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КС\0 ТЗ  на торги + ГКПЗ(2010,2011г.)\ТЗ 2026\ПИР\Новая папка\"/>
    </mc:Choice>
  </mc:AlternateContent>
  <bookViews>
    <workbookView xWindow="0" yWindow="0" windowWidth="28605" windowHeight="12180" tabRatio="899" firstSheet="11" activeTab="43"/>
  </bookViews>
  <sheets>
    <sheet name="титул " sheetId="1" state="hidden" r:id="rId1"/>
    <sheet name="Приложение 20 " sheetId="51" state="hidden" r:id="rId2"/>
    <sheet name="Переч СД" sheetId="164" state="hidden" r:id="rId3"/>
    <sheet name=" СМР ВЛИ" sheetId="175" state="hidden" r:id="rId4"/>
    <sheet name=" ПНР ВЛИ" sheetId="176" state="hidden" r:id="rId5"/>
    <sheet name="Сервитут(смета)" sheetId="187" state="hidden" r:id="rId6"/>
    <sheet name="Конъюнктурный анализ" sheetId="239" state="hidden" r:id="rId7"/>
    <sheet name="ЛС(вынос)" sheetId="166" state="hidden" r:id="rId8"/>
    <sheet name="дем ВЛЗ-10кВ" sheetId="243" state="hidden" r:id="rId9"/>
    <sheet name="смр ВЛЗ-10кВ" sheetId="244" state="hidden" r:id="rId10"/>
    <sheet name="пнр  ВЛЗ-10кВ" sheetId="242" state="hidden" r:id="rId11"/>
    <sheet name="Смета_ПИР_до 0,5 (2)" sheetId="172" r:id="rId12"/>
    <sheet name="ИГДЗ 812пр.от 2.12.2024" sheetId="178" r:id="rId13"/>
    <sheet name="Лист2" sheetId="247" state="hidden" r:id="rId14"/>
    <sheet name="ССР тыс руб." sheetId="174" state="hidden" r:id="rId15"/>
    <sheet name="ССР" sheetId="173" state="hidden" r:id="rId16"/>
    <sheet name="Акт Сдачи согл" sheetId="170" r:id="rId17"/>
    <sheet name="Наклад ПИР" sheetId="168" state="hidden" r:id="rId18"/>
    <sheet name="ВЛИ-0,38 кВ" sheetId="159" state="hidden" r:id="rId19"/>
    <sheet name="ПНР ВЛЗ-10кВ" sheetId="126" state="hidden" r:id="rId20"/>
    <sheet name="ПНР РП" sheetId="129" state="hidden" r:id="rId21"/>
    <sheet name="ПНР КЛ-10кВ" sheetId="147" state="hidden" r:id="rId22"/>
    <sheet name="ПНР ЗТП" sheetId="127" state="hidden" r:id="rId23"/>
    <sheet name="ПНР СП" sheetId="105" state="hidden" r:id="rId24"/>
    <sheet name="ПНР ВЛИ-0,38 кВ" sheetId="150" state="hidden" r:id="rId25"/>
    <sheet name="КС-2 вли" sheetId="54" state="hidden" r:id="rId26"/>
    <sheet name="акт на страховку" sheetId="30" state="hidden" r:id="rId27"/>
    <sheet name="КС-2  подг" sheetId="61" state="hidden" r:id="rId28"/>
    <sheet name="КС-2  расч под дог" sheetId="73" state="hidden" r:id="rId29"/>
    <sheet name="КС-2  тп " sheetId="62" state="hidden" r:id="rId30"/>
    <sheet name="КС-2  вли  " sheetId="69" state="hidden" r:id="rId31"/>
    <sheet name="КС-2   дем   влз  под дог " sheetId="103" state="hidden" r:id="rId32"/>
    <sheet name="КС-2   вли (РИМ)" sheetId="83" state="hidden" r:id="rId33"/>
    <sheet name="КС-2  дем крн   под дог" sheetId="60" state="hidden" r:id="rId34"/>
    <sheet name="КС-2  дем вли ост1" sheetId="71" state="hidden" r:id="rId35"/>
    <sheet name="Акт_об окончании работ" sheetId="44" state="hidden" r:id="rId36"/>
    <sheet name="КС-2  вли ост" sheetId="74" state="hidden" r:id="rId37"/>
    <sheet name="КС-2  дем вли ост" sheetId="79" state="hidden" r:id="rId38"/>
    <sheet name="КС-2  кл ост " sheetId="91" state="hidden" r:id="rId39"/>
    <sheet name="КС-2  пнр вли " sheetId="92" state="hidden" r:id="rId40"/>
    <sheet name="КС-2  пнр кл ост " sheetId="70" state="hidden" r:id="rId41"/>
    <sheet name="КС-2  влз под дог " sheetId="82" state="hidden" r:id="rId42"/>
    <sheet name="Акт_ подг" sheetId="49" state="hidden" r:id="rId43"/>
    <sheet name="КС-3 " sheetId="35" r:id="rId44"/>
    <sheet name="Акт_об окончании работ " sheetId="94" state="hidden" r:id="rId45"/>
    <sheet name="КС-2 влз ост" sheetId="86" state="hidden" r:id="rId46"/>
    <sheet name="КС-2  сп ост" sheetId="84" state="hidden" r:id="rId47"/>
    <sheet name="КС-2  пнр сп " sheetId="63" state="hidden" r:id="rId48"/>
    <sheet name="КС-3 ост" sheetId="75" state="hidden" r:id="rId49"/>
    <sheet name="Акт_об окончании работ ост1" sheetId="95" state="hidden" r:id="rId50"/>
    <sheet name="КС-6а ост" sheetId="78" state="hidden" r:id="rId51"/>
    <sheet name="Лист1" sheetId="33" state="hidden" r:id="rId52"/>
    <sheet name="КС-2   влз " sheetId="106" state="hidden" r:id="rId53"/>
    <sheet name="КС-2   мтп" sheetId="107" state="hidden" r:id="rId54"/>
    <sheet name="КС-2   КЛ-0,38кВ" sheetId="108" state="hidden" r:id="rId55"/>
    <sheet name="КС-3  РИМ промежут" sheetId="156" state="hidden" r:id="rId56"/>
    <sheet name="КС-2   ВЛ-10 (РИМ) " sheetId="119" state="hidden" r:id="rId57"/>
    <sheet name="КС-2   пнр мтп" sheetId="110" state="hidden" r:id="rId58"/>
    <sheet name="КС-2  ТП (РИМ)  " sheetId="131" state="hidden" r:id="rId59"/>
    <sheet name="КС-2   пнр ВЛ-10кВ (РИМ)  " sheetId="135" state="hidden" r:id="rId60"/>
    <sheet name="КС-2   пнр тп (РИМ) " sheetId="109" state="hidden" r:id="rId61"/>
    <sheet name="Акт на подг (РИМ) (2)" sheetId="102" state="hidden" r:id="rId62"/>
    <sheet name="КС-3  РИМ окончат" sheetId="112" state="hidden" r:id="rId63"/>
    <sheet name="Акт_об окончании работ  " sheetId="97" state="hidden" r:id="rId64"/>
    <sheet name="КС-6а (2)" sheetId="38" state="hidden" r:id="rId65"/>
    <sheet name="прил 11" sheetId="122" state="hidden" r:id="rId66"/>
    <sheet name="Лист4" sheetId="154" state="hidden" r:id="rId67"/>
    <sheet name="КС-2   ВЛ-10 (РИМ) ост " sheetId="133" state="hidden" r:id="rId68"/>
    <sheet name="КС-2   ТП (РИМ) ост" sheetId="132" state="hidden" r:id="rId69"/>
    <sheet name="КС-2  ВЛИ-0,38 кВ (РИМ) " sheetId="134" state="hidden" r:id="rId70"/>
    <sheet name="КС-2   пнр тп (РИМ)    ост" sheetId="136" state="hidden" r:id="rId71"/>
    <sheet name="КС-2   пнр ВЛИ-0,4кВ (РИМ) " sheetId="120" state="hidden" r:id="rId72"/>
    <sheet name="Акт_об окончании работ   (2)" sheetId="138" state="hidden" r:id="rId73"/>
    <sheet name="КС-6а  ост" sheetId="139" state="hidden" r:id="rId74"/>
    <sheet name="КС-2 - Акт №4" sheetId="193" state="hidden" r:id="rId75"/>
    <sheet name="КС-2 - Акт №5" sheetId="194" state="hidden" r:id="rId76"/>
    <sheet name="КС-3 промежут " sheetId="137" state="hidden" r:id="rId77"/>
    <sheet name="Акт Сдачи подг" sheetId="171" state="hidden" r:id="rId78"/>
    <sheet name="КС-3 общ" sheetId="220" state="hidden" r:id="rId79"/>
    <sheet name="КС-3   под дог" sheetId="206" state="hidden" r:id="rId80"/>
    <sheet name="КС-6а - Акт № 1" sheetId="230" state="hidden" r:id="rId81"/>
    <sheet name="КС-6а - под дог" sheetId="208" state="hidden" r:id="rId82"/>
    <sheet name="КС-2   дем (РИМ)доторжка" sheetId="209" state="hidden" r:id="rId83"/>
    <sheet name="КС-2  ВЛИ-0,38кВ (РИМ)доторжка " sheetId="233" state="hidden" r:id="rId84"/>
    <sheet name="КС-3 доторжка" sheetId="211" state="hidden" r:id="rId85"/>
    <sheet name="КС-6а - Акт № 2" sheetId="234" state="hidden" r:id="rId86"/>
    <sheet name="Акт ф.12 (2)" sheetId="212" state="hidden" r:id="rId87"/>
    <sheet name="КС-6а - доторжка" sheetId="214" state="hidden" r:id="rId88"/>
    <sheet name="Уведомление" sheetId="195" state="hidden" r:id="rId89"/>
    <sheet name="КС-6а " sheetId="191" state="hidden" r:id="rId90"/>
  </sheets>
  <externalReferences>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ждо" localSheetId="4">{"","стоz","двестиz","тристаz","четырестаz","пятьсотz","шестьсотz","семьсотz","восемьсотz","девятьсотz"}</definedName>
    <definedName name="\ждо" localSheetId="3">{"","стоz","двестиz","тристаz","четырестаz","пятьсотz","шестьсотz","семьсотz","восемьсотz","девятьсотz"}</definedName>
    <definedName name="\ждо" localSheetId="77">{"","стоz","двестиz","тристаz","четырестаz","пятьсотz","шестьсотz","семьсотz","восемьсотz","девятьсотz"}</definedName>
    <definedName name="\ждо" localSheetId="16">{"","стоz","двестиz","тристаz","четырестаz","пятьсотz","шестьсотz","семьсотz","восемьсотz","девятьсотz"}</definedName>
    <definedName name="\ждо" localSheetId="86">{"","стоz","двестиz","тристаz","четырестаz","пятьсотz","шестьсотz","семьсотz","восемьсотz","девятьсотz"}</definedName>
    <definedName name="\ждо" localSheetId="12">{"","стоz","двестиz","тристаz","четырестаz","пятьсотz","шестьсотz","семьсотz","восемьсотz","девятьсотz"}</definedName>
    <definedName name="\ждо" localSheetId="82">{"","стоz","двестиz","тристаz","четырестаz","пятьсотz","шестьсотz","семьсотz","восемьсотz","девятьсотz"}</definedName>
    <definedName name="\ждо" localSheetId="83">{"","стоz","двестиz","тристаz","четырестаz","пятьсотz","шестьсотz","семьсотz","восемьсотz","девятьсотz"}</definedName>
    <definedName name="\ждо" localSheetId="89">{"","стоz","двестиz","тристаz","четырестаz","пятьсотz","шестьсотz","семьсотz","восемьсотz","девятьсотz"}</definedName>
    <definedName name="\ждо" localSheetId="7">{"","стоz","двестиz","тристаz","четырестаz","пятьсотz","шестьсотz","семьсотz","восемьсотz","девятьсотz"}</definedName>
    <definedName name="\ждо" localSheetId="17">{"","стоz","двестиz","тристаz","четырестаz","пятьсотz","шестьсотz","семьсотz","восемьсотz","девятьсотz"}</definedName>
    <definedName name="\ждо" localSheetId="5">{"","стоz","двестиz","тристаz","четырестаz","пятьсотz","шестьсотz","семьсотz","восемьсотz","девятьсотz"}</definedName>
    <definedName name="\ждо" localSheetId="11">{"","стоz","двестиz","тристаz","четырестаz","пятьсотz","шестьсотz","семьсотz","восемьсотz","девятьсотz"}</definedName>
    <definedName name="\ждо" localSheetId="15">{"","стоz","двестиz","тристаz","четырестаz","пятьсотz","шестьсотz","семьсотz","восемьсотz","девятьсотz"}</definedName>
    <definedName name="\ждо" localSheetId="14">{"","стоz","двестиz","тристаz","четырестаz","пятьсотz","шестьсотz","семьсотz","восемьсотz","девятьсотz"}</definedName>
    <definedName name="\ждо" localSheetId="88">{"","стоz","двестиz","тристаz","четырестаz","пятьсотz","шестьсотz","семьсотz","восемьсотz","девятьсотz"}</definedName>
    <definedName name="\ждо">{"","стоz","двестиz","тристаz","четырестаz","пятьсотz","шестьсотz","семьсотz","восемьсотz","девятьсотz"}</definedName>
    <definedName name="dffg" localSheetId="4">{"";1;"двадцатьz";"тридцатьz";"сорокz";"пятьдесятz";"шестьдесятz";"семьдесятz";"восемьдесятz";"девяностоz"}</definedName>
    <definedName name="dffg" localSheetId="3">{"";1;"двадцатьz";"тридцатьz";"сорокz";"пятьдесятz";"шестьдесятz";"семьдесятz";"восемьдесятz";"девяностоz"}</definedName>
    <definedName name="dffg" localSheetId="77">{"";1;"двадцатьz";"тридцатьz";"сорокz";"пятьдесятz";"шестьдесятz";"семьдесятz";"восемьдесятz";"девяностоz"}</definedName>
    <definedName name="dffg" localSheetId="16">{"";1;"двадцатьz";"тридцатьz";"сорокz";"пятьдесятz";"шестьдесятz";"семьдесятz";"восемьдесятz";"девяностоz"}</definedName>
    <definedName name="dffg" localSheetId="86">{"";1;"двадцатьz";"тридцатьz";"сорокz";"пятьдесятz";"шестьдесятz";"семьдесятz";"восемьдесятz";"девяностоz"}</definedName>
    <definedName name="dffg" localSheetId="12">{"";1;"двадцатьz";"тридцатьz";"сорокz";"пятьдесятz";"шестьдесятz";"семьдесятz";"восемьдесятz";"девяностоz"}</definedName>
    <definedName name="dffg" localSheetId="82">{"";1;"двадцатьz";"тридцатьz";"сорокz";"пятьдесятz";"шестьдесятz";"семьдесятz";"восемьдесятz";"девяностоz"}</definedName>
    <definedName name="dffg" localSheetId="83">{"";1;"двадцатьz";"тридцатьz";"сорокz";"пятьдесятz";"шестьдесятz";"семьдесятz";"восемьдесятz";"девяностоz"}</definedName>
    <definedName name="dffg" localSheetId="89">{"";1;"двадцатьz";"тридцатьz";"сорокz";"пятьдесятz";"шестьдесятz";"семьдесятz";"восемьдесятz";"девяностоz"}</definedName>
    <definedName name="dffg" localSheetId="7">{"";1;"двадцатьz";"тридцатьz";"сорокz";"пятьдесятz";"шестьдесятz";"семьдесятz";"восемьдесятz";"девяностоz"}</definedName>
    <definedName name="dffg" localSheetId="17">{"";1;"двадцатьz";"тридцатьz";"сорокz";"пятьдесятz";"шестьдесятz";"семьдесятz";"восемьдесятz";"девяностоz"}</definedName>
    <definedName name="dffg" localSheetId="5">{"";1;"двадцатьz";"тридцатьz";"сорокz";"пятьдесятz";"шестьдесятz";"семьдесятz";"восемьдесятz";"девяностоz"}</definedName>
    <definedName name="dffg" localSheetId="11">{"";1;"двадцатьz";"тридцатьz";"сорокz";"пятьдесятz";"шестьдесятz";"семьдесятz";"восемьдесятz";"девяностоz"}</definedName>
    <definedName name="dffg" localSheetId="15">{"";1;"двадцатьz";"тридцатьz";"сорокz";"пятьдесятz";"шестьдесятz";"семьдесятz";"восемьдесятz";"девяностоz"}</definedName>
    <definedName name="dffg" localSheetId="14">{"";1;"двадцатьz";"тридцатьz";"сорокz";"пятьдесятz";"шестьдесятz";"семьдесятz";"восемьдесятz";"девяностоz"}</definedName>
    <definedName name="dffg" localSheetId="88">{"";1;"двадцатьz";"тридцатьz";"сорокz";"пятьдесятz";"шестьдесятz";"семьдесятz";"восемьдесятz";"девяностоz"}</definedName>
    <definedName name="dffg">{"";1;"двадцатьz";"тридцатьz";"сорокz";"пятьдесятz";"шестьдесятz";"семьдесятz";"восемьдесятz";"девяностоz"}</definedName>
    <definedName name="Excel_BuiltIn_Print_Area_1" localSheetId="77">'Акт Сдачи подг'!$A$1:$V$53</definedName>
    <definedName name="Excel_BuiltIn_Print_Area_1" localSheetId="16">'Акт Сдачи согл'!$A$1:$V$52</definedName>
    <definedName name="Excel_BuiltIn_Print_Area_1" localSheetId="86">'Акт ф.12 (2)'!$A$7:$V$34</definedName>
    <definedName name="Excel_BuiltIn_Print_Area_1" localSheetId="42">'Акт_ подг'!$A$1:$V$53</definedName>
    <definedName name="Excel_BuiltIn_Print_Area_1" localSheetId="35">'Акт_об окончании работ'!$A$1:$V$41</definedName>
    <definedName name="Excel_BuiltIn_Print_Area_1" localSheetId="44">'Акт_об окончании работ '!$A$1:$V$46</definedName>
    <definedName name="Excel_BuiltIn_Print_Area_1" localSheetId="63">'Акт_об окончании работ  '!$A$1:$V$48</definedName>
    <definedName name="Excel_BuiltIn_Print_Area_1" localSheetId="72">'Акт_об окончании работ   (2)'!$A$1:$V$48</definedName>
    <definedName name="Excel_BuiltIn_Print_Area_1" localSheetId="49">'Акт_об окончании работ ост1'!$A$1:$V$46</definedName>
    <definedName name="Excel_BuiltIn_Print_Area_1" localSheetId="82">#REF!</definedName>
    <definedName name="Excel_BuiltIn_Print_Area_1" localSheetId="83">#REF!</definedName>
    <definedName name="Excel_BuiltIn_Print_Area_1" localSheetId="79">#REF!</definedName>
    <definedName name="Excel_BuiltIn_Print_Area_1" localSheetId="84">#REF!</definedName>
    <definedName name="Excel_BuiltIn_Print_Area_1" localSheetId="78">#REF!</definedName>
    <definedName name="Excel_BuiltIn_Print_Area_1" localSheetId="17">'Наклад ПИР'!$A$1:$V$52</definedName>
    <definedName name="Excel_BuiltIn_Print_Area_1" localSheetId="11">#REF!</definedName>
    <definedName name="Excel_BuiltIn_Print_Area_1" localSheetId="15">'[1]Акт Сдачи ПИР'!$A$1:$V$53</definedName>
    <definedName name="Excel_BuiltIn_Print_Area_1" localSheetId="14">'[1]Акт Сдачи ПИР'!$A$1:$V$53</definedName>
    <definedName name="Excel_BuiltIn_Print_Area_1" localSheetId="88">Уведомление!$A$9:$V$34</definedName>
    <definedName name="Excel_BuiltIn_Print_Area_1">#REF!</definedName>
    <definedName name="lkjuy" localSheetId="4">{"","однаz","двеz","триz","четыреz","пятьz","шестьz","семьz","восемьz","девятьz"}</definedName>
    <definedName name="lkjuy" localSheetId="3">{"","однаz","двеz","триz","четыреz","пятьz","шестьz","семьz","восемьz","девятьz"}</definedName>
    <definedName name="lkjuy" localSheetId="77">{"","однаz","двеz","триz","четыреz","пятьz","шестьz","семьz","восемьz","девятьz"}</definedName>
    <definedName name="lkjuy" localSheetId="16">{"","однаz","двеz","триz","четыреz","пятьz","шестьz","семьz","восемьz","девятьz"}</definedName>
    <definedName name="lkjuy" localSheetId="86">{"","однаz","двеz","триz","четыреz","пятьz","шестьz","семьz","восемьz","девятьz"}</definedName>
    <definedName name="lkjuy" localSheetId="12">{"","однаz","двеz","триz","четыреz","пятьz","шестьz","семьz","восемьz","девятьz"}</definedName>
    <definedName name="lkjuy" localSheetId="82">{"","однаz","двеz","триz","четыреz","пятьz","шестьz","семьz","восемьz","девятьz"}</definedName>
    <definedName name="lkjuy" localSheetId="83">{"","однаz","двеz","триz","четыреz","пятьz","шестьz","семьz","восемьz","девятьz"}</definedName>
    <definedName name="lkjuy" localSheetId="89">{"","однаz","двеz","триz","четыреz","пятьz","шестьz","семьz","восемьz","девятьz"}</definedName>
    <definedName name="lkjuy" localSheetId="7">{"","однаz","двеz","триz","четыреz","пятьz","шестьz","семьz","восемьz","девятьz"}</definedName>
    <definedName name="lkjuy" localSheetId="17">{"","однаz","двеz","триz","четыреz","пятьz","шестьz","семьz","восемьz","девятьz"}</definedName>
    <definedName name="lkjuy" localSheetId="5">{"","однаz","двеz","триz","четыреz","пятьz","шестьz","семьz","восемьz","девятьz"}</definedName>
    <definedName name="lkjuy" localSheetId="11">{"","однаz","двеz","триz","четыреz","пятьz","шестьz","семьz","восемьz","девятьz"}</definedName>
    <definedName name="lkjuy" localSheetId="15">{"","однаz","двеz","триz","четыреz","пятьz","шестьz","семьz","восемьz","девятьz"}</definedName>
    <definedName name="lkjuy" localSheetId="14">{"","однаz","двеz","триz","четыреz","пятьz","шестьz","семьz","восемьz","девятьz"}</definedName>
    <definedName name="lkjuy" localSheetId="88">{"","однаz","двеz","триz","четыреz","пятьz","шестьz","семьz","восемьz","девятьz"}</definedName>
    <definedName name="lkjuy">{"","однаz","двеz","триz","четыреz","пятьz","шестьz","семьz","восемьz","девятьz"}</definedName>
    <definedName name="lkkjll" localSheetId="4">{"","одинz","дваz","триz","четыреz","пятьz","шестьz","семьz","восемьz","девятьz"}</definedName>
    <definedName name="lkkjll" localSheetId="3">{"","одинz","дваz","триz","четыреz","пятьz","шестьz","семьz","восемьz","девятьz"}</definedName>
    <definedName name="lkkjll" localSheetId="77">{"","одинz","дваz","триz","четыреz","пятьz","шестьz","семьz","восемьz","девятьz"}</definedName>
    <definedName name="lkkjll" localSheetId="16">{"","одинz","дваz","триz","четыреz","пятьz","шестьz","семьz","восемьz","девятьz"}</definedName>
    <definedName name="lkkjll" localSheetId="86">{"","одинz","дваz","триz","четыреz","пятьz","шестьz","семьz","восемьz","девятьz"}</definedName>
    <definedName name="lkkjll" localSheetId="12">{"","одинz","дваz","триz","четыреz","пятьz","шестьz","семьz","восемьz","девятьz"}</definedName>
    <definedName name="lkkjll" localSheetId="82">{"","одинz","дваz","триz","четыреz","пятьz","шестьz","семьz","восемьz","девятьz"}</definedName>
    <definedName name="lkkjll" localSheetId="83">{"","одинz","дваz","триz","четыреz","пятьz","шестьz","семьz","восемьz","девятьz"}</definedName>
    <definedName name="lkkjll" localSheetId="89">{"","одинz","дваz","триz","четыреz","пятьz","шестьz","семьz","восемьz","девятьz"}</definedName>
    <definedName name="lkkjll" localSheetId="7">{"","одинz","дваz","триz","четыреz","пятьz","шестьz","семьz","восемьz","девятьz"}</definedName>
    <definedName name="lkkjll" localSheetId="17">{"","одинz","дваz","триz","четыреz","пятьz","шестьz","семьz","восемьz","девятьz"}</definedName>
    <definedName name="lkkjll" localSheetId="5">{"","одинz","дваz","триz","четыреz","пятьz","шестьz","семьz","восемьz","девятьz"}</definedName>
    <definedName name="lkkjll" localSheetId="11">{"","одинz","дваz","триz","четыреz","пятьz","шестьz","семьz","восемьz","девятьz"}</definedName>
    <definedName name="lkkjll" localSheetId="15">{"","одинz","дваz","триz","четыреz","пятьz","шестьz","семьz","восемьz","девятьz"}</definedName>
    <definedName name="lkkjll" localSheetId="14">{"","одинz","дваz","триz","четыреz","пятьz","шестьz","семьz","восемьz","девятьz"}</definedName>
    <definedName name="lkkjll" localSheetId="88">{"","одинz","дваz","триz","четыреz","пятьz","шестьz","семьz","восемьz","девятьz"}</definedName>
    <definedName name="lkkjll">{"","одинz","дваz","триz","четыреz","пятьz","шестьz","семьz","восемьz","девятьz"}</definedName>
    <definedName name="n_1" localSheetId="4">{"","одинz","дваz","триz","четыреz","пятьz","шестьz","семьz","восемьz","девятьz"}</definedName>
    <definedName name="n_1" localSheetId="3">{"","одинz","дваz","триz","четыреz","пятьz","шестьz","семьz","восемьz","девятьz"}</definedName>
    <definedName name="n_1" localSheetId="77">{"","одинz","дваz","триz","четыреz","пятьz","шестьz","семьz","восемьz","девятьz"}</definedName>
    <definedName name="n_1" localSheetId="16">{"","одинz","дваz","триz","четыреz","пятьz","шестьz","семьz","восемьz","девятьz"}</definedName>
    <definedName name="n_1" localSheetId="86">{"","одинz","дваz","триz","четыреz","пятьz","шестьz","семьz","восемьz","девятьz"}</definedName>
    <definedName name="n_1" localSheetId="12">{"","одинz","дваz","триz","четыреz","пятьz","шестьz","семьz","восемьz","девятьz"}</definedName>
    <definedName name="n_1" localSheetId="82">{"","одинz","дваz","триz","четыреz","пятьz","шестьz","семьz","восемьz","девятьz"}</definedName>
    <definedName name="n_1" localSheetId="83">{"","одинz","дваz","триz","четыреz","пятьz","шестьz","семьz","восемьz","девятьz"}</definedName>
    <definedName name="n_1" localSheetId="89">{"","одинz","дваz","триz","четыреz","пятьz","шестьz","семьz","восемьz","девятьz"}</definedName>
    <definedName name="n_1" localSheetId="7">{"","одинz","дваz","триz","четыреz","пятьz","шестьz","семьz","восемьz","девятьz"}</definedName>
    <definedName name="n_1" localSheetId="17">{"","одинz","дваz","триz","четыреz","пятьz","шестьz","семьz","восемьz","девятьz"}</definedName>
    <definedName name="n_1" localSheetId="2">{"","одинz","дваz","триz","четыреz","пятьz","шестьz","семьz","восемьz","девятьz"}</definedName>
    <definedName name="n_1" localSheetId="5">{"","одинz","дваz","триz","четыреz","пятьz","шестьz","семьz","восемьz","девятьz"}</definedName>
    <definedName name="n_1" localSheetId="11">{"","одинz","дваz","триz","четыреz","пятьz","шестьz","семьz","восемьz","девятьz"}</definedName>
    <definedName name="n_1" localSheetId="15">{"","одинz","дваz","триz","четыреz","пятьz","шестьz","семьz","восемьz","девятьz"}</definedName>
    <definedName name="n_1" localSheetId="14">{"","одинz","дваz","триz","четыреz","пятьz","шестьz","семьz","восемьz","девятьz"}</definedName>
    <definedName name="n_1" localSheetId="88">{"","одинz","дваz","триz","четыреz","пятьz","шестьz","семьz","восемьz","девятьz"}</definedName>
    <definedName name="n_1">{"","одинz","дваz","триz","четыреz","пятьz","шестьz","семьz","восемьz","девятьz"}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77">{"десятьz","одиннадцатьz","двенадцатьz","тринадцатьz","четырнадцатьz","пятнадцатьz","шестнадцатьz","семнадцатьz","восемнадцатьz","девятнадцатьz"}</definedName>
    <definedName name="n_2" localSheetId="16">{"десятьz","одиннадцатьz","двенадцатьz","тринадцатьz","четырнадцатьz","пятнадцатьz","шестнадцатьz","семнадцатьz","восемнадцатьz","девятнадцатьz"}</definedName>
    <definedName name="n_2" localSheetId="86">{"десятьz","одиннадцатьz","двенадцатьz","тринадцатьz","четырнадцатьz","пятнадцатьz","шестнадцатьz","семнадцатьz","восемнадцатьz","девятнадцатьz"}</definedName>
    <definedName name="n_2" localSheetId="12">{"десятьz","одиннадцатьz","двенадцатьz","тринадцатьz","четырнадцатьz","пятнадцатьz","шестнадцатьz","семнадцатьz","восемнадцатьz","девятнадцатьz"}</definedName>
    <definedName name="n_2" localSheetId="82">{"десятьz","одиннадцатьz","двенадцатьz","тринадцатьz","четырнадцатьz","пятнадцатьz","шестнадцатьz","семнадцатьz","восемнадцатьz","девятнадцатьz"}</definedName>
    <definedName name="n_2" localSheetId="83">{"десятьz","одиннадцатьz","двенадцатьz","тринадцатьz","четырнадцатьz","пятнадцатьz","шестнадцатьz","семнадцатьz","восемнадцатьz","девятнадцатьz"}</definedName>
    <definedName name="n_2" localSheetId="89">{"десятьz","одиннадцатьz","двенадцатьz","тринадцатьz","четырнадцатьz","пятнадцатьz","шестнадцатьz","семнадцатьz","восемнадцатьz","девятнадцатьz"}</definedName>
    <definedName name="n_2" localSheetId="7">{"десятьz","одиннадцатьz","двенадцатьz","тринадцатьz","четырнадцатьz","пятнадцатьz","шестнадцатьz","семнадцатьz","восемнадцатьz","девятнадцатьz"}</definedName>
    <definedName name="n_2" localSheetId="17">{"десятьz","одиннадцатьz","двенадцатьz","тринадцатьz","четырнадцатьz","пятнадцатьz","шестнадцатьz","семнадцатьz","восемнадцатьz","девятнадцатьz"}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5">{"десятьz","одиннадцатьz","двенадцатьz","тринадцатьz","четырнадцатьz","пятнадцатьz","шестнадцатьz","семнадцатьz","восемнадцатьz","девятнадцатьz"}</definedName>
    <definedName name="n_2" localSheetId="11">{"десятьz","одиннадцатьz","двенадцатьz","тринадцатьz","четырнадцатьz","пятнадцатьz","шестнадцатьz","семнадцатьz","восемнадцатьz","девятнадцатьz"}</definedName>
    <definedName name="n_2" localSheetId="15">{"десятьz","одиннадцатьz","двенадцатьz","тринадцатьz","четырнадцатьz","пятнадцатьz","шестнадцатьz","семнадцатьz","восемнадцатьz","девятнадцатьz"}</definedName>
    <definedName name="n_2" localSheetId="14">{"десятьz","одиннадцатьz","двенадцатьz","тринадцатьz","четырнадцатьz","пятнадцатьz","шестнадцатьz","семнадцатьz","восемнадцатьz","девятнадцатьz"}</definedName>
    <definedName name="n_2" localSheetId="88">{"десятьz","одиннадцатьz","двенадцатьz","тринадцатьz","четырнадцатьz","пятнадцатьz","шестнадцатьz","семнадцатьz","восемнадцатьz","девятнадцатьz"}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4">{"";1;"двадцатьz";"тридцатьz";"сорокz";"пятьдесятz";"шестьдесятz";"семьдесятz";"восемьдесятz";"девяностоz"}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77">{"";1;"двадцатьz";"тридцатьz";"сорокz";"пятьдесятz";"шестьдесятz";"семьдесятz";"восемьдесятz";"девяностоz"}</definedName>
    <definedName name="n_3" localSheetId="16">{"";1;"двадцатьz";"тридцатьz";"сорокz";"пятьдесятz";"шестьдесятz";"семьдесятz";"восемьдесятz";"девяностоz"}</definedName>
    <definedName name="n_3" localSheetId="86">{"";1;"двадцатьz";"тридцатьz";"сорокz";"пятьдесятz";"шестьдесятz";"семьдесятz";"восемьдесятz";"девяностоz"}</definedName>
    <definedName name="n_3" localSheetId="12">{"";1;"двадцатьz";"тридцатьz";"сорокz";"пятьдесятz";"шестьдесятz";"семьдесятz";"восемьдесятz";"девяностоz"}</definedName>
    <definedName name="n_3" localSheetId="82">{"";1;"двадцатьz";"тридцатьz";"сорокz";"пятьдесятz";"шестьдесятz";"семьдесятz";"восемьдесятz";"девяностоz"}</definedName>
    <definedName name="n_3" localSheetId="83">{"";1;"двадцатьz";"тридцатьz";"сорокz";"пятьдесятz";"шестьдесятz";"семьдесятz";"восемьдесятz";"девяностоz"}</definedName>
    <definedName name="n_3" localSheetId="89">{"";1;"двадцатьz";"тридцатьz";"сорокz";"пятьдесятz";"шестьдесятz";"семьдесятz";"восемьдесятz";"девяностоz"}</definedName>
    <definedName name="n_3" localSheetId="7">{"";1;"двадцатьz";"тридцатьz";"сорокz";"пятьдесятz";"шестьдесятz";"семьдесятz";"восемьдесятz";"девяностоz"}</definedName>
    <definedName name="n_3" localSheetId="17">{"";1;"двадцатьz";"тридцатьz";"сорокz";"пятьдесятz";"шестьдесятz";"семьдесятz";"восемьдесятz";"девяностоz"}</definedName>
    <definedName name="n_3" localSheetId="2">{"";1;"двадцатьz";"тридцатьz";"сорокz";"пятьдесятz";"шестьдесятz";"семьдесятz";"восемьдесятz";"девяностоz"}</definedName>
    <definedName name="n_3" localSheetId="5">{"";1;"двадцатьz";"тридцатьz";"сорокz";"пятьдесятz";"шестьдесятz";"семьдесятz";"восемьдесятz";"девяностоz"}</definedName>
    <definedName name="n_3" localSheetId="11">{"",1,"двадцатьz","тридцатьz","сорокz","пятьдесятz","шестьдесятz","семьдесятz","восемьдесятz","девяностоz"}</definedName>
    <definedName name="n_3" localSheetId="15">{"";1;"двадцатьz";"тридцатьz";"сорокz";"пятьдесятz";"шестьдесятz";"семьдесятz";"восемьдесятz";"девяностоz"}</definedName>
    <definedName name="n_3" localSheetId="14">{"";1;"двадцатьz";"тридцатьz";"сорокz";"пятьдесятz";"шестьдесятz";"семьдесятz";"восемьдесятz";"девяностоz"}</definedName>
    <definedName name="n_3" localSheetId="88">{"";1;"двадцатьz";"тридцатьz";"сорокz";"пятьдесятz";"шестьдесятz";"семьдесятz";"восемьдесятz";"девяностоz"}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4">{"","стоz","двестиz","тристаz","четырестаz","пятьсотz","шестьсотz","семьсотz","восемьсотz","девятьсотz"}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77">{"","стоz","двестиz","тристаz","четырестаz","пятьсотz","шестьсотz","семьсотz","восемьсотz","девятьсотz"}</definedName>
    <definedName name="n_4" localSheetId="16">{"","стоz","двестиz","тристаz","четырестаz","пятьсотz","шестьсотz","семьсотz","восемьсотz","девятьсотz"}</definedName>
    <definedName name="n_4" localSheetId="86">{"","стоz","двестиz","тристаz","четырестаz","пятьсотz","шестьсотz","семьсотz","восемьсотz","девятьсотz"}</definedName>
    <definedName name="n_4" localSheetId="12">{"","стоz","двестиz","тристаz","четырестаz","пятьсотz","шестьсотz","семьсотz","восемьсотz","девятьсотz"}</definedName>
    <definedName name="n_4" localSheetId="82">{"","стоz","двестиz","тристаz","четырестаz","пятьсотz","шестьсотz","семьсотz","восемьсотz","девятьсотz"}</definedName>
    <definedName name="n_4" localSheetId="83">{"","стоz","двестиz","тристаz","четырестаz","пятьсотz","шестьсотz","семьсотz","восемьсотz","девятьсотz"}</definedName>
    <definedName name="n_4" localSheetId="89">{"","стоz","двестиz","тристаz","четырестаz","пятьсотz","шестьсотz","семьсотz","восемьсотz","девятьсотz"}</definedName>
    <definedName name="n_4" localSheetId="7">{"","стоz","двестиz","тристаz","четырестаz","пятьсотz","шестьсотz","семьсотz","восемьсотz","девятьсотz"}</definedName>
    <definedName name="n_4" localSheetId="17">{"","стоz","двестиz","тристаz","четырестаz","пятьсотz","шестьсотz","семьсотz","восемьсотz","девятьсотz"}</definedName>
    <definedName name="n_4" localSheetId="2">{"","стоz","двестиz","тристаz","четырестаz","пятьсотz","шестьсотz","семьсотz","восемьсотz","девятьсотz"}</definedName>
    <definedName name="n_4" localSheetId="5">{"","стоz","двестиz","тристаz","четырестаz","пятьсотz","шестьсотz","семьсотz","восемьсотz","девятьсотz"}</definedName>
    <definedName name="n_4" localSheetId="11">{"","стоz","двестиz","тристаz","четырестаz","пятьсотz","шестьсотz","семьсотz","восемьсотz","девятьсотz"}</definedName>
    <definedName name="n_4" localSheetId="15">{"","стоz","двестиz","тристаz","четырестаz","пятьсотz","шестьсотz","семьсотz","восемьсотz","девятьсотz"}</definedName>
    <definedName name="n_4" localSheetId="14">{"","стоz","двестиz","тристаz","четырестаz","пятьсотz","шестьсотz","семьсотz","восемьсотz","девятьсотz"}</definedName>
    <definedName name="n_4" localSheetId="88">{"","стоz","двестиz","тристаz","четырестаz","пятьсотz","шестьсотz","семьсотz","восемьсотz","девятьсотz"}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4">{"","однаz","двеz","триz","четыреz","пятьz","шестьz","семьz","восемьz","девятьz"}</definedName>
    <definedName name="n_5" localSheetId="3">{"","однаz","двеz","триz","четыреz","пятьz","шестьz","семьz","восемьz","девятьz"}</definedName>
    <definedName name="n_5" localSheetId="77">{"","однаz","двеz","триz","четыреz","пятьz","шестьz","семьz","восемьz","девятьz"}</definedName>
    <definedName name="n_5" localSheetId="16">{"","однаz","двеz","триz","четыреz","пятьz","шестьz","семьz","восемьz","девятьz"}</definedName>
    <definedName name="n_5" localSheetId="86">{"","однаz","двеz","триz","четыреz","пятьz","шестьz","семьz","восемьz","девятьz"}</definedName>
    <definedName name="n_5" localSheetId="12">{"","однаz","двеz","триz","четыреz","пятьz","шестьz","семьz","восемьz","девятьz"}</definedName>
    <definedName name="n_5" localSheetId="82">{"","однаz","двеz","триz","четыреz","пятьz","шестьz","семьz","восемьz","девятьz"}</definedName>
    <definedName name="n_5" localSheetId="83">{"","однаz","двеz","триz","четыреz","пятьz","шестьz","семьz","восемьz","девятьz"}</definedName>
    <definedName name="n_5" localSheetId="89">{"","однаz","двеz","триz","четыреz","пятьz","шестьz","семьz","восемьz","девятьz"}</definedName>
    <definedName name="n_5" localSheetId="7">{"","однаz","двеz","триz","четыреz","пятьz","шестьz","семьz","восемьz","девятьz"}</definedName>
    <definedName name="n_5" localSheetId="17">{"","однаz","двеz","триz","четыреz","пятьz","шестьz","семьz","восемьz","девятьz"}</definedName>
    <definedName name="n_5" localSheetId="2">{"","однаz","двеz","триz","четыреz","пятьz","шестьz","семьz","восемьz","девятьz"}</definedName>
    <definedName name="n_5" localSheetId="5">{"","однаz","двеz","триz","четыреz","пятьz","шестьz","семьz","восемьz","девятьz"}</definedName>
    <definedName name="n_5" localSheetId="11">{"","однаz","двеz","триz","четыреz","пятьz","шестьz","семьz","восемьz","девятьz"}</definedName>
    <definedName name="n_5" localSheetId="15">{"","однаz","двеz","триz","четыреz","пятьz","шестьz","семьz","восемьz","девятьz"}</definedName>
    <definedName name="n_5" localSheetId="14">{"","однаz","двеz","триz","четыреz","пятьz","шестьz","семьz","восемьz","девятьz"}</definedName>
    <definedName name="n_5" localSheetId="88">{"","однаz","двеz","триz","четыреz","пятьz","шестьz","семьz","восемьz","девятьz"}</definedName>
    <definedName name="n_5">{"","однаz","двеz","триz","четыреz","пятьz","шестьz","семьz","восемьz","девятьz"}</definedName>
    <definedName name="n_9" localSheetId="4">{"","однаz","двеz","триz","четыреz","пятьz","шестьz","семьz","восемьz","девятьz"}</definedName>
    <definedName name="n_9" localSheetId="3">{"","однаz","двеz","триz","четыреz","пятьz","шестьz","семьz","восемьz","девятьz"}</definedName>
    <definedName name="n_9" localSheetId="77">{"","однаz","двеz","триz","четыреz","пятьz","шестьz","семьz","восемьz","девятьz"}</definedName>
    <definedName name="n_9" localSheetId="16">{"","однаz","двеz","триz","четыреz","пятьz","шестьz","семьz","восемьz","девятьz"}</definedName>
    <definedName name="n_9" localSheetId="86">{"","однаz","двеz","триz","четыреz","пятьz","шестьz","семьz","восемьz","девятьz"}</definedName>
    <definedName name="n_9" localSheetId="12">{"","однаz","двеz","триz","четыреz","пятьz","шестьz","семьz","восемьz","девятьz"}</definedName>
    <definedName name="n_9" localSheetId="82">{"","однаz","двеz","триz","четыреz","пятьz","шестьz","семьz","восемьz","девятьz"}</definedName>
    <definedName name="n_9" localSheetId="83">{"","однаz","двеz","триz","четыреz","пятьz","шестьz","семьz","восемьz","девятьz"}</definedName>
    <definedName name="n_9" localSheetId="89">{"","однаz","двеz","триz","четыреz","пятьz","шестьz","семьz","восемьz","девятьz"}</definedName>
    <definedName name="n_9" localSheetId="7">{"","однаz","двеz","триz","четыреz","пятьz","шестьz","семьz","восемьz","девятьz"}</definedName>
    <definedName name="n_9" localSheetId="17">{"","однаz","двеz","триz","четыреz","пятьz","шестьz","семьz","восемьz","девятьz"}</definedName>
    <definedName name="n_9" localSheetId="5">{"","однаz","двеz","триz","четыреz","пятьz","шестьz","семьz","восемьz","девятьz"}</definedName>
    <definedName name="n_9" localSheetId="11">{"","однаz","двеz","триz","четыреz","пятьz","шестьz","семьz","восемьz","девятьz"}</definedName>
    <definedName name="n_9" localSheetId="15">{"","однаz","двеz","триz","четыреz","пятьz","шестьz","семьz","восемьz","девятьz"}</definedName>
    <definedName name="n_9" localSheetId="14">{"","однаz","двеz","триz","четыреz","пятьz","шестьz","семьz","восемьz","девятьz"}</definedName>
    <definedName name="n_9" localSheetId="88">{"","однаz","двеz","триz","четыреz","пятьz","шестьz","семьz","восемьz","девятьz"}</definedName>
    <definedName name="n_9">{"","однаz","двеz","триz","четыреz","пятьz","шестьz","семьz","восемьz","девятьz"}</definedName>
    <definedName name="n0">"000000000000"&amp;MID(1/2,2,1)&amp;"00"</definedName>
    <definedName name="n0x" localSheetId="4">IF(' ПНР ВЛИ'!n_3=1,' ПНР ВЛИ'!n_2,' ПНР ВЛИ'!n_3&amp;' ПНР ВЛИ'!n_1)</definedName>
    <definedName name="n0x" localSheetId="3">IF(' СМР ВЛИ'!n_3=1,' СМР ВЛИ'!n_2,' СМР ВЛИ'!n_3&amp;' СМР ВЛИ'!n_1)</definedName>
    <definedName name="n0x" localSheetId="77">IF('Акт Сдачи подг'!n_3=1,'Акт Сдачи подг'!n_2,'Акт Сдачи подг'!n_3&amp;'Акт Сдачи подг'!n_1)</definedName>
    <definedName name="n0x" localSheetId="16">IF('Акт Сдачи согл'!n_3=1,'Акт Сдачи согл'!n_2,'Акт Сдачи согл'!n_3&amp;'Акт Сдачи согл'!n_1)</definedName>
    <definedName name="n0x" localSheetId="86">IF('Акт ф.12 (2)'!n_3=1,'Акт ф.12 (2)'!n_2,'Акт ф.12 (2)'!n_3&amp;'Акт ф.12 (2)'!n_1)</definedName>
    <definedName name="n0x" localSheetId="12">IF('ИГДЗ 812пр.от 2.12.2024'!n_3=1,'ИГДЗ 812пр.от 2.12.2024'!n_2,'ИГДЗ 812пр.от 2.12.2024'!n_3&amp;'ИГДЗ 812пр.от 2.12.2024'!n_1)</definedName>
    <definedName name="n0x" localSheetId="82">IF('КС-2   дем (РИМ)доторжка'!n_3=1,'КС-2   дем (РИМ)доторжка'!n_2,'КС-2   дем (РИМ)доторжка'!n_3&amp;'КС-2   дем (РИМ)доторжка'!n_1)</definedName>
    <definedName name="n0x" localSheetId="83">IF('КС-2  ВЛИ-0,38кВ (РИМ)доторжка '!n_3=1,'КС-2  ВЛИ-0,38кВ (РИМ)доторжка '!n_2,'КС-2  ВЛИ-0,38кВ (РИМ)доторжка '!n_3&amp;'КС-2  ВЛИ-0,38кВ (РИМ)доторжка '!n_1)</definedName>
    <definedName name="n0x" localSheetId="89">IF('КС-6а '!n_3=1,'КС-6а '!n_2,'КС-6а '!n_3&amp;'КС-6а '!n_1)</definedName>
    <definedName name="n0x" localSheetId="7">IF('ЛС(вынос)'!n_3=1,'ЛС(вынос)'!n_2,'ЛС(вынос)'!n_3&amp;'ЛС(вынос)'!n_1)</definedName>
    <definedName name="n0x" localSheetId="17">IF('Наклад ПИР'!n_3=1,'Наклад ПИР'!n_2,'Наклад ПИР'!n_3&amp;'Наклад ПИР'!n_1)</definedName>
    <definedName name="n0x" localSheetId="2">IF('Переч СД'!n_3=1,'Переч СД'!n_2,'Переч СД'!n_3&amp;'Переч СД'!n_1)</definedName>
    <definedName name="n0x" localSheetId="5">IF('Сервитут(смета)'!n_3=1,'Сервитут(смета)'!n_2,'Сервитут(смета)'!n_3&amp;'Сервитут(смета)'!n_1)</definedName>
    <definedName name="n0x" localSheetId="11">IF('Смета_ПИР_до 0,5 (2)'!n_3=1,'Смета_ПИР_до 0,5 (2)'!n_2,'Смета_ПИР_до 0,5 (2)'!n_3&amp;'Смета_ПИР_до 0,5 (2)'!n_1)</definedName>
    <definedName name="n0x" localSheetId="15">IF(ССР!n_3=1,ССР!n_2,ССР!n_3&amp;ССР!n_1)</definedName>
    <definedName name="n0x" localSheetId="14">IF('ССР тыс руб.'!n_3=1,'ССР тыс руб.'!n_2,'ССР тыс руб.'!n_3&amp;'ССР тыс руб.'!n_1)</definedName>
    <definedName name="n0x" localSheetId="88">IF(Уведомление!n_3=1,Уведомление!n_2,Уведомление!n_3&amp;Уведомление!n_1)</definedName>
    <definedName name="n0x">IF(n_3=1,n_2,n_3&amp;n_1)</definedName>
    <definedName name="n1x" localSheetId="4">IF(' ПНР ВЛИ'!n_3=1,' ПНР ВЛИ'!n_2,' ПНР ВЛИ'!n_3&amp;' ПНР ВЛИ'!n_5)</definedName>
    <definedName name="n1x" localSheetId="3">IF(' СМР ВЛИ'!n_3=1,' СМР ВЛИ'!n_2,' СМР ВЛИ'!n_3&amp;' СМР ВЛИ'!n_5)</definedName>
    <definedName name="n1x" localSheetId="77">IF('Акт Сдачи подг'!n_3=1,'Акт Сдачи подг'!n_2,'Акт Сдачи подг'!n_3&amp;'Акт Сдачи подг'!n_5)</definedName>
    <definedName name="n1x" localSheetId="16">IF('Акт Сдачи согл'!n_3=1,'Акт Сдачи согл'!n_2,'Акт Сдачи согл'!n_3&amp;'Акт Сдачи согл'!n_5)</definedName>
    <definedName name="n1x" localSheetId="86">IF('Акт ф.12 (2)'!n_3=1,'Акт ф.12 (2)'!n_2,'Акт ф.12 (2)'!n_3&amp;'Акт ф.12 (2)'!n_5)</definedName>
    <definedName name="n1x" localSheetId="12">IF('ИГДЗ 812пр.от 2.12.2024'!n_3=1,'ИГДЗ 812пр.от 2.12.2024'!n_2,'ИГДЗ 812пр.от 2.12.2024'!n_3&amp;'ИГДЗ 812пр.от 2.12.2024'!n_5)</definedName>
    <definedName name="n1x" localSheetId="82">IF('КС-2   дем (РИМ)доторжка'!n_3=1,'КС-2   дем (РИМ)доторжка'!n_2,'КС-2   дем (РИМ)доторжка'!n_3&amp;'КС-2   дем (РИМ)доторжка'!n_5)</definedName>
    <definedName name="n1x" localSheetId="83">IF('КС-2  ВЛИ-0,38кВ (РИМ)доторжка '!n_3=1,'КС-2  ВЛИ-0,38кВ (РИМ)доторжка '!n_2,'КС-2  ВЛИ-0,38кВ (РИМ)доторжка '!n_3&amp;'КС-2  ВЛИ-0,38кВ (РИМ)доторжка '!n_5)</definedName>
    <definedName name="n1x" localSheetId="89">IF('КС-6а '!n_3=1,'КС-6а '!n_2,'КС-6а '!n_3&amp;'КС-6а '!n_5)</definedName>
    <definedName name="n1x" localSheetId="7">IF('ЛС(вынос)'!n_3=1,'ЛС(вынос)'!n_2,'ЛС(вынос)'!n_3&amp;'ЛС(вынос)'!n_5)</definedName>
    <definedName name="n1x" localSheetId="17">IF('Наклад ПИР'!n_3=1,'Наклад ПИР'!n_2,'Наклад ПИР'!n_3&amp;'Наклад ПИР'!n_5)</definedName>
    <definedName name="n1x" localSheetId="2">IF('Переч СД'!n_3=1,'Переч СД'!n_2,'Переч СД'!n_3&amp;'Переч СД'!n_5)</definedName>
    <definedName name="n1x" localSheetId="5">IF('Сервитут(смета)'!n_3=1,'Сервитут(смета)'!n_2,'Сервитут(смета)'!n_3&amp;'Сервитут(смета)'!n_5)</definedName>
    <definedName name="n1x" localSheetId="11">IF('Смета_ПИР_до 0,5 (2)'!n_3=1,'Смета_ПИР_до 0,5 (2)'!n_2,'Смета_ПИР_до 0,5 (2)'!n_3&amp;'Смета_ПИР_до 0,5 (2)'!n_5)</definedName>
    <definedName name="n1x" localSheetId="15">IF(ССР!n_3=1,ССР!n_2,ССР!n_3&amp;ССР!n_5)</definedName>
    <definedName name="n1x" localSheetId="14">IF('ССР тыс руб.'!n_3=1,'ССР тыс руб.'!n_2,'ССР тыс руб.'!n_3&amp;'ССР тыс руб.'!n_5)</definedName>
    <definedName name="n1x" localSheetId="88">IF(Уведомление!n_3=1,Уведомление!n_2,Уведомление!n_3&amp;Уведомление!n_5)</definedName>
    <definedName name="n1x">IF(n_3=1,n_2,n_3&amp;n_5)</definedName>
    <definedName name="OLE_LINK1" localSheetId="2">'Переч СД'!$B$8</definedName>
    <definedName name="pp" localSheetId="4">{"";1;"двадцатьz";"тридцатьz";"сорокz";"пятьдесятz";"шестьдесятz";"семьдесятz";"восемьдесятz";"девяностоz"}</definedName>
    <definedName name="pp" localSheetId="3">{"";1;"двадцатьz";"тридцатьz";"сорокz";"пятьдесятz";"шестьдесятz";"семьдесятz";"восемьдесятz";"девяностоz"}</definedName>
    <definedName name="pp" localSheetId="77">{"";1;"двадцатьz";"тридцатьz";"сорокz";"пятьдесятz";"шестьдесятz";"семьдесятz";"восемьдесятz";"девяностоz"}</definedName>
    <definedName name="pp" localSheetId="16">{"";1;"двадцатьz";"тридцатьz";"сорокz";"пятьдесятz";"шестьдесятz";"семьдесятz";"восемьдесятz";"девяностоz"}</definedName>
    <definedName name="pp" localSheetId="86">{"";1;"двадцатьz";"тридцатьz";"сорокz";"пятьдесятz";"шестьдесятz";"семьдесятz";"восемьдесятz";"девяностоz"}</definedName>
    <definedName name="pp" localSheetId="12">{"";1;"двадцатьz";"тридцатьz";"сорокz";"пятьдесятz";"шестьдесятz";"семьдесятz";"восемьдесятz";"девяностоz"}</definedName>
    <definedName name="pp" localSheetId="82">{"";1;"двадцатьz";"тридцатьz";"сорокz";"пятьдесятz";"шестьдесятz";"семьдесятz";"восемьдесятz";"девяностоz"}</definedName>
    <definedName name="pp" localSheetId="83">{"";1;"двадцатьz";"тридцатьz";"сорокz";"пятьдесятz";"шестьдесятz";"семьдесятz";"восемьдесятz";"девяностоz"}</definedName>
    <definedName name="pp" localSheetId="89">{"";1;"двадцатьz";"тридцатьz";"сорокz";"пятьдесятz";"шестьдесятz";"семьдесятz";"восемьдесятz";"девяностоz"}</definedName>
    <definedName name="pp" localSheetId="7">{"";1;"двадцатьz";"тридцатьz";"сорокz";"пятьдесятz";"шестьдесятz";"семьдесятz";"восемьдесятz";"девяностоz"}</definedName>
    <definedName name="pp" localSheetId="17">{"";1;"двадцатьz";"тридцатьz";"сорокz";"пятьдесятz";"шестьдесятz";"семьдесятz";"восемьдесятz";"девяностоz"}</definedName>
    <definedName name="pp" localSheetId="5">{"";1;"двадцатьz";"тридцатьz";"сорокz";"пятьдесятz";"шестьдесятz";"семьдесятz";"восемьдесятz";"девяностоz"}</definedName>
    <definedName name="pp" localSheetId="11">{"";1;"двадцатьz";"тридцатьz";"сорокz";"пятьдесятz";"шестьдесятz";"семьдесятz";"восемьдесятz";"девяностоz"}</definedName>
    <definedName name="pp" localSheetId="15">{"";1;"двадцатьz";"тридцатьz";"сорокz";"пятьдесятz";"шестьдесятz";"семьдесятz";"восемьдесятz";"девяностоz"}</definedName>
    <definedName name="pp" localSheetId="14">{"";1;"двадцатьz";"тридцатьz";"сорокz";"пятьдесятz";"шестьдесятz";"семьдесятz";"восемьдесятz";"девяностоz"}</definedName>
    <definedName name="pp" localSheetId="88">{"";1;"двадцатьz";"тридцатьz";"сорокz";"пятьдесятz";"шестьдесятz";"семьдесятz";"восемьдесятz";"девяностоz"}</definedName>
    <definedName name="pp">{"";1;"двадцатьz";"тридцатьz";"сорокz";"пятьдесятz";"шестьдесятz";"семьдесятz";"восемьдесятz";"девяностоz"}</definedName>
    <definedName name="rum" localSheetId="4">{"десятьz","одиннадцатьz","двенадцатьz","тринадцатьz","четырнадцатьz","пятнадцатьz","шестнадцатьz","семнадцатьz","восемнадцатьz","девятнадцатьz"}</definedName>
    <definedName name="rum" localSheetId="3">{"десятьz","одиннадцатьz","двенадцатьz","тринадцатьz","четырнадцатьz","пятнадцатьz","шестнадцатьz","семнадцатьz","восемнадцатьz","девятнадцатьz"}</definedName>
    <definedName name="rum" localSheetId="77">{"десятьz","одиннадцатьz","двенадцатьz","тринадцатьz","четырнадцатьz","пятнадцатьz","шестнадцатьz","семнадцатьz","восемнадцатьz","девятнадцатьz"}</definedName>
    <definedName name="rum" localSheetId="16">{"десятьz","одиннадцатьz","двенадцатьz","тринадцатьz","четырнадцатьz","пятнадцатьz","шестнадцатьz","семнадцатьz","восемнадцатьz","девятнадцатьz"}</definedName>
    <definedName name="rum" localSheetId="86">{"десятьz","одиннадцатьz","двенадцатьz","тринадцатьz","четырнадцатьz","пятнадцатьz","шестнадцатьz","семнадцатьz","восемнадцатьz","девятнадцатьz"}</definedName>
    <definedName name="rum" localSheetId="12">{"десятьz","одиннадцатьz","двенадцатьz","тринадцатьz","четырнадцатьz","пятнадцатьz","шестнадцатьz","семнадцатьz","восемнадцатьz","девятнадцатьz"}</definedName>
    <definedName name="rum" localSheetId="82">{"десятьz","одиннадцатьz","двенадцатьz","тринадцатьz","четырнадцатьz","пятнадцатьz","шестнадцатьz","семнадцатьz","восемнадцатьz","девятнадцатьz"}</definedName>
    <definedName name="rum" localSheetId="83">{"десятьz","одиннадцатьz","двенадцатьz","тринадцатьz","четырнадцатьz","пятнадцатьz","шестнадцатьz","семнадцатьz","восемнадцатьz","девятнадцатьz"}</definedName>
    <definedName name="rum" localSheetId="89">{"десятьz","одиннадцатьz","двенадцатьz","тринадцатьz","четырнадцатьz","пятнадцатьz","шестнадцатьz","семнадцатьz","восемнадцатьz","девятнадцатьz"}</definedName>
    <definedName name="rum" localSheetId="7">{"десятьz","одиннадцатьz","двенадцатьz","тринадцатьz","четырнадцатьz","пятнадцатьz","шестнадцатьz","семнадцатьz","восемнадцатьz","девятнадцатьz"}</definedName>
    <definedName name="rum" localSheetId="17">{"десятьz","одиннадцатьz","двенадцатьz","тринадцатьz","четырнадцатьz","пятнадцатьz","шестнадцатьz","семнадцатьz","восемнадцатьz","девятнадцатьz"}</definedName>
    <definedName name="rum" localSheetId="5">{"десятьz","одиннадцатьz","двенадцатьz","тринадцатьz","четырнадцатьz","пятнадцатьz","шестнадцатьz","семнадцатьz","восемнадцатьz","девятнадцатьz"}</definedName>
    <definedName name="rum" localSheetId="11">{"десятьz","одиннадцатьz","двенадцатьz","тринадцатьz","четырнадцатьz","пятнадцатьz","шестнадцатьz","семнадцатьz","восемнадцатьz","девятнадцатьz"}</definedName>
    <definedName name="rum" localSheetId="15">{"десятьz","одиннадцатьz","двенадцатьz","тринадцатьz","четырнадцатьz","пятнадцатьz","шестнадцатьz","семнадцатьz","восемнадцатьz","девятнадцатьz"}</definedName>
    <definedName name="rum" localSheetId="14">{"десятьz","одиннадцатьz","двенадцатьz","тринадцатьz","четырнадцатьz","пятнадцатьz","шестнадцатьz","семнадцатьz","восемнадцатьz","девятнадцатьz"}</definedName>
    <definedName name="rum" localSheetId="88">{"десятьz","одиннадцатьz","двенадцатьz","тринадцатьz","четырнадцатьz","пятнадцатьz","шестнадцатьz","семнадцатьz","восемнадцатьz","девятнадцатьz"}</definedName>
    <definedName name="rum">{"десятьz","одиннадцатьz","двенадцатьz","тринадцатьz","четырнадцатьz","пятнадцатьz","шестнадцатьz","семнадцатьz","восемнадцатьz","девятнадцатьz"}</definedName>
    <definedName name="вава" localSheetId="4">{0,"тысячz";1,"тысячаz";2,"тысячиz";5,"тысячz"}</definedName>
    <definedName name="вава" localSheetId="3">{0,"тысячz";1,"тысячаz";2,"тысячиz";5,"тысячz"}</definedName>
    <definedName name="вава" localSheetId="77">{0,"тысячz";1,"тысячаz";2,"тысячиz";5,"тысячz"}</definedName>
    <definedName name="вава" localSheetId="16">{0,"тысячz";1,"тысячаz";2,"тысячиz";5,"тысячz"}</definedName>
    <definedName name="вава" localSheetId="86">{0,"тысячz";1,"тысячаz";2,"тысячиz";5,"тысячz"}</definedName>
    <definedName name="вава" localSheetId="12">{0,"тысячz";1,"тысячаz";2,"тысячиz";5,"тысячz"}</definedName>
    <definedName name="вава" localSheetId="82">{0,"тысячz";1,"тысячаz";2,"тысячиz";5,"тысячz"}</definedName>
    <definedName name="вава" localSheetId="83">{0,"тысячz";1,"тысячаz";2,"тысячиz";5,"тысячz"}</definedName>
    <definedName name="вава" localSheetId="89">{0,"тысячz";1,"тысячаz";2,"тысячиz";5,"тысячz"}</definedName>
    <definedName name="вава" localSheetId="7">{0,"тысячz";1,"тысячаz";2,"тысячиz";5,"тысячz"}</definedName>
    <definedName name="вава" localSheetId="17">{0,"тысячz";1,"тысячаz";2,"тысячиz";5,"тысячz"}</definedName>
    <definedName name="вава" localSheetId="5">{0,"тысячz";1,"тысячаz";2,"тысячиz";5,"тысячz"}</definedName>
    <definedName name="вава" localSheetId="11">{0,"тысячz";1,"тысячаz";2,"тысячиz";5,"тысячz"}</definedName>
    <definedName name="вава" localSheetId="15">{0,"тысячz";1,"тысячаz";2,"тысячиz";5,"тысячz"}</definedName>
    <definedName name="вава" localSheetId="14">{0,"тысячz";1,"тысячаz";2,"тысячиz";5,"тысячz"}</definedName>
    <definedName name="вава" localSheetId="88">{0,"тысячz";1,"тысячаz";2,"тысячиz";5,"тысячz"}</definedName>
    <definedName name="вава">{0,"тысячz";1,"тысячаz";2,"тысячиz";5,"тысячz"}</definedName>
    <definedName name="вапв" localSheetId="4">{"","одинz","дваz","триz","четыреz","пятьz","шестьz","семьz","восемьz","девятьz"}</definedName>
    <definedName name="вапв" localSheetId="3">{"","одинz","дваz","триz","четыреz","пятьz","шестьz","семьz","восемьz","девятьz"}</definedName>
    <definedName name="вапв" localSheetId="77">{"","одинz","дваz","триz","четыреz","пятьz","шестьz","семьz","восемьz","девятьz"}</definedName>
    <definedName name="вапв" localSheetId="16">{"","одинz","дваz","триz","четыреz","пятьz","шестьz","семьz","восемьz","девятьz"}</definedName>
    <definedName name="вапв" localSheetId="86">{"","одинz","дваz","триz","четыреz","пятьz","шестьz","семьz","восемьz","девятьz"}</definedName>
    <definedName name="вапв" localSheetId="12">{"","одинz","дваz","триz","четыреz","пятьz","шестьz","семьz","восемьz","девятьz"}</definedName>
    <definedName name="вапв" localSheetId="82">{"","одинz","дваz","триz","четыреz","пятьz","шестьz","семьz","восемьz","девятьz"}</definedName>
    <definedName name="вапв" localSheetId="83">{"","одинz","дваz","триz","четыреz","пятьz","шестьz","семьz","восемьz","девятьz"}</definedName>
    <definedName name="вапв" localSheetId="89">{"","одинz","дваz","триz","четыреz","пятьz","шестьz","семьz","восемьz","девятьz"}</definedName>
    <definedName name="вапв" localSheetId="7">{"","одинz","дваz","триz","четыреz","пятьz","шестьz","семьz","восемьz","девятьz"}</definedName>
    <definedName name="вапв" localSheetId="17">{"","одинz","дваz","триz","четыреz","пятьz","шестьz","семьz","восемьz","девятьz"}</definedName>
    <definedName name="вапв" localSheetId="5">{"","одинz","дваz","триz","четыреz","пятьz","шестьz","семьz","восемьz","девятьz"}</definedName>
    <definedName name="вапв" localSheetId="11">{"","одинz","дваz","триz","четыреz","пятьz","шестьz","семьz","восемьz","девятьz"}</definedName>
    <definedName name="вапв" localSheetId="15">{"","одинz","дваz","триz","четыреz","пятьz","шестьz","семьz","восемьz","девятьz"}</definedName>
    <definedName name="вапв" localSheetId="14">{"","одинz","дваz","триz","четыреz","пятьz","шестьz","семьz","восемьz","девятьz"}</definedName>
    <definedName name="вапв" localSheetId="88">{"","одинz","дваz","триz","четыреz","пятьz","шестьz","семьz","восемьz","девятьz"}</definedName>
    <definedName name="вапв">{"","одинz","дваz","триz","четыреz","пятьz","шестьz","семьz","восемьz","девятьz"}</definedName>
    <definedName name="ВЛ" localSheetId="61">[2]Лист3!$L$6:$L$10</definedName>
    <definedName name="ВЛ" localSheetId="77">'Акт Сдачи подг'!$L$6:$L$10</definedName>
    <definedName name="ВЛ" localSheetId="16">'Акт Сдачи согл'!$L$6:$L$10</definedName>
    <definedName name="ВЛ" localSheetId="86">'Акт ф.12 (2)'!#REF!</definedName>
    <definedName name="ВЛ" localSheetId="42">#REF!</definedName>
    <definedName name="ВЛ" localSheetId="35">#REF!</definedName>
    <definedName name="ВЛ" localSheetId="44">#REF!</definedName>
    <definedName name="ВЛ" localSheetId="63">#REF!</definedName>
    <definedName name="ВЛ" localSheetId="72">#REF!</definedName>
    <definedName name="ВЛ" localSheetId="49">#REF!</definedName>
    <definedName name="ВЛ" localSheetId="82">[3]Лист3!$K$15:$K$19</definedName>
    <definedName name="ВЛ" localSheetId="83">[3]Лист3!$K$15:$K$19</definedName>
    <definedName name="ВЛ" localSheetId="7">#REF!</definedName>
    <definedName name="ВЛ" localSheetId="11">#REF!</definedName>
    <definedName name="ВЛ" localSheetId="15">'[1]Акт Сдачи ПИР'!$K$15:$K$19</definedName>
    <definedName name="ВЛ" localSheetId="14">'[1]Акт Сдачи ПИР'!$K$15:$K$19</definedName>
    <definedName name="ВЛ" localSheetId="88">Уведомление!#REF!</definedName>
    <definedName name="ВЛ">[3]Лист3!$K$15:$K$19</definedName>
    <definedName name="дблоирмпа" localSheetId="4">{"десятьz","одиннадцатьz","двенадцатьz","тринадцатьz","четырнадцатьz","пятнадцатьz","шестнадцатьz","семнадцатьz","восемнадцатьz","девятнадцатьz"}</definedName>
    <definedName name="дблоирмпа" localSheetId="3">{"десятьz","одиннадцатьz","двенадцатьz","тринадцатьz","четырнадцатьz","пятнадцатьz","шестнадцатьz","семнадцатьz","восемнадцатьz","девятнадцатьz"}</definedName>
    <definedName name="дблоирмпа" localSheetId="77">{"десятьz","одиннадцатьz","двенадцатьz","тринадцатьz","четырнадцатьz","пятнадцатьz","шестнадцатьz","семнадцатьz","восемнадцатьz","девятнадцатьz"}</definedName>
    <definedName name="дблоирмпа" localSheetId="16">{"десятьz","одиннадцатьz","двенадцатьz","тринадцатьz","четырнадцатьz","пятнадцатьz","шестнадцатьz","семнадцатьz","восемнадцатьz","девятнадцатьz"}</definedName>
    <definedName name="дблоирмпа" localSheetId="86">{"десятьz","одиннадцатьz","двенадцатьz","тринадцатьz","четырнадцатьz","пятнадцатьz","шестнадцатьz","семнадцатьz","восемнадцатьz","девятнадцатьz"}</definedName>
    <definedName name="дблоирмпа" localSheetId="12">{"десятьz","одиннадцатьz","двенадцатьz","тринадцатьz","четырнадцатьz","пятнадцатьz","шестнадцатьz","семнадцатьz","восемнадцатьz","девятнадцатьz"}</definedName>
    <definedName name="дблоирмпа" localSheetId="82">{"десятьz","одиннадцатьz","двенадцатьz","тринадцатьz","четырнадцатьz","пятнадцатьz","шестнадцатьz","семнадцатьz","восемнадцатьz","девятнадцатьz"}</definedName>
    <definedName name="дблоирмпа" localSheetId="83">{"десятьz","одиннадцатьz","двенадцатьz","тринадцатьz","четырнадцатьz","пятнадцатьz","шестнадцатьz","семнадцатьz","восемнадцатьz","девятнадцатьz"}</definedName>
    <definedName name="дблоирмпа" localSheetId="89">{"десятьz","одиннадцатьz","двенадцатьz","тринадцатьz","четырнадцатьz","пятнадцатьz","шестнадцатьz","семнадцатьz","восемнадцатьz","девятнадцатьz"}</definedName>
    <definedName name="дблоирмпа" localSheetId="7">{"десятьz","одиннадцатьz","двенадцатьz","тринадцатьz","четырнадцатьz","пятнадцатьz","шестнадцатьz","семнадцатьz","восемнадцатьz","девятнадцатьz"}</definedName>
    <definedName name="дблоирмпа" localSheetId="17">{"десятьz","одиннадцатьz","двенадцатьz","тринадцатьz","четырнадцатьz","пятнадцатьz","шестнадцатьz","семнадцатьz","восемнадцатьz","девятнадцатьz"}</definedName>
    <definedName name="дблоирмпа" localSheetId="5">{"десятьz","одиннадцатьz","двенадцатьz","тринадцатьz","четырнадцатьz","пятнадцатьz","шестнадцатьz","семнадцатьz","восемнадцатьz","девятнадцатьz"}</definedName>
    <definedName name="дблоирмпа" localSheetId="11">{"десятьz","одиннадцатьz","двенадцатьz","тринадцатьz","четырнадцатьz","пятнадцатьz","шестнадцатьz","семнадцатьz","восемнадцатьz","девятнадцатьz"}</definedName>
    <definedName name="дблоирмпа" localSheetId="15">{"десятьz","одиннадцатьz","двенадцатьz","тринадцатьz","четырнадцатьz","пятнадцатьz","шестнадцатьz","семнадцатьz","восемнадцатьz","девятнадцатьz"}</definedName>
    <definedName name="дблоирмпа" localSheetId="14">{"десятьz","одиннадцатьz","двенадцатьz","тринадцатьz","четырнадцатьz","пятнадцатьz","шестнадцатьz","семнадцатьz","восемнадцатьz","девятнадцатьz"}</definedName>
    <definedName name="дблоирмпа" localSheetId="88">{"десятьz","одиннадцатьz","двенадцатьz","тринадцатьz","четырнадцатьz","пятнадцатьz","шестнадцатьz","семнадцатьz","восемнадцатьz","девятнадцатьz"}</definedName>
    <definedName name="дблоирмпа">{"десятьz","одиннадцатьz","двенадцатьz","тринадцатьz","четырнадцатьz","пятнадцатьz","шестнадцатьz","семнадцатьz","восемнадцатьz","девятнадцатьz"}</definedName>
    <definedName name="_xlnm.Print_Titles" localSheetId="4">' ПНР ВЛИ'!$35:$35</definedName>
    <definedName name="_xlnm.Print_Titles" localSheetId="3">' СМР ВЛИ'!$35:$35</definedName>
    <definedName name="_xlnm.Print_Titles" localSheetId="18">'ВЛИ-0,38 кВ'!#REF!</definedName>
    <definedName name="_xlnm.Print_Titles" localSheetId="8">'дем ВЛЗ-10кВ'!$35:$35</definedName>
    <definedName name="_xlnm.Print_Titles" localSheetId="56">'КС-2   ВЛ-10 (РИМ) '!$37:$37</definedName>
    <definedName name="_xlnm.Print_Titles" localSheetId="67">'КС-2   ВЛ-10 (РИМ) ост '!#REF!</definedName>
    <definedName name="_xlnm.Print_Titles" localSheetId="52">'КС-2   влз '!$37:$37</definedName>
    <definedName name="_xlnm.Print_Titles" localSheetId="32">'КС-2   вли (РИМ)'!$37:$37</definedName>
    <definedName name="_xlnm.Print_Titles" localSheetId="31">'КС-2   дем   влз  под дог '!#REF!</definedName>
    <definedName name="_xlnm.Print_Titles" localSheetId="82">'КС-2   дем (РИМ)доторжка'!#REF!</definedName>
    <definedName name="_xlnm.Print_Titles" localSheetId="54">'КС-2   КЛ-0,38кВ'!$37:$37</definedName>
    <definedName name="_xlnm.Print_Titles" localSheetId="53">'КС-2   мтп'!$37:$37</definedName>
    <definedName name="_xlnm.Print_Titles" localSheetId="59">'КС-2   пнр ВЛ-10кВ (РИМ)  '!$37:$37</definedName>
    <definedName name="_xlnm.Print_Titles" localSheetId="71">'КС-2   пнр ВЛИ-0,4кВ (РИМ) '!#REF!</definedName>
    <definedName name="_xlnm.Print_Titles" localSheetId="57">'КС-2   пнр мтп'!$37:$37</definedName>
    <definedName name="_xlnm.Print_Titles" localSheetId="60">'КС-2   пнр тп (РИМ) '!$37:$37</definedName>
    <definedName name="_xlnm.Print_Titles" localSheetId="70">'КС-2   пнр тп (РИМ)    ост'!#REF!</definedName>
    <definedName name="_xlnm.Print_Titles" localSheetId="68">'КС-2   ТП (РИМ) ост'!#REF!</definedName>
    <definedName name="_xlnm.Print_Titles" localSheetId="74">'КС-2 - Акт №4'!$29:$29</definedName>
    <definedName name="_xlnm.Print_Titles" localSheetId="75">'КС-2 - Акт №5'!$29:$29</definedName>
    <definedName name="_xlnm.Print_Titles" localSheetId="41">'КС-2  влз под дог '!$38:$38</definedName>
    <definedName name="_xlnm.Print_Titles" localSheetId="30">'КС-2  вли  '!$38:$38</definedName>
    <definedName name="_xlnm.Print_Titles" localSheetId="36">'КС-2  вли ост'!#REF!</definedName>
    <definedName name="_xlnm.Print_Titles" localSheetId="69">'КС-2  ВЛИ-0,38 кВ (РИМ) '!#REF!</definedName>
    <definedName name="_xlnm.Print_Titles" localSheetId="83">'КС-2  ВЛИ-0,38кВ (РИМ)доторжка '!#REF!</definedName>
    <definedName name="_xlnm.Print_Titles" localSheetId="37">'КС-2  дем вли ост'!$38:$38</definedName>
    <definedName name="_xlnm.Print_Titles" localSheetId="34">'КС-2  дем вли ост1'!#REF!</definedName>
    <definedName name="_xlnm.Print_Titles" localSheetId="33">'КС-2  дем крн   под дог'!$38:$38</definedName>
    <definedName name="_xlnm.Print_Titles" localSheetId="38">'КС-2  кл ост '!#REF!</definedName>
    <definedName name="_xlnm.Print_Titles" localSheetId="39">'КС-2  пнр вли '!#REF!</definedName>
    <definedName name="_xlnm.Print_Titles" localSheetId="40">'КС-2  пнр кл ост '!#REF!</definedName>
    <definedName name="_xlnm.Print_Titles" localSheetId="27">'КС-2  подг'!$38:$38</definedName>
    <definedName name="_xlnm.Print_Titles" localSheetId="28">'КС-2  расч под дог'!#REF!</definedName>
    <definedName name="_xlnm.Print_Titles" localSheetId="46">'КС-2  сп ост'!#REF!</definedName>
    <definedName name="_xlnm.Print_Titles" localSheetId="29">'КС-2  тп '!$38:$38</definedName>
    <definedName name="_xlnm.Print_Titles" localSheetId="58">'КС-2  ТП (РИМ)  '!$37:$37</definedName>
    <definedName name="_xlnm.Print_Titles" localSheetId="45">'КС-2 влз ост'!#REF!</definedName>
    <definedName name="_xlnm.Print_Titles" localSheetId="25">'КС-2 вли'!$34:$34</definedName>
    <definedName name="_xlnm.Print_Titles" localSheetId="89">'КС-6а '!$23:$23</definedName>
    <definedName name="_xlnm.Print_Titles" localSheetId="85">'КС-6а - Акт № 2'!$24:$24</definedName>
    <definedName name="_xlnm.Print_Titles" localSheetId="73">'КС-6а  ост'!#REF!</definedName>
    <definedName name="_xlnm.Print_Titles" localSheetId="64">'КС-6а (2)'!$42:$42</definedName>
    <definedName name="_xlnm.Print_Titles" localSheetId="50">'КС-6а ост'!#REF!</definedName>
    <definedName name="_xlnm.Print_Titles" localSheetId="10">'пнр  ВЛЗ-10кВ'!$35:$35</definedName>
    <definedName name="_xlnm.Print_Titles" localSheetId="19">'ПНР ВЛЗ-10кВ'!$41:$41</definedName>
    <definedName name="_xlnm.Print_Titles" localSheetId="24">'ПНР ВЛИ-0,38 кВ'!$41:$41</definedName>
    <definedName name="_xlnm.Print_Titles" localSheetId="22">'ПНР ЗТП'!#REF!</definedName>
    <definedName name="_xlnm.Print_Titles" localSheetId="21">'ПНР КЛ-10кВ'!#REF!</definedName>
    <definedName name="_xlnm.Print_Titles" localSheetId="20">'ПНР РП'!#REF!</definedName>
    <definedName name="_xlnm.Print_Titles" localSheetId="23">'ПНР СП'!#REF!</definedName>
    <definedName name="_xlnm.Print_Titles" localSheetId="1">'Приложение 20 '!$22:$22</definedName>
    <definedName name="_xlnm.Print_Titles" localSheetId="5">'Сервитут(смета)'!$40:$40</definedName>
    <definedName name="_xlnm.Print_Titles" localSheetId="9">'смр ВЛЗ-10кВ'!$35:$35</definedName>
    <definedName name="ййуаа" localSheetId="4">{0,"овz";1,"z";2,"аz";5,"овz"}</definedName>
    <definedName name="ййуаа" localSheetId="3">{0,"овz";1,"z";2,"аz";5,"овz"}</definedName>
    <definedName name="ййуаа" localSheetId="77">{0,"овz";1,"z";2,"аz";5,"овz"}</definedName>
    <definedName name="ййуаа" localSheetId="16">{0,"овz";1,"z";2,"аz";5,"овz"}</definedName>
    <definedName name="ййуаа" localSheetId="86">{0,"овz";1,"z";2,"аz";5,"овz"}</definedName>
    <definedName name="ййуаа" localSheetId="12">{0,"овz";1,"z";2,"аz";5,"овz"}</definedName>
    <definedName name="ййуаа" localSheetId="82">{0,"овz";1,"z";2,"аz";5,"овz"}</definedName>
    <definedName name="ййуаа" localSheetId="83">{0,"овz";1,"z";2,"аz";5,"овz"}</definedName>
    <definedName name="ййуаа" localSheetId="89">{0,"овz";1,"z";2,"аz";5,"овz"}</definedName>
    <definedName name="ййуаа" localSheetId="7">{0,"овz";1,"z";2,"аz";5,"овz"}</definedName>
    <definedName name="ййуаа" localSheetId="17">{0,"овz";1,"z";2,"аz";5,"овz"}</definedName>
    <definedName name="ййуаа" localSheetId="5">{0,"овz";1,"z";2,"аz";5,"овz"}</definedName>
    <definedName name="ййуаа" localSheetId="11">{0,"овz";1,"z";2,"аz";5,"овz"}</definedName>
    <definedName name="ййуаа" localSheetId="15">{0,"овz";1,"z";2,"аz";5,"овz"}</definedName>
    <definedName name="ййуаа" localSheetId="14">{0,"овz";1,"z";2,"аz";5,"овz"}</definedName>
    <definedName name="ййуаа" localSheetId="88">{0,"овz";1,"z";2,"аz";5,"овz"}</definedName>
    <definedName name="ййуаа">{0,"овz";1,"z";2,"аz";5,"овz"}</definedName>
    <definedName name="йц" localSheetId="4">{0,"тысячz";1,"тысячаz";2,"тысячиz";5,"тысячz"}</definedName>
    <definedName name="йц" localSheetId="3">{0,"тысячz";1,"тысячаz";2,"тысячиz";5,"тысячz"}</definedName>
    <definedName name="йц" localSheetId="77">{0,"тысячz";1,"тысячаz";2,"тысячиz";5,"тысячz"}</definedName>
    <definedName name="йц" localSheetId="16">{0,"тысячz";1,"тысячаz";2,"тысячиz";5,"тысячz"}</definedName>
    <definedName name="йц" localSheetId="86">{0,"тысячz";1,"тысячаz";2,"тысячиz";5,"тысячz"}</definedName>
    <definedName name="йц" localSheetId="12">{0,"тысячz";1,"тысячаz";2,"тысячиz";5,"тысячz"}</definedName>
    <definedName name="йц" localSheetId="82">{0,"тысячz";1,"тысячаz";2,"тысячиz";5,"тысячz"}</definedName>
    <definedName name="йц" localSheetId="83">{0,"тысячz";1,"тысячаz";2,"тысячиz";5,"тысячz"}</definedName>
    <definedName name="йц" localSheetId="89">{0,"тысячz";1,"тысячаz";2,"тысячиz";5,"тысячz"}</definedName>
    <definedName name="йц" localSheetId="7">{0,"тысячz";1,"тысячаz";2,"тысячиz";5,"тысячz"}</definedName>
    <definedName name="йц" localSheetId="17">{0,"тысячz";1,"тысячаz";2,"тысячиz";5,"тысячz"}</definedName>
    <definedName name="йц" localSheetId="5">{0,"тысячz";1,"тысячаz";2,"тысячиz";5,"тысячz"}</definedName>
    <definedName name="йц" localSheetId="11">{0,"тысячz";1,"тысячаz";2,"тысячиz";5,"тысячz"}</definedName>
    <definedName name="йц" localSheetId="15">{0,"тысячz";1,"тысячаz";2,"тысячиz";5,"тысячz"}</definedName>
    <definedName name="йц" localSheetId="14">{0,"тысячz";1,"тысячаz";2,"тысячиz";5,"тысячz"}</definedName>
    <definedName name="йц" localSheetId="88">{0,"тысячz";1,"тысячаz";2,"тысячиz";5,"тысячz"}</definedName>
    <definedName name="йц">{0,"тысячz";1,"тысячаz";2,"тысячиz";5,"тысячz"}</definedName>
    <definedName name="йццуу" localSheetId="4">{"","однаz","двеz","триz","четыреz","пятьz","шестьz","семьz","восемьz","девятьz"}</definedName>
    <definedName name="йццуу" localSheetId="3">{"","однаz","двеz","триz","четыреz","пятьz","шестьz","семьz","восемьz","девятьz"}</definedName>
    <definedName name="йццуу" localSheetId="77">{"","однаz","двеz","триz","четыреz","пятьz","шестьz","семьz","восемьz","девятьz"}</definedName>
    <definedName name="йццуу" localSheetId="16">{"","однаz","двеz","триz","четыреz","пятьz","шестьz","семьz","восемьz","девятьz"}</definedName>
    <definedName name="йццуу" localSheetId="86">{"","однаz","двеz","триz","четыреz","пятьz","шестьz","семьz","восемьz","девятьz"}</definedName>
    <definedName name="йццуу" localSheetId="12">{"","однаz","двеz","триz","четыреz","пятьz","шестьz","семьz","восемьz","девятьz"}</definedName>
    <definedName name="йццуу" localSheetId="82">{"","однаz","двеz","триz","четыреz","пятьz","шестьz","семьz","восемьz","девятьz"}</definedName>
    <definedName name="йццуу" localSheetId="83">{"","однаz","двеz","триz","четыреz","пятьz","шестьz","семьz","восемьz","девятьz"}</definedName>
    <definedName name="йццуу" localSheetId="89">{"","однаz","двеz","триz","четыреz","пятьz","шестьz","семьz","восемьz","девятьz"}</definedName>
    <definedName name="йццуу" localSheetId="7">{"","однаz","двеz","триz","четыреz","пятьz","шестьz","семьz","восемьz","девятьz"}</definedName>
    <definedName name="йццуу" localSheetId="17">{"","однаz","двеz","триz","четыреz","пятьz","шестьz","семьz","восемьz","девятьz"}</definedName>
    <definedName name="йццуу" localSheetId="5">{"","однаz","двеz","триz","четыреz","пятьz","шестьz","семьz","восемьz","девятьz"}</definedName>
    <definedName name="йццуу" localSheetId="11">{"","однаz","двеz","триz","четыреz","пятьz","шестьz","семьz","восемьz","девятьz"}</definedName>
    <definedName name="йццуу" localSheetId="15">{"","однаz","двеz","триz","четыреz","пятьz","шестьz","семьz","восемьz","девятьz"}</definedName>
    <definedName name="йццуу" localSheetId="14">{"","однаz","двеz","триz","четыреz","пятьz","шестьz","семьz","восемьz","девятьz"}</definedName>
    <definedName name="йццуу" localSheetId="88">{"","однаz","двеz","триz","четыреz","пятьz","шестьz","семьz","восемьz","девятьz"}</definedName>
    <definedName name="йццуу">{"","однаz","двеz","триz","четыреz","пятьz","шестьz","семьz","восемьz","девятьz"}</definedName>
    <definedName name="Кпол" localSheetId="61">[2]Лист3!$L$12:$L$14</definedName>
    <definedName name="Кпол" localSheetId="77">'Акт Сдачи подг'!$L$12:$L$14</definedName>
    <definedName name="Кпол" localSheetId="16">'Акт Сдачи согл'!$L$12:$L$14</definedName>
    <definedName name="Кпол" localSheetId="86">'Акт ф.12 (2)'!#REF!</definedName>
    <definedName name="Кпол" localSheetId="42">#REF!</definedName>
    <definedName name="Кпол" localSheetId="35">#REF!</definedName>
    <definedName name="Кпол" localSheetId="44">#REF!</definedName>
    <definedName name="Кпол" localSheetId="63">#REF!</definedName>
    <definedName name="Кпол" localSheetId="72">#REF!</definedName>
    <definedName name="Кпол" localSheetId="49">#REF!</definedName>
    <definedName name="Кпол" localSheetId="82">[3]Лист3!$K$21:$K$23</definedName>
    <definedName name="Кпол" localSheetId="83">[3]Лист3!$K$21:$K$23</definedName>
    <definedName name="Кпол" localSheetId="7">#REF!</definedName>
    <definedName name="Кпол" localSheetId="11">#REF!</definedName>
    <definedName name="Кпол" localSheetId="15">'[1]Акт Сдачи ПИР'!$K$21:$K$23</definedName>
    <definedName name="Кпол" localSheetId="14">'[1]Акт Сдачи ПИР'!$K$21:$K$23</definedName>
    <definedName name="Кпол" localSheetId="88">Уведомление!#REF!</definedName>
    <definedName name="Кпол">[3]Лист3!$K$21:$K$23</definedName>
    <definedName name="лоро" localSheetId="4">{"","однаz","двеz","триz","четыреz","пятьz","шестьz","семьz","восемьz","девятьz"}</definedName>
    <definedName name="лоро" localSheetId="3">{"","однаz","двеz","триz","четыреz","пятьz","шестьz","семьz","восемьz","девятьz"}</definedName>
    <definedName name="лоро" localSheetId="77">{"","однаz","двеz","триz","четыреz","пятьz","шестьz","семьz","восемьz","девятьz"}</definedName>
    <definedName name="лоро" localSheetId="16">{"","однаz","двеz","триz","четыреz","пятьz","шестьz","семьz","восемьz","девятьz"}</definedName>
    <definedName name="лоро" localSheetId="86">{"","однаz","двеz","триz","четыреz","пятьz","шестьz","семьz","восемьz","девятьz"}</definedName>
    <definedName name="лоро" localSheetId="12">{"","однаz","двеz","триz","четыреz","пятьz","шестьz","семьz","восемьz","девятьz"}</definedName>
    <definedName name="лоро" localSheetId="82">{"","однаz","двеz","триz","четыреz","пятьz","шестьz","семьz","восемьz","девятьz"}</definedName>
    <definedName name="лоро" localSheetId="83">{"","однаz","двеz","триz","четыреz","пятьz","шестьz","семьz","восемьz","девятьz"}</definedName>
    <definedName name="лоро" localSheetId="89">{"","однаz","двеz","триz","четыреz","пятьz","шестьz","семьz","восемьz","девятьz"}</definedName>
    <definedName name="лоро" localSheetId="7">{"","однаz","двеz","триz","четыреz","пятьz","шестьz","семьz","восемьz","девятьz"}</definedName>
    <definedName name="лоро" localSheetId="17">{"","однаz","двеz","триz","четыреz","пятьz","шестьz","семьz","восемьz","девятьz"}</definedName>
    <definedName name="лоро" localSheetId="5">{"","однаz","двеz","триz","четыреz","пятьz","шестьz","семьz","восемьz","девятьz"}</definedName>
    <definedName name="лоро" localSheetId="11">{"","однаz","двеz","триz","четыреz","пятьz","шестьz","семьz","восемьz","девятьz"}</definedName>
    <definedName name="лоро" localSheetId="15">{"","однаz","двеz","триz","четыреz","пятьz","шестьz","семьz","восемьz","девятьz"}</definedName>
    <definedName name="лоро" localSheetId="14">{"","однаz","двеz","триz","четыреz","пятьz","шестьz","семьz","восемьz","девятьz"}</definedName>
    <definedName name="лоро" localSheetId="88">{"","однаz","двеz","триz","четыреz","пятьz","шестьz","семьz","восемьz","девятьz"}</definedName>
    <definedName name="лоро">{"","однаz","двеz","триz","четыреz","пятьz","шестьz","семьz","восемьz","девятьz"}</definedName>
    <definedName name="лс" localSheetId="4">{"";1;"двадцатьz";"тридцатьz";"сорокz";"пятьдесятz";"шестьдесятz";"семьдесятz";"восемьдесятz";"девяностоz"}</definedName>
    <definedName name="лс" localSheetId="3">{"";1;"двадцатьz";"тридцатьz";"сорокz";"пятьдесятz";"шестьдесятz";"семьдесятz";"восемьдесятz";"девяностоz"}</definedName>
    <definedName name="лс" localSheetId="77">{"";1;"двадцатьz";"тридцатьz";"сорокz";"пятьдесятz";"шестьдесятz";"семьдесятz";"восемьдесятz";"девяностоz"}</definedName>
    <definedName name="лс" localSheetId="16">{"";1;"двадцатьz";"тридцатьz";"сорокz";"пятьдесятz";"шестьдесятz";"семьдесятz";"восемьдесятz";"девяностоz"}</definedName>
    <definedName name="лс" localSheetId="86">{"";1;"двадцатьz";"тридцатьz";"сорокz";"пятьдесятz";"шестьдесятz";"семьдесятz";"восемьдесятz";"девяностоz"}</definedName>
    <definedName name="лс" localSheetId="12">{"";1;"двадцатьz";"тридцатьz";"сорокz";"пятьдесятz";"шестьдесятz";"семьдесятz";"восемьдесятz";"девяностоz"}</definedName>
    <definedName name="лс" localSheetId="82">{"";1;"двадцатьz";"тридцатьz";"сорокz";"пятьдесятz";"шестьдесятz";"семьдесятz";"восемьдесятz";"девяностоz"}</definedName>
    <definedName name="лс" localSheetId="83">{"";1;"двадцатьz";"тридцатьz";"сорокz";"пятьдесятz";"шестьдесятz";"семьдесятz";"восемьдесятz";"девяностоz"}</definedName>
    <definedName name="лс" localSheetId="89">{"";1;"двадцатьz";"тридцатьz";"сорокz";"пятьдесятz";"шестьдесятz";"семьдесятz";"восемьдесятz";"девяностоz"}</definedName>
    <definedName name="лс" localSheetId="7">{"";1;"двадцатьz";"тридцатьz";"сорокz";"пятьдесятz";"шестьдесятz";"семьдесятz";"восемьдесятz";"девяностоz"}</definedName>
    <definedName name="лс" localSheetId="17">{"";1;"двадцатьz";"тридцатьz";"сорокz";"пятьдесятz";"шестьдесятz";"семьдесятz";"восемьдесятz";"девяностоz"}</definedName>
    <definedName name="лс" localSheetId="5">{"";1;"двадцатьz";"тридцатьz";"сорокz";"пятьдесятz";"шестьдесятz";"семьдесятz";"восемьдесятz";"девяностоz"}</definedName>
    <definedName name="лс" localSheetId="11">{"";1;"двадцатьz";"тридцатьz";"сорокz";"пятьдесятz";"шестьдесятz";"семьдесятz";"восемьдесятz";"девяностоz"}</definedName>
    <definedName name="лс" localSheetId="15">{"";1;"двадцатьz";"тридцатьz";"сорокz";"пятьдесятz";"шестьдесятz";"семьдесятz";"восемьдесятz";"девяностоz"}</definedName>
    <definedName name="лс" localSheetId="14">{"";1;"двадцатьz";"тридцатьz";"сорокz";"пятьдесятz";"шестьдесятz";"семьдесятz";"восемьдесятz";"девяностоz"}</definedName>
    <definedName name="лс" localSheetId="88">{"";1;"двадцатьz";"тридцатьz";"сорокz";"пятьдесятz";"шестьдесятz";"семьдесятz";"восемьдесятz";"девяностоz"}</definedName>
    <definedName name="лс">{"";1;"двадцатьz";"тридцатьz";"сорокz";"пятьдесятz";"шестьдесятz";"семьдесятz";"восемьдесятz";"девяностоz"}</definedName>
    <definedName name="мил" localSheetId="4">{0,"овz";1,"z";2,"аz";5,"овz"}</definedName>
    <definedName name="мил" localSheetId="3">{0,"овz";1,"z";2,"аz";5,"овz"}</definedName>
    <definedName name="мил" localSheetId="77">{0,"овz";1,"z";2,"аz";5,"овz"}</definedName>
    <definedName name="мил" localSheetId="16">{0,"овz";1,"z";2,"аz";5,"овz"}</definedName>
    <definedName name="мил" localSheetId="86">{0,"овz";1,"z";2,"аz";5,"овz"}</definedName>
    <definedName name="мил" localSheetId="12">{0,"овz";1,"z";2,"аz";5,"овz"}</definedName>
    <definedName name="мил" localSheetId="82">{0,"овz";1,"z";2,"аz";5,"овz"}</definedName>
    <definedName name="мил" localSheetId="83">{0,"овz";1,"z";2,"аz";5,"овz"}</definedName>
    <definedName name="мил" localSheetId="89">{0,"овz";1,"z";2,"аz";5,"овz"}</definedName>
    <definedName name="мил" localSheetId="7">{0,"овz";1,"z";2,"аz";5,"овz"}</definedName>
    <definedName name="мил" localSheetId="17">{0,"овz";1,"z";2,"аz";5,"овz"}</definedName>
    <definedName name="мил" localSheetId="2">{0,"овz";1,"z";2,"аz";5,"овz"}</definedName>
    <definedName name="мил" localSheetId="5">{0,"овz";1,"z";2,"аz";5,"овz"}</definedName>
    <definedName name="мил" localSheetId="11">{0,"овz",1,"z",2,"аz",5,"овz"}</definedName>
    <definedName name="мил" localSheetId="15">{0,"овz";1,"z";2,"аz";5,"овz"}</definedName>
    <definedName name="мил" localSheetId="14">{0,"овz";1,"z";2,"аz";5,"овz"}</definedName>
    <definedName name="мил" localSheetId="88">{0,"овz";1,"z";2,"аz";5,"овz"}</definedName>
    <definedName name="мил">{0,"овz";1,"z";2,"аz";5,"овz"}</definedName>
    <definedName name="нро" localSheetId="4">{"","однаz","двеz","триz","четыреz","пятьz","шестьz","семьz","восемьz","девятьz"}</definedName>
    <definedName name="нро" localSheetId="3">{"","однаz","двеz","триz","четыреz","пятьz","шестьz","семьz","восемьz","девятьz"}</definedName>
    <definedName name="нро" localSheetId="77">{"","однаz","двеz","триz","четыреz","пятьz","шестьz","семьz","восемьz","девятьz"}</definedName>
    <definedName name="нро" localSheetId="16">{"","однаz","двеz","триz","четыреz","пятьz","шестьz","семьz","восемьz","девятьz"}</definedName>
    <definedName name="нро" localSheetId="86">{"","однаz","двеz","триz","четыреz","пятьz","шестьz","семьz","восемьz","девятьz"}</definedName>
    <definedName name="нро" localSheetId="12">{"","однаz","двеz","триz","четыреz","пятьz","шестьz","семьz","восемьz","девятьz"}</definedName>
    <definedName name="нро" localSheetId="82">{"","однаz","двеz","триz","четыреz","пятьz","шестьz","семьz","восемьz","девятьz"}</definedName>
    <definedName name="нро" localSheetId="83">{"","однаz","двеz","триz","четыреz","пятьz","шестьz","семьz","восемьz","девятьz"}</definedName>
    <definedName name="нро" localSheetId="89">{"","однаz","двеz","триz","четыреz","пятьz","шестьz","семьz","восемьz","девятьz"}</definedName>
    <definedName name="нро" localSheetId="7">{"","однаz","двеz","триz","четыреz","пятьz","шестьz","семьz","восемьz","девятьz"}</definedName>
    <definedName name="нро" localSheetId="17">{"","однаz","двеz","триz","четыреz","пятьz","шестьz","семьz","восемьz","девятьz"}</definedName>
    <definedName name="нро" localSheetId="5">{"","однаz","двеz","триz","четыреz","пятьz","шестьz","семьz","восемьz","девятьz"}</definedName>
    <definedName name="нро" localSheetId="11">{"","однаz","двеz","триz","четыреz","пятьz","шестьz","семьz","восемьz","девятьz"}</definedName>
    <definedName name="нро" localSheetId="15">{"","однаz","двеz","триz","четыреz","пятьz","шестьz","семьz","восемьz","девятьz"}</definedName>
    <definedName name="нро" localSheetId="14">{"","однаz","двеz","триz","четыреz","пятьz","шестьz","семьz","восемьz","девятьz"}</definedName>
    <definedName name="нро" localSheetId="88">{"","однаz","двеz","триz","четыреz","пятьz","шестьz","семьz","восемьz","девятьz"}</definedName>
    <definedName name="нро">{"","однаz","двеz","триz","четыреz","пятьz","шестьz","семьz","восемьz","девятьz"}</definedName>
    <definedName name="о" localSheetId="4">{"";1;"двадцатьz";"тридцатьz";"сорокz";"пятьдесятz";"шестьдесятz";"семьдесятz";"восемьдесятz";"девяностоz"}</definedName>
    <definedName name="о" localSheetId="3">{"";1;"двадцатьz";"тридцатьz";"сорокz";"пятьдесятz";"шестьдесятz";"семьдесятz";"восемьдесятz";"девяностоz"}</definedName>
    <definedName name="о" localSheetId="77">{"";1;"двадцатьz";"тридцатьz";"сорокz";"пятьдесятz";"шестьдесятz";"семьдесятz";"восемьдесятz";"девяностоz"}</definedName>
    <definedName name="о" localSheetId="16">{"";1;"двадцатьz";"тридцатьz";"сорокz";"пятьдесятz";"шестьдесятz";"семьдесятz";"восемьдесятz";"девяностоz"}</definedName>
    <definedName name="о" localSheetId="86">{"";1;"двадцатьz";"тридцатьz";"сорокz";"пятьдесятz";"шестьдесятz";"семьдесятz";"восемьдесятz";"девяностоz"}</definedName>
    <definedName name="о" localSheetId="12">{"";1;"двадцатьz";"тридцатьz";"сорокz";"пятьдесятz";"шестьдесятz";"семьдесятz";"восемьдесятz";"девяностоz"}</definedName>
    <definedName name="о" localSheetId="82">{"";1;"двадцатьz";"тридцатьz";"сорокz";"пятьдесятz";"шестьдесятz";"семьдесятz";"восемьдесятz";"девяностоz"}</definedName>
    <definedName name="о" localSheetId="83">{"";1;"двадцатьz";"тридцатьz";"сорокz";"пятьдесятz";"шестьдесятz";"семьдесятz";"восемьдесятz";"девяностоz"}</definedName>
    <definedName name="о" localSheetId="89">{"";1;"двадцатьz";"тридцатьz";"сорокz";"пятьдесятz";"шестьдесятz";"семьдесятz";"восемьдесятz";"девяностоz"}</definedName>
    <definedName name="о" localSheetId="7">{"";1;"двадцатьz";"тридцатьz";"сорокz";"пятьдесятz";"шестьдесятz";"семьдесятz";"восемьдесятz";"девяностоz"}</definedName>
    <definedName name="о" localSheetId="17">{"";1;"двадцатьz";"тридцатьz";"сорокz";"пятьдесятz";"шестьдесятz";"семьдесятz";"восемьдесятz";"девяностоz"}</definedName>
    <definedName name="о" localSheetId="5">{"";1;"двадцатьz";"тридцатьz";"сорокz";"пятьдесятz";"шестьдесятz";"семьдесятz";"восемьдесятz";"девяностоz"}</definedName>
    <definedName name="о" localSheetId="11">{"";1;"двадцатьz";"тридцатьz";"сорокz";"пятьдесятz";"шестьдесятz";"семьдесятz";"восемьдесятz";"девяностоz"}</definedName>
    <definedName name="о" localSheetId="15">{"";1;"двадцатьz";"тридцатьz";"сорокz";"пятьдесятz";"шестьдесятz";"семьдесятz";"восемьдесятz";"девяностоz"}</definedName>
    <definedName name="о" localSheetId="14">{"";1;"двадцатьz";"тридцатьz";"сорокz";"пятьдесятz";"шестьдесятz";"семьдесятz";"восемьдесятz";"девяностоz"}</definedName>
    <definedName name="о" localSheetId="88">{"";1;"двадцатьz";"тридцатьz";"сорокz";"пятьдесятz";"шестьдесятz";"семьдесятz";"восемьдесятz";"девяностоz"}</definedName>
    <definedName name="о">{"";1;"двадцатьz";"тридцатьz";"сорокz";"пятьдесятz";"шестьдесятz";"семьдесятz";"восемьдесятz";"девяностоz"}</definedName>
    <definedName name="_xlnm.Print_Area" localSheetId="4">' ПНР ВЛИ'!$A$1:$AI$195</definedName>
    <definedName name="_xlnm.Print_Area" localSheetId="3">' СМР ВЛИ'!$A$1:$AI$528</definedName>
    <definedName name="_xlnm.Print_Area" localSheetId="61">'Акт на подг (РИМ) (2)'!$A$1:$AM$51</definedName>
    <definedName name="_xlnm.Print_Area" localSheetId="77">'Акт Сдачи подг'!$A$1:$AM$51</definedName>
    <definedName name="_xlnm.Print_Area" localSheetId="16">'Акт Сдачи согл'!$A$1:$AM$50</definedName>
    <definedName name="_xlnm.Print_Area" localSheetId="86">'Акт ф.12 (2)'!$A$1:$AM$32</definedName>
    <definedName name="_xlnm.Print_Area" localSheetId="42">'Акт_ подг'!$A$1:$AM$52</definedName>
    <definedName name="_xlnm.Print_Area" localSheetId="35">'Акт_об окончании работ'!$A$1:$AM$40</definedName>
    <definedName name="_xlnm.Print_Area" localSheetId="44">'Акт_об окончании работ '!$A$1:$AM$45</definedName>
    <definedName name="_xlnm.Print_Area" localSheetId="63">'Акт_об окончании работ  '!$A$1:$AM$47</definedName>
    <definedName name="_xlnm.Print_Area" localSheetId="72">'Акт_об окончании работ   (2)'!$A$1:$AM$47</definedName>
    <definedName name="_xlnm.Print_Area" localSheetId="49">'Акт_об окончании работ ост1'!$A$1:$AM$45</definedName>
    <definedName name="_xlnm.Print_Area" localSheetId="18">'ВЛИ-0,38 кВ'!$A$1:$L$323</definedName>
    <definedName name="_xlnm.Print_Area" localSheetId="12">'ИГДЗ 812пр.от 2.12.2024'!$A$1:$E$57</definedName>
    <definedName name="_xlnm.Print_Area" localSheetId="56">'КС-2   ВЛ-10 (РИМ) '!$A$1:$M$966</definedName>
    <definedName name="_xlnm.Print_Area" localSheetId="67">'КС-2   ВЛ-10 (РИМ) ост '!$A$1:$M$563</definedName>
    <definedName name="_xlnm.Print_Area" localSheetId="52">'КС-2   влз '!$A$1:$M$585</definedName>
    <definedName name="_xlnm.Print_Area" localSheetId="32">'КС-2   вли (РИМ)'!$A$1:$M$406</definedName>
    <definedName name="_xlnm.Print_Area" localSheetId="31">'КС-2   дем   влз  под дог '!$A$1:$M$224</definedName>
    <definedName name="_xlnm.Print_Area" localSheetId="82">'КС-2   дем (РИМ)доторжка'!$A$1:$M$798</definedName>
    <definedName name="_xlnm.Print_Area" localSheetId="54">'КС-2   КЛ-0,38кВ'!$A$1:$M$589</definedName>
    <definedName name="_xlnm.Print_Area" localSheetId="53">'КС-2   мтп'!$A$1:$M$470</definedName>
    <definedName name="_xlnm.Print_Area" localSheetId="59">'КС-2   пнр ВЛ-10кВ (РИМ)  '!$A$1:$M$269</definedName>
    <definedName name="_xlnm.Print_Area" localSheetId="71">'КС-2   пнр ВЛИ-0,4кВ (РИМ) '!$A$1:$M$217</definedName>
    <definedName name="_xlnm.Print_Area" localSheetId="57">'КС-2   пнр мтп'!$A$1:$M$248</definedName>
    <definedName name="_xlnm.Print_Area" localSheetId="60">'КС-2   пнр тп (РИМ) '!$A$1:$M$247</definedName>
    <definedName name="_xlnm.Print_Area" localSheetId="70">'КС-2   пнр тп (РИМ)    ост'!$A$1:$M$244</definedName>
    <definedName name="_xlnm.Print_Area" localSheetId="68">'КС-2   ТП (РИМ) ост'!$A$1:$M$350</definedName>
    <definedName name="_xlnm.Print_Area" localSheetId="74">'КС-2 - Акт №4'!$A$1:$AC$390</definedName>
    <definedName name="_xlnm.Print_Area" localSheetId="75">'КС-2 - Акт №5'!$A$1:$AC$129</definedName>
    <definedName name="_xlnm.Print_Area" localSheetId="41">'КС-2  влз под дог '!$A$1:$L$173</definedName>
    <definedName name="_xlnm.Print_Area" localSheetId="30">'КС-2  вли  '!$A$1:$L$175</definedName>
    <definedName name="_xlnm.Print_Area" localSheetId="36">'КС-2  вли ост'!$A$1:$L$184</definedName>
    <definedName name="_xlnm.Print_Area" localSheetId="69">'КС-2  ВЛИ-0,38 кВ (РИМ) '!$A$1:$M$346</definedName>
    <definedName name="_xlnm.Print_Area" localSheetId="83">'КС-2  ВЛИ-0,38кВ (РИМ)доторжка '!$A$1:$M$761</definedName>
    <definedName name="_xlnm.Print_Area" localSheetId="37">'КС-2  дем вли ост'!$A$1:$L$260</definedName>
    <definedName name="_xlnm.Print_Area" localSheetId="34">'КС-2  дем вли ост1'!$A$1:$L$127</definedName>
    <definedName name="_xlnm.Print_Area" localSheetId="33">'КС-2  дем крн   под дог'!$A$1:$L$142</definedName>
    <definedName name="_xlnm.Print_Area" localSheetId="38">'КС-2  кл ост '!$A$1:$L$187</definedName>
    <definedName name="_xlnm.Print_Area" localSheetId="39">'КС-2  пнр вли '!$A$1:$L$88</definedName>
    <definedName name="_xlnm.Print_Area" localSheetId="40">'КС-2  пнр кл ост '!$A$1:$L$97</definedName>
    <definedName name="_xlnm.Print_Area" localSheetId="47">'КС-2  пнр сп '!$A$1:$L$168</definedName>
    <definedName name="_xlnm.Print_Area" localSheetId="27">'КС-2  подг'!$A$1:$L$103</definedName>
    <definedName name="_xlnm.Print_Area" localSheetId="28">'КС-2  расч под дог'!$A$1:$L$95</definedName>
    <definedName name="_xlnm.Print_Area" localSheetId="46">'КС-2  сп ост'!$A$1:$L$267</definedName>
    <definedName name="_xlnm.Print_Area" localSheetId="29">'КС-2  тп '!$A$1:$L$142</definedName>
    <definedName name="_xlnm.Print_Area" localSheetId="58">'КС-2  ТП (РИМ)  '!$A$1:$M$463</definedName>
    <definedName name="_xlnm.Print_Area" localSheetId="45">'КС-2 влз ост'!$A$1:$L$111</definedName>
    <definedName name="_xlnm.Print_Area" localSheetId="25">'КС-2 вли'!$A$1:$M$691</definedName>
    <definedName name="_xlnm.Print_Area" localSheetId="43">'КС-3 '!$A$1:$L$60</definedName>
    <definedName name="_xlnm.Print_Area" localSheetId="79">'КС-3   под дог'!$A$1:$L$60</definedName>
    <definedName name="_xlnm.Print_Area" localSheetId="62">'КС-3  РИМ окончат'!$A$1:$L$60</definedName>
    <definedName name="_xlnm.Print_Area" localSheetId="55">'КС-3  РИМ промежут'!$A$1:$L$60</definedName>
    <definedName name="_xlnm.Print_Area" localSheetId="84">'КС-3 доторжка'!$A$1:$L$60</definedName>
    <definedName name="_xlnm.Print_Area" localSheetId="78">'КС-3 общ'!$A$1:$L$60</definedName>
    <definedName name="_xlnm.Print_Area" localSheetId="76">'КС-3 промежут '!$A$1:$L$60</definedName>
    <definedName name="_xlnm.Print_Area" localSheetId="89">'КС-6а '!$A$1:$X$86</definedName>
    <definedName name="_xlnm.Print_Area" localSheetId="85">'КС-6а - Акт № 2'!$A$1:$X$345</definedName>
    <definedName name="_xlnm.Print_Area" localSheetId="73">'КС-6а  ост'!$A$1:$M$108</definedName>
    <definedName name="_xlnm.Print_Area" localSheetId="64">'КС-6а (2)'!$A$1:$M$178</definedName>
    <definedName name="_xlnm.Print_Area" localSheetId="50">'КС-6а ост'!$A$1:$M$142</definedName>
    <definedName name="_xlnm.Print_Area" localSheetId="7">'ЛС(вынос)'!$A$1:$E$63</definedName>
    <definedName name="_xlnm.Print_Area" localSheetId="17">'Наклад ПИР'!$A$1:$AM$48</definedName>
    <definedName name="_xlnm.Print_Area" localSheetId="19">'ПНР ВЛЗ-10кВ'!$A$1:$L$229</definedName>
    <definedName name="_xlnm.Print_Area" localSheetId="24">'ПНР ВЛИ-0,38 кВ'!$A$1:$L$210</definedName>
    <definedName name="_xlnm.Print_Area" localSheetId="22">'ПНР ЗТП'!$A$1:$L$243</definedName>
    <definedName name="_xlnm.Print_Area" localSheetId="21">'ПНР КЛ-10кВ'!$A$1:$L$192</definedName>
    <definedName name="_xlnm.Print_Area" localSheetId="20">'ПНР РП'!$A$1:$L$193</definedName>
    <definedName name="_xlnm.Print_Area" localSheetId="23">'ПНР СП'!$A$1:$L$337</definedName>
    <definedName name="_xlnm.Print_Area" localSheetId="65">'прил 11'!$A$1:$F$21</definedName>
    <definedName name="_xlnm.Print_Area" localSheetId="1">'Приложение 20 '!$A$1:$E$305</definedName>
    <definedName name="_xlnm.Print_Area" localSheetId="5">'Сервитут(смета)'!$A$1:$F$114</definedName>
    <definedName name="_xlnm.Print_Area" localSheetId="11">'Смета_ПИР_до 0,5 (2)'!$A$1:$G$158</definedName>
    <definedName name="_xlnm.Print_Area" localSheetId="9">'смр ВЛЗ-10кВ'!$A$1:$AH$801</definedName>
    <definedName name="_xlnm.Print_Area" localSheetId="15">ССР!$A$1:$L$66</definedName>
    <definedName name="_xlnm.Print_Area" localSheetId="14">'ССР тыс руб.'!$A$1:$K$66</definedName>
    <definedName name="_xlnm.Print_Area" localSheetId="0">'титул '!$A$1:$J$32</definedName>
    <definedName name="_xlnm.Print_Area" localSheetId="88">Уведомление!$A$1:$AM$32</definedName>
    <definedName name="ооро" localSheetId="4">IF(' ПНР ВЛИ'!ро=1,' ПНР ВЛИ'!яявпрр,' ПНР ВЛИ'!ро&amp;' ПНР ВЛИ'!ррро)</definedName>
    <definedName name="ооро" localSheetId="3">IF(' СМР ВЛИ'!ро=1,' СМР ВЛИ'!яявпрр,' СМР ВЛИ'!ро&amp;' СМР ВЛИ'!ррро)</definedName>
    <definedName name="ооро" localSheetId="77">IF('Акт Сдачи подг'!ро=1,'Акт Сдачи подг'!яявпрр,'Акт Сдачи подг'!ро&amp;'Акт Сдачи подг'!ррро)</definedName>
    <definedName name="ооро" localSheetId="16">IF('Акт Сдачи согл'!ро=1,'Акт Сдачи согл'!яявпрр,'Акт Сдачи согл'!ро&amp;'Акт Сдачи согл'!ррро)</definedName>
    <definedName name="ооро" localSheetId="86">IF('Акт ф.12 (2)'!ро=1,'Акт ф.12 (2)'!яявпрр,'Акт ф.12 (2)'!ро&amp;'Акт ф.12 (2)'!ррро)</definedName>
    <definedName name="ооро" localSheetId="12">IF('ИГДЗ 812пр.от 2.12.2024'!ро=1,'ИГДЗ 812пр.от 2.12.2024'!яявпрр,'ИГДЗ 812пр.от 2.12.2024'!ро&amp;'ИГДЗ 812пр.от 2.12.2024'!ррро)</definedName>
    <definedName name="ооро" localSheetId="82">IF('КС-2   дем (РИМ)доторжка'!ро=1,'КС-2   дем (РИМ)доторжка'!яявпрр,'КС-2   дем (РИМ)доторжка'!ро&amp;'КС-2   дем (РИМ)доторжка'!ррро)</definedName>
    <definedName name="ооро" localSheetId="83">IF('КС-2  ВЛИ-0,38кВ (РИМ)доторжка '!ро=1,'КС-2  ВЛИ-0,38кВ (РИМ)доторжка '!яявпрр,'КС-2  ВЛИ-0,38кВ (РИМ)доторжка '!ро&amp;'КС-2  ВЛИ-0,38кВ (РИМ)доторжка '!ррро)</definedName>
    <definedName name="ооро" localSheetId="89">IF('КС-6а '!ро=1,'КС-6а '!яявпрр,'КС-6а '!ро&amp;'КС-6а '!ррро)</definedName>
    <definedName name="ооро" localSheetId="7">IF('ЛС(вынос)'!ро=1,'ЛС(вынос)'!яявпрр,'ЛС(вынос)'!ро&amp;'ЛС(вынос)'!ррро)</definedName>
    <definedName name="ооро" localSheetId="17">IF('Наклад ПИР'!ро=1,'Наклад ПИР'!яявпрр,'Наклад ПИР'!ро&amp;'Наклад ПИР'!ррро)</definedName>
    <definedName name="ооро" localSheetId="5">IF('Сервитут(смета)'!ро=1,'Сервитут(смета)'!яявпрр,'Сервитут(смета)'!ро&amp;'Сервитут(смета)'!ррро)</definedName>
    <definedName name="ооро" localSheetId="11">IF('Смета_ПИР_до 0,5 (2)'!ро=1,'Смета_ПИР_до 0,5 (2)'!яявпрр,'Смета_ПИР_до 0,5 (2)'!ро&amp;'Смета_ПИР_до 0,5 (2)'!ррро)</definedName>
    <definedName name="ооро" localSheetId="15">IF(ССР!ро=1,ССР!яявпрр,ССР!ро&amp;ССР!ррро)</definedName>
    <definedName name="ооро" localSheetId="14">IF('ССР тыс руб.'!ро=1,'ССР тыс руб.'!яявпрр,'ССР тыс руб.'!ро&amp;'ССР тыс руб.'!ррро)</definedName>
    <definedName name="ооро" localSheetId="88">IF(Уведомление!ро=1,Уведомление!яявпрр,Уведомление!ро&amp;Уведомление!ррро)</definedName>
    <definedName name="ооро">IF(ро=1,яявпрр,ро&amp;ррро)</definedName>
    <definedName name="ппапапр" localSheetId="4">{"","однаz","двеz","триz","четыреz","пятьz","шестьz","семьz","восемьz","девятьz"}</definedName>
    <definedName name="ппапапр" localSheetId="3">{"","однаz","двеz","триz","четыреz","пятьz","шестьz","семьz","восемьz","девятьz"}</definedName>
    <definedName name="ппапапр" localSheetId="77">{"","однаz","двеz","триz","четыреz","пятьz","шестьz","семьz","восемьz","девятьz"}</definedName>
    <definedName name="ппапапр" localSheetId="16">{"","однаz","двеz","триz","четыреz","пятьz","шестьz","семьz","восемьz","девятьz"}</definedName>
    <definedName name="ппапапр" localSheetId="86">{"","однаz","двеz","триz","четыреz","пятьz","шестьz","семьz","восемьz","девятьz"}</definedName>
    <definedName name="ппапапр" localSheetId="12">{"","однаz","двеz","триz","четыреz","пятьz","шестьz","семьz","восемьz","девятьz"}</definedName>
    <definedName name="ппапапр" localSheetId="82">{"","однаz","двеz","триz","четыреz","пятьz","шестьz","семьz","восемьz","девятьz"}</definedName>
    <definedName name="ппапапр" localSheetId="83">{"","однаz","двеz","триz","четыреz","пятьz","шестьz","семьz","восемьz","девятьz"}</definedName>
    <definedName name="ппапапр" localSheetId="89">{"","однаz","двеz","триz","четыреz","пятьz","шестьz","семьz","восемьz","девятьz"}</definedName>
    <definedName name="ппапапр" localSheetId="7">{"","однаz","двеz","триz","четыреz","пятьz","шестьz","семьz","восемьz","девятьz"}</definedName>
    <definedName name="ппапапр" localSheetId="17">{"","однаz","двеz","триz","четыреz","пятьz","шестьz","семьz","восемьz","девятьz"}</definedName>
    <definedName name="ппапапр" localSheetId="5">{"","однаz","двеz","триz","четыреz","пятьz","шестьz","семьz","восемьz","девятьz"}</definedName>
    <definedName name="ппапапр" localSheetId="11">{"","однаz","двеz","триz","четыреz","пятьz","шестьz","семьz","восемьz","девятьz"}</definedName>
    <definedName name="ппапапр" localSheetId="15">{"","однаz","двеz","триz","четыреz","пятьz","шестьz","семьz","восемьz","девятьz"}</definedName>
    <definedName name="ппапапр" localSheetId="14">{"","однаz","двеz","триz","четыреz","пятьz","шестьz","семьz","восемьz","девятьz"}</definedName>
    <definedName name="ппапапр" localSheetId="88">{"","однаz","двеz","триz","четыреz","пятьz","шестьz","семьz","восемьz","девятьz"}</definedName>
    <definedName name="ппапапр">{"","однаz","двеz","триz","четыреz","пятьz","шестьz","семьz","восемьz","девятьz"}</definedName>
    <definedName name="рздл" localSheetId="4">IF(' ПНР ВЛИ'!dffg=1,' ПНР ВЛИ'!яявпрр,' ПНР ВЛИ'!dffg&amp;' ПНР ВЛИ'!lkkjll)</definedName>
    <definedName name="рздл" localSheetId="3">IF(' СМР ВЛИ'!dffg=1,' СМР ВЛИ'!яявпрр,' СМР ВЛИ'!dffg&amp;' СМР ВЛИ'!lkkjll)</definedName>
    <definedName name="рздл" localSheetId="77">IF('Акт Сдачи подг'!dffg=1,'Акт Сдачи подг'!яявпрр,'Акт Сдачи подг'!dffg&amp;'Акт Сдачи подг'!lkkjll)</definedName>
    <definedName name="рздл" localSheetId="16">IF('Акт Сдачи согл'!dffg=1,'Акт Сдачи согл'!яявпрр,'Акт Сдачи согл'!dffg&amp;'Акт Сдачи согл'!lkkjll)</definedName>
    <definedName name="рздл" localSheetId="86">IF('Акт ф.12 (2)'!dffg=1,'Акт ф.12 (2)'!яявпрр,'Акт ф.12 (2)'!dffg&amp;'Акт ф.12 (2)'!lkkjll)</definedName>
    <definedName name="рздл" localSheetId="12">IF('ИГДЗ 812пр.от 2.12.2024'!dffg=1,'ИГДЗ 812пр.от 2.12.2024'!яявпрр,'ИГДЗ 812пр.от 2.12.2024'!dffg&amp;'ИГДЗ 812пр.от 2.12.2024'!lkkjll)</definedName>
    <definedName name="рздл" localSheetId="82">IF('КС-2   дем (РИМ)доторжка'!dffg=1,'КС-2   дем (РИМ)доторжка'!яявпрр,'КС-2   дем (РИМ)доторжка'!dffg&amp;'КС-2   дем (РИМ)доторжка'!lkkjll)</definedName>
    <definedName name="рздл" localSheetId="83">IF('КС-2  ВЛИ-0,38кВ (РИМ)доторжка '!dffg=1,'КС-2  ВЛИ-0,38кВ (РИМ)доторжка '!яявпрр,'КС-2  ВЛИ-0,38кВ (РИМ)доторжка '!dffg&amp;'КС-2  ВЛИ-0,38кВ (РИМ)доторжка '!lkkjll)</definedName>
    <definedName name="рздл" localSheetId="89">IF('КС-6а '!dffg=1,'КС-6а '!яявпрр,'КС-6а '!dffg&amp;'КС-6а '!lkkjll)</definedName>
    <definedName name="рздл" localSheetId="7">IF('ЛС(вынос)'!dffg=1,'ЛС(вынос)'!яявпрр,'ЛС(вынос)'!dffg&amp;'ЛС(вынос)'!lkkjll)</definedName>
    <definedName name="рздл" localSheetId="17">IF('Наклад ПИР'!dffg=1,'Наклад ПИР'!яявпрр,'Наклад ПИР'!dffg&amp;'Наклад ПИР'!lkkjll)</definedName>
    <definedName name="рздл" localSheetId="5">IF('Сервитут(смета)'!dffg=1,'Сервитут(смета)'!яявпрр,'Сервитут(смета)'!dffg&amp;'Сервитут(смета)'!lkkjll)</definedName>
    <definedName name="рздл" localSheetId="11">IF('Смета_ПИР_до 0,5 (2)'!dffg=1,'Смета_ПИР_до 0,5 (2)'!яявпрр,'Смета_ПИР_до 0,5 (2)'!dffg&amp;'Смета_ПИР_до 0,5 (2)'!lkkjll)</definedName>
    <definedName name="рздл" localSheetId="15">IF(ССР!dffg=1,ССР!яявпрр,ССР!dffg&amp;ССР!lkkjll)</definedName>
    <definedName name="рздл" localSheetId="14">IF('ССР тыс руб.'!dffg=1,'ССР тыс руб.'!яявпрр,'ССР тыс руб.'!dffg&amp;'ССР тыс руб.'!lkkjll)</definedName>
    <definedName name="рздл" localSheetId="88">IF(Уведомление!dffg=1,Уведомление!яявпрр,Уведомление!dffg&amp;Уведомление!lkkjll)</definedName>
    <definedName name="рздл">IF(dffg=1,яявпрр,dffg&amp;lkkjll)</definedName>
    <definedName name="ро" localSheetId="4">{"";1;"двадцатьz";"тридцатьz";"сорокz";"пятьдесятz";"шестьдесятz";"семьдесятz";"восемьдесятz";"девяностоz"}</definedName>
    <definedName name="ро" localSheetId="3">{"";1;"двадцатьz";"тридцатьz";"сорокz";"пятьдесятz";"шестьдесятz";"семьдесятz";"восемьдесятz";"девяностоz"}</definedName>
    <definedName name="ро" localSheetId="77">{"";1;"двадцатьz";"тридцатьz";"сорокz";"пятьдесятz";"шестьдесятz";"семьдесятz";"восемьдесятz";"девяностоz"}</definedName>
    <definedName name="ро" localSheetId="16">{"";1;"двадцатьz";"тридцатьz";"сорокz";"пятьдесятz";"шестьдесятz";"семьдесятz";"восемьдесятz";"девяностоz"}</definedName>
    <definedName name="ро" localSheetId="86">{"";1;"двадцатьz";"тридцатьz";"сорокz";"пятьдесятz";"шестьдесятz";"семьдесятz";"восемьдесятz";"девяностоz"}</definedName>
    <definedName name="ро" localSheetId="12">{"";1;"двадцатьz";"тридцатьz";"сорокz";"пятьдесятz";"шестьдесятz";"семьдесятz";"восемьдесятz";"девяностоz"}</definedName>
    <definedName name="ро" localSheetId="82">{"";1;"двадцатьz";"тридцатьz";"сорокz";"пятьдесятz";"шестьдесятz";"семьдесятz";"восемьдесятz";"девяностоz"}</definedName>
    <definedName name="ро" localSheetId="83">{"";1;"двадцатьz";"тридцатьz";"сорокz";"пятьдесятz";"шестьдесятz";"семьдесятz";"восемьдесятz";"девяностоz"}</definedName>
    <definedName name="ро" localSheetId="89">{"";1;"двадцатьz";"тридцатьz";"сорокz";"пятьдесятz";"шестьдесятz";"семьдесятz";"восемьдесятz";"девяностоz"}</definedName>
    <definedName name="ро" localSheetId="7">{"";1;"двадцатьz";"тридцатьz";"сорокz";"пятьдесятz";"шестьдесятz";"семьдесятz";"восемьдесятz";"девяностоz"}</definedName>
    <definedName name="ро" localSheetId="17">{"";1;"двадцатьz";"тридцатьz";"сорокz";"пятьдесятz";"шестьдесятz";"семьдесятz";"восемьдесятz";"девяностоz"}</definedName>
    <definedName name="ро" localSheetId="5">{"";1;"двадцатьz";"тридцатьz";"сорокz";"пятьдесятz";"шестьдесятz";"семьдесятz";"восемьдесятz";"девяностоz"}</definedName>
    <definedName name="ро" localSheetId="11">{"";1;"двадцатьz";"тридцатьz";"сорокz";"пятьдесятz";"шестьдесятz";"семьдесятz";"восемьдесятz";"девяностоz"}</definedName>
    <definedName name="ро" localSheetId="15">{"";1;"двадцатьz";"тридцатьz";"сорокz";"пятьдесятz";"шестьдесятz";"семьдесятz";"восемьдесятz";"девяностоz"}</definedName>
    <definedName name="ро" localSheetId="14">{"";1;"двадцатьz";"тридцатьz";"сорокz";"пятьдесятz";"шестьдесятz";"семьдесятz";"восемьдесятz";"девяностоz"}</definedName>
    <definedName name="ро" localSheetId="88">{"";1;"двадцатьz";"тридцатьz";"сорокz";"пятьдесятz";"шестьдесятz";"семьдесятz";"восемьдесятz";"девяностоz"}</definedName>
    <definedName name="ро">{"";1;"двадцатьz";"тридцатьz";"сорокz";"пятьдесятz";"шестьдесятz";"семьдесятz";"восемьдесятz";"девяностоz"}</definedName>
    <definedName name="ррро" localSheetId="4">{"","однаz","двеz","триz","четыреz","пятьz","шестьz","семьz","восемьz","девятьz"}</definedName>
    <definedName name="ррро" localSheetId="3">{"","однаz","двеz","триz","четыреz","пятьz","шестьz","семьz","восемьz","девятьz"}</definedName>
    <definedName name="ррро" localSheetId="77">{"","однаz","двеz","триz","четыреz","пятьz","шестьz","семьz","восемьz","девятьz"}</definedName>
    <definedName name="ррро" localSheetId="16">{"","однаz","двеz","триz","четыреz","пятьz","шестьz","семьz","восемьz","девятьz"}</definedName>
    <definedName name="ррро" localSheetId="86">{"","однаz","двеz","триz","четыреz","пятьz","шестьz","семьz","восемьz","девятьz"}</definedName>
    <definedName name="ррро" localSheetId="12">{"","однаz","двеz","триz","четыреz","пятьz","шестьz","семьz","восемьz","девятьz"}</definedName>
    <definedName name="ррро" localSheetId="82">{"","однаz","двеz","триz","четыреz","пятьz","шестьz","семьz","восемьz","девятьz"}</definedName>
    <definedName name="ррро" localSheetId="83">{"","однаz","двеz","триz","четыреz","пятьz","шестьz","семьz","восемьz","девятьz"}</definedName>
    <definedName name="ррро" localSheetId="89">{"","однаz","двеz","триz","четыреz","пятьz","шестьz","семьz","восемьz","девятьz"}</definedName>
    <definedName name="ррро" localSheetId="7">{"","однаz","двеz","триz","четыреz","пятьz","шестьz","семьz","восемьz","девятьz"}</definedName>
    <definedName name="ррро" localSheetId="17">{"","однаz","двеz","триz","четыреz","пятьz","шестьz","семьz","восемьz","девятьz"}</definedName>
    <definedName name="ррро" localSheetId="5">{"","однаz","двеz","триz","четыреz","пятьz","шестьz","семьz","восемьz","девятьz"}</definedName>
    <definedName name="ррро" localSheetId="11">{"","однаz","двеz","триz","четыреz","пятьz","шестьz","семьz","восемьz","девятьz"}</definedName>
    <definedName name="ррро" localSheetId="15">{"","однаz","двеz","триz","четыреz","пятьz","шестьz","семьz","восемьz","девятьz"}</definedName>
    <definedName name="ррро" localSheetId="14">{"","однаz","двеz","триz","четыреz","пятьz","шестьz","семьz","восемьz","девятьz"}</definedName>
    <definedName name="ррро" localSheetId="88">{"","однаz","двеz","триz","четыреz","пятьz","шестьz","семьz","восемьz","девятьz"}</definedName>
    <definedName name="ррро">{"","однаz","двеz","триz","четыреz","пятьz","шестьz","семьz","восемьz","девятьz"}</definedName>
    <definedName name="рум" localSheetId="4">{"","одинz","дваz","триz","четыреz","пятьz","шестьz","семьz","восемьz","девятьz"}</definedName>
    <definedName name="рум" localSheetId="3">{"","одинz","дваz","триz","четыреz","пятьz","шестьz","семьz","восемьz","девятьz"}</definedName>
    <definedName name="рум" localSheetId="77">{"","одинz","дваz","триz","четыреz","пятьz","шестьz","семьz","восемьz","девятьz"}</definedName>
    <definedName name="рум" localSheetId="16">{"","одинz","дваz","триz","четыреz","пятьz","шестьz","семьz","восемьz","девятьz"}</definedName>
    <definedName name="рум" localSheetId="86">{"","одинz","дваz","триz","четыреz","пятьz","шестьz","семьz","восемьz","девятьz"}</definedName>
    <definedName name="рум" localSheetId="12">{"","одинz","дваz","триz","четыреz","пятьz","шестьz","семьz","восемьz","девятьz"}</definedName>
    <definedName name="рум" localSheetId="82">{"","одинz","дваz","триz","четыреz","пятьz","шестьz","семьz","восемьz","девятьz"}</definedName>
    <definedName name="рум" localSheetId="83">{"","одинz","дваz","триz","четыреz","пятьz","шестьz","семьz","восемьz","девятьz"}</definedName>
    <definedName name="рум" localSheetId="89">{"","одинz","дваz","триz","четыреz","пятьz","шестьz","семьz","восемьz","девятьz"}</definedName>
    <definedName name="рум" localSheetId="7">{"","одинz","дваz","триz","четыреz","пятьz","шестьz","семьz","восемьz","девятьz"}</definedName>
    <definedName name="рум" localSheetId="17">{"","одинz","дваz","триz","четыреz","пятьz","шестьz","семьz","восемьz","девятьz"}</definedName>
    <definedName name="рум" localSheetId="5">{"","одинz","дваz","триz","четыреz","пятьz","шестьz","семьz","восемьz","девятьz"}</definedName>
    <definedName name="рум" localSheetId="11">{"","одинz","дваz","триz","четыреz","пятьz","шестьz","семьz","восемьz","девятьz"}</definedName>
    <definedName name="рум" localSheetId="15">{"","одинz","дваz","триz","четыреz","пятьz","шестьz","семьz","восемьz","девятьz"}</definedName>
    <definedName name="рум" localSheetId="14">{"","одинz","дваz","триz","четыреz","пятьz","шестьz","семьz","восемьz","девятьz"}</definedName>
    <definedName name="рум" localSheetId="88">{"","одинz","дваz","триz","четыреz","пятьz","шестьz","семьz","восемьz","девятьz"}</definedName>
    <definedName name="рум">{"","одинz","дваz","триz","четыреz","пятьz","шестьz","семьz","восемьz","девятьz"}</definedName>
    <definedName name="тыс" localSheetId="4">{0,"тысячz";1,"тысячаz";2,"тысячиz";5,"тысячz"}</definedName>
    <definedName name="тыс" localSheetId="3">{0,"тысячz";1,"тысячаz";2,"тысячиz";5,"тысячz"}</definedName>
    <definedName name="тыс" localSheetId="77">{0,"тысячz";1,"тысячаz";2,"тысячиz";5,"тысячz"}</definedName>
    <definedName name="тыс" localSheetId="16">{0,"тысячz";1,"тысячаz";2,"тысячиz";5,"тысячz"}</definedName>
    <definedName name="тыс" localSheetId="86">{0,"тысячz";1,"тысячаz";2,"тысячиz";5,"тысячz"}</definedName>
    <definedName name="тыс" localSheetId="12">{0,"тысячz";1,"тысячаz";2,"тысячиz";5,"тысячz"}</definedName>
    <definedName name="тыс" localSheetId="82">{0,"тысячz";1,"тысячаz";2,"тысячиz";5,"тысячz"}</definedName>
    <definedName name="тыс" localSheetId="83">{0,"тысячz";1,"тысячаz";2,"тысячиz";5,"тысячz"}</definedName>
    <definedName name="тыс" localSheetId="89">{0,"тысячz";1,"тысячаz";2,"тысячиz";5,"тысячz"}</definedName>
    <definedName name="тыс" localSheetId="7">{0,"тысячz";1,"тысячаz";2,"тысячиz";5,"тысячz"}</definedName>
    <definedName name="тыс" localSheetId="17">{0,"тысячz";1,"тысячаz";2,"тысячиz";5,"тысячz"}</definedName>
    <definedName name="тыс" localSheetId="2">{0,"тысячz";1,"тысячаz";2,"тысячиz";5,"тысячz"}</definedName>
    <definedName name="тыс" localSheetId="5">{0,"тысячz";1,"тысячаz";2,"тысячиz";5,"тысячz"}</definedName>
    <definedName name="тыс" localSheetId="11">{0,"тысячz",1,"тысячаz",2,"тысячиz",5,"тысячz"}</definedName>
    <definedName name="тыс" localSheetId="15">{0,"тысячz";1,"тысячаz";2,"тысячиz";5,"тысячz"}</definedName>
    <definedName name="тыс" localSheetId="14">{0,"тысячz";1,"тысячаz";2,"тысячиz";5,"тысячz"}</definedName>
    <definedName name="тыс" localSheetId="88">{0,"тысячz";1,"тысячаz";2,"тысячиz";5,"тысячz"}</definedName>
    <definedName name="тыс">{0,"тысячz";1,"тысячаz";2,"тысячиz";5,"тысячz"}</definedName>
    <definedName name="увап" localSheetId="4">{"десятьz","одиннадцатьz","двенадцатьz","тринадцатьz","четырнадцатьz","пятнадцатьz","шестнадцатьz","семнадцатьz","восемнадцатьz","девятнадцатьz"}</definedName>
    <definedName name="увап" localSheetId="3">{"десятьz","одиннадцатьz","двенадцатьz","тринадцатьz","четырнадцатьz","пятнадцатьz","шестнадцатьz","семнадцатьz","восемнадцатьz","девятнадцатьz"}</definedName>
    <definedName name="увап" localSheetId="77">{"десятьz","одиннадцатьz","двенадцатьz","тринадцатьz","четырнадцатьz","пятнадцатьz","шестнадцатьz","семнадцатьz","восемнадцатьz","девятнадцатьz"}</definedName>
    <definedName name="увап" localSheetId="16">{"десятьz","одиннадцатьz","двенадцатьz","тринадцатьz","четырнадцатьz","пятнадцатьz","шестнадцатьz","семнадцатьz","восемнадцатьz","девятнадцатьz"}</definedName>
    <definedName name="увап" localSheetId="86">{"десятьz","одиннадцатьz","двенадцатьz","тринадцатьz","четырнадцатьz","пятнадцатьz","шестнадцатьz","семнадцатьz","восемнадцатьz","девятнадцатьz"}</definedName>
    <definedName name="увап" localSheetId="12">{"десятьz","одиннадцатьz","двенадцатьz","тринадцатьz","четырнадцатьz","пятнадцатьz","шестнадцатьz","семнадцатьz","восемнадцатьz","девятнадцатьz"}</definedName>
    <definedName name="увап" localSheetId="82">{"десятьz","одиннадцатьz","двенадцатьz","тринадцатьz","четырнадцатьz","пятнадцатьz","шестнадцатьz","семнадцатьz","восемнадцатьz","девятнадцатьz"}</definedName>
    <definedName name="увап" localSheetId="83">{"десятьz","одиннадцатьz","двенадцатьz","тринадцатьz","четырнадцатьz","пятнадцатьz","шестнадцатьz","семнадцатьz","восемнадцатьz","девятнадцатьz"}</definedName>
    <definedName name="увап" localSheetId="89">{"десятьz","одиннадцатьz","двенадцатьz","тринадцатьz","четырнадцатьz","пятнадцатьz","шестнадцатьz","семнадцатьz","восемнадцатьz","девятнадцатьz"}</definedName>
    <definedName name="увап" localSheetId="7">{"десятьz","одиннадцатьz","двенадцатьz","тринадцатьz","четырнадцатьz","пятнадцатьz","шестнадцатьz","семнадцатьz","восемнадцатьz","девятнадцатьz"}</definedName>
    <definedName name="увап" localSheetId="17">{"десятьz","одиннадцатьz","двенадцатьz","тринадцатьz","четырнадцатьz","пятнадцатьz","шестнадцатьz","семнадцатьz","восемнадцатьz","девятнадцатьz"}</definedName>
    <definedName name="увап" localSheetId="5">{"десятьz","одиннадцатьz","двенадцатьz","тринадцатьz","четырнадцатьz","пятнадцатьz","шестнадцатьz","семнадцатьz","восемнадцатьz","девятнадцатьz"}</definedName>
    <definedName name="увап" localSheetId="11">{"десятьz","одиннадцатьz","двенадцатьz","тринадцатьz","четырнадцатьz","пятнадцатьz","шестнадцатьz","семнадцатьz","восемнадцатьz","девятнадцатьz"}</definedName>
    <definedName name="увап" localSheetId="15">{"десятьz","одиннадцатьz","двенадцатьz","тринадцатьz","четырнадцатьz","пятнадцатьz","шестнадцатьz","семнадцатьz","восемнадцатьz","девятнадцатьz"}</definedName>
    <definedName name="увап" localSheetId="14">{"десятьz","одиннадцатьz","двенадцатьz","тринадцатьz","четырнадцатьz","пятнадцатьz","шестнадцатьz","семнадцатьz","восемнадцатьz","девятнадцатьz"}</definedName>
    <definedName name="увап" localSheetId="88">{"десятьz","одиннадцатьz","двенадцатьz","тринадцатьz","четырнадцатьz","пятнадцатьz","шестнадцатьz","семнадцатьz","восемнадцатьz","девятнадцатьz"}</definedName>
    <definedName name="увап">{"десятьz","одиннадцатьz","двенадцатьz","тринадцатьz","четырнадцатьz","пятнадцатьz","шестнадцатьz","семнадцатьz","восемнадцатьz","девятнадцатьz"}</definedName>
    <definedName name="уве" localSheetId="4">{"","стоz","двестиz","тристаz","четырестаz","пятьсотz","шестьсотz","семьсотz","восемьсотz","девятьсотz"}</definedName>
    <definedName name="уве" localSheetId="3">{"","стоz","двестиz","тристаz","четырестаz","пятьсотz","шестьсотz","семьсотz","восемьсотz","девятьсотz"}</definedName>
    <definedName name="уве" localSheetId="77">{"","стоz","двестиz","тристаz","четырестаz","пятьсотz","шестьсотz","семьсотz","восемьсотz","девятьсотz"}</definedName>
    <definedName name="уве" localSheetId="16">{"","стоz","двестиz","тристаz","четырестаz","пятьсотz","шестьсотz","семьсотz","восемьсотz","девятьсотz"}</definedName>
    <definedName name="уве" localSheetId="86">{"","стоz","двестиz","тристаz","четырестаz","пятьсотz","шестьсотz","семьсотz","восемьсотz","девятьсотz"}</definedName>
    <definedName name="уве" localSheetId="12">{"","стоz","двестиz","тристаz","четырестаz","пятьсотz","шестьсотz","семьсотz","восемьсотz","девятьсотz"}</definedName>
    <definedName name="уве" localSheetId="82">{"","стоz","двестиz","тристаz","четырестаz","пятьсотz","шестьсотz","семьсотz","восемьсотz","девятьсотz"}</definedName>
    <definedName name="уве" localSheetId="83">{"","стоz","двестиz","тристаz","четырестаz","пятьсотz","шестьсотz","семьсотz","восемьсотz","девятьсотz"}</definedName>
    <definedName name="уве" localSheetId="89">{"","стоz","двестиz","тристаz","четырестаz","пятьсотz","шестьсотz","семьсотz","восемьсотz","девятьсотz"}</definedName>
    <definedName name="уве" localSheetId="7">{"","стоz","двестиz","тристаz","четырестаz","пятьсотz","шестьсотz","семьсотz","восемьсотz","девятьсотz"}</definedName>
    <definedName name="уве" localSheetId="17">{"","стоz","двестиz","тристаz","четырестаz","пятьсотz","шестьсотz","семьсотz","восемьсотz","девятьсотz"}</definedName>
    <definedName name="уве" localSheetId="5">{"","стоz","двестиz","тристаz","четырестаz","пятьсотz","шестьсотz","семьсотz","восемьсотz","девятьсотz"}</definedName>
    <definedName name="уве" localSheetId="11">{"","стоz","двестиz","тристаz","четырестаz","пятьсотz","шестьсотz","семьсотz","восемьсотz","девятьсотz"}</definedName>
    <definedName name="уве" localSheetId="15">{"","стоz","двестиz","тристаz","четырестаz","пятьсотz","шестьсотz","семьсотz","восемьсотz","девятьсотz"}</definedName>
    <definedName name="уве" localSheetId="14">{"","стоz","двестиz","тристаz","четырестаz","пятьсотz","шестьсотz","семьсотz","восемьсотz","девятьсотz"}</definedName>
    <definedName name="уве" localSheetId="88">{"","стоz","двестиz","тристаz","четырестаz","пятьсотz","шестьсотz","семьсотz","восемьсотz","девятьсотz"}</definedName>
    <definedName name="уве">{"","стоz","двестиz","тристаz","четырестаz","пятьсотz","шестьсотz","семьсотz","восемьсотz","девятьсотz"}</definedName>
    <definedName name="увед" localSheetId="4">{"десятьz","одиннадцатьz","двенадцатьz","тринадцатьz","четырнадцатьz","пятнадцатьz","шестнадцатьz","семнадцатьz","восемнадцатьz","девятнадцатьz"}</definedName>
    <definedName name="увед" localSheetId="3">{"десятьz","одиннадцатьz","двенадцатьz","тринадцатьz","четырнадцатьz","пятнадцатьz","шестнадцатьz","семнадцатьz","восемнадцатьz","девятнадцатьz"}</definedName>
    <definedName name="увед" localSheetId="77">{"десятьz","одиннадцатьz","двенадцатьz","тринадцатьz","четырнадцатьz","пятнадцатьz","шестнадцатьz","семнадцатьz","восемнадцатьz","девятнадцатьz"}</definedName>
    <definedName name="увед" localSheetId="16">{"десятьz","одиннадцатьz","двенадцатьz","тринадцатьz","четырнадцатьz","пятнадцатьz","шестнадцатьz","семнадцатьz","восемнадцатьz","девятнадцатьz"}</definedName>
    <definedName name="увед" localSheetId="86">{"десятьz","одиннадцатьz","двенадцатьz","тринадцатьz","четырнадцатьz","пятнадцатьz","шестнадцатьz","семнадцатьz","восемнадцатьz","девятнадцатьz"}</definedName>
    <definedName name="увед" localSheetId="12">{"десятьz","одиннадцатьz","двенадцатьz","тринадцатьz","четырнадцатьz","пятнадцатьz","шестнадцатьz","семнадцатьz","восемнадцатьz","девятнадцатьz"}</definedName>
    <definedName name="увед" localSheetId="82">{"десятьz","одиннадцатьz","двенадцатьz","тринадцатьz","четырнадцатьz","пятнадцатьz","шестнадцатьz","семнадцатьz","восемнадцатьz","девятнадцатьz"}</definedName>
    <definedName name="увед" localSheetId="83">{"десятьz","одиннадцатьz","двенадцатьz","тринадцатьz","четырнадцатьz","пятнадцатьz","шестнадцатьz","семнадцатьz","восемнадцатьz","девятнадцатьz"}</definedName>
    <definedName name="увед" localSheetId="89">{"десятьz","одиннадцатьz","двенадцатьz","тринадцатьz","четырнадцатьz","пятнадцатьz","шестнадцатьz","семнадцатьz","восемнадцатьz","девятнадцатьz"}</definedName>
    <definedName name="увед" localSheetId="7">{"десятьz","одиннадцатьz","двенадцатьz","тринадцатьz","четырнадцатьz","пятнадцатьz","шестнадцатьz","семнадцатьz","восемнадцатьz","девятнадцатьz"}</definedName>
    <definedName name="увед" localSheetId="17">{"десятьz","одиннадцатьz","двенадцатьz","тринадцатьz","четырнадцатьz","пятнадцатьz","шестнадцатьz","семнадцатьz","восемнадцатьz","девятнадцатьz"}</definedName>
    <definedName name="увед" localSheetId="5">{"десятьz","одиннадцатьz","двенадцатьz","тринадцатьz","четырнадцатьz","пятнадцатьz","шестнадцатьz","семнадцатьz","восемнадцатьz","девятнадцатьz"}</definedName>
    <definedName name="увед" localSheetId="11">{"десятьz","одиннадцатьz","двенадцатьz","тринадцатьz","четырнадцатьz","пятнадцатьz","шестнадцатьz","семнадцатьz","восемнадцатьz","девятнадцатьz"}</definedName>
    <definedName name="увед" localSheetId="15">{"десятьz","одиннадцатьz","двенадцатьz","тринадцатьz","четырнадцатьz","пятнадцатьz","шестнадцатьz","семнадцатьz","восемнадцатьz","девятнадцатьz"}</definedName>
    <definedName name="увед" localSheetId="14">{"десятьz","одиннадцатьz","двенадцатьz","тринадцатьz","четырнадцатьz","пятнадцатьz","шестнадцатьz","семнадцатьz","восемнадцатьz","девятнадцатьz"}</definedName>
    <definedName name="увед" localSheetId="88">{"десятьz","одиннадцатьz","двенадцатьz","тринадцатьz","четырнадцатьz","пятнадцатьz","шестнадцатьz","семнадцатьz","восемнадцатьz","девятнадцатьz"}</definedName>
    <definedName name="увед">{"десятьz","одиннадцатьz","двенадцатьz","тринадцатьz","четырнадцатьz","пятнадцатьz","шестнадцатьz","семнадцатьz","восемнадцатьz","девятнадцатьz"}</definedName>
    <definedName name="уведом" localSheetId="4">{"","однаz","двеz","триz","четыреz","пятьz","шестьz","семьz","восемьz","девятьz"}</definedName>
    <definedName name="уведом" localSheetId="3">{"","однаz","двеz","триz","четыреz","пятьz","шестьz","семьz","восемьz","девятьz"}</definedName>
    <definedName name="уведом" localSheetId="77">{"","однаz","двеz","триz","четыреz","пятьz","шестьz","семьz","восемьz","девятьz"}</definedName>
    <definedName name="уведом" localSheetId="16">{"","однаz","двеz","триz","четыреz","пятьz","шестьz","семьz","восемьz","девятьz"}</definedName>
    <definedName name="уведом" localSheetId="86">{"","однаz","двеz","триz","четыреz","пятьz","шестьz","семьz","восемьz","девятьz"}</definedName>
    <definedName name="уведом" localSheetId="12">{"","однаz","двеz","триz","четыреz","пятьz","шестьz","семьz","восемьz","девятьz"}</definedName>
    <definedName name="уведом" localSheetId="82">{"","однаz","двеz","триz","четыреz","пятьz","шестьz","семьz","восемьz","девятьz"}</definedName>
    <definedName name="уведом" localSheetId="83">{"","однаz","двеz","триz","четыреz","пятьz","шестьz","семьz","восемьz","девятьz"}</definedName>
    <definedName name="уведом" localSheetId="89">{"","однаz","двеz","триz","четыреz","пятьz","шестьz","семьz","восемьz","девятьz"}</definedName>
    <definedName name="уведом" localSheetId="7">{"","однаz","двеz","триz","четыреz","пятьz","шестьz","семьz","восемьz","девятьz"}</definedName>
    <definedName name="уведом" localSheetId="17">{"","однаz","двеz","триz","четыреz","пятьz","шестьz","семьz","восемьz","девятьz"}</definedName>
    <definedName name="уведом" localSheetId="5">{"","однаz","двеz","триz","четыреz","пятьz","шестьz","семьz","восемьz","девятьz"}</definedName>
    <definedName name="уведом" localSheetId="11">{"","однаz","двеz","триz","четыреz","пятьz","шестьz","семьz","восемьz","девятьz"}</definedName>
    <definedName name="уведом" localSheetId="15">{"","однаz","двеz","триz","четыреz","пятьz","шестьz","семьz","восемьz","девятьz"}</definedName>
    <definedName name="уведом" localSheetId="14">{"","однаz","двеz","триz","четыреz","пятьz","шестьz","семьz","восемьz","девятьz"}</definedName>
    <definedName name="уведом" localSheetId="88">{"","однаz","двеz","триz","четыреz","пятьz","шестьz","семьz","восемьz","девятьz"}</definedName>
    <definedName name="уведом">{"","однаz","двеz","триz","четыреz","пятьz","шестьz","семьz","восемьz","девятьz"}</definedName>
    <definedName name="уведомле" localSheetId="4">{"десятьz","одиннадцатьz","двенадцатьz","тринадцатьz","четырнадцатьz","пятнадцатьz","шестнадцатьz","семнадцатьz","восемнадцатьz","девятнадцатьz"}</definedName>
    <definedName name="уведомле" localSheetId="3">{"десятьz","одиннадцатьz","двенадцатьz","тринадцатьz","четырнадцатьz","пятнадцатьz","шестнадцатьz","семнадцатьz","восемнадцатьz","девятнадцатьz"}</definedName>
    <definedName name="уведомле" localSheetId="77">{"десятьz","одиннадцатьz","двенадцатьz","тринадцатьz","четырнадцатьz","пятнадцатьz","шестнадцатьz","семнадцатьz","восемнадцатьz","девятнадцатьz"}</definedName>
    <definedName name="уведомле" localSheetId="16">{"десятьz","одиннадцатьz","двенадцатьz","тринадцатьz","четырнадцатьz","пятнадцатьz","шестнадцатьz","семнадцатьz","восемнадцатьz","девятнадцатьz"}</definedName>
    <definedName name="уведомле" localSheetId="86">{"десятьz","одиннадцатьz","двенадцатьz","тринадцатьz","четырнадцатьz","пятнадцатьz","шестнадцатьz","семнадцатьz","восемнадцатьz","девятнадцатьz"}</definedName>
    <definedName name="уведомле" localSheetId="12">{"десятьz","одиннадцатьz","двенадцатьz","тринадцатьz","четырнадцатьz","пятнадцатьz","шестнадцатьz","семнадцатьz","восемнадцатьz","девятнадцатьz"}</definedName>
    <definedName name="уведомле" localSheetId="82">{"десятьz","одиннадцатьz","двенадцатьz","тринадцатьz","четырнадцатьz","пятнадцатьz","шестнадцатьz","семнадцатьz","восемнадцатьz","девятнадцатьz"}</definedName>
    <definedName name="уведомле" localSheetId="83">{"десятьz","одиннадцатьz","двенадцатьz","тринадцатьz","четырнадцатьz","пятнадцатьz","шестнадцатьz","семнадцатьz","восемнадцатьz","девятнадцатьz"}</definedName>
    <definedName name="уведомле" localSheetId="89">{"десятьz","одиннадцатьz","двенадцатьz","тринадцатьz","четырнадцатьz","пятнадцатьz","шестнадцатьz","семнадцатьz","восемнадцатьz","девятнадцатьz"}</definedName>
    <definedName name="уведомле" localSheetId="7">{"десятьz","одиннадцатьz","двенадцатьz","тринадцатьz","четырнадцатьz","пятнадцатьz","шестнадцатьz","семнадцатьz","восемнадцатьz","девятнадцатьz"}</definedName>
    <definedName name="уведомле" localSheetId="17">{"десятьz","одиннадцатьz","двенадцатьz","тринадцатьz","четырнадцатьz","пятнадцатьz","шестнадцатьz","семнадцатьz","восемнадцатьz","девятнадцатьz"}</definedName>
    <definedName name="уведомле" localSheetId="5">{"десятьz","одиннадцатьz","двенадцатьz","тринадцатьz","четырнадцатьz","пятнадцатьz","шестнадцатьz","семнадцатьz","восемнадцатьz","девятнадцатьz"}</definedName>
    <definedName name="уведомле" localSheetId="11">{"десятьz","одиннадцатьz","двенадцатьz","тринадцатьz","четырнадцатьz","пятнадцатьz","шестнадцатьz","семнадцатьz","восемнадцатьz","девятнадцатьz"}</definedName>
    <definedName name="уведомле" localSheetId="15">{"десятьz","одиннадцатьz","двенадцатьz","тринадцатьz","четырнадцатьz","пятнадцатьz","шестнадцатьz","семнадцатьz","восемнадцатьz","девятнадцатьz"}</definedName>
    <definedName name="уведомле" localSheetId="14">{"десятьz","одиннадцатьz","двенадцатьz","тринадцатьz","четырнадцатьz","пятнадцатьz","шестнадцатьz","семнадцатьz","восемнадцатьz","девятнадцатьz"}</definedName>
    <definedName name="уведомле" localSheetId="88">{"десятьz","одиннадцатьz","двенадцатьz","тринадцатьz","четырнадцатьz","пятнадцатьz","шестнадцатьz","семнадцатьz","восемнадцатьz","девятнадцатьz"}</definedName>
    <definedName name="уведомле">{"десятьz","одиннадцатьz","двенадцатьz","тринадцатьz","четырнадцатьz","пятнадцатьz","шестнадцатьz","семнадцатьz","восемнадцатьz","девятнадцатьz"}</definedName>
    <definedName name="уведомление" localSheetId="4">{"","стоz","двестиz","тристаz","четырестаz","пятьсотz","шестьсотz","семьсотz","восемьсотz","девятьсотz"}</definedName>
    <definedName name="уведомление" localSheetId="3">{"","стоz","двестиz","тристаz","четырестаz","пятьсотz","шестьсотz","семьсотz","восемьсотz","девятьсотz"}</definedName>
    <definedName name="уведомление" localSheetId="77">{"","стоz","двестиz","тристаz","четырестаz","пятьсотz","шестьсотz","семьсотz","восемьсотz","девятьсотz"}</definedName>
    <definedName name="уведомление" localSheetId="16">{"","стоz","двестиz","тристаz","четырестаz","пятьсотz","шестьсотz","семьсотz","восемьсотz","девятьсотz"}</definedName>
    <definedName name="уведомление" localSheetId="86">{"","стоz","двестиz","тристаz","четырестаz","пятьсотz","шестьсотz","семьсотz","восемьсотz","девятьсотz"}</definedName>
    <definedName name="уведомление" localSheetId="12">{"","стоz","двестиz","тристаz","четырестаz","пятьсотz","шестьсотz","семьсотz","восемьсотz","девятьсотz"}</definedName>
    <definedName name="уведомление" localSheetId="82">{"","стоz","двестиz","тристаz","четырестаz","пятьсотz","шестьсотz","семьсотz","восемьсотz","девятьсотz"}</definedName>
    <definedName name="уведомление" localSheetId="83">{"","стоz","двестиz","тристаz","четырестаz","пятьсотz","шестьсотz","семьсотz","восемьсотz","девятьсотz"}</definedName>
    <definedName name="уведомление" localSheetId="89">{"","стоz","двестиz","тристаz","четырестаz","пятьсотz","шестьсотz","семьсотz","восемьсотz","девятьсотz"}</definedName>
    <definedName name="уведомление" localSheetId="7">{"","стоz","двестиz","тристаz","четырестаz","пятьсотz","шестьсотz","семьсотz","восемьсотz","девятьсотz"}</definedName>
    <definedName name="уведомление" localSheetId="17">{"","стоz","двестиz","тристаz","четырестаz","пятьсотz","шестьсотz","семьсотz","восемьсотz","девятьсотz"}</definedName>
    <definedName name="уведомление" localSheetId="5">{"","стоz","двестиz","тристаz","четырестаz","пятьсотz","шестьсотz","семьсотz","восемьсотz","девятьсотz"}</definedName>
    <definedName name="уведомление" localSheetId="11">{"","стоz","двестиz","тристаz","четырестаz","пятьсотz","шестьсотz","семьсотz","восемьсотz","девятьсотz"}</definedName>
    <definedName name="уведомление" localSheetId="15">{"","стоz","двестиz","тристаz","четырестаz","пятьсотz","шестьсотz","семьсотz","восемьсотz","девятьсотz"}</definedName>
    <definedName name="уведомление" localSheetId="14">{"","стоz","двестиz","тристаz","четырестаz","пятьсотz","шестьсотz","семьсотz","восемьсотz","девятьсотz"}</definedName>
    <definedName name="уведомление" localSheetId="88">{"","стоz","двестиz","тристаz","четырестаz","пятьсотz","шестьсотz","семьсотz","восемьсотz","девятьсотz"}</definedName>
    <definedName name="уведомление">{"","стоz","двестиz","тристаz","четырестаz","пятьсотz","шестьсотz","семьсотz","восемьсотz","девятьсотz"}</definedName>
    <definedName name="уведомление." localSheetId="4">IF(' ПНР ВЛИ'!n_3=1,' ПНР ВЛИ'!увед,' ПНР ВЛИ'!n_3&amp;' ПНР ВЛИ'!n_5)</definedName>
    <definedName name="уведомление." localSheetId="3">IF(' СМР ВЛИ'!n_3=1,' СМР ВЛИ'!увед,' СМР ВЛИ'!n_3&amp;' СМР ВЛИ'!n_5)</definedName>
    <definedName name="уведомление." localSheetId="77">IF(n_3=1,'Акт Сдачи подг'!увед,n_3&amp;n_5)</definedName>
    <definedName name="уведомление." localSheetId="16">IF(n_3=1,'Акт Сдачи согл'!увед,n_3&amp;n_5)</definedName>
    <definedName name="уведомление." localSheetId="86">IF('Акт ф.12 (2)'!n_3=1,'Акт ф.12 (2)'!увед,'Акт ф.12 (2)'!n_3&amp;'Акт ф.12 (2)'!n_5)</definedName>
    <definedName name="уведомление." localSheetId="12">IF('ИГДЗ 812пр.от 2.12.2024'!n_3=1,'ИГДЗ 812пр.от 2.12.2024'!увед,'ИГДЗ 812пр.от 2.12.2024'!n_3&amp;'ИГДЗ 812пр.от 2.12.2024'!n_5)</definedName>
    <definedName name="уведомление." localSheetId="82">IF('КС-2   дем (РИМ)доторжка'!n_3=1,'КС-2   дем (РИМ)доторжка'!увед,'КС-2   дем (РИМ)доторжка'!n_3&amp;'КС-2   дем (РИМ)доторжка'!n_5)</definedName>
    <definedName name="уведомление." localSheetId="83">IF('КС-2  ВЛИ-0,38кВ (РИМ)доторжка '!n_3=1,'КС-2  ВЛИ-0,38кВ (РИМ)доторжка '!увед,'КС-2  ВЛИ-0,38кВ (РИМ)доторжка '!n_3&amp;'КС-2  ВЛИ-0,38кВ (РИМ)доторжка '!n_5)</definedName>
    <definedName name="уведомление." localSheetId="89">IF('КС-6а '!n_3=1,'КС-6а '!увед,'КС-6а '!n_3&amp;'КС-6а '!n_5)</definedName>
    <definedName name="уведомление." localSheetId="7">IF('ЛС(вынос)'!n_3=1,'ЛС(вынос)'!увед,'ЛС(вынос)'!n_3&amp;'ЛС(вынос)'!n_5)</definedName>
    <definedName name="уведомление." localSheetId="17">IF('Наклад ПИР'!n_3=1,'Наклад ПИР'!увед,'Наклад ПИР'!n_3&amp;'Наклад ПИР'!n_5)</definedName>
    <definedName name="уведомление." localSheetId="5">IF('Сервитут(смета)'!n_3=1,'Сервитут(смета)'!увед,'Сервитут(смета)'!n_3&amp;'Сервитут(смета)'!n_5)</definedName>
    <definedName name="уведомление." localSheetId="11">IF(n_3=1,'Смета_ПИР_до 0,5 (2)'!увед,n_3&amp;n_5)</definedName>
    <definedName name="уведомление." localSheetId="15">IF(ССР!n_3=1,ССР!увед,ССР!n_3&amp;ССР!n_5)</definedName>
    <definedName name="уведомление." localSheetId="14">IF('ССР тыс руб.'!n_3=1,'ССР тыс руб.'!увед,'ССР тыс руб.'!n_3&amp;'ССР тыс руб.'!n_5)</definedName>
    <definedName name="уведомление." localSheetId="88">IF(n_3=1,Уведомление!увед,n_3&amp;n_5)</definedName>
    <definedName name="уведомление.">IF(n_3=1,увед,n_3&amp;n_5)</definedName>
    <definedName name="укуеее" localSheetId="4">{0,"овz";1,"z";2,"аz";5,"овz"}</definedName>
    <definedName name="укуеее" localSheetId="3">{0,"овz";1,"z";2,"аz";5,"овz"}</definedName>
    <definedName name="укуеее" localSheetId="77">{0,"овz";1,"z";2,"аz";5,"овz"}</definedName>
    <definedName name="укуеее" localSheetId="16">{0,"овz";1,"z";2,"аz";5,"овz"}</definedName>
    <definedName name="укуеее" localSheetId="86">{0,"овz";1,"z";2,"аz";5,"овz"}</definedName>
    <definedName name="укуеее" localSheetId="12">{0,"овz";1,"z";2,"аz";5,"овz"}</definedName>
    <definedName name="укуеее" localSheetId="82">{0,"овz";1,"z";2,"аz";5,"овz"}</definedName>
    <definedName name="укуеее" localSheetId="83">{0,"овz";1,"z";2,"аz";5,"овz"}</definedName>
    <definedName name="укуеее" localSheetId="89">{0,"овz";1,"z";2,"аz";5,"овz"}</definedName>
    <definedName name="укуеее" localSheetId="7">{0,"овz";1,"z";2,"аz";5,"овz"}</definedName>
    <definedName name="укуеее" localSheetId="17">{0,"овz";1,"z";2,"аz";5,"овz"}</definedName>
    <definedName name="укуеее" localSheetId="5">{0,"овz";1,"z";2,"аz";5,"овz"}</definedName>
    <definedName name="укуеее" localSheetId="11">{0,"овz";1,"z";2,"аz";5,"овz"}</definedName>
    <definedName name="укуеее" localSheetId="15">{0,"овz";1,"z";2,"аz";5,"овz"}</definedName>
    <definedName name="укуеее" localSheetId="14">{0,"овz";1,"z";2,"аz";5,"овz"}</definedName>
    <definedName name="укуеее" localSheetId="88">{0,"овz";1,"z";2,"аz";5,"овz"}</definedName>
    <definedName name="укуеее">{0,"овz";1,"z";2,"аz";5,"овz"}</definedName>
    <definedName name="фыва" localSheetId="4">{"";1;"двадцатьz";"тридцатьz";"сорокz";"пятьдесятz";"шестьдесятz";"семьдесятz";"восемьдесятz";"девяностоz"}</definedName>
    <definedName name="фыва" localSheetId="3">{"";1;"двадцатьz";"тридцатьz";"сорокz";"пятьдесятz";"шестьдесятz";"семьдесятz";"восемьдесятz";"девяностоz"}</definedName>
    <definedName name="фыва" localSheetId="77">{"";1;"двадцатьz";"тридцатьz";"сорокz";"пятьдесятz";"шестьдесятz";"семьдесятz";"восемьдесятz";"девяностоz"}</definedName>
    <definedName name="фыва" localSheetId="16">{"";1;"двадцатьz";"тридцатьz";"сорокz";"пятьдесятz";"шестьдесятz";"семьдесятz";"восемьдесятz";"девяностоz"}</definedName>
    <definedName name="фыва" localSheetId="86">{"";1;"двадцатьz";"тридцатьz";"сорокz";"пятьдесятz";"шестьдесятz";"семьдесятz";"восемьдесятz";"девяностоz"}</definedName>
    <definedName name="фыва" localSheetId="12">{"";1;"двадцатьz";"тридцатьz";"сорокz";"пятьдесятz";"шестьдесятz";"семьдесятz";"восемьдесятz";"девяностоz"}</definedName>
    <definedName name="фыва" localSheetId="82">{"";1;"двадцатьz";"тридцатьz";"сорокz";"пятьдесятz";"шестьдесятz";"семьдесятz";"восемьдесятz";"девяностоz"}</definedName>
    <definedName name="фыва" localSheetId="83">{"";1;"двадцатьz";"тридцатьz";"сорокz";"пятьдесятz";"шестьдесятz";"семьдесятz";"восемьдесятz";"девяностоz"}</definedName>
    <definedName name="фыва" localSheetId="89">{"";1;"двадцатьz";"тридцатьz";"сорокz";"пятьдесятz";"шестьдесятz";"семьдесятz";"восемьдесятz";"девяностоz"}</definedName>
    <definedName name="фыва" localSheetId="7">{"";1;"двадцатьz";"тридцатьz";"сорокz";"пятьдесятz";"шестьдесятz";"семьдесятz";"восемьдесятz";"девяностоz"}</definedName>
    <definedName name="фыва" localSheetId="17">{"";1;"двадцатьz";"тридцатьz";"сорокz";"пятьдесятz";"шестьдесятz";"семьдесятz";"восемьдесятz";"девяностоz"}</definedName>
    <definedName name="фыва" localSheetId="5">{"";1;"двадцатьz";"тридцатьz";"сорокz";"пятьдесятz";"шестьдесятz";"семьдесятz";"восемьдесятz";"девяностоz"}</definedName>
    <definedName name="фыва" localSheetId="11">{"";1;"двадцатьz";"тридцатьz";"сорокz";"пятьдесятz";"шестьдесятz";"семьдесятz";"восемьдесятz";"девяностоz"}</definedName>
    <definedName name="фыва" localSheetId="15">{"";1;"двадцатьz";"тридцатьz";"сорокz";"пятьдесятz";"шестьдесятz";"семьдесятz";"восемьдесятz";"девяностоz"}</definedName>
    <definedName name="фыва" localSheetId="14">{"";1;"двадцатьz";"тридцатьz";"сорокz";"пятьдесятz";"шестьдесятz";"семьдесятz";"восемьдесятz";"девяностоz"}</definedName>
    <definedName name="фыва" localSheetId="88">{"";1;"двадцатьz";"тридцатьz";"сорокz";"пятьдесятz";"шестьдесятz";"семьдесятz";"восемьдесятz";"девяностоz"}</definedName>
    <definedName name="фыва">{"";1;"двадцатьz";"тридцатьz";"сорокz";"пятьдесятz";"шестьдесятz";"семьдесятz";"восемьдесятz";"девяностоz"}</definedName>
    <definedName name="хшшр" localSheetId="4">{"","стоz","двестиz","тристаz","четырестаz","пятьсотz","шестьсотz","семьсотz","восемьсотz","девятьсотz"}</definedName>
    <definedName name="хшшр" localSheetId="3">{"","стоz","двестиz","тристаz","четырестаz","пятьсотz","шестьсотz","семьсотz","восемьсотz","девятьсотz"}</definedName>
    <definedName name="хшшр" localSheetId="77">{"","стоz","двестиz","тристаz","четырестаz","пятьсотz","шестьсотz","семьсотz","восемьсотz","девятьсотz"}</definedName>
    <definedName name="хшшр" localSheetId="16">{"","стоz","двестиz","тристаz","четырестаz","пятьсотz","шестьсотz","семьсотz","восемьсотz","девятьсотz"}</definedName>
    <definedName name="хшшр" localSheetId="86">{"","стоz","двестиz","тристаz","четырестаz","пятьсотz","шестьсотz","семьсотz","восемьсотz","девятьсотz"}</definedName>
    <definedName name="хшшр" localSheetId="12">{"","стоz","двестиz","тристаz","четырестаz","пятьсотz","шестьсотz","семьсотz","восемьсотz","девятьсотz"}</definedName>
    <definedName name="хшшр" localSheetId="82">{"","стоz","двестиz","тристаz","четырестаz","пятьсотz","шестьсотz","семьсотz","восемьсотz","девятьсотz"}</definedName>
    <definedName name="хшшр" localSheetId="83">{"","стоz","двестиz","тристаz","четырестаz","пятьсотz","шестьсотz","семьсотz","восемьсотz","девятьсотz"}</definedName>
    <definedName name="хшшр" localSheetId="89">{"","стоz","двестиz","тристаz","четырестаz","пятьсотz","шестьсотz","семьсотz","восемьсотz","девятьсотz"}</definedName>
    <definedName name="хшшр" localSheetId="7">{"","стоz","двестиz","тристаz","четырестаz","пятьсотz","шестьсотz","семьсотz","восемьсотz","девятьсотz"}</definedName>
    <definedName name="хшшр" localSheetId="17">{"","стоz","двестиz","тристаz","четырестаz","пятьсотz","шестьсотz","семьсотz","восемьсотz","девятьсотz"}</definedName>
    <definedName name="хшшр" localSheetId="5">{"","стоz","двестиz","тристаz","четырестаz","пятьсотz","шестьсотz","семьсотz","восемьсотz","девятьсотz"}</definedName>
    <definedName name="хшшр" localSheetId="11">{"","стоz","двестиz","тристаz","четырестаz","пятьсотz","шестьсотz","семьсотz","восемьсотz","девятьсотz"}</definedName>
    <definedName name="хшшр" localSheetId="15">{"","стоz","двестиz","тристаz","четырестаz","пятьсотz","шестьсотz","семьсотz","восемьсотz","девятьсотz"}</definedName>
    <definedName name="хшшр" localSheetId="14">{"","стоz","двестиz","тристаz","четырестаz","пятьсотz","шестьсотz","семьсотz","восемьсотz","девятьсотz"}</definedName>
    <definedName name="хшшр" localSheetId="88">{"","стоz","двестиz","тристаz","четырестаz","пятьсотz","шестьсотz","семьсотz","восемьсотz","девятьсотz"}</definedName>
    <definedName name="хшшр">{"","стоz","двестиz","тристаz","четырестаz","пятьсотz","шестьсотz","семьсотz","восемьсотz","девятьсотz"}</definedName>
    <definedName name="щущушуш" localSheetId="4">{0,"тысячz";1,"тысячаz";2,"тысячиz";5,"тысячz"}</definedName>
    <definedName name="щущушуш" localSheetId="3">{0,"тысячz";1,"тысячаz";2,"тысячиz";5,"тысячz"}</definedName>
    <definedName name="щущушуш" localSheetId="77">{0,"тысячz";1,"тысячаz";2,"тысячиz";5,"тысячz"}</definedName>
    <definedName name="щущушуш" localSheetId="16">{0,"тысячz";1,"тысячаz";2,"тысячиz";5,"тысячz"}</definedName>
    <definedName name="щущушуш" localSheetId="86">{0,"тысячz";1,"тысячаz";2,"тысячиz";5,"тысячz"}</definedName>
    <definedName name="щущушуш" localSheetId="12">{0,"тысячz";1,"тысячаz";2,"тысячиz";5,"тысячz"}</definedName>
    <definedName name="щущушуш" localSheetId="82">{0,"тысячz";1,"тысячаz";2,"тысячиz";5,"тысячz"}</definedName>
    <definedName name="щущушуш" localSheetId="83">{0,"тысячz";1,"тысячаz";2,"тысячиz";5,"тысячz"}</definedName>
    <definedName name="щущушуш" localSheetId="89">{0,"тысячz";1,"тысячаz";2,"тысячиz";5,"тысячz"}</definedName>
    <definedName name="щущушуш" localSheetId="7">{0,"тысячz";1,"тысячаz";2,"тысячиz";5,"тысячz"}</definedName>
    <definedName name="щущушуш" localSheetId="17">{0,"тысячz";1,"тысячаz";2,"тысячиz";5,"тысячz"}</definedName>
    <definedName name="щущушуш" localSheetId="5">{0,"тысячz";1,"тысячаz";2,"тысячиz";5,"тысячz"}</definedName>
    <definedName name="щущушуш" localSheetId="11">{0,"тысячz";1,"тысячаz";2,"тысячиz";5,"тысячz"}</definedName>
    <definedName name="щущушуш" localSheetId="15">{0,"тысячz";1,"тысячаz";2,"тысячиz";5,"тысячz"}</definedName>
    <definedName name="щущушуш" localSheetId="14">{0,"тысячz";1,"тысячаz";2,"тысячиz";5,"тысячz"}</definedName>
    <definedName name="щущушуш" localSheetId="88">{0,"тысячz";1,"тысячаz";2,"тысячиz";5,"тысячz"}</definedName>
    <definedName name="щущушуш">{0,"тысячz";1,"тысячаz";2,"тысячиz";5,"тысячz"}</definedName>
    <definedName name="ъзхз" localSheetId="4">{0,"овz";1,"z";2,"аz";5,"овz"}</definedName>
    <definedName name="ъзхз" localSheetId="3">{0,"овz";1,"z";2,"аz";5,"овz"}</definedName>
    <definedName name="ъзхз" localSheetId="77">{0,"овz";1,"z";2,"аz";5,"овz"}</definedName>
    <definedName name="ъзхз" localSheetId="16">{0,"овz";1,"z";2,"аz";5,"овz"}</definedName>
    <definedName name="ъзхз" localSheetId="86">{0,"овz";1,"z";2,"аz";5,"овz"}</definedName>
    <definedName name="ъзхз" localSheetId="12">{0,"овz";1,"z";2,"аz";5,"овz"}</definedName>
    <definedName name="ъзхз" localSheetId="82">{0,"овz";1,"z";2,"аz";5,"овz"}</definedName>
    <definedName name="ъзхз" localSheetId="83">{0,"овz";1,"z";2,"аz";5,"овz"}</definedName>
    <definedName name="ъзхз" localSheetId="89">{0,"овz";1,"z";2,"аz";5,"овz"}</definedName>
    <definedName name="ъзхз" localSheetId="7">{0,"овz";1,"z";2,"аz";5,"овz"}</definedName>
    <definedName name="ъзхз" localSheetId="17">{0,"овz";1,"z";2,"аz";5,"овz"}</definedName>
    <definedName name="ъзхз" localSheetId="5">{0,"овz";1,"z";2,"аz";5,"овz"}</definedName>
    <definedName name="ъзхз" localSheetId="11">{0,"овz";1,"z";2,"аz";5,"овz"}</definedName>
    <definedName name="ъзхз" localSheetId="15">{0,"овz";1,"z";2,"аz";5,"овz"}</definedName>
    <definedName name="ъзхз" localSheetId="14">{0,"овz";1,"z";2,"аz";5,"овz"}</definedName>
    <definedName name="ъзхз" localSheetId="88">{0,"овz";1,"z";2,"аz";5,"овz"}</definedName>
    <definedName name="ъзхз">{0,"овz";1,"z";2,"аz";5,"овz"}</definedName>
    <definedName name="эбт" localSheetId="4">{"";1;"двадцатьz";"тридцатьz";"сорокz";"пятьдесятz";"шестьдесятz";"семьдесятz";"восемьдесятz";"девяностоz"}</definedName>
    <definedName name="эбт" localSheetId="3">{"";1;"двадцатьz";"тридцатьz";"сорокz";"пятьдесятz";"шестьдесятz";"семьдесятz";"восемьдесятz";"девяностоz"}</definedName>
    <definedName name="эбт" localSheetId="77">{"";1;"двадцатьz";"тридцатьz";"сорокz";"пятьдесятz";"шестьдесятz";"семьдесятz";"восемьдесятz";"девяностоz"}</definedName>
    <definedName name="эбт" localSheetId="16">{"";1;"двадцатьz";"тридцатьz";"сорокz";"пятьдесятz";"шестьдесятz";"семьдесятz";"восемьдесятz";"девяностоz"}</definedName>
    <definedName name="эбт" localSheetId="86">{"";1;"двадцатьz";"тридцатьz";"сорокz";"пятьдесятz";"шестьдесятz";"семьдесятz";"восемьдесятz";"девяностоz"}</definedName>
    <definedName name="эбт" localSheetId="12">{"";1;"двадцатьz";"тридцатьz";"сорокz";"пятьдесятz";"шестьдесятz";"семьдесятz";"восемьдесятz";"девяностоz"}</definedName>
    <definedName name="эбт" localSheetId="82">{"";1;"двадцатьz";"тридцатьz";"сорокz";"пятьдесятz";"шестьдесятz";"семьдесятz";"восемьдесятz";"девяностоz"}</definedName>
    <definedName name="эбт" localSheetId="83">{"";1;"двадцатьz";"тридцатьz";"сорокz";"пятьдесятz";"шестьдесятz";"семьдесятz";"восемьдесятz";"девяностоz"}</definedName>
    <definedName name="эбт" localSheetId="89">{"";1;"двадцатьz";"тридцатьz";"сорокz";"пятьдесятz";"шестьдесятz";"семьдесятz";"восемьдесятz";"девяностоz"}</definedName>
    <definedName name="эбт" localSheetId="7">{"";1;"двадцатьz";"тридцатьz";"сорокz";"пятьдесятz";"шестьдесятz";"семьдесятz";"восемьдесятz";"девяностоz"}</definedName>
    <definedName name="эбт" localSheetId="17">{"";1;"двадцатьz";"тридцатьz";"сорокz";"пятьдесятz";"шестьдесятz";"семьдесятz";"восемьдесятz";"девяностоz"}</definedName>
    <definedName name="эбт" localSheetId="5">{"";1;"двадцатьz";"тридцатьz";"сорокz";"пятьдесятz";"шестьдесятz";"семьдесятz";"восемьдесятz";"девяностоz"}</definedName>
    <definedName name="эбт" localSheetId="11">{"";1;"двадцатьz";"тридцатьz";"сорокz";"пятьдесятz";"шестьдесятz";"семьдесятz";"восемьдесятz";"девяностоz"}</definedName>
    <definedName name="эбт" localSheetId="15">{"";1;"двадцатьz";"тридцатьz";"сорокz";"пятьдесятz";"шестьдесятz";"семьдесятz";"восемьдесятz";"девяностоz"}</definedName>
    <definedName name="эбт" localSheetId="14">{"";1;"двадцатьz";"тридцатьz";"сорокz";"пятьдесятz";"шестьдесятz";"семьдесятz";"восемьдесятz";"девяностоz"}</definedName>
    <definedName name="эбт" localSheetId="88">{"";1;"двадцатьz";"тридцатьz";"сорокz";"пятьдесятz";"шестьдесятz";"семьдесятz";"восемьдесятz";"девяностоz"}</definedName>
    <definedName name="эбт">{"";1;"двадцатьz";"тридцатьz";"сорокz";"пятьдесятz";"шестьдесятz";"семьдесятz";"восемьдесятz";"девяностоz"}</definedName>
    <definedName name="эджл" localSheetId="4">{0,"тысячz";1,"тысячаz";2,"тысячиz";5,"тысячz"}</definedName>
    <definedName name="эджл" localSheetId="3">{0,"тысячz";1,"тысячаz";2,"тысячиz";5,"тысячz"}</definedName>
    <definedName name="эджл" localSheetId="77">{0,"тысячz";1,"тысячаz";2,"тысячиz";5,"тысячz"}</definedName>
    <definedName name="эджл" localSheetId="16">{0,"тысячz";1,"тысячаz";2,"тысячиz";5,"тысячz"}</definedName>
    <definedName name="эджл" localSheetId="86">{0,"тысячz";1,"тысячаz";2,"тысячиz";5,"тысячz"}</definedName>
    <definedName name="эджл" localSheetId="12">{0,"тысячz";1,"тысячаz";2,"тысячиz";5,"тысячz"}</definedName>
    <definedName name="эджл" localSheetId="82">{0,"тысячz";1,"тысячаz";2,"тысячиz";5,"тысячz"}</definedName>
    <definedName name="эджл" localSheetId="83">{0,"тысячz";1,"тысячаz";2,"тысячиz";5,"тысячz"}</definedName>
    <definedName name="эджл" localSheetId="89">{0,"тысячz";1,"тысячаz";2,"тысячиz";5,"тысячz"}</definedName>
    <definedName name="эджл" localSheetId="7">{0,"тысячz";1,"тысячаz";2,"тысячиz";5,"тысячz"}</definedName>
    <definedName name="эджл" localSheetId="17">{0,"тысячz";1,"тысячаz";2,"тысячиz";5,"тысячz"}</definedName>
    <definedName name="эджл" localSheetId="5">{0,"тысячz";1,"тысячаz";2,"тысячиz";5,"тысячz"}</definedName>
    <definedName name="эджл" localSheetId="11">{0,"тысячz";1,"тысячаz";2,"тысячиz";5,"тысячz"}</definedName>
    <definedName name="эджл" localSheetId="15">{0,"тысячz";1,"тысячаz";2,"тысячиz";5,"тысячz"}</definedName>
    <definedName name="эджл" localSheetId="14">{0,"тысячz";1,"тысячаz";2,"тысячиz";5,"тысячz"}</definedName>
    <definedName name="эджл" localSheetId="88">{0,"тысячz";1,"тысячаz";2,"тысячиz";5,"тысячz"}</definedName>
    <definedName name="эджл">{0,"тысячz";1,"тысячаz";2,"тысячиz";5,"тысячz"}</definedName>
    <definedName name="эжло" localSheetId="4">{0,"овz";1,"z";2,"аz";5,"овz"}</definedName>
    <definedName name="эжло" localSheetId="3">{0,"овz";1,"z";2,"аz";5,"овz"}</definedName>
    <definedName name="эжло" localSheetId="77">{0,"овz";1,"z";2,"аz";5,"овz"}</definedName>
    <definedName name="эжло" localSheetId="16">{0,"овz";1,"z";2,"аz";5,"овz"}</definedName>
    <definedName name="эжло" localSheetId="86">{0,"овz";1,"z";2,"аz";5,"овz"}</definedName>
    <definedName name="эжло" localSheetId="12">{0,"овz";1,"z";2,"аz";5,"овz"}</definedName>
    <definedName name="эжло" localSheetId="82">{0,"овz";1,"z";2,"аz";5,"овz"}</definedName>
    <definedName name="эжло" localSheetId="83">{0,"овz";1,"z";2,"аz";5,"овz"}</definedName>
    <definedName name="эжло" localSheetId="89">{0,"овz";1,"z";2,"аz";5,"овz"}</definedName>
    <definedName name="эжло" localSheetId="7">{0,"овz";1,"z";2,"аz";5,"овz"}</definedName>
    <definedName name="эжло" localSheetId="17">{0,"овz";1,"z";2,"аz";5,"овz"}</definedName>
    <definedName name="эжло" localSheetId="5">{0,"овz";1,"z";2,"аz";5,"овz"}</definedName>
    <definedName name="эжло" localSheetId="11">{0,"овz";1,"z";2,"аz";5,"овz"}</definedName>
    <definedName name="эжло" localSheetId="15">{0,"овz";1,"z";2,"аz";5,"овz"}</definedName>
    <definedName name="эжло" localSheetId="14">{0,"овz";1,"z";2,"аz";5,"овz"}</definedName>
    <definedName name="эжло" localSheetId="88">{0,"овz";1,"z";2,"аz";5,"овz"}</definedName>
    <definedName name="эжло">{0,"овz";1,"z";2,"аz";5,"овz"}</definedName>
    <definedName name="элчке" localSheetId="4">{"";1;"двадцатьz";"тридцатьz";"сорокz";"пятьдесятz";"шестьдесятz";"семьдесятz";"восемьдесятz";"девяностоz"}</definedName>
    <definedName name="элчке" localSheetId="3">{"";1;"двадцатьz";"тридцатьz";"сорокz";"пятьдесятz";"шестьдесятz";"семьдесятz";"восемьдесятz";"девяностоz"}</definedName>
    <definedName name="элчке" localSheetId="77">{"";1;"двадцатьz";"тридцатьz";"сорокz";"пятьдесятz";"шестьдесятz";"семьдесятz";"восемьдесятz";"девяностоz"}</definedName>
    <definedName name="элчке" localSheetId="16">{"";1;"двадцатьz";"тридцатьz";"сорокz";"пятьдесятz";"шестьдесятz";"семьдесятz";"восемьдесятz";"девяностоz"}</definedName>
    <definedName name="элчке" localSheetId="86">{"";1;"двадцатьz";"тридцатьz";"сорокz";"пятьдесятz";"шестьдесятz";"семьдесятz";"восемьдесятz";"девяностоz"}</definedName>
    <definedName name="элчке" localSheetId="12">{"";1;"двадцатьz";"тридцатьz";"сорокz";"пятьдесятz";"шестьдесятz";"семьдесятz";"восемьдесятz";"девяностоz"}</definedName>
    <definedName name="элчке" localSheetId="82">{"";1;"двадцатьz";"тридцатьz";"сорокz";"пятьдесятz";"шестьдесятz";"семьдесятz";"восемьдесятz";"девяностоz"}</definedName>
    <definedName name="элчке" localSheetId="83">{"";1;"двадцатьz";"тридцатьz";"сорокz";"пятьдесятz";"шестьдесятz";"семьдесятz";"восемьдесятz";"девяностоz"}</definedName>
    <definedName name="элчке" localSheetId="89">{"";1;"двадцатьz";"тридцатьz";"сорокz";"пятьдесятz";"шестьдесятz";"семьдесятz";"восемьдесятz";"девяностоz"}</definedName>
    <definedName name="элчке" localSheetId="7">{"";1;"двадцатьz";"тридцатьz";"сорокz";"пятьдесятz";"шестьдесятz";"семьдесятz";"восемьдесятz";"девяностоz"}</definedName>
    <definedName name="элчке" localSheetId="17">{"";1;"двадцатьz";"тридцатьz";"сорокz";"пятьдесятz";"шестьдесятz";"семьдесятz";"восемьдесятz";"девяностоz"}</definedName>
    <definedName name="элчке" localSheetId="5">{"";1;"двадцатьz";"тридцатьz";"сорокz";"пятьдесятz";"шестьдесятz";"семьдесятz";"восемьдесятz";"девяностоz"}</definedName>
    <definedName name="элчке" localSheetId="11">{"";1;"двадцатьz";"тридцатьz";"сорокz";"пятьдесятz";"шестьдесятz";"семьдесятz";"восемьдесятz";"девяностоz"}</definedName>
    <definedName name="элчке" localSheetId="15">{"";1;"двадцатьz";"тридцатьz";"сорокz";"пятьдесятz";"шестьдесятz";"семьдесятz";"восемьдесятz";"девяностоz"}</definedName>
    <definedName name="элчке" localSheetId="14">{"";1;"двадцатьz";"тридцатьz";"сорокz";"пятьдесятz";"шестьдесятz";"семьдесятz";"восемьдесятz";"девяностоz"}</definedName>
    <definedName name="элчке" localSheetId="88">{"";1;"двадцатьz";"тридцатьz";"сорокz";"пятьдесятz";"шестьдесятz";"семьдесятz";"восемьдесятz";"девяностоz"}</definedName>
    <definedName name="элчке">{"";1;"двадцатьz";"тридцатьz";"сорокz";"пятьдесятz";"шестьдесятz";"семьдесятz";"восемьдесятz";"девяностоz"}</definedName>
    <definedName name="ээ" localSheetId="4">{"десятьz","одиннадцатьz","двенадцатьz","тринадцатьz","четырнадцатьz","пятнадцатьz","шестнадцатьz","семнадцатьz","восемнадцатьz","девятнадцатьz"}</definedName>
    <definedName name="ээ" localSheetId="3">{"десятьz","одиннадцатьz","двенадцатьz","тринадцатьz","четырнадцатьz","пятнадцатьz","шестнадцатьz","семнадцатьz","восемнадцатьz","девятнадцатьz"}</definedName>
    <definedName name="ээ" localSheetId="77">{"десятьz","одиннадцатьz","двенадцатьz","тринадцатьz","четырнадцатьz","пятнадцатьz","шестнадцатьz","семнадцатьz","восемнадцатьz","девятнадцатьz"}</definedName>
    <definedName name="ээ" localSheetId="16">{"десятьz","одиннадцатьz","двенадцатьz","тринадцатьz","четырнадцатьz","пятнадцатьz","шестнадцатьz","семнадцатьz","восемнадцатьz","девятнадцатьz"}</definedName>
    <definedName name="ээ" localSheetId="86">{"десятьz","одиннадцатьz","двенадцатьz","тринадцатьz","четырнадцатьz","пятнадцатьz","шестнадцатьz","семнадцатьz","восемнадцатьz","девятнадцатьz"}</definedName>
    <definedName name="ээ" localSheetId="12">{"десятьz","одиннадцатьz","двенадцатьz","тринадцатьz","четырнадцатьz","пятнадцатьz","шестнадцатьz","семнадцатьz","восемнадцатьz","девятнадцатьz"}</definedName>
    <definedName name="ээ" localSheetId="82">{"десятьz","одиннадцатьz","двенадцатьz","тринадцатьz","четырнадцатьz","пятнадцатьz","шестнадцатьz","семнадцатьz","восемнадцатьz","девятнадцатьz"}</definedName>
    <definedName name="ээ" localSheetId="83">{"десятьz","одиннадцатьz","двенадцатьz","тринадцатьz","четырнадцатьz","пятнадцатьz","шестнадцатьz","семнадцатьz","восемнадцатьz","девятнадцатьz"}</definedName>
    <definedName name="ээ" localSheetId="89">{"десятьz","одиннадцатьz","двенадцатьz","тринадцатьz","четырнадцатьz","пятнадцатьz","шестнадцатьz","семнадцатьz","восемнадцатьz","девятнадцатьz"}</definedName>
    <definedName name="ээ" localSheetId="7">{"десятьz","одиннадцатьz","двенадцатьz","тринадцатьz","четырнадцатьz","пятнадцатьz","шестнадцатьz","семнадцатьz","восемнадцатьz","девятнадцатьz"}</definedName>
    <definedName name="ээ" localSheetId="17">{"десятьz","одиннадцатьz","двенадцатьz","тринадцатьz","четырнадцатьz","пятнадцатьz","шестнадцатьz","семнадцатьz","восемнадцатьz","девятнадцатьz"}</definedName>
    <definedName name="ээ" localSheetId="5">{"десятьz","одиннадцатьz","двенадцатьz","тринадцатьz","четырнадцатьz","пятнадцатьz","шестнадцатьz","семнадцатьz","восемнадцатьz","девятнадцатьz"}</definedName>
    <definedName name="ээ" localSheetId="11">{"десятьz","одиннадцатьz","двенадцатьz","тринадцатьz","четырнадцатьz","пятнадцатьz","шестнадцатьz","семнадцатьz","восемнадцатьz","девятнадцатьz"}</definedName>
    <definedName name="ээ" localSheetId="15">{"десятьz","одиннадцатьz","двенадцатьz","тринадцатьz","четырнадцатьz","пятнадцатьz","шестнадцатьz","семнадцатьz","восемнадцатьz","девятнадцатьz"}</definedName>
    <definedName name="ээ" localSheetId="14">{"десятьz","одиннадцатьz","двенадцатьz","тринадцатьz","четырнадцатьz","пятнадцатьz","шестнадцатьz","семнадцатьz","восемнадцатьz","девятнадцатьz"}</definedName>
    <definedName name="ээ" localSheetId="88">{"десятьz","одиннадцатьz","двенадцатьz","тринадцатьz","четырнадцатьz","пятнадцатьz","шестнадцатьz","семнадцатьz","восемнадцатьz","девятнадцатьz"}</definedName>
    <definedName name="ээ">{"десятьz","одиннадцатьz","двенадцатьz","тринадцатьz","четырнадцатьz","пятнадцатьz","шестнадцатьz","семнадцатьz","восемнадцатьz","девятнадцатьz"}</definedName>
    <definedName name="юю" localSheetId="4">{"","однаz","двеz","триz","четыреz","пятьz","шестьz","семьz","восемьz","девятьz"}</definedName>
    <definedName name="юю" localSheetId="3">{"","однаz","двеz","триz","четыреz","пятьz","шестьz","семьz","восемьz","девятьz"}</definedName>
    <definedName name="юю" localSheetId="77">{"","однаz","двеz","триz","четыреz","пятьz","шестьz","семьz","восемьz","девятьz"}</definedName>
    <definedName name="юю" localSheetId="16">{"","однаz","двеz","триz","четыреz","пятьz","шестьz","семьz","восемьz","девятьz"}</definedName>
    <definedName name="юю" localSheetId="86">{"","однаz","двеz","триz","четыреz","пятьz","шестьz","семьz","восемьz","девятьz"}</definedName>
    <definedName name="юю" localSheetId="12">{"","однаz","двеz","триz","четыреz","пятьz","шестьz","семьz","восемьz","девятьz"}</definedName>
    <definedName name="юю" localSheetId="82">{"","однаz","двеz","триz","четыреz","пятьz","шестьz","семьz","восемьz","девятьz"}</definedName>
    <definedName name="юю" localSheetId="83">{"","однаz","двеz","триz","четыреz","пятьz","шестьz","семьz","восемьz","девятьz"}</definedName>
    <definedName name="юю" localSheetId="89">{"","однаz","двеz","триz","четыреz","пятьz","шестьz","семьz","восемьz","девятьz"}</definedName>
    <definedName name="юю" localSheetId="7">{"","однаz","двеz","триz","четыреz","пятьz","шестьz","семьz","восемьz","девятьz"}</definedName>
    <definedName name="юю" localSheetId="17">{"","однаz","двеz","триz","четыреz","пятьz","шестьz","семьz","восемьz","девятьz"}</definedName>
    <definedName name="юю" localSheetId="5">{"","однаz","двеz","триz","четыреz","пятьz","шестьz","семьz","восемьz","девятьz"}</definedName>
    <definedName name="юю" localSheetId="11">{"","однаz","двеz","триz","четыреz","пятьz","шестьz","семьz","восемьz","девятьz"}</definedName>
    <definedName name="юю" localSheetId="15">{"","однаz","двеz","триz","четыреz","пятьz","шестьz","семьz","восемьz","девятьz"}</definedName>
    <definedName name="юю" localSheetId="14">{"","однаz","двеz","триz","четыреz","пятьz","шестьz","семьz","восемьz","девятьz"}</definedName>
    <definedName name="юю" localSheetId="88">{"","однаz","двеz","триz","четыреz","пятьz","шестьz","семьz","восемьz","девятьz"}</definedName>
    <definedName name="юю">{"","однаz","двеz","триz","четыреz","пятьz","шестьz","семьz","восемьz","девятьz"}</definedName>
    <definedName name="ячси" localSheetId="4">IF(' ПНР ВЛИ'!n_3=1,' ПНР ВЛИ'!яявпрр,' ПНР ВЛИ'!n_3&amp;' ПНР ВЛИ'!n_1)</definedName>
    <definedName name="ячси" localSheetId="3">IF(' СМР ВЛИ'!n_3=1,' СМР ВЛИ'!яявпрр,' СМР ВЛИ'!n_3&amp;' СМР ВЛИ'!n_1)</definedName>
    <definedName name="ячси" localSheetId="77">IF([0]!n_3=1,'Акт Сдачи подг'!яявпрр,[0]!n_3&amp;[0]!n_1)</definedName>
    <definedName name="ячси" localSheetId="16">#N/A</definedName>
    <definedName name="ячси" localSheetId="86">IF('Акт ф.12 (2)'!n_3=1,'Акт ф.12 (2)'!яявпрр,'Акт ф.12 (2)'!n_3&amp;'Акт ф.12 (2)'!n_1)</definedName>
    <definedName name="ячси" localSheetId="12">IF('ИГДЗ 812пр.от 2.12.2024'!n_3=1,'ИГДЗ 812пр.от 2.12.2024'!яявпрр,'ИГДЗ 812пр.от 2.12.2024'!n_3&amp;'ИГДЗ 812пр.от 2.12.2024'!n_1)</definedName>
    <definedName name="ячси" localSheetId="82">#N/A</definedName>
    <definedName name="ячси" localSheetId="83">#N/A</definedName>
    <definedName name="ячси" localSheetId="89">IF('КС-6а '!n_3=1,'КС-6а '!яявпрр,'КС-6а '!n_3&amp;'КС-6а '!n_1)</definedName>
    <definedName name="ячси" localSheetId="7">IF('ЛС(вынос)'!n_3=1,'ЛС(вынос)'!яявпрр,'ЛС(вынос)'!n_3&amp;'ЛС(вынос)'!n_1)</definedName>
    <definedName name="ячси" localSheetId="17">IF('Наклад ПИР'!n_3=1,'Наклад ПИР'!яявпрр,'Наклад ПИР'!n_3&amp;'Наклад ПИР'!n_1)</definedName>
    <definedName name="ячси" localSheetId="5">#N/A</definedName>
    <definedName name="ячси" localSheetId="11">IF([0]!n_3=1,'Смета_ПИР_до 0,5 (2)'!яявпрр,[0]!n_3&amp;[0]!n_1)</definedName>
    <definedName name="ячси" localSheetId="15">IF(ССР!n_3=1,ССР!яявпрр,ССР!n_3&amp;ССР!n_1)</definedName>
    <definedName name="ячси" localSheetId="14">IF('ССР тыс руб.'!n_3=1,'ССР тыс руб.'!яявпрр,'ССР тыс руб.'!n_3&amp;'ССР тыс руб.'!n_1)</definedName>
    <definedName name="ячси" localSheetId="88">IF([0]!n_3=1,Уведомление!яявпрр,[0]!n_3&amp;[0]!n_1)</definedName>
    <definedName name="ячси">IF([0]!n_3=1,яявпрр,[0]!n_3&amp;[0]!n_1)</definedName>
    <definedName name="яявпрр" localSheetId="4">{"десятьz","одиннадцатьz","двенадцатьz","тринадцатьz","четырнадцатьz","пятнадцатьz","шестнадцатьz","семнадцатьz","восемнадцатьz","девятнадцатьz"}</definedName>
    <definedName name="яявпрр" localSheetId="3">{"десятьz","одиннадцатьz","двенадцатьz","тринадцатьz","четырнадцатьz","пятнадцатьz","шестнадцатьz","семнадцатьz","восемнадцатьz","девятнадцатьz"}</definedName>
    <definedName name="яявпрр" localSheetId="77">{"десятьz","одиннадцатьz","двенадцатьz","тринадцатьz","четырнадцатьz","пятнадцатьz","шестнадцатьz","семнадцатьz","восемнадцатьz","девятнадцатьz"}</definedName>
    <definedName name="яявпрр" localSheetId="16">{"десятьz","одиннадцатьz","двенадцатьz","тринадцатьz","четырнадцатьz","пятнадцатьz","шестнадцатьz","семнадцатьz","восемнадцатьz","девятнадцатьz"}</definedName>
    <definedName name="яявпрр" localSheetId="86">{"десятьz","одиннадцатьz","двенадцатьz","тринадцатьz","четырнадцатьz","пятнадцатьz","шестнадцатьz","семнадцатьz","восемнадцатьz","девятнадцатьz"}</definedName>
    <definedName name="яявпрр" localSheetId="12">{"десятьz","одиннадцатьz","двенадцатьz","тринадцатьz","четырнадцатьz","пятнадцатьz","шестнадцатьz","семнадцатьz","восемнадцатьz","девятнадцатьz"}</definedName>
    <definedName name="яявпрр" localSheetId="82">{"десятьz","одиннадцатьz","двенадцатьz","тринадцатьz","четырнадцатьz","пятнадцатьz","шестнадцатьz","семнадцатьz","восемнадцатьz","девятнадцатьz"}</definedName>
    <definedName name="яявпрр" localSheetId="83">{"десятьz","одиннадцатьz","двенадцатьz","тринадцатьz","четырнадцатьz","пятнадцатьz","шестнадцатьz","семнадцатьz","восемнадцатьz","девятнадцатьz"}</definedName>
    <definedName name="яявпрр" localSheetId="89">{"десятьz","одиннадцатьz","двенадцатьz","тринадцатьz","четырнадцатьz","пятнадцатьz","шестнадцатьz","семнадцатьz","восемнадцатьz","девятнадцатьz"}</definedName>
    <definedName name="яявпрр" localSheetId="7">{"десятьz","одиннадцатьz","двенадцатьz","тринадцатьz","четырнадцатьz","пятнадцатьz","шестнадцатьz","семнадцатьz","восемнадцатьz","девятнадцатьz"}</definedName>
    <definedName name="яявпрр" localSheetId="17">{"десятьz","одиннадцатьz","двенадцатьz","тринадцатьz","четырнадцатьz","пятнадцатьz","шестнадцатьz","семнадцатьz","восемнадцатьz","девятнадцатьz"}</definedName>
    <definedName name="яявпрр" localSheetId="5">{"десятьz","одиннадцатьz","двенадцатьz","тринадцатьz","четырнадцатьz","пятнадцатьz","шестнадцатьz","семнадцатьz","восемнадцатьz","девятнадцатьz"}</definedName>
    <definedName name="яявпрр" localSheetId="11">{"десятьz","одиннадцатьz","двенадцатьz","тринадцатьz","четырнадцатьz","пятнадцатьz","шестнадцатьz","семнадцатьz","восемнадцатьz","девятнадцатьz"}</definedName>
    <definedName name="яявпрр" localSheetId="15">{"десятьz","одиннадцатьz","двенадцатьz","тринадцатьz","четырнадцатьz","пятнадцатьz","шестнадцатьz","семнадцатьz","восемнадцатьz","девятнадцатьz"}</definedName>
    <definedName name="яявпрр" localSheetId="14">{"десятьz","одиннадцатьz","двенадцатьz","тринадцатьz","четырнадцатьz","пятнадцатьz","шестнадцатьz","семнадцатьz","восемнадцатьz","девятнадцатьz"}</definedName>
    <definedName name="яявпрр" localSheetId="88">{"десятьz","одиннадцатьz","двенадцатьz","тринадцатьz","четырнадцатьz","пятнадцатьz","шестнадцатьz","семнадцатьz","восемнадцатьz","девятнадцатьz"}</definedName>
    <definedName name="яявпрр">{"десятьz","одиннадцатьz","двенадцатьz","тринадцатьz","четырнадцатьz","пятнадцатьz","шестнадцатьz","семнадцатьz","восемнадцатьz","девятнадцатьz"}</definedName>
  </definedNames>
  <calcPr calcId="152511"/>
</workbook>
</file>

<file path=xl/calcChain.xml><?xml version="1.0" encoding="utf-8"?>
<calcChain xmlns="http://schemas.openxmlformats.org/spreadsheetml/2006/main">
  <c r="E40" i="178" l="1"/>
  <c r="G126" i="172"/>
  <c r="G147" i="172" s="1"/>
  <c r="G145" i="172"/>
  <c r="G146" i="172"/>
  <c r="E19" i="178" l="1"/>
  <c r="X10" i="174"/>
  <c r="X19" i="173"/>
  <c r="V19" i="173"/>
  <c r="Z19" i="173"/>
  <c r="V10" i="174"/>
  <c r="Z10" i="174"/>
  <c r="E22" i="244"/>
  <c r="E22" i="243"/>
  <c r="V12" i="173" l="1"/>
  <c r="V3" i="174" l="1"/>
  <c r="E22" i="242"/>
  <c r="A3" i="239" l="1"/>
  <c r="I37" i="173"/>
  <c r="G27" i="173"/>
  <c r="G30" i="173" s="1"/>
  <c r="G31" i="173" s="1"/>
  <c r="E27" i="173"/>
  <c r="E23" i="173"/>
  <c r="I36" i="174"/>
  <c r="G27" i="174"/>
  <c r="G30" i="174" s="1"/>
  <c r="G31" i="174" s="1"/>
  <c r="E27" i="174" l="1"/>
  <c r="G75" i="172" l="1"/>
  <c r="X345" i="234" l="1"/>
  <c r="W345" i="234"/>
  <c r="V345" i="234"/>
  <c r="P345" i="234"/>
  <c r="U17" i="234" s="1"/>
  <c r="N345" i="234"/>
  <c r="V13" i="234"/>
  <c r="V12" i="234"/>
  <c r="F9" i="234"/>
  <c r="D10" i="234" s="1"/>
  <c r="F32" i="233"/>
  <c r="M722" i="233"/>
  <c r="L726" i="233" s="1"/>
  <c r="F32" i="209"/>
  <c r="C17" i="233"/>
  <c r="L736" i="233"/>
  <c r="L737" i="233" s="1"/>
  <c r="L738" i="233" s="1"/>
  <c r="L739" i="233" s="1"/>
  <c r="L734" i="233"/>
  <c r="L735" i="233" s="1"/>
  <c r="M21" i="233"/>
  <c r="M20" i="233"/>
  <c r="K16" i="233"/>
  <c r="C15" i="233"/>
  <c r="M14" i="233"/>
  <c r="K14" i="233"/>
  <c r="M759" i="209"/>
  <c r="C17" i="209"/>
  <c r="AH25" i="171"/>
  <c r="X346" i="230"/>
  <c r="W346" i="230"/>
  <c r="V346" i="230"/>
  <c r="T17" i="230" s="1"/>
  <c r="P346" i="230"/>
  <c r="N346" i="230"/>
  <c r="L727" i="233" l="1"/>
  <c r="L728" i="233" s="1"/>
  <c r="L729" i="233" l="1"/>
  <c r="L730" i="233" s="1"/>
  <c r="L731" i="233" s="1"/>
  <c r="L732" i="233" s="1"/>
  <c r="L733" i="233" s="1"/>
  <c r="L740" i="233" s="1"/>
  <c r="F9" i="230" l="1"/>
  <c r="D10" i="230" s="1"/>
  <c r="U13" i="230"/>
  <c r="AD19" i="173" l="1"/>
  <c r="I41" i="220" l="1"/>
  <c r="G41" i="220"/>
  <c r="K39" i="220"/>
  <c r="I39" i="220"/>
  <c r="K17" i="220"/>
  <c r="K16" i="220"/>
  <c r="C12" i="220"/>
  <c r="C14" i="220" s="1"/>
  <c r="Z25" i="173"/>
  <c r="Z23" i="173"/>
  <c r="E23" i="174"/>
  <c r="G139" i="172"/>
  <c r="K23" i="173" l="1"/>
  <c r="E25" i="173"/>
  <c r="W81" i="214"/>
  <c r="V81" i="214"/>
  <c r="U81" i="214"/>
  <c r="O81" i="214"/>
  <c r="S17" i="214" s="1"/>
  <c r="M81" i="214"/>
  <c r="T13" i="214"/>
  <c r="T12" i="214"/>
  <c r="E13" i="195"/>
  <c r="Y12" i="195"/>
  <c r="R12" i="195"/>
  <c r="U9" i="195"/>
  <c r="E11" i="212"/>
  <c r="Y10" i="212"/>
  <c r="R10" i="212"/>
  <c r="U7" i="212"/>
  <c r="A26" i="212"/>
  <c r="A23" i="212"/>
  <c r="AJ2" i="212"/>
  <c r="AE2" i="212"/>
  <c r="I38" i="211"/>
  <c r="G38" i="211" s="1"/>
  <c r="K17" i="211"/>
  <c r="K16" i="211"/>
  <c r="C12" i="211"/>
  <c r="C14" i="211" s="1"/>
  <c r="I43" i="211"/>
  <c r="G43" i="211"/>
  <c r="K39" i="211"/>
  <c r="I39" i="211"/>
  <c r="L771" i="209"/>
  <c r="L772" i="209" s="1"/>
  <c r="K41" i="211" s="1"/>
  <c r="I41" i="211" s="1"/>
  <c r="L763" i="209"/>
  <c r="M21" i="209"/>
  <c r="M20" i="209"/>
  <c r="C15" i="209"/>
  <c r="L773" i="209"/>
  <c r="L774" i="209" s="1"/>
  <c r="L775" i="209" s="1"/>
  <c r="L776" i="209" s="1"/>
  <c r="K16" i="209"/>
  <c r="M14" i="209"/>
  <c r="K14" i="209"/>
  <c r="W81" i="208"/>
  <c r="V81" i="208"/>
  <c r="U81" i="208"/>
  <c r="S17" i="208" s="1"/>
  <c r="O81" i="208"/>
  <c r="M81" i="208"/>
  <c r="T13" i="208"/>
  <c r="D10" i="208"/>
  <c r="E9" i="208"/>
  <c r="K41" i="206"/>
  <c r="I41" i="206" s="1"/>
  <c r="I42" i="206"/>
  <c r="K39" i="206"/>
  <c r="I39" i="206"/>
  <c r="K17" i="206"/>
  <c r="K16" i="206"/>
  <c r="C12" i="206"/>
  <c r="C14" i="206" s="1"/>
  <c r="G41" i="211" l="1"/>
  <c r="L764" i="209"/>
  <c r="L765" i="209" s="1"/>
  <c r="G42" i="206"/>
  <c r="G41" i="206"/>
  <c r="K42" i="211" l="1"/>
  <c r="I42" i="211" s="1"/>
  <c r="L766" i="209"/>
  <c r="L767" i="209" s="1"/>
  <c r="L768" i="209" s="1"/>
  <c r="L769" i="209" s="1"/>
  <c r="L770" i="209" s="1"/>
  <c r="K40" i="211" s="1"/>
  <c r="G42" i="211" l="1"/>
  <c r="L777" i="209"/>
  <c r="K40" i="206"/>
  <c r="I40" i="211" l="1"/>
  <c r="G40" i="211"/>
  <c r="G37" i="211" s="1"/>
  <c r="I37" i="211" s="1"/>
  <c r="K37" i="211"/>
  <c r="K44" i="211" s="1"/>
  <c r="K45" i="211" s="1"/>
  <c r="G40" i="206"/>
  <c r="I40" i="206"/>
  <c r="K46" i="211" l="1"/>
  <c r="AU14" i="212" s="1"/>
  <c r="AU16" i="212"/>
  <c r="AV16" i="212" s="1"/>
  <c r="AV14" i="212" l="1"/>
  <c r="A20" i="212" s="1"/>
  <c r="I38" i="173"/>
  <c r="I38" i="174"/>
  <c r="A24" i="212" l="1"/>
  <c r="AU19" i="212"/>
  <c r="G110" i="172" l="1"/>
  <c r="G81" i="172"/>
  <c r="G23" i="172"/>
  <c r="G17" i="172"/>
  <c r="J24" i="195" l="1"/>
  <c r="J25" i="195" s="1"/>
  <c r="E24" i="195"/>
  <c r="E25" i="195" s="1"/>
  <c r="B24" i="195"/>
  <c r="B25" i="195" s="1"/>
  <c r="J21" i="195"/>
  <c r="G21" i="195"/>
  <c r="G24" i="195" s="1"/>
  <c r="G25" i="195" s="1"/>
  <c r="E21" i="195"/>
  <c r="B21" i="195"/>
  <c r="Q20" i="195"/>
  <c r="Q21" i="195" s="1"/>
  <c r="Q23" i="195" s="1"/>
  <c r="Q24" i="195" s="1"/>
  <c r="Q25" i="195" s="1"/>
  <c r="L20" i="195" l="1"/>
  <c r="L21" i="195" s="1"/>
  <c r="L24" i="195" s="1"/>
  <c r="L25" i="195" s="1"/>
  <c r="D12" i="193" l="1"/>
  <c r="D13" i="193" s="1"/>
  <c r="D12" i="194"/>
  <c r="D13" i="194" s="1"/>
  <c r="AA16" i="194"/>
  <c r="AA15" i="194"/>
  <c r="AA16" i="193"/>
  <c r="AA15" i="193"/>
  <c r="U13" i="191"/>
  <c r="U12" i="191"/>
  <c r="F9" i="191"/>
  <c r="E10" i="191" s="1"/>
  <c r="O77" i="191"/>
  <c r="O73" i="191" s="1"/>
  <c r="O74" i="191" s="1"/>
  <c r="Q71" i="191"/>
  <c r="V77" i="191" l="1"/>
  <c r="O76" i="191"/>
  <c r="O84" i="191" s="1"/>
  <c r="O85" i="191"/>
  <c r="Q77" i="191"/>
  <c r="O80" i="191" l="1"/>
  <c r="V80" i="191" s="1"/>
  <c r="T17" i="191" s="1"/>
  <c r="V73" i="191"/>
  <c r="Q73" i="191"/>
  <c r="Q74" i="191"/>
  <c r="V74" i="191"/>
  <c r="V85" i="191"/>
  <c r="Q85" i="191"/>
  <c r="Q76" i="191"/>
  <c r="V76" i="191"/>
  <c r="V84" i="191" l="1"/>
  <c r="Q84" i="191"/>
  <c r="Q80" i="191" s="1"/>
  <c r="A22" i="171" l="1"/>
  <c r="I22" i="173" l="1"/>
  <c r="K22" i="173" s="1"/>
  <c r="B22" i="173"/>
  <c r="B21" i="173"/>
  <c r="C22" i="173"/>
  <c r="I22" i="174"/>
  <c r="A7" i="174" l="1"/>
  <c r="D28" i="187"/>
  <c r="D27" i="187" s="1"/>
  <c r="C70" i="187" s="1"/>
  <c r="F70" i="187" s="1"/>
  <c r="D21" i="187"/>
  <c r="C59" i="187" s="1"/>
  <c r="F59" i="187" s="1"/>
  <c r="C7" i="187"/>
  <c r="D18" i="187"/>
  <c r="C53" i="187" s="1"/>
  <c r="D34" i="187"/>
  <c r="F41" i="187"/>
  <c r="G41" i="187" s="1"/>
  <c r="C46" i="187"/>
  <c r="F46" i="187"/>
  <c r="C47" i="187"/>
  <c r="C48" i="187"/>
  <c r="F48" i="187"/>
  <c r="C50" i="187"/>
  <c r="F50" i="187" s="1"/>
  <c r="C51" i="187"/>
  <c r="F51" i="187" s="1"/>
  <c r="C52" i="187"/>
  <c r="F52" i="187"/>
  <c r="C58" i="187"/>
  <c r="F58" i="187" s="1"/>
  <c r="C61" i="187"/>
  <c r="F61" i="187" s="1"/>
  <c r="C69" i="187"/>
  <c r="F69" i="187"/>
  <c r="C71" i="187"/>
  <c r="F71" i="187" s="1"/>
  <c r="C76" i="187"/>
  <c r="F76" i="187" s="1"/>
  <c r="C77" i="187"/>
  <c r="F77" i="187" s="1"/>
  <c r="C78" i="187"/>
  <c r="F78" i="187" s="1"/>
  <c r="C79" i="187"/>
  <c r="F79" i="187" s="1"/>
  <c r="C80" i="187"/>
  <c r="F80" i="187" s="1"/>
  <c r="F85" i="187"/>
  <c r="F86" i="187"/>
  <c r="F87" i="187"/>
  <c r="F88" i="187"/>
  <c r="F92" i="187"/>
  <c r="F93" i="187"/>
  <c r="F94" i="187"/>
  <c r="F95" i="187"/>
  <c r="F99" i="187"/>
  <c r="F100" i="187"/>
  <c r="C101" i="187"/>
  <c r="F101" i="187" s="1"/>
  <c r="F102" i="187"/>
  <c r="F108" i="187"/>
  <c r="G108" i="187" s="1"/>
  <c r="F81" i="187" l="1"/>
  <c r="F89" i="187"/>
  <c r="F90" i="187" s="1"/>
  <c r="F96" i="187"/>
  <c r="F97" i="187" s="1"/>
  <c r="F103" i="187"/>
  <c r="F104" i="187" s="1"/>
  <c r="F82" i="187"/>
  <c r="F83" i="187" s="1"/>
  <c r="C68" i="187"/>
  <c r="F68" i="187" s="1"/>
  <c r="F72" i="187" s="1"/>
  <c r="F47" i="187"/>
  <c r="F54" i="187" s="1"/>
  <c r="F63" i="187"/>
  <c r="F73" i="187"/>
  <c r="C60" i="187"/>
  <c r="F60" i="187" s="1"/>
  <c r="F64" i="187" s="1"/>
  <c r="F53" i="187"/>
  <c r="F55" i="187" s="1"/>
  <c r="C49" i="187"/>
  <c r="F74" i="187" l="1"/>
  <c r="F56" i="187"/>
  <c r="F65" i="187"/>
  <c r="F105" i="187" l="1"/>
  <c r="F106" i="187" s="1"/>
  <c r="F107" i="187" s="1"/>
  <c r="F111" i="187" s="1"/>
  <c r="AF35" i="171" s="1"/>
  <c r="I20" i="174"/>
  <c r="I20" i="173"/>
  <c r="A23" i="168"/>
  <c r="AH25" i="170" l="1"/>
  <c r="A22" i="170"/>
  <c r="K42" i="220" l="1"/>
  <c r="E29" i="173"/>
  <c r="K40" i="220" s="1"/>
  <c r="G28" i="173"/>
  <c r="E28" i="173"/>
  <c r="I21" i="173"/>
  <c r="K21" i="173" s="1"/>
  <c r="V15" i="173"/>
  <c r="G29" i="174"/>
  <c r="E29" i="174"/>
  <c r="G28" i="174"/>
  <c r="E28" i="174"/>
  <c r="I21" i="174"/>
  <c r="I37" i="174"/>
  <c r="G42" i="220" l="1"/>
  <c r="I42" i="220"/>
  <c r="G40" i="220"/>
  <c r="I40" i="220"/>
  <c r="A7" i="178"/>
  <c r="E14" i="178" l="1"/>
  <c r="C19" i="178"/>
  <c r="D19" i="178"/>
  <c r="E45" i="178"/>
  <c r="E46" i="178"/>
  <c r="E22" i="176"/>
  <c r="E22" i="175"/>
  <c r="A14" i="175"/>
  <c r="A16" i="175" s="1"/>
  <c r="A14" i="176"/>
  <c r="A16" i="176" s="1"/>
  <c r="B58" i="174"/>
  <c r="H56" i="174"/>
  <c r="K54" i="174"/>
  <c r="J54" i="174"/>
  <c r="K53" i="174"/>
  <c r="H53" i="174"/>
  <c r="J53" i="174" s="1"/>
  <c r="K52" i="174"/>
  <c r="H52" i="174"/>
  <c r="J52" i="174" s="1"/>
  <c r="K51" i="174"/>
  <c r="H51" i="174"/>
  <c r="J51" i="174" s="1"/>
  <c r="K50" i="174"/>
  <c r="H50" i="174"/>
  <c r="J50" i="174" s="1"/>
  <c r="J49" i="174"/>
  <c r="B44" i="174"/>
  <c r="J43" i="174"/>
  <c r="F41" i="174"/>
  <c r="F46" i="174" s="1"/>
  <c r="F57" i="174" s="1"/>
  <c r="H40" i="174"/>
  <c r="K38" i="174"/>
  <c r="J37" i="174"/>
  <c r="K37" i="174"/>
  <c r="K36" i="174"/>
  <c r="J36" i="174"/>
  <c r="T36" i="174" s="1"/>
  <c r="K35" i="174"/>
  <c r="J35" i="174"/>
  <c r="E33" i="174"/>
  <c r="K33" i="174" s="1"/>
  <c r="D33" i="174"/>
  <c r="J33" i="174" s="1"/>
  <c r="K32" i="174"/>
  <c r="J32" i="174"/>
  <c r="D30" i="174"/>
  <c r="D31" i="174" s="1"/>
  <c r="D39" i="174" s="1"/>
  <c r="K29" i="174"/>
  <c r="J28" i="174"/>
  <c r="J30" i="174" s="1"/>
  <c r="G41" i="174"/>
  <c r="G46" i="174" s="1"/>
  <c r="G57" i="174" s="1"/>
  <c r="K28" i="174"/>
  <c r="K27" i="174"/>
  <c r="H25" i="174"/>
  <c r="H31" i="174" s="1"/>
  <c r="K23" i="174"/>
  <c r="E25" i="174"/>
  <c r="K22" i="174"/>
  <c r="C22" i="174"/>
  <c r="K21" i="174"/>
  <c r="K20" i="174"/>
  <c r="J19" i="174"/>
  <c r="J25" i="174" s="1"/>
  <c r="E17" i="174"/>
  <c r="D17" i="174"/>
  <c r="K16" i="174"/>
  <c r="K17" i="174" s="1"/>
  <c r="J16" i="174"/>
  <c r="B10" i="174"/>
  <c r="B10" i="173"/>
  <c r="A7" i="173"/>
  <c r="B58" i="173"/>
  <c r="H56" i="173"/>
  <c r="K54" i="173"/>
  <c r="J54" i="173"/>
  <c r="K53" i="173"/>
  <c r="H53" i="173"/>
  <c r="J53" i="173" s="1"/>
  <c r="K52" i="173"/>
  <c r="H52" i="173"/>
  <c r="J52" i="173" s="1"/>
  <c r="K51" i="173"/>
  <c r="H51" i="173"/>
  <c r="J51" i="173" s="1"/>
  <c r="K50" i="173"/>
  <c r="H50" i="173"/>
  <c r="J50" i="173" s="1"/>
  <c r="J49" i="173"/>
  <c r="B44" i="173"/>
  <c r="J43" i="173"/>
  <c r="F41" i="173"/>
  <c r="F46" i="173" s="1"/>
  <c r="F57" i="173" s="1"/>
  <c r="F58" i="173" s="1"/>
  <c r="F59" i="173" s="1"/>
  <c r="H40" i="173"/>
  <c r="K38" i="173"/>
  <c r="J37" i="173"/>
  <c r="I40" i="173"/>
  <c r="K36" i="173"/>
  <c r="J36" i="173"/>
  <c r="T36" i="173" s="1"/>
  <c r="K35" i="173"/>
  <c r="J35" i="173"/>
  <c r="E33" i="173"/>
  <c r="K33" i="173" s="1"/>
  <c r="D33" i="173"/>
  <c r="J33" i="173" s="1"/>
  <c r="K32" i="173"/>
  <c r="J32" i="173"/>
  <c r="G41" i="173"/>
  <c r="G46" i="173" s="1"/>
  <c r="G57" i="173" s="1"/>
  <c r="D30" i="173"/>
  <c r="D31" i="173" s="1"/>
  <c r="K29" i="173"/>
  <c r="J28" i="173"/>
  <c r="J30" i="173" s="1"/>
  <c r="K27" i="173"/>
  <c r="H25" i="173"/>
  <c r="H31" i="173" s="1"/>
  <c r="H41" i="173" s="1"/>
  <c r="K20" i="173"/>
  <c r="J19" i="173"/>
  <c r="J25" i="173" s="1"/>
  <c r="E17" i="173"/>
  <c r="D17" i="173"/>
  <c r="K16" i="173"/>
  <c r="K17" i="173" s="1"/>
  <c r="J16" i="173"/>
  <c r="G104" i="172"/>
  <c r="G98" i="172"/>
  <c r="G92" i="172"/>
  <c r="G86" i="172"/>
  <c r="D135" i="172"/>
  <c r="G134" i="172" s="1"/>
  <c r="D121" i="172"/>
  <c r="B122" i="172" s="1"/>
  <c r="D122" i="172" s="1"/>
  <c r="D69" i="172"/>
  <c r="D59" i="172"/>
  <c r="D48" i="172"/>
  <c r="D37" i="172"/>
  <c r="G58" i="173" l="1"/>
  <c r="G59" i="173" s="1"/>
  <c r="G60" i="173" s="1"/>
  <c r="E24" i="178"/>
  <c r="B37" i="172"/>
  <c r="D38" i="172" s="1"/>
  <c r="G32" i="172" s="1"/>
  <c r="J56" i="174"/>
  <c r="H41" i="174"/>
  <c r="J31" i="173"/>
  <c r="E47" i="178"/>
  <c r="Q36" i="173"/>
  <c r="J31" i="174"/>
  <c r="J56" i="173"/>
  <c r="B49" i="172"/>
  <c r="D49" i="172" s="1"/>
  <c r="G43" i="172" s="1"/>
  <c r="R36" i="174"/>
  <c r="G116" i="172"/>
  <c r="G125" i="172" s="1"/>
  <c r="B70" i="172"/>
  <c r="D70" i="172" s="1"/>
  <c r="G64" i="172" s="1"/>
  <c r="B58" i="172"/>
  <c r="D60" i="172" s="1"/>
  <c r="G54" i="172" s="1"/>
  <c r="L28" i="173"/>
  <c r="G58" i="174"/>
  <c r="G59" i="174" s="1"/>
  <c r="G60" i="174" s="1"/>
  <c r="T28" i="173"/>
  <c r="T37" i="173" s="1"/>
  <c r="F58" i="174"/>
  <c r="F59" i="174" s="1"/>
  <c r="BC16" i="173"/>
  <c r="Q36" i="174"/>
  <c r="Q30" i="173"/>
  <c r="R37" i="174"/>
  <c r="L28" i="174"/>
  <c r="E30" i="173"/>
  <c r="E30" i="174"/>
  <c r="E31" i="174" s="1"/>
  <c r="E39" i="174" s="1"/>
  <c r="BD16" i="174"/>
  <c r="I40" i="174"/>
  <c r="K37" i="173"/>
  <c r="E37" i="178"/>
  <c r="O28" i="174"/>
  <c r="BC16" i="174"/>
  <c r="K30" i="174"/>
  <c r="T28" i="174"/>
  <c r="T37" i="174" s="1"/>
  <c r="Q30" i="174"/>
  <c r="Q37" i="174"/>
  <c r="J17" i="174"/>
  <c r="D39" i="173"/>
  <c r="R37" i="173"/>
  <c r="J17" i="173"/>
  <c r="R36" i="173"/>
  <c r="K28" i="173"/>
  <c r="V21" i="171"/>
  <c r="N21" i="171"/>
  <c r="A19" i="171"/>
  <c r="W35" i="171"/>
  <c r="W37" i="171" s="1"/>
  <c r="V21" i="170"/>
  <c r="N21" i="170"/>
  <c r="AF36" i="170"/>
  <c r="G43" i="35" s="1"/>
  <c r="W36" i="170"/>
  <c r="A19" i="170"/>
  <c r="AB28" i="168"/>
  <c r="S21" i="168"/>
  <c r="L21" i="168"/>
  <c r="A30" i="168"/>
  <c r="A7" i="166"/>
  <c r="E52" i="166"/>
  <c r="E51" i="166"/>
  <c r="E46" i="166"/>
  <c r="E43" i="166"/>
  <c r="E49" i="166" s="1"/>
  <c r="G42" i="166"/>
  <c r="F42" i="166" s="1"/>
  <c r="E42" i="166" s="1"/>
  <c r="G41" i="166"/>
  <c r="F41" i="166" s="1"/>
  <c r="E41" i="166" s="1"/>
  <c r="F40" i="166"/>
  <c r="E40" i="166" s="1"/>
  <c r="F39" i="166"/>
  <c r="E39" i="166" s="1"/>
  <c r="E29" i="166"/>
  <c r="E20" i="166"/>
  <c r="E17" i="166"/>
  <c r="C11" i="164"/>
  <c r="C12" i="164" s="1"/>
  <c r="C14" i="164" s="1"/>
  <c r="K43" i="35" l="1"/>
  <c r="I43" i="35"/>
  <c r="E43" i="178"/>
  <c r="E27" i="178"/>
  <c r="K43" i="137"/>
  <c r="E25" i="166"/>
  <c r="E26" i="166" s="1"/>
  <c r="X5" i="174"/>
  <c r="I49" i="174" s="1"/>
  <c r="K49" i="174" s="1"/>
  <c r="Q49" i="174" s="1"/>
  <c r="E31" i="173"/>
  <c r="W36" i="171"/>
  <c r="E23" i="166"/>
  <c r="E27" i="166" s="1"/>
  <c r="R30" i="173"/>
  <c r="R30" i="174"/>
  <c r="E28" i="178"/>
  <c r="E29" i="178"/>
  <c r="E40" i="174"/>
  <c r="K39" i="174"/>
  <c r="K40" i="174" s="1"/>
  <c r="D40" i="174"/>
  <c r="J39" i="174"/>
  <c r="O28" i="173"/>
  <c r="K30" i="173"/>
  <c r="Q37" i="173"/>
  <c r="J39" i="173"/>
  <c r="D40" i="173"/>
  <c r="BD16" i="173"/>
  <c r="AF37" i="170"/>
  <c r="AF38" i="170" s="1"/>
  <c r="E53" i="166"/>
  <c r="C17" i="164"/>
  <c r="C16" i="164"/>
  <c r="C15" i="164"/>
  <c r="E39" i="173" l="1"/>
  <c r="E40" i="173" s="1"/>
  <c r="X14" i="173"/>
  <c r="I49" i="173" s="1"/>
  <c r="K49" i="173" s="1"/>
  <c r="Q49" i="173" s="1"/>
  <c r="E28" i="166"/>
  <c r="E32" i="166" s="1"/>
  <c r="E54" i="166" s="1"/>
  <c r="E55" i="166" s="1"/>
  <c r="E57" i="166" s="1"/>
  <c r="E30" i="178"/>
  <c r="E44" i="178" s="1"/>
  <c r="E48" i="178" s="1"/>
  <c r="E49" i="178" s="1"/>
  <c r="E51" i="178" s="1"/>
  <c r="G38" i="35" s="1"/>
  <c r="Q40" i="174"/>
  <c r="D41" i="174"/>
  <c r="D46" i="174" s="1"/>
  <c r="D57" i="174" s="1"/>
  <c r="D58" i="174" s="1"/>
  <c r="R40" i="174"/>
  <c r="E41" i="174"/>
  <c r="E46" i="174" s="1"/>
  <c r="E57" i="174" s="1"/>
  <c r="E58" i="174" s="1"/>
  <c r="J40" i="174"/>
  <c r="J41" i="174" s="1"/>
  <c r="L42" i="174"/>
  <c r="Q40" i="173"/>
  <c r="D41" i="173"/>
  <c r="D46" i="173" s="1"/>
  <c r="D57" i="173" s="1"/>
  <c r="J40" i="173"/>
  <c r="J41" i="173" s="1"/>
  <c r="L42" i="173"/>
  <c r="A43" i="170"/>
  <c r="BB36" i="170"/>
  <c r="BC36" i="170" s="1"/>
  <c r="M43" i="170" s="1"/>
  <c r="C18" i="164"/>
  <c r="C19" i="164"/>
  <c r="C20" i="164" s="1"/>
  <c r="G37" i="35" l="1"/>
  <c r="I38" i="35"/>
  <c r="K38" i="35" s="1"/>
  <c r="K39" i="173"/>
  <c r="K40" i="173" s="1"/>
  <c r="Z14" i="173"/>
  <c r="I55" i="173" s="1"/>
  <c r="K55" i="173" s="1"/>
  <c r="K56" i="173" s="1"/>
  <c r="I19" i="174"/>
  <c r="I19" i="173"/>
  <c r="Z5" i="174"/>
  <c r="I55" i="174" s="1"/>
  <c r="K55" i="174" s="1"/>
  <c r="K56" i="174" s="1"/>
  <c r="E50" i="166"/>
  <c r="AF34" i="171"/>
  <c r="AF36" i="171" s="1"/>
  <c r="AF37" i="171" s="1"/>
  <c r="K43" i="206" s="1"/>
  <c r="H44" i="174"/>
  <c r="E59" i="174"/>
  <c r="D59" i="174"/>
  <c r="R40" i="173"/>
  <c r="E41" i="173"/>
  <c r="E46" i="173" s="1"/>
  <c r="E57" i="173" s="1"/>
  <c r="E58" i="173" s="1"/>
  <c r="D58" i="173"/>
  <c r="H44" i="173"/>
  <c r="C22" i="164"/>
  <c r="C21" i="164"/>
  <c r="C23" i="164"/>
  <c r="C25" i="164" s="1"/>
  <c r="C26" i="164" s="1"/>
  <c r="I43" i="206" l="1"/>
  <c r="G43" i="206" s="1"/>
  <c r="K37" i="206"/>
  <c r="K44" i="206" s="1"/>
  <c r="AF38" i="171"/>
  <c r="AF39" i="171" s="1"/>
  <c r="AX37" i="171" s="1"/>
  <c r="AY37" i="171" s="1"/>
  <c r="M44" i="171" s="1"/>
  <c r="K43" i="220"/>
  <c r="A44" i="171"/>
  <c r="I56" i="174"/>
  <c r="I56" i="173"/>
  <c r="K19" i="174"/>
  <c r="K25" i="174" s="1"/>
  <c r="K31" i="174" s="1"/>
  <c r="K41" i="174" s="1"/>
  <c r="I25" i="174"/>
  <c r="I31" i="174" s="1"/>
  <c r="I41" i="174" s="1"/>
  <c r="K19" i="173"/>
  <c r="K25" i="173" s="1"/>
  <c r="I25" i="173"/>
  <c r="I31" i="173" s="1"/>
  <c r="I41" i="173" s="1"/>
  <c r="P28" i="173"/>
  <c r="P28" i="174"/>
  <c r="E60" i="174"/>
  <c r="H45" i="174"/>
  <c r="H46" i="174" s="1"/>
  <c r="H57" i="174" s="1"/>
  <c r="H58" i="174" s="1"/>
  <c r="J44" i="174"/>
  <c r="J45" i="174" s="1"/>
  <c r="J46" i="174" s="1"/>
  <c r="L55" i="174" s="1"/>
  <c r="D59" i="173"/>
  <c r="E59" i="173"/>
  <c r="H45" i="173"/>
  <c r="H46" i="173" s="1"/>
  <c r="H57" i="173" s="1"/>
  <c r="J44" i="173"/>
  <c r="J45" i="173" s="1"/>
  <c r="J46" i="173" s="1"/>
  <c r="L55" i="173" s="1"/>
  <c r="B14" i="1"/>
  <c r="B8" i="1"/>
  <c r="B8" i="187" s="1"/>
  <c r="K45" i="206" l="1"/>
  <c r="K46" i="206" s="1"/>
  <c r="I43" i="220"/>
  <c r="G43" i="220"/>
  <c r="K31" i="173"/>
  <c r="K41" i="173" s="1"/>
  <c r="I43" i="174"/>
  <c r="K43" i="174" s="1"/>
  <c r="I44" i="174"/>
  <c r="K44" i="174" s="1"/>
  <c r="J57" i="174"/>
  <c r="E60" i="173"/>
  <c r="H58" i="173"/>
  <c r="J58" i="173" s="1"/>
  <c r="J57" i="173"/>
  <c r="O7" i="1"/>
  <c r="O8" i="1" s="1"/>
  <c r="I44" i="173" l="1"/>
  <c r="K44" i="173" s="1"/>
  <c r="I43" i="173"/>
  <c r="K43" i="173" s="1"/>
  <c r="J58" i="174"/>
  <c r="J59" i="174" s="1"/>
  <c r="K45" i="174"/>
  <c r="K46" i="174" s="1"/>
  <c r="K57" i="174" s="1"/>
  <c r="I45" i="174"/>
  <c r="I46" i="174" s="1"/>
  <c r="I57" i="174" s="1"/>
  <c r="I58" i="174" s="1"/>
  <c r="I59" i="174" s="1"/>
  <c r="J59" i="173"/>
  <c r="H59" i="174"/>
  <c r="Q59" i="174" s="1"/>
  <c r="H59" i="173"/>
  <c r="Q59" i="173" s="1"/>
  <c r="A25" i="138"/>
  <c r="A23" i="138"/>
  <c r="I45" i="173" l="1"/>
  <c r="I46" i="173" s="1"/>
  <c r="I57" i="173" s="1"/>
  <c r="I58" i="173" s="1"/>
  <c r="I59" i="173" s="1"/>
  <c r="I60" i="173" s="1"/>
  <c r="R60" i="173" s="1"/>
  <c r="K45" i="173"/>
  <c r="K46" i="173" s="1"/>
  <c r="K57" i="173" s="1"/>
  <c r="K58" i="174"/>
  <c r="K59" i="174" s="1"/>
  <c r="C7" i="174" s="1"/>
  <c r="I60" i="174"/>
  <c r="R60" i="174" s="1"/>
  <c r="R59" i="174"/>
  <c r="J17" i="139"/>
  <c r="J16" i="139"/>
  <c r="C12" i="139"/>
  <c r="K17" i="137"/>
  <c r="K16" i="137"/>
  <c r="C12" i="137"/>
  <c r="M185" i="120"/>
  <c r="R59" i="173" l="1"/>
  <c r="K58" i="173"/>
  <c r="K59" i="173" s="1"/>
  <c r="C7" i="173" s="1"/>
  <c r="K60" i="174"/>
  <c r="K21" i="120"/>
  <c r="K20" i="120"/>
  <c r="C17" i="120"/>
  <c r="C15" i="120"/>
  <c r="M313" i="134"/>
  <c r="M312" i="134"/>
  <c r="K21" i="134"/>
  <c r="K20" i="134"/>
  <c r="C15" i="134"/>
  <c r="C17" i="134"/>
  <c r="K60" i="173" l="1"/>
  <c r="A10" i="159"/>
  <c r="I38" i="112" l="1"/>
  <c r="M212" i="109" l="1"/>
  <c r="M235" i="135" l="1"/>
  <c r="K21" i="135" l="1"/>
  <c r="K20" i="135"/>
  <c r="C17" i="135"/>
  <c r="C15" i="135"/>
  <c r="M427" i="131"/>
  <c r="M426" i="131"/>
  <c r="M930" i="119" l="1"/>
  <c r="M929" i="119"/>
  <c r="K39" i="156" l="1"/>
  <c r="I39" i="156"/>
  <c r="K17" i="156"/>
  <c r="K16" i="156"/>
  <c r="C12" i="156"/>
  <c r="C14" i="156" s="1"/>
  <c r="M530" i="133" l="1"/>
  <c r="M529" i="133"/>
  <c r="C17" i="133"/>
  <c r="C17" i="109" l="1"/>
  <c r="C17" i="131" l="1"/>
  <c r="C17" i="119" l="1"/>
  <c r="A10" i="150" l="1"/>
  <c r="AF34" i="102" l="1"/>
  <c r="A10" i="147" l="1"/>
  <c r="C14" i="139" l="1"/>
  <c r="A1" i="139"/>
  <c r="C14" i="137"/>
  <c r="I43" i="137"/>
  <c r="G43" i="137"/>
  <c r="K39" i="137"/>
  <c r="I39" i="137"/>
  <c r="AR38" i="138"/>
  <c r="AR40" i="138"/>
  <c r="M212" i="136" l="1"/>
  <c r="C17" i="136" l="1"/>
  <c r="J234" i="136"/>
  <c r="J231" i="136"/>
  <c r="L222" i="136"/>
  <c r="L223" i="136" s="1"/>
  <c r="L214" i="136"/>
  <c r="L215" i="136" s="1"/>
  <c r="L216" i="136" s="1"/>
  <c r="L224" i="136"/>
  <c r="L225" i="136" s="1"/>
  <c r="L226" i="136" s="1"/>
  <c r="L227" i="136" s="1"/>
  <c r="K22" i="136"/>
  <c r="K21" i="136"/>
  <c r="K20" i="136"/>
  <c r="K19" i="136"/>
  <c r="K16" i="136"/>
  <c r="C15" i="136"/>
  <c r="K14" i="136"/>
  <c r="A1" i="136"/>
  <c r="L217" i="136" l="1"/>
  <c r="L218" i="136" s="1"/>
  <c r="L219" i="136" s="1"/>
  <c r="L220" i="136" s="1"/>
  <c r="L221" i="136" s="1"/>
  <c r="L228" i="136" s="1"/>
  <c r="J257" i="135" l="1"/>
  <c r="J254" i="135"/>
  <c r="L245" i="135"/>
  <c r="L246" i="135" s="1"/>
  <c r="L237" i="135"/>
  <c r="L238" i="135" s="1"/>
  <c r="L239" i="135" s="1"/>
  <c r="L247" i="135"/>
  <c r="L248" i="135" s="1"/>
  <c r="L249" i="135" s="1"/>
  <c r="L250" i="135" s="1"/>
  <c r="K22" i="135"/>
  <c r="K19" i="135"/>
  <c r="K16" i="135"/>
  <c r="K14" i="135"/>
  <c r="A1" i="135"/>
  <c r="L240" i="135" l="1"/>
  <c r="L241" i="135" s="1"/>
  <c r="L242" i="135" s="1"/>
  <c r="L243" i="135" s="1"/>
  <c r="L244" i="135" s="1"/>
  <c r="L251" i="135" s="1"/>
  <c r="J336" i="134" l="1"/>
  <c r="J333" i="134"/>
  <c r="L326" i="134"/>
  <c r="L327" i="134" s="1"/>
  <c r="L328" i="134" s="1"/>
  <c r="L329" i="134" s="1"/>
  <c r="L324" i="134"/>
  <c r="L325" i="134" s="1"/>
  <c r="L316" i="134"/>
  <c r="K22" i="134"/>
  <c r="K19" i="134"/>
  <c r="K16" i="134"/>
  <c r="K14" i="134"/>
  <c r="A1" i="134"/>
  <c r="M317" i="132"/>
  <c r="M316" i="132"/>
  <c r="L317" i="134" l="1"/>
  <c r="L318" i="134" s="1"/>
  <c r="L319" i="134" l="1"/>
  <c r="L320" i="134" l="1"/>
  <c r="L321" i="134" s="1"/>
  <c r="L322" i="134" s="1"/>
  <c r="L323" i="134" s="1"/>
  <c r="J106" i="139"/>
  <c r="J107" i="139" s="1"/>
  <c r="J108" i="139" s="1"/>
  <c r="C17" i="132"/>
  <c r="J553" i="133"/>
  <c r="J550" i="133"/>
  <c r="L543" i="133"/>
  <c r="L544" i="133" s="1"/>
  <c r="L545" i="133" s="1"/>
  <c r="L546" i="133" s="1"/>
  <c r="L541" i="133"/>
  <c r="L542" i="133" s="1"/>
  <c r="L533" i="133"/>
  <c r="L534" i="133" s="1"/>
  <c r="L535" i="133" s="1"/>
  <c r="K22" i="133"/>
  <c r="K21" i="133"/>
  <c r="K20" i="133"/>
  <c r="K19" i="133"/>
  <c r="K16" i="133"/>
  <c r="C15" i="133"/>
  <c r="K14" i="133"/>
  <c r="A1" i="133"/>
  <c r="L330" i="134" l="1"/>
  <c r="I41" i="137"/>
  <c r="G41" i="137"/>
  <c r="L536" i="133"/>
  <c r="L537" i="133" l="1"/>
  <c r="L538" i="133" s="1"/>
  <c r="L539" i="133" s="1"/>
  <c r="L540" i="133" s="1"/>
  <c r="K21" i="132"/>
  <c r="K20" i="132"/>
  <c r="C15" i="132"/>
  <c r="J340" i="132"/>
  <c r="J337" i="132"/>
  <c r="L330" i="132"/>
  <c r="L331" i="132" s="1"/>
  <c r="L332" i="132" s="1"/>
  <c r="L333" i="132" s="1"/>
  <c r="L328" i="132"/>
  <c r="L329" i="132" s="1"/>
  <c r="L320" i="132"/>
  <c r="L321" i="132" s="1"/>
  <c r="K22" i="132"/>
  <c r="K19" i="132"/>
  <c r="K16" i="132"/>
  <c r="K14" i="132"/>
  <c r="A1" i="132"/>
  <c r="L547" i="133" l="1"/>
  <c r="L322" i="132"/>
  <c r="G40" i="137" l="1"/>
  <c r="I40" i="137"/>
  <c r="L323" i="132"/>
  <c r="L324" i="132" l="1"/>
  <c r="L325" i="132" s="1"/>
  <c r="L326" i="132" s="1"/>
  <c r="L327" i="132" s="1"/>
  <c r="L334" i="132" s="1"/>
  <c r="J450" i="131"/>
  <c r="J447" i="131"/>
  <c r="L440" i="131"/>
  <c r="L441" i="131" s="1"/>
  <c r="L442" i="131" s="1"/>
  <c r="L443" i="131" s="1"/>
  <c r="L438" i="131"/>
  <c r="L439" i="131" s="1"/>
  <c r="L430" i="131"/>
  <c r="L431" i="131" s="1"/>
  <c r="L432" i="131" s="1"/>
  <c r="K22" i="131"/>
  <c r="K21" i="131"/>
  <c r="K20" i="131"/>
  <c r="K19" i="131"/>
  <c r="K16" i="131"/>
  <c r="C15" i="131"/>
  <c r="K14" i="131"/>
  <c r="A1" i="131"/>
  <c r="M106" i="139" l="1"/>
  <c r="L433" i="131"/>
  <c r="L434" i="131" s="1"/>
  <c r="L435" i="131" s="1"/>
  <c r="L436" i="131" s="1"/>
  <c r="L437" i="131" s="1"/>
  <c r="L444" i="131" s="1"/>
  <c r="M107" i="139" l="1"/>
  <c r="M108" i="139" s="1"/>
  <c r="H27" i="139" s="1"/>
  <c r="A10" i="129" l="1"/>
  <c r="A10" i="127" l="1"/>
  <c r="A10" i="126" l="1"/>
  <c r="C21" i="122" l="1"/>
  <c r="F20" i="122"/>
  <c r="A20" i="122"/>
  <c r="F17" i="122"/>
  <c r="A17" i="122"/>
  <c r="A5" i="122"/>
  <c r="F2" i="122"/>
  <c r="M372" i="83" l="1"/>
  <c r="C17" i="83" l="1"/>
  <c r="J207" i="120"/>
  <c r="J204" i="120"/>
  <c r="L195" i="120"/>
  <c r="L196" i="120" s="1"/>
  <c r="L187" i="120"/>
  <c r="L188" i="120" s="1"/>
  <c r="L189" i="120" s="1"/>
  <c r="L197" i="120"/>
  <c r="L198" i="120" s="1"/>
  <c r="L199" i="120" s="1"/>
  <c r="L200" i="120" s="1"/>
  <c r="K22" i="120"/>
  <c r="K19" i="120"/>
  <c r="K16" i="120"/>
  <c r="K14" i="120"/>
  <c r="A1" i="120"/>
  <c r="J953" i="119"/>
  <c r="J950" i="119"/>
  <c r="L943" i="119"/>
  <c r="L944" i="119" s="1"/>
  <c r="L945" i="119" s="1"/>
  <c r="L946" i="119" s="1"/>
  <c r="L941" i="119"/>
  <c r="L942" i="119" s="1"/>
  <c r="L933" i="119"/>
  <c r="K22" i="119"/>
  <c r="K21" i="119"/>
  <c r="K20" i="119"/>
  <c r="K19" i="119"/>
  <c r="K16" i="119"/>
  <c r="C15" i="119"/>
  <c r="K14" i="119"/>
  <c r="A1" i="119"/>
  <c r="K41" i="112" l="1"/>
  <c r="L190" i="120"/>
  <c r="L191" i="120" s="1"/>
  <c r="L192" i="120" s="1"/>
  <c r="L193" i="120" s="1"/>
  <c r="L194" i="120" s="1"/>
  <c r="L201" i="120" s="1"/>
  <c r="G42" i="137" s="1"/>
  <c r="L934" i="119"/>
  <c r="L935" i="119" s="1"/>
  <c r="L936" i="119" s="1"/>
  <c r="J176" i="38" s="1"/>
  <c r="J177" i="38" s="1"/>
  <c r="J178" i="38" s="1"/>
  <c r="I42" i="137" l="1"/>
  <c r="I41" i="156"/>
  <c r="G41" i="156"/>
  <c r="L937" i="119"/>
  <c r="L938" i="119" s="1"/>
  <c r="L939" i="119" s="1"/>
  <c r="L940" i="119" s="1"/>
  <c r="AR37" i="138"/>
  <c r="K40" i="112" l="1"/>
  <c r="L947" i="119"/>
  <c r="AR36" i="138"/>
  <c r="AR43" i="138"/>
  <c r="I40" i="156" l="1"/>
  <c r="G40" i="156"/>
  <c r="AR41" i="138"/>
  <c r="K17" i="112" l="1"/>
  <c r="K16" i="112"/>
  <c r="C12" i="112"/>
  <c r="C14" i="112" s="1"/>
  <c r="K39" i="112"/>
  <c r="I39" i="112"/>
  <c r="M216" i="110" l="1"/>
  <c r="C17" i="110" l="1"/>
  <c r="J238" i="110"/>
  <c r="J235" i="110"/>
  <c r="L228" i="110"/>
  <c r="L229" i="110" s="1"/>
  <c r="L230" i="110" s="1"/>
  <c r="L231" i="110" s="1"/>
  <c r="L226" i="110"/>
  <c r="L227" i="110" s="1"/>
  <c r="L218" i="110"/>
  <c r="L219" i="110" s="1"/>
  <c r="L220" i="110" s="1"/>
  <c r="K22" i="110"/>
  <c r="K21" i="110"/>
  <c r="K20" i="110"/>
  <c r="K19" i="110"/>
  <c r="K16" i="110"/>
  <c r="C15" i="110"/>
  <c r="K14" i="110"/>
  <c r="A1" i="110"/>
  <c r="L221" i="110" l="1"/>
  <c r="L222" i="110" s="1"/>
  <c r="L223" i="110" s="1"/>
  <c r="L224" i="110" s="1"/>
  <c r="L225" i="110" s="1"/>
  <c r="L232" i="110" s="1"/>
  <c r="K21" i="109" l="1"/>
  <c r="K20" i="109"/>
  <c r="C15" i="109"/>
  <c r="J234" i="109"/>
  <c r="J231" i="109"/>
  <c r="L222" i="109"/>
  <c r="L223" i="109" s="1"/>
  <c r="L214" i="109"/>
  <c r="L215" i="109" s="1"/>
  <c r="L216" i="109" s="1"/>
  <c r="L224" i="109"/>
  <c r="L225" i="109" s="1"/>
  <c r="L226" i="109" s="1"/>
  <c r="L227" i="109" s="1"/>
  <c r="K42" i="112" s="1"/>
  <c r="K22" i="109"/>
  <c r="K19" i="109"/>
  <c r="K16" i="109"/>
  <c r="K14" i="109"/>
  <c r="A1" i="109"/>
  <c r="M556" i="108"/>
  <c r="M555" i="108"/>
  <c r="I42" i="156" l="1"/>
  <c r="G42" i="156"/>
  <c r="D11" i="122"/>
  <c r="E11" i="122" s="1"/>
  <c r="F11" i="122" s="1"/>
  <c r="L217" i="109"/>
  <c r="L218" i="109" s="1"/>
  <c r="L219" i="109" s="1"/>
  <c r="L220" i="109" s="1"/>
  <c r="L221" i="109" s="1"/>
  <c r="L228" i="109" s="1"/>
  <c r="I42" i="112" l="1"/>
  <c r="G42" i="112"/>
  <c r="C17" i="108" l="1"/>
  <c r="J579" i="108"/>
  <c r="J576" i="108"/>
  <c r="L569" i="108"/>
  <c r="L570" i="108" s="1"/>
  <c r="L571" i="108" s="1"/>
  <c r="L572" i="108" s="1"/>
  <c r="L567" i="108"/>
  <c r="L568" i="108" s="1"/>
  <c r="L559" i="108"/>
  <c r="K22" i="108"/>
  <c r="K21" i="108"/>
  <c r="K20" i="108"/>
  <c r="K19" i="108"/>
  <c r="K16" i="108"/>
  <c r="C15" i="108"/>
  <c r="K14" i="108"/>
  <c r="A1" i="108"/>
  <c r="M437" i="107"/>
  <c r="M436" i="107"/>
  <c r="L560" i="108" l="1"/>
  <c r="L561" i="108" s="1"/>
  <c r="L562" i="108" l="1"/>
  <c r="L563" i="108" s="1"/>
  <c r="L564" i="108" s="1"/>
  <c r="L565" i="108" s="1"/>
  <c r="L566" i="108" s="1"/>
  <c r="L573" i="108" s="1"/>
  <c r="C17" i="107" l="1"/>
  <c r="J460" i="107"/>
  <c r="J457" i="107"/>
  <c r="L450" i="107"/>
  <c r="L451" i="107" s="1"/>
  <c r="L452" i="107" s="1"/>
  <c r="L453" i="107" s="1"/>
  <c r="L448" i="107"/>
  <c r="L449" i="107" s="1"/>
  <c r="L440" i="107"/>
  <c r="K22" i="107"/>
  <c r="K21" i="107"/>
  <c r="K20" i="107"/>
  <c r="K19" i="107"/>
  <c r="K16" i="107"/>
  <c r="C15" i="107"/>
  <c r="K14" i="107"/>
  <c r="A1" i="107"/>
  <c r="M552" i="106"/>
  <c r="M551" i="106"/>
  <c r="L441" i="107" l="1"/>
  <c r="L442" i="107" s="1"/>
  <c r="L443" i="107" s="1"/>
  <c r="L444" i="107" l="1"/>
  <c r="L445" i="107" s="1"/>
  <c r="L446" i="107" s="1"/>
  <c r="L447" i="107" s="1"/>
  <c r="L454" i="107" s="1"/>
  <c r="K21" i="106" l="1"/>
  <c r="K20" i="106"/>
  <c r="C17" i="106"/>
  <c r="C15" i="106"/>
  <c r="J575" i="106"/>
  <c r="J572" i="106"/>
  <c r="L565" i="106"/>
  <c r="L566" i="106" s="1"/>
  <c r="L567" i="106" s="1"/>
  <c r="L568" i="106" s="1"/>
  <c r="L563" i="106"/>
  <c r="L564" i="106" s="1"/>
  <c r="L555" i="106"/>
  <c r="L556" i="106" s="1"/>
  <c r="L557" i="106" s="1"/>
  <c r="L558" i="106" s="1"/>
  <c r="K22" i="106"/>
  <c r="K19" i="106"/>
  <c r="K16" i="106"/>
  <c r="K14" i="106"/>
  <c r="A1" i="106"/>
  <c r="M176" i="38" l="1"/>
  <c r="M177" i="38" s="1"/>
  <c r="M178" i="38" s="1"/>
  <c r="I41" i="112"/>
  <c r="G41" i="112"/>
  <c r="L559" i="106"/>
  <c r="L560" i="106" s="1"/>
  <c r="L561" i="106" s="1"/>
  <c r="L562" i="106" s="1"/>
  <c r="L569" i="106" l="1"/>
  <c r="A10" i="105" l="1"/>
  <c r="A25" i="97" l="1"/>
  <c r="A23" i="97"/>
  <c r="C17" i="103"/>
  <c r="J214" i="103" l="1"/>
  <c r="J211" i="103"/>
  <c r="L204" i="103"/>
  <c r="L205" i="103" s="1"/>
  <c r="L206" i="103" s="1"/>
  <c r="L207" i="103" s="1"/>
  <c r="L202" i="103"/>
  <c r="L203" i="103" s="1"/>
  <c r="M190" i="103"/>
  <c r="L194" i="103" s="1"/>
  <c r="L195" i="103" s="1"/>
  <c r="L196" i="103" s="1"/>
  <c r="K22" i="103"/>
  <c r="K21" i="103"/>
  <c r="K20" i="103"/>
  <c r="K19" i="103"/>
  <c r="K16" i="103"/>
  <c r="C15" i="103"/>
  <c r="K14" i="103"/>
  <c r="A1" i="103"/>
  <c r="L386" i="83"/>
  <c r="L387" i="83" s="1"/>
  <c r="L388" i="83" s="1"/>
  <c r="L389" i="83" s="1"/>
  <c r="L384" i="83"/>
  <c r="L385" i="83" s="1"/>
  <c r="K41" i="35" s="1"/>
  <c r="L376" i="83"/>
  <c r="L197" i="103" l="1"/>
  <c r="L198" i="103" s="1"/>
  <c r="L199" i="103" s="1"/>
  <c r="L200" i="103" s="1"/>
  <c r="L201" i="103" s="1"/>
  <c r="L208" i="103" s="1"/>
  <c r="L377" i="83"/>
  <c r="L378" i="83" s="1"/>
  <c r="L379" i="83" s="1"/>
  <c r="L380" i="83" l="1"/>
  <c r="L381" i="83" s="1"/>
  <c r="L382" i="83" s="1"/>
  <c r="L383" i="83" s="1"/>
  <c r="D10" i="122" s="1"/>
  <c r="E10" i="122" l="1"/>
  <c r="F10" i="122" s="1"/>
  <c r="G40" i="112"/>
  <c r="I40" i="112"/>
  <c r="L390" i="83"/>
  <c r="AQ35" i="102"/>
  <c r="AP35" i="102"/>
  <c r="A21" i="102"/>
  <c r="A20" i="102"/>
  <c r="AR45" i="102"/>
  <c r="AR46" i="102"/>
  <c r="AF35" i="102" l="1"/>
  <c r="AF36" i="102" s="1"/>
  <c r="AF37" i="102" s="1"/>
  <c r="K43" i="112" l="1"/>
  <c r="D12" i="122" s="1"/>
  <c r="E12" i="122" s="1"/>
  <c r="F12" i="122" s="1"/>
  <c r="AF38" i="102"/>
  <c r="G43" i="112"/>
  <c r="A43" i="102"/>
  <c r="I43" i="112" l="1"/>
  <c r="I37" i="112" s="1"/>
  <c r="I43" i="156"/>
  <c r="G43" i="156"/>
  <c r="D293" i="51" l="1"/>
  <c r="C293" i="51"/>
  <c r="D290" i="51"/>
  <c r="C290" i="51" s="1"/>
  <c r="D287" i="51"/>
  <c r="C287" i="51" s="1"/>
  <c r="D284" i="51"/>
  <c r="C284" i="51"/>
  <c r="D272" i="51"/>
  <c r="C272" i="51" s="1"/>
  <c r="D269" i="51"/>
  <c r="C269" i="51" s="1"/>
  <c r="D266" i="51"/>
  <c r="C266" i="51" s="1"/>
  <c r="D257" i="51"/>
  <c r="C257" i="51" s="1"/>
  <c r="D263" i="51"/>
  <c r="C263" i="51" s="1"/>
  <c r="D260" i="51"/>
  <c r="C260" i="51" s="1"/>
  <c r="D248" i="51"/>
  <c r="C248" i="51" s="1"/>
  <c r="D254" i="51"/>
  <c r="C254" i="51" s="1"/>
  <c r="D251" i="51"/>
  <c r="C251" i="51" s="1"/>
  <c r="D239" i="51"/>
  <c r="C239" i="51" s="1"/>
  <c r="C128" i="51" l="1"/>
  <c r="C125" i="51"/>
  <c r="M141" i="78" l="1"/>
  <c r="J141" i="78"/>
  <c r="K136" i="63" l="1"/>
  <c r="I136" i="63"/>
  <c r="K42" i="75" l="1"/>
  <c r="K229" i="84" l="1"/>
  <c r="K228" i="84"/>
  <c r="I229" i="84"/>
  <c r="K41" i="75" s="1"/>
  <c r="I228" i="84"/>
  <c r="K40" i="75" s="1"/>
  <c r="K140" i="82" l="1"/>
  <c r="K139" i="82"/>
  <c r="I140" i="82"/>
  <c r="I139" i="82"/>
  <c r="K107" i="60" l="1"/>
  <c r="I107" i="60"/>
  <c r="C296" i="51" l="1"/>
  <c r="D281" i="51"/>
  <c r="C281" i="51" s="1"/>
  <c r="D245" i="51"/>
  <c r="C245" i="51"/>
  <c r="AR38" i="97"/>
  <c r="AR40" i="97"/>
  <c r="K73" i="86" l="1"/>
  <c r="I73" i="86"/>
  <c r="K56" i="73" l="1"/>
  <c r="I56" i="73"/>
  <c r="D278" i="51" l="1"/>
  <c r="C278" i="51" s="1"/>
  <c r="C275" i="51"/>
  <c r="D244" i="51"/>
  <c r="D242" i="51"/>
  <c r="C242" i="51" l="1"/>
  <c r="K21" i="63"/>
  <c r="K20" i="63"/>
  <c r="K21" i="84"/>
  <c r="K20" i="84"/>
  <c r="C17" i="84"/>
  <c r="C15" i="84"/>
  <c r="K21" i="86"/>
  <c r="K20" i="86"/>
  <c r="C17" i="86" l="1"/>
  <c r="C15" i="86"/>
  <c r="K21" i="60" l="1"/>
  <c r="K20" i="60"/>
  <c r="C17" i="60"/>
  <c r="C15" i="60"/>
  <c r="C15" i="83"/>
  <c r="K21" i="83" l="1"/>
  <c r="K20" i="83"/>
  <c r="K56" i="92" l="1"/>
  <c r="I56" i="92"/>
  <c r="K21" i="92" l="1"/>
  <c r="K20" i="92"/>
  <c r="K137" i="69" l="1"/>
  <c r="I137" i="69"/>
  <c r="K104" i="62" l="1"/>
  <c r="K103" i="62"/>
  <c r="I104" i="62"/>
  <c r="I103" i="62"/>
  <c r="C131" i="51" l="1"/>
  <c r="K146" i="74" l="1"/>
  <c r="I146" i="74"/>
  <c r="C17" i="69" l="1"/>
  <c r="A25" i="95" l="1"/>
  <c r="A23" i="95"/>
  <c r="A25" i="94"/>
  <c r="A23" i="94"/>
  <c r="C17" i="92"/>
  <c r="C17" i="91"/>
  <c r="C15" i="70"/>
  <c r="C15" i="92"/>
  <c r="C15" i="91"/>
  <c r="K21" i="70"/>
  <c r="K20" i="70"/>
  <c r="K21" i="91"/>
  <c r="K20" i="91"/>
  <c r="C17" i="74"/>
  <c r="C15" i="74"/>
  <c r="K21" i="74"/>
  <c r="K20" i="74"/>
  <c r="AR39" i="95"/>
  <c r="AR38" i="95"/>
  <c r="AR39" i="94"/>
  <c r="AR38" i="94"/>
  <c r="K64" i="70" l="1"/>
  <c r="I64" i="70"/>
  <c r="K149" i="91" l="1"/>
  <c r="I149" i="91"/>
  <c r="J80" i="92" l="1"/>
  <c r="J77" i="92"/>
  <c r="J66" i="92"/>
  <c r="J67" i="92" s="1"/>
  <c r="J58" i="92"/>
  <c r="J59" i="92" s="1"/>
  <c r="J60" i="92" s="1"/>
  <c r="J61" i="92"/>
  <c r="I54" i="92"/>
  <c r="K22" i="92"/>
  <c r="K19" i="92"/>
  <c r="K16" i="92"/>
  <c r="K14" i="92"/>
  <c r="A1" i="92"/>
  <c r="J177" i="91"/>
  <c r="J174" i="91"/>
  <c r="J163" i="91"/>
  <c r="J164" i="91" s="1"/>
  <c r="J165" i="91" s="1"/>
  <c r="J166" i="91" s="1"/>
  <c r="J161" i="91"/>
  <c r="J162" i="91" s="1"/>
  <c r="J153" i="91"/>
  <c r="K22" i="91"/>
  <c r="K19" i="91"/>
  <c r="K16" i="91"/>
  <c r="K14" i="91"/>
  <c r="A1" i="91"/>
  <c r="J68" i="92" l="1"/>
  <c r="J69" i="92" s="1"/>
  <c r="J70" i="92" s="1"/>
  <c r="J71" i="92" s="1"/>
  <c r="J62" i="92"/>
  <c r="J63" i="92" s="1"/>
  <c r="J64" i="92" s="1"/>
  <c r="J65" i="92" s="1"/>
  <c r="J154" i="91"/>
  <c r="J155" i="91" s="1"/>
  <c r="J72" i="92" l="1"/>
  <c r="J156" i="91"/>
  <c r="J157" i="91" s="1"/>
  <c r="J158" i="91" s="1"/>
  <c r="J159" i="91" s="1"/>
  <c r="J160" i="91" s="1"/>
  <c r="J167" i="91" s="1"/>
  <c r="C224" i="51" l="1"/>
  <c r="C203" i="51" l="1"/>
  <c r="C200" i="51"/>
  <c r="C197" i="51"/>
  <c r="C194" i="51"/>
  <c r="C191" i="51"/>
  <c r="C188" i="51"/>
  <c r="C185" i="51"/>
  <c r="C182" i="51"/>
  <c r="C140" i="51"/>
  <c r="D34" i="51"/>
  <c r="D33" i="51"/>
  <c r="D32" i="51"/>
  <c r="C32" i="51"/>
  <c r="D139" i="51" l="1"/>
  <c r="D137" i="51"/>
  <c r="D136" i="51"/>
  <c r="D134" i="51"/>
  <c r="D167" i="51"/>
  <c r="C167" i="51" s="1"/>
  <c r="D164" i="51"/>
  <c r="C164" i="51" s="1"/>
  <c r="D158" i="51"/>
  <c r="C158" i="51" s="1"/>
  <c r="D155" i="51"/>
  <c r="C155" i="51" s="1"/>
  <c r="D124" i="51"/>
  <c r="D122" i="51"/>
  <c r="D121" i="51"/>
  <c r="D120" i="51"/>
  <c r="D119" i="51"/>
  <c r="C119" i="51" s="1"/>
  <c r="D118" i="51"/>
  <c r="D117" i="51"/>
  <c r="D116" i="51"/>
  <c r="C137" i="51" l="1"/>
  <c r="C116" i="51"/>
  <c r="C122" i="51"/>
  <c r="C134" i="51"/>
  <c r="C29" i="51"/>
  <c r="D113" i="51" l="1"/>
  <c r="C113" i="51" s="1"/>
  <c r="D110" i="51"/>
  <c r="C110" i="51" s="1"/>
  <c r="C47" i="51" l="1"/>
  <c r="C44" i="51"/>
  <c r="D227" i="51"/>
  <c r="C227" i="51" s="1"/>
  <c r="D218" i="51"/>
  <c r="C218" i="51"/>
  <c r="D161" i="51"/>
  <c r="C161" i="51" s="1"/>
  <c r="D170" i="51" l="1"/>
  <c r="C170" i="51" s="1"/>
  <c r="D146" i="51"/>
  <c r="C146" i="51" s="1"/>
  <c r="D61" i="51"/>
  <c r="D59" i="51"/>
  <c r="D53" i="51"/>
  <c r="C53" i="51" s="1"/>
  <c r="D64" i="51"/>
  <c r="D62" i="51"/>
  <c r="C59" i="51" l="1"/>
  <c r="C62" i="51"/>
  <c r="D230" i="51"/>
  <c r="C230" i="51" s="1"/>
  <c r="D215" i="51"/>
  <c r="C215" i="51" s="1"/>
  <c r="D176" i="51"/>
  <c r="C176" i="51" s="1"/>
  <c r="D173" i="51"/>
  <c r="C173" i="51" s="1"/>
  <c r="K268" i="84" l="1"/>
  <c r="K273" i="84"/>
  <c r="K272" i="84"/>
  <c r="K271" i="84"/>
  <c r="K270" i="84"/>
  <c r="K269" i="84"/>
  <c r="J101" i="86" l="1"/>
  <c r="J98" i="86"/>
  <c r="J87" i="86"/>
  <c r="J88" i="86" s="1"/>
  <c r="J89" i="86" s="1"/>
  <c r="J90" i="86" s="1"/>
  <c r="J85" i="86"/>
  <c r="J86" i="86" s="1"/>
  <c r="J77" i="86"/>
  <c r="K22" i="86"/>
  <c r="K19" i="86"/>
  <c r="K16" i="86"/>
  <c r="K14" i="86"/>
  <c r="A1" i="86"/>
  <c r="J78" i="86" l="1"/>
  <c r="J79" i="86" s="1"/>
  <c r="J80" i="86" l="1"/>
  <c r="J81" i="86" l="1"/>
  <c r="J82" i="86" s="1"/>
  <c r="J83" i="86" s="1"/>
  <c r="J84" i="86" s="1"/>
  <c r="D103" i="51"/>
  <c r="D101" i="51"/>
  <c r="D236" i="51"/>
  <c r="C236" i="51" s="1"/>
  <c r="D233" i="51"/>
  <c r="C233" i="51" s="1"/>
  <c r="D212" i="51"/>
  <c r="C212" i="51" s="1"/>
  <c r="D209" i="51"/>
  <c r="C209" i="51" s="1"/>
  <c r="D206" i="51"/>
  <c r="C206" i="51" s="1"/>
  <c r="D179" i="51"/>
  <c r="C179" i="51" s="1"/>
  <c r="D152" i="51"/>
  <c r="C152" i="51" s="1"/>
  <c r="D149" i="51"/>
  <c r="C149" i="51" s="1"/>
  <c r="D143" i="51"/>
  <c r="C143" i="51" s="1"/>
  <c r="C107" i="51"/>
  <c r="D221" i="51"/>
  <c r="C221" i="51" s="1"/>
  <c r="D106" i="51"/>
  <c r="D104" i="51"/>
  <c r="J91" i="86" l="1"/>
  <c r="C101" i="51"/>
  <c r="C104" i="51"/>
  <c r="D90" i="51" l="1"/>
  <c r="C89" i="51" s="1"/>
  <c r="C83" i="51"/>
  <c r="D50" i="51"/>
  <c r="C50" i="51" s="1"/>
  <c r="C35" i="51"/>
  <c r="C17" i="70" l="1"/>
  <c r="J256" i="84" l="1"/>
  <c r="J253" i="84"/>
  <c r="J242" i="84"/>
  <c r="J243" i="84" s="1"/>
  <c r="J244" i="84" s="1"/>
  <c r="J245" i="84" s="1"/>
  <c r="J240" i="84"/>
  <c r="J241" i="84" s="1"/>
  <c r="K48" i="75" s="1"/>
  <c r="J232" i="84"/>
  <c r="J233" i="84" s="1"/>
  <c r="J234" i="84" s="1"/>
  <c r="K22" i="84"/>
  <c r="K19" i="84"/>
  <c r="K16" i="84"/>
  <c r="K14" i="84"/>
  <c r="A1" i="84"/>
  <c r="K88" i="71"/>
  <c r="I88" i="71"/>
  <c r="J235" i="84" l="1"/>
  <c r="J236" i="84" l="1"/>
  <c r="J237" i="84" s="1"/>
  <c r="J238" i="84" s="1"/>
  <c r="J239" i="84" s="1"/>
  <c r="K47" i="75" s="1"/>
  <c r="J139" i="78"/>
  <c r="J140" i="78" s="1"/>
  <c r="C17" i="71"/>
  <c r="J246" i="84" l="1"/>
  <c r="J396" i="83"/>
  <c r="J393" i="83"/>
  <c r="K22" i="83"/>
  <c r="K19" i="83"/>
  <c r="K16" i="83"/>
  <c r="K14" i="83"/>
  <c r="A1" i="83"/>
  <c r="C17" i="82" l="1"/>
  <c r="J164" i="82"/>
  <c r="J161" i="82"/>
  <c r="J153" i="82"/>
  <c r="J154" i="82" s="1"/>
  <c r="J155" i="82" s="1"/>
  <c r="J156" i="82" s="1"/>
  <c r="J151" i="82"/>
  <c r="J152" i="82" s="1"/>
  <c r="J143" i="82"/>
  <c r="J144" i="82" s="1"/>
  <c r="K22" i="82"/>
  <c r="K21" i="82"/>
  <c r="K20" i="82"/>
  <c r="K19" i="82"/>
  <c r="K16" i="82"/>
  <c r="C15" i="82"/>
  <c r="K14" i="82"/>
  <c r="A1" i="82"/>
  <c r="J145" i="82" l="1"/>
  <c r="J146" i="82" l="1"/>
  <c r="J147" i="82" l="1"/>
  <c r="J148" i="82" s="1"/>
  <c r="J149" i="82" s="1"/>
  <c r="J150" i="82" s="1"/>
  <c r="J157" i="82" l="1"/>
  <c r="D80" i="51"/>
  <c r="C80" i="51"/>
  <c r="D77" i="51"/>
  <c r="C77" i="51" s="1"/>
  <c r="D74" i="51"/>
  <c r="C74" i="51" s="1"/>
  <c r="D71" i="51"/>
  <c r="C71" i="51" s="1"/>
  <c r="D68" i="51"/>
  <c r="C68" i="51" s="1"/>
  <c r="D65" i="51"/>
  <c r="C65" i="51" s="1"/>
  <c r="D26" i="51"/>
  <c r="C26" i="51" s="1"/>
  <c r="D23" i="51"/>
  <c r="C23" i="51"/>
  <c r="D40" i="51" l="1"/>
  <c r="D39" i="51"/>
  <c r="D38" i="51"/>
  <c r="C38" i="51" l="1"/>
  <c r="C17" i="79"/>
  <c r="K221" i="79" l="1"/>
  <c r="I221" i="79"/>
  <c r="J17" i="78" l="1"/>
  <c r="J16" i="78"/>
  <c r="C12" i="78"/>
  <c r="K17" i="75" l="1"/>
  <c r="K16" i="75"/>
  <c r="C12" i="75"/>
  <c r="C17" i="63"/>
  <c r="C15" i="63"/>
  <c r="K21" i="79" l="1"/>
  <c r="K20" i="79"/>
  <c r="C15" i="79"/>
  <c r="J249" i="79" l="1"/>
  <c r="J246" i="79"/>
  <c r="J235" i="79"/>
  <c r="J236" i="79" s="1"/>
  <c r="J237" i="79" s="1"/>
  <c r="J238" i="79" s="1"/>
  <c r="J233" i="79"/>
  <c r="J234" i="79" s="1"/>
  <c r="J225" i="79"/>
  <c r="J226" i="79" s="1"/>
  <c r="J227" i="79" s="1"/>
  <c r="K22" i="79"/>
  <c r="K19" i="79"/>
  <c r="K16" i="79"/>
  <c r="K14" i="79"/>
  <c r="A1" i="79"/>
  <c r="J228" i="79" l="1"/>
  <c r="J229" i="79" l="1"/>
  <c r="J230" i="79" s="1"/>
  <c r="J231" i="79" s="1"/>
  <c r="J232" i="79" s="1"/>
  <c r="J239" i="79" s="1"/>
  <c r="H142" i="78" l="1"/>
  <c r="C14" i="78"/>
  <c r="A1" i="78"/>
  <c r="I50" i="75"/>
  <c r="G50" i="75"/>
  <c r="I48" i="75"/>
  <c r="K46" i="75"/>
  <c r="I46" i="75"/>
  <c r="I45" i="75"/>
  <c r="I43" i="75"/>
  <c r="G43" i="75" s="1"/>
  <c r="I41" i="75"/>
  <c r="G41" i="75"/>
  <c r="K39" i="75"/>
  <c r="I39" i="75"/>
  <c r="I38" i="75"/>
  <c r="G38" i="75"/>
  <c r="C14" i="75"/>
  <c r="G45" i="75" l="1"/>
  <c r="G48" i="75"/>
  <c r="I42" i="75" l="1"/>
  <c r="G42" i="75"/>
  <c r="J174" i="74" l="1"/>
  <c r="J171" i="74"/>
  <c r="J160" i="74"/>
  <c r="J161" i="74" s="1"/>
  <c r="J162" i="74" s="1"/>
  <c r="J163" i="74" s="1"/>
  <c r="J158" i="74"/>
  <c r="J159" i="74" s="1"/>
  <c r="J150" i="74"/>
  <c r="K22" i="74"/>
  <c r="K19" i="74"/>
  <c r="K16" i="74"/>
  <c r="K14" i="74"/>
  <c r="A1" i="74"/>
  <c r="I40" i="75" l="1"/>
  <c r="I37" i="75" s="1"/>
  <c r="G40" i="75"/>
  <c r="G37" i="75" s="1"/>
  <c r="K37" i="75"/>
  <c r="J151" i="74"/>
  <c r="J152" i="74" s="1"/>
  <c r="J153" i="74" l="1"/>
  <c r="J35" i="78" l="1"/>
  <c r="J36" i="78" s="1"/>
  <c r="J154" i="74"/>
  <c r="J155" i="74" s="1"/>
  <c r="J156" i="74" s="1"/>
  <c r="J157" i="74" s="1"/>
  <c r="C17" i="73"/>
  <c r="M139" i="78" l="1"/>
  <c r="M140" i="78" s="1"/>
  <c r="M35" i="78"/>
  <c r="J164" i="74"/>
  <c r="M36" i="78" l="1"/>
  <c r="J84" i="73" l="1"/>
  <c r="J81" i="73"/>
  <c r="J70" i="73"/>
  <c r="J71" i="73" s="1"/>
  <c r="J72" i="73" s="1"/>
  <c r="J73" i="73" s="1"/>
  <c r="J68" i="73"/>
  <c r="J69" i="73" s="1"/>
  <c r="J60" i="73"/>
  <c r="J61" i="73" s="1"/>
  <c r="J62" i="73" s="1"/>
  <c r="K22" i="73"/>
  <c r="K21" i="73"/>
  <c r="K20" i="73"/>
  <c r="K19" i="73"/>
  <c r="K16" i="73"/>
  <c r="C15" i="73"/>
  <c r="K14" i="73"/>
  <c r="A1" i="73"/>
  <c r="J63" i="73" l="1"/>
  <c r="J64" i="73" l="1"/>
  <c r="J65" i="73" s="1"/>
  <c r="J66" i="73" s="1"/>
  <c r="J67" i="73" s="1"/>
  <c r="J74" i="73" l="1"/>
  <c r="J92" i="71" l="1"/>
  <c r="J116" i="71"/>
  <c r="J113" i="71"/>
  <c r="J102" i="71"/>
  <c r="J103" i="71" s="1"/>
  <c r="J104" i="71" s="1"/>
  <c r="J105" i="71" s="1"/>
  <c r="J100" i="71"/>
  <c r="J101" i="71" s="1"/>
  <c r="K22" i="71"/>
  <c r="K21" i="71"/>
  <c r="K20" i="71"/>
  <c r="K19" i="71"/>
  <c r="K16" i="71"/>
  <c r="C15" i="71"/>
  <c r="K14" i="71"/>
  <c r="A1" i="71"/>
  <c r="J93" i="71" l="1"/>
  <c r="J94" i="71" s="1"/>
  <c r="J95" i="71" l="1"/>
  <c r="J96" i="71" l="1"/>
  <c r="J97" i="71" s="1"/>
  <c r="J98" i="71" s="1"/>
  <c r="J99" i="71" s="1"/>
  <c r="J106" i="71" l="1"/>
  <c r="C17" i="62" l="1"/>
  <c r="J89" i="70" l="1"/>
  <c r="J86" i="70"/>
  <c r="J74" i="70"/>
  <c r="J75" i="70" s="1"/>
  <c r="J66" i="70"/>
  <c r="J67" i="70" s="1"/>
  <c r="J68" i="70" s="1"/>
  <c r="J69" i="70"/>
  <c r="I62" i="70"/>
  <c r="K22" i="70"/>
  <c r="K19" i="70"/>
  <c r="K16" i="70"/>
  <c r="K14" i="70"/>
  <c r="A1" i="70"/>
  <c r="J165" i="69"/>
  <c r="J162" i="69"/>
  <c r="J151" i="69"/>
  <c r="J152" i="69" s="1"/>
  <c r="J153" i="69" s="1"/>
  <c r="J154" i="69" s="1"/>
  <c r="J149" i="69"/>
  <c r="J150" i="69" s="1"/>
  <c r="J141" i="69"/>
  <c r="K22" i="69"/>
  <c r="K21" i="69"/>
  <c r="K20" i="69"/>
  <c r="K19" i="69"/>
  <c r="K16" i="69"/>
  <c r="C15" i="69"/>
  <c r="K14" i="69"/>
  <c r="A1" i="69"/>
  <c r="J76" i="70" l="1"/>
  <c r="J77" i="70" s="1"/>
  <c r="J78" i="70" s="1"/>
  <c r="J79" i="70" s="1"/>
  <c r="J70" i="70"/>
  <c r="J71" i="70" s="1"/>
  <c r="J72" i="70" s="1"/>
  <c r="J73" i="70" s="1"/>
  <c r="J142" i="69"/>
  <c r="J143" i="69" s="1"/>
  <c r="J80" i="70" l="1"/>
  <c r="J144" i="69"/>
  <c r="J145" i="69" l="1"/>
  <c r="J146" i="69" s="1"/>
  <c r="J147" i="69" s="1"/>
  <c r="J148" i="69" s="1"/>
  <c r="C41" i="51"/>
  <c r="C98" i="51"/>
  <c r="C92" i="51"/>
  <c r="J155" i="69" l="1"/>
  <c r="C95" i="51" l="1"/>
  <c r="K21" i="62" l="1"/>
  <c r="K20" i="62"/>
  <c r="C15" i="62"/>
  <c r="K21" i="61" l="1"/>
  <c r="K20" i="61"/>
  <c r="C15" i="61"/>
  <c r="K64" i="61"/>
  <c r="I64" i="61"/>
  <c r="J160" i="63" l="1"/>
  <c r="J157" i="63"/>
  <c r="J146" i="63"/>
  <c r="J147" i="63" s="1"/>
  <c r="J138" i="63"/>
  <c r="J139" i="63" s="1"/>
  <c r="J140" i="63" s="1"/>
  <c r="J148" i="63"/>
  <c r="J149" i="63" s="1"/>
  <c r="J150" i="63" s="1"/>
  <c r="J151" i="63" s="1"/>
  <c r="I134" i="63"/>
  <c r="K22" i="63"/>
  <c r="K19" i="63"/>
  <c r="K16" i="63"/>
  <c r="K14" i="63"/>
  <c r="A1" i="63"/>
  <c r="J131" i="62"/>
  <c r="J128" i="62"/>
  <c r="J117" i="62"/>
  <c r="J118" i="62" s="1"/>
  <c r="J119" i="62" s="1"/>
  <c r="J120" i="62" s="1"/>
  <c r="J115" i="62"/>
  <c r="J107" i="62"/>
  <c r="K22" i="62"/>
  <c r="K19" i="62"/>
  <c r="K16" i="62"/>
  <c r="K14" i="62"/>
  <c r="A1" i="62"/>
  <c r="J92" i="61"/>
  <c r="J89" i="61"/>
  <c r="J78" i="61"/>
  <c r="J79" i="61" s="1"/>
  <c r="J80" i="61" s="1"/>
  <c r="J81" i="61" s="1"/>
  <c r="J76" i="61"/>
  <c r="J77" i="61" s="1"/>
  <c r="J68" i="61"/>
  <c r="K22" i="61"/>
  <c r="K19" i="61"/>
  <c r="K16" i="61"/>
  <c r="K14" i="61"/>
  <c r="A1" i="61"/>
  <c r="J132" i="60"/>
  <c r="J129" i="60"/>
  <c r="J121" i="60"/>
  <c r="J122" i="60" s="1"/>
  <c r="J123" i="60" s="1"/>
  <c r="J124" i="60" s="1"/>
  <c r="J119" i="60"/>
  <c r="J120" i="60" s="1"/>
  <c r="J111" i="60"/>
  <c r="K22" i="60"/>
  <c r="K19" i="60"/>
  <c r="K16" i="60"/>
  <c r="K14" i="60"/>
  <c r="A1" i="60"/>
  <c r="J116" i="62" l="1"/>
  <c r="J141" i="63"/>
  <c r="J142" i="63" s="1"/>
  <c r="J143" i="63" s="1"/>
  <c r="J144" i="63" s="1"/>
  <c r="J145" i="63" s="1"/>
  <c r="J152" i="63" s="1"/>
  <c r="K49" i="75" s="1"/>
  <c r="J108" i="62"/>
  <c r="J109" i="62" s="1"/>
  <c r="J69" i="61"/>
  <c r="J70" i="61" s="1"/>
  <c r="J112" i="60"/>
  <c r="J113" i="60" s="1"/>
  <c r="M109" i="139" l="1"/>
  <c r="J109" i="139"/>
  <c r="M84" i="62"/>
  <c r="I49" i="75"/>
  <c r="J110" i="62"/>
  <c r="J71" i="61"/>
  <c r="J114" i="60"/>
  <c r="J35" i="139" l="1"/>
  <c r="J33" i="139"/>
  <c r="J37" i="38"/>
  <c r="J38" i="38" s="1"/>
  <c r="J37" i="139"/>
  <c r="J33" i="78"/>
  <c r="J34" i="78" s="1"/>
  <c r="J35" i="38"/>
  <c r="J36" i="38" s="1"/>
  <c r="J33" i="38"/>
  <c r="J34" i="38" s="1"/>
  <c r="G49" i="75"/>
  <c r="J111" i="62"/>
  <c r="J112" i="62" s="1"/>
  <c r="J113" i="62" s="1"/>
  <c r="J114" i="62" s="1"/>
  <c r="J115" i="60"/>
  <c r="J116" i="60" s="1"/>
  <c r="J117" i="60" s="1"/>
  <c r="J118" i="60" s="1"/>
  <c r="J72" i="61"/>
  <c r="J73" i="61" s="1"/>
  <c r="J74" i="61" s="1"/>
  <c r="J75" i="61" s="1"/>
  <c r="J38" i="139" l="1"/>
  <c r="M37" i="139"/>
  <c r="M38" i="139" s="1"/>
  <c r="M33" i="139"/>
  <c r="M34" i="139" s="1"/>
  <c r="J34" i="139"/>
  <c r="J36" i="139"/>
  <c r="M35" i="139"/>
  <c r="M36" i="139" s="1"/>
  <c r="J179" i="38"/>
  <c r="M37" i="38"/>
  <c r="M38" i="38" s="1"/>
  <c r="M35" i="38"/>
  <c r="J121" i="62"/>
  <c r="M33" i="78"/>
  <c r="J142" i="78"/>
  <c r="J125" i="60"/>
  <c r="J82" i="61"/>
  <c r="M179" i="38" l="1"/>
  <c r="H27" i="38"/>
  <c r="M36" i="38"/>
  <c r="M34" i="78"/>
  <c r="I47" i="75"/>
  <c r="G47" i="75"/>
  <c r="G44" i="75" s="1"/>
  <c r="I44" i="75" s="1"/>
  <c r="K44" i="75"/>
  <c r="K51" i="75" s="1"/>
  <c r="K52" i="75" s="1"/>
  <c r="L638" i="54"/>
  <c r="I638" i="54"/>
  <c r="AS37" i="95" l="1"/>
  <c r="AS41" i="95" s="1"/>
  <c r="M142" i="78"/>
  <c r="H27" i="78"/>
  <c r="K53" i="75"/>
  <c r="L643" i="54"/>
  <c r="L649" i="54" s="1"/>
  <c r="L641" i="54"/>
  <c r="I643" i="54"/>
  <c r="I641" i="54"/>
  <c r="L639" i="54"/>
  <c r="I639" i="54"/>
  <c r="AR41" i="95"/>
  <c r="AR37" i="95"/>
  <c r="AS36" i="95" l="1"/>
  <c r="AS40" i="95" s="1"/>
  <c r="AR36" i="95"/>
  <c r="AR40" i="95"/>
  <c r="A30" i="95" l="1"/>
  <c r="A35" i="95"/>
  <c r="B3" i="51" l="1"/>
  <c r="M33" i="38" l="1"/>
  <c r="L644" i="54"/>
  <c r="M34" i="38" l="1"/>
  <c r="L647" i="54"/>
  <c r="L671" i="54" l="1"/>
  <c r="L670" i="54"/>
  <c r="L669" i="54"/>
  <c r="L667" i="54"/>
  <c r="L666" i="54"/>
  <c r="L665" i="54"/>
  <c r="L663" i="54"/>
  <c r="L662" i="54"/>
  <c r="L661" i="54"/>
  <c r="L659" i="54"/>
  <c r="L658" i="54"/>
  <c r="L657" i="54"/>
  <c r="L650" i="54"/>
  <c r="L648" i="54"/>
  <c r="K21" i="54"/>
  <c r="K20" i="54"/>
  <c r="C15" i="54"/>
  <c r="C17" i="54" s="1"/>
  <c r="L652" i="54" l="1"/>
  <c r="L653" i="54"/>
  <c r="L654" i="54"/>
  <c r="AF34" i="49" l="1"/>
  <c r="AF36" i="49" s="1"/>
  <c r="AF37" i="49" s="1"/>
  <c r="W34" i="49"/>
  <c r="W36" i="49" s="1"/>
  <c r="A21" i="49"/>
  <c r="A20" i="49"/>
  <c r="AV36" i="49" l="1"/>
  <c r="AF40" i="49" l="1"/>
  <c r="AF41" i="49" s="1"/>
  <c r="AF38" i="49"/>
  <c r="AR34" i="44"/>
  <c r="A46" i="49"/>
  <c r="AR33" i="44"/>
  <c r="A21" i="44" l="1"/>
  <c r="A20" i="44"/>
  <c r="U18" i="44"/>
  <c r="H139" i="78" l="1"/>
  <c r="H140" i="78" s="1"/>
  <c r="H106" i="139"/>
  <c r="H107" i="139" s="1"/>
  <c r="H35" i="139" l="1"/>
  <c r="H36" i="139" s="1"/>
  <c r="H37" i="139"/>
  <c r="H38" i="139" s="1"/>
  <c r="H33" i="139"/>
  <c r="H34" i="139" s="1"/>
  <c r="H37" i="38"/>
  <c r="H38" i="38" s="1"/>
  <c r="H176" i="38"/>
  <c r="H177" i="38" s="1"/>
  <c r="H35" i="78"/>
  <c r="H36" i="78" s="1"/>
  <c r="H35" i="38"/>
  <c r="H36" i="38" s="1"/>
  <c r="H33" i="38"/>
  <c r="H34" i="38" s="1"/>
  <c r="H33" i="78"/>
  <c r="H34" i="78" s="1"/>
  <c r="J17" i="38" l="1"/>
  <c r="J16" i="38"/>
  <c r="C12" i="38"/>
  <c r="C14" i="38" s="1"/>
  <c r="A1" i="38" l="1"/>
  <c r="K39" i="35" l="1"/>
  <c r="I39" i="35"/>
  <c r="C14" i="35"/>
  <c r="I42" i="35" l="1"/>
  <c r="G41" i="35"/>
  <c r="I41" i="35" l="1"/>
  <c r="G42" i="35"/>
  <c r="N31" i="1"/>
  <c r="A21" i="30" l="1"/>
  <c r="B20" i="1" l="1"/>
  <c r="K38" i="156" l="1"/>
  <c r="I38" i="156" s="1"/>
  <c r="D8" i="122"/>
  <c r="E8" i="122" s="1"/>
  <c r="F8" i="122" s="1"/>
  <c r="K37" i="156" l="1"/>
  <c r="K44" i="156" s="1"/>
  <c r="K45" i="156" s="1"/>
  <c r="AS37" i="97" s="1"/>
  <c r="G38" i="156"/>
  <c r="G37" i="156" s="1"/>
  <c r="I37" i="156" s="1"/>
  <c r="K37" i="112"/>
  <c r="K44" i="112" s="1"/>
  <c r="K45" i="112" s="1"/>
  <c r="D13" i="122"/>
  <c r="E13" i="122" s="1"/>
  <c r="F13" i="122" s="1"/>
  <c r="K46" i="156" l="1"/>
  <c r="AS36" i="97" s="1"/>
  <c r="G38" i="112"/>
  <c r="G37" i="112" s="1"/>
  <c r="K46" i="112"/>
  <c r="AF33" i="30" l="1"/>
  <c r="A20" i="30"/>
  <c r="AF34" i="30"/>
  <c r="AF37" i="30" l="1"/>
  <c r="B16" i="1" l="1"/>
  <c r="R22" i="1" l="1"/>
  <c r="R21" i="1"/>
  <c r="I37" i="35" l="1"/>
  <c r="K37" i="35"/>
  <c r="K44" i="35" l="1"/>
  <c r="K45" i="35" l="1"/>
  <c r="AR37" i="97"/>
  <c r="AS43" i="97" l="1"/>
  <c r="AS32" i="44"/>
  <c r="AS36" i="44" s="1"/>
  <c r="AS37" i="94"/>
  <c r="K46" i="35"/>
  <c r="AR36" i="44"/>
  <c r="AR43" i="97"/>
  <c r="AR32" i="44"/>
  <c r="AR37" i="94"/>
  <c r="AR36" i="97"/>
  <c r="AS41" i="97" l="1"/>
  <c r="A30" i="97"/>
  <c r="AS41" i="94"/>
  <c r="AS31" i="44"/>
  <c r="AS35" i="44" s="1"/>
  <c r="AS36" i="94"/>
  <c r="AR31" i="44"/>
  <c r="AR41" i="94"/>
  <c r="AR36" i="94"/>
  <c r="AR35" i="44"/>
  <c r="AR41" i="97"/>
  <c r="A35" i="97" l="1"/>
  <c r="A25" i="44"/>
  <c r="AS40" i="94"/>
  <c r="A30" i="94"/>
  <c r="A30" i="44"/>
  <c r="AR40" i="94"/>
  <c r="A35" i="94" l="1"/>
  <c r="R20" i="1" l="1"/>
  <c r="R19" i="1"/>
  <c r="N28" i="1" l="1"/>
  <c r="B17" i="1"/>
  <c r="K38" i="220" l="1"/>
  <c r="G38" i="220" l="1"/>
  <c r="G37" i="220" s="1"/>
  <c r="I37" i="220" s="1"/>
  <c r="I38" i="220"/>
  <c r="K37" i="220"/>
  <c r="K44" i="220" s="1"/>
  <c r="K45" i="220" s="1"/>
  <c r="K46" i="220" s="1"/>
  <c r="K38" i="137"/>
  <c r="I38" i="206" s="1"/>
  <c r="G38" i="206" s="1"/>
  <c r="G37" i="206" s="1"/>
  <c r="I37" i="206" s="1"/>
  <c r="I38" i="137" l="1"/>
  <c r="G38" i="137"/>
  <c r="G37" i="137" s="1"/>
  <c r="I37" i="137" s="1"/>
  <c r="K37" i="137"/>
  <c r="K44" i="137" s="1"/>
  <c r="K45" i="137" l="1"/>
  <c r="AS37" i="138" l="1"/>
  <c r="AS43" i="138" s="1"/>
  <c r="K46" i="137"/>
  <c r="AS36" i="138" l="1"/>
  <c r="AS41" i="138" l="1"/>
  <c r="A35" i="138" s="1"/>
  <c r="A30" i="138"/>
</calcChain>
</file>

<file path=xl/comments1.xml><?xml version="1.0" encoding="utf-8"?>
<comments xmlns="http://schemas.openxmlformats.org/spreadsheetml/2006/main">
  <authors>
    <author>Admin</author>
  </authors>
  <commentList>
    <comment ref="D15" authorId="0" shapeId="0">
      <text>
        <r>
          <rPr>
            <b/>
            <sz val="9"/>
            <color indexed="81"/>
            <rFont val="Tahoma"/>
            <family val="2"/>
            <charset val="204"/>
          </rPr>
          <t>Admin:</t>
        </r>
        <r>
          <rPr>
            <sz val="9"/>
            <color indexed="81"/>
            <rFont val="Tahoma"/>
            <family val="2"/>
            <charset val="204"/>
          </rPr>
          <t xml:space="preserve">
Таблица 18
N п/п Наименование работ Единица измерения показателей затрат Показатель затрат (ПЗп), рублей
1 2 3 4
 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0,5 метров:  
 Незастроенная территория
 в масштабе 1:500 в условиях выполнения полевых работ категории:  
1. I 1 гектар 10 685
2. II 1 гектар 17 656
3. III 1 гектар 31 243
 Застроенная территория
 в масштабе 1:500 в условиях выполнения полевых работ категории:  
10. I 1 гектар 26 170
11. II 1 гектар 38 848
12. III 1 гектар 54 785
</t>
        </r>
      </text>
    </comment>
    <comment ref="D16" authorId="0" shapeId="0">
      <text>
        <r>
          <rPr>
            <b/>
            <sz val="9"/>
            <color indexed="81"/>
            <rFont val="Tahoma"/>
            <family val="2"/>
            <charset val="204"/>
          </rPr>
          <t>Admin:</t>
        </r>
        <r>
          <rPr>
            <sz val="9"/>
            <color indexed="81"/>
            <rFont val="Tahoma"/>
            <family val="2"/>
            <charset val="204"/>
          </rPr>
          <t xml:space="preserve">
13.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IX НЗ, с применением значении корректирующего коэффициента (К2), приведенных в таблице 1 настоящего пункта НЗ.
Таблица 1
N п/п Значение корректирующего коэффициента (К2) Номера таблиц и глав НЗ, к показателям затрат которых применяются значения корректирующего коэффициента (К2) Вид полевых работ
1 2 3 4
1. 0,66 Таблицы, содержащие показатели затрат на полевые работы, приведенные в главах III - IX НЗ (ПЗп, ПЗ1п, ПЗ2п), за исключением таблиц, указанных в пунктах 2 - 7 настоящей таблицы Полевые работы, за исключением видов работ, указанных в пунктах 2 - 7 настоящей таблицы
В соответствии со ст. 57 ТК РФ местом работы является:
Обязательными для включения в трудовой договор являются следующие условия:
место работы, а в случае, когда работник принимается для работы в филиале, представительстве или ином обособленном структурном подразделении организации, расположенном в другой местности, - место работы с указанием обособленного структурного подразделения и его местонахождения;
Для ведущего топографа Артемова Д.С. местом работы является производственная база, раположенная по адресу:  Московская область, г.о. Воскресенск, пос. Виноградово, ул. Виноградова, 17
0,66 применяем в случае проведения работ на территории населенного пункта пос. Виноградово
</t>
        </r>
      </text>
    </comment>
    <comment ref="D20" authorId="0" shapeId="0">
      <text>
        <r>
          <rPr>
            <b/>
            <sz val="9"/>
            <color indexed="81"/>
            <rFont val="Tahoma"/>
            <family val="2"/>
            <charset val="204"/>
          </rPr>
          <t>Admin:</t>
        </r>
        <r>
          <rPr>
            <sz val="9"/>
            <color indexed="81"/>
            <rFont val="Tahoma"/>
            <family val="2"/>
            <charset val="204"/>
          </rPr>
          <t xml:space="preserve">
109. Показателями затрат на полевые работы (ПЗп) по поиску и съемке подземных инженерных коммуникаций при помощи трубокабелеискателя, приведенными в таблице 46 настоящего пункта НЗ, учтено выполнение следующих работ:
а) по поиску на участке съемки выходов подземных инженерных коммуникаций на поверхность земли по внешним признакам;
б) по подключению трубокабелеискателя к подземной инженерной коммуникации (при необходимости);
в) по поиску местоположения трассы подземной инженерной коммуникации при помощи трубокабелеискателя;
г) по определению глубины залегания подземной инженерной коммуникации;
д) по закреплению оси трассы подземной инженерной коммуникации колышками;
е) по съемке оси трассы подземной инженерной коммуникации;
ж) по планово-высотной привязке выходов подземных инженерных коммуникаций на поверхность земли.
Таблица 46
N п/п Наименование работ Единица измерения показателя затрат Показатель (ПЗп), рублей
1 2 3 4
 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1. до 6 включительно 1 гектар 16 030
2. от 7 до 14 включительно 1 гектар 24 772
3. более 14 1 гектар 34 286
Примечание:
1. При определении стоимости работ по показателям затрат, приведенным в таблице 46 настоящего пункта НЗ, одной точкой подземной коммуникации считается один колодец, один ввод подземной инженерной коммуникации в здание или сооружение, один выход подземной инженерной коммуникации из земли, один поворот оси трассы подземной инженерной коммуникации, одно сооружение на подземной инженерной коммуникации, одно пересечение подземной инженерной коммуникации границы участка.
</t>
        </r>
      </text>
    </comment>
    <comment ref="D27" authorId="0" shapeId="0">
      <text>
        <r>
          <rPr>
            <b/>
            <sz val="9"/>
            <color indexed="81"/>
            <rFont val="Tahoma"/>
            <family val="2"/>
            <charset val="204"/>
          </rPr>
          <t>Admin:</t>
        </r>
        <r>
          <rPr>
            <sz val="9"/>
            <color indexed="81"/>
            <rFont val="Tahoma"/>
            <family val="2"/>
            <charset val="204"/>
          </rPr>
          <t xml:space="preserve">
25. Показатель дополнительных затрат на неизбежные перерывы (ДЗрежим) в размере 25 (двадцати пяти) процентов применяется при определении стоимости работ по ИГДИ, выполняемых на следующих объектах и территориях:
НАШИМИ МОГУТ БЫТЬ
…
д) в границах охранной зоны магистральных трубопроводов, промысловых трубопроводов, внеуличного транспорта и иных объектов, при наличии требований об оформлении разрешительной документации на выполнение работ по ИГДИ на их территории;
е) в границах полосы отвода автомобильных дорог;
ж) в границах полосы отвода уличного транспорта;
з) в границах красных линий улиц и дорог общегородского значения;
и) режимных объектах (Указ Президента РФ от 24.01.1998 N 61 "режимные объекты" - военные и специальные объекты, воинские части, предприятия, организации, учреждения, для функционирования которых установлены дополнительные меры безопасности. сновным признаком режимного объекта является необходимость соблюдения связанной с ним и его функционированием государственной тайны.);
к) объектах инфраструктуры автомобильного, железнодорожного, воздушного, водного, уличного и внеуличного транспорта;
л) в границах полосы отвода мостовых сооружений;
м) в границах полосы отвода железных дорог;
н) в границах объектов незавершенного строительства и эксплуатируемых карьеров;
о) в границах полос отвода эксплуатируемых линий электропередачи напряжением 6 (шесть) киловольт и выше.
</t>
        </r>
      </text>
    </comment>
    <comment ref="D28" authorId="0" shapeId="0">
      <text>
        <r>
          <rPr>
            <b/>
            <sz val="9"/>
            <color indexed="81"/>
            <rFont val="Tahoma"/>
            <family val="2"/>
            <charset val="204"/>
          </rPr>
          <t>Admin:</t>
        </r>
        <r>
          <rPr>
            <sz val="9"/>
            <color indexed="81"/>
            <rFont val="Tahoma"/>
            <family val="2"/>
            <charset val="204"/>
          </rPr>
          <t xml:space="preserve">
28. Дополнительные затраты на внешний транспорт (ДЗвнеш) определяются по формуле (7):
ДЗвнеш = СПпз x ПДЗвнеш (7),
 где:
ДЗвнеш - дополнительные затраты на внешний транспорт, рублей;
СПпз - стоимость полевых работ, рассчитанная по показателям затрат НЗ, рублей;
ПДЗвнеш - показатель дополнительных затрат на внешний транспорт, значения которого приведены в таблице 3 настоящего пункта НЗ и таблице 4 пункта 29 НЗ, процентов.
Таблица 3
N п/п Расстояние от места постоянной работы работников до участка проведения полевых работ, километров Значения показателя дополнительных затрат на внешний транспорт (ПДЗвнеш), применяемые при использовании для ежедневного проезда работников и перевозки технических средств для полевых работ от места базирования до участка проведения полевых работ до начала рабочего времени и обратно на место базирования после завершения рабочего времени транспортных средств автомобильного транспорта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13,2 10,4 8,0 6,7
Примечание:
1. Расстояние от места постоянной работы работников до места базирования определяется с учетом траектории движения следующих видов транспорта:
- автомобильного (для пунктов 1 - 2 таблицы 3 настоящего пункта НЗ)
</t>
        </r>
      </text>
    </comment>
    <comment ref="D29" authorId="0" shapeId="0">
      <text>
        <r>
          <rPr>
            <b/>
            <sz val="9"/>
            <color indexed="81"/>
            <rFont val="Tahoma"/>
            <family val="2"/>
            <charset val="204"/>
          </rPr>
          <t>Admin:</t>
        </r>
        <r>
          <rPr>
            <sz val="9"/>
            <color indexed="81"/>
            <rFont val="Tahoma"/>
            <family val="2"/>
            <charset val="204"/>
          </rPr>
          <t xml:space="preserve">
30. Дополнительные затраты на организацию полевых работ (ДЗорг) определяются по формуле (8):
ДЗорг = СПпз x ПДЗорг (8),
 где:
ДЗорг - дополнительные затраты на организацию полевых работ, рублей;
СПпз - стоимость полевых работ, рассчитанная по показателям затрат НЗ, рублей;
ПДЗорг - показатель дополнительных затрат на организацию полевых работ, значения которого приведены в таблице 4 настоящего пункта НЗ, процентов.
Таблица 4
N п/п Расстояние от места постоянной работы работников до участка проведения полевых работ, километров Показатель дополнительных затрат на организацию полевых работ (ПДЗорг)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30,7 15,3 7,7 2,2
Примечание:
1. Расстояние от места постоянной работы работников до участка проведения полевых работ определяется с учетом вида транспорта, используемого для проезда работников.
</t>
        </r>
      </text>
    </comment>
    <comment ref="D38" authorId="0" shapeId="0">
      <text>
        <r>
          <rPr>
            <b/>
            <sz val="9"/>
            <color indexed="81"/>
            <rFont val="Tahoma"/>
            <family val="2"/>
            <charset val="204"/>
          </rPr>
          <t>Admin:</t>
        </r>
        <r>
          <rPr>
            <sz val="9"/>
            <color indexed="81"/>
            <rFont val="Tahoma"/>
            <family val="2"/>
            <charset val="204"/>
          </rPr>
          <t xml:space="preserve">
Таблица 47
N п/п Наименование работ Единица измерения показателей затрат Показатель затрат (ПЗ1к), рублей Показатель затрат (ПЗ2к) рублей
1 2 3 4 5
 Создание инженерно-топографических планов в масштабе 1:500:   
 Незастроенная территория
 для условий выполнения полевых работ категории I при площади участка, гектаров:   
1. до 10 включительно 1 гектар 755 1 536
2. от 10 до 50 включительно 1 гектар 4 385 1 173
3. от 50 до 100 включительно 1 гектар 12 668 1 007
4. свыше 100 1 гектар  1 134
 для условий выполнения полевых работ категории II при площади участка, гектаров:   
5. до 10 включительно 1 гектар 1 392 2 331
6. от 10 до 50 включительно 1 гектар 7 698 1 700
7. от 50 до 100 включительно 1 гектар 21 551 1 423
8. свыше 100 1 гектар  1 639
 для условий выполнения полевых работ категории III при площади участка, гектаров:   
9. до 10 включительно 1 гектар 2 451 3 610
10. от 10 до 50 включительно 1 гектар 13 062 2 549
11. от 50 до 100 включительно 1 гектар 35 799 2 094
12. свыше 100 1 гектар  2 452
 Застроенная территория
 для условий выполнения полевых работ категории I при площади участка, гектаров:   
13. до 10 включительно 1 гектар 1 218 1 883
14. от 10 до 50 включительно 1 гектар 6 586 1 346
15. от 50 до 100 включительно 1 гектар 18 195 1 114
16. свыше 100 1 гектар  1 296
 для условий выполнения полевых работ категории II при площади участка, гектаров:   
17. до 10 включительно 1 гектар 2 556 4 071
18. от 10 до 50 включительно 1 гектар 13 930 2 934
19. от 50 до 100 включительно 1 гектар 38 663 2 439
20. свыше 1 00 1 гектар  2 826
 для условий выполнения полевых работ категории III при площади участка, гектаров:   
21. до 10 включительно 1 гектар 3 544 6 023
22. от 10 до 50 включительно 1 гектар 19 675 4410
23. от 50 до 100 включительно 1 гектар 55 179 3 700
24. свыше 1 00 1 гектар  4 252
 для условий выполнения полевых работ категории IV при площади участка, гектаров:   
25. до 10 включительно 1 гектар 5 061 8 934
26. от 10 до 50 включительно 1 гектар 28 390 6 601
27. от 50 до 100 включительно 1 гектар 80 142 5 566
28. свыше 100 1 гектар  6 367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t>
        </r>
      </text>
    </comment>
    <comment ref="C41" authorId="0" shapeId="0">
      <text>
        <r>
          <rPr>
            <b/>
            <sz val="9"/>
            <color indexed="81"/>
            <rFont val="Tahoma"/>
            <family val="2"/>
            <charset val="204"/>
          </rPr>
          <t>Admin:</t>
        </r>
        <r>
          <rPr>
            <sz val="9"/>
            <color indexed="81"/>
            <rFont val="Tahoma"/>
            <family val="2"/>
            <charset val="204"/>
          </rPr>
          <t xml:space="preserve">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120. Показатели затрат на камеральные работы (ПЗ1к, ПЗ2к) по нанесению подземных инженерных коммуникаций с их техническими характеристиками на инженерно-топографический план в масштабе 1:500 приведены в таблице 51 настоящего пункта НЗ.
</t>
        </r>
      </text>
    </comment>
  </commentList>
</comments>
</file>

<file path=xl/comments2.xml><?xml version="1.0" encoding="utf-8"?>
<comments xmlns="http://schemas.openxmlformats.org/spreadsheetml/2006/main">
  <authors>
    <author>nazarovaom</author>
  </authors>
  <commentList>
    <comment ref="D7" authorId="0" shapeId="0">
      <text>
        <r>
          <rPr>
            <b/>
            <sz val="9"/>
            <color indexed="81"/>
            <rFont val="Tahoma"/>
            <family val="2"/>
            <charset val="204"/>
          </rPr>
          <t>nazarovaom:</t>
        </r>
        <r>
          <rPr>
            <sz val="9"/>
            <color indexed="81"/>
            <rFont val="Tahoma"/>
            <family val="2"/>
            <charset val="204"/>
          </rPr>
          <t xml:space="preserve">
Эта сумма должна быть в пределах первоначальной цены договора.</t>
        </r>
      </text>
    </comment>
  </commentList>
</comments>
</file>

<file path=xl/sharedStrings.xml><?xml version="1.0" encoding="utf-8"?>
<sst xmlns="http://schemas.openxmlformats.org/spreadsheetml/2006/main" count="54942" uniqueCount="4132">
  <si>
    <t>Том 2. Сметная документация</t>
  </si>
  <si>
    <t>Объект:</t>
  </si>
  <si>
    <t>шифр проекта</t>
  </si>
  <si>
    <t>месяц</t>
  </si>
  <si>
    <t>апрель</t>
  </si>
  <si>
    <t>май</t>
  </si>
  <si>
    <t>июнь</t>
  </si>
  <si>
    <t>июль</t>
  </si>
  <si>
    <t>август</t>
  </si>
  <si>
    <t>сентябрь</t>
  </si>
  <si>
    <t>октябрь</t>
  </si>
  <si>
    <t>ноябрь</t>
  </si>
  <si>
    <t>декабрь</t>
  </si>
  <si>
    <t>Столбец1</t>
  </si>
  <si>
    <t>Столбец2</t>
  </si>
  <si>
    <t>мат</t>
  </si>
  <si>
    <t>Столбец3</t>
  </si>
  <si>
    <t>пир</t>
  </si>
  <si>
    <t>письмо</t>
  </si>
  <si>
    <t>Столбец4</t>
  </si>
  <si>
    <t>Столбец5</t>
  </si>
  <si>
    <t xml:space="preserve"> (письмо №10837-ИП/08 от  04.05.2012)</t>
  </si>
  <si>
    <t xml:space="preserve"> (письмо №23167-АП/08 от  03.09.2012)</t>
  </si>
  <si>
    <t xml:space="preserve"> (письмо №2836-ИП/12/ГС от  03.12.2012)</t>
  </si>
  <si>
    <t>номер месяца</t>
  </si>
  <si>
    <t>зимнее удорожание</t>
  </si>
  <si>
    <t>страхование</t>
  </si>
  <si>
    <t>с договора</t>
  </si>
  <si>
    <t>м</t>
  </si>
  <si>
    <t>о</t>
  </si>
  <si>
    <t>транспорт</t>
  </si>
  <si>
    <t>(Письмо ГУ МО Мособлгосэкспертиза №2438/1 от 07.02.07)</t>
  </si>
  <si>
    <t>г.</t>
  </si>
  <si>
    <t xml:space="preserve"> </t>
  </si>
  <si>
    <t>Форма № 1а</t>
  </si>
  <si>
    <t>"СОГЛАСОВАНО"</t>
  </si>
  <si>
    <t>"УТВЕРЖДАЮ"</t>
  </si>
  <si>
    <t/>
  </si>
  <si>
    <t>Директор ООО "ФАБИ"                            Силков А. В.</t>
  </si>
  <si>
    <t>(локальный сметный расчет)</t>
  </si>
  <si>
    <t>(наименование работ и затрат, наименование объекта)</t>
  </si>
  <si>
    <t>Сметная стоимость</t>
  </si>
  <si>
    <t>№ п/п</t>
  </si>
  <si>
    <t>Шифр расценки и коды ресурсов</t>
  </si>
  <si>
    <t>Наименование работ и затрат</t>
  </si>
  <si>
    <t>Единица измерения</t>
  </si>
  <si>
    <t>Кол-во единиц</t>
  </si>
  <si>
    <t>ЭМ</t>
  </si>
  <si>
    <t>НР от ФОТ</t>
  </si>
  <si>
    <t>%</t>
  </si>
  <si>
    <t>СП от ФОТ</t>
  </si>
  <si>
    <t>чел-ч</t>
  </si>
  <si>
    <t>Всего по позиции</t>
  </si>
  <si>
    <t xml:space="preserve">Составил   </t>
  </si>
  <si>
    <t>Копцова С.Ю.</t>
  </si>
  <si>
    <t>[должность,подпись(инициалы,фамилия)]</t>
  </si>
  <si>
    <t xml:space="preserve">Проверил   </t>
  </si>
  <si>
    <t xml:space="preserve">Основание: </t>
  </si>
  <si>
    <t>ПНР</t>
  </si>
  <si>
    <t>ПИР</t>
  </si>
  <si>
    <t>1</t>
  </si>
  <si>
    <t>33-04-016-2</t>
  </si>
  <si>
    <t>Развозка конструкций и материалов опор ВЛ 0,38-10 кВ по трассе одностоечных железобетонных опор</t>
  </si>
  <si>
    <t>шт.</t>
  </si>
  <si>
    <t>2</t>
  </si>
  <si>
    <t>3</t>
  </si>
  <si>
    <t>33-04-016-6</t>
  </si>
  <si>
    <t>4</t>
  </si>
  <si>
    <t>6</t>
  </si>
  <si>
    <t>33-04-003-2</t>
  </si>
  <si>
    <t>Установка железобетонных опор ВЛ 0,38; 6-10 кВ с траверсами без приставок одностоечных с одним подкосом</t>
  </si>
  <si>
    <t>7</t>
  </si>
  <si>
    <t>8</t>
  </si>
  <si>
    <t>204-0004</t>
  </si>
  <si>
    <t>Горячекатаная арматурная сталь гладкая класса А-I, диаметром 12 мм</t>
  </si>
  <si>
    <t>т</t>
  </si>
  <si>
    <t>9</t>
  </si>
  <si>
    <t>100 шт.</t>
  </si>
  <si>
    <t>10</t>
  </si>
  <si>
    <t>11</t>
  </si>
  <si>
    <t>13</t>
  </si>
  <si>
    <t>15</t>
  </si>
  <si>
    <t>16</t>
  </si>
  <si>
    <t>17</t>
  </si>
  <si>
    <t>18</t>
  </si>
  <si>
    <t>пусконаладочные работы</t>
  </si>
  <si>
    <t>1 измерение</t>
  </si>
  <si>
    <t>Проверка наличия цепи между заземлителями и заземленными элементами</t>
  </si>
  <si>
    <t>Итого</t>
  </si>
  <si>
    <t>Унифицированная форма № КС-2</t>
  </si>
  <si>
    <t>Утверждена постановлением Госкомстата России</t>
  </si>
  <si>
    <t>от 11.11.99. № 100</t>
  </si>
  <si>
    <t>Код</t>
  </si>
  <si>
    <t>Форма по ОКУД</t>
  </si>
  <si>
    <t>0322005</t>
  </si>
  <si>
    <t>Инвестор</t>
  </si>
  <si>
    <t>по ОКПО</t>
  </si>
  <si>
    <t>организация, адрес, телефон, факс</t>
  </si>
  <si>
    <t>Заказчик</t>
  </si>
  <si>
    <t>Подрядчик</t>
  </si>
  <si>
    <t>ООО "ФАБИ", 140200 Московская область, г.Воскресенск, ул. 2-я Куйбышева, д.2</t>
  </si>
  <si>
    <t>Стройка</t>
  </si>
  <si>
    <t>наименование, адрес</t>
  </si>
  <si>
    <t>Объект</t>
  </si>
  <si>
    <t>наименование</t>
  </si>
  <si>
    <t xml:space="preserve">Вид деятельности по ОКДП  </t>
  </si>
  <si>
    <t xml:space="preserve">Договор подряда  </t>
  </si>
  <si>
    <t>номер</t>
  </si>
  <si>
    <t>дата</t>
  </si>
  <si>
    <t xml:space="preserve">Вид операции  </t>
  </si>
  <si>
    <t>Номер документа</t>
  </si>
  <si>
    <t>Дата составления</t>
  </si>
  <si>
    <t>Отчетный период</t>
  </si>
  <si>
    <t>с</t>
  </si>
  <si>
    <t>по</t>
  </si>
  <si>
    <t>AKT</t>
  </si>
  <si>
    <t>О ПРИЕМКЕ ВЫПОЛНЕННЫХ РАБОТ</t>
  </si>
  <si>
    <t>Номер</t>
  </si>
  <si>
    <t>Стоимость в ценах 2001г.</t>
  </si>
  <si>
    <t>Коэфф. пересчета</t>
  </si>
  <si>
    <t>Стоимость в текущих ценах</t>
  </si>
  <si>
    <t>ЗТР всего чел.-час</t>
  </si>
  <si>
    <t>поз. по сме-те</t>
  </si>
  <si>
    <t>Зарплата</t>
  </si>
  <si>
    <t>Эксплуатация машин</t>
  </si>
  <si>
    <t>в т.ч. зарплата машинистов</t>
  </si>
  <si>
    <t>Затраты труда</t>
  </si>
  <si>
    <t>Материальные ресурсы</t>
  </si>
  <si>
    <t>Smeta.RU  (495) 974-1589</t>
  </si>
  <si>
    <t>Характеристика предприятия, здания, сооружения, виды работ</t>
  </si>
  <si>
    <t>Расчет стоимости</t>
  </si>
  <si>
    <t>Стоимость</t>
  </si>
  <si>
    <t>Составил:</t>
  </si>
  <si>
    <t>Проверил:</t>
  </si>
  <si>
    <t>19</t>
  </si>
  <si>
    <t>21</t>
  </si>
  <si>
    <t>КТП</t>
  </si>
  <si>
    <t>смр</t>
  </si>
  <si>
    <t>пнр</t>
  </si>
  <si>
    <t>Раздел: Пусконаладочные работы</t>
  </si>
  <si>
    <t>Итого по разделу: Пусконаладочные работы</t>
  </si>
  <si>
    <t>Унифицированная форма № КС-3</t>
  </si>
  <si>
    <t>Коды</t>
  </si>
  <si>
    <t xml:space="preserve">Инвестор </t>
  </si>
  <si>
    <t xml:space="preserve">Заказчик (генподрядчик) </t>
  </si>
  <si>
    <t xml:space="preserve">Подрядчик (субподрядчик) </t>
  </si>
  <si>
    <t>ООО "ФАБИ", 140200 Московская область, г. Воскресенск, ул. 2-я Куйбышева, д.2, тел. 8-496-44-96-097</t>
  </si>
  <si>
    <t xml:space="preserve">Стройка </t>
  </si>
  <si>
    <t>Вид деятельности  по ОКДП</t>
  </si>
  <si>
    <t xml:space="preserve">Договор подряда (контракт) </t>
  </si>
  <si>
    <t>Вид операции</t>
  </si>
  <si>
    <t>СПРАВКА</t>
  </si>
  <si>
    <t>О СТОИМОСТИ ВЫПОЛНЕННЫХ РАБОТ И ЗАТРАТ</t>
  </si>
  <si>
    <t>Наименование пусковых комплексов, объектов, видов работ, оборудования, затрат</t>
  </si>
  <si>
    <t>Стоимость выполненных работ и затрат</t>
  </si>
  <si>
    <t>с начала проведения работ</t>
  </si>
  <si>
    <t>с начала года по отчетный период включительно</t>
  </si>
  <si>
    <t>в том числе за отчетный месяц</t>
  </si>
  <si>
    <t>Всего работ и затрат, включаемых в стоимость работ:</t>
  </si>
  <si>
    <t>в базовых ценах</t>
  </si>
  <si>
    <t>Строительно-монтажные работы</t>
  </si>
  <si>
    <t>Пусконаладочные работы</t>
  </si>
  <si>
    <t>в текущих ценах</t>
  </si>
  <si>
    <t xml:space="preserve">Сумма НДС </t>
  </si>
  <si>
    <t xml:space="preserve">Всего с учетом НДС </t>
  </si>
  <si>
    <t>должность</t>
  </si>
  <si>
    <t>подпись</t>
  </si>
  <si>
    <t>расшифровка подпись</t>
  </si>
  <si>
    <t>МП</t>
  </si>
  <si>
    <t>Директор</t>
  </si>
  <si>
    <t>Силков А. В.</t>
  </si>
  <si>
    <t>Изыскательские работы</t>
  </si>
  <si>
    <t>тыс. руб.</t>
  </si>
  <si>
    <t>строительных работ</t>
  </si>
  <si>
    <t>прочих затрат</t>
  </si>
  <si>
    <t>Юридический и почтовый адрес: 140200 Московская область, г.Воскресенск, ул.2-я Куйбышева, д.2</t>
  </si>
  <si>
    <t>ИНН 5036065113, КПП 503102002,</t>
  </si>
  <si>
    <t>ОГРН 1035001303402;</t>
  </si>
  <si>
    <t>ОКПО: 33021678; ОКВЭД: 45.31  45.33  74.20.13  51.53.24;</t>
  </si>
  <si>
    <t>ОКАТО: 46206501000;</t>
  </si>
  <si>
    <t>ОКОПФ: 65, ОКФС: 16.</t>
  </si>
  <si>
    <t>Телефон/факс: (49644) 96-096, 96-097, 96-098</t>
  </si>
  <si>
    <t>Накладная №</t>
  </si>
  <si>
    <t xml:space="preserve">по передаче проектно-сметной документации  </t>
  </si>
  <si>
    <t>Наименование документации</t>
  </si>
  <si>
    <t>Шифр/номер тома</t>
  </si>
  <si>
    <t>Количество экземпляров</t>
  </si>
  <si>
    <t>Пояснительная записка</t>
  </si>
  <si>
    <t>Сметная документация</t>
  </si>
  <si>
    <t>От Подрядчика</t>
  </si>
  <si>
    <t>Документацию передал:</t>
  </si>
  <si>
    <t>Должность</t>
  </si>
  <si>
    <t>расшифровка подписи</t>
  </si>
  <si>
    <t>"</t>
  </si>
  <si>
    <t>От Заказчика</t>
  </si>
  <si>
    <t>Документацию принял:</t>
  </si>
  <si>
    <t>(письмо №1951-ВТ/10 от  12.02.2013)</t>
  </si>
  <si>
    <t>НОМЕР МЕСЯЦА ДЛЯ пир</t>
  </si>
  <si>
    <t>Ф.И.О.</t>
  </si>
  <si>
    <t>ВЛЗ</t>
  </si>
  <si>
    <t>ВЛИ-0,38</t>
  </si>
  <si>
    <t>01-02-057-2</t>
  </si>
  <si>
    <t>Разработка грунта вручную в траншеях глубиной до 2 м без креплений с откосами, группа грунтов 2</t>
  </si>
  <si>
    <t>33-04-015-1</t>
  </si>
  <si>
    <t>01-02-061-2</t>
  </si>
  <si>
    <t>Засыпка вручную траншей, пазух котлованов и ям, группа грунтов 2</t>
  </si>
  <si>
    <t>м08-02-144-5</t>
  </si>
  <si>
    <t>1  ШТ.</t>
  </si>
  <si>
    <t>Оборудование</t>
  </si>
  <si>
    <t>Подраздел: Материалы</t>
  </si>
  <si>
    <t>Итого по подразделу: Материалы</t>
  </si>
  <si>
    <t>(наименование стройки (объекта))</t>
  </si>
  <si>
    <t>)*1,2</t>
  </si>
  <si>
    <t xml:space="preserve">____________________________________________ </t>
  </si>
  <si>
    <t xml:space="preserve">ЛОКАЛЬНЫЙ СМЕТНЫЙ РАСЧЕТ № </t>
  </si>
  <si>
    <t xml:space="preserve">на  </t>
  </si>
  <si>
    <t xml:space="preserve">Сдал   </t>
  </si>
  <si>
    <t xml:space="preserve">Принял   </t>
  </si>
  <si>
    <t>33-04-003-1</t>
  </si>
  <si>
    <t>Установка железобетонных опор ВЛ 0,38; 6-10 кВ с траверсами без приставок одностоечных</t>
  </si>
  <si>
    <t xml:space="preserve"> (письмо №9912-СД/10 от  07.06.2013)</t>
  </si>
  <si>
    <t>1000 м</t>
  </si>
  <si>
    <t>Составил</t>
  </si>
  <si>
    <t>Проверил</t>
  </si>
  <si>
    <t xml:space="preserve"> (письмо №13478-СД/10 от  29.07.2013)</t>
  </si>
  <si>
    <t>1739-Ф</t>
  </si>
  <si>
    <t>18.07.2013</t>
  </si>
  <si>
    <t>Урбан Н.В.</t>
  </si>
  <si>
    <r>
      <t>Подрядчик</t>
    </r>
    <r>
      <rPr>
        <b/>
        <sz val="12"/>
        <rFont val="Times New Roman"/>
        <family val="1"/>
        <charset val="204"/>
      </rPr>
      <t>:</t>
    </r>
    <r>
      <rPr>
        <b/>
        <i/>
        <sz val="12"/>
        <rFont val="Times New Roman"/>
        <family val="1"/>
        <charset val="204"/>
      </rPr>
      <t xml:space="preserve"> </t>
    </r>
    <r>
      <rPr>
        <b/>
        <sz val="12"/>
        <rFont val="Times New Roman"/>
        <family val="1"/>
        <charset val="204"/>
      </rPr>
      <t>Общество с ограниченной ответственностью «ФАБИ» (ООО «ФАБИ»)</t>
    </r>
  </si>
  <si>
    <t>Банк: ОАО «Сбербанк России»  г.Москва, БИК:044525225;</t>
  </si>
  <si>
    <t xml:space="preserve">р/сч: 40702810240020001590; </t>
  </si>
  <si>
    <t>к/сч 30101810400000000225;</t>
  </si>
  <si>
    <t>к/с 30101810400000000225</t>
  </si>
  <si>
    <t>БИК 044525225</t>
  </si>
  <si>
    <t>Подрядчик: Общество с ограниченной ответственностью «ФАБИ» (ООО «ФАБИ»)</t>
  </si>
  <si>
    <t xml:space="preserve">Заказчик: Восточные электрические сети – филиал ОАО «Московская объединенная электросетевая компания»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40702810938260020122 в ОАО «Сбербанк России» (филиал – Московский Банк Сбербанка России ОАО)
к/с 30101810400000000225
БИК 044525225
</t>
  </si>
  <si>
    <t>р/с  40702810240020001590</t>
  </si>
  <si>
    <t>Акт №</t>
  </si>
  <si>
    <t xml:space="preserve">сдачи-приёмки выполненных работ по договору </t>
  </si>
  <si>
    <t>г. Воскресенск</t>
  </si>
  <si>
    <t>Мы, нижеподписавшиеся, представитель ЗАКАЗЧИКА – заместитель директора по капитальному строительству Восточных электрических сетей – филиала ОАО «МОЭСК» Абжорина Людмила Георгиевна,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</si>
  <si>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1. Заказчик принимает затраты по страхованию в размере :.</t>
  </si>
  <si>
    <t>Наименование видов и этапов  выполненных  работ</t>
  </si>
  <si>
    <t>Стоимость выполненных работ в текущих ценах, руб</t>
  </si>
  <si>
    <t>Затраты на страхование</t>
  </si>
  <si>
    <t>Инженерно-геодезические изыскания</t>
  </si>
  <si>
    <t>Инженерно- геологические изыскания</t>
  </si>
  <si>
    <t>Экспертиза проекта</t>
  </si>
  <si>
    <t>Итого с коэффициентом тендерного снижения 3,5%</t>
  </si>
  <si>
    <t>Работу принял</t>
  </si>
  <si>
    <t>Работу сдал</t>
  </si>
  <si>
    <t>Заказчик:</t>
  </si>
  <si>
    <t>Подрядчик:</t>
  </si>
  <si>
    <t xml:space="preserve">Абжорина Л. Г. </t>
  </si>
  <si>
    <t>М.П.</t>
  </si>
  <si>
    <t>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40702810938260020122 в ОАО «Сбербанк России» (филиал – Московский Банк Сбербанка России ОАО)
к/с 30101810400000000225
БИК 044525225</t>
  </si>
  <si>
    <t>Ед. изм.</t>
  </si>
  <si>
    <t>Цена на ед. изм.</t>
  </si>
  <si>
    <t>Попра-вочные коэфф.</t>
  </si>
  <si>
    <t>Пункт коэфф. пересчета</t>
  </si>
  <si>
    <t>январь</t>
  </si>
  <si>
    <t>33-04-017-2</t>
  </si>
  <si>
    <t>100 точек</t>
  </si>
  <si>
    <t xml:space="preserve"> (письмо №8367-ЕС/08 от  15.05.2014)</t>
  </si>
  <si>
    <t>100 м2 окрашиваемой поверхности</t>
  </si>
  <si>
    <t>Подраздел: Строительно-монтажные работы</t>
  </si>
  <si>
    <t>Итого по подразделу: Строительно-монтажные работы</t>
  </si>
  <si>
    <t>"_____"________________ 20   г.</t>
  </si>
  <si>
    <t xml:space="preserve"> (письмо №15285-ЕС/08 от  04.08.2014)</t>
  </si>
  <si>
    <t>Раздел: Материалы</t>
  </si>
  <si>
    <t>Итого по разделу: Материалы</t>
  </si>
  <si>
    <t>п01-11-011-1</t>
  </si>
  <si>
    <t>(письмо №3691-ЛС/08 от  12.02.2015)</t>
  </si>
  <si>
    <t>февраль</t>
  </si>
  <si>
    <t>12 марта 2015г.</t>
  </si>
  <si>
    <t>в т.ч.</t>
  </si>
  <si>
    <t>Проектно-сметная  документация передана полностью согласно договора.</t>
  </si>
  <si>
    <t>)*1,069</t>
  </si>
  <si>
    <t>оборудование</t>
  </si>
  <si>
    <t xml:space="preserve"> (письмо №25760-ЮР/08 от  13.08.2015)</t>
  </si>
  <si>
    <t>12</t>
  </si>
  <si>
    <t>100 м</t>
  </si>
  <si>
    <t>1 ОПОРА</t>
  </si>
  <si>
    <t>1 км линии (3 провода) при 10 опорах</t>
  </si>
  <si>
    <t>100 м3 грунта</t>
  </si>
  <si>
    <t>1 заземлитель</t>
  </si>
  <si>
    <t>10 м шин заземления</t>
  </si>
  <si>
    <t>ШТ</t>
  </si>
  <si>
    <t xml:space="preserve">Итого по локальной смете: </t>
  </si>
  <si>
    <t>1 подстанция</t>
  </si>
  <si>
    <t>33-04-003-3</t>
  </si>
  <si>
    <t>Установка железобетонных опор ВЛ 0,38; 6-10 кВ с траверсами без приставок одностоечных с двумя подкосами</t>
  </si>
  <si>
    <t>20</t>
  </si>
  <si>
    <t>письмо  №41695-ХМ/09 от  09.12.2016</t>
  </si>
  <si>
    <t xml:space="preserve">Итого </t>
  </si>
  <si>
    <t>В том числе по разделам смет:</t>
  </si>
  <si>
    <t>Унифицированная форма № КС-6а</t>
  </si>
  <si>
    <t>от 11.11.1999 года № 100</t>
  </si>
  <si>
    <t>0322006</t>
  </si>
  <si>
    <t>00103042</t>
  </si>
  <si>
    <t xml:space="preserve">                              наименование</t>
  </si>
  <si>
    <t>Вид деятельности по ОКДП</t>
  </si>
  <si>
    <t>Договор подряда (контракт)</t>
  </si>
  <si>
    <t>ЖУРНАЛ</t>
  </si>
  <si>
    <t>УЧЕТА ВЫПОЛНЕННЫХ РАБОТ</t>
  </si>
  <si>
    <t xml:space="preserve">ЗА </t>
  </si>
  <si>
    <t xml:space="preserve"> ГОД</t>
  </si>
  <si>
    <t>Сметная (договорная) стоимость в соответствии с договором подряда (субподряда)</t>
  </si>
  <si>
    <t xml:space="preserve"> руб</t>
  </si>
  <si>
    <t>инженер по проектно-сметной работе</t>
  </si>
  <si>
    <t>должность, подпись, расшифровка подписи</t>
  </si>
  <si>
    <t>начальник сметно-договорного отдела</t>
  </si>
  <si>
    <t>Конструктивные элементы и виды работ</t>
  </si>
  <si>
    <t>Номер единичной расценки</t>
  </si>
  <si>
    <t>Цена за единицу, руб.</t>
  </si>
  <si>
    <t>Коли-чество работ по смете</t>
  </si>
  <si>
    <t>Сметная (договорная) стоимость, руб.</t>
  </si>
  <si>
    <t>Выполнено работ</t>
  </si>
  <si>
    <t>по поря-дку</t>
  </si>
  <si>
    <t>пози-ции по сме-те</t>
  </si>
  <si>
    <t>Коли-чество</t>
  </si>
  <si>
    <t>Стоимость, руб.</t>
  </si>
  <si>
    <t>Стоимость фактически выполне-нных работ с начала строите-льства, руб.</t>
  </si>
  <si>
    <t>Раздел: Оборудование</t>
  </si>
  <si>
    <t>)*1,042</t>
  </si>
  <si>
    <t>403-1947</t>
  </si>
  <si>
    <t>Стойка опоры СВ 110-5 /бетон В30 (М400), объем 0,45 м3, расход арматуры 77,08 кг/ (серия 3.407.1-143 вып. 7)</t>
  </si>
  <si>
    <t>5</t>
  </si>
  <si>
    <t>509-1716</t>
  </si>
  <si>
    <t>Зажим соединительный плашечный ПС-2-1</t>
  </si>
  <si>
    <t>111-3165</t>
  </si>
  <si>
    <t>Лента крепления шириной 20 мм, толщиной 0,7 мм, длиной 50 м из нержавеющей стали (в пластмасовой коробке с кабельной бухтой) F207 (СИП)</t>
  </si>
  <si>
    <t>111-0139</t>
  </si>
  <si>
    <t>Зажим ответвительный с прокалыванием изоляции (СИП) P 645</t>
  </si>
  <si>
    <t>14</t>
  </si>
  <si>
    <t xml:space="preserve">Письмо Минстроя России (письмо  №45082-ХМ/09 от  05.12.2017) на IV кв 2017г. </t>
  </si>
  <si>
    <t>Забивка вертикальных заземлителей механизированная на глубину до 5 м</t>
  </si>
  <si>
    <t>33-03-004-1</t>
  </si>
  <si>
    <t xml:space="preserve">Зимнее удорожание </t>
  </si>
  <si>
    <t>Юридический адрес: 115114, Российская Федерация, г.Москва, 2-й Павелецкий проезд, 3, стр.2</t>
  </si>
  <si>
    <t>ОКПО 33021678; ОКВЭД 45.31  45.33  74.20.13  51.53.24</t>
  </si>
  <si>
    <t>Телефон/факс:(49644) 96-096, 96-097, 96-098</t>
  </si>
  <si>
    <t>Стоимость выполненных работ в ценах 2001г, руб</t>
  </si>
  <si>
    <t>Всего с НДС</t>
  </si>
  <si>
    <t>2.  Всего  подлежит к оплате по данному акту:</t>
  </si>
  <si>
    <t>Банк: ПАО «Сбербанк  России»г.Москва,                                                 БИК:044525555;</t>
  </si>
  <si>
    <t>Почтовый адрес: 142400, Московская область, г. Ногинск, ул. Радченко, д.13</t>
  </si>
  <si>
    <t xml:space="preserve">р/сч 40702810538260019960 </t>
  </si>
  <si>
    <t xml:space="preserve">в ПАО Сбербанк г.Москва </t>
  </si>
  <si>
    <t>Кор.счет 30101810400000000225</t>
  </si>
  <si>
    <t>Итого с коэффициентом тендерного снижения</t>
  </si>
  <si>
    <t>Итого с коэффициентом приведения к договорной цене</t>
  </si>
  <si>
    <r>
      <t xml:space="preserve">Сдача документации промежуточная, </t>
    </r>
    <r>
      <rPr>
        <u/>
        <sz val="12"/>
        <rFont val="Times New Roman"/>
        <family val="1"/>
        <charset val="204"/>
      </rPr>
      <t>окончательная</t>
    </r>
    <r>
      <rPr>
        <sz val="12"/>
        <rFont val="Times New Roman"/>
        <family val="1"/>
        <charset val="204"/>
      </rPr>
      <t xml:space="preserve"> (нужное подчеркнуть).</t>
    </r>
  </si>
  <si>
    <t>(сумма прописью)</t>
  </si>
  <si>
    <t>Силков А.В.</t>
  </si>
  <si>
    <t>22</t>
  </si>
  <si>
    <t>111-0142-21</t>
  </si>
  <si>
    <t>Плашечный зажим CD 35</t>
  </si>
  <si>
    <t>111-3165-2</t>
  </si>
  <si>
    <t>Бугель для ленты NB 20</t>
  </si>
  <si>
    <t>111-0156-1</t>
  </si>
  <si>
    <t>Кронштейн анкерный CS 10.3</t>
  </si>
  <si>
    <t>111-0142</t>
  </si>
  <si>
    <t>Зажим анкерный (СИП) PA 1500</t>
  </si>
  <si>
    <t>111-3103-15</t>
  </si>
  <si>
    <t>Влагозащищённый ответвительный зажим с раздельной затяжкой болтов P 72(2 ответвления)</t>
  </si>
  <si>
    <t>111-3161-1</t>
  </si>
  <si>
    <t>Стяжной хомут Е 260</t>
  </si>
  <si>
    <t>111-0142-34</t>
  </si>
  <si>
    <t>Дистанционный фиксатор BIC 50.90</t>
  </si>
  <si>
    <t>111-3253-4</t>
  </si>
  <si>
    <t>Колпачок изолирующий СЕ 25-95 (СЕ 25-150)</t>
  </si>
  <si>
    <t>111-0142-20</t>
  </si>
  <si>
    <t>Зажим для временного заземления в комплекте с адаптером PC 481</t>
  </si>
  <si>
    <t>111-3253-1</t>
  </si>
  <si>
    <t>Изолированный наконечник CPTA R 16,25,35,50,54,70</t>
  </si>
  <si>
    <t>на проектные работы</t>
  </si>
  <si>
    <t>Единица
 измерения</t>
  </si>
  <si>
    <t>НДС 20%</t>
  </si>
  <si>
    <t>Локальная смета. Новая локальная смета</t>
  </si>
  <si>
    <t xml:space="preserve">Акт от   </t>
  </si>
  <si>
    <t>о выполнении всех работ</t>
  </si>
  <si>
    <t xml:space="preserve">    Заказчик произвел оплату выполненных работ в сумме 0,00 руб., в том числе НДС 0,00 руб.</t>
  </si>
  <si>
    <t>общая сумма</t>
  </si>
  <si>
    <t>ндс</t>
  </si>
  <si>
    <t>оплата</t>
  </si>
  <si>
    <t xml:space="preserve">    Настоящий АКТ составлен в двух экземплярах, по одному для каждой Стороны</t>
  </si>
  <si>
    <t>задолженность</t>
  </si>
  <si>
    <t xml:space="preserve"> Заказчик произвел оплату выполненных работ в сумме </t>
  </si>
  <si>
    <t xml:space="preserve">    В пользу Подрядчика в качестве окончательного расчета подлежит выплате задолженность Заказчика в сумме </t>
  </si>
  <si>
    <t>Исполнительная документацияция принята.</t>
  </si>
  <si>
    <t>Объем выполненных работ подтверждаю        _______________________  (___________________________________)</t>
  </si>
  <si>
    <t>)*1,05</t>
  </si>
  <si>
    <t>март</t>
  </si>
  <si>
    <t>33-04-016-5</t>
  </si>
  <si>
    <t>Развозка конструкций и материалов опор ВЛ 0,38-10 кВ по трассе материалов оснастки одностоечных опор</t>
  </si>
  <si>
    <t>м08-02-409-3</t>
  </si>
  <si>
    <t>Труба винипластовая по установленным конструкциям, по стенам и колоннам с креплением скобами, диаметр до 63 мм</t>
  </si>
  <si>
    <t>м08-02-412-8</t>
  </si>
  <si>
    <t>Затягивание провода в проложенные трубы и металлические рукава первого одножильного или многожильного в общей оплетке, суммарное сечение до 240 мм2</t>
  </si>
  <si>
    <t>100 М КАБЕЛЯ</t>
  </si>
  <si>
    <t>502-0847</t>
  </si>
  <si>
    <t>Провода самонесущие изолированные для воздушных линий электропередачи с алюминиевыми жилами марки СИП-2 3х70+1х70-0,6/1,0</t>
  </si>
  <si>
    <t>Раздел: ВЛИ-0,38кВ</t>
  </si>
  <si>
    <t>111-3170</t>
  </si>
  <si>
    <t>Скрепа размером 20 мм NC20 (СИП)</t>
  </si>
  <si>
    <t>111-3141</t>
  </si>
  <si>
    <t>Комплект промежуточной подвески (СИП) ES 1500E</t>
  </si>
  <si>
    <t>компл.</t>
  </si>
  <si>
    <t>Итого по разделу: ВЛИ-0,38кВ</t>
  </si>
  <si>
    <t>Измерение сопротивления растеканию тока заземлителя</t>
  </si>
  <si>
    <t>Подраздел: ВЛИ-0,38кВ</t>
  </si>
  <si>
    <t>Замер полного сопротивления цепи «фаза-нуль»</t>
  </si>
  <si>
    <t>1 токоприемник</t>
  </si>
  <si>
    <t>Итого по подразделу: ВЛИ-0,38кВ</t>
  </si>
  <si>
    <t>Устройство заземления опор ВЛ и подстанций (применит. к заземляющему проводнику)</t>
  </si>
  <si>
    <t>Итого с коэффициентом приведения к договорной цене 0,962312688</t>
  </si>
  <si>
    <t>Итого с коэффициентом приведения к договорной цене0,962312688</t>
  </si>
  <si>
    <t>Итого с ЗУ</t>
  </si>
  <si>
    <t>Подготовительные работы</t>
  </si>
  <si>
    <t>Цена на ед. изм., руб.</t>
  </si>
  <si>
    <t>км</t>
  </si>
  <si>
    <t>Подготовительные работы (вынос трассы в натуру)</t>
  </si>
  <si>
    <t>1. Подрядчик сдал Заказчику подготовительные работы в объемах, приведенных ниже. Подготовительные работы выполнены, удовлетворяет условиям договора и в надлежащем виде оформлены.</t>
  </si>
  <si>
    <t>Прочие (вынос трассы)</t>
  </si>
  <si>
    <t>знак</t>
  </si>
  <si>
    <r>
      <t>33-04-016-5</t>
    </r>
    <r>
      <rPr>
        <i/>
        <sz val="10"/>
        <rFont val="Arial"/>
        <family val="2"/>
        <charset val="204"/>
      </rPr>
      <t xml:space="preserve">
Поправка: МДС 81-35.2004, прил.1, т.1, п.5</t>
    </r>
  </si>
  <si>
    <t>Траверса ТМ63</t>
  </si>
  <si>
    <t>111-0103-68</t>
  </si>
  <si>
    <t>Хомут Х1, Х2, Х3, Х4, Х5, Х6, Х42  для крепления к стойкам стандартных металлоконструкций воздушных ЛЭП</t>
  </si>
  <si>
    <t>507-3489</t>
  </si>
  <si>
    <t>Трубы поливинилхлоридные (ПВХ) диаметром 63 мм</t>
  </si>
  <si>
    <t>403-1943</t>
  </si>
  <si>
    <t>Стойка опоры СВ 95-3,5-а /бетон В22,5 (М300), объем 0,36 м3, расход арматуры 39,4 кг/ (серия 3.407.1-143 вып. 7)</t>
  </si>
  <si>
    <t>509-2973-8</t>
  </si>
  <si>
    <t>Заземляющий проводник ЗП-6 (1м) (ЛЭП98.08)</t>
  </si>
  <si>
    <t>Приложение № 20</t>
  </si>
  <si>
    <t xml:space="preserve">Объект </t>
  </si>
  <si>
    <t xml:space="preserve"> (наименование)</t>
  </si>
  <si>
    <t xml:space="preserve">Характер строительства </t>
  </si>
  <si>
    <t>строительство</t>
  </si>
  <si>
    <t>(новое, реконструкция, капремонт, реставрация и т.п.)</t>
  </si>
  <si>
    <t>Утвержден « _____ » __________________ 20____ г.</t>
  </si>
  <si>
    <r>
      <t xml:space="preserve">Заказчик </t>
    </r>
    <r>
      <rPr>
        <u/>
        <sz val="12"/>
        <color theme="1"/>
        <rFont val="Times New Roman"/>
        <family val="1"/>
        <charset val="204"/>
      </rPr>
      <t>_______ филиал ПАО «МОЭСК» «Восточные электрические сети»____</t>
    </r>
  </si>
  <si>
    <t>(наименование организации)</t>
  </si>
  <si>
    <t>« _____ » __________________ 20____ г.</t>
  </si>
  <si>
    <t>(дата осуществления маркетингового исследования)</t>
  </si>
  <si>
    <t>ПОЯСНИТЕЛЬНАЯ ЗАПИСКА</t>
  </si>
  <si>
    <t>При составлении сметной документации применены текущие цены на основании прайс-листов (коммерческих предложений, счетов, других подтверждающих документов) в связи с тем, что оборудование и материалы необходимые для выполнения работ отсутствуют в базе данных используемой для составления сметного расчёта.</t>
  </si>
  <si>
    <t>Для расчета средней стоимости, включенной в сметную документацию, было произведено маркетинговое исследование среди следующих поставщиков, отобранных среди прочих на основании</t>
  </si>
  <si>
    <t>Наименование оборудования, основные характеристики, назначение, исполнение, опции и др.</t>
  </si>
  <si>
    <t>Стоимость, включенная в сметный расчет, без НДС, руб</t>
  </si>
  <si>
    <t>Стоимость, согласно подтверждаю щему документу без НДС, руб</t>
  </si>
  <si>
    <t>Обоснование стоимости (прайс-листы, коммерческие предложения, счета и другие подтверждающие документы прилагаются)</t>
  </si>
  <si>
    <t>Составил  инженер по проектно-сметной работе________________________________Н.В.Урбан_</t>
  </si>
  <si>
    <t>Проверил _____________________________________________________________________</t>
  </si>
  <si>
    <t xml:space="preserve">                                                        [должность, подпись (инициалы, фамилия)]</t>
  </si>
  <si>
    <t xml:space="preserve">                                                         [должность, подпись (инициалы, фамилия)]</t>
  </si>
  <si>
    <t>Заказчик _____________________________________________________________________</t>
  </si>
  <si>
    <t>[должность, подпись, (инициалы, фамилия), печать]</t>
  </si>
  <si>
    <r>
      <t>33-04-016-2</t>
    </r>
    <r>
      <rPr>
        <i/>
        <sz val="10"/>
        <rFont val="Arial"/>
        <family val="2"/>
        <charset val="204"/>
      </rPr>
      <t xml:space="preserve">
Поправка: МДС 81-35.2004, прил.1, т.1, п.5</t>
    </r>
  </si>
  <si>
    <r>
      <t>01-02-057-2</t>
    </r>
    <r>
      <rPr>
        <i/>
        <sz val="10"/>
        <rFont val="Arial"/>
        <family val="2"/>
        <charset val="204"/>
      </rPr>
      <t xml:space="preserve">
Поправка: МДС 81-35.2004, прил.1, т.1, п.5</t>
    </r>
  </si>
  <si>
    <r>
      <t>33-03-004-1</t>
    </r>
    <r>
      <rPr>
        <i/>
        <sz val="10"/>
        <rFont val="Arial"/>
        <family val="2"/>
        <charset val="204"/>
      </rPr>
      <t xml:space="preserve">
Поправка: МДС 81-35.2004, прил.1, т.1, п.5</t>
    </r>
  </si>
  <si>
    <r>
      <t>33-04-015-1</t>
    </r>
    <r>
      <rPr>
        <i/>
        <sz val="10"/>
        <rFont val="Arial"/>
        <family val="2"/>
        <charset val="204"/>
      </rPr>
      <t xml:space="preserve">
Поправка: МДС 81-35.2004, прил.1, т.1, п.5</t>
    </r>
  </si>
  <si>
    <r>
      <t>01-02-061-2</t>
    </r>
    <r>
      <rPr>
        <i/>
        <sz val="10"/>
        <rFont val="Arial"/>
        <family val="2"/>
        <charset val="204"/>
      </rPr>
      <t xml:space="preserve">
Поправка: МДС 81-35.2004, прил.1, т.1, п.5</t>
    </r>
  </si>
  <si>
    <t>Изолятор ШФ-20УО</t>
  </si>
  <si>
    <t>23</t>
  </si>
  <si>
    <r>
      <t>п01-11-010-1</t>
    </r>
    <r>
      <rPr>
        <i/>
        <sz val="10"/>
        <rFont val="Arial"/>
        <family val="2"/>
        <charset val="204"/>
      </rPr>
      <t xml:space="preserve">
Поправка: МДС 81-40.2006, т.2, п.4</t>
    </r>
  </si>
  <si>
    <t>Итого по всем разделам</t>
  </si>
  <si>
    <r>
      <t xml:space="preserve">ВЛИ 0,4кВ     </t>
    </r>
    <r>
      <rPr>
        <sz val="11"/>
        <color theme="0"/>
        <rFont val="Calibri"/>
        <family val="2"/>
        <charset val="204"/>
        <scheme val="minor"/>
      </rPr>
      <t xml:space="preserve">  (ОС-          инв. номер №                                                   )</t>
    </r>
  </si>
  <si>
    <r>
      <t xml:space="preserve">ВЛЗ 10кВ      </t>
    </r>
    <r>
      <rPr>
        <sz val="11"/>
        <color theme="0"/>
        <rFont val="Calibri"/>
        <family val="2"/>
        <charset val="204"/>
        <scheme val="minor"/>
      </rPr>
      <t xml:space="preserve"> (ОС-           инв. номер №                                                   )</t>
    </r>
  </si>
  <si>
    <r>
      <t xml:space="preserve">Трансформаторная подстанция    </t>
    </r>
    <r>
      <rPr>
        <sz val="11"/>
        <color theme="0"/>
        <rFont val="Calibri"/>
        <family val="2"/>
        <charset val="204"/>
        <scheme val="minor"/>
      </rPr>
      <t xml:space="preserve">  (ОС-          инв. номер №                                                   )</t>
    </r>
  </si>
  <si>
    <r>
      <t xml:space="preserve">Трансформатор    </t>
    </r>
    <r>
      <rPr>
        <sz val="11"/>
        <color theme="0"/>
        <rFont val="Calibri"/>
        <family val="2"/>
        <charset val="204"/>
        <scheme val="minor"/>
      </rPr>
      <t xml:space="preserve"> (ОС-            инв. номер №                                                   )</t>
    </r>
  </si>
  <si>
    <t>1 опора (3 провода)</t>
  </si>
  <si>
    <t>33-04-040-1</t>
  </si>
  <si>
    <t>33-04-040-2</t>
  </si>
  <si>
    <t>1 ответвление</t>
  </si>
  <si>
    <t>м08-03-573-4</t>
  </si>
  <si>
    <t>м08-02-146-2</t>
  </si>
  <si>
    <t>1 Т ГРУЗА</t>
  </si>
  <si>
    <t>т01-01-01-003</t>
  </si>
  <si>
    <t>т01-01-01-041</t>
  </si>
  <si>
    <t>т01-01-02-003</t>
  </si>
  <si>
    <t>Разгрузка при автомобильных перевозках изделий из сборного железобетона, бетона, керамзитобетона массой до 3 т</t>
  </si>
  <si>
    <t>33-04-017-4</t>
  </si>
  <si>
    <t>м08-02-144-3</t>
  </si>
  <si>
    <t>111-3104</t>
  </si>
  <si>
    <t>Зажим ответвительный с прокалыванием изоляции (СИП) Р95 (применит. к Р70)</t>
  </si>
  <si>
    <t>33-04-013-1</t>
  </si>
  <si>
    <t>Шкаф (пульт) управления навесной, высота, ширина и глубина до 600х600х350 мм сущ.</t>
  </si>
  <si>
    <t>Кабель до 35 кВ с креплением накладными скобами, масса 1 м кабеля до 1 кг</t>
  </si>
  <si>
    <t>111-0156-3</t>
  </si>
  <si>
    <t>Кронштейн анкерный СА 16</t>
  </si>
  <si>
    <t>111-0145</t>
  </si>
  <si>
    <t>Зажим анкерный (СИП) DN 123</t>
  </si>
  <si>
    <t>10 м</t>
  </si>
  <si>
    <t>Строительство ВЛИ-0,38кВ</t>
  </si>
  <si>
    <t>филиал ПАО «Россети Московский регион» «Восточные электрические сети»</t>
  </si>
  <si>
    <r>
      <t>33-04-013-1</t>
    </r>
    <r>
      <rPr>
        <i/>
        <sz val="10"/>
        <rFont val="Arial"/>
        <family val="2"/>
        <charset val="204"/>
      </rPr>
      <t xml:space="preserve">
Поправка: МДС 81-35.2004, прил.1, т.1, п.5</t>
    </r>
  </si>
  <si>
    <t>Устройство ответвлений от ВЛ 0,38 кВ к зданиям с помощью механизмов при количестве проводов в ответвлении 1</t>
  </si>
  <si>
    <r>
      <t>м08-03-573-4</t>
    </r>
    <r>
      <rPr>
        <i/>
        <sz val="10"/>
        <rFont val="Arial"/>
        <family val="2"/>
        <charset val="204"/>
      </rPr>
      <t xml:space="preserve">
Поправка: МДС 81-35.2004, прил.1, т.2, п.5</t>
    </r>
  </si>
  <si>
    <t>502-0875</t>
  </si>
  <si>
    <t>Провода самонесущие изолированные для воздушных линий электропередачи с алюминиевыми жилами марки СИП-4 2х16-0,6/1,0</t>
  </si>
  <si>
    <t>502-0878</t>
  </si>
  <si>
    <t>Провода самонесущие изолированные для воздушных линий электропередачи с алюминиевыми жилами марки СИП-4 4х16-0,6/1,0</t>
  </si>
  <si>
    <t>111-3103-2</t>
  </si>
  <si>
    <t>Герметичный ответвительный зажим с одновременной затяжкой болта P 616R</t>
  </si>
  <si>
    <r>
      <t>п01-11-011-1</t>
    </r>
    <r>
      <rPr>
        <i/>
        <sz val="10"/>
        <rFont val="Arial"/>
        <family val="2"/>
        <charset val="204"/>
      </rPr>
      <t xml:space="preserve">
Поправка: МДС 81-40.2006, т.2, п.4</t>
    </r>
  </si>
  <si>
    <r>
      <t>п01-11-013-1</t>
    </r>
    <r>
      <rPr>
        <i/>
        <sz val="10"/>
        <rFont val="Arial"/>
        <family val="2"/>
        <charset val="204"/>
      </rPr>
      <t xml:space="preserve">
Поправка: МДС 81-40.2006, т.2, п.4</t>
    </r>
  </si>
  <si>
    <r>
      <t>Заказчик:</t>
    </r>
    <r>
      <rPr>
        <b/>
        <sz val="12"/>
        <rFont val="Times New Roman"/>
        <family val="1"/>
        <charset val="204"/>
      </rPr>
      <t xml:space="preserve"> Восточные электрические сети  –  филиал ПАО «Россети Московский регион»</t>
    </r>
  </si>
  <si>
    <t>ПАО «Россети Московский регион», 115114, РФ, г. Москва, 2-й Павелецкий  пр-д, д. 3 стр.2</t>
  </si>
  <si>
    <t>Восточные электрические сети - филиал ПАО "Россети Московский регион", 142400 Московская область,  г.Ногинск, ул.Радченко,       д. 13</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</si>
  <si>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сентябрь 2020 года</t>
  </si>
  <si>
    <t xml:space="preserve">Итого с коэффициентом тендерного снижения </t>
  </si>
  <si>
    <t>Раздел: Устройство вводов в здания</t>
  </si>
  <si>
    <t>Итого по разделу: Устройство вводов в здания</t>
  </si>
  <si>
    <t xml:space="preserve"> ПАО «Россети Московский регион», 115114, РФ, г. Москва, 2-й Павелецкий  пр-д, д. 3 стр.2</t>
  </si>
  <si>
    <t>Восточные электрические сети - филиал ПАО «Россети Московский регион»,142400, Московская обл., г. Ногинск, ул. Радченко,  д. 13, тел/факс 8-495-702-95-51</t>
  </si>
  <si>
    <t>Юридический адрес: 115114, г.Москва, 2-й Павелецкий проезд, 3, стр.2</t>
  </si>
  <si>
    <t>Банк: «ПРОМСВЯЗЬБАНК» (ОАО) г.Москва, БИК:044525555;</t>
  </si>
  <si>
    <t>ИНН 5036065113</t>
  </si>
  <si>
    <t>КПП 503102002</t>
  </si>
  <si>
    <t xml:space="preserve">р/сч: 40702810980370466701; </t>
  </si>
  <si>
    <t>р/сч 40702810538260019960</t>
  </si>
  <si>
    <t>к/сч 30101810400000000555;</t>
  </si>
  <si>
    <t>ИНН 5005005770; ОГРН 1035001303402;</t>
  </si>
  <si>
    <t>ПАО Сбербанк, г. Москва</t>
  </si>
  <si>
    <t>к/сч 30101810400000000225</t>
  </si>
  <si>
    <t>Сиденко Г.С.</t>
  </si>
  <si>
    <t>м08-02-363-1</t>
  </si>
  <si>
    <t>м08-02-369-2</t>
  </si>
  <si>
    <r>
      <t>33-04-003-1</t>
    </r>
    <r>
      <rPr>
        <i/>
        <sz val="10"/>
        <rFont val="Arial"/>
        <family val="2"/>
        <charset val="204"/>
      </rPr>
      <t xml:space="preserve">
Поправка: МР 519/пр Прил.2, Табл.1, п. 4</t>
    </r>
  </si>
  <si>
    <t>Установка железобетонных опор ВЛ 0,38; 6-10 кВ с траверсами без приставок одностоечных (подкос к сущ. опоре)</t>
  </si>
  <si>
    <t>)*1,05)*1,2</t>
  </si>
  <si>
    <r>
      <t>м08-02-144-5</t>
    </r>
    <r>
      <rPr>
        <i/>
        <sz val="10"/>
        <rFont val="Arial"/>
        <family val="2"/>
        <charset val="204"/>
      </rPr>
      <t xml:space="preserve">
Поправка: МР 519/пр Прил.2, Табл.1, п. 4</t>
    </r>
  </si>
  <si>
    <t>Присоединение к зажимам жил проводов или кабелей сечением до 70 мм2 (к ТП)</t>
  </si>
  <si>
    <r>
      <t>м08-02-146-2</t>
    </r>
    <r>
      <rPr>
        <i/>
        <sz val="10"/>
        <rFont val="Arial"/>
        <family val="2"/>
        <charset val="204"/>
      </rPr>
      <t xml:space="preserve">
Поправка: МР 519/пр Прил.2, Табл.1, п. 4</t>
    </r>
  </si>
  <si>
    <r>
      <t>м08-02-144-3</t>
    </r>
    <r>
      <rPr>
        <i/>
        <sz val="10"/>
        <rFont val="Arial"/>
        <family val="2"/>
        <charset val="204"/>
      </rPr>
      <t xml:space="preserve">
Поправка: Сб.№м 8, п.1.8.3.1  Поправка: МР 519/пр Прил.2, Табл.1, п. 4</t>
    </r>
  </si>
  <si>
    <t>Зимнее удорожание 1,9%</t>
  </si>
  <si>
    <t>Демонтаж опор ВЛ 0,38-10 кВ без приставок одностоечных</t>
  </si>
  <si>
    <t>33-04-042-1</t>
  </si>
  <si>
    <t>Заместитель директора по капитальному строительству</t>
  </si>
  <si>
    <t>Абжорина Л.Г.</t>
  </si>
  <si>
    <t>Демонтаж опор ВЛ 0,38-10 кВ без приставок одностоечных с подкосом</t>
  </si>
  <si>
    <t>33-04-042-2</t>
  </si>
  <si>
    <r>
      <t>01-02-087-3</t>
    </r>
    <r>
      <rPr>
        <i/>
        <sz val="10"/>
        <rFont val="Arial"/>
        <family val="2"/>
        <charset val="204"/>
      </rPr>
      <t xml:space="preserve">
Поправка: МР 519/пр Прил.2, Табл.1, п. 4</t>
    </r>
  </si>
  <si>
    <t>Уборка снега со строительных площадок и дорог бульдозерами с перемещениями на расстояние до 20 м</t>
  </si>
  <si>
    <t>1000 м3 снега</t>
  </si>
  <si>
    <t>)*1,2)*1,1</t>
  </si>
  <si>
    <t>м08-02-409-2</t>
  </si>
  <si>
    <t>24</t>
  </si>
  <si>
    <t>25</t>
  </si>
  <si>
    <t>26</t>
  </si>
  <si>
    <t>27</t>
  </si>
  <si>
    <t>28</t>
  </si>
  <si>
    <t>29</t>
  </si>
  <si>
    <t>м08-03-600-1</t>
  </si>
  <si>
    <t>30</t>
  </si>
  <si>
    <t>м08-03-600-2</t>
  </si>
  <si>
    <t>31</t>
  </si>
  <si>
    <t>32</t>
  </si>
  <si>
    <t>33</t>
  </si>
  <si>
    <t>34</t>
  </si>
  <si>
    <t>35</t>
  </si>
  <si>
    <t>36</t>
  </si>
  <si>
    <r>
      <t>33-04-016-5</t>
    </r>
    <r>
      <rPr>
        <i/>
        <sz val="10"/>
        <rFont val="Arial"/>
        <family val="2"/>
        <charset val="204"/>
      </rPr>
      <t xml:space="preserve">
Поправка: МДС 81-35.2004, прил.1, т.1, п.5  Поправка: Прил.33.4, п.3.12.</t>
    </r>
  </si>
  <si>
    <t>37</t>
  </si>
  <si>
    <t>38</t>
  </si>
  <si>
    <r>
      <t>33-04-016-6</t>
    </r>
    <r>
      <rPr>
        <i/>
        <sz val="10"/>
        <rFont val="Arial"/>
        <family val="2"/>
        <charset val="204"/>
      </rPr>
      <t xml:space="preserve">
Поправка: МДС 81-35.2004, прил.1, т.1, п.5</t>
    </r>
  </si>
  <si>
    <t>Развозка конструкций и материалов опор ВЛ 0,38-10 кВ по трассе материалов оснастки сложных опор</t>
  </si>
  <si>
    <t>39</t>
  </si>
  <si>
    <r>
      <t>33-04-016-6</t>
    </r>
    <r>
      <rPr>
        <i/>
        <sz val="10"/>
        <rFont val="Arial"/>
        <family val="2"/>
        <charset val="204"/>
      </rPr>
      <t xml:space="preserve">
Поправка: МДС 81-35.2004, прил.1, т.1, п.5  Поправка: Прил.33.4, п.3.12.</t>
    </r>
  </si>
  <si>
    <t>40</t>
  </si>
  <si>
    <t>41</t>
  </si>
  <si>
    <t>т01-01-01-015</t>
  </si>
  <si>
    <t>т01-01-02-015</t>
  </si>
  <si>
    <t>Разгрузка при автомобильных перевозках металлических конструкций массой до 1 т</t>
  </si>
  <si>
    <r>
      <t>33-04-016-2</t>
    </r>
    <r>
      <rPr>
        <i/>
        <sz val="10"/>
        <rFont val="Arial"/>
        <family val="2"/>
        <charset val="204"/>
      </rPr>
      <t xml:space="preserve">
Поправка: МДС 81-35.2004, прил.1, т.1, п.5  Поправка: Прил.33.4, п.3.12.</t>
    </r>
  </si>
  <si>
    <t>Развозка конструкций и материалов опор ВЛ 0,38-10 кВ по трассе материалов оснастки одностоечных опор (27+11 сущ.)</t>
  </si>
  <si>
    <r>
      <t>33-04-003-1</t>
    </r>
    <r>
      <rPr>
        <i/>
        <sz val="10"/>
        <rFont val="Arial"/>
        <family val="2"/>
        <charset val="204"/>
      </rPr>
      <t xml:space="preserve">
Поправка: МДС 81-35.2004, прил.1, т.1, п.5</t>
    </r>
  </si>
  <si>
    <r>
      <t>33-04-003-1</t>
    </r>
    <r>
      <rPr>
        <i/>
        <sz val="10"/>
        <rFont val="Arial"/>
        <family val="2"/>
        <charset val="204"/>
      </rPr>
      <t xml:space="preserve">
Поправка: МДС 81-35.2004, прил.1, т.1, п.5  Поправка: Прил.33.4, п.3.12.</t>
    </r>
  </si>
  <si>
    <r>
      <t>33-04-003-2</t>
    </r>
    <r>
      <rPr>
        <i/>
        <sz val="10"/>
        <rFont val="Arial"/>
        <family val="2"/>
        <charset val="204"/>
      </rPr>
      <t xml:space="preserve">
Поправка: МДС 81-35.2004, прил.1, т.1, п.5</t>
    </r>
  </si>
  <si>
    <r>
      <t>33-04-003-2</t>
    </r>
    <r>
      <rPr>
        <i/>
        <sz val="10"/>
        <rFont val="Arial"/>
        <family val="2"/>
        <charset val="204"/>
      </rPr>
      <t xml:space="preserve">
Поправка: МДС 81-35.2004, прил.1, т.1, п.5  Поправка: Прил.33.4, п.3.12.</t>
    </r>
  </si>
  <si>
    <r>
      <t>33-04-003-3</t>
    </r>
    <r>
      <rPr>
        <i/>
        <sz val="10"/>
        <rFont val="Arial"/>
        <family val="2"/>
        <charset val="204"/>
      </rPr>
      <t xml:space="preserve">
Поправка: МДС 81-35.2004, прил.1, т.1, п.5</t>
    </r>
  </si>
  <si>
    <r>
      <t>33-04-017-2</t>
    </r>
    <r>
      <rPr>
        <i/>
        <sz val="10"/>
        <rFont val="Arial"/>
        <family val="2"/>
        <charset val="204"/>
      </rPr>
      <t xml:space="preserve">
Поправка: МДС 81-35.2004, прил.1, т.1, п.5</t>
    </r>
  </si>
  <si>
    <r>
      <t>33-04-017-2</t>
    </r>
    <r>
      <rPr>
        <i/>
        <sz val="10"/>
        <rFont val="Arial"/>
        <family val="2"/>
        <charset val="204"/>
      </rPr>
      <t xml:space="preserve">
Поправка: МДС 81-35.2004, прил.1, т.1, п.5  Поправка: Прил.33.4, п.3.12.</t>
    </r>
  </si>
  <si>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(ф1№2-3, 6-7,18-19)</t>
  </si>
  <si>
    <t>33-04-011-7</t>
  </si>
  <si>
    <t>Подвеска проводов ВЛ 10 кВ на переходах через препятствия водные преграды ( №21-22, 37м)</t>
  </si>
  <si>
    <t>1 переход</t>
  </si>
  <si>
    <r>
      <t>33-04-017-4</t>
    </r>
    <r>
      <rPr>
        <i/>
        <sz val="10"/>
        <rFont val="Arial"/>
        <family val="2"/>
        <charset val="204"/>
      </rPr>
      <t xml:space="preserve">
Поправка: МДС 81-35.2004, прил.1, т.1, п.5</t>
    </r>
  </si>
  <si>
    <t>При изменении количества опор на 1000 м добавлять или исключать к расценке 33-04-017-02 (29-0,837*29-1=4)</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</si>
  <si>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(ф2-КТП-138-№4, №4-№53,№44-63)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</si>
  <si>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(ф2-№2-3,46-47,48-49,56-58)</t>
  </si>
  <si>
    <t>33-04-011-1</t>
  </si>
  <si>
    <t>Подвеска проводов ВЛ 0,38 кВ на переходах через препятствия автомобильные дороги 2 и 3 категории с линиями связи ВЛ 0,38 кВ (№42-43-38м)</t>
  </si>
  <si>
    <t>При изменении количества опор на 1000 м добавлять или исключать к расценке 33-04-017-02 (32-1,020*29-1=1)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</si>
  <si>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(ф3-КТП-138-№4,№4-31)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</si>
  <si>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(ф3-№2-3)</t>
  </si>
  <si>
    <t>При изменении количества опор на 1000 м добавлять или исключать к расценке 33-04-017-02 (11-0,287*29=3)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</si>
  <si>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(СИП-4 2*16 №35-35а,№60-60а)</t>
  </si>
  <si>
    <t>При изменении количества опор на 1000 м добавлять или исключать к расценке 33-04-017-02 (4-0,034*29=3)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</si>
  <si>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(СИП-4 4*16 №23-23а)</t>
  </si>
  <si>
    <t>При изменении количества опор на 1000 м добавлять или исключать к расценке 33-04-017-02 (2-0,016*29=2)</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</si>
  <si>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(ранее демонтированного провода)</t>
  </si>
  <si>
    <r>
      <t>м08-02-144-5</t>
    </r>
    <r>
      <rPr>
        <i/>
        <sz val="10"/>
        <rFont val="Arial"/>
        <family val="2"/>
        <charset val="204"/>
      </rPr>
      <t xml:space="preserve">
Поправка: МДС 81-35.2004, прил.1, т.2, п.5  Поправка: Сб.№м 8, п.1.8.3.1</t>
    </r>
  </si>
  <si>
    <t>Присоединение к зажимам жил проводов или кабелей сечением до 70 мм2 (к СИП-2 №12,28,31,44)</t>
  </si>
  <si>
    <t>)*1,2)*1,05</t>
  </si>
  <si>
    <t>Присоединение к зажимам жил проводов или кабелей сечением до 70 мм2 (к СИП-4 №35,23,60)</t>
  </si>
  <si>
    <t>Присоединение к зажимам жил проводов или кабелей сечением до 70 мм2 (к СИП-4 сущ. №23а)</t>
  </si>
  <si>
    <t>Присоединение к зажимам жил проводов или кабелей сечением до 70 мм2 (к СИП-2 сущ. №44)</t>
  </si>
  <si>
    <t>111-0142-53</t>
  </si>
  <si>
    <t>Узел крепления У-3</t>
  </si>
  <si>
    <t>Счет ООО "СПК "Регион" № УТ-210522 от 25.01.2021 г.</t>
  </si>
  <si>
    <t>Уголок 50*50*5</t>
  </si>
  <si>
    <t>Сталь круглая 10мм</t>
  </si>
  <si>
    <t>Устройство ответвлений от ВЛ 0,38 кВ к зданиям с помощью механизмов при количестве проводов в ответвлении 1 (ранее демонтированный)</t>
  </si>
  <si>
    <r>
      <t>м08-02-409-2</t>
    </r>
    <r>
      <rPr>
        <i/>
        <sz val="10"/>
        <rFont val="Arial"/>
        <family val="2"/>
        <charset val="204"/>
      </rPr>
      <t xml:space="preserve">
Поправка: МР 519/пр Прил.2, Табл.1, п. 4</t>
    </r>
  </si>
  <si>
    <t>Труба винипластовая по установленным конструкциям, по стенам и колоннам с креплением скобами, диаметр до 50 мм</t>
  </si>
  <si>
    <r>
      <t>м08-03-600-1</t>
    </r>
    <r>
      <rPr>
        <i/>
        <sz val="10"/>
        <rFont val="Arial"/>
        <family val="2"/>
        <charset val="204"/>
      </rPr>
      <t xml:space="preserve">
Поправка: Сб.№м 8, п.1.8.3.1  Поправка: МР 519/пр Прил.2, Табл.1, п. 4</t>
    </r>
  </si>
  <si>
    <t>Счетчики, устанавливаемые на готовом основании однофазные</t>
  </si>
  <si>
    <r>
      <t>м08-03-600-2</t>
    </r>
    <r>
      <rPr>
        <i/>
        <sz val="10"/>
        <rFont val="Arial"/>
        <family val="2"/>
        <charset val="204"/>
      </rPr>
      <t xml:space="preserve">
Поправка: Сб.№м 8, п.1.8.3.1  Поправка: МР 519/пр Прил.2, Табл.1, п. 4</t>
    </r>
  </si>
  <si>
    <t>Счетчики, устанавливаемые на готовом основании трехфазные</t>
  </si>
  <si>
    <r>
      <t>м08-02-144-3</t>
    </r>
    <r>
      <rPr>
        <i/>
        <sz val="10"/>
        <rFont val="Arial"/>
        <family val="2"/>
        <charset val="204"/>
      </rPr>
      <t xml:space="preserve">
Поправка: Сб.№м 8, п.1.8.3.1  Поправка: МДС 81-35.2004, прил.1, т.2, п.5</t>
    </r>
  </si>
  <si>
    <t>Присоединение к зажимам жил проводов или кабелей сечением до 16 мм2  (на опоре 35шт+1сущ.(1ф)х2)</t>
  </si>
  <si>
    <t>Присоединение к зажимам жил проводов или кабелей сечением до 16 мм2  (к дому 35-шт(1ф)х2)</t>
  </si>
  <si>
    <t>Присоединение к зажимам жил проводов или кабелей сечением до 16 мм2  ( на опоре . 4шт+1шт сущ.(3ф)х4)</t>
  </si>
  <si>
    <t>Присоединение к зажимам жил проводов или кабелей сечением до 16 мм2  ( к дому. 4шт(3ф)х4)</t>
  </si>
  <si>
    <r>
      <t>м08-02-144-3</t>
    </r>
    <r>
      <rPr>
        <i/>
        <sz val="10"/>
        <rFont val="Arial"/>
        <family val="2"/>
        <charset val="204"/>
      </rPr>
      <t xml:space="preserve">
Поправка: МР 519/пр Прил.2, Табл.1, п. 4</t>
    </r>
  </si>
  <si>
    <t>Присоединение к зажимам жил проводов или кабелей сечением до 16 мм2 (к ШУ)</t>
  </si>
  <si>
    <t>509-5778</t>
  </si>
  <si>
    <t>Держатель с защелкой "DKC" для труб диаметром 50 мм</t>
  </si>
  <si>
    <r>
      <t>п01-03-002-5</t>
    </r>
    <r>
      <rPr>
        <i/>
        <sz val="10"/>
        <rFont val="Arial"/>
        <family val="2"/>
        <charset val="204"/>
      </rPr>
      <t xml:space="preserve">
Поправка: МДС 81-40.2006, т.2, п.4</t>
    </r>
  </si>
  <si>
    <t>Выключатель трехполюсный напряжением до 1 кВ с электромагнитным, тепловым или комбинированным расцепителем, номинальный ток до 200 А</t>
  </si>
  <si>
    <r>
      <t>33-04-011-7</t>
    </r>
    <r>
      <rPr>
        <i/>
        <sz val="10"/>
        <rFont val="Arial"/>
        <family val="2"/>
        <charset val="204"/>
      </rPr>
      <t xml:space="preserve">
Поправка: МР 519/пр Прил.2, Табл.1, п. 4</t>
    </r>
  </si>
  <si>
    <r>
      <t>33-04-011-1</t>
    </r>
    <r>
      <rPr>
        <i/>
        <sz val="10"/>
        <rFont val="Arial"/>
        <family val="2"/>
        <charset val="204"/>
      </rPr>
      <t xml:space="preserve">
Поправка: МР 519/пр Прил.2, Табл.1, п. 4</t>
    </r>
  </si>
  <si>
    <t>Кабель до 35 кВ с креплением накладными скобами, масса 1 м кабеля до 2 кг</t>
  </si>
  <si>
    <t>м08-02-146-3</t>
  </si>
  <si>
    <t>Развозка конструкций и материалов опор ВЛ 0,38-10 кВ по трассе материалов оснастки сложных опор  (10+7 сущ)</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</si>
  <si>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(ф1-КТП-138-№20, №12-26)</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</si>
  <si>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(ф1-26-27)</t>
  </si>
  <si>
    <t>34,1</t>
  </si>
  <si>
    <r>
      <t>м08-02-144-3</t>
    </r>
    <r>
      <rPr>
        <i/>
        <sz val="10"/>
        <rFont val="Arial"/>
        <family val="2"/>
        <charset val="204"/>
      </rPr>
      <t xml:space="preserve">
Поправка: Сб.№м 8, п.1.8.3.1</t>
    </r>
  </si>
  <si>
    <t>Уголок г/к 50х50х5</t>
  </si>
  <si>
    <t>02-01-02</t>
  </si>
  <si>
    <t>09-01-01</t>
  </si>
  <si>
    <t>Наименование организации-заказчика Восточные электрические сети - филиал ПАО "Россети Московский регион"</t>
  </si>
  <si>
    <t>23.03.2021г.</t>
  </si>
  <si>
    <t>01.03.2021г.</t>
  </si>
  <si>
    <t>Раздел: Подготовительные работы</t>
  </si>
  <si>
    <t>Итого по разделу: Подготовительные работы</t>
  </si>
  <si>
    <t>Подраздел: Устройство вводов</t>
  </si>
  <si>
    <t>Итого по подразделу: Устройство вводов</t>
  </si>
  <si>
    <r>
      <t xml:space="preserve">ВЛИ-0,38кВ    </t>
    </r>
    <r>
      <rPr>
        <sz val="11"/>
        <color theme="0"/>
        <rFont val="Calibri"/>
        <family val="2"/>
        <charset val="204"/>
        <scheme val="minor"/>
      </rPr>
      <t xml:space="preserve"> (ОС-          инв. номер №                                                   )</t>
    </r>
  </si>
  <si>
    <r>
      <t>01-02-119-3</t>
    </r>
    <r>
      <rPr>
        <i/>
        <sz val="10"/>
        <rFont val="Arial"/>
        <family val="2"/>
        <charset val="204"/>
      </rPr>
      <t xml:space="preserve">
Поправка: МДС 81-36.2004, прил.3, п.5с</t>
    </r>
  </si>
  <si>
    <t>Расчистка площадей от кустарника и мелколесья вручную при густой поросли</t>
  </si>
  <si>
    <t>100 м2</t>
  </si>
  <si>
    <t>01-02-119-3</t>
  </si>
  <si>
    <r>
      <t>01-02-120-7</t>
    </r>
    <r>
      <rPr>
        <i/>
        <sz val="10"/>
        <rFont val="Arial"/>
        <family val="2"/>
        <charset val="204"/>
      </rPr>
      <t xml:space="preserve">
Поправка: МР 519/пр Прил.2, Табл.1, п. 4</t>
    </r>
  </si>
  <si>
    <t>Сжигание с перетряхиванием валов из кустарников, мелколесья и корней корчевателями-собирателями на тракторе мощностью 118 кВт (160 л.с.), кустарник и мелколесье густые</t>
  </si>
  <si>
    <t>1 ГА</t>
  </si>
  <si>
    <t>01-02-120-7</t>
  </si>
  <si>
    <t>Восточные электрические сети - филиал ПАО "Россети Московский регион", 142400 Московская область,  г.Ногинск, ул.Радченко,  д. 13</t>
  </si>
  <si>
    <t>Попра-вочные коэффи-циенты</t>
  </si>
  <si>
    <t>Стоимость в ценах 2000г.</t>
  </si>
  <si>
    <t>Номер пункта и коэффи-циенты пересчета</t>
  </si>
  <si>
    <t>Стоимость в текущих ценах, руб.</t>
  </si>
  <si>
    <t>ЗТР всего, чел-ч</t>
  </si>
  <si>
    <t>по пор.</t>
  </si>
  <si>
    <t>поз. по см.</t>
  </si>
  <si>
    <t>Итого по локальной смете: Демонтажные работы</t>
  </si>
  <si>
    <t>в том числе:</t>
  </si>
  <si>
    <t xml:space="preserve"> СМР</t>
  </si>
  <si>
    <t xml:space="preserve"> Оборудование</t>
  </si>
  <si>
    <t>Прочие</t>
  </si>
  <si>
    <t>Итого СМР</t>
  </si>
  <si>
    <t>Временные здания и сооружения</t>
  </si>
  <si>
    <t>Итого СМР с ВЗиС</t>
  </si>
  <si>
    <t>Зимнее удорожание</t>
  </si>
  <si>
    <t>Итого СМР с ЗУ</t>
  </si>
  <si>
    <t>Итого СМР с коэффициентом дефлятором Кд</t>
  </si>
  <si>
    <t>Итого СМР с коэффицинентом приведения Кп</t>
  </si>
  <si>
    <t>Итого СМР с коэффициентом тендерного снижения Ктен</t>
  </si>
  <si>
    <t>Итого оборудование</t>
  </si>
  <si>
    <t>Итого оборудование с Ктен</t>
  </si>
  <si>
    <t>Итого прочие</t>
  </si>
  <si>
    <t>Итого прочие с  Кд</t>
  </si>
  <si>
    <t>Итого прочие с Кп</t>
  </si>
  <si>
    <t>Итого прочие с Ктен</t>
  </si>
  <si>
    <t>Всего по акту</t>
  </si>
  <si>
    <t>Исполнительная документация принята.</t>
  </si>
  <si>
    <t>Локальная смета: Строительство ВЛИ-0,38кВ</t>
  </si>
  <si>
    <t>Локальная смета: Пусконаладочные работы</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</si>
  <si>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март 2021 года</t>
  </si>
  <si>
    <t xml:space="preserve">Локальная смета: </t>
  </si>
  <si>
    <t>01-01-02 ПИР, СМР, оборудование по реконструкции ВЛИ-0,38 кВ (с заменой вводов - 50 шт.) от ТП-106  ПС № 16 "Дятлово", в т.ч. ПИР, МО, Зарайский р-н, д. Косовая, к.н. 50:38:0050323:141</t>
  </si>
  <si>
    <t>Локальная смета: Демонтажные работы</t>
  </si>
  <si>
    <t>Итого по локальной смете: Пусконаладочные работы</t>
  </si>
  <si>
    <t>Объем</t>
  </si>
  <si>
    <t xml:space="preserve">Итого:  </t>
  </si>
  <si>
    <t>Стойка СВ 95-3-Ат</t>
  </si>
  <si>
    <t>Стойка СВ 110-5-Ат</t>
  </si>
  <si>
    <t>)*1,20</t>
  </si>
  <si>
    <t>ООО "ЭМ-КАБЕЛЬ", счет №9297 от 11.08.21 г.</t>
  </si>
  <si>
    <t xml:space="preserve"> 02-01-02</t>
  </si>
  <si>
    <t>ООО "Компания Альянс-Кабель", КП №2789 от 13.08.21 г.</t>
  </si>
  <si>
    <t>АО "Людиновокабель", счет №9525 от 13.08.21 г.</t>
  </si>
  <si>
    <t>Провод СИП-4 2х16-0,6-1</t>
  </si>
  <si>
    <t>33-04-041-2</t>
  </si>
  <si>
    <t>Снятие ответвлений ВЛ 0,38 кВ к зданиям при количестве проводов в ответвлении 2</t>
  </si>
  <si>
    <t>Провод СИП-2 3х70+1х70-0,6/1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</si>
  <si>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(применит. к демонтажу с сохранением для последующего монтажа)</t>
  </si>
  <si>
    <t>Труба винипластовая по установленным конструкциям, по стенам и колоннам с креплением скобами, диаметр до 50 мм (применит. к демонтажу с проводом с последующим восстановлением)</t>
  </si>
  <si>
    <t>Раздел: Наружное освещение ВЛИ-0,38 кВ</t>
  </si>
  <si>
    <t>Итого по разделу: Наружное освещение ВЛИ-0,38 кВ</t>
  </si>
  <si>
    <t>ООО "Электротехнологии" Счет 27595778 от 20.01.2021 г.</t>
  </si>
  <si>
    <r>
      <t>п01-11-011-1</t>
    </r>
    <r>
      <rPr>
        <i/>
        <sz val="10"/>
        <rFont val="Arial"/>
        <family val="2"/>
        <charset val="204"/>
      </rPr>
      <t xml:space="preserve">
Поправка: Мет.421/пр 04.08.20 Пр.10 Т.4 п. 3</t>
    </r>
  </si>
  <si>
    <t>1 испытание</t>
  </si>
  <si>
    <t>09-01-03</t>
  </si>
  <si>
    <t xml:space="preserve"> 09-01-03</t>
  </si>
  <si>
    <t>Провод СИП-4 4х16-0,6-1</t>
  </si>
  <si>
    <t>ООО "КЭАЗ" Счет на оплату №396 от 21 января 2021</t>
  </si>
  <si>
    <t>Трансформатор тока Т-0,66-У3 400/5А</t>
  </si>
  <si>
    <t>ООО «ТД ЭТМ» КП № 225/119392094/225 от 20.01.2021г.</t>
  </si>
  <si>
    <t>Трансформаторная подстанция  (ОС-      , инв. номер №                                                   )</t>
  </si>
  <si>
    <t>строительно-монтажные  работы</t>
  </si>
  <si>
    <t>Трансформатор                    (ОС-            инв. номер №                                                  )</t>
  </si>
  <si>
    <t>01-02-087-3</t>
  </si>
  <si>
    <t>Демонтаж 3-х проводов ВЛ 0,38 кВ</t>
  </si>
  <si>
    <t>Демонтаж одного дополнительного провода</t>
  </si>
  <si>
    <t>33-04-041-1</t>
  </si>
  <si>
    <t>Снятие ответвлений ВЛ 0,38 кВ к зданиям при количестве проводов в ответвлении 1</t>
  </si>
  <si>
    <t>01-02-061-1</t>
  </si>
  <si>
    <t>Итого по локальной смете: Строительство ВЛИ-0,38кВ</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</si>
  <si>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(применит. к демонтажу )</t>
  </si>
  <si>
    <t>)*0,7)*1,2</t>
  </si>
  <si>
    <t>)*0,7)*1,05)*1,2</t>
  </si>
  <si>
    <r>
      <t>м08-02-144-5</t>
    </r>
    <r>
      <rPr>
        <i/>
        <sz val="10"/>
        <rFont val="Arial"/>
        <family val="2"/>
        <charset val="204"/>
      </rPr>
      <t xml:space="preserve">
Поправка: МР 519/пр Табл.3, п.1  Поправка: Сб.№м 8, п.1.8.3.1  Поправка: Мет.421/пр 04.08.20 Пр.10 Т.2 п. 5</t>
    </r>
  </si>
  <si>
    <t>Присоединение к зажимам жил проводов или кабелей сечением до 70 мм2 (применит. к отключению от ВЛ сущ.№12)</t>
  </si>
  <si>
    <r>
      <t>м08-02-144-3</t>
    </r>
    <r>
      <rPr>
        <i/>
        <sz val="10"/>
        <rFont val="Arial"/>
        <family val="2"/>
        <charset val="204"/>
      </rPr>
      <t xml:space="preserve">
Поправка: МР 519/пр Табл.3, п.1  Поправка: Сб.№м 8, п.1.8.3.1  Поправка: Мет.421/пр 04.08.20 Пр.10 Т.2 п. 5</t>
    </r>
  </si>
  <si>
    <t>Присоединение к зажимам жил проводов или кабелей сечением до 16 мм2 (применит. к отключению от ВЛ сущ. №2,3)</t>
  </si>
  <si>
    <r>
      <t>33-04-040-1</t>
    </r>
    <r>
      <rPr>
        <i/>
        <sz val="10"/>
        <rFont val="Arial"/>
        <family val="2"/>
        <charset val="204"/>
      </rPr>
      <t xml:space="preserve">
Поправка: Мет.421/пр 04.08.20 Пр.10 Т.2 п. 5</t>
    </r>
  </si>
  <si>
    <r>
      <t>33-04-040-2</t>
    </r>
    <r>
      <rPr>
        <i/>
        <sz val="10"/>
        <rFont val="Arial"/>
        <family val="2"/>
        <charset val="204"/>
      </rPr>
      <t xml:space="preserve">
Поправка: Мет.421/пр 04.08.20 Пр.10 Т.2 п. 5</t>
    </r>
  </si>
  <si>
    <t>Демонтаж одного дополнительного провода (4 го провода)</t>
  </si>
  <si>
    <t>Демонтаж одного дополнительного провода (5 го провода )</t>
  </si>
  <si>
    <r>
      <t>33-04-017-2</t>
    </r>
    <r>
      <rPr>
        <i/>
        <sz val="10"/>
        <rFont val="Arial"/>
        <family val="2"/>
        <charset val="204"/>
      </rPr>
      <t xml:space="preserve">
Поправка: МР 519/пр Табл.2, п.4  Поправка: Мет.421/пр 04.08.20 Пр.10 Т.2 п. 5</t>
    </r>
  </si>
  <si>
    <r>
      <t>33-04-041-1</t>
    </r>
    <r>
      <rPr>
        <i/>
        <sz val="10"/>
        <rFont val="Arial"/>
        <family val="2"/>
        <charset val="204"/>
      </rPr>
      <t xml:space="preserve">
Поправка: Мет.421/пр 04.08.20 Пр.10 Т.2 п. 5</t>
    </r>
  </si>
  <si>
    <r>
      <t>33-04-041-2</t>
    </r>
    <r>
      <rPr>
        <i/>
        <sz val="10"/>
        <rFont val="Arial"/>
        <family val="2"/>
        <charset val="204"/>
      </rPr>
      <t xml:space="preserve">
Поправка: Мет.421/пр 04.08.20 Пр.10 Т.2 п. 5</t>
    </r>
  </si>
  <si>
    <r>
      <t>м08-03-573-4</t>
    </r>
    <r>
      <rPr>
        <i/>
        <sz val="10"/>
        <rFont val="Arial"/>
        <family val="2"/>
        <charset val="204"/>
      </rPr>
      <t xml:space="preserve">
Поправка: МР 519/пр Табл.3, п.1  Поправка: Мет.421/пр 04.08.20 Пр.10 Т.2 п. 5</t>
    </r>
  </si>
  <si>
    <t>Шкаф (пульт) управления навесной, высота, ширина и глубина до 600х600х350 мм (применит. к демонтажу с последующим восстановлением)</t>
  </si>
  <si>
    <r>
      <t>м08-02-409-2</t>
    </r>
    <r>
      <rPr>
        <i/>
        <sz val="10"/>
        <rFont val="Arial"/>
        <family val="2"/>
        <charset val="204"/>
      </rPr>
      <t xml:space="preserve">
Поправка: МР 519/пр Табл.3, п.1  Поправка: Мет.421/пр 04.08.20 Пр.10 Т.2 п. 5</t>
    </r>
  </si>
  <si>
    <r>
      <t>33-04-042-1</t>
    </r>
    <r>
      <rPr>
        <i/>
        <sz val="10"/>
        <rFont val="Arial"/>
        <family val="2"/>
        <charset val="204"/>
      </rPr>
      <t xml:space="preserve">
Поправка: Мет.421/пр 04.08.20 Пр.10 Т.2 п. 5</t>
    </r>
  </si>
  <si>
    <r>
      <t>33-04-042-2</t>
    </r>
    <r>
      <rPr>
        <i/>
        <sz val="10"/>
        <rFont val="Arial"/>
        <family val="2"/>
        <charset val="204"/>
      </rPr>
      <t xml:space="preserve">
Поправка: Мет.421/пр 04.08.20 Пр.10 Т.2 п. 5</t>
    </r>
  </si>
  <si>
    <r>
      <t>33-04-016-2</t>
    </r>
    <r>
      <rPr>
        <i/>
        <sz val="10"/>
        <rFont val="Arial"/>
        <family val="2"/>
        <charset val="204"/>
      </rPr>
      <t xml:space="preserve">
Поправка: Мет.421/пр 04.08.20 Пр.10 Т.2 п. 5</t>
    </r>
  </si>
  <si>
    <r>
      <t>33-04-016-5</t>
    </r>
    <r>
      <rPr>
        <i/>
        <sz val="10"/>
        <rFont val="Arial"/>
        <family val="2"/>
        <charset val="204"/>
      </rPr>
      <t xml:space="preserve">
Поправка: Мет.421/пр 04.08.20 Пр.10 Т.2 п. 5</t>
    </r>
  </si>
  <si>
    <r>
      <t>33-04-016-6</t>
    </r>
    <r>
      <rPr>
        <i/>
        <sz val="10"/>
        <rFont val="Arial"/>
        <family val="2"/>
        <charset val="204"/>
      </rPr>
      <t xml:space="preserve">
Поправка: Мет.421/пр 04.08.20 Пр.10 Т.2 п. 5</t>
    </r>
  </si>
  <si>
    <t>т03-01-01-016</t>
  </si>
  <si>
    <t>Перевозка грузов I класса автомобилями бортовыми грузоподъемностью до 15 т на расстояние до 16 км</t>
  </si>
  <si>
    <t>Погрузка при автомобильных перевозках изделий из сборного железобетона, бетона, керамзитобетона массой до 3 т (27шт*0,9 (ж/б стойки)</t>
  </si>
  <si>
    <t>Погрузка при автомобильных перевозках мусора строительного с погрузкой вручную (провод )</t>
  </si>
  <si>
    <r>
      <t>м08-02-363-1</t>
    </r>
    <r>
      <rPr>
        <i/>
        <sz val="10"/>
        <rFont val="Arial"/>
        <family val="2"/>
        <charset val="204"/>
      </rPr>
      <t xml:space="preserve">
Поправка: МР 519/пр Табл.3, п.1  Поправка: Мет.421/пр 04.08.20 Пр.10 Т.2 п. 5</t>
    </r>
  </si>
  <si>
    <t>Кронштейны специальные на опорах для светильников сварные металлические, количество рожков 1 (применит. к демонтажу №3,4,8,12,14,17,22,26)</t>
  </si>
  <si>
    <r>
      <t>м08-02-369-2</t>
    </r>
    <r>
      <rPr>
        <i/>
        <sz val="10"/>
        <rFont val="Arial"/>
        <family val="2"/>
        <charset val="204"/>
      </rPr>
      <t xml:space="preserve">
Поправка: МР 519/пр Табл.3, п.1  Поправка: Мет.421/пр 04.08.20 Пр.10 Т.2 п. 5</t>
    </r>
  </si>
  <si>
    <t>Светильник, устанавливаемый вне зданий с лампами люминесцентными  (применит. к демонтажу (применит. к демонтажу №3,4,8,12,14,17,22,26)</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</si>
  <si>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январь 2022 года</t>
  </si>
  <si>
    <t>31.05.2022г.</t>
  </si>
  <si>
    <t>04.05.2022г</t>
  </si>
  <si>
    <t>31.05.2022г</t>
  </si>
  <si>
    <t>04.05.2022</t>
  </si>
  <si>
    <t>Итого с коэффициентом  тендерного снижения  0,99</t>
  </si>
  <si>
    <t>КП ООО "Элтком" от 12.04.2022</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</si>
  <si>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t>
  </si>
  <si>
    <t>Засыпка вручную траншей, пазух котлованов и ям, группа грунтов 1</t>
  </si>
  <si>
    <t>13-03-002-15</t>
  </si>
  <si>
    <t>Огрунтовка металлических поверхностей за один раз лаком БТ-577</t>
  </si>
  <si>
    <t>ООО "Сетевой Железобетон", КП №73 от 16.05.2022г.</t>
  </si>
  <si>
    <t>Проводник заземляющий ЗП-6</t>
  </si>
  <si>
    <t>)*1,0375</t>
  </si>
  <si>
    <t>Контактный зажим для ввода НН/ВН М16*2,0
(ТМГ-250 кВА)</t>
  </si>
  <si>
    <t>КП ООО ПКФ «Электрощит» № б/н от 12.04.2022 г.</t>
  </si>
  <si>
    <t>КП ООО"Элпро" №3571 от 12.04.22</t>
  </si>
  <si>
    <t>ООО "ЛЭП ИНДУСТРИЯ" Прайс-лист  от 24.03.2022</t>
  </si>
  <si>
    <t>ООО "АРМАТЕХ" прайс-лист от 25.02.2022</t>
  </si>
  <si>
    <t>ООО "Форэнерго-Трейд" Прайс-лист от 04.04.2022</t>
  </si>
  <si>
    <t>)*0,7</t>
  </si>
  <si>
    <r>
      <t>33-04-017-2</t>
    </r>
    <r>
      <rPr>
        <i/>
        <sz val="10"/>
        <rFont val="Arial"/>
        <family val="2"/>
        <charset val="204"/>
      </rPr>
      <t xml:space="preserve">
Поправка: МР 519/пр Табл.2, п.4</t>
    </r>
  </si>
  <si>
    <r>
      <t>м08-03-573-4</t>
    </r>
    <r>
      <rPr>
        <i/>
        <sz val="10"/>
        <rFont val="Arial"/>
        <family val="2"/>
        <charset val="204"/>
      </rPr>
      <t xml:space="preserve">
Поправка: МР 519/пр Табл.3, п.1</t>
    </r>
  </si>
  <si>
    <t>РМК-20-IV- УХЛ 1</t>
  </si>
  <si>
    <t>РЛР Тесла -1-10/400 УХЛ 1</t>
  </si>
  <si>
    <t>Хомут Х1</t>
  </si>
  <si>
    <t>Хомут Х51</t>
  </si>
  <si>
    <t>Проводник ЗП1</t>
  </si>
  <si>
    <t>Зажим RP150</t>
  </si>
  <si>
    <t>Спиральная вязка ВС70/95.2</t>
  </si>
  <si>
    <t>Разъединитель трехполюсный напряжением до 20 кВ</t>
  </si>
  <si>
    <t>ООО "ЕВРО-ЛЭП", КП №54 от 16.05.2022</t>
  </si>
  <si>
    <t>ООО "ПО Энергоресурс" КП от 16.05.2022</t>
  </si>
  <si>
    <t xml:space="preserve">Траверса ТМ-2 </t>
  </si>
  <si>
    <t>Дополнительная траверса ДТ-1 для РЛР</t>
  </si>
  <si>
    <t>33-04-040-3</t>
  </si>
  <si>
    <r>
      <t>м08-02-144-5</t>
    </r>
    <r>
      <rPr>
        <i/>
        <sz val="10"/>
        <rFont val="Arial"/>
        <family val="2"/>
        <charset val="204"/>
      </rPr>
      <t xml:space="preserve">
Поправка: МР 519/пр Табл.3, п.1</t>
    </r>
  </si>
  <si>
    <t>Присоединение к зажимам жил проводов или кабелей сечением до 70 мм2 (применит. к отключению с последующим подключением)</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</si>
  <si>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 (применит. к демонтажу с последующим восстановлением)</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</si>
  <si>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 (применит. к демонтажу с последующим восстановлением №28-29)</t>
  </si>
  <si>
    <r>
      <t>м08-02-146-3</t>
    </r>
    <r>
      <rPr>
        <i/>
        <sz val="10"/>
        <rFont val="Arial"/>
        <family val="2"/>
        <charset val="204"/>
      </rPr>
      <t xml:space="preserve">
Поправка: МР 519/пр Табл.3, п.1</t>
    </r>
  </si>
  <si>
    <t>Кабель до 35 кВ с креплением накладными скобами, масса 1 м кабеля до 2 кг (применит. к демонтажу по ТП с последующим восстановлением)</t>
  </si>
  <si>
    <t>Раздел:  ВЛИ-0,38кВ</t>
  </si>
  <si>
    <t>Итого по разделу:  ВЛИ-0,38кВ</t>
  </si>
  <si>
    <t xml:space="preserve">Раздел: Строительно-монтажные работы </t>
  </si>
  <si>
    <t xml:space="preserve">Итого по разделу: Строительно-монтажные работы </t>
  </si>
  <si>
    <t xml:space="preserve">Раздел: Оборудование </t>
  </si>
  <si>
    <t xml:space="preserve">Итого по разделу: Оборудование </t>
  </si>
  <si>
    <t xml:space="preserve">Раздел: Материалы </t>
  </si>
  <si>
    <t xml:space="preserve">Итого по разделу: Материалы </t>
  </si>
  <si>
    <t>Проектные работы</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</si>
  <si>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июль 2022 года</t>
  </si>
  <si>
    <t xml:space="preserve"> проектно-изыскательских, строительно-монтажных</t>
  </si>
  <si>
    <t>09-01-02</t>
  </si>
  <si>
    <t>1 КОМПЛ.</t>
  </si>
  <si>
    <t>15-04-024-8</t>
  </si>
  <si>
    <t>Простая окраска масляными составами по штукатурке и сборным конструкциям стен, подготовленных под окраску</t>
  </si>
  <si>
    <r>
      <t>м08-02-144-5</t>
    </r>
    <r>
      <rPr>
        <i/>
        <sz val="10"/>
        <rFont val="Arial"/>
        <family val="2"/>
        <charset val="204"/>
      </rPr>
      <t xml:space="preserve">
Поправка: Сб.№м 8, п.1.8.3.1</t>
    </r>
  </si>
  <si>
    <t>ООО "ЛЭП ИНДУСТРИЯ" Прайс-лист  от 01.09.2022</t>
  </si>
  <si>
    <t>ООО "ЭлтКом", КП № 283 от 03.10.2022</t>
  </si>
  <si>
    <t>КП ООО МНПП "АНТРАКС" №КП ER-327 от 03.10.2022</t>
  </si>
  <si>
    <t>АО "ПЗЭМИ", КП № 35228 от 26.04.2022г.</t>
  </si>
  <si>
    <t>Муфта кабельная КНТп-10-70/120</t>
  </si>
  <si>
    <t>ООО "Сетевой Железобетон", КП №112 от 10.10.2022г.</t>
  </si>
  <si>
    <t>502-0860</t>
  </si>
  <si>
    <t>Провода самонесущие изолированные для воздушных линий электропередачи с алюминиевыми жилами марки СИП-3 1х70-20</t>
  </si>
  <si>
    <t>ООО "ЭлтКом", КП №33 от 21.03.2022</t>
  </si>
  <si>
    <t>Оперативная штанга ШОПР-15</t>
  </si>
  <si>
    <t>Траверса ТМ65</t>
  </si>
  <si>
    <t>Траверса ТМ66</t>
  </si>
  <si>
    <t>Узел крепления У52</t>
  </si>
  <si>
    <t>Кронштейн РА-4</t>
  </si>
  <si>
    <t>Изолятор подвесной ЛК-70/20-И-3ГС</t>
  </si>
  <si>
    <t>Зажим PAZ3</t>
  </si>
  <si>
    <t>509-5952</t>
  </si>
  <si>
    <t>Зажим аппаратный прессуемый А2А-70-2</t>
  </si>
  <si>
    <t>22.2.02.18-0067М</t>
  </si>
  <si>
    <t>Болт М 20х260 мм</t>
  </si>
  <si>
    <t>22.2.02.18-0066М</t>
  </si>
  <si>
    <t>Гайка М20</t>
  </si>
  <si>
    <t>ООО "СПК "Регион" КП от 01.09.2022 г.</t>
  </si>
  <si>
    <t>ООО "ЭлтКом", КП №311 от 01.10.2022г.</t>
  </si>
  <si>
    <t>ООО "ЭЛТКОМ" КП №46 от 07.04.2022г.</t>
  </si>
  <si>
    <t>Лента крепления шириной 20 мм, толщиной 0,7 мм,  из нержавеющей стали  F207 (СИП)</t>
  </si>
  <si>
    <t>п01-03-005-1</t>
  </si>
  <si>
    <t>ООО "ЭЛПРО", КП №4825/2 от 07.10.2022г.</t>
  </si>
  <si>
    <t>ООО ПКФ "Электрощит", КП №2752 от 03.10.2022г</t>
  </si>
  <si>
    <t>Контактный зажим для ввода НН/ВН М12*1,75 (ТМГ-16-160 кВА)</t>
  </si>
  <si>
    <t>ООО "Электротехнологии" счет № 32967878 от 07.04.2022г.</t>
  </si>
  <si>
    <t>КП №1461 от 06.04.2022г. ООО "ЭТК-Энерго"</t>
  </si>
  <si>
    <t>ООО "АРМАТЕХ" прайс-лист от 29.08.2022</t>
  </si>
  <si>
    <t>ООО "Форэнерго-Трейд" Прайс-лист от 01.09.2022</t>
  </si>
  <si>
    <t>Предохранитель-разъединитель ПРВТ-1-10.II-31,5К-6,3 У1 3-хпол. с КМЧ для ж/б опоры</t>
  </si>
  <si>
    <t>ООО "ЭЛПРО", КП №4655 от 10.10.2022г.</t>
  </si>
  <si>
    <t>ООО ПКФ "Электрощит", КП №2820 от 07.10.2022г</t>
  </si>
  <si>
    <t>ИКЗ-В34Л-У3</t>
  </si>
  <si>
    <t>ООО "Смартснаб" счет №532 от 06 октября 2022 г.</t>
  </si>
  <si>
    <t>ООО "ЭЛЕКТРОНПРИБОР" счет №825 от 04 октября 2022</t>
  </si>
  <si>
    <t>ООО "Компания Альянс-Кабель", КП № 5445 от 26.04.2022 г.</t>
  </si>
  <si>
    <t>Счет ООО "Электротехнологии" N 33222336 от 26.04.2022 г.</t>
  </si>
  <si>
    <t>ООО "ЕВРО-ЛЭП", КП №138 от 03.10.2022</t>
  </si>
  <si>
    <t>ООО "ПО Энергоресурс" КП от 03.10.2022</t>
  </si>
  <si>
    <t>ООО "Промснаб", КП от 21.03.2021г</t>
  </si>
  <si>
    <t>ООО "ТД ЭТМ" , КП 225/112972/201  от 22.03.2022</t>
  </si>
  <si>
    <t>Траверса ТМ67</t>
  </si>
  <si>
    <t>Траверса ТМ68</t>
  </si>
  <si>
    <t>Спиральная вязка ВС35/50.2</t>
  </si>
  <si>
    <t>РЛК-1б-10 IV/400 УХЛ 1</t>
  </si>
  <si>
    <t>Траверса ТМ64</t>
  </si>
  <si>
    <t xml:space="preserve">     Мы, нижеподписавшиеся, представитель Подрядчика, директор ООО «ФАБИ» Силков Алексей Владимирович, с одной стороны, и представитель Заказчика, директор филиала  «Восточные электрические сети» ПАО "Россети Московский регион" Сиденко Генадий Степанович, с другой стороны, вместе именуемые в дальнейшем "Стороны", составили настоящий акт о том, что Подрядчик выполнил свои обязательства по выполнению </t>
  </si>
  <si>
    <t>Траверса ТМ71</t>
  </si>
  <si>
    <t>ООО "ЭлтКом", КП   от 17.02.2023г.</t>
  </si>
  <si>
    <t>ООО "ЭлтКом", КП №7 от 16.02.2023г.</t>
  </si>
  <si>
    <t>Антенна GX089212603SM</t>
  </si>
  <si>
    <t>ООО "ЭЛПРО", КП №5432 от 17.02.2023г.</t>
  </si>
  <si>
    <t>ООО ПКФ "Электрощит", КП №3230 от 16.02.2023г</t>
  </si>
  <si>
    <t>Счетчик электроэнергии Милур 307S.12-GRR-2</t>
  </si>
  <si>
    <t>ООО "Электротехнологии" счет № 36665285 От 15.02.2023 г.</t>
  </si>
  <si>
    <t>ООО «ТД ЭТМ» КП № 2023/13258 от 16.02.2023</t>
  </si>
  <si>
    <t>33-04-009-2</t>
  </si>
  <si>
    <t>11,1</t>
  </si>
  <si>
    <t>Штанга оперативная ШОПР-15</t>
  </si>
  <si>
    <t>КП ООО МНПП "АНТРАКС" №КП ER-44 от 23.01.2023</t>
  </si>
  <si>
    <t>Траверса ТМ69</t>
  </si>
  <si>
    <t>Траверса ТМ70</t>
  </si>
  <si>
    <t>Траверса ТМ72</t>
  </si>
  <si>
    <t>Траверса ТМ73</t>
  </si>
  <si>
    <t>Предохранитель-разъединитель ПРВТ-1-10.II- 80 К-6,3 У1 3-хпол. КМЧ для ж/б опор</t>
  </si>
  <si>
    <t>ООО "ЭлтКом", КП № 29 от 27.01.2024</t>
  </si>
  <si>
    <t>ООО "ЭЛПРО", КП №5369 от 25.01.2023г.</t>
  </si>
  <si>
    <t>ООО ПКФ "Электрощит", КП №3824 от 27.01.2023г</t>
  </si>
  <si>
    <t>ООО "ЭлтКом", КП № 29 от 27.01.2025</t>
  </si>
  <si>
    <t>ООО "Смартснаб" счет №40 от 31 января 2023 г.</t>
  </si>
  <si>
    <t>ООО "ЭЛЕКТРОНПРИБОР" счет №61 от 31 января 2023</t>
  </si>
  <si>
    <t>ООО "Сетевой Железобетон", КП № от 05.06.2023г.</t>
  </si>
  <si>
    <t>ООО "Электротехнологии", Счет N 37974186 От 06.06.2023 г.</t>
  </si>
  <si>
    <t>Кронштейн для грозозащиты КР-5</t>
  </si>
  <si>
    <t>Болт Б-51</t>
  </si>
  <si>
    <t>Крепление изолятора КИ3</t>
  </si>
  <si>
    <t>АО "ЮАИЗ" КП 23-00002871 от 01.06.2023</t>
  </si>
  <si>
    <t>Устройство постели при одном кабеле в траншее</t>
  </si>
  <si>
    <t>м08-02-146-4</t>
  </si>
  <si>
    <t>Кабель до 35 кВ с креплением накладными скобами, масса 1 м кабеля до 3 кг (по опоре)</t>
  </si>
  <si>
    <r>
      <t>м08-02-146-4</t>
    </r>
    <r>
      <rPr>
        <i/>
        <sz val="10"/>
        <rFont val="Arial"/>
        <family val="2"/>
        <charset val="204"/>
      </rPr>
      <t xml:space="preserve">
Поправка: Мет.421/пр 04.08.20 Пр.10 Т.1 п. 4</t>
    </r>
  </si>
  <si>
    <t>м08-03-545-17</t>
  </si>
  <si>
    <t>Кожух металлический для защиты вводов и электрооборудования</t>
  </si>
  <si>
    <t>1 кг</t>
  </si>
  <si>
    <t>м10-06-034-28</t>
  </si>
  <si>
    <t>Герметизация канала кабельной канализации занятого</t>
  </si>
  <si>
    <t>1 канал</t>
  </si>
  <si>
    <t>113-0380</t>
  </si>
  <si>
    <t>Пенополиуретан (ППУ) полимер Вилан-405 (баллон 1л)</t>
  </si>
  <si>
    <t>м08-02-177-1</t>
  </si>
  <si>
    <t>Указатель месторасположения трассы кабелей, проложенных в земле</t>
  </si>
  <si>
    <t>01-02-027-4</t>
  </si>
  <si>
    <t>Планировка площадей ручным способом, группа грунтов 1</t>
  </si>
  <si>
    <t>1000 м2 спланированной площади</t>
  </si>
  <si>
    <t>ООО "Компания Альянс-Кабель" КП №8166 от 05.06.2023 г.</t>
  </si>
  <si>
    <t>Кабель АВБбШв-4*120</t>
  </si>
  <si>
    <t>м3</t>
  </si>
  <si>
    <t>Уплотнитель кабельных проходов термоусаживаемый УКПТ 175/50</t>
  </si>
  <si>
    <t>Плитка ПЗК 240х480х16</t>
  </si>
  <si>
    <t>Кабельная муфта  4ПКВНmn-1-70/120</t>
  </si>
  <si>
    <t>Локальная смета: Строительство КЛ-0,38кВ</t>
  </si>
  <si>
    <t>Итого по локальной смете: Строительство КЛ-0,38кВ</t>
  </si>
  <si>
    <t>п01-12-027-1</t>
  </si>
  <si>
    <t>Испытание кабеля силового длиной до 500 м напряжением до 10 кВ</t>
  </si>
  <si>
    <t>п01-11-024-1</t>
  </si>
  <si>
    <t>Фазировка электрической линии или трансформатора с сетью напряжением до 1 кВ</t>
  </si>
  <si>
    <t>1 фазировка</t>
  </si>
  <si>
    <t>Раздел:  КЛ-0,38кВ</t>
  </si>
  <si>
    <t>Итого по разделу:  КЛ-0,38кВ</t>
  </si>
  <si>
    <t xml:space="preserve">Стойка СВ 164-20-АТ </t>
  </si>
  <si>
    <t>ООО "ЛЭП ИНДУСТРИЯ" КП от 05.06.2023</t>
  </si>
  <si>
    <t>ООО "ПО Энергоресурс" КП от 05.06.2023</t>
  </si>
  <si>
    <t xml:space="preserve">Траверса ТВ-51 </t>
  </si>
  <si>
    <t>ООО «ФОРЭНЕРГО-ТРЕЙД, КП №197 ОТ 06.06.2023г</t>
  </si>
  <si>
    <t>ООО "МЗВА-ЧЭМЗ" КП №149 от 06.06.2023г.</t>
  </si>
  <si>
    <t>Хомут Х-61</t>
  </si>
  <si>
    <t>Хомут Х-62</t>
  </si>
  <si>
    <t>Проводник заземляющий ЗП-65</t>
  </si>
  <si>
    <t>Пруток 10мм(3м) оцинк. сталь</t>
  </si>
  <si>
    <t xml:space="preserve">Подстанция МТП -160/6/0,4 без счетчика      </t>
  </si>
  <si>
    <t>Трансформатор ТМГ11 -160/6/0,4</t>
  </si>
  <si>
    <t>ООО «МЗВА-ЧЭМЗ» КП № 29 от 08.06 2023</t>
  </si>
  <si>
    <t>ООО "Форэнерго-Трейд" КП №142/П от 08.06.2023</t>
  </si>
  <si>
    <t>Кабель до 35 кВ с креплением накладными скобами, масса 1 м кабеля до 3 кг (по ВРУ)</t>
  </si>
  <si>
    <t>17,1</t>
  </si>
  <si>
    <t>111-3165
19,24</t>
  </si>
  <si>
    <t>м08-02-144-6</t>
  </si>
  <si>
    <r>
      <t>м08-02-144-6</t>
    </r>
    <r>
      <rPr>
        <i/>
        <sz val="10"/>
        <rFont val="Arial"/>
        <family val="2"/>
        <charset val="204"/>
      </rPr>
      <t xml:space="preserve">
Поправка: Сб.№м 8, п.1.8.3.1</t>
    </r>
  </si>
  <si>
    <t>Присоединение к зажимам жил проводов или кабелей сечением до 150 мм2 (к СИП-2)</t>
  </si>
  <si>
    <t>Присоединение к зажимам жил проводов или кабелей сечением до 150 мм2 (к ВРУ)</t>
  </si>
  <si>
    <t>Уголок г/к 50х50х5 (для кожуха)</t>
  </si>
  <si>
    <t>Полоса 40*4 мм (для кожуха)</t>
  </si>
  <si>
    <t>Сталь круглая 10мм (для кожуха)</t>
  </si>
  <si>
    <t>Хомут Х2</t>
  </si>
  <si>
    <t>п01-11-013-1</t>
  </si>
  <si>
    <t>Локальная смета:  Пусконаладочные работы</t>
  </si>
  <si>
    <t>Итого по локальной смете:  Пусконаладочные работы</t>
  </si>
  <si>
    <t>15-04-030-4</t>
  </si>
  <si>
    <t>Масляная окраска металлических поверхностей решеток, переплетов, труб диаметром менее 50 мм и т.п., количество окрасок 2</t>
  </si>
  <si>
    <t>Банк: ПАО «Промсвязьбанк»г.Москва,                                                 БИК:044525555;</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</si>
  <si>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июнь 2023 года</t>
  </si>
  <si>
    <t>Кузнецов С.А.</t>
  </si>
  <si>
    <t>Мы, нижеподписавшиеся, представитель ЗАКАЗЧИКА –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</si>
  <si>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Развозка конструкций и материалов опор ВЛ 0,38-10 кВ по трассе материалов оснастки сложных опор сущ.</t>
  </si>
  <si>
    <t xml:space="preserve">Акт   </t>
  </si>
  <si>
    <t>о выполнении всех работ по договору</t>
  </si>
  <si>
    <t xml:space="preserve">     Мы, нижеподписавшиеся, представитель Подрядчика, директор ООО «ФАБИ» Силков Алексей Владимирович, действующий на основании Устава, с одной стороны, и представитель Заказчика,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Александрович,действующего на основании доверенности № РМР/ВЭС/2/-Д от 09.02.2023  года, с другой стороны, вместе именуемые в дальнейшем "Стороны", составили настоящий акт о том, что Подрядчик выполнил свои обязательства по выполнению </t>
  </si>
  <si>
    <t xml:space="preserve">  проектно-изыскательских и строительно-монтажных  </t>
  </si>
  <si>
    <t>От Заказчика:</t>
  </si>
  <si>
    <t>От Подрядчика:</t>
  </si>
  <si>
    <t>30 ноября 2023г.</t>
  </si>
  <si>
    <t>При изменении количества опор на 1000 м добавлять или исключать к расценке 33-04-017-02 (3-0,060*29=1)</t>
  </si>
  <si>
    <t>10,1</t>
  </si>
  <si>
    <t>Устройство заземления опор ВЛ и подстанций  (применит. к заземляющему проводнику)</t>
  </si>
  <si>
    <t>Присоединение к зажимам жил проводов или кабелей сечением до 70 мм2  (к ВЛИ )</t>
  </si>
  <si>
    <t>Стойка опоры СВ 95-3-Ат</t>
  </si>
  <si>
    <t>Зажим ответвительный с прокалыванием изоляции (СИП) Р70</t>
  </si>
  <si>
    <t>Лента крепления шириной 20 мм, толщиной 0,7 мм,  из нержавеющей стали  F207 (СИП) (1м)</t>
  </si>
  <si>
    <t>Итого по локальной смете: Cтроительство ВЛИ-0,38кВ</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</si>
  <si>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август 2023 года</t>
  </si>
  <si>
    <t>502-0847
4,05</t>
  </si>
  <si>
    <t>Локальная смета: Cтроительство ВЛИ-0,38кВ</t>
  </si>
  <si>
    <t>509-1716
7,6</t>
  </si>
  <si>
    <t>м08-03-523-1</t>
  </si>
  <si>
    <t>Предохранитель, устанавливаемый на изоляционном основании, на ток до 100 А</t>
  </si>
  <si>
    <t>ООО "Электротехнологии" Счет №32278425 от 16.02.2022 г.</t>
  </si>
  <si>
    <t>Предохранитель  ПН-2 Iпл всm 100 А</t>
  </si>
  <si>
    <t xml:space="preserve">Раздел: Монтажные работы </t>
  </si>
  <si>
    <t>Итого по локальной смете: Монтажные работы в ТП</t>
  </si>
  <si>
    <t xml:space="preserve">Раздел: Материалы   </t>
  </si>
  <si>
    <t>Присоединение к зажимам жил проводов или кабелей сечением до 70 мм2</t>
  </si>
  <si>
    <t>Изолированный наконечник CPTA R 70</t>
  </si>
  <si>
    <t>ООО "Промснаб" КП от 15.02.2022 г.</t>
  </si>
  <si>
    <t xml:space="preserve">  ООО "Электротехнологии" Счет №32278425 от 16.02.2022 г.</t>
  </si>
  <si>
    <t>ООО «ТД ЭТМ» КП № 228/123578/228 от 15.02.2022</t>
  </si>
  <si>
    <t xml:space="preserve">Итого по разделу: Монтажные работы </t>
  </si>
  <si>
    <t xml:space="preserve">Итого по разделу: Материалы   </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</si>
  <si>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октябрь 2023 года</t>
  </si>
  <si>
    <t>502-0847
4,63</t>
  </si>
  <si>
    <t>507-3489
12,76</t>
  </si>
  <si>
    <t>Локальная смета: Монтажные работы в ТП</t>
  </si>
  <si>
    <t>Итого с коэффициентом приведения к договорной цене   0,9067836</t>
  </si>
  <si>
    <t>Демонтаж 3-х проводов ВЛ 6-10 кВ (с последующим восстановлением)</t>
  </si>
  <si>
    <t>Установка оборудования пунктов секционирования на железобетонных стойках опор ВЛ (применит. к демонтажу)</t>
  </si>
  <si>
    <t>1 ПУНКТ</t>
  </si>
  <si>
    <t>33-04-031-3</t>
  </si>
  <si>
    <t>Итого по разделу:  КРН</t>
  </si>
  <si>
    <t>Подвеска проводов ВЛ 6-10 кВ в ненаселенной местности сечением свыше 35 мм2 с помощью механизмов (ранее демонтированный)</t>
  </si>
  <si>
    <t>Раздел: Строительно-монтажные работы СП-10кВ</t>
  </si>
  <si>
    <t>Установка оборудования пунктов секционирования на железобетонных стойках опор ВЛ</t>
  </si>
  <si>
    <t>Итого по разделу: Строительно-монтажные работы СП-10кВ</t>
  </si>
  <si>
    <t>Раздел: Оборудование СП-10кВ</t>
  </si>
  <si>
    <t>Итого по разделу: Оборудование СП-10кВ</t>
  </si>
  <si>
    <t>Раздел: Материалы СП-10кВ</t>
  </si>
  <si>
    <t>509-5944</t>
  </si>
  <si>
    <t>Зажим аппаратный прессуемый А1А-70-2</t>
  </si>
  <si>
    <t>Итого по разделу: Материалы СП-10кВ</t>
  </si>
  <si>
    <t>Раздел: Строительно-монтажные работы Телемеханика</t>
  </si>
  <si>
    <t>Прибор измерения и защиты, количество подключаемых концов до 12</t>
  </si>
  <si>
    <t>м08-01-080-3</t>
  </si>
  <si>
    <t>Разводка по устройствам и подключение жил кабелей или проводов сечением до 10 мм2</t>
  </si>
  <si>
    <t>100 жил</t>
  </si>
  <si>
    <t>м08-03-574-1</t>
  </si>
  <si>
    <t>Итого по разделу: Строительно-монтажные работы Телемеханика</t>
  </si>
  <si>
    <t>Раздел: Оборудование Телемеханика</t>
  </si>
  <si>
    <t>Комплект телемеханики TOPAZ RTU.Rec.UES c СПО</t>
  </si>
  <si>
    <t>Итого по разделу: Оборудование Телемеханика</t>
  </si>
  <si>
    <t>Раздел: Материалы Телемеханика</t>
  </si>
  <si>
    <t>501-1716</t>
  </si>
  <si>
    <t>Кабель компьютерный (витая пара) FTP10-C3-SOLID-INDOOR EuroLine</t>
  </si>
  <si>
    <t>502-0512</t>
  </si>
  <si>
    <t>Провода силовые для электрических установок на напряжение до 450 В с медной жилой марки ПВ3, сечением 1 мм2</t>
  </si>
  <si>
    <t>Итого по разделу: Материалы Телемеханика</t>
  </si>
  <si>
    <r>
      <t>п01-03-008-5</t>
    </r>
    <r>
      <rPr>
        <i/>
        <sz val="10"/>
        <rFont val="Arial"/>
        <family val="2"/>
        <charset val="204"/>
      </rPr>
      <t xml:space="preserve">
Поправка: Мет.421/пр 04.08.20 Пр.10 Т.4 п. 3</t>
    </r>
  </si>
  <si>
    <t>Выключатель автоматический с электромагнитным дутьем или вакуумный и элегазовый напряжением до 11 кВ</t>
  </si>
  <si>
    <t>1 схема</t>
  </si>
  <si>
    <r>
      <t>п01-12-029-1</t>
    </r>
    <r>
      <rPr>
        <i/>
        <sz val="10"/>
        <rFont val="Arial"/>
        <family val="2"/>
        <charset val="204"/>
      </rPr>
      <t xml:space="preserve">
Поправка: Мет.421/пр 04.08.20 Пр.10 Т.4 п. 3</t>
    </r>
  </si>
  <si>
    <t>Испытание цепи вторичной коммутации (кабель PiMF 2x2xAWG24/7 , кабель питания от ТСН до шкафа управления YSLY-1kV 2х0,75)</t>
  </si>
  <si>
    <r>
      <t>п01-11-024-2</t>
    </r>
    <r>
      <rPr>
        <i/>
        <sz val="10"/>
        <rFont val="Arial"/>
        <family val="2"/>
        <charset val="204"/>
      </rPr>
      <t xml:space="preserve">
Поправка: Мет.421/пр 04.08.20 Пр.10 Т.4 п. 3</t>
    </r>
  </si>
  <si>
    <t>Фазировка электрической линии или трансформатора с сетью напряжением свыше 1 кВ</t>
  </si>
  <si>
    <r>
      <t>п01-11-010-2</t>
    </r>
    <r>
      <rPr>
        <i/>
        <sz val="10"/>
        <rFont val="Arial"/>
        <family val="2"/>
        <charset val="204"/>
      </rPr>
      <t xml:space="preserve">
Поправка: Мет.421/пр 04.08.20 Пр.10 Т.4 п. 3</t>
    </r>
  </si>
  <si>
    <t>Измерение сопротивления растеканию тока контура с диагональю до 20 м</t>
  </si>
  <si>
    <r>
      <t>п01-11-027-2</t>
    </r>
    <r>
      <rPr>
        <i/>
        <sz val="10"/>
        <rFont val="Arial"/>
        <family val="2"/>
        <charset val="204"/>
      </rPr>
      <t xml:space="preserve">
Поправка: Мет.421/пр 04.08.20 Пр.10 Т.4 п. 3</t>
    </r>
  </si>
  <si>
    <t>Измерение токов утечки ограничителя напряжения</t>
  </si>
  <si>
    <r>
      <t>п01-12-010-2</t>
    </r>
    <r>
      <rPr>
        <i/>
        <sz val="10"/>
        <rFont val="Arial"/>
        <family val="2"/>
        <charset val="204"/>
      </rPr>
      <t xml:space="preserve">
Поправка: Мет.421/пр 04.08.20 Пр.10 Т.4 п. 3</t>
    </r>
  </si>
  <si>
    <t>Испытание первичной обмотки трансформатора измерительного (прим. к датчикам ДТ и ДН 2шт*3 фазы)</t>
  </si>
  <si>
    <r>
      <t>п01-12-010-3</t>
    </r>
    <r>
      <rPr>
        <i/>
        <sz val="10"/>
        <rFont val="Arial"/>
        <family val="2"/>
        <charset val="204"/>
      </rPr>
      <t xml:space="preserve">
Поправка: Мет.421/пр 04.08.20 Пр.10 Т.4 п. 3</t>
    </r>
  </si>
  <si>
    <t>Испытание вторичной обмотки трансформатора измерительного  (прим. к датчикам ДТ и ДН 2шт*3 фазы)</t>
  </si>
  <si>
    <t>Трансформатор силовой сухой однофазный напряжением до 11 кВ (ТСН)</t>
  </si>
  <si>
    <t>Максимальная токовая защита с однократным АПВ двухступенчатая направленная ЭПЗ-1655</t>
  </si>
  <si>
    <t>Программируемый микропроцессорный комплекс</t>
  </si>
  <si>
    <t>1 устройство</t>
  </si>
  <si>
    <t>Автоматизированная система управления III категории технической сложности с количеством каналов (Кобщ) 10</t>
  </si>
  <si>
    <t>1 система</t>
  </si>
  <si>
    <t>Раздел:  Телемеханика</t>
  </si>
  <si>
    <t>Итого по локальной смете: Строительство ВЛЗ-10кВ</t>
  </si>
  <si>
    <t>Раздел:  КРН</t>
  </si>
  <si>
    <t>Выполнено за 2024 год</t>
  </si>
  <si>
    <t>Раздел. Демонтажные работы ВЛЗ-10кВ</t>
  </si>
  <si>
    <t>Раздел. Демонтажные работы КРН</t>
  </si>
  <si>
    <t>Раздел. Строительно-монтажные работы ВЛЗ-10кВ</t>
  </si>
  <si>
    <t>Раздел. Строительно-монтажные работы СП-10кВ</t>
  </si>
  <si>
    <t>Раздел. Оборудование СП-10кВ</t>
  </si>
  <si>
    <t>Раздел. Материалы СП-10кВ</t>
  </si>
  <si>
    <t>Раздел. Строительно-монтажные работы Телемеханика</t>
  </si>
  <si>
    <t>Раздел. Оборудование Телемеханика</t>
  </si>
  <si>
    <t>Раздел. Материалы Телемеханика</t>
  </si>
  <si>
    <t>Раздел. Пусконаладочные работы СП-10кВ</t>
  </si>
  <si>
    <t>п01-03-008-5</t>
  </si>
  <si>
    <t>п01-03-020-1</t>
  </si>
  <si>
    <t>п01-12-029-1</t>
  </si>
  <si>
    <t>п01-11-024-2</t>
  </si>
  <si>
    <t>п01-11-010-2</t>
  </si>
  <si>
    <t>п01-11-027-2</t>
  </si>
  <si>
    <t>п01-12-010-2</t>
  </si>
  <si>
    <t>п01-12-010-3</t>
  </si>
  <si>
    <t>п01-02-005-2</t>
  </si>
  <si>
    <t>п01-04-007-3</t>
  </si>
  <si>
    <t>п01-05-028-5</t>
  </si>
  <si>
    <t>Раздел. Пусконаладочные работы Телемеханика</t>
  </si>
  <si>
    <t>п02-01-003-3</t>
  </si>
  <si>
    <t>Локальная смета: Строительство ВЛЗ-10кВ</t>
  </si>
  <si>
    <t>501-1716
1,72</t>
  </si>
  <si>
    <t>502-0512
13,02</t>
  </si>
  <si>
    <t>Локальная смета: Строительство СП-10кВ</t>
  </si>
  <si>
    <t>ООО "ЛЭП ИНДУСТРИЯ" Прайс-лист  от 01.10.2023</t>
  </si>
  <si>
    <t>ООО "АРМАТЕХ" прайс-лист от 01.10.2023</t>
  </si>
  <si>
    <t>ООО "Форэнерго-Трейд" Прайс-лист от 01.10.2023</t>
  </si>
  <si>
    <t>Колпачок К9</t>
  </si>
  <si>
    <r>
      <t>33-04-031-3</t>
    </r>
    <r>
      <rPr>
        <i/>
        <sz val="10"/>
        <rFont val="Arial"/>
        <family val="2"/>
        <charset val="204"/>
      </rPr>
      <t xml:space="preserve">
Поправка: МР 519/пр Табл.2, п.4  Поправка: МР 519/пр Прил.2, Табл.2, п. 5</t>
    </r>
  </si>
  <si>
    <r>
      <t>33-04-028-2</t>
    </r>
    <r>
      <rPr>
        <i/>
        <sz val="10"/>
        <rFont val="Arial"/>
        <family val="2"/>
        <charset val="204"/>
      </rPr>
      <t xml:space="preserve">
Поправка: МДС 81-36.2004, п.3.3.1.а  Поправка: Прил.2, Табл.1, п. 1</t>
    </r>
  </si>
  <si>
    <t>Устройство фундаментов для комплектных трансформаторных подстанций шкафного типа на 4-х стойках (применит к демонтажу ж/б приставок)</t>
  </si>
  <si>
    <t>33-04-028-2</t>
  </si>
  <si>
    <t>)*0,8)*1,2</t>
  </si>
  <si>
    <r>
      <t>33-04-016-4</t>
    </r>
    <r>
      <rPr>
        <i/>
        <sz val="10"/>
        <rFont val="Arial"/>
        <family val="2"/>
        <charset val="204"/>
      </rPr>
      <t xml:space="preserve">
Поправка: МР 519/пр Прил.2, Табл.2, п. 5</t>
    </r>
  </si>
  <si>
    <t>Развозка конструкций и материалов опор ВЛ 0,38-10 кВ по трассе приставок железобетонных</t>
  </si>
  <si>
    <t>33-04-016-4</t>
  </si>
  <si>
    <t>Погрузка при автомобильных перевозках изделий из сборного железобетона, бетона, керамзитобетона массой до 3 т (0,33тн*4шт)</t>
  </si>
  <si>
    <r>
      <t>33-04-009-2</t>
    </r>
    <r>
      <rPr>
        <i/>
        <sz val="10"/>
        <rFont val="Arial"/>
        <family val="2"/>
        <charset val="204"/>
      </rPr>
      <t xml:space="preserve">
Поправка: МР 519/пр Прил.2, Табл.2, п. 5</t>
    </r>
  </si>
  <si>
    <r>
      <t>м08-02-144-5</t>
    </r>
    <r>
      <rPr>
        <i/>
        <sz val="10"/>
        <rFont val="Arial"/>
        <family val="2"/>
        <charset val="204"/>
      </rPr>
      <t xml:space="preserve">
Поправка: Сб.№м 8, п.1.8. 3.1  Поправка: МР 519/пр Прил.2, Табл.2, п. 5</t>
    </r>
  </si>
  <si>
    <t>Присоединение к зажимам жил проводов или кабелей сечением до 70 мм2 ( к СП)</t>
  </si>
  <si>
    <r>
      <t>33-04-016-2</t>
    </r>
    <r>
      <rPr>
        <i/>
        <sz val="10"/>
        <rFont val="Arial"/>
        <family val="2"/>
        <charset val="204"/>
      </rPr>
      <t xml:space="preserve">
Поправка: МР 519/пр Прил.2, Табл.2, п. 5</t>
    </r>
  </si>
  <si>
    <r>
      <t>33-04-016-5</t>
    </r>
    <r>
      <rPr>
        <i/>
        <sz val="10"/>
        <rFont val="Arial"/>
        <family val="2"/>
        <charset val="204"/>
      </rPr>
      <t xml:space="preserve">
Поправка: МР 519/пр Прил.2, Табл.2, п. 5</t>
    </r>
  </si>
  <si>
    <r>
      <t>33-04-003-1</t>
    </r>
    <r>
      <rPr>
        <i/>
        <sz val="10"/>
        <rFont val="Arial"/>
        <family val="2"/>
        <charset val="204"/>
      </rPr>
      <t xml:space="preserve">
Поправка: МР 519/пр Прил.2, Табл.2, п. 5</t>
    </r>
  </si>
  <si>
    <r>
      <t>33-04-031-3</t>
    </r>
    <r>
      <rPr>
        <i/>
        <sz val="10"/>
        <rFont val="Arial"/>
        <family val="2"/>
        <charset val="204"/>
      </rPr>
      <t xml:space="preserve">
Поправка: МР 519/пр Прил.2, Табл.2, п. 5</t>
    </r>
  </si>
  <si>
    <r>
      <t>01-02-057-2</t>
    </r>
    <r>
      <rPr>
        <i/>
        <sz val="10"/>
        <rFont val="Arial"/>
        <family val="2"/>
        <charset val="204"/>
      </rPr>
      <t xml:space="preserve">
Поправка: МР 519/пр Прил.2, Табл.2, п. 5</t>
    </r>
  </si>
  <si>
    <r>
      <t>33-03-004-1</t>
    </r>
    <r>
      <rPr>
        <i/>
        <sz val="10"/>
        <rFont val="Arial"/>
        <family val="2"/>
        <charset val="204"/>
      </rPr>
      <t xml:space="preserve">
Поправка: Мет.421/пр 04.08.20 Пр.10 Т.2 п. 5</t>
    </r>
  </si>
  <si>
    <t>6,1</t>
  </si>
  <si>
    <r>
      <t>33-04-015-1</t>
    </r>
    <r>
      <rPr>
        <i/>
        <sz val="10"/>
        <rFont val="Arial"/>
        <family val="2"/>
        <charset val="204"/>
      </rPr>
      <t xml:space="preserve">
Поправка: Мет.421/пр 04.08.20 Пр.10 Т.2 п. 5</t>
    </r>
  </si>
  <si>
    <r>
      <t>м08-02-472-7</t>
    </r>
    <r>
      <rPr>
        <i/>
        <sz val="10"/>
        <rFont val="Arial"/>
        <family val="2"/>
        <charset val="204"/>
      </rPr>
      <t xml:space="preserve">
Поправка: МР 519/пр Прил.2, Табл.2, п. 5</t>
    </r>
  </si>
  <si>
    <t>Проводник заземляющий открыто по строительным основаниям из полосовой стали сечением 160 мм2</t>
  </si>
  <si>
    <t>м08-02-472-7</t>
  </si>
  <si>
    <r>
      <t>01-02-061-2</t>
    </r>
    <r>
      <rPr>
        <i/>
        <sz val="10"/>
        <rFont val="Arial"/>
        <family val="2"/>
        <charset val="204"/>
      </rPr>
      <t xml:space="preserve">
Поправка: МР 519/пр Прил.2, Табл.2, п. 5</t>
    </r>
  </si>
  <si>
    <r>
      <t>13-03-004-26</t>
    </r>
    <r>
      <rPr>
        <i/>
        <sz val="10"/>
        <rFont val="Arial"/>
        <family val="2"/>
        <charset val="204"/>
      </rPr>
      <t xml:space="preserve">
Поправка: МР 519/пр Прил.2, Табл.2, п. 5</t>
    </r>
  </si>
  <si>
    <t>Окраска металлических огрунтованных поверхностей эмалью ПФ-115</t>
  </si>
  <si>
    <t>13-03-004-26</t>
  </si>
  <si>
    <r>
      <t>15-04-024-8</t>
    </r>
    <r>
      <rPr>
        <i/>
        <sz val="10"/>
        <rFont val="Arial"/>
        <family val="2"/>
        <charset val="204"/>
      </rPr>
      <t xml:space="preserve">
Поправка: Мет.421/пр 04.08.20 Пр.10 Т.2 п. 5</t>
    </r>
  </si>
  <si>
    <t>Колпачок КП-9</t>
  </si>
  <si>
    <t>101-1641</t>
  </si>
  <si>
    <t>Сталь угловая равнополочная, марка стали ВСт3кп2, размером 50x50x5 мм</t>
  </si>
  <si>
    <t>101-2548</t>
  </si>
  <si>
    <t>Сталь полосовая 40х4 мм</t>
  </si>
  <si>
    <r>
      <t>м08-01-080-3</t>
    </r>
    <r>
      <rPr>
        <i/>
        <sz val="10"/>
        <rFont val="Arial"/>
        <family val="2"/>
        <charset val="204"/>
      </rPr>
      <t xml:space="preserve">
Поправка: МР 519/пр Прил.2, Табл.2, п. 5</t>
    </r>
  </si>
  <si>
    <r>
      <t>м08-03-574-1</t>
    </r>
    <r>
      <rPr>
        <i/>
        <sz val="10"/>
        <rFont val="Arial"/>
        <family val="2"/>
        <charset val="204"/>
      </rPr>
      <t xml:space="preserve">
Поправка: МР 519/пр Прил.2, Табл.2, п. 5</t>
    </r>
  </si>
  <si>
    <r>
      <t>п01-03-020-1</t>
    </r>
    <r>
      <rPr>
        <i/>
        <sz val="10"/>
        <rFont val="Arial"/>
        <family val="2"/>
        <charset val="204"/>
      </rPr>
      <t xml:space="preserve">
Поправка: МР 519/пр Прил.2, Табл.4, п. 1</t>
    </r>
  </si>
  <si>
    <t>Схема вторичной коммутации вакуумного выключателя напряжением до 11 кВ с местным управлением и общим приводом электромагнитным</t>
  </si>
  <si>
    <r>
      <t>п01-02-005-2</t>
    </r>
    <r>
      <rPr>
        <i/>
        <sz val="10"/>
        <rFont val="Arial"/>
        <family val="2"/>
        <charset val="204"/>
      </rPr>
      <t xml:space="preserve">
Поправка: МР 519/пр Прил.2, Табл.4, п. 3</t>
    </r>
  </si>
  <si>
    <r>
      <t>п01-04-007-3</t>
    </r>
    <r>
      <rPr>
        <i/>
        <sz val="10"/>
        <rFont val="Arial"/>
        <family val="2"/>
        <charset val="204"/>
      </rPr>
      <t xml:space="preserve">
Поправка: МР 519/пр Прил.2, Табл.4, п. 3</t>
    </r>
  </si>
  <si>
    <r>
      <t>п01-05-028-5</t>
    </r>
    <r>
      <rPr>
        <i/>
        <sz val="10"/>
        <rFont val="Arial"/>
        <family val="2"/>
        <charset val="204"/>
      </rPr>
      <t xml:space="preserve">
Поправка: МР 519/пр Прил.2, Табл.4, п. 3</t>
    </r>
  </si>
  <si>
    <r>
      <t>п02-01-003-3</t>
    </r>
    <r>
      <rPr>
        <i/>
        <sz val="10"/>
        <rFont val="Arial"/>
        <family val="2"/>
        <charset val="204"/>
      </rPr>
      <t xml:space="preserve">
Поправка: МР 519/пр Прил.2, Табл.4, п. 3</t>
    </r>
  </si>
  <si>
    <t>Устройство заземления опор ВЛ и подстанций</t>
  </si>
  <si>
    <t>Итого по локальной смете: Строительство СП-10кВ</t>
  </si>
  <si>
    <t>Итого по разделу: Уборка снега со строительных площадок и дорог</t>
  </si>
  <si>
    <t>Локальная смета:  Подготовительные работы</t>
  </si>
  <si>
    <t>Итого по локальной смете:  Подготовительные работы</t>
  </si>
  <si>
    <t>Раздел:Уборка снега со строительных площадок и дорог</t>
  </si>
  <si>
    <t>6.1</t>
  </si>
  <si>
    <t>42</t>
  </si>
  <si>
    <t>43</t>
  </si>
  <si>
    <t>44</t>
  </si>
  <si>
    <t>45</t>
  </si>
  <si>
    <t>46</t>
  </si>
  <si>
    <t>47</t>
  </si>
  <si>
    <t>48</t>
  </si>
  <si>
    <t>49</t>
  </si>
  <si>
    <t>50</t>
  </si>
  <si>
    <t>51</t>
  </si>
  <si>
    <t>52</t>
  </si>
  <si>
    <t>53</t>
  </si>
  <si>
    <t>54</t>
  </si>
  <si>
    <t>55</t>
  </si>
  <si>
    <t>56</t>
  </si>
  <si>
    <t>57</t>
  </si>
  <si>
    <t>58</t>
  </si>
  <si>
    <t>59</t>
  </si>
  <si>
    <t>111-3170
10,93</t>
  </si>
  <si>
    <t>101-1641
10,97</t>
  </si>
  <si>
    <t>101-2548
11,81</t>
  </si>
  <si>
    <t>Погрузка при автомобильных перевозках металлических конструкций массой до 1 т (КРН-0,97тн,металл. площадка-0,13тн)</t>
  </si>
  <si>
    <r>
      <t>м08-01-087-3</t>
    </r>
    <r>
      <rPr>
        <i/>
        <sz val="10"/>
        <rFont val="Arial"/>
        <family val="2"/>
        <charset val="204"/>
      </rPr>
      <t xml:space="preserve">
Поправка: МР 519/пр Табл.3, п.1  Поправка: МР 519/пр Прил.2, Табл.2, п. 5</t>
    </r>
  </si>
  <si>
    <t>Металлические конструкции (применит. к демонтажу)</t>
  </si>
  <si>
    <t>1 Т</t>
  </si>
  <si>
    <t>м08-01-087-3</t>
  </si>
  <si>
    <r>
      <t>м08-02-144-6</t>
    </r>
    <r>
      <rPr>
        <i/>
        <sz val="10"/>
        <rFont val="Arial"/>
        <family val="2"/>
        <charset val="204"/>
      </rPr>
      <t xml:space="preserve">
Поправка: Сб.№м 8, п.1.8. 3.1  Поправка: МР 519/пр Прил.2, Табл.2, п. 5</t>
    </r>
  </si>
  <si>
    <t>Присоединение к зажимам жил проводов или кабелей сечением до 150 мм2  (( к разъединителю  сущ. №4,5)</t>
  </si>
  <si>
    <t>Присоединение к зажимам жил проводов или кабелей сечением до 150 мм2  ( к СП)</t>
  </si>
  <si>
    <t>Итого по разделу:  Телемеханика</t>
  </si>
  <si>
    <t xml:space="preserve">о выполнении всех работ </t>
  </si>
  <si>
    <t xml:space="preserve">     Мы, нижеподписавшиеся, представитель Подрядчика, директор ООО «ФАБИ» Силков Алексей Владимирович,  с одной стороны, и представитель Заказчика,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 с другой стороны, вместе именуемые в дальнейшем "Стороны", составили настоящий акт о том, что Подрядчик выполнил свои обязательства по выполнению </t>
  </si>
  <si>
    <t>Настоящий акт применяется в целях окончательного расчета в соответствии с условиями Договора, при этом период проведения строительно-монтажных работ по Договору считается оконченным в дату подписания акта приемки законченного строительством объекта приемочной комиссией (ввода объекта в эксплуатацию).</t>
  </si>
  <si>
    <t>Подписи сторон</t>
  </si>
  <si>
    <t>Модернизация ВЛ-10 кВ  фид. №21 с заменой АСП-9022  на СП-10 кВ (реклоузер)  ПС "Спортивная" № 817, МО, г/о Шатура, д. Кузнецово, уч. 17Б,  50:25:0000000:30284</t>
  </si>
  <si>
    <t>т03-01-01-017</t>
  </si>
  <si>
    <t>Перевозка грузов I класса автомобилями бортовыми грузоподъемностью до 15 т на расстояние до 17 км</t>
  </si>
  <si>
    <r>
      <t>33-04-016-6</t>
    </r>
    <r>
      <rPr>
        <i/>
        <sz val="10"/>
        <rFont val="Arial"/>
        <family val="2"/>
        <charset val="204"/>
      </rPr>
      <t xml:space="preserve">
Поправка: МР 519/пр Прил.2, Табл.2, п. 5</t>
    </r>
  </si>
  <si>
    <t>Развозка конструкций и материалов опор ВЛ 0,38-10 кВ по трассе материалов оснастки сложных опор суш.</t>
  </si>
  <si>
    <r>
      <t>33-04-030-3</t>
    </r>
    <r>
      <rPr>
        <i/>
        <sz val="10"/>
        <rFont val="Arial"/>
        <family val="2"/>
        <charset val="204"/>
      </rPr>
      <t xml:space="preserve">
Поправка: МР 519/пр Прил.2, Табл.2, п. 5</t>
    </r>
  </si>
  <si>
    <t>Установка разъединителей с помощью механизмов</t>
  </si>
  <si>
    <t>33-04-030-3</t>
  </si>
  <si>
    <r>
      <t>13-03-002-15</t>
    </r>
    <r>
      <rPr>
        <i/>
        <sz val="10"/>
        <rFont val="Arial"/>
        <family val="2"/>
        <charset val="204"/>
      </rPr>
      <t xml:space="preserve">
Поправка: МР 519/пр Прил.2, Табл.2, п. 5</t>
    </r>
  </si>
  <si>
    <t>Присоединение к зажимам жил проводов или кабелей сечением до 70 мм2 ( к разъединителю  сущ. №1,2)</t>
  </si>
  <si>
    <t>Траверса ДТ-1 для РЛР</t>
  </si>
  <si>
    <t>Хомут Х7</t>
  </si>
  <si>
    <t>Колпачок КП-22</t>
  </si>
  <si>
    <t>ООО "Торговый Дом "Ковровские замки" счет №75 от 08.04.2022г.</t>
  </si>
  <si>
    <t>Замок ВС-110 с ключом</t>
  </si>
  <si>
    <t>ООО «Таврида Электрик МСК», ТКП MSK_P_231235.01 от 10.10.2023г.</t>
  </si>
  <si>
    <t>Комплект вакуумного реклоузера TER_Rec15_Al1_L5 одноопорный с односторонним источником питания с комплектом ОПН на 10 кВ (6 шт.) с беспроводным управлением с брелока, без разъединителей, без монтажных комплектов разъединителей без   коммерческого учета без телемеханики</t>
  </si>
  <si>
    <t>ООО «ИТ Компания Д-Системс», ТКП №10-4067 от 10.10.2023г</t>
  </si>
  <si>
    <t>Проверка наличия цепи между заземлителями и заземленными элементами (1 т*1 опоры+2т* 1 разъединителя)</t>
  </si>
  <si>
    <t>Проверка наличия цепи между заземлителями и заземленными элементами (ОПН (1 компл) - 2 изм, корпус шкафа ВН - 1 изм, корпус ТСН - 1 изм, корпус шкафа НН - 1 изм, металлоконструкции - 1 изм)</t>
  </si>
  <si>
    <t>Замок с ключом</t>
  </si>
  <si>
    <t>ООО "ЭТМ" КП/Спецификация 22/11897646-1/201 от 12.04.2022</t>
  </si>
  <si>
    <t>ООО "Промснаб" КП от 11.04.2022</t>
  </si>
  <si>
    <t>28 июня 2024г.</t>
  </si>
  <si>
    <t>502-0860
3,68</t>
  </si>
  <si>
    <t>509-5952
7,79</t>
  </si>
  <si>
    <t xml:space="preserve">  проектно-изыскательских , строительно-монтажных </t>
  </si>
  <si>
    <t>Раздел. Оборудование ВЛЗ-10кВ</t>
  </si>
  <si>
    <t>Раздел. Материалы ВЛЗ-10кВ</t>
  </si>
  <si>
    <t>39,1</t>
  </si>
  <si>
    <t>60</t>
  </si>
  <si>
    <t>61</t>
  </si>
  <si>
    <t>62</t>
  </si>
  <si>
    <t>63</t>
  </si>
  <si>
    <t>64</t>
  </si>
  <si>
    <t>65</t>
  </si>
  <si>
    <t>66</t>
  </si>
  <si>
    <t>Раздел. Пусконаладочные работы ВЛЗ-10кВ</t>
  </si>
  <si>
    <t>67</t>
  </si>
  <si>
    <t>68</t>
  </si>
  <si>
    <t>69</t>
  </si>
  <si>
    <t>70</t>
  </si>
  <si>
    <t>71</t>
  </si>
  <si>
    <t>72</t>
  </si>
  <si>
    <t>73</t>
  </si>
  <si>
    <t>74</t>
  </si>
  <si>
    <t>75</t>
  </si>
  <si>
    <t>76</t>
  </si>
  <si>
    <t>77</t>
  </si>
  <si>
    <t>78</t>
  </si>
  <si>
    <t>79</t>
  </si>
  <si>
    <t>80</t>
  </si>
  <si>
    <t>81</t>
  </si>
  <si>
    <t>509-5944
7,29</t>
  </si>
  <si>
    <t>Раздел: СП-10кВ</t>
  </si>
  <si>
    <t>Итого по разделу:  СП-10кВ</t>
  </si>
  <si>
    <t>Июль</t>
  </si>
  <si>
    <t>ООО «Таврида Электрик МСК», ТКП MSK_P_230497.01 от 17.04.2023г.</t>
  </si>
  <si>
    <t>ООО «ИТ Компания Д-Системс», ТКП №04-3636 от 24.04.2023г</t>
  </si>
  <si>
    <t>Комплект вакуумного реклоузера TER_Rec15_Al1_L5 одноопорный с двухсторонним источником питания с комплектом ОПН на 10 кВ (6 шт.) без беспроводного управления с брелока, без разъединителей, без монтажных комплектов разъединителей без   коммерческого учета без телемеханики</t>
  </si>
  <si>
    <t>ООО «Инженерное Бюро», КП  от 17.04.2023г.</t>
  </si>
  <si>
    <t>ООО «ЭнГрупп», ТКП №405 от 17.04.2023г.</t>
  </si>
  <si>
    <t>ООО «ПиЭлСи Технолоджи», КП №Р04-1924  от 25.04.2023г.</t>
  </si>
  <si>
    <t>ООО «ЭНЭРА-Электроникс», КП №2196/25-04 от 25.04.2023г</t>
  </si>
  <si>
    <t>Заготовительно-складские расходы</t>
  </si>
  <si>
    <t>Год</t>
  </si>
  <si>
    <t>Квартал</t>
  </si>
  <si>
    <t>КПП организации</t>
  </si>
  <si>
    <t>ИНН организации</t>
  </si>
  <si>
    <t>руб.</t>
  </si>
  <si>
    <t>Составлен</t>
  </si>
  <si>
    <t>Ресурсно-индексным</t>
  </si>
  <si>
    <t>методом</t>
  </si>
  <si>
    <t>Основание</t>
  </si>
  <si>
    <t>(проектная и (или) иная техническая документация)</t>
  </si>
  <si>
    <t>Составлен(а) в текущем уровне цен на II квартал 2024 года</t>
  </si>
  <si>
    <t>Средства на оплату труда рабочих</t>
  </si>
  <si>
    <t>Средства на оплату труда машинистов</t>
  </si>
  <si>
    <t xml:space="preserve">Нормативные затраты труда рабочих </t>
  </si>
  <si>
    <t>чел.-ч.</t>
  </si>
  <si>
    <t xml:space="preserve">монтажных работ    </t>
  </si>
  <si>
    <t xml:space="preserve">Нормативные затраты труда машинистов </t>
  </si>
  <si>
    <t xml:space="preserve">оборудования         </t>
  </si>
  <si>
    <t xml:space="preserve">прочих затрат       </t>
  </si>
  <si>
    <t>Обоснование</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</si>
  <si>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</si>
  <si>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</si>
  <si>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</si>
  <si>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</si>
  <si>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</si>
  <si>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</si>
  <si>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</si>
  <si>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</si>
  <si>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</si>
  <si>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Демонтажные работы ВЛЗ-10кВ</t>
  </si>
  <si>
    <t>ГЭСН 33-04-040-03</t>
  </si>
  <si>
    <r>
      <t>Демонтаж: 3-х проводов ВЛ 6-10 кВ с одной опоры (с последующим восстановлением)</t>
    </r>
    <r>
      <rPr>
        <i/>
        <sz val="10"/>
        <rFont val="Arial"/>
        <family val="2"/>
        <charset val="204"/>
      </rPr>
      <t xml:space="preserve">
Поправки к: 
ЭМ )*1,20;   
ЗТ )*1,20;   
ЗТм )*1,20</t>
    </r>
  </si>
  <si>
    <t>Поправка: 421/пр_2020_прил.10_т.1_п.4_гр.3</t>
  </si>
  <si>
    <t>ОТ (ЗТ)</t>
  </si>
  <si>
    <t>1-100-30</t>
  </si>
  <si>
    <t>Затраты труда рабочих (Средний разряд - 3)</t>
  </si>
  <si>
    <t>ОТм(ЗТм)</t>
  </si>
  <si>
    <t>91.06.06-011</t>
  </si>
  <si>
    <t>Автогидроподъемники, высота подъема 12 м</t>
  </si>
  <si>
    <t>маш.-ч</t>
  </si>
  <si>
    <t>4-100-040</t>
  </si>
  <si>
    <t>ОТм(ЗТм) Средний разряд машинистов 4</t>
  </si>
  <si>
    <t>91.14.02-001</t>
  </si>
  <si>
    <t>Автомобили бортовые, грузоподъемность до 5 т</t>
  </si>
  <si>
    <t>Итого прямые затраты</t>
  </si>
  <si>
    <t>ФОТ</t>
  </si>
  <si>
    <t>Пр/812-027.0-1</t>
  </si>
  <si>
    <t>НР Линии электропередачи</t>
  </si>
  <si>
    <t>Пр/774-027.0</t>
  </si>
  <si>
    <t>СП Линии электропередачи</t>
  </si>
  <si>
    <t>Итого прямые затраты по разделу</t>
  </si>
  <si>
    <t>в том числе</t>
  </si>
  <si>
    <t xml:space="preserve">  оплата труда</t>
  </si>
  <si>
    <t xml:space="preserve">  эксплуатация машин и механизмов</t>
  </si>
  <si>
    <t xml:space="preserve">  в том числе</t>
  </si>
  <si>
    <t xml:space="preserve">    в том числе</t>
  </si>
  <si>
    <t xml:space="preserve">  оплата труда машинистов (ОТм)</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</si>
  <si>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</si>
  <si>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</si>
  <si>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</si>
  <si>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</si>
  <si>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</si>
  <si>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</si>
  <si>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</si>
  <si>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</si>
  <si>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</si>
  <si>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</si>
  <si>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</si>
  <si>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</si>
  <si>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</si>
  <si>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</si>
  <si>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</si>
  <si>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</si>
  <si>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</si>
  <si>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</si>
  <si>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</si>
  <si>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</si>
  <si>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</si>
  <si>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</si>
  <si>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</si>
  <si>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</si>
  <si>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</si>
  <si>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</si>
  <si>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</si>
  <si>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</si>
  <si>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</si>
  <si>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Хозяйственный инвентарь</t>
  </si>
  <si>
    <t>ВСЕГО по смете</t>
  </si>
  <si>
    <t>Всего оборудование</t>
  </si>
  <si>
    <t>Всего прочие затраты</t>
  </si>
  <si>
    <t>Раздел: Строительно-монтажные работы ВЛЗ-10кВ</t>
  </si>
  <si>
    <t>ГЭСН 33-04-016-05</t>
  </si>
  <si>
    <t>1-100-25</t>
  </si>
  <si>
    <t>Затраты труда рабочих (Средний разряд - 2,5)</t>
  </si>
  <si>
    <t>91.15.01-001</t>
  </si>
  <si>
    <t>Прицепы тракторные, грузоподъемность до 2 т</t>
  </si>
  <si>
    <t>91.15.03-014</t>
  </si>
  <si>
    <t>Тракторы на пневмоколесном ходу, мощность 59 кВт (80 л.с.)</t>
  </si>
  <si>
    <t>ГЭСН 33-04-020-01</t>
  </si>
  <si>
    <t>2-100-02</t>
  </si>
  <si>
    <t>Рабочий 2 разряда</t>
  </si>
  <si>
    <t>чел.-ч</t>
  </si>
  <si>
    <t>2-100-03</t>
  </si>
  <si>
    <t>Рабочий 3 разряда</t>
  </si>
  <si>
    <t>2-100-04</t>
  </si>
  <si>
    <t>Рабочий 4 разряда</t>
  </si>
  <si>
    <t>2-100-05</t>
  </si>
  <si>
    <t>Рабочий 5 разряда</t>
  </si>
  <si>
    <t>91.05.05-015</t>
  </si>
  <si>
    <t>Краны на автомобильном ходу, грузоподъемность 16 т</t>
  </si>
  <si>
    <t>4-100-060</t>
  </si>
  <si>
    <t>ОТм(ЗТм) Средний разряд машинистов 6</t>
  </si>
  <si>
    <t>91.06.03-055</t>
  </si>
  <si>
    <t>Лебедки электрические тяговым усилием 19,62 кН (2 т)</t>
  </si>
  <si>
    <t>91.17.04-544</t>
  </si>
  <si>
    <t>Генераторы бензиновые портативные, мощность до 6 кВт</t>
  </si>
  <si>
    <t>20.1.01.01</t>
  </si>
  <si>
    <t>Комплект креплений для анкерных опор</t>
  </si>
  <si>
    <t>20.1.01.12</t>
  </si>
  <si>
    <t>Комплект креплений для промежуточных опор</t>
  </si>
  <si>
    <t>21.2.01.01</t>
  </si>
  <si>
    <t>Провода самонесущие изолированные</t>
  </si>
  <si>
    <t>ГЭСН 33-04-030-03</t>
  </si>
  <si>
    <t>КОМПЛ</t>
  </si>
  <si>
    <t>1-100-43</t>
  </si>
  <si>
    <t>Затраты труда рабочих (Средний разряд - 4,3)</t>
  </si>
  <si>
    <t>М</t>
  </si>
  <si>
    <t>01.3.01.06-0038</t>
  </si>
  <si>
    <t>Смазка защитная электросетевая</t>
  </si>
  <si>
    <t>кг</t>
  </si>
  <si>
    <t>01.3.01.06-0051</t>
  </si>
  <si>
    <t>Смазка солидол жировой Ж</t>
  </si>
  <si>
    <t>01.7.20.08-0051</t>
  </si>
  <si>
    <t>Ветошь хлопчатобумажная цветная</t>
  </si>
  <si>
    <t>14.4.03.03-0102</t>
  </si>
  <si>
    <t>Лак битумный БТ-577</t>
  </si>
  <si>
    <t>14.5.09.11-0102</t>
  </si>
  <si>
    <t>Уайт-спирит</t>
  </si>
  <si>
    <t>07.2.07.13</t>
  </si>
  <si>
    <t>Хомуты стальные</t>
  </si>
  <si>
    <t>08.3.04.02</t>
  </si>
  <si>
    <t>Сталь стержневая диаметром до 10 мм</t>
  </si>
  <si>
    <t>21.2.01.02</t>
  </si>
  <si>
    <t>Провода неизолированные для воздушных линий электропередач</t>
  </si>
  <si>
    <t>22.2.01.04</t>
  </si>
  <si>
    <t>Изоляторы линейные штыревые фарфоровые</t>
  </si>
  <si>
    <t>22.2.02.03</t>
  </si>
  <si>
    <t>Детали крепления стальные</t>
  </si>
  <si>
    <t>ГЭСН 01-02-057-02</t>
  </si>
  <si>
    <r>
      <t>Разработка грунта вручную в траншеях глубиной до 2 м без креплений с откосами, группа грунтов: 2</t>
    </r>
    <r>
      <rPr>
        <i/>
        <sz val="10"/>
        <rFont val="Arial"/>
        <family val="2"/>
        <charset val="204"/>
      </rPr>
      <t xml:space="preserve">
Поправки к: 
ЭМ )*1,20;   
ЗТ )*1,20;   
ЗТм )*1,20</t>
    </r>
  </si>
  <si>
    <t>100 м3</t>
  </si>
  <si>
    <t>1-100-20</t>
  </si>
  <si>
    <t>Затраты труда рабочих (Средний разряд - 2)</t>
  </si>
  <si>
    <t>Пр/812-001.2-1</t>
  </si>
  <si>
    <t>НР Земляные работы, выполняемые: ручным способом</t>
  </si>
  <si>
    <t>Пр/774-001.2</t>
  </si>
  <si>
    <t>СП Земляные работы, выполняемые: ручным способом</t>
  </si>
  <si>
    <t>ГЭСН 33-03-004-01</t>
  </si>
  <si>
    <r>
      <t>Забивка вертикальных заземлителей механизированная на глубину до 5 м</t>
    </r>
    <r>
      <rPr>
        <i/>
        <sz val="10"/>
        <rFont val="Arial"/>
        <family val="2"/>
        <charset val="204"/>
      </rPr>
      <t xml:space="preserve">
Поправки к: 
ЭМ )*1,20;   
ЗТ )*1,20;   
ЗТм )*1,20</t>
    </r>
  </si>
  <si>
    <t>1-100-29</t>
  </si>
  <si>
    <t>Затраты труда рабочих (Средний разряд - 2,9)</t>
  </si>
  <si>
    <t>91.17.04-034</t>
  </si>
  <si>
    <t>Агрегаты сварочные с двигателем внутреннего сгорания для ручной дуговой сварки, сварочный ток до 400 А, количество постов 1</t>
  </si>
  <si>
    <t>91.18.01-007</t>
  </si>
  <si>
    <t>Компрессоры винтовые передвижные с двигателем внутреннего сгорания, давление до 0,7 МПа (7 атм), производительность до 5,4 м3/мин</t>
  </si>
  <si>
    <t>91.21.22-195</t>
  </si>
  <si>
    <t>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 длиной от 2 до 15 м</t>
  </si>
  <si>
    <t>01.7.11.07-0227</t>
  </si>
  <si>
    <t>Электроды сварочные для сварки низколегированных и углеродистых сталей УОНИ 13/45, Э42А, диаметр 4-5 мм</t>
  </si>
  <si>
    <t>08.4.03.02-0002</t>
  </si>
  <si>
    <t>Сталь арматурная горячекатаная гладкая, класс A-I, диаметр 6-22 мм</t>
  </si>
  <si>
    <t>Исключен
Сталь арматурная горячекатаная гладкая, класс A-I, диаметр 6-22 мм</t>
  </si>
  <si>
    <t>ГЭСН 33-04-015-01</t>
  </si>
  <si>
    <r>
      <t>Устройство шин заземления опор ВЛ и подстанций</t>
    </r>
    <r>
      <rPr>
        <i/>
        <sz val="10"/>
        <rFont val="Arial"/>
        <family val="2"/>
        <charset val="204"/>
      </rPr>
      <t xml:space="preserve">
Поправки к: 
ЭМ )*1,20;   
ЗТ )*1,20;   
ЗТм )*1,20</t>
    </r>
  </si>
  <si>
    <t>ГЭСН 01-02-061-01</t>
  </si>
  <si>
    <r>
      <t>Засыпка вручную траншей, пазух котлованов и ям, группа грунтов: 1</t>
    </r>
    <r>
      <rPr>
        <i/>
        <sz val="10"/>
        <rFont val="Arial"/>
        <family val="2"/>
        <charset val="204"/>
      </rPr>
      <t xml:space="preserve">
Поправки к: 
ЭМ )*1,20;   
ЗТ )*1,20;   
ЗТм )*1,20</t>
    </r>
  </si>
  <si>
    <t>1-100-15</t>
  </si>
  <si>
    <t>Затраты труда рабочих (Средний разряд - 1,5)</t>
  </si>
  <si>
    <t>ГЭСН 13-03-002-15</t>
  </si>
  <si>
    <r>
      <t>Огрунтовка металлических поверхностей за один раз: лаком БТ-577</t>
    </r>
    <r>
      <rPr>
        <i/>
        <sz val="10"/>
        <rFont val="Arial"/>
        <family val="2"/>
        <charset val="204"/>
      </rPr>
      <t xml:space="preserve">
Поправки к: 
ЭМ )*1,20;   
ЗТ )*1,20;   
ЗТм )*1,20</t>
    </r>
  </si>
  <si>
    <t>1-100-49</t>
  </si>
  <si>
    <t>Затраты труда рабочих (Средний разряд - 4,9)</t>
  </si>
  <si>
    <t>91.06.03-060</t>
  </si>
  <si>
    <t>Лебедки электрические тяговым усилием до 5,79 кН (0,59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</si>
  <si>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</si>
  <si>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</si>
  <si>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4-100-050</t>
  </si>
  <si>
    <t>ОТм(ЗТм) Средний разряд машинистов 5</t>
  </si>
  <si>
    <t>91.21.01-012</t>
  </si>
  <si>
    <t>Агрегаты окрасочные высокого давления для окраски поверхностей конструкций, мощность 1 кВт</t>
  </si>
  <si>
    <t>Пр/812-013.0-1</t>
  </si>
  <si>
    <t>НР Защита строительных конструкций и оборудования от коррозии</t>
  </si>
  <si>
    <t>Пр/774-013.0</t>
  </si>
  <si>
    <t>СП Защита строительных конструкций и оборудования от коррозии</t>
  </si>
  <si>
    <t>ГЭСНм 08-02-144-05</t>
  </si>
  <si>
    <t>100 ШТ</t>
  </si>
  <si>
    <t>1-100-38</t>
  </si>
  <si>
    <t>Затраты труда рабочих (Средний разряд - 3,8)</t>
  </si>
  <si>
    <t>10.1</t>
  </si>
  <si>
    <t>421/пр_2020_п.75_пп.а</t>
  </si>
  <si>
    <t>Сметная стоимость вспомогательных ненормируемых материальных ресурсов, не учтенная в сметной норме, 2%</t>
  </si>
  <si>
    <t>Пр/812-049.3-1</t>
  </si>
  <si>
    <t>НР Электротехнические установки: на других объектах</t>
  </si>
  <si>
    <t>Пр/774-049.3</t>
  </si>
  <si>
    <t>СП Электротехнические установки: на других объектах</t>
  </si>
  <si>
    <t>11.1</t>
  </si>
  <si>
    <t>Раздел: Оборудование ВЛЗ-10кВ</t>
  </si>
  <si>
    <t>Раздел: Материалы ВЛЗ-10кВ</t>
  </si>
  <si>
    <t>21.2.01.01-0049</t>
  </si>
  <si>
    <t>Провод самонесущий изолированный СИП-3 1х70-20</t>
  </si>
  <si>
    <t>ТЦ_08.3.04.02_50_5005066854_13.05.2024_02</t>
  </si>
  <si>
    <t>ТЦ_07.2.07.13_50_5005066854_13.05.2023_02</t>
  </si>
  <si>
    <t>ТЦ_20.1.01.01_50_5005066854_13.05.2024_02</t>
  </si>
  <si>
    <t>ТЦ_22.2.01.04_50_5005066854_13.05.2024_02</t>
  </si>
  <si>
    <t>ТЦ_20.2.02.04_50_5005066854_13.05.2024_02</t>
  </si>
  <si>
    <t>20.1.02.23-1031</t>
  </si>
  <si>
    <t>Вязка спиральная алюминиевая с полимерным покрытием для крепления защищенных проводов на штыревых изоляторах, номинальное сечение провода 70-95 мм2</t>
  </si>
  <si>
    <t>20.1.01.02-0047</t>
  </si>
  <si>
    <t>Зажимы аппаратные прессуемые А2А-70-Т</t>
  </si>
  <si>
    <t>ТЦ_20.1.01.10_50_5005066854_13.05.2024_02</t>
  </si>
  <si>
    <t>08.3.08.02-0058</t>
  </si>
  <si>
    <t>Уголок стальной горячекатаный равнополочный, марки стали Ст3сп, Ст3пс, ширина полок 35-56 мм, толщина полки 3-5 мм</t>
  </si>
  <si>
    <t>08.3.07.01-0042</t>
  </si>
  <si>
    <t>Прокат стальной горячекатаный полосовой, марки стали Ст3сп, Ст3пс, размеры 40х4 мм</t>
  </si>
  <si>
    <t>ГЭСН 33-04-016-02</t>
  </si>
  <si>
    <r>
      <t>Развозка конструкций и материалов опор ВЛ 0,38-10 кВ по трассе: одностоечных железобетонных опор</t>
    </r>
    <r>
      <rPr>
        <i/>
        <sz val="10"/>
        <rFont val="Arial"/>
        <family val="2"/>
        <charset val="204"/>
      </rPr>
      <t xml:space="preserve">
Поправки к: 
ЭМ )*1,20;   
ЗТ )*1,20;   
ЗТм )*1,20</t>
    </r>
  </si>
  <si>
    <r>
      <t>Развозка конструкций и материалов опор ВЛ 0,38-10 кВ по трассе: материалов оснастки одностоечных опор</t>
    </r>
    <r>
      <rPr>
        <i/>
        <sz val="10"/>
        <rFont val="Arial"/>
        <family val="2"/>
        <charset val="204"/>
      </rPr>
      <t xml:space="preserve">
Поправки к: 
ЭМ )*1,20;   
ЗТ )*1,20;   
ЗТм )*1,20</t>
    </r>
  </si>
  <si>
    <t>ГЭСН 33-04-003-01</t>
  </si>
  <si>
    <r>
      <t>Установка железобетонных опор ВЛ 0,38; 6-10 кВ с траверсами без приставок: одностоечных</t>
    </r>
    <r>
      <rPr>
        <i/>
        <sz val="10"/>
        <rFont val="Arial"/>
        <family val="2"/>
        <charset val="204"/>
      </rPr>
      <t xml:space="preserve">
Поправки к: 
ЭМ )*1,20;   
ЗТ )*1,20;   
ЗТм )*1,20</t>
    </r>
  </si>
  <si>
    <t>1-100-33</t>
  </si>
  <si>
    <t>Затраты труда рабочих (Средний разряд - 3,3)</t>
  </si>
  <si>
    <t>91.04.01-031</t>
  </si>
  <si>
    <t>Машины бурильно-крановые на автомобильном ходу, диаметр бурения до 800 мм, глубина бурения до 5 м</t>
  </si>
  <si>
    <t>14.4.02.04-0182</t>
  </si>
  <si>
    <t>Краска масляная МА-15, цветная</t>
  </si>
  <si>
    <t>20.2.02.04-0006</t>
  </si>
  <si>
    <t>Колпачки полиэтиленовые К-6</t>
  </si>
  <si>
    <t>05.1.02.07</t>
  </si>
  <si>
    <t>Стойка железобетонная вибрированная для опор</t>
  </si>
  <si>
    <t>07.2.02.05</t>
  </si>
  <si>
    <t>Траверсы стальные</t>
  </si>
  <si>
    <t>Изоляторы штыревые</t>
  </si>
  <si>
    <t>22.2.02.21</t>
  </si>
  <si>
    <t>Штыри</t>
  </si>
  <si>
    <t>22.2.02.23</t>
  </si>
  <si>
    <t>Металлические плакаты</t>
  </si>
  <si>
    <t>ГЭСН 33-04-019-01</t>
  </si>
  <si>
    <r>
      <t>Затраты на бурение котлованов, учтенные нормами: 33-04-001-01, 33-04-003-01</t>
    </r>
    <r>
      <rPr>
        <i/>
        <sz val="10"/>
        <rFont val="Arial"/>
        <family val="2"/>
        <charset val="204"/>
      </rPr>
      <t xml:space="preserve">
Поправки к: 
ЭМ )*1,20;   
ЗТ )*1,20;   
ЗТм )*1,20</t>
    </r>
  </si>
  <si>
    <t>ГЭСН 15-04-024-08</t>
  </si>
  <si>
    <r>
      <t>Простая окраска масляными составами по штукатурке и сборным конструкциям: стен, подготовленных под окраску</t>
    </r>
    <r>
      <rPr>
        <i/>
        <sz val="10"/>
        <rFont val="Arial"/>
        <family val="2"/>
        <charset val="204"/>
      </rPr>
      <t xml:space="preserve">
Поправки к: 
ЭМ )*1,20;   
ЗТ )*1,20;   
ЗТм )*1,20</t>
    </r>
  </si>
  <si>
    <t>1-100-32</t>
  </si>
  <si>
    <t>Затраты труда рабочих (Средний разряд - 3,2)</t>
  </si>
  <si>
    <t>91.06.06-048</t>
  </si>
  <si>
    <t>Подъемники одномачтовые, грузоподъемность до 500 кг, высота подъема 45 м</t>
  </si>
  <si>
    <t>4-100-030</t>
  </si>
  <si>
    <t>ОТм(ЗТм) Средний разряд машинистов 3</t>
  </si>
  <si>
    <t>01.7.10.17-0141</t>
  </si>
  <si>
    <t>Пемза</t>
  </si>
  <si>
    <t>01.7.17.11-0011</t>
  </si>
  <si>
    <t>Шкурка шлифовальная двухслойная с зернистостью 40-25</t>
  </si>
  <si>
    <t>м2</t>
  </si>
  <si>
    <t>14.5.11.01-0003</t>
  </si>
  <si>
    <t>Шпатлевка масляно-клеевая</t>
  </si>
  <si>
    <t>14.4.02.04</t>
  </si>
  <si>
    <t>Краски для внутренних работ масляные готовые к применению</t>
  </si>
  <si>
    <t>14.5.05.01</t>
  </si>
  <si>
    <t>Олифы комбинированные</t>
  </si>
  <si>
    <t>Пр/812-015.0-1</t>
  </si>
  <si>
    <t>НР Отделочные работы</t>
  </si>
  <si>
    <t>Пр/774-015.0</t>
  </si>
  <si>
    <t>СП Отделочные работы</t>
  </si>
  <si>
    <t>ТЦ_05.1.02.07_50_5040136007_22.04.2024_02</t>
  </si>
  <si>
    <t>25.2.02.11-0021</t>
  </si>
  <si>
    <t>Лента крепления из нержавеющей стали в пластмассовой коробке с кабельной бухтой, ширина 20 мм, толщина 0,7 мм, длина 50 м</t>
  </si>
  <si>
    <t>25.2.02.11-0051</t>
  </si>
  <si>
    <t>Скрепы для фиксации на промежуточных опорах, размер 20 мм</t>
  </si>
  <si>
    <t>ТЦ_59.1.20.01_50_5005066854_13.05.2024_02</t>
  </si>
  <si>
    <t>Плашечный зажим CD35</t>
  </si>
  <si>
    <t>01.7.03.04-0001</t>
  </si>
  <si>
    <t>Электроэнергия</t>
  </si>
  <si>
    <t>КВТ-Ч</t>
  </si>
  <si>
    <t>Поправка: 421/пр_2020_прил.10_т.1_п.4_гр.4</t>
  </si>
  <si>
    <t>1-100-42</t>
  </si>
  <si>
    <t>Затраты труда рабочих (Средний разряд - 4,2)</t>
  </si>
  <si>
    <t>91.17.04-233</t>
  </si>
  <si>
    <t>Аппараты сварочные для ручной дуговой сварки, сварочный ток до 350 А</t>
  </si>
  <si>
    <t>08.3.05.02-0021</t>
  </si>
  <si>
    <t>Прокат листовой горячекатаный, марки стали Ст3сп, Ст3пс, ширина 1200-3000 мм, толщина 1-8 мм</t>
  </si>
  <si>
    <t>01.7.15.03-0042</t>
  </si>
  <si>
    <t>Болты с гайками и шайбами строительные</t>
  </si>
  <si>
    <t>01.7.06.07-0002</t>
  </si>
  <si>
    <t>Ленты монтажные из пластмассы для бандажирования проводов, скрепляются пластмассовыми кнопками, ширина 10 мм</t>
  </si>
  <si>
    <t>10.3.02.03-0011</t>
  </si>
  <si>
    <t>Припои оловянно-свинцовые бессурьмянистые, марка ПОС30</t>
  </si>
  <si>
    <t>Раздел: Пусконаладочные работы ВЛЗ-10кВ</t>
  </si>
  <si>
    <t>ГЭСНп 01-11-011-01</t>
  </si>
  <si>
    <t>100 измерений</t>
  </si>
  <si>
    <t>Поправка: 421/пр_2020_прил.10_т.7_п.3_гр.3</t>
  </si>
  <si>
    <t>2-100-06</t>
  </si>
  <si>
    <t>Рабочий 6 разряда</t>
  </si>
  <si>
    <t>3-200-03</t>
  </si>
  <si>
    <t>Инженер III категории</t>
  </si>
  <si>
    <t>Пр/812-083.0-1</t>
  </si>
  <si>
    <t>НР Пусконаладочные работы</t>
  </si>
  <si>
    <t>Пр/774-083.0</t>
  </si>
  <si>
    <t>СП Пусконаладочные работы</t>
  </si>
  <si>
    <t>ГЭСНп 01-11-010-02</t>
  </si>
  <si>
    <r>
      <t>Измерение сопротивления растеканию тока: контура с диагональю до 20 м</t>
    </r>
    <r>
      <rPr>
        <i/>
        <sz val="10"/>
        <rFont val="Arial"/>
        <family val="2"/>
        <charset val="204"/>
      </rPr>
      <t xml:space="preserve">
Поправки к: 
ЭМ )*1,2;   
ЗТ )*1,2;   
ЗТм )*1,2</t>
    </r>
  </si>
  <si>
    <t>измерение</t>
  </si>
  <si>
    <t>ГЭСНп 01-03-005-01</t>
  </si>
  <si>
    <t>3-100-02</t>
  </si>
  <si>
    <t>Техник II категории</t>
  </si>
  <si>
    <t>3-200-02</t>
  </si>
  <si>
    <t>Инженер II категории</t>
  </si>
  <si>
    <t>испытание</t>
  </si>
  <si>
    <t>3-200-01</t>
  </si>
  <si>
    <t>Инженер I категории</t>
  </si>
  <si>
    <t>шт</t>
  </si>
  <si>
    <t>30 августа 2024г.</t>
  </si>
  <si>
    <t>г. Ногинск</t>
  </si>
  <si>
    <t>Мы, нижеподписавшиеся, представитель ЗАКАЗЧИКА – заместитель директора по капительному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</si>
  <si>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тек</t>
  </si>
  <si>
    <t>база</t>
  </si>
  <si>
    <t xml:space="preserve"> Силков А.В.</t>
  </si>
  <si>
    <t>Локальная смета: Новая локальная смета</t>
  </si>
  <si>
    <t>Поправка: 421/пр_2020_прил.10_т.1_п.4_гр.3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</si>
  <si>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ИТОГИ ПО АКТУ</t>
  </si>
  <si>
    <t>ВСЕГО по акту</t>
  </si>
  <si>
    <t>Разработка грунта вручную в траншеях глубиной до 2 м без креплений с откосами, группа грунтов: 2</t>
  </si>
  <si>
    <t>01-02-057-02</t>
  </si>
  <si>
    <t>Засыпка вручную траншей, пазух котлованов и ям, группа грунтов: 1</t>
  </si>
  <si>
    <t>01-02-061-01</t>
  </si>
  <si>
    <t>Развозка конструкций и материалов опор ВЛ 0,38-10 кВ по трассе: материалов оснастки одностоечных опор</t>
  </si>
  <si>
    <t>82</t>
  </si>
  <si>
    <t>83</t>
  </si>
  <si>
    <t>ТЦ_89.1.62.01_50_5005066854_13.05.2024_02</t>
  </si>
  <si>
    <t>ТЦ_89.1.62.03_50_5005066854_13.05.2024_02</t>
  </si>
  <si>
    <t>ТЦ_07.02.002-0005_50_5005066854_13.05.2024_02</t>
  </si>
  <si>
    <t>ТЦ_07.2.07.13_50_5005066854_13.05.2024_02</t>
  </si>
  <si>
    <t>ТЦ_25.2.02.04_50_5005066854_13.05.2024_02</t>
  </si>
  <si>
    <t>Колпачок К-9</t>
  </si>
  <si>
    <t>Зажим СЕ3</t>
  </si>
  <si>
    <t>ТЦ_01.7.15.05_50_5005066854_13.05.2024_02</t>
  </si>
  <si>
    <t>ТЦ_01.7.04.04_33_3305719638_03.09.2024_02</t>
  </si>
  <si>
    <t>Зажим SLW36</t>
  </si>
  <si>
    <t>Заземляющий проводник ЗП6</t>
  </si>
  <si>
    <t>ТЦ_89.1.62.00_77_7720302216_17.01.2024_02</t>
  </si>
  <si>
    <t>ТЦ_62.00.00.00_77_7720302216_19.01.2024_02</t>
  </si>
  <si>
    <t>ТЦ_62.5.01.04_77_7720302216_16.02.2023_02</t>
  </si>
  <si>
    <t>ТЦ_20.5.04.07_77_7720302216_08.04.2024_02</t>
  </si>
  <si>
    <t>Зажим ПС-2-1</t>
  </si>
  <si>
    <t>ТЦ_21.1.06.00_50_5022556136_09.08.2024_02</t>
  </si>
  <si>
    <t>ТЦ_20.2.02.07_50_5022556136_09.08.2024_02</t>
  </si>
  <si>
    <t>ТЦ_20.2.09.02_50_5022556136_09.08.2024_02</t>
  </si>
  <si>
    <t>ТЦ_20.2.09.08_50_5022556136_09.08.2024_02</t>
  </si>
  <si>
    <t>ТЦ_02.2.05.00_50_5005062088_10.06.2024_02</t>
  </si>
  <si>
    <t>Щебень гравийный 5-20</t>
  </si>
  <si>
    <t>Бугель NB20</t>
  </si>
  <si>
    <t>Стяжной хомут Е260</t>
  </si>
  <si>
    <t>96</t>
  </si>
  <si>
    <r>
      <t>Развозка конструкций и материалов опор ВЛ 0,38-10 кВ по трассе: материалов оснастки одностоечных опор сущ.</t>
    </r>
    <r>
      <rPr>
        <i/>
        <sz val="10"/>
        <rFont val="Arial"/>
        <family val="2"/>
        <charset val="204"/>
      </rPr>
      <t xml:space="preserve">
Поправки к: 
ЭМ )*1,20;   
ЗТ )*1,20;   
ЗТм )*1,20</t>
    </r>
  </si>
  <si>
    <r>
      <t>Затраты на бурение котлованов, учтенные нормами: 33-04-001-01, 33-04-003-01</t>
    </r>
    <r>
      <rPr>
        <i/>
        <sz val="10"/>
        <rFont val="Arial"/>
        <family val="2"/>
        <charset val="204"/>
      </rPr>
      <t xml:space="preserve">
Поправки к: 
ЭМ )*1,20)*1,25;   
ЗТ )*1,20)*1,25;   
ЗТм )*1,20)*1,25</t>
    </r>
  </si>
  <si>
    <t>Поправка: 421/пр_2020_прил.10_т.1_п.4_гр.3  Поправка: Прил.33.4, п.3. 6.</t>
  </si>
  <si>
    <r>
      <t>Подвеска провода СИП-3 на опорах, (3 провода) при 21 опоре на км линии: с использованием автогидроподъемника</t>
    </r>
    <r>
      <rPr>
        <i/>
        <sz val="10"/>
        <rFont val="Arial"/>
        <family val="2"/>
        <charset val="204"/>
      </rPr>
      <t xml:space="preserve">
Поправки к: 
ЭМ )*1,20;   
ЗТ )*1,20;   
ЗТм )*1,20</t>
    </r>
  </si>
  <si>
    <t>ГЭСН 33-04-020-03</t>
  </si>
  <si>
    <r>
      <t>При изменении количества опор на 1 км ВЛЗ добавлять или исключать: к норме 33-04-020-01 (2-0,006*21=2)</t>
    </r>
    <r>
      <rPr>
        <i/>
        <sz val="10"/>
        <rFont val="Arial"/>
        <family val="2"/>
        <charset val="204"/>
      </rPr>
      <t xml:space="preserve">
Поправки к: 
ЭМ )*1,20;   
ЗТ )*1,20;   
ЗТм )*1,20</t>
    </r>
  </si>
  <si>
    <t>ГЭСН 33-04-030-01</t>
  </si>
  <si>
    <r>
      <t>Установка разрядников: с помощью механизмов (РМК)</t>
    </r>
    <r>
      <rPr>
        <i/>
        <sz val="10"/>
        <rFont val="Arial"/>
        <family val="2"/>
        <charset val="204"/>
      </rPr>
      <t xml:space="preserve">
Поправки к: 
ЭМ )*1,20;   
ЗТ )*1,20;   
ЗТм )*1,20</t>
    </r>
  </si>
  <si>
    <r>
      <t>Установка разъединителей: с помощью механизмов</t>
    </r>
    <r>
      <rPr>
        <i/>
        <sz val="10"/>
        <rFont val="Arial"/>
        <family val="2"/>
        <charset val="204"/>
      </rPr>
      <t xml:space="preserve">
Поправки к: 
ЭМ )*1,20;   
ЗТ )*1,20;   
ЗТм )*1,20</t>
    </r>
  </si>
  <si>
    <r>
      <t>Присоединение к зажимам жил проводов или кабелей сечением: до 70 мм2 ( к разъединителю)</t>
    </r>
    <r>
      <rPr>
        <i/>
        <sz val="10"/>
        <rFont val="Arial"/>
        <family val="2"/>
        <charset val="204"/>
      </rPr>
      <t xml:space="preserve">
Поправки к: 
ЭМ )*1,20;   
ЗТ )*1,05)*1,20;   
ЗТм )*1,20</t>
    </r>
  </si>
  <si>
    <t>Поправка: Сб.№м 8, п.1.8. 3.1  Поправка: 421/пр_2020_прил.10_т.1_п.4_гр.4</t>
  </si>
  <si>
    <t>13.1</t>
  </si>
  <si>
    <t>Оборудование :_x000D_
РМК-20-IV- УХЛ 1</t>
  </si>
  <si>
    <t>Оборудование :_x000D_
РЛК-1б-10 IV/400 УХЛ 1</t>
  </si>
  <si>
    <t>Материалы для подключения проектируемой ВЛЗ-10кВ</t>
  </si>
  <si>
    <t>08.3.04.02-0202</t>
  </si>
  <si>
    <t>Прокат стальной горячекатаный круглый, марки стали 09Г2С, 12Г2С, диаметр 10-29 мм</t>
  </si>
  <si>
    <t>Раздел: Строительно-монтажные работы МТП</t>
  </si>
  <si>
    <t>ГЭСН 33-04-027-03</t>
  </si>
  <si>
    <r>
      <t>Установка мачтовых трансформаторных подстанций мощностью до 250 кВ·А,: установка строительных конструкций</t>
    </r>
    <r>
      <rPr>
        <i/>
        <sz val="10"/>
        <rFont val="Arial"/>
        <family val="2"/>
        <charset val="204"/>
      </rPr>
      <t xml:space="preserve">
Поправки к: 
ЭМ )*1,20;   
ЗТ )*1,20;   
ЗТм )*1,20</t>
    </r>
  </si>
  <si>
    <t>02.2.04.03</t>
  </si>
  <si>
    <t>Смесь песчано-гравийная</t>
  </si>
  <si>
    <t>ГЭСН 33-04-027-04</t>
  </si>
  <si>
    <r>
      <t>Установка мачтовых трансформаторных подстанций мощностью до 250 кВ·А,: установка оборудования</t>
    </r>
    <r>
      <rPr>
        <i/>
        <sz val="10"/>
        <rFont val="Arial"/>
        <family val="2"/>
        <charset val="204"/>
      </rPr>
      <t xml:space="preserve">
Поправки к: 
ЭМ )*1,20;   
ЗТ )*1,20;   
ЗТм )*1,20</t>
    </r>
  </si>
  <si>
    <t>1-100-39</t>
  </si>
  <si>
    <t>Затраты труда рабочих (Средний разряд - 3,9)</t>
  </si>
  <si>
    <t>07.1.04.02</t>
  </si>
  <si>
    <t>ГЭСНм 08-03-600-02</t>
  </si>
  <si>
    <r>
      <t>Счетчики, устанавливаемые на готовом основании: трехфазные</t>
    </r>
    <r>
      <rPr>
        <i/>
        <sz val="10"/>
        <rFont val="Arial"/>
        <family val="2"/>
        <charset val="204"/>
      </rPr>
      <t xml:space="preserve">
Поправки к: 
ЭМ )*1,20;   
ЗТ )*1,20;   
ЗТм )*1,20</t>
    </r>
  </si>
  <si>
    <t>01.7.15.04-0011</t>
  </si>
  <si>
    <t>Винты стальные с полукруглой головкой, длина 50 мм</t>
  </si>
  <si>
    <t>49.1</t>
  </si>
  <si>
    <t>51.1</t>
  </si>
  <si>
    <t>ГЭСНм 08-02-472-07</t>
  </si>
  <si>
    <r>
      <t>Проводник заземляющий открыто по строительным основаниям: из полосовой стали сечением 160 мм2</t>
    </r>
    <r>
      <rPr>
        <i/>
        <sz val="10"/>
        <rFont val="Arial"/>
        <family val="2"/>
        <charset val="204"/>
      </rPr>
      <t xml:space="preserve">
Поправки к: 
ЭМ )*1,20;   
ЗТ )*1,20;   
ЗТм )*1,20</t>
    </r>
  </si>
  <si>
    <t>14.4.01.09-0427</t>
  </si>
  <si>
    <t>Грунтовка эпоксидная антикоррозионная с содержанием цинка для защиты металлических поверхностей, расход 0,20-0,39 кг/м2</t>
  </si>
  <si>
    <t>53.1</t>
  </si>
  <si>
    <t>Раздел: Оборудование МТП</t>
  </si>
  <si>
    <t>Оборудование :_x000D_
Подстанция МТП -160/10/0,4 без счетчика</t>
  </si>
  <si>
    <t>Оборудование :_x000D_
Трансформатор ТМГ11 -160/10/0,4</t>
  </si>
  <si>
    <t>Оборудование :_x000D_
Счетчик электроэнергии Милур 307S.12-GRR-2</t>
  </si>
  <si>
    <t>Раздел: Материалы МТП</t>
  </si>
  <si>
    <t>Раздел: Строительно-монтажные работы КЛ-0,38кВ</t>
  </si>
  <si>
    <t>ГЭСН 01-01-012-41</t>
  </si>
  <si>
    <t>Разработка грунта экскаваторами с погрузкой на автомобили-самосвалы, вместимость ковша 0,25 м3, группа грунтов: 2</t>
  </si>
  <si>
    <t>1000 м3</t>
  </si>
  <si>
    <t>91.01.01-035</t>
  </si>
  <si>
    <t>Бульдозеры, мощность 79 кВт (108 л.с.)</t>
  </si>
  <si>
    <t>91.01.05-066</t>
  </si>
  <si>
    <t>Экскаваторы одноковшовые дизельные на гусеничном ходу, объем ковша 0,25 м3</t>
  </si>
  <si>
    <t>02.2.05.04-2090</t>
  </si>
  <si>
    <t>Щебень из плотных горных пород для строительных работ М 800, фракция 20-40 мм</t>
  </si>
  <si>
    <t>Пр/812-001.1-1</t>
  </si>
  <si>
    <t>НР Земляные работы, выполняемые: механизированным способом</t>
  </si>
  <si>
    <t>Пр/774-001.1</t>
  </si>
  <si>
    <t>СП Земляные работы, выполняемые: механизированным способом</t>
  </si>
  <si>
    <t>ГЭСНм 08-02-142-01</t>
  </si>
  <si>
    <t>72.1</t>
  </si>
  <si>
    <t>ГЭСН 01-01-033-02</t>
  </si>
  <si>
    <t>Засыпка траншей и котлованов с перемещением грунта до 5 м бульдозерами мощностью: 59 кВт (80 л.с.), группа грунтов 2</t>
  </si>
  <si>
    <t>91.01.01-034</t>
  </si>
  <si>
    <t>Бульдозеры, мощность 59 кВт (80 л.с.)</t>
  </si>
  <si>
    <t>ГЭСНм 08-02-141-03</t>
  </si>
  <si>
    <t>Кабель до 35 кВ в готовых траншеях без покрытий, масса 1 м: свыше 2 до 3 кг</t>
  </si>
  <si>
    <t>91.06.01-003</t>
  </si>
  <si>
    <t>Домкраты гидравлические, грузоподъемность 63-100 т</t>
  </si>
  <si>
    <t>91.06.03-061</t>
  </si>
  <si>
    <t>Лебедки электрические тяговым усилием до 12,26 кН (1,25 т)</t>
  </si>
  <si>
    <t>08.3.07.01-0052</t>
  </si>
  <si>
    <t>Прокат стальной горячекатаный полосовой, марки стали Ст3сп, Ст3пс, размеры 50х5 мм</t>
  </si>
  <si>
    <t>14.4.02.04-0142</t>
  </si>
  <si>
    <t>Краска масляная МА-0115, мумия, сурик железный</t>
  </si>
  <si>
    <t>14.4.03.03-0002</t>
  </si>
  <si>
    <t>Лак битумный БТ-123</t>
  </si>
  <si>
    <t>74.1</t>
  </si>
  <si>
    <t>ГЭСНм 08-02-143-03</t>
  </si>
  <si>
    <t>Покрытие кабеля, проложенного в траншее: плитами одного кабеля</t>
  </si>
  <si>
    <t>75.1</t>
  </si>
  <si>
    <t>ГЭСН 34-02-003-01</t>
  </si>
  <si>
    <t>Устройство трубопроводов из полиэтиленовых труб: до 2 отверстий</t>
  </si>
  <si>
    <t>канал.км</t>
  </si>
  <si>
    <t>01.3.01.01-0002</t>
  </si>
  <si>
    <t>Бензин автомобильный АИ-98, АИ-95</t>
  </si>
  <si>
    <t>11.1.03.01-0067</t>
  </si>
  <si>
    <t>Брус обрезной хвойных пород (ель, сосна), естественной влажности, длина 2-6,5 м, ширина 100 и более мм, толщина 100 и более мм, сорт III</t>
  </si>
  <si>
    <t>24.3.03.13</t>
  </si>
  <si>
    <t>Трубы полиэтиленовые</t>
  </si>
  <si>
    <t>Пр/812-028.0-1</t>
  </si>
  <si>
    <t>НР Сооружения связи, радиовещания и телевидения прокладка и монтаж сетей связи</t>
  </si>
  <si>
    <t>Пр/774-028.0</t>
  </si>
  <si>
    <t>СП Сооружения связи, радиовещания и телевидения прокладка и монтаж сетей связи</t>
  </si>
  <si>
    <t>ГЭСНм 08-02-148-03</t>
  </si>
  <si>
    <t>Кабель до 35 кВ в проложенных трубах, блоках и коробах, масса 1 м кабеля: до 3 кг</t>
  </si>
  <si>
    <t>77.1</t>
  </si>
  <si>
    <t>ГЭСНм 08-02-146-04</t>
  </si>
  <si>
    <t>Кабель до 35 кВ с креплением накладными скобами, масса 1 м кабеля: до 3 кг (по опоре)</t>
  </si>
  <si>
    <t>91.06.09-001</t>
  </si>
  <si>
    <t>Подъемники телескопические самоходные, рабочая высота 26 м, грузоподъемность 250 кг</t>
  </si>
  <si>
    <t>78.1</t>
  </si>
  <si>
    <t>Кабель до 35 кВ с креплением накладными скобами, масса 1 м кабеля: до 3 кг</t>
  </si>
  <si>
    <t>79.1</t>
  </si>
  <si>
    <t>ГЭСНм 08-03-545-17</t>
  </si>
  <si>
    <t>1-100-36</t>
  </si>
  <si>
    <t>Затраты труда рабочих (Средний разряд - 3,6)</t>
  </si>
  <si>
    <t>01.7.15.07-0014</t>
  </si>
  <si>
    <t>Дюбели распорные полипропиленовые</t>
  </si>
  <si>
    <t>20.1.02.23-0082</t>
  </si>
  <si>
    <t>Перемычки гибкие, тип ПГС-50</t>
  </si>
  <si>
    <t>10 ШТ</t>
  </si>
  <si>
    <t>80.1</t>
  </si>
  <si>
    <t>Исключен
Перемычки гибкие, тип ПГС-50</t>
  </si>
  <si>
    <t>80.2</t>
  </si>
  <si>
    <t>ГЭСНм 10-06-034-28</t>
  </si>
  <si>
    <t>Герметизация канала кабельной канализации: занятого</t>
  </si>
  <si>
    <t>канал</t>
  </si>
  <si>
    <t>1-100-37</t>
  </si>
  <si>
    <t>Затраты труда рабочих (Средний разряд - 3,7)</t>
  </si>
  <si>
    <t>01.7.14.01-0002</t>
  </si>
  <si>
    <t>Герметик пенополиуретановый (пена монтажная) универсальный, объем 1000 мл</t>
  </si>
  <si>
    <t>81.1</t>
  </si>
  <si>
    <t>Исключен
Герметик пенополиуретановый (пена монтажная) универсальный, объем 1000 мл</t>
  </si>
  <si>
    <t>81.2</t>
  </si>
  <si>
    <t>Пр/812-051.1-1</t>
  </si>
  <si>
    <t>НР Оборудование связи: прокладка и монтаж сетей связи</t>
  </si>
  <si>
    <t>Пр/774-051.1</t>
  </si>
  <si>
    <t>СП Оборудование связи: прокладка и монтаж сетей связи</t>
  </si>
  <si>
    <t>ГЭСНм 08-02-159-03</t>
  </si>
  <si>
    <t>Заделка концевая в резиновой перчатке для 3-5-жильного кабеля напряжением: до 1 кВ, сечение одной жилы до 120 мм2</t>
  </si>
  <si>
    <t>01.3.01.01-0001</t>
  </si>
  <si>
    <t>Бензин авиационный Б-70</t>
  </si>
  <si>
    <t>01.3.01.05-0009</t>
  </si>
  <si>
    <t>Парафин нефтяной твердый Т-1</t>
  </si>
  <si>
    <t>01.3.02.09-0022</t>
  </si>
  <si>
    <t>Пропан-бутан смесь техническая</t>
  </si>
  <si>
    <t>82.1</t>
  </si>
  <si>
    <t>ГЭСНм 08-02-177-01</t>
  </si>
  <si>
    <t>14.4.04.11-0010</t>
  </si>
  <si>
    <t>Эмаль на основе сополимера винилхлорида с винилацетатом, цвет серебристый</t>
  </si>
  <si>
    <t>83.1</t>
  </si>
  <si>
    <t>84</t>
  </si>
  <si>
    <t>ГЭСН 01-02-027-02</t>
  </si>
  <si>
    <t>Планировка площадей: механизированным способом, группа грунтов 2</t>
  </si>
  <si>
    <t>1000 м2</t>
  </si>
  <si>
    <t>91.01.02-004</t>
  </si>
  <si>
    <t>Автогрейдеры среднего типа, мощность 99 кВт (135 л.с.)</t>
  </si>
  <si>
    <t>Пр/812-001.4-1</t>
  </si>
  <si>
    <t>НР Земляные работы, выполняемые: по другим видам работ (подготовительные, сопутствующие, укрепительные)</t>
  </si>
  <si>
    <t>Пр/774-001.4</t>
  </si>
  <si>
    <t>СП Земляные работы, выполняемые: по другим видам работ (подготовительные, сопутствующие, укрепительные)</t>
  </si>
  <si>
    <t>85</t>
  </si>
  <si>
    <t>ГЭСНм 08-02-144-06</t>
  </si>
  <si>
    <t>Присоединение к зажимам жил проводов или кабелей сечением: до 150 мм2 (к ТП)</t>
  </si>
  <si>
    <t>85.1</t>
  </si>
  <si>
    <t>86</t>
  </si>
  <si>
    <t>ГЭСН 27-03-008-04</t>
  </si>
  <si>
    <t>Разборка покрытий и оснований: асфальтобетонных</t>
  </si>
  <si>
    <t>1-100-27</t>
  </si>
  <si>
    <t>Затраты труда рабочих (Средний разряд - 2,7)</t>
  </si>
  <si>
    <t>91.21.10-002</t>
  </si>
  <si>
    <t>Молотки отбойные пневматические при работе от передвижных компрессоров</t>
  </si>
  <si>
    <t>Пр/812-021.0-1</t>
  </si>
  <si>
    <t>НР Автомобильные дороги</t>
  </si>
  <si>
    <t>Пр/774-021.0</t>
  </si>
  <si>
    <t>СП Автомобильные дороги</t>
  </si>
  <si>
    <t>87</t>
  </si>
  <si>
    <t>ГЭСН 27-04-001-01</t>
  </si>
  <si>
    <t>Устройство подстилающих и выравнивающих слоев оснований: из песка</t>
  </si>
  <si>
    <t>1-100-23</t>
  </si>
  <si>
    <t>Затраты труда рабочих (Средний разряд - 2,3)</t>
  </si>
  <si>
    <t>91.08.03-030</t>
  </si>
  <si>
    <t>Катки самоходные пневмоколесные статические, масса 30 т</t>
  </si>
  <si>
    <t>91.13.01-038</t>
  </si>
  <si>
    <t>Машины поливомоечные, вместимость цистерны 6 м3</t>
  </si>
  <si>
    <t>01.7.03.01-0001</t>
  </si>
  <si>
    <t>Вода</t>
  </si>
  <si>
    <t>02.3.01.02</t>
  </si>
  <si>
    <t>Песок для строительных работ природный</t>
  </si>
  <si>
    <t>87.1</t>
  </si>
  <si>
    <t>02.3.01.02-1104</t>
  </si>
  <si>
    <t>Песок природный для строительных работ I класс, средний</t>
  </si>
  <si>
    <t>88</t>
  </si>
  <si>
    <t>ГЭСН 27-04-001-04</t>
  </si>
  <si>
    <t>Устройство подстилающих и выравнивающих слоев оснований: из щебня</t>
  </si>
  <si>
    <t>02.2.05.04</t>
  </si>
  <si>
    <t>Щебень из плотных горных пород</t>
  </si>
  <si>
    <t>89</t>
  </si>
  <si>
    <t>ГЭСН 27-06-068-01</t>
  </si>
  <si>
    <r>
      <t>Устройство покрытий из асфальтобетонных смесей вручную, толщина 4 см</t>
    </r>
    <r>
      <rPr>
        <i/>
        <sz val="10"/>
        <rFont val="Arial"/>
        <family val="2"/>
        <charset val="204"/>
      </rPr>
      <t xml:space="preserve">
Поправки к: 
М )*2,5;   
ЭМ )*2,5;   
ЗТ )*2,5;   
ЗТм )*2,5</t>
    </r>
  </si>
  <si>
    <t>91.08.03-015</t>
  </si>
  <si>
    <t>Катки самоходные гладкие вибрационные, масса 5 т</t>
  </si>
  <si>
    <t>91.08.03-017</t>
  </si>
  <si>
    <t>Катки самоходные гладкие вибрационные, масса 10 т</t>
  </si>
  <si>
    <t>01.2.03.07-0023</t>
  </si>
  <si>
    <t>Эмульсия битумно-дорожная</t>
  </si>
  <si>
    <t>01.7.15.06-0111</t>
  </si>
  <si>
    <t>Гвозди строительные</t>
  </si>
  <si>
    <t>11.1.03.01-0063</t>
  </si>
  <si>
    <t>Бруски обрезные хвойных пород (ель, сосна), естественной влажности, длина 2-6,5 м, ширина 20-90 мм, толщина 20-90 мм, сорт III</t>
  </si>
  <si>
    <t>04.2.01.01</t>
  </si>
  <si>
    <t>Смеси асфальтобетонные</t>
  </si>
  <si>
    <t>89.1</t>
  </si>
  <si>
    <t>04.2.01.01-0055</t>
  </si>
  <si>
    <t>Смеси асфальтобетонные плотные, тип Г, марка III</t>
  </si>
  <si>
    <t>90</t>
  </si>
  <si>
    <t>91</t>
  </si>
  <si>
    <t>24.3.03.13-0049</t>
  </si>
  <si>
    <t>Трубы напорные полиэтиленовые, кроме газопроводных ПЭ100, для транспортировки воды, стандартное размерное отношение SDR17, номинальный наружный диаметр 160 мм, толщина стенки 9,5 мм</t>
  </si>
  <si>
    <t>92</t>
  </si>
  <si>
    <t>93</t>
  </si>
  <si>
    <t>94</t>
  </si>
  <si>
    <t>95</t>
  </si>
  <si>
    <t>20.2.02.07-0012</t>
  </si>
  <si>
    <t>Капы с термоплавким клеем для защиты кабелей с пластмассовой, пропитанной бумажной и резиновой изоляцией на напряжение 0-35 кВ, диаметр кабеля от 95 до 115 мм</t>
  </si>
  <si>
    <t>97</t>
  </si>
  <si>
    <t>98</t>
  </si>
  <si>
    <t>99</t>
  </si>
  <si>
    <t>08.3.08.02-0045</t>
  </si>
  <si>
    <t>Уголок стальной горячекатаный равнополочный, марки стали Ст3сп, Ст3пс, ширина полок 63-100 мм, толщина полки 4-16 мм</t>
  </si>
  <si>
    <t>100</t>
  </si>
  <si>
    <t>101</t>
  </si>
  <si>
    <t>102</t>
  </si>
  <si>
    <t>103</t>
  </si>
  <si>
    <t>20.2.05.01-0001</t>
  </si>
  <si>
    <t>Бандажи дистанционные для фасадного крепления СИП диаметром 45 мм2</t>
  </si>
  <si>
    <t>155</t>
  </si>
  <si>
    <t>156</t>
  </si>
  <si>
    <t>Раздел: Пусконаладочные работы МТП</t>
  </si>
  <si>
    <t>158</t>
  </si>
  <si>
    <t>ГЭСНп 01-02-002-01</t>
  </si>
  <si>
    <r>
      <t>Трансформатор силовой трехфазный масляный двухобмоточный напряжением: до 11 кВ, мощностью до 0,32 МВА</t>
    </r>
    <r>
      <rPr>
        <i/>
        <sz val="10"/>
        <rFont val="Arial"/>
        <family val="2"/>
        <charset val="204"/>
      </rPr>
      <t xml:space="preserve">
Поправки к: 
ЭМ )*1,2;   
ЗТ )*1,2;   
ЗТм )*1,2</t>
    </r>
  </si>
  <si>
    <t>159</t>
  </si>
  <si>
    <t>160</t>
  </si>
  <si>
    <t>ГЭСНп 01-12-010-01</t>
  </si>
  <si>
    <r>
      <t>Испытание: обмотки трансформатора силового</t>
    </r>
    <r>
      <rPr>
        <i/>
        <sz val="10"/>
        <rFont val="Arial"/>
        <family val="2"/>
        <charset val="204"/>
      </rPr>
      <t xml:space="preserve">
Поправки к: 
ЭМ )*1,2;   
ЗТ )*1,2;   
ЗТм )*1,2</t>
    </r>
  </si>
  <si>
    <t>161</t>
  </si>
  <si>
    <r>
      <t>Проверка наличия цепи между заземлителями и заземленными элементами</t>
    </r>
    <r>
      <rPr>
        <i/>
        <sz val="10"/>
        <rFont val="Arial"/>
        <family val="2"/>
        <charset val="204"/>
      </rPr>
      <t xml:space="preserve">
Поправки к: 
ЭМ )*1,2;   
ЗТ )*1,2;   
ЗТм )*1,2</t>
    </r>
  </si>
  <si>
    <t>Поправка: 421/пр_2020_прил.10_т.1_п.4_гр.3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Поправка: Прил.33.4, п.3. 6.  Наименование: При бурении котлованов для опор ВЛ 0,38-10 кВ на глубину более 2х м к затратам на бурение (с последующим уточнением расценок)</t>
  </si>
  <si>
    <t>Поправка: Сб.№м 8, п.1.8. 3.1  Наименование: При производстве работ на высоте св. 2 до 8 м  Поправка: 421/пр_2020_прил.10_т.1_п.4_гр.4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</si>
  <si>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r>
      <t>Заземляющий проводник ЗП6</t>
    </r>
    <r>
      <rPr>
        <i/>
        <sz val="11"/>
        <rFont val="Arial"/>
        <family val="2"/>
        <charset val="204"/>
      </rPr>
      <t xml:space="preserve">
306,76 = 297,83 +  3% Трансп</t>
    </r>
  </si>
  <si>
    <t>Поправка: 421/пр_2020_прил.10_т.1_п.4_гр.4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</si>
  <si>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Локальная смета: Строительство МТП</t>
  </si>
  <si>
    <t>Раздел: Строительно-монтажные работы  ВЛЗ-10кВ</t>
  </si>
  <si>
    <t>Поправка: 421/пр_2020_прил.10_т.7_п.3_гр.3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</si>
  <si>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ГЭСН 33-04-016-06</t>
  </si>
  <si>
    <t>ГЭСН 33-04-017-01</t>
  </si>
  <si>
    <t>Комплект линейной арматуры для крепления СИП-2 на опоре ВЛИ</t>
  </si>
  <si>
    <t>20.1.01.11</t>
  </si>
  <si>
    <t>Комплект линейной арматуры для устройства заземлений на опорах ВЛИ</t>
  </si>
  <si>
    <t>Провода самонесущие изолированные для ВЛИ</t>
  </si>
  <si>
    <t>ГЭСН 33-04-017-03</t>
  </si>
  <si>
    <t>14.1.02.01-0002</t>
  </si>
  <si>
    <t>Клей, марка БМК-5к</t>
  </si>
  <si>
    <t>Раздел: Материалы ВЛИ-0,38 кВ</t>
  </si>
  <si>
    <t>Зажим натяжной DN95-120</t>
  </si>
  <si>
    <t>Зажим Р72</t>
  </si>
  <si>
    <t>20.2.02.04-0012</t>
  </si>
  <si>
    <t>Колпачки изолирующие, диапазон сечений 16-150 мм2</t>
  </si>
  <si>
    <t>ТЦ_20.1.02.07_50_5005066854_13.05.2024_02</t>
  </si>
  <si>
    <t>Изолированный наконечник CPTA R 95</t>
  </si>
  <si>
    <t>ГЭСНп 01-11-013-01</t>
  </si>
  <si>
    <t>Замер полного сопротивления цепи "фаза-нуль"</t>
  </si>
  <si>
    <t>1т груза</t>
  </si>
  <si>
    <t>Разгрузка с автотранспортного средства: мусор строительный с погрузкой вручную</t>
  </si>
  <si>
    <t>Составлен(а) в текущем уровне цен на III квартал 2024 года</t>
  </si>
  <si>
    <t>Тальк молотый, сорт I</t>
  </si>
  <si>
    <t>ГЭСНм 08-02-409-03</t>
  </si>
  <si>
    <r>
      <t>Труба винипластовая по установленным конструкциям, по стенам и колоннам с креплением скобами, диаметр: до 63 мм</t>
    </r>
    <r>
      <rPr>
        <i/>
        <sz val="10"/>
        <rFont val="Arial"/>
        <family val="2"/>
        <charset val="204"/>
      </rPr>
      <t xml:space="preserve">
Поправки к: 
ЭМ )*1,20;   
ЗТ )*1,20;   
ЗТм )*1,20</t>
    </r>
  </si>
  <si>
    <t>ГЭСНм 08-02-412-08</t>
  </si>
  <si>
    <r>
      <t>Затягивание провода в проложенные трубы и металлические рукава первого одножильного или многожильного в общей оплетке, суммарное сечение: до 240 мм2</t>
    </r>
    <r>
      <rPr>
        <i/>
        <sz val="10"/>
        <rFont val="Arial"/>
        <family val="2"/>
        <charset val="204"/>
      </rPr>
      <t xml:space="preserve">
Поправки к: 
ЭМ )*1,20;   
ЗТ )*1,20;   
ЗТм )*1,20</t>
    </r>
  </si>
  <si>
    <t>01.7.06.05-0041</t>
  </si>
  <si>
    <t>Ленты изоляционные хлопчатобумажные прорезиненные для электромонтажных и ремонтных работ, цвет черный, ширина 20 мм, толщина 0,35 мм</t>
  </si>
  <si>
    <t>01.7.07.20-0002</t>
  </si>
  <si>
    <t>20.2.01.05-0014</t>
  </si>
  <si>
    <t>Гильзы кабельные медные 240 мм</t>
  </si>
  <si>
    <t>20.2.02.01-0017</t>
  </si>
  <si>
    <t>Втулки полипропиленовые, диаметр 82 мм</t>
  </si>
  <si>
    <t>1000 ШТ</t>
  </si>
  <si>
    <t>ГЭСНм 08-02-146-03</t>
  </si>
  <si>
    <r>
      <t>Кабель до 35 кВ с креплением накладными скобами, масса 1 м кабеля: до 2 кг</t>
    </r>
    <r>
      <rPr>
        <i/>
        <sz val="10"/>
        <rFont val="Arial"/>
        <family val="2"/>
        <charset val="204"/>
      </rPr>
      <t xml:space="preserve">
Поправки к: 
ЭМ )*1,20;   
ЗТ )*1,20;   
ЗТм )*1,20</t>
    </r>
  </si>
  <si>
    <t>ТЦ_21.2.01.01_59_5904184047_10.10.2024_02</t>
  </si>
  <si>
    <t>Провод  СИПт2 3х95+1х95-0,6/1</t>
  </si>
  <si>
    <t>24.3.01.06-0047</t>
  </si>
  <si>
    <t>Трубы ПВХ, номинальный диаметр 63 мм</t>
  </si>
  <si>
    <r>
      <t>Присоединение к зажимам жил проводов или кабелей сечением: до 150 мм2 (к ТП)</t>
    </r>
    <r>
      <rPr>
        <i/>
        <sz val="10"/>
        <rFont val="Arial"/>
        <family val="2"/>
        <charset val="204"/>
      </rPr>
      <t xml:space="preserve">
Поправки к: 
ЭМ )*1,20;   
ЗТ )*1,20;   
ЗТм )*1,20</t>
    </r>
  </si>
  <si>
    <t>5.1</t>
  </si>
  <si>
    <t>Раздел: Пусконаладочные работы ТП</t>
  </si>
  <si>
    <t>22.1</t>
  </si>
  <si>
    <t>23.1</t>
  </si>
  <si>
    <t>24.1</t>
  </si>
  <si>
    <r>
      <t>Развозка конструкций и материалов опор ВЛ 0,38-10 кВ по трассе: материалов оснастки сложных опор (сущ.)</t>
    </r>
    <r>
      <rPr>
        <i/>
        <sz val="10"/>
        <rFont val="Arial"/>
        <family val="2"/>
        <charset val="204"/>
      </rPr>
      <t xml:space="preserve">
Поправки к: 
ЭМ )*1,20;   
ЗТ )*1,20;   
ЗТм )*1,20</t>
    </r>
  </si>
  <si>
    <r>
      <t>Подвеска провода СИП-2 напряжением от 0,4 кВ до 1 кВ на опорах, при 32 опорах на км линии: с использованием автогидроподъемника</t>
    </r>
    <r>
      <rPr>
        <i/>
        <sz val="10"/>
        <rFont val="Arial"/>
        <family val="2"/>
        <charset val="204"/>
      </rPr>
      <t xml:space="preserve">
Поправки к: 
ЭМ )*1,20;   
ЗТ )*1,20;   
ЗТм )*1,20</t>
    </r>
  </si>
  <si>
    <r>
      <t>При изменении количества опор на 1 км ВЛИ добавлять или исключать: к норме 33-04-017-01 (4-0,088*32=1)</t>
    </r>
    <r>
      <rPr>
        <i/>
        <sz val="10"/>
        <rFont val="Arial"/>
        <family val="2"/>
        <charset val="204"/>
      </rPr>
      <t xml:space="preserve">
Поправки к: 
ЭМ )*1,20;   
ЗТ )*1,20;   
ЗТм )*1,20</t>
    </r>
  </si>
  <si>
    <t>7.1</t>
  </si>
  <si>
    <t>29.1</t>
  </si>
  <si>
    <t>33.1</t>
  </si>
  <si>
    <t>4.1</t>
  </si>
  <si>
    <t>Локальная смета: Строительство ВЛИ-0,38 кВ</t>
  </si>
  <si>
    <t>Раздел: Строительно-монтажные работы ВЛИ-0,38кВ</t>
  </si>
  <si>
    <t>Приложение № 11</t>
  </si>
  <si>
    <t xml:space="preserve">   Скорректированный расчет стоимости работ</t>
  </si>
  <si>
    <t>Наименование работ</t>
  </si>
  <si>
    <t>Итоговая (первоначальная) цена без НДС (руб.)</t>
  </si>
  <si>
    <t>Итоговая (скорректированная) цена без НДС (руб.)</t>
  </si>
  <si>
    <t>Итоговая (скорректированная) цена с НДС (руб.)</t>
  </si>
  <si>
    <t>Ооборудования</t>
  </si>
  <si>
    <t>СМР</t>
  </si>
  <si>
    <t>12.1</t>
  </si>
  <si>
    <t>14.1</t>
  </si>
  <si>
    <t>15.1</t>
  </si>
  <si>
    <t>Составлен(а) в текущем уровне цен на IV квартал 2024 года</t>
  </si>
  <si>
    <t>421/пр_2020_прил.10_т.1_п.4_гр.3</t>
  </si>
  <si>
    <t>ЭМ *1,20; ЗТ *1,20; ЗТм *1,20</t>
  </si>
  <si>
    <t>Средний разряд работы 2,0</t>
  </si>
  <si>
    <t>Средний разряд работы 2,9</t>
  </si>
  <si>
    <t>421/пр_2020_прил.10_т.1_п.4_гр.4</t>
  </si>
  <si>
    <t>Средний разряд работы 3,8</t>
  </si>
  <si>
    <t>Раздел: Строительно-монтажные работы КТП</t>
  </si>
  <si>
    <t>421/пр_2020_прил.10_т.1_п.5_гр.3</t>
  </si>
  <si>
    <t>ГЭСН 33-04-029-05</t>
  </si>
  <si>
    <t>Установка оборудования для комплектных трансформаторных подстанций киоскового типа: тупиковых подстанций с кабельными вводами</t>
  </si>
  <si>
    <t>1-100-40</t>
  </si>
  <si>
    <t>Средний разряд работы 4,0</t>
  </si>
  <si>
    <t>Средний разряд работы 3,9</t>
  </si>
  <si>
    <t>Счетчики, устанавливаемые на готовом основании: трехфазные</t>
  </si>
  <si>
    <t>Средний разряд работы 4,2</t>
  </si>
  <si>
    <t>Устройство шин заземления опор ВЛ и подстанций</t>
  </si>
  <si>
    <t>Проводник заземляющий открыто по строительным основаниям: из полосовой стали сечением 160 мм2</t>
  </si>
  <si>
    <t>421/пр_2020_прил.10_т.1_п.5_гр.4</t>
  </si>
  <si>
    <t>Огрунтовка металлических поверхностей за один раз: лаком БТ-577</t>
  </si>
  <si>
    <t>Средний разряд работы 4,9</t>
  </si>
  <si>
    <t>Раздел: Оборудование КТП</t>
  </si>
  <si>
    <t>Оборудование :_x000D_
Трансформатор ТМГ -400/10/0,4</t>
  </si>
  <si>
    <t>Раздел: Материалы КТП</t>
  </si>
  <si>
    <t>Средний разряд работы 1,5</t>
  </si>
  <si>
    <t>Раздел: Пусконаладочные работы КЛ-10кВ</t>
  </si>
  <si>
    <t>421/пр_2020_прил.10_т.7_п.3_гр.3</t>
  </si>
  <si>
    <t>ЭМ *1,2; ЗТ *1,2; ЗТм *1,2</t>
  </si>
  <si>
    <t>ГЭСНп 01-11-024-02</t>
  </si>
  <si>
    <t>Фазировка электрической линии или трансформатора с сетью напряжением: свыше 1 кВ</t>
  </si>
  <si>
    <t>ГЭСНп 01-02-002-02</t>
  </si>
  <si>
    <t>Трансформатор силовой трехфазный масляный двухобмоточный напряжением: до 11 кВ, мощностью до 1,6 МВА</t>
  </si>
  <si>
    <t>Измерение сопротивления растеканию тока: контура с диагональю до 20 м</t>
  </si>
  <si>
    <t>Испытание: обмотки трансформатора силового</t>
  </si>
  <si>
    <t>Трансформатор тока напряжением: до 10 кВ</t>
  </si>
  <si>
    <t>ГЭСНп 01-02-018-01</t>
  </si>
  <si>
    <r>
      <t>Трансформатор тока измерительный нулевой последовательности: без подмагничивания</t>
    </r>
    <r>
      <rPr>
        <i/>
        <sz val="10"/>
        <rFont val="Arial"/>
        <family val="2"/>
        <charset val="204"/>
      </rPr>
      <t xml:space="preserve">
Поправки к: 
ЭМ )*1,3;   
ЗТ )*1,3;   
ЗТм )*1,3</t>
    </r>
  </si>
  <si>
    <t>Поправка: 421/пр_2020_прил.10_т.7_п.4_гр.3</t>
  </si>
  <si>
    <t>Раздел: Пусконаладочные работы в ячейке</t>
  </si>
  <si>
    <t>Производство работ осуществляется в стесненных условиях населенных пунктов
ЭМ *1,15; ЗТ *1,15; ЗТм *1,15</t>
  </si>
  <si>
    <t>Локальная смета: Строительство КТП</t>
  </si>
  <si>
    <t>8,1</t>
  </si>
  <si>
    <t>9,1</t>
  </si>
  <si>
    <t>12,1</t>
  </si>
  <si>
    <t>м08-03-600-02</t>
  </si>
  <si>
    <t>33-03-004-01</t>
  </si>
  <si>
    <t>33-04-015-01</t>
  </si>
  <si>
    <t>м08-02-472-07</t>
  </si>
  <si>
    <t>п01-11-010-02</t>
  </si>
  <si>
    <t>п01-12-010-01</t>
  </si>
  <si>
    <t>п01-11-011-01</t>
  </si>
  <si>
    <t>Выполнено за 2025 год</t>
  </si>
  <si>
    <t>119</t>
  </si>
  <si>
    <t>Развозка конструкций и материалов опор ВЛ 0,38-10 кВ по трассе: одностоечных железобетонных опор</t>
  </si>
  <si>
    <t>Установка железобетонных опор ВЛ 0,38; 6-10 кВ с траверсами без приставок: одностоечных</t>
  </si>
  <si>
    <t>Затраты на бурение котлованов, учтенные нормами: 33-04-001-01, 33-04-003-01</t>
  </si>
  <si>
    <t>Средний разряд работы 3,3</t>
  </si>
  <si>
    <t>Прил.33.4, п.3. 6.</t>
  </si>
  <si>
    <t>Подвеска провода СИП-3 на опорах, (3 провода) при 21 опоре на км линии: с использованием автогидроподъемника</t>
  </si>
  <si>
    <t>Установка разъединителей: с помощью механизмов</t>
  </si>
  <si>
    <t>Простая окраска масляными составами по штукатурке и сборным конструкциям: стен, подготовленных под окраску</t>
  </si>
  <si>
    <t>Сб.№м 8, п.1.8. 3.1</t>
  </si>
  <si>
    <t>ЗТ *1,05</t>
  </si>
  <si>
    <t>104</t>
  </si>
  <si>
    <t>105</t>
  </si>
  <si>
    <t>157</t>
  </si>
  <si>
    <t>165</t>
  </si>
  <si>
    <t>166</t>
  </si>
  <si>
    <t>167</t>
  </si>
  <si>
    <t>239</t>
  </si>
  <si>
    <t>240</t>
  </si>
  <si>
    <t>241</t>
  </si>
  <si>
    <t>242</t>
  </si>
  <si>
    <t>243</t>
  </si>
  <si>
    <t>244</t>
  </si>
  <si>
    <t>245</t>
  </si>
  <si>
    <t>246</t>
  </si>
  <si>
    <t>247</t>
  </si>
  <si>
    <t>248</t>
  </si>
  <si>
    <t>249</t>
  </si>
  <si>
    <t>250</t>
  </si>
  <si>
    <t>252</t>
  </si>
  <si>
    <t>Разъединитель трехполюсный напряжением: до 20 кВ</t>
  </si>
  <si>
    <t>Раздел: Пусконаладочные работы СП-10кВ</t>
  </si>
  <si>
    <t>ГЭСНп 01-03-008-05</t>
  </si>
  <si>
    <t>Выключатель: автоматический с электромагнитным дутьем или вакуумный и элегазовый напряжением до 11 кВ</t>
  </si>
  <si>
    <t>ГЭСНп 01-03-020-01</t>
  </si>
  <si>
    <t>Схема вторичной коммутации масляного выключателя напряжением до 11 кВ с местным управлением и общим приводом: электромагнитным</t>
  </si>
  <si>
    <t>ГЭСНп 01-12-029-01</t>
  </si>
  <si>
    <t>ГЭСНп 01-11-027-02</t>
  </si>
  <si>
    <t>Измерение токов утечки: ограничителя напряжения</t>
  </si>
  <si>
    <t>ГЭСНп 01-12-010-02</t>
  </si>
  <si>
    <t>ГЭСНп 01-12-010-03</t>
  </si>
  <si>
    <t>ГЭСНп 01-02-005-02</t>
  </si>
  <si>
    <t>Трансформатор силовой сухой: однофазный напряжением до 11 кВ</t>
  </si>
  <si>
    <t>ГЭСНп 01-05-028-05</t>
  </si>
  <si>
    <t>Раздел: Пусконаладочные работы Телемеханика</t>
  </si>
  <si>
    <t>ГЭСНп 02-01-003-03</t>
  </si>
  <si>
    <t>Автоматизированная система управления III категории технической сложности с количеством каналов (Кобщ): 10</t>
  </si>
  <si>
    <t>система</t>
  </si>
  <si>
    <t>3-300-01</t>
  </si>
  <si>
    <t>Ведущий инженер</t>
  </si>
  <si>
    <t>35.1</t>
  </si>
  <si>
    <t>Средний разряд работы 2,5</t>
  </si>
  <si>
    <t>150</t>
  </si>
  <si>
    <t>151</t>
  </si>
  <si>
    <t>152</t>
  </si>
  <si>
    <t>153</t>
  </si>
  <si>
    <t>154</t>
  </si>
  <si>
    <t>09-01-04</t>
  </si>
  <si>
    <t>Проверка наличия цепи между заземлителями и заземленными элементами (ОПН (2 компл) - 2 изм, корпус шкафа ВН - 1 изм, корпус ТСН - 1 изм, корпус ТН-1 изм, корпус шкафа НН - 1 изм, металлоконструкции - 1 изм)</t>
  </si>
  <si>
    <t>Испытание: первичной обмотки трансформатора измерительного (прим. к датчикам ДТ и ДН 2шт*3 фазы)</t>
  </si>
  <si>
    <t>Испытание: вторичной обмотки трансформатора измерительного  (прим. к датчикам ДТ и ДН 2шт*3 фазы)</t>
  </si>
  <si>
    <t>15-1</t>
  </si>
  <si>
    <t>47-1</t>
  </si>
  <si>
    <t>15-2</t>
  </si>
  <si>
    <t>Разгрузка с автотранспортного средства: металлические конструкции весом до 1 т</t>
  </si>
  <si>
    <t>47-2</t>
  </si>
  <si>
    <t>Составлен(а) в текущем уровне цен на I квартал 2025 года</t>
  </si>
  <si>
    <t>Установка разрядников: с помощью механизмов</t>
  </si>
  <si>
    <t>Средний разряд работы 4,3</t>
  </si>
  <si>
    <t>При изменении количества опор на 1 км ВЛЗ добавлять или исключать: к норме 33-04-020-01 (2-0,012*21=2)</t>
  </si>
  <si>
    <t>Устройство шин заземления опор ВЛ и подстанций (применит. к заземляющему проводнику)</t>
  </si>
  <si>
    <t>Средний разряд работы 3,2</t>
  </si>
  <si>
    <t>Присоединение к зажимам жил проводов или кабелей сечением: до 70 мм2  (к ВЛЗ сущ)</t>
  </si>
  <si>
    <t>Присоединение к зажимам жил проводов или кабелей сечением: до 70 мм2  ( к разъединителю)</t>
  </si>
  <si>
    <t>ТЦ_89.1.62.01_50_5036090504_03.02.2025_02</t>
  </si>
  <si>
    <t>ТЦ_62.3.00.00_50_5036090504_03.02.2025_02_1.2</t>
  </si>
  <si>
    <t>Письмо ПАО "Россети Московский регион" РМР_ЛЮ_133_ВН-33 от 10.02.2025</t>
  </si>
  <si>
    <r>
      <t>Стойка СВ 110-5-Ат</t>
    </r>
    <r>
      <rPr>
        <i/>
        <sz val="10"/>
        <rFont val="Arial"/>
        <family val="2"/>
        <charset val="204"/>
      </rPr>
      <t xml:space="preserve">
Поправки к: 
М )*1,05</t>
    </r>
  </si>
  <si>
    <r>
      <t>Провод  СИПт-3 1х70-20</t>
    </r>
    <r>
      <rPr>
        <i/>
        <sz val="10"/>
        <rFont val="Arial"/>
        <family val="2"/>
        <charset val="204"/>
      </rPr>
      <t xml:space="preserve">
Поправки к: 
М )*1,05</t>
    </r>
  </si>
  <si>
    <t>ТЦ_07.2.02.05_50_5036090504_03.02.2025_02</t>
  </si>
  <si>
    <t>ТЦ_25.2.02.04_50_5036090504_03.02.2025_02</t>
  </si>
  <si>
    <t>ТЦ_07.2.07.13_50_5036090504_03.02.2025_02_3.2</t>
  </si>
  <si>
    <t>ТЦ_07.2.07.13_50_5036090504_03.02.2025_02</t>
  </si>
  <si>
    <t>ТЦ_08.3.04.02_50_5036090504_03.02.2025_02</t>
  </si>
  <si>
    <t>ТЦ_22.2.01.04_50_5036090504_03.02.2025_02</t>
  </si>
  <si>
    <t>ТЦ_20.2.02.04_50_5036090504_03.02.2025_02</t>
  </si>
  <si>
    <t>ТЦ_59.1.20.01_50_5036090504_03.02.2025_02</t>
  </si>
  <si>
    <t>ТЦ_20.1.02.23_50_5036090504_03.02.2025_02_4.2</t>
  </si>
  <si>
    <t>ТЦ_20.1.01.02_50_5036090504_03.02.2025_02_13.2</t>
  </si>
  <si>
    <t>Зажим аппаратный А2А-70</t>
  </si>
  <si>
    <t>ТЦ_20.1.01.10_50_5036090504_03.02.2025_02</t>
  </si>
  <si>
    <t>Установка мачтовых трансформаторных подстанций мощностью до 250 кВ·А,: установка строительных конструкций</t>
  </si>
  <si>
    <t>Установка мачтовых трансформаторных подстанций мощностью до 250 кВ·А,: установка оборудования</t>
  </si>
  <si>
    <t>ГЭСН 01-02-061-02</t>
  </si>
  <si>
    <t>Засыпка вручную траншей, пазух котлованов и ям, группа грунтов: 2</t>
  </si>
  <si>
    <t>Развозка конструкций и материалов опор ВЛ 0,38-10 кВ по трассе: материалов оснастки сложных опор</t>
  </si>
  <si>
    <t>ГЭСН 33-04-003-02</t>
  </si>
  <si>
    <t>Установка железобетонных опор ВЛ 0,38; 6-10 кВ с траверсами без приставок: одностоечных с одним подкосом</t>
  </si>
  <si>
    <t>22.2.02.07</t>
  </si>
  <si>
    <t>ГЭСН 33-04-019-19</t>
  </si>
  <si>
    <t>Затраты на бурение котлованов, учтенные нормой: 33-04-003-02</t>
  </si>
  <si>
    <t>101.1</t>
  </si>
  <si>
    <t>Раздел: Материалы ВЛИ-0,38кВ</t>
  </si>
  <si>
    <t>ТЦ_59.1.20.01_50_5036090504_03.02.2025_02_14.3</t>
  </si>
  <si>
    <t>ТЦ_59.1.20.01_50_5036090504_03.02.2025_02_15.3</t>
  </si>
  <si>
    <t>ТЦ_59.1.20.01_50_5036090504_03.02.2025_02_16.3</t>
  </si>
  <si>
    <t>Зажим натяжной РА1500</t>
  </si>
  <si>
    <t>ГЭСНп 01-11-010-01</t>
  </si>
  <si>
    <t>Измерение сопротивления растеканию тока: заземлителя</t>
  </si>
  <si>
    <t>Трансформатор силовой трехфазный масляный двухобмоточный напряжением: до 11 кВ, мощностью до 0,32 МВА</t>
  </si>
  <si>
    <t>Раздел: Пусконаладочные работы ВЛИ-0,38кВ</t>
  </si>
  <si>
    <t>Дополнительные затраты на внешний транспорт</t>
  </si>
  <si>
    <t>Дополнительные затраты на организацию полевых работ</t>
  </si>
  <si>
    <r>
      <t xml:space="preserve">Подрядчик: </t>
    </r>
    <r>
      <rPr>
        <b/>
        <sz val="12"/>
        <rFont val="Times New Roman"/>
        <family val="1"/>
        <charset val="204"/>
      </rPr>
      <t xml:space="preserve"> Общество с ограниченной ответственностью «ФАБИ» (ООО «ФАБИ») 
</t>
    </r>
    <r>
      <rPr>
        <sz val="12"/>
        <rFont val="Times New Roman"/>
        <family val="1"/>
        <charset val="204"/>
      </rPr>
      <t xml:space="preserve"> Юридический и почтовый адрес: 140200 Московская область, г.Воскресенск, ул.2-я Куйбышева, д.2
"Банк: ПСБ" (ПАО) г.Ярославль, БИК 044525555;
р/сч: 40702810980370466701; 
к/сч 30101810400000000555;
ИНН 5005005770; ОГРН 1035001303402;
ОКПО 33021678; ОКВЭД 43.21  43.22  46.69.546.73.6  71.12
ОКТМО: 44606101;
ОКОПФ: 12300, ОКФС: 16.
Телефон/факс: (49644) 96-096, 96-097, 96-098</t>
    </r>
    <r>
      <rPr>
        <b/>
        <sz val="12"/>
        <rFont val="Times New Roman"/>
        <family val="1"/>
        <charset val="204"/>
      </rPr>
      <t xml:space="preserve">
</t>
    </r>
    <r>
      <rPr>
        <b/>
        <u/>
        <sz val="12"/>
        <rFont val="Times New Roman"/>
        <family val="1"/>
        <charset val="204"/>
      </rPr>
      <t xml:space="preserve">
</t>
    </r>
  </si>
  <si>
    <r>
      <t>Заказчик</t>
    </r>
    <r>
      <rPr>
        <b/>
        <sz val="12"/>
        <rFont val="Times New Roman"/>
        <family val="1"/>
        <charset val="204"/>
      </rPr>
      <t>:  ПАО «Россети Московский регион»</t>
    </r>
  </si>
  <si>
    <t>Телефон/факс: (496)514-52-60, 516-71-34, 8(495)662-40-70</t>
  </si>
  <si>
    <t>ПАО «Россети Московский регион», 115114, РФ, г. Москва, 2-й Павелецкий  пр-д, д. 3 стр.2,  тел.: 8(495) 662-40-70</t>
  </si>
  <si>
    <t>75273098</t>
  </si>
  <si>
    <t>ООО "ФАБИ", 140200 Московская область, г.Воскресенск, ул. 2-я Куйбышева, д.2, , тел.: 8(496) 44-96-096</t>
  </si>
  <si>
    <t>При бурении котлованов для опор ВЛ 0,38-10 кВ на глубину более 2х м к затратам на бурение (с последующим уточнением расценок)
ЭМ *1,25; ЗТ *1,25; ЗТм *1,25</t>
  </si>
  <si>
    <t>При производстве работ на высоте св. 2 до 8 м
ЗТ *1,05</t>
  </si>
  <si>
    <t xml:space="preserve">  ПАО «Россети Московский регион», 115114, РФ, г. Москва, 2-й Павелецкий  пр-д, д. 3 стр.2, тел.: 8(495) 662-40-70</t>
  </si>
  <si>
    <t xml:space="preserve"> ПАО «Россети Московский регион», 115114, РФ, г. Москва, 2-й Павелецкий  пр-д, д. 3 стр.2, тел.: 8(495) 662-40-70</t>
  </si>
  <si>
    <t>ООО "ФАБИ", 140200 Московская область, г. Воскресенск, ул. 2-я Куйбышева, д.2, тел. 8-496-44-96-096</t>
  </si>
  <si>
    <t>33-04-016-02</t>
  </si>
  <si>
    <t>33-04-016-05</t>
  </si>
  <si>
    <t>33-04-003-01</t>
  </si>
  <si>
    <t>33-04-019-01</t>
  </si>
  <si>
    <t>33-04-030-01</t>
  </si>
  <si>
    <t>33-04-030-03</t>
  </si>
  <si>
    <t>33-04-020-01</t>
  </si>
  <si>
    <t>33-04-020-03</t>
  </si>
  <si>
    <t>15-04-024-08</t>
  </si>
  <si>
    <t>м08-02-144-05</t>
  </si>
  <si>
    <t>19,1</t>
  </si>
  <si>
    <t>Раздел. Оборудование</t>
  </si>
  <si>
    <t>Раздел. Материалы</t>
  </si>
  <si>
    <t>Раздел. Строительно-монтажные работы МТП</t>
  </si>
  <si>
    <t>33-04-027-03</t>
  </si>
  <si>
    <t>33-04-027-04</t>
  </si>
  <si>
    <t>01-02-061-02</t>
  </si>
  <si>
    <t>Раздел. Строительно-монтажные работы ВЛИ-0,38кВ</t>
  </si>
  <si>
    <t>33-04-016-06</t>
  </si>
  <si>
    <t>33-04-003-02</t>
  </si>
  <si>
    <t>33-04-019-19</t>
  </si>
  <si>
    <t>84,1</t>
  </si>
  <si>
    <t>Раздел. Материалы ВЛИ-0,38кВ</t>
  </si>
  <si>
    <t>106</t>
  </si>
  <si>
    <t>107</t>
  </si>
  <si>
    <t>108</t>
  </si>
  <si>
    <t>109</t>
  </si>
  <si>
    <t>110</t>
  </si>
  <si>
    <t>111</t>
  </si>
  <si>
    <t>п01-11-010-01</t>
  </si>
  <si>
    <t>112</t>
  </si>
  <si>
    <t>п01-03-005-01</t>
  </si>
  <si>
    <t>113</t>
  </si>
  <si>
    <t>п01-02-002-01</t>
  </si>
  <si>
    <t>114</t>
  </si>
  <si>
    <t>115</t>
  </si>
  <si>
    <t>116</t>
  </si>
  <si>
    <t>Раздел. Пусконаладочные работы ВЛИ-0,38кВ</t>
  </si>
  <si>
    <t>117</t>
  </si>
  <si>
    <t>118</t>
  </si>
  <si>
    <t>п01-11-013-01</t>
  </si>
  <si>
    <t>Составлен(а) в текущем уровне цен на III квартал 2025 года</t>
  </si>
  <si>
    <t>Детали крепления</t>
  </si>
  <si>
    <t>Результирующие коэффициенты: 
ЭМ (0,2+1)*1,25=1,5;
ЗТ (0,2+1)*1,25=1,5;
ЗТм (0,2+1)*1,25=1,5</t>
  </si>
  <si>
    <t>При изменении количества опор на 1 км ВЛЗ добавлять или исключать: к норме 33-04-020-01 (8-0,309*21=2)</t>
  </si>
  <si>
    <t>40.1</t>
  </si>
  <si>
    <t>41.1</t>
  </si>
  <si>
    <t>Результирующие коэффициенты: 
ЭМ (0,2+1)=1,2;
ЗТ (0,2+1)*1,05=1,26;
ЗТм (0,2+1)=1,2</t>
  </si>
  <si>
    <t>52.1</t>
  </si>
  <si>
    <t>ТЦ_62.3.00.00_50_5036090504_03.02.2025_02_17.3</t>
  </si>
  <si>
    <t>Оборудование :_x000D_
РЛК-1а-10 IV/400 УХЛ 1</t>
  </si>
  <si>
    <t>ТЦ_07.2.02.05_50_5036090504_03.02.2025_02_18.2</t>
  </si>
  <si>
    <t>ТЦ_22.2.02.08_50_5036090504_03.02.2025_02</t>
  </si>
  <si>
    <t>ТЦ_20.1.00.00_50_5036090504_03.02.2025_02</t>
  </si>
  <si>
    <t>ТЦ_20.1.01.01_50_5036090504_03.02.2025_02</t>
  </si>
  <si>
    <t>ТЦ_01.7.15.02_50_5036090504_03.02.2025_02</t>
  </si>
  <si>
    <t>Болт М20х260</t>
  </si>
  <si>
    <t>ТЦ_01.7.15.05_50_5036090504_03.02.2025_02</t>
  </si>
  <si>
    <t>ТЦ_20.2.02.04_50_5005066854_03.02.2025_02</t>
  </si>
  <si>
    <t>97.1</t>
  </si>
  <si>
    <t>99.1</t>
  </si>
  <si>
    <t>ТЦ_89.1.62.05_77_7720302216_01.10.2025_02</t>
  </si>
  <si>
    <t>ТЦ_62.00.00.00_77_7720302216_23.10.2025_02_19.2</t>
  </si>
  <si>
    <t>Оборудование :_x000D_
Трансформатор ТМГ -160/10/0,4</t>
  </si>
  <si>
    <t>ТЦ_62.5.01.04_50_5022556136_07.04.2025_02_17.1</t>
  </si>
  <si>
    <t>Оборудование :_x000D_
Счетчик НАРТИС-И300-W133-2-A5SR1-230-5-10A-TN-RS485-P1-EHLMOQ1V3Z/1-D</t>
  </si>
  <si>
    <t>Проверка наличия цепи между заземлителями и заземленными элементами (1т*7 опора+2т*1 разъединитель)</t>
  </si>
  <si>
    <t>Проверка наличия цепи между заземлителями и заземленными элементами (1т*1опора+2т*1 разъединитель)</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</si>
  <si>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ЭМ *1,20; ЗТ *1,20; ЗТм *1,20</t>
  </si>
  <si>
    <t>Оборудование :_x000D_
Комплектная  трансформаторная подстанция тупиковая мачтового типа  МТП-160/10/0,4кВ  (горячее цинкование с полимерным покрытием)</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</si>
  <si>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ЭМ *1,2; ЗТ *1,2; ЗТм *1,2</t>
  </si>
  <si>
    <t>36.3</t>
  </si>
  <si>
    <t>23,1</t>
  </si>
  <si>
    <t>24,1</t>
  </si>
  <si>
    <t>30,1</t>
  </si>
  <si>
    <t>47.1</t>
  </si>
  <si>
    <t>30,2</t>
  </si>
  <si>
    <t>47.2</t>
  </si>
  <si>
    <t>31,1</t>
  </si>
  <si>
    <t>48.1</t>
  </si>
  <si>
    <t>31,2</t>
  </si>
  <si>
    <t>48.2</t>
  </si>
  <si>
    <t>35,1</t>
  </si>
  <si>
    <t>РЛК-1а-10 IV/400 УХЛ 1</t>
  </si>
  <si>
    <t>80,1</t>
  </si>
  <si>
    <t>82,1</t>
  </si>
  <si>
    <t>Раздел. Оборудование МТП</t>
  </si>
  <si>
    <t>Комплектная  трансформаторная подстанция тупиковая мачтового типа  МТП-160/10/0,4кВ  (горячее цинкование с полимерным покрытием)</t>
  </si>
  <si>
    <t>Трансформатор ТМГ -160/10/0,4</t>
  </si>
  <si>
    <t>Счетчик НАРТИС-И300-W133-2-A5SR1-230-5-10A-TN-RS485-P1-EHLMOQ1V3Z/1-D</t>
  </si>
  <si>
    <t>Раздел. Пусконаладочные работы МТП</t>
  </si>
  <si>
    <t>Итого с коэффициентом  тендерного снижения 0,995</t>
  </si>
  <si>
    <t>31 января 2026г.</t>
  </si>
  <si>
    <t>НДС 22%</t>
  </si>
  <si>
    <t>Акт   от 31.01.2026г.</t>
  </si>
  <si>
    <t xml:space="preserve">в том числе НДС </t>
  </si>
  <si>
    <t>Январь</t>
  </si>
  <si>
    <t>Составлен(а) в текущем уровне цен на IV квартал 2025 года</t>
  </si>
  <si>
    <t>Письмо ПАО "Россети Московский регион" РМР_МВ_03_ВН-197 от 12.05.2025</t>
  </si>
  <si>
    <t>Проверка наличия цепи между заземлителями и заземленными элементами (1т*1 опора+2т*1 разъединитель)</t>
  </si>
  <si>
    <t>120</t>
  </si>
  <si>
    <t>121</t>
  </si>
  <si>
    <t>122</t>
  </si>
  <si>
    <t>ГЭСНп 01-10-001-01</t>
  </si>
  <si>
    <t>Сбор и реализация сигналов информации устройств защиты, автоматики электрических и технологических режимов</t>
  </si>
  <si>
    <t>сигнал</t>
  </si>
  <si>
    <t>3-100-01</t>
  </si>
  <si>
    <t>Техник I категории</t>
  </si>
  <si>
    <t>123</t>
  </si>
  <si>
    <t>ГЭСНп 01-11-028-02</t>
  </si>
  <si>
    <t>проектно-изыскательских</t>
  </si>
  <si>
    <t>г. Воскресенск 2026</t>
  </si>
  <si>
    <t>Трансформатор силовой, автотрансформатор или масляный реактор, масса: до 3 т (применит. к демонтажу)</t>
  </si>
  <si>
    <t>Предохранитель  (применит. к демонтажу ВВ патрона)</t>
  </si>
  <si>
    <t>Погрузка в автотранспортное средство: металлические конструкции весом до 1 т (1,060тн-трансф)</t>
  </si>
  <si>
    <t>Погрузка в автотранспортное средство: мусор строительный с погрузкой вручную (0,0165тн-ПТ)</t>
  </si>
  <si>
    <t>01-20-1-01-0036</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</si>
  <si>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36 км</t>
  </si>
  <si>
    <t>Трансформатор силовой, автотрансформатор или масляный реактор, масса: до 3 т</t>
  </si>
  <si>
    <t>20.1</t>
  </si>
  <si>
    <t>Предохранитель  (прим. ВВ патрон)</t>
  </si>
  <si>
    <t>21.1</t>
  </si>
  <si>
    <t>Коробка (ящик) с зажимами для кабелей и проводов сечением до 6 мм2, устанавливаемая на конструкции на стене или колонне, количество зажимов: до 10</t>
  </si>
  <si>
    <t>Контактный зажим для ввода НН/ВН М20*2,5  (ТМГ-400 кВА)</t>
  </si>
  <si>
    <t>Коробка испытательная клеммная переходная КИП</t>
  </si>
  <si>
    <t>21.1.08.03-0364</t>
  </si>
  <si>
    <t>Кабель контрольный КВВГ 10х2,5</t>
  </si>
  <si>
    <t>ГЭСН 33-04-017-02</t>
  </si>
  <si>
    <t>Подвеска провода СИП-2 напряжением от 0,4 кВ до 1 кВ на опорах, при 32 опорах на км линии: без использования автогидроподъемника</t>
  </si>
  <si>
    <t>ГЭСН 33-04-017-04</t>
  </si>
  <si>
    <t>При изменении количества опор на 1 км ВЛИ добавлять или исключать: к норме 33-04-017-02 (4-0,090*32=1)</t>
  </si>
  <si>
    <t>ТЕРм 08-02-144-5</t>
  </si>
  <si>
    <t>Присоединение к зажимам жил проводов или кабелей сечением до 70 мм2 (к ВЛИ)</t>
  </si>
  <si>
    <t>1-2040-90</t>
  </si>
  <si>
    <t>Рабочий монтажник среднего разряда 4</t>
  </si>
  <si>
    <t>999-9950</t>
  </si>
  <si>
    <t>Вспомогательные ненормируемые материалы (2% от ОЗП)</t>
  </si>
  <si>
    <t>РУБ</t>
  </si>
  <si>
    <r>
      <t>Провод  СИПн-2 3х70+1*70</t>
    </r>
    <r>
      <rPr>
        <i/>
        <sz val="10"/>
        <rFont val="Arial"/>
        <family val="2"/>
        <charset val="204"/>
      </rPr>
      <t xml:space="preserve">
Поправки к: 
М )*1,05</t>
    </r>
  </si>
  <si>
    <t>ТЦ_08.3.04.02_50_5036090504_03.02.2025_02_4.3</t>
  </si>
  <si>
    <t>ТЦ_59.1.20.01_50_5036090504_03.02.2025_02_6.3</t>
  </si>
  <si>
    <t>ТЦ_59.1.20.01_50_5036090504_03.02.2025_02_38.3</t>
  </si>
  <si>
    <t>ТЦ_59.1.20.01_50_5036090504_03.02.2025_02_7.3</t>
  </si>
  <si>
    <t>ТЦ_59.1.20.01_50_5036090504_03.02.2025_02_9.3</t>
  </si>
  <si>
    <t>ТЦ_59.1.20.01_50_5036090504_03.02.2025_02_10.3</t>
  </si>
  <si>
    <t>ТЦ_59.1.20.01_50_5036090504_03.02.2025_02_11.3</t>
  </si>
  <si>
    <t>ТЦ_59.1.20.01_50_5036090504_03.02.2025_02_39.3</t>
  </si>
  <si>
    <t>ТЦ_59.1.20.01_50_5036090504_03.02.2025_02_12.3</t>
  </si>
  <si>
    <t>ТЦ_59.1.20.01_50_5036090504_03.02.2025_02_40.3</t>
  </si>
  <si>
    <t>Зажим ответвительный Р70</t>
  </si>
  <si>
    <t>Раздел: Пусконаладочные работы ЗТП</t>
  </si>
  <si>
    <t>ГЭСНп 01-02-017-01</t>
  </si>
  <si>
    <t>Трансформатор тока измерительный выносной напряжением: до 1 кВ</t>
  </si>
  <si>
    <t>Измерение сопротивления изоляции мегаомметром: обмоток машин и аппаратов (применит. ВВ патрон)</t>
  </si>
  <si>
    <t>Цена поставщика</t>
  </si>
  <si>
    <t>ТЦ_62.5.01.04_50_5022556136_07.04.2025_02_61.1</t>
  </si>
  <si>
    <t>ТЦ_62.1.05.00_50_5022556136_21.01.2026_02_114.1</t>
  </si>
  <si>
    <t>ТЦ_89.1.62.05_50_5022556136_21.01.2026_02_115.1</t>
  </si>
  <si>
    <t>ТЦ_20.5.04.07_77_7720302216_08.04.2024_02_69.1</t>
  </si>
  <si>
    <t>ТЦ_20.5.02.02_50_5022556136_21.01.2026_02_116.1</t>
  </si>
  <si>
    <t>ТЦ_08.3.04.02_50_5036090504_03.02.2025_02_95.3</t>
  </si>
  <si>
    <t>ТЦ_59.1.20.01_50_5036090504_03.02.2025_02_96.3</t>
  </si>
  <si>
    <t>ТЦ_59.1.20.01_50_5036090504_03.02.2025_02_97.3</t>
  </si>
  <si>
    <t>ТЦ_59.1.20.01_50_5036090504_03.02.2025_02_110.3</t>
  </si>
  <si>
    <t>ТЦ_59.1.20.01_50_5036090504_03.02.2025_02_111.3</t>
  </si>
  <si>
    <t>ТЦ_59.1.20.01_50_5036090504_03.02.2025_02_98.3</t>
  </si>
  <si>
    <t>ТЦ_59.1.20.01_50_5036090504_03.02.2025_02_112.3</t>
  </si>
  <si>
    <t>ТЦ_59.1.20.01_50_5036090504_03.02.2025_02_100.3</t>
  </si>
  <si>
    <t>ТЦ_59.1.20.01_50_5036090504_03.02.2025_02_101.3</t>
  </si>
  <si>
    <t>ТЦ_59.1.20.01_50_5036090504_03.02.2025_02_102.3</t>
  </si>
  <si>
    <t>ТЦ_59.1.20.01_50_5036090504_03.02.2025_02_103.3</t>
  </si>
  <si>
    <t>ТЦ_59.1.20.01_50_5036090504_03.02.2025_02_104.3</t>
  </si>
  <si>
    <t>ТЦ_59.1.20.01_50_5036090504_03.02.2025_02_105.3</t>
  </si>
  <si>
    <t>ТЦ_59.1.20.01_50_5036090504_03.02.2025_02_113.3</t>
  </si>
  <si>
    <t>Локальная смета:Пусконаладочные работы</t>
  </si>
  <si>
    <t>Выполнено за 2026 год</t>
  </si>
  <si>
    <t>Февраль</t>
  </si>
  <si>
    <t>Раздел. Демонтажные работы в ЗТП</t>
  </si>
  <si>
    <t>м08-01-062-02</t>
  </si>
  <si>
    <t>1,1</t>
  </si>
  <si>
    <t>м08-01-061-01</t>
  </si>
  <si>
    <t>2,1</t>
  </si>
  <si>
    <t>Раздел. Монтажные работы в ЗТП</t>
  </si>
  <si>
    <t>м08-01-053-01</t>
  </si>
  <si>
    <t>м08-03-545-01</t>
  </si>
  <si>
    <t>Раздел. Оборудование ЗТП</t>
  </si>
  <si>
    <t>ТМГ33 - 400/10/0,4</t>
  </si>
  <si>
    <t>Патрон ПТ-1.1-10.50.20-У1</t>
  </si>
  <si>
    <t>Трансформатор тока Т-0.66 600/5А</t>
  </si>
  <si>
    <t>Раздел. Материалы ЗТП</t>
  </si>
  <si>
    <t>33-04-017-02</t>
  </si>
  <si>
    <t>33-04-017-04</t>
  </si>
  <si>
    <t>Провод  СИПн-2 3х70+1*70</t>
  </si>
  <si>
    <t>Раздел. Пусконаладочные работы ЗТП</t>
  </si>
  <si>
    <t>п01-02-002-02</t>
  </si>
  <si>
    <t>п01-02-017-01</t>
  </si>
  <si>
    <t>п01-11-028-02</t>
  </si>
  <si>
    <t>п01-11-024-02</t>
  </si>
  <si>
    <t>Итого с коэффициентом  тендерного снижения 0,99504</t>
  </si>
  <si>
    <t>Акт   от 28.02.2026г.</t>
  </si>
  <si>
    <t xml:space="preserve">   проектно-изыскательских, строительно-монтажных и пусконаладочных</t>
  </si>
  <si>
    <t>ООО "РЭС"</t>
  </si>
  <si>
    <t>Общество с ограниченной ответственностью «РегионЭнергоСервис»
140200, Московская область, г. Воскресенск, ул. Хрипунова, дом 3, офис 10
ИНН 5005034115        КПП 500501001      ОГРН 1025000925290
 р/сч 40702810440000017362 в ПАО Сбербанк  к/с 30101810400000000225 БИК: 044525225
Телефон/факс (8-496)44-96-612 (8-496)44-96-611  
e-mail -  resvos@mail.ru</t>
  </si>
  <si>
    <t xml:space="preserve">Директор </t>
  </si>
  <si>
    <t>Паршиков И.В.</t>
  </si>
  <si>
    <t xml:space="preserve">Главный инженер проекта </t>
  </si>
  <si>
    <t>Артемов Д.С.</t>
  </si>
  <si>
    <t>Перечень сметной документации</t>
  </si>
  <si>
    <t xml:space="preserve">     №
п/п
</t>
  </si>
  <si>
    <t>Наименование</t>
  </si>
  <si>
    <t>Номер
листа</t>
  </si>
  <si>
    <t xml:space="preserve"> Кол-во
листов</t>
  </si>
  <si>
    <t xml:space="preserve">Сводный сметный расчёт стоимости строительства в базовых ценах </t>
  </si>
  <si>
    <t>Локальная смета 01-01-01 на подготовительные работы (вынос трассы)</t>
  </si>
  <si>
    <t xml:space="preserve">Локальная смета 12-02-08 на инженерно-геодезические работы </t>
  </si>
  <si>
    <t>Локальная смета 01-02-02 на сервитут</t>
  </si>
  <si>
    <t>Локальная смета 01-02-02 на демонтажные работы ВЛ</t>
  </si>
  <si>
    <t>Локальная смета 01-02-02 на демонтажные работы</t>
  </si>
  <si>
    <t>Локальная смета 01-04-04 на демонтажные работы ВЛИ</t>
  </si>
  <si>
    <t>Локальная смета 02-01-03 на строительно-монтажные работы ТП</t>
  </si>
  <si>
    <t>Локальная смета 02-02-04 на строительно-монтажные работы ВЛИ</t>
  </si>
  <si>
    <t>Локальная смета 02-03-07 на строительно-монтажные работы ВЛИ</t>
  </si>
  <si>
    <t>Локальная смета 09-01-04 на пусконаладочные работы КЛ</t>
  </si>
  <si>
    <t>Локальная смета 09-01-05 на пусконаладочные работы ВЛИ</t>
  </si>
  <si>
    <t>Локальная смета 09-02-06 на пусконаладочные работы ТП</t>
  </si>
  <si>
    <t>Коньюктурный анализ</t>
  </si>
  <si>
    <r>
      <t xml:space="preserve">Подрядчик: Общество с ограниченной ответственностью «РегионЭнергоСервис» (ООО «РЭС»)
</t>
    </r>
    <r>
      <rPr>
        <sz val="12"/>
        <color indexed="8"/>
        <rFont val="Times New Roman"/>
        <family val="1"/>
        <charset val="204"/>
      </rPr>
      <t>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r>
  </si>
  <si>
    <r>
      <t xml:space="preserve">Заказчик: ПАО "Россети Московский регион" 
</t>
    </r>
    <r>
      <rPr>
        <sz val="12"/>
        <color indexed="8"/>
        <rFont val="Times New Roman"/>
        <family val="1"/>
        <charset val="204"/>
      </rPr>
      <t>Юридический и почтовый  адрес: 115114, Российская Федерация, г.Москва, 2-й Павелецкий проезд, 3, стр.2
тел/факс: Тел.: (495) 662-40-70
ИНН 5036065113, КПП 503102002, 
р/сч 40702810538260019960 в ПАО Сбербанк  г.  Москва к/с 30101810400000000225
БИК 044525225</t>
    </r>
  </si>
  <si>
    <t xml:space="preserve">      Договор  №</t>
  </si>
  <si>
    <t>от</t>
  </si>
  <si>
    <t>г.   по</t>
  </si>
  <si>
    <t>титулу:</t>
  </si>
  <si>
    <t>Проектно-сметная документация в составе:</t>
  </si>
  <si>
    <t>Проектная и рабочая документация</t>
  </si>
  <si>
    <t>Том 1</t>
  </si>
  <si>
    <t>1 экз</t>
  </si>
  <si>
    <t>Том 2</t>
  </si>
  <si>
    <t>Технический отчет по результатам выполнения работ по ИГДИ</t>
  </si>
  <si>
    <t>Программа по инженерно-геодезическим изысканиям</t>
  </si>
  <si>
    <r>
      <t xml:space="preserve">Отправка документации </t>
    </r>
    <r>
      <rPr>
        <u/>
        <sz val="10"/>
        <color indexed="8"/>
        <rFont val="Times New Roman"/>
        <family val="1"/>
        <charset val="204"/>
      </rPr>
      <t>окончательная</t>
    </r>
    <r>
      <rPr>
        <sz val="10"/>
        <color indexed="8"/>
        <rFont val="Times New Roman"/>
        <family val="1"/>
        <charset val="204"/>
      </rPr>
      <t xml:space="preserve"> (промежуточная).</t>
    </r>
  </si>
  <si>
    <t>Приложение N 1
к Методике определения стоимости
работ по инженерным изысканиям,
утв. приказом
Министерства строительства
и жилищно-коммунального хозяйства
Российской Федерации
от 9 января 2024 г. N 1/пр</t>
  </si>
  <si>
    <t>СМЕТА № 01-01-01</t>
  </si>
  <si>
    <t xml:space="preserve">                                                                         на подготовительные работы по инженерно-геодезическим изысканиям
</t>
  </si>
  <si>
    <t>вынос на местность и закрепление трасс воздушных линий электропередачи и электрических кабельных линий, камеральные работы при выполнении работ по трассированию сетей и иженерно-технического обеспечения</t>
  </si>
  <si>
    <t xml:space="preserve">(наименование вида инженерных изысканий)
</t>
  </si>
  <si>
    <t xml:space="preserve">
(наименование объекта капитального строительства)
</t>
  </si>
  <si>
    <t xml:space="preserve">  Составлен в уровне цен на
</t>
  </si>
  <si>
    <t>N</t>
  </si>
  <si>
    <t xml:space="preserve">Наименование работ или затрат
</t>
  </si>
  <si>
    <t xml:space="preserve">Обоснование
</t>
  </si>
  <si>
    <t xml:space="preserve">
Расчет стоимости
</t>
  </si>
  <si>
    <t xml:space="preserve">Сметная стоимость в уровне цен, сложившемся на день составления сметной документации, рублей
</t>
  </si>
  <si>
    <t>I. Полевые работы</t>
  </si>
  <si>
    <t>п.17, п.128 (пп.б и 3) НЗ на работы по ИГДИ</t>
  </si>
  <si>
    <r>
      <rPr>
        <sz val="14"/>
        <color theme="1"/>
        <rFont val="Calibri"/>
        <family val="2"/>
        <charset val="204"/>
        <scheme val="minor"/>
      </rPr>
      <t>С</t>
    </r>
    <r>
      <rPr>
        <sz val="12"/>
        <color theme="1"/>
        <rFont val="Calibri"/>
        <family val="2"/>
        <charset val="204"/>
        <scheme val="minor"/>
      </rPr>
      <t>п</t>
    </r>
    <r>
      <rPr>
        <sz val="8"/>
        <color theme="1"/>
        <rFont val="Calibri"/>
        <family val="2"/>
        <charset val="204"/>
        <scheme val="minor"/>
      </rPr>
      <t>вынос</t>
    </r>
    <r>
      <rPr>
        <sz val="8"/>
        <rFont val="Courier New"/>
        <family val="3"/>
        <charset val="204"/>
      </rPr>
      <t>=</t>
    </r>
    <r>
      <rPr>
        <sz val="12"/>
        <rFont val="Courier New"/>
        <family val="3"/>
        <charset val="204"/>
      </rPr>
      <t>(</t>
    </r>
    <r>
      <rPr>
        <sz val="14"/>
        <rFont val="Calibri"/>
        <family val="2"/>
        <charset val="204"/>
      </rPr>
      <t>СП</t>
    </r>
    <r>
      <rPr>
        <sz val="12"/>
        <rFont val="Calibri"/>
        <family val="2"/>
        <charset val="204"/>
      </rPr>
      <t>пз</t>
    </r>
    <r>
      <rPr>
        <sz val="8"/>
        <rFont val="Calibri"/>
        <family val="2"/>
        <charset val="204"/>
      </rPr>
      <t>вынос</t>
    </r>
    <r>
      <rPr>
        <sz val="12"/>
        <rFont val="Calibri"/>
        <family val="2"/>
        <charset val="204"/>
      </rPr>
      <t xml:space="preserve"> </t>
    </r>
    <r>
      <rPr>
        <sz val="8"/>
        <rFont val="Calibri"/>
        <family val="2"/>
        <charset val="204"/>
      </rPr>
      <t xml:space="preserve">+ </t>
    </r>
    <r>
      <rPr>
        <sz val="14"/>
        <rFont val="Calibri"/>
        <family val="2"/>
        <charset val="204"/>
      </rPr>
      <t>ДЗ</t>
    </r>
    <r>
      <rPr>
        <sz val="12"/>
        <rFont val="Calibri"/>
        <family val="2"/>
        <charset val="204"/>
      </rPr>
      <t>п)</t>
    </r>
  </si>
  <si>
    <t>Длина трассы, км</t>
  </si>
  <si>
    <t>Кол-во углов</t>
  </si>
  <si>
    <t>Кол-во знаков</t>
  </si>
  <si>
    <t>1.1</t>
  </si>
  <si>
    <t xml:space="preserve">
Работы по выносу на местность и закреплению трасс ВЛ и КЛ
</t>
  </si>
  <si>
    <t xml:space="preserve">п.130, 132 НЗ на работы по инженерно-геодезическим изысканиям         Табл.56 п.1                                                                                                              Табл.58 п.1  </t>
  </si>
  <si>
    <t xml:space="preserve"> (Спвынос= СПпз вынос * Lтрасс)</t>
  </si>
  <si>
    <t>п.13 НЗ на работы по инженерно-геодезическим изысканиям                     Табл.1 п.1 (К2)</t>
  </si>
  <si>
    <t>1.1.1</t>
  </si>
  <si>
    <t xml:space="preserve">
Работы по выносу на местность и закреплению трасс осей ТП
</t>
  </si>
  <si>
    <t>п.139 НЗ на работы по инженерно-геодезическим изысканиям   Табл.66 п.1</t>
  </si>
  <si>
    <t xml:space="preserve"> Соси= ПЗп * Lоси</t>
  </si>
  <si>
    <t>Итог по выносу</t>
  </si>
  <si>
    <t>1.2</t>
  </si>
  <si>
    <t xml:space="preserve">Дополнительные затраты на полевые работы
</t>
  </si>
  <si>
    <t>п.18 НЗ на работы по инженерно-геодезическим изысканиям</t>
  </si>
  <si>
    <t>ДЗп=ДЗнп+Дзноч+ДЗрежим+ДЗвнеш+ДЗорг+ДЗвП+ДЗрайонП+ДЗсевП</t>
  </si>
  <si>
    <t>1.2.1</t>
  </si>
  <si>
    <t>Дополнительные затраты на полевые работы в неблагоприятный период года</t>
  </si>
  <si>
    <t>п.19,20 НЗ на работы по инженерно-геодезическим изысканиям</t>
  </si>
  <si>
    <t>ДЗнп=Сппз*Пдзнп                                    п. Табл.2 п.4, Прил. п.58 6 мес.   Пдзнп=29%</t>
  </si>
  <si>
    <t>1.2.2</t>
  </si>
  <si>
    <t>Дополнительные затраты на полевые работы на неизбежные перерывы</t>
  </si>
  <si>
    <t xml:space="preserve">п.25,26 НЗ на работы по инженерно-геодезическим изысканиям                          подп. д, е,ж,з,и, к,о </t>
  </si>
  <si>
    <t>ДЗрежим=(Сппз+ДЗнп)*Пдзрежим                       ДЗрежим=25%</t>
  </si>
  <si>
    <t>1.2.3</t>
  </si>
  <si>
    <t>п.28 НЗ на работы по инженерно-геодезическим изысканиям                       Табл.3 п.1</t>
  </si>
  <si>
    <r>
      <t>ДЗвнеш=</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П</t>
    </r>
    <r>
      <rPr>
        <sz val="12"/>
        <color theme="1"/>
        <rFont val="Calibri"/>
        <family val="2"/>
        <charset val="204"/>
        <scheme val="minor"/>
      </rPr>
      <t>ДЗ</t>
    </r>
    <r>
      <rPr>
        <sz val="8"/>
        <rFont val="Courier New"/>
        <family val="3"/>
        <charset val="204"/>
      </rPr>
      <t>внеш               ПДЗвнеш=13,2%</t>
    </r>
  </si>
  <si>
    <t>1.2.4</t>
  </si>
  <si>
    <t>п.30 НЗ на работы по инженерно-геодезическим изысканиям                       Табл.4 п.1</t>
  </si>
  <si>
    <t>ДЗорг=СПпз*Пдзорг                             Пдзорг=30,7%</t>
  </si>
  <si>
    <t>1.3</t>
  </si>
  <si>
    <t xml:space="preserve">Итого по разделу I
</t>
  </si>
  <si>
    <t xml:space="preserve">II. Лабораторные работы
</t>
  </si>
  <si>
    <t>2.1</t>
  </si>
  <si>
    <t xml:space="preserve">
Лабораторные работы, определяемые с применением НЗ на ИИ
</t>
  </si>
  <si>
    <t>2.2</t>
  </si>
  <si>
    <t xml:space="preserve">Лабораторные работы, определяемые по наиболее экономичному варианту
</t>
  </si>
  <si>
    <t>2.3</t>
  </si>
  <si>
    <t xml:space="preserve">
Дополнительные затраты на лабораторные работы
</t>
  </si>
  <si>
    <t xml:space="preserve">Итого по разделу II
</t>
  </si>
  <si>
    <t xml:space="preserve">II. Камеральные работы
</t>
  </si>
  <si>
    <t xml:space="preserve">п.37,129 НЗ на работы по инженерно-геодезическим изысканиям   </t>
  </si>
  <si>
    <t>СКАМтрасс</t>
  </si>
  <si>
    <t>Камеральные работы при выполнении работ по трассированию сетей инженерно-технического обеспечения, определяемая по показателям затрат на камеральные работы</t>
  </si>
  <si>
    <t>п.138 НЗ на камеральные работы (ПЗк) при выполнении работ по трассированию сетей инженерно-технического обеспечения                      Табл.64 п.1 (Скпзпл = 131)</t>
  </si>
  <si>
    <t>СКАМтрасс=(Скпзпл*Lтрассы)</t>
  </si>
  <si>
    <t xml:space="preserve">Табл.64 п.7 (Скпзсх = 212) </t>
  </si>
  <si>
    <t>СКАМтрасс=(Скпзсх*Lтрассы)</t>
  </si>
  <si>
    <t>Табл.64 п.8 (Скпзуг = 49)</t>
  </si>
  <si>
    <t>СКАМтрасс=(Скпзуг*кол-во)</t>
  </si>
  <si>
    <t>угол</t>
  </si>
  <si>
    <t>Табл.64 п.9 (Скпззн = 49)</t>
  </si>
  <si>
    <t>СКАМтрасс=(Скпззн*кол-во)</t>
  </si>
  <si>
    <t xml:space="preserve">Создание инженерно-топографического плана в масштабе 1:500 </t>
  </si>
  <si>
    <t xml:space="preserve">п.111 НЗ на работы по инженерно-геодезическим изысканиям   </t>
  </si>
  <si>
    <t>Сплан = ПЗ1к + ПЗ2к x Sсъемки</t>
  </si>
  <si>
    <t>п.17 Табл.47 НЗ на работы по инженерно-геодезическим изысканиям   ПЗ1к/ПЗ2к</t>
  </si>
  <si>
    <t>Нанесение подземных инженерных коммуникаций с их техническими характеристиками на инженерно-топографический план в масштабе 1:500</t>
  </si>
  <si>
    <t>п.119, Табл.51 п.1 НЗ на работы по инженерно-геодезическим изысканиям ПЗ1к/ПЗ2к</t>
  </si>
  <si>
    <t>п.1 Табл.51 НЗ на работы по инженерно-геодезическим изысканиям ПЗ1к/ПЗ2к</t>
  </si>
  <si>
    <t>Итого по разделам I-II</t>
  </si>
  <si>
    <t xml:space="preserve">3. </t>
  </si>
  <si>
    <t xml:space="preserve">III. Работы по составлению программы
ИГДИ и технического отчета
по результатам ИГДИ
</t>
  </si>
  <si>
    <t>п.173 НЗ на работы по инженерно-геодезическим изысканиям (программа ИГДИ),                     Табл.80 п.1  (Сп+Ск (ячейка Е44) до 100 тыс. руб)</t>
  </si>
  <si>
    <t>п.174 НЗ на работы по инженерно-геодезическим изысканиям (технический отчет),                     Табл.81 п.1  (Сп+Ск (ячейка Е44) до 100 тыс. руб)</t>
  </si>
  <si>
    <t>Итого по разделу II</t>
  </si>
  <si>
    <t>3.1</t>
  </si>
  <si>
    <t xml:space="preserve">Всего по смете в уровне цен, сложившемся на день составления сметной документации:
</t>
  </si>
  <si>
    <t>п.15 и п.129 НЗ на работы по инженерно-геодезическим изысканиям</t>
  </si>
  <si>
    <r>
      <rPr>
        <sz val="12"/>
        <color theme="1"/>
        <rFont val="Calibri"/>
        <family val="2"/>
        <charset val="204"/>
        <scheme val="minor"/>
      </rPr>
      <t>С</t>
    </r>
    <r>
      <rPr>
        <sz val="11"/>
        <color theme="1"/>
        <rFont val="Calibri"/>
        <family val="2"/>
        <charset val="204"/>
        <scheme val="minor"/>
      </rPr>
      <t xml:space="preserve">Птрасс = СКтрасс + СПогс + СПсгс + СПвынос + СПОПОтрасс +
+ Спикет + СКАМтрасс 
</t>
    </r>
  </si>
  <si>
    <r>
      <rPr>
        <sz val="14"/>
        <color theme="1"/>
        <rFont val="Calibri"/>
        <family val="2"/>
        <charset val="204"/>
        <scheme val="minor"/>
      </rPr>
      <t>СПтрасс</t>
    </r>
    <r>
      <rPr>
        <sz val="11"/>
        <color theme="1"/>
        <rFont val="Calibri"/>
        <family val="2"/>
        <charset val="204"/>
        <scheme val="minor"/>
      </rPr>
      <t>*</t>
    </r>
    <r>
      <rPr>
        <sz val="14"/>
        <color theme="1"/>
        <rFont val="Calibri"/>
        <family val="2"/>
        <charset val="204"/>
        <scheme val="minor"/>
      </rPr>
      <t>И</t>
    </r>
    <r>
      <rPr>
        <sz val="11"/>
        <color theme="1"/>
        <rFont val="Calibri"/>
        <family val="2"/>
        <charset val="204"/>
        <scheme val="minor"/>
      </rPr>
      <t>изм</t>
    </r>
  </si>
  <si>
    <t>Землякова Е.В.</t>
  </si>
  <si>
    <t xml:space="preserve">должность, подпись (инициалы, фамилия)
</t>
  </si>
  <si>
    <t>Конъюнктурный анализ</t>
  </si>
  <si>
    <t>(наименование объекта капитального строительства)</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</si>
  <si>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</si>
  <si>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</si>
  <si>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</si>
  <si>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документе</t>
  </si>
  <si>
    <t>Ед. изм. строительного ресурса, затрат в обосновывающем документе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</si>
  <si>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</si>
  <si>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</si>
  <si>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Сметная цена без НДС в руб. за ед. изм.</t>
  </si>
  <si>
    <t>Наименование производителя/поставщика</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</si>
  <si>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</si>
  <si>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</si>
  <si>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(производитель(1)/поставщик (2)</t>
  </si>
  <si>
    <t>ТЦ_59.1.21.02_59_5904184047_25.11.2025_02_2.1</t>
  </si>
  <si>
    <t>Провод самонесущий изолированный СИПн-2 3х70+1х70 -0,6/1</t>
  </si>
  <si>
    <t>г. Москва</t>
  </si>
  <si>
    <t>ТЦ_59.1.05.01_50_5040136007_18.11.2025_02_1.1</t>
  </si>
  <si>
    <t xml:space="preserve">Стойка опоры СВ 95-3-АТ </t>
  </si>
  <si>
    <t>Московская область</t>
  </si>
  <si>
    <t>Стойка опоры СВ 95-3-ат</t>
  </si>
  <si>
    <t>ТЦ_22.2.02.23_50_5005066854_28.11.2025_02_4.1</t>
  </si>
  <si>
    <t>Узел крепления У-4</t>
  </si>
  <si>
    <t>4.2</t>
  </si>
  <si>
    <t>ТЦ_59.1.25.03_50_5005066854_28.11.2025_02_5.1</t>
  </si>
  <si>
    <t>Бугель размером 20 мм (СИП) NB20</t>
  </si>
  <si>
    <t>Бугель NB20 (Нилед)</t>
  </si>
  <si>
    <t>5.2</t>
  </si>
  <si>
    <t>5.3</t>
  </si>
  <si>
    <t>ТЦ_59.1.25.03_50_5005066854_28.11.2025_02_6.1</t>
  </si>
  <si>
    <t>6.2</t>
  </si>
  <si>
    <t>ТЦ_59.1.20.01_50_5005066854_28.11.2025_02_7.1</t>
  </si>
  <si>
    <t>Зажим плашечный CD 35</t>
  </si>
  <si>
    <t>Комплект промежуточной подвески ES 1500 (Нилед)</t>
  </si>
  <si>
    <t>компл</t>
  </si>
  <si>
    <t>ТЦ_59.1.25.03_50_5005066854_28.11.2025_02_10.1</t>
  </si>
  <si>
    <t>Скрепа NC 20 (Нилед)</t>
  </si>
  <si>
    <t>100 шт</t>
  </si>
  <si>
    <t>ТЦ_59.1.25.03_50_5005066854_28.11.2025_02_11.1</t>
  </si>
  <si>
    <t>Зажим ответвительный влагозащищенный Р 72 (Нилед)</t>
  </si>
  <si>
    <t>Проводник заземляющий ЗП-6 (1,0м)</t>
  </si>
  <si>
    <t>ТЦ_59.1.25.03_50_5005066854_28.11.2025_02_15.1</t>
  </si>
  <si>
    <t>Хомут стяжной Е 778 (Нилед)</t>
  </si>
  <si>
    <t>16.1</t>
  </si>
  <si>
    <t>Зажим для временного заземления РС481 (Нилед)</t>
  </si>
  <si>
    <t>ТЦ_59.1.25.03_50_5005066854_28.11.2025_02_17.1</t>
  </si>
  <si>
    <t>Зажим ответвительный с прокалыванием изоляции (СИП) Р645</t>
  </si>
  <si>
    <t>Зажим ответвительный герметичяный Р645 (Нилед)</t>
  </si>
  <si>
    <t>ТЦ_59.1.20.02_50_5005066854_28.11.2025_02_20.1</t>
  </si>
  <si>
    <t xml:space="preserve">Фиксатор дистанционный (бандажный) BIC 15.50 (Нилед) </t>
  </si>
  <si>
    <t>ТЦ_20.1.01.11_50_5005066854_28.11.2025_02_24.1</t>
  </si>
  <si>
    <t>Зажим плашечный соединительный ПС-1-1</t>
  </si>
  <si>
    <t>Зажим плашечный ПС-2-1</t>
  </si>
  <si>
    <t>ТЦ_59.1.25.03_50_5005066854_28.11.2025_02_26.1</t>
  </si>
  <si>
    <t>Зажим анкерный (СИП) РА 1500</t>
  </si>
  <si>
    <t xml:space="preserve">Составил </t>
  </si>
  <si>
    <t>/</t>
  </si>
  <si>
    <t>[должность, подпись (инициалы, фамилия)]</t>
  </si>
  <si>
    <t xml:space="preserve">Проверил </t>
  </si>
  <si>
    <r>
      <rPr>
        <b/>
        <u/>
        <sz val="12"/>
        <color indexed="8"/>
        <rFont val="Times New Roman"/>
        <family val="1"/>
        <charset val="204"/>
      </rPr>
      <t>Подрядчик: Общество с ограниченной ответственностью «РегионЭнергоСервис» (ООО «РЭС»)</t>
    </r>
    <r>
      <rPr>
        <sz val="12"/>
        <color indexed="8"/>
        <rFont val="Times New Roman"/>
        <family val="1"/>
        <charset val="204"/>
      </rPr>
      <t xml:space="preserve">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r>
  </si>
  <si>
    <t>Договор</t>
  </si>
  <si>
    <t>№</t>
  </si>
  <si>
    <t>объекту:</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</si>
  <si>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t>
  </si>
  <si>
    <t xml:space="preserve">  Кузнецов С.А.  </t>
  </si>
  <si>
    <t xml:space="preserve">Всего с учетом тендерного снижения </t>
  </si>
  <si>
    <t>1. Подрядчик сдал Заказчику работы по согласованию проектной документации в объемах, приведенных ниже. Работы по согласованию проектной документации выполнены, удовлетворяет условиям договора и в надлежащем виде оформлены.</t>
  </si>
  <si>
    <r>
      <t xml:space="preserve">Сдача документации промежуточная, </t>
    </r>
    <r>
      <rPr>
        <u/>
        <sz val="12"/>
        <color indexed="8"/>
        <rFont val="Times New Roman"/>
        <family val="1"/>
        <charset val="204"/>
      </rPr>
      <t>окончательная</t>
    </r>
    <r>
      <rPr>
        <sz val="12"/>
        <color indexed="8"/>
        <rFont val="Times New Roman"/>
        <family val="1"/>
        <charset val="204"/>
      </rPr>
      <t xml:space="preserve"> (нужное подчеркнуть).</t>
    </r>
  </si>
  <si>
    <t>Подготовительные работы (сервитут)</t>
  </si>
  <si>
    <t>Подготовительные работы (вынос трассы)</t>
  </si>
  <si>
    <t>ООО "РЭС", 140200, Московская область, город Воскресенск, улица Хрипунова, дом 3, офис 10, телефон/факс: (49644) 96-611, 96-612</t>
  </si>
  <si>
    <t>ПАО "Россети Московский регион", 115114, Российская Федерация, Москва, 2-й Павелецкий проезд, д. 3, стр. 2, Тел.: (495) 662-40-70</t>
  </si>
  <si>
    <t>Прочие (вынос, согласования)</t>
  </si>
  <si>
    <t>Восточные электрические сети - филиал ПАО "Россети Московский регион"</t>
  </si>
  <si>
    <t>Директор ООО "РЭС"</t>
  </si>
  <si>
    <t>И.В. Паршиков</t>
  </si>
  <si>
    <t>Заместитель начальника Управления капитального строительства филиала Восточные электрические сети ПАО «РОССЕТИ Московский регион»</t>
  </si>
  <si>
    <t>А.Е.Иванов</t>
  </si>
  <si>
    <t>"___" __________________2026 г.</t>
  </si>
  <si>
    <t>"___" ______________ 2026 г.</t>
  </si>
  <si>
    <t>По объекту :</t>
  </si>
  <si>
    <r>
      <t>Наименование организации-подрядчика</t>
    </r>
    <r>
      <rPr>
        <b/>
        <sz val="12"/>
        <rFont val="Arial"/>
        <family val="2"/>
        <charset val="204"/>
      </rPr>
      <t xml:space="preserve"> ООО "РЭС"                             </t>
    </r>
  </si>
  <si>
    <t>№№ частей, глав, таблиц, пункты указаний к разделу или главе "Нормативные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инфраструктуры" утв. Приказом Минстрой России от 28.11.2023 №847/пр</t>
  </si>
  <si>
    <t>Стоимость работ, руб</t>
  </si>
  <si>
    <t>Строительства воздушных линий электропередачи напряжением до 1 кВ</t>
  </si>
  <si>
    <t>НЗ-III-64 Табл. 3.16 п.1 (от 1 до 5 км) "Воздушная линия электропередачи
км от 1 до 5 включительно 
напряжением до 1 кВ"</t>
  </si>
  <si>
    <t>объект</t>
  </si>
  <si>
    <r>
      <t>(21,2+30,176*</t>
    </r>
    <r>
      <rPr>
        <b/>
        <sz val="12"/>
        <color rgb="FF000000"/>
        <rFont val="Arial"/>
        <family val="2"/>
        <charset val="204"/>
      </rPr>
      <t>1,139</t>
    </r>
    <r>
      <rPr>
        <sz val="12"/>
        <color indexed="8"/>
        <rFont val="Arial"/>
        <family val="2"/>
        <charset val="204"/>
      </rPr>
      <t>)*1,2*1,15</t>
    </r>
  </si>
  <si>
    <t>Строительство ВЛИ-0,4кВ с учетом вводов в дома и  ввода в РУ-0,4 кВ (ф.1: 457м + ф.2: 283м + 141м вводы в дома + 8м ввод в РУ за исключением двух  переходов дорог (20м и 8м)</t>
  </si>
  <si>
    <t>Длина (Хзад),  в км</t>
  </si>
  <si>
    <t>(таб.3.16) "а",  в тыс. руб.</t>
  </si>
  <si>
    <t>(таб.3.16) "в", в тыс. руб.</t>
  </si>
  <si>
    <t>С=(а+в*Х)*Кn*Ипр - п.130 Методики определения стоимости работ
по подготовке проектной документации</t>
  </si>
  <si>
    <t>* корректирующий коэффициент 1,2 Табл. 2.1 (п.1) - изменение трассы,что требует изменения полосы отвода; изменение сечения провода; изменение источника питания линии; увеличение мощности для заявителя</t>
  </si>
  <si>
    <t>*1,2</t>
  </si>
  <si>
    <t>рек.</t>
  </si>
  <si>
    <t>* корректирующий коэффициент 1,15 Табл. 3.17.1 (п.2) - совместная подвеска двух линий от двух разных фидеров</t>
  </si>
  <si>
    <t>*1,15</t>
  </si>
  <si>
    <t>совм.подвес</t>
  </si>
  <si>
    <r>
      <t>21,2+30,176*(0,4*1+0,6*1</t>
    </r>
    <r>
      <rPr>
        <b/>
        <sz val="12"/>
        <color rgb="FF000000"/>
        <rFont val="Arial"/>
        <family val="2"/>
        <charset val="204"/>
      </rPr>
      <t>,220</t>
    </r>
    <r>
      <rPr>
        <sz val="12"/>
        <color indexed="8"/>
        <rFont val="Arial"/>
        <family val="2"/>
        <charset val="204"/>
      </rPr>
      <t>)*1,2</t>
    </r>
  </si>
  <si>
    <t>Реконструкция ВЛИ-0,4кВ</t>
  </si>
  <si>
    <t>Xmin, в км</t>
  </si>
  <si>
    <t>Ц = а + в × (0,4× Xmax + 0,6 × Xзад.)</t>
  </si>
  <si>
    <t>корректирующие коэффициенты 0,4 и 0,6 (пп.3 п. 131 Методики определения стоимости работ по подготовке проектной документации №707/пр от 01.10.2021)</t>
  </si>
  <si>
    <t xml:space="preserve"> Ц= [а+в*(0,4*Хmin+0,6*Х1/2min)]*К экс</t>
  </si>
  <si>
    <t>Xmin1/2, в км</t>
  </si>
  <si>
    <r>
      <t>Кэкс=(Хзад/Хmin1/2)</t>
    </r>
    <r>
      <rPr>
        <sz val="12"/>
        <color indexed="8"/>
        <rFont val="Calibri"/>
        <family val="2"/>
        <charset val="204"/>
      </rPr>
      <t>≥0,1</t>
    </r>
  </si>
  <si>
    <t>Строительства кабельных линий электропередачи напряжением до 20 кВ</t>
  </si>
  <si>
    <t>НЗ-III-64 Табл. 3.11 п.1 (от 100 до 500 п.м) "Кабельнаяная линия электропередачи</t>
  </si>
  <si>
    <r>
      <t>[17,7+0,234*(0,4*100+0,6*50)]*(</t>
    </r>
    <r>
      <rPr>
        <b/>
        <sz val="12"/>
        <color rgb="FF000000"/>
        <rFont val="Arial"/>
        <family val="2"/>
        <charset val="204"/>
      </rPr>
      <t>7,14</t>
    </r>
    <r>
      <rPr>
        <sz val="12"/>
        <color indexed="8"/>
        <rFont val="Arial"/>
        <family val="2"/>
        <charset val="204"/>
      </rPr>
      <t>/50≥0,1)</t>
    </r>
  </si>
  <si>
    <r>
      <t xml:space="preserve"> КЛ-6 кВ </t>
    </r>
    <r>
      <rPr>
        <i/>
        <sz val="12"/>
        <color rgb="FF000000"/>
        <rFont val="Arial"/>
        <family val="2"/>
        <charset val="204"/>
      </rPr>
      <t>(спуск/подъем по опроре: 7,14м)</t>
    </r>
  </si>
  <si>
    <t>Длина (Хзад),  в п.м.</t>
  </si>
  <si>
    <t>(таб.3.11) "а",  в тыс. руб.</t>
  </si>
  <si>
    <t>(таб.3.11) "в", в тыс. руб.</t>
  </si>
  <si>
    <t>Xmin, в п.м.</t>
  </si>
  <si>
    <t>Xmin1/2, в п.м.</t>
  </si>
  <si>
    <t>расчет стоимости: Ц= [а+в*(0,4*Хmin+0,6*Х1/2min)]*К экс</t>
  </si>
  <si>
    <t>Устройство воздушного перехода воздушной линии электропередачи, переустройство воздушной линии электропередачи</t>
  </si>
  <si>
    <t>НЗ-III-64 Табл. 3.18 п.7.1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t>
  </si>
  <si>
    <t>(таб.3.18) "а",  в тыс. руб.</t>
  </si>
  <si>
    <t>(таб.3.18) "в", в тыс. руб.</t>
  </si>
  <si>
    <t>расчет стоимости для перехода (п. 130 Методики 707/пр): Ц= (а+в*Х)*Кп*Ипр</t>
  </si>
  <si>
    <t>Кп (п.130 Методики определения стоимости работ по подготовке проектной документации №707/пр от 01.10.2021)</t>
  </si>
  <si>
    <r>
      <t>(14,00+0,081*</t>
    </r>
    <r>
      <rPr>
        <b/>
        <sz val="12"/>
        <color rgb="FF000000"/>
        <rFont val="Arial"/>
        <family val="2"/>
        <charset val="204"/>
      </rPr>
      <t>10</t>
    </r>
    <r>
      <rPr>
        <sz val="12"/>
        <color indexed="8"/>
        <rFont val="Arial"/>
        <family val="2"/>
        <charset val="204"/>
      </rPr>
      <t>)*1</t>
    </r>
  </si>
  <si>
    <t>Устройство перехода через автодорогу (оп.1-оп.2)</t>
  </si>
  <si>
    <r>
      <t>(14,00+0,081*</t>
    </r>
    <r>
      <rPr>
        <b/>
        <sz val="12"/>
        <color rgb="FF000000"/>
        <rFont val="Arial"/>
        <family val="2"/>
        <charset val="204"/>
      </rPr>
      <t>28</t>
    </r>
    <r>
      <rPr>
        <sz val="12"/>
        <color indexed="8"/>
        <rFont val="Arial"/>
        <family val="2"/>
        <charset val="204"/>
      </rPr>
      <t>)*1</t>
    </r>
  </si>
  <si>
    <t xml:space="preserve">Устройство перехода через автодорогу </t>
  </si>
  <si>
    <r>
      <t>(14,00+0,081*</t>
    </r>
    <r>
      <rPr>
        <b/>
        <sz val="12"/>
        <color rgb="FF000000"/>
        <rFont val="Arial"/>
        <family val="2"/>
        <charset val="204"/>
      </rPr>
      <t>35</t>
    </r>
    <r>
      <rPr>
        <sz val="12"/>
        <color indexed="8"/>
        <rFont val="Arial"/>
        <family val="2"/>
        <charset val="204"/>
      </rPr>
      <t>)*1</t>
    </r>
  </si>
  <si>
    <r>
      <t>(14,00+0,081*</t>
    </r>
    <r>
      <rPr>
        <b/>
        <sz val="12"/>
        <color rgb="FF000000"/>
        <rFont val="Arial"/>
        <family val="2"/>
        <charset val="204"/>
      </rPr>
      <t>37</t>
    </r>
    <r>
      <rPr>
        <sz val="12"/>
        <color indexed="8"/>
        <rFont val="Arial"/>
        <family val="2"/>
        <charset val="204"/>
      </rPr>
      <t>)*1</t>
    </r>
  </si>
  <si>
    <r>
      <t>(14,00+0,081*</t>
    </r>
    <r>
      <rPr>
        <b/>
        <sz val="12"/>
        <color rgb="FF000000"/>
        <rFont val="Arial"/>
        <family val="2"/>
        <charset val="204"/>
      </rPr>
      <t>36</t>
    </r>
    <r>
      <rPr>
        <sz val="12"/>
        <color indexed="8"/>
        <rFont val="Arial"/>
        <family val="2"/>
        <charset val="204"/>
      </rPr>
      <t>)*1</t>
    </r>
  </si>
  <si>
    <r>
      <t>14,0+0,081*(0,4*10+0,6*</t>
    </r>
    <r>
      <rPr>
        <b/>
        <sz val="12"/>
        <color rgb="FF000000"/>
        <rFont val="Arial"/>
        <family val="2"/>
        <charset val="204"/>
      </rPr>
      <t>7</t>
    </r>
    <r>
      <rPr>
        <sz val="12"/>
        <color indexed="8"/>
        <rFont val="Arial"/>
        <family val="2"/>
        <charset val="204"/>
      </rPr>
      <t>)*1,2</t>
    </r>
  </si>
  <si>
    <t>расчет стоимости для перехода (пп.1 п. 131 Методики 707/пр): Ц= а+в*(0,4*Хmin+0,6*Хзад)</t>
  </si>
  <si>
    <r>
      <t>[21,2+30,176*(0,4*1+0,6*0,5)]*(</t>
    </r>
    <r>
      <rPr>
        <b/>
        <sz val="12"/>
        <color indexed="8"/>
        <rFont val="Arial"/>
        <family val="2"/>
        <charset val="204"/>
      </rPr>
      <t>0,223</t>
    </r>
    <r>
      <rPr>
        <sz val="12"/>
        <color indexed="8"/>
        <rFont val="Arial"/>
        <family val="2"/>
        <charset val="204"/>
      </rPr>
      <t>/0,5≥0,1)</t>
    </r>
  </si>
  <si>
    <t>Строительство ВЛИ-0,4кВ с учетом ввода в РУ-0,4 кВ</t>
  </si>
  <si>
    <r>
      <t xml:space="preserve">* корректирующий коэффициент 1,2 Табл. 2.1 </t>
    </r>
    <r>
      <rPr>
        <sz val="12"/>
        <color theme="1"/>
        <rFont val="Arial"/>
        <family val="2"/>
        <charset val="204"/>
      </rPr>
      <t>(п.1)</t>
    </r>
    <r>
      <rPr>
        <sz val="12"/>
        <color rgb="FFFF0000"/>
        <rFont val="Arial"/>
        <family val="2"/>
        <charset val="204"/>
      </rPr>
      <t xml:space="preserve"> </t>
    </r>
    <r>
      <rPr>
        <sz val="12"/>
        <color indexed="8"/>
        <rFont val="Arial"/>
        <family val="2"/>
        <charset val="204"/>
      </rPr>
      <t>- изменение трассы,что требует изменения полосы отвода; изменение сечения провода;увеличение мощности для заявителя</t>
    </r>
  </si>
  <si>
    <t>30218,76*1,2</t>
  </si>
  <si>
    <t>НЗ-III-64 Табл. 3.19 п.1 (сметная стоимость строительства в ценах по состоянию на 01.01.2021 год, млн. руб.: до 10) "Нормативы цены проектных работ для стоительства объектов, для которых в НЗ отсутствуют параметры цены проектных работ"</t>
  </si>
  <si>
    <r>
      <rPr>
        <b/>
        <sz val="12"/>
        <color rgb="FF000000"/>
        <rFont val="Arial"/>
        <family val="2"/>
        <charset val="204"/>
      </rPr>
      <t>371,71</t>
    </r>
    <r>
      <rPr>
        <sz val="12"/>
        <color indexed="8"/>
        <rFont val="Arial"/>
        <family val="2"/>
        <charset val="204"/>
      </rPr>
      <t>*0,0513</t>
    </r>
  </si>
  <si>
    <t>Установка РЛР и ИКЗ (применительно)</t>
  </si>
  <si>
    <r>
      <t xml:space="preserve">Сметная стоимость строительства  в т.р. </t>
    </r>
    <r>
      <rPr>
        <i/>
        <sz val="12"/>
        <color rgb="FF000000"/>
        <rFont val="Arial"/>
        <family val="2"/>
        <charset val="204"/>
      </rPr>
      <t>(СМР + ПНР ВЛИ)</t>
    </r>
  </si>
  <si>
    <t>(таб.3.19) "а" (5,13%)</t>
  </si>
  <si>
    <t>Оплата услуг по согласованию (по счетам)</t>
  </si>
  <si>
    <t>пп.6 п.119 Методики определения стоимости работ по подготовке проектной документации №707/пр от 01.10.2021</t>
  </si>
  <si>
    <t>УТВЕРЖДАЮ</t>
  </si>
  <si>
    <t>Восточные электрические сети- филиал ПАО "Россети Московский регион"</t>
  </si>
  <si>
    <t>тыс. руб</t>
  </si>
  <si>
    <t xml:space="preserve">                                               СВОДНЫЙ СМЕТНЫЙ РАСЧЕТ СТОИМОСТИ СТРОИТЕЛЬСТВА </t>
  </si>
  <si>
    <t>Строительство ТП-40/10/0,4 кВ, ВЛЗ-10 кВ от оп.68 ВЛЗ-10 кВ фид.16 ПС № 52 "Двойня", ВЛИ-0,38 кВ. Московская область, Егорьевский район, д. Юрцово к Договору 113-МК от 20.06.2013</t>
  </si>
  <si>
    <t>№/пп</t>
  </si>
  <si>
    <t>Номера сметных расчетов (смет) или иных документов</t>
  </si>
  <si>
    <t>Наименование объектов, работ и затрат</t>
  </si>
  <si>
    <t>строительно-монтажных работ</t>
  </si>
  <si>
    <t>Всего договорная цена на строительную продукцию в базовых  ценах 2001г</t>
  </si>
  <si>
    <t>Всего договорная цена на строительную продукцию в текущих ценах</t>
  </si>
  <si>
    <t>В ценах 2001г</t>
  </si>
  <si>
    <t>Глава 1</t>
  </si>
  <si>
    <t>Подготовка территории строительства</t>
  </si>
  <si>
    <t>Локальная смета № 3</t>
  </si>
  <si>
    <t>Демонтажные работы</t>
  </si>
  <si>
    <t>Итого по главе 1</t>
  </si>
  <si>
    <t>01-01-01</t>
  </si>
  <si>
    <t>Оформление земельно-имущественных отношений</t>
  </si>
  <si>
    <t>Согласование</t>
  </si>
  <si>
    <t>01-02-02</t>
  </si>
  <si>
    <t xml:space="preserve">Демонтажные работы </t>
  </si>
  <si>
    <t>Глава 2</t>
  </si>
  <si>
    <t>Основные объекты строительства</t>
  </si>
  <si>
    <t>02-01-03</t>
  </si>
  <si>
    <t>Строительно-монтажные работы ТП</t>
  </si>
  <si>
    <t>Строительно-монтажные работы на ВЛИ-0,4 кВ</t>
  </si>
  <si>
    <t>Всего по главе 2</t>
  </si>
  <si>
    <t>Итого по главе 1-2</t>
  </si>
  <si>
    <t>ГСН 81-05-01-2001</t>
  </si>
  <si>
    <t xml:space="preserve">Временные здания и сооружения  2,5% </t>
  </si>
  <si>
    <t>Итого по главе 8</t>
  </si>
  <si>
    <t>Глава 9</t>
  </si>
  <si>
    <t>Прочие работы и затраты</t>
  </si>
  <si>
    <t>Данные Заказчика</t>
  </si>
  <si>
    <t>Средства на организацию и проведение подрядных торгов 0,75%</t>
  </si>
  <si>
    <t>Пусконаладочные работы КЛ</t>
  </si>
  <si>
    <t>Пусконаладочные работы ВЛИ</t>
  </si>
  <si>
    <t>Пусконаладочные работы ТП</t>
  </si>
  <si>
    <t>ГСН81-05-02-2007,Р.1, Т.Ч. п. 1, табл. 4, п. 2.6</t>
  </si>
  <si>
    <t>Средства на возмещение дополнительных затрат при производстве работ в зимнее время - 1,9%</t>
  </si>
  <si>
    <t>Итого по главе 9</t>
  </si>
  <si>
    <t>Всего по главам 1-9</t>
  </si>
  <si>
    <t>Глава 10</t>
  </si>
  <si>
    <t>Содержание службы заказчика-застройщика</t>
  </si>
  <si>
    <t>Приказ ПАО "Россети Московский регион" от 01.07.2025  №612</t>
  </si>
  <si>
    <t>Содержание службы зказчика-застройщика строительства - 3,93% от итога гл.1-9 и гл.12</t>
  </si>
  <si>
    <t>Содержание заказчика на осуществление строительного контроля, 2,14 %</t>
  </si>
  <si>
    <t>Всего по главе 10</t>
  </si>
  <si>
    <t>Всего по главам 1- 10</t>
  </si>
  <si>
    <t>Глава 12</t>
  </si>
  <si>
    <t>Проектные и изыскательские работы</t>
  </si>
  <si>
    <t xml:space="preserve">Договор  № </t>
  </si>
  <si>
    <t>Инженерно-топографические изыскания</t>
  </si>
  <si>
    <t>Оформление Акта выбора земельного участка и градостроительная проработка</t>
  </si>
  <si>
    <t>8.3.</t>
  </si>
  <si>
    <t>Смета на проектные работы № 3</t>
  </si>
  <si>
    <t>Рабочий проект</t>
  </si>
  <si>
    <t>Договор № ОМ-</t>
  </si>
  <si>
    <t>Оценка воздействия на окружающую среду</t>
  </si>
  <si>
    <t>Смета №3 на проведение инженерно-геодезических изысканий</t>
  </si>
  <si>
    <t>Итого по главе 12</t>
  </si>
  <si>
    <t>Итого по главам 1-12</t>
  </si>
  <si>
    <t>Непредвиденные затраты-3%</t>
  </si>
  <si>
    <t>дог.</t>
  </si>
  <si>
    <t>Итого сметному расчету с непредвиденными затратами</t>
  </si>
  <si>
    <t>ВСЕГО ПО СВОДНОМУ СМЕТНОМУ РАСЧЕТУ</t>
  </si>
  <si>
    <t xml:space="preserve">Подрядчик </t>
  </si>
  <si>
    <t>ООО "РЭС", 140200, Московская область, город Воскресенск, улица Хрипунова, дом 3, офис 10, тел.: (49644) 96-611, 96-612</t>
  </si>
  <si>
    <t xml:space="preserve">Заказчик </t>
  </si>
  <si>
    <t>Восточные электрические сети - филиал ПАО "Россети Московский регион", 142400 Московская область,  г.Ногинск, ул.Радченко, д. 13</t>
  </si>
  <si>
    <t>Иванов А.Е.</t>
  </si>
  <si>
    <t>"___"_____________2026 г.</t>
  </si>
  <si>
    <t xml:space="preserve">Наименование программного продукта </t>
  </si>
  <si>
    <t>Программный комплекс "Строительный эксперт" (7.2.5.7772)</t>
  </si>
  <si>
    <t xml:space="preserve">Наименование редакции сметных нормативов </t>
  </si>
  <si>
    <t>ФСНБ-2022, Приказ Минстроя России от 30.12.2021 №1046/пр,
Приказ Минстроя России от 04.08.2020 №421/пр,
Приказ Минстроя России от 21.12.2020 №812/пр,
Приказ Минстроя России от 11.12.2020 №774/пр</t>
  </si>
  <si>
    <t xml:space="preserve">Реквизиты приказа Минстроя России об утверждении дополнений и изменений к сметным нормативам </t>
  </si>
  <si>
    <t>Приказ Минстроя России от 12.11.2025 №696/пр,
Приказ Минстроя России от 30.01.2024 №55/пр</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</si>
  <si>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№326/пр </t>
  </si>
  <si>
    <t>Письмо Минстроя России от 21.11.2025 №71782-ИФ/09</t>
  </si>
  <si>
    <t xml:space="preserve">Реквизиты нормативно-правового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№1452 </t>
  </si>
  <si>
    <t>Распоряжение министерства экономики и финансов Московской области от 04.03.2025 №24РВ-20</t>
  </si>
  <si>
    <t xml:space="preserve">Обоснование принятых текущих цен на строительные ресурсы </t>
  </si>
  <si>
    <t xml:space="preserve">Наименование субъекта Российской Федерации </t>
  </si>
  <si>
    <t xml:space="preserve">Наименование зоны субъекта Российской Федерации </t>
  </si>
  <si>
    <t>(наименование стройки)</t>
  </si>
  <si>
    <t>(наименование работ и затрат)</t>
  </si>
  <si>
    <t xml:space="preserve">Составлен </t>
  </si>
  <si>
    <t>ресурсно-индексным</t>
  </si>
  <si>
    <t xml:space="preserve"> методом</t>
  </si>
  <si>
    <t xml:space="preserve">Основание </t>
  </si>
  <si>
    <t xml:space="preserve">Составлен(а) в текущем уровне цен </t>
  </si>
  <si>
    <t>IV кв. 2025 г.</t>
  </si>
  <si>
    <t xml:space="preserve">Сметная стоимость </t>
  </si>
  <si>
    <t>497,26</t>
  </si>
  <si>
    <t xml:space="preserve"> тыс.руб.</t>
  </si>
  <si>
    <t xml:space="preserve">Средства на оплату труда рабочих </t>
  </si>
  <si>
    <t>48,10</t>
  </si>
  <si>
    <t xml:space="preserve">Средства на оплату труда машинистов </t>
  </si>
  <si>
    <t>15,21</t>
  </si>
  <si>
    <t xml:space="preserve">строительных работ </t>
  </si>
  <si>
    <t>487,70</t>
  </si>
  <si>
    <t xml:space="preserve"> чел.-ч</t>
  </si>
  <si>
    <t xml:space="preserve">монтажных работ </t>
  </si>
  <si>
    <t>9,56</t>
  </si>
  <si>
    <t xml:space="preserve">оборудования </t>
  </si>
  <si>
    <t>0,00</t>
  </si>
  <si>
    <t>Расчетный измеритель</t>
  </si>
  <si>
    <t xml:space="preserve">прочих затрат </t>
  </si>
  <si>
    <t xml:space="preserve">конструктивного решения </t>
  </si>
  <si>
    <t>0</t>
  </si>
  <si>
    <t>Сметная стоимость, руб</t>
  </si>
  <si>
    <t>Раздел: Опиловка.</t>
  </si>
  <si>
    <t>ГЭСН 47-01-109-02
421/пр_2020_прил.10_т.1_п.4_гр.3</t>
  </si>
  <si>
    <t>Обрезка крон деревьев под естественный вид: с автогидроподъемника</t>
  </si>
  <si>
    <t xml:space="preserve">             1</t>
  </si>
  <si>
    <t>ОТ(ЗТ)</t>
  </si>
  <si>
    <t>1-100-45</t>
  </si>
  <si>
    <t>Средний разряд работы 4,5</t>
  </si>
  <si>
    <t xml:space="preserve">             2</t>
  </si>
  <si>
    <t>91.06.06-012</t>
  </si>
  <si>
    <t>Автогидроподъемники, высота подъема 18 м</t>
  </si>
  <si>
    <t>ОТм(ЗТм) Средний разряд машинистов 5,0</t>
  </si>
  <si>
    <t xml:space="preserve">             4</t>
  </si>
  <si>
    <t>812/пр_2020_прил._т._п.41_гр.3</t>
  </si>
  <si>
    <t>НР (Озеленение. Защитные лесонасаждения)</t>
  </si>
  <si>
    <t>774/пр_2020_прил._т._п.41_гр.3</t>
  </si>
  <si>
    <t>СП (Озеленение. Защитные лесонасаждения)</t>
  </si>
  <si>
    <t>Итого прямые затраты по разделу: Опиловка.</t>
  </si>
  <si>
    <t xml:space="preserve">   в том числе:</t>
  </si>
  <si>
    <t xml:space="preserve">   оплата труда (ОТ)</t>
  </si>
  <si>
    <t xml:space="preserve">   эксплуатация машин и механизмов</t>
  </si>
  <si>
    <t xml:space="preserve">   оплата труда машинистов (ОТм)            </t>
  </si>
  <si>
    <t xml:space="preserve">   материальные ресурсы</t>
  </si>
  <si>
    <t xml:space="preserve">   перевозка</t>
  </si>
  <si>
    <t>Итого ФОТ (справочно)</t>
  </si>
  <si>
    <t>Итого накладные расходы</t>
  </si>
  <si>
    <t>Итого сметная прибыль</t>
  </si>
  <si>
    <t>Итого по разделу: Опиловка.</t>
  </si>
  <si>
    <t xml:space="preserve">   материальные ресурсы, отсутствующие в ФРСН </t>
  </si>
  <si>
    <t xml:space="preserve">   оборудование, отсутствующее в ФРСН </t>
  </si>
  <si>
    <t xml:space="preserve">   затраты труда рабочих</t>
  </si>
  <si>
    <t>9,792</t>
  </si>
  <si>
    <t xml:space="preserve">   затраты труда машинистов</t>
  </si>
  <si>
    <t>4,752</t>
  </si>
  <si>
    <t>Раздел: Строительно-монтажные работы ВЛИ 0,38 кВ.</t>
  </si>
  <si>
    <t>ГЭСН 33-04-016-02
421/пр_2020_прил.10_т.1_п.4_гр.3</t>
  </si>
  <si>
    <t>ОТм(ЗТм) Средний разряд машинистов 6,0</t>
  </si>
  <si>
    <t>Тракторы на пневмоколесном ходу, мощность 59 кВт (80 л. с.)</t>
  </si>
  <si>
    <t>ОТм(ЗТм) Средний разряд машинистов 4,0</t>
  </si>
  <si>
    <t>812/пр_2020_прил._т._п.27_гр.3</t>
  </si>
  <si>
    <t>НР (Линии электропередачи)</t>
  </si>
  <si>
    <t>774/пр_2020_прил._т._п.27_гр.3</t>
  </si>
  <si>
    <t>СП (Линии электропередачи)</t>
  </si>
  <si>
    <t>ГЭСН 33-04-016-05
421/пр_2020_прил.10_т.1_п.4_гр.3</t>
  </si>
  <si>
    <t>Развозка конструкций и материалов опор ВЛ 0,38-10 кВ по трассе: материалов оснастки одностоечных опор (сущ.)</t>
  </si>
  <si>
    <t>ГЭСН 33-04-016-06
421/пр_2020_прил.10_т.1_п.4_гр.3</t>
  </si>
  <si>
    <t>Развозка конструкций и материалов опор ВЛ 0,38-10 кВ по трассе: материалов оснастки сложных опор  (6 сущ. + 1 реконстр.)</t>
  </si>
  <si>
    <t>ГЭСН 33-04-003-01
421/пр_2020_прил.10_т.1_п.4_гр.3
Прил.33.4.п.3.12</t>
  </si>
  <si>
    <t>Установка железобетонных опор ВЛ 0,38; 6-10 кВ с траверсами без приставок: одностоечных (прим-но к установке укоса)</t>
  </si>
  <si>
    <t>П</t>
  </si>
  <si>
    <t>Колпачки полиэтиленовые К-6 (удален)</t>
  </si>
  <si>
    <t>ГЭСН 33-04-019-01
421/пр_2020_прил.10_т.1_п.4_гр.3</t>
  </si>
  <si>
    <t>ГЭСН 33-04-019-01
Прил.33.4.п.3.6
421/пр_2020_прил.10_т.1_п.4_гр.3</t>
  </si>
  <si>
    <t>ГЭСН 33-04-017-01
421/пр_2020_прил.10_т.1_п.4_гр.3</t>
  </si>
  <si>
    <t xml:space="preserve">Подвеска провода СИП-2 напряжением от 0,4 кВ до 1 кВ на опорах, при 32 опорах на км линии: с использованием автогидроподъемника </t>
  </si>
  <si>
    <t>Генераторы бензиновые портативные, мощность до 6 КВт</t>
  </si>
  <si>
    <t>ГЭСН 33-03-004-01
421/пр_2020_прил.10_т.1_п.4_гр.3</t>
  </si>
  <si>
    <t>Уголок стальной горячекатаный равнополочный, марки стали СТ3СП, СТ3пс, ширина полок 35-56 мм, толщина полки 3-5 мм</t>
  </si>
  <si>
    <t>10.1.1</t>
  </si>
  <si>
    <t>08.3.08.02-0058_01-20-1-01-0030</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</si>
  <si>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</si>
  <si>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10.1.2</t>
  </si>
  <si>
    <t>08.3.08.02-0058_01-20-1-01-0080</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</si>
  <si>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80 км</t>
  </si>
  <si>
    <t>ГЭСН 01-02-057-02
421/пр_2020_прил.10_т.1_п.4_гр.3</t>
  </si>
  <si>
    <t>Разработка грунта вручную в траншеях глубиной до 2 м без креплений с откосами, группа грунтов: 2 (0,5*0,6*0,05=0,15*10=1,5м3)</t>
  </si>
  <si>
    <t>812/пр_2020_прил._т._п.1.2_гр.3</t>
  </si>
  <si>
    <t>НР (Земляные работы, выполняемые ручным способом)</t>
  </si>
  <si>
    <t>774/пр_2020_прил._т._п.1.2_гр.3</t>
  </si>
  <si>
    <t>СП (Земляные работы, выполняемые ручным способом)</t>
  </si>
  <si>
    <t>ГЭСН 33-04-015-01
421/пр_2020_прил.10_т.1_п.4_гр.3</t>
  </si>
  <si>
    <t>12.1.1</t>
  </si>
  <si>
    <t>08.4.03.02-0002_01-20-1-01-0030</t>
  </si>
  <si>
    <t>12.1.2</t>
  </si>
  <si>
    <t>08.4.03.02-0002_01-20-1-01-0080</t>
  </si>
  <si>
    <t>ГЭСН 01-02-061-01
421/пр_2020_прил.10_т.1_п.4_гр.3</t>
  </si>
  <si>
    <t>ГЭСН 13-03-003-21
421/пр_2020_прил.10_т.1_п.4_гр.3</t>
  </si>
  <si>
    <t>Окраска огрунтованных бетонных и оштукатуренных поверхностей: эмалью ПФ-133</t>
  </si>
  <si>
    <t>1-100-35</t>
  </si>
  <si>
    <t>Средний разряд работы 3,5</t>
  </si>
  <si>
    <t>Агрегаты окрасочные высокого давления для окраски поверхностей конструкций, мощность 1 КВт</t>
  </si>
  <si>
    <t>14.4.04.08-0006</t>
  </si>
  <si>
    <t>Эмаль ПФ-133, цветная, белый</t>
  </si>
  <si>
    <t>14.5.09.02-0002</t>
  </si>
  <si>
    <t>Ксилол нефтяной, марка А</t>
  </si>
  <si>
    <t>14.4.04.08-0001</t>
  </si>
  <si>
    <t>Эмаль ПФ-115, цветная, белый</t>
  </si>
  <si>
    <t>14.1.1</t>
  </si>
  <si>
    <t>14.4.04.08-0001_01-20-1-01-0030</t>
  </si>
  <si>
    <t>14.1.2</t>
  </si>
  <si>
    <t>14.4.04.08-0001_01-20-1-01-0080</t>
  </si>
  <si>
    <t>812/пр_2020_прил._т._п.13_гр.3</t>
  </si>
  <si>
    <t>НР (Защита строительных конструкций и оборудования от коррозии)</t>
  </si>
  <si>
    <t>774/пр_2020_прил._т._п.13_гр.3</t>
  </si>
  <si>
    <t>СП (Защита строительных конструкций и оборудования от коррозии)</t>
  </si>
  <si>
    <t>ГЭСН 13-03-002-15
421/пр_2020_прил.10_т.1_п.4_гр.3</t>
  </si>
  <si>
    <t>15.1.1</t>
  </si>
  <si>
    <t>15.1.2</t>
  </si>
  <si>
    <t>Итого прямые затраты по разделу: Строительно-монтажные работы ВЛИ 0,38 кВ.</t>
  </si>
  <si>
    <t>Итого по разделу: Строительно-монтажные работы ВЛИ 0,38 кВ.</t>
  </si>
  <si>
    <t>76,7834022</t>
  </si>
  <si>
    <t>22,680179</t>
  </si>
  <si>
    <t>Раздел: Монтажные работы по вводам.</t>
  </si>
  <si>
    <t>ГЭСНм 08-02-144-03
Т.ч.1.8.3А
421/пр_2020_прил.10_т.1_п.4_гр.4</t>
  </si>
  <si>
    <t>Присоединение к зажимам жил проводов или кабелей сечением: до 16 мм2 (прим-но к подключению: счетчиков(1ф.) 19шт. и счетчиков(3ф.) 2шт. + 1 ввод(1ф.))</t>
  </si>
  <si>
    <t>Вспомогательные ненормируемые материальные ресурсы</t>
  </si>
  <si>
    <t>812/пр_2020_прил._т._п.49.3_гр.3</t>
  </si>
  <si>
    <t>НР (Электротехнические установки на других объектах)</t>
  </si>
  <si>
    <t>774/пр_2020_прил._т._п.49.3_гр.3</t>
  </si>
  <si>
    <t>СП (Электротехнические установки на других объектах)</t>
  </si>
  <si>
    <t>Итого прямые затраты по разделу: Монтажные работы по вводам.</t>
  </si>
  <si>
    <t>Итого по разделу: Монтажные работы по вводам.</t>
  </si>
  <si>
    <t>7,354368</t>
  </si>
  <si>
    <t>Раздел: Материалы для ВЛИ 0,38 кВ.</t>
  </si>
  <si>
    <t>19.1</t>
  </si>
  <si>
    <t>25.2.02.11-0021_01-20-1-01-0030</t>
  </si>
  <si>
    <t>19.2</t>
  </si>
  <si>
    <t>25.2.02.11-0021_01-20-1-01-0080</t>
  </si>
  <si>
    <t>ТЦ_59.1.25.03_50_5005066854_28.11.2025_02</t>
  </si>
  <si>
    <t>ТЦ_20.1.02.23_50_5005066854_28.11.2025_02</t>
  </si>
  <si>
    <t>31.1</t>
  </si>
  <si>
    <t>20.2.02.04-0012_01-20-1-01-0030</t>
  </si>
  <si>
    <t>31.2</t>
  </si>
  <si>
    <t>20.2.02.04-0012_01-20-1-01-0080</t>
  </si>
  <si>
    <t>20.1.01.11-0021</t>
  </si>
  <si>
    <t>20.1.01.11-0021_01-20-1-01-0030</t>
  </si>
  <si>
    <t>35.2</t>
  </si>
  <si>
    <t>20.1.01.11-0021_01-20-1-01-0080</t>
  </si>
  <si>
    <t>Итого прямые затраты по разделу: Материалы для ВЛИ 0,38 кВ.</t>
  </si>
  <si>
    <t>Итого по разделу: Материалы для ВЛИ 0,38 кВ.</t>
  </si>
  <si>
    <t xml:space="preserve">   всего прямые затраты</t>
  </si>
  <si>
    <t xml:space="preserve">      в том числе:</t>
  </si>
  <si>
    <t xml:space="preserve">      оплата труда (ОТ)</t>
  </si>
  <si>
    <t xml:space="preserve">      эксплуатация машин и механизмов</t>
  </si>
  <si>
    <t xml:space="preserve">      оплата труда машинистов (ОТм)            </t>
  </si>
  <si>
    <t xml:space="preserve">      материальные ресурсы</t>
  </si>
  <si>
    <t xml:space="preserve">      перевозка</t>
  </si>
  <si>
    <t xml:space="preserve">   всего ФОТ</t>
  </si>
  <si>
    <t xml:space="preserve">   всего накладные расходы</t>
  </si>
  <si>
    <t xml:space="preserve">   всего сметная прибыль</t>
  </si>
  <si>
    <t xml:space="preserve">   прочие работы</t>
  </si>
  <si>
    <t xml:space="preserve">   Всего прямые затраты по смете</t>
  </si>
  <si>
    <t xml:space="preserve">   Всего ФОТ</t>
  </si>
  <si>
    <t xml:space="preserve">   Всего накладные расходы</t>
  </si>
  <si>
    <t xml:space="preserve">   Всего сметная прибыль</t>
  </si>
  <si>
    <t xml:space="preserve">   Всего оборудование</t>
  </si>
  <si>
    <t xml:space="preserve">   Всего прочие затраты</t>
  </si>
  <si>
    <t>93,9297702</t>
  </si>
  <si>
    <t>27,432179</t>
  </si>
  <si>
    <t>Приказ Минстроя России от 16.02.2024 №102/пр,
Приказ Минстроя России от 30.01.2024 №55/пр</t>
  </si>
  <si>
    <t>Пусконаладочные работ ВЛИ-0,4 кВ</t>
  </si>
  <si>
    <t>23,67</t>
  </si>
  <si>
    <t>11,27</t>
  </si>
  <si>
    <t>Раздел: Пусконаладочные работы ВЛИ-0,4кВ.</t>
  </si>
  <si>
    <t>ГЭСНп 01-11-010-01
421/пр_2020_прил.10_т.7_п.9_гр.3</t>
  </si>
  <si>
    <t xml:space="preserve">Измерение сопротивления растеканию тока: заземлителя </t>
  </si>
  <si>
    <t>812/пр_2020_прил._т._п.83_гр.3</t>
  </si>
  <si>
    <t>НР (Пусконаладочные работы)</t>
  </si>
  <si>
    <t>774/пр_2020_прил._т._п.83_гр.3</t>
  </si>
  <si>
    <t>СП (Пусконаладочные работы)</t>
  </si>
  <si>
    <t>ГЭСНп 01-11-011-01
421/пр_2020_прил.10_т.7_п.9_гр.3</t>
  </si>
  <si>
    <t>Проверка наличия цепи между заземлителями и заземленными элементами (прим-но ЗП-6)</t>
  </si>
  <si>
    <t>ГЭСНп 01-11-013-01
421/пр_2020_прил.10_т.7_п.9_гр.3</t>
  </si>
  <si>
    <t>ГЭСНп 01-11-024-01
421/пр_2020_прил.10_т.7_п.9_гр.3</t>
  </si>
  <si>
    <t xml:space="preserve">Фазировка электрической линии или трансформатора с сетью напряжением: до 1 кВ </t>
  </si>
  <si>
    <t>ГЭСНп 01-11-028-01
421/пр_2020_прил.10_т.7_п.9_гр.3</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</si>
  <si>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</si>
  <si>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Итого прямые затраты по разделу: Пусконаладочные работы.</t>
  </si>
  <si>
    <t>Итого по разделу: Пусконаладочные работы.</t>
  </si>
  <si>
    <t>15,92008</t>
  </si>
  <si>
    <t xml:space="preserve">   ПНР «вхолостую»</t>
  </si>
  <si>
    <t xml:space="preserve">   ПНР «под нагрузкой»</t>
  </si>
  <si>
    <t>5100-РЭС</t>
  </si>
  <si>
    <t xml:space="preserve">ЛОКАЛЬНЫЙ СМЕТНЫЙ РАСЧЕТ (СМЕТА) № </t>
  </si>
  <si>
    <r>
      <rPr>
        <sz val="9"/>
        <color theme="1"/>
        <rFont val="Calibri"/>
        <family val="2"/>
        <charset val="204"/>
        <scheme val="minor"/>
      </rPr>
      <t>должность, подпись (инициалы, фамилия)</t>
    </r>
    <r>
      <rPr>
        <sz val="11"/>
        <color theme="1"/>
        <rFont val="Calibri"/>
        <family val="2"/>
        <scheme val="minor"/>
      </rPr>
      <t xml:space="preserve">
</t>
    </r>
  </si>
  <si>
    <r>
      <rPr>
        <sz val="14"/>
        <color theme="1"/>
        <rFont val="Calibri"/>
        <family val="2"/>
        <charset val="204"/>
        <scheme val="minor"/>
      </rPr>
      <t>С</t>
    </r>
    <r>
      <rPr>
        <sz val="11"/>
        <color theme="1"/>
        <rFont val="Calibri"/>
        <family val="2"/>
        <charset val="204"/>
        <scheme val="minor"/>
      </rPr>
      <t>игди*</t>
    </r>
    <r>
      <rPr>
        <sz val="14"/>
        <color theme="1"/>
        <rFont val="Calibri"/>
        <family val="2"/>
        <charset val="204"/>
        <scheme val="minor"/>
      </rPr>
      <t>И</t>
    </r>
    <r>
      <rPr>
        <sz val="11"/>
        <color theme="1"/>
        <rFont val="Calibri"/>
        <family val="2"/>
        <charset val="204"/>
        <scheme val="minor"/>
      </rPr>
      <t>изм</t>
    </r>
  </si>
  <si>
    <r>
      <rPr>
        <sz val="14"/>
        <color theme="1"/>
        <rFont val="Calibri"/>
        <family val="2"/>
        <charset val="204"/>
        <scheme val="minor"/>
      </rPr>
      <t>С</t>
    </r>
    <r>
      <rPr>
        <sz val="8"/>
        <rFont val="Courier New"/>
        <family val="3"/>
        <charset val="204"/>
      </rPr>
      <t>игди=</t>
    </r>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8"/>
        <rFont val="Courier New"/>
        <family val="3"/>
        <charset val="204"/>
      </rPr>
      <t>к</t>
    </r>
  </si>
  <si>
    <t>п.15 НЗ на работы по инженерно-геодезическим изысканиям</t>
  </si>
  <si>
    <t>Итого по разделам I-III</t>
  </si>
  <si>
    <t>Итого по разделу III</t>
  </si>
  <si>
    <t>Если есть подземные, то добавить п.2.2 по таб.51</t>
  </si>
  <si>
    <r>
      <t>п.13</t>
    </r>
    <r>
      <rPr>
        <sz val="11"/>
        <color theme="1"/>
        <rFont val="Calibri"/>
        <family val="2"/>
        <scheme val="minor"/>
      </rPr>
      <t xml:space="preserve"> Табл.47 НЗ на работы по инженерно-геодезическим изысканиям   ПЗ1к/ПЗ2к</t>
    </r>
  </si>
  <si>
    <t>Ск=Скпз+ΣДЗк</t>
  </si>
  <si>
    <t xml:space="preserve">п.37 НЗ на работы по инженерно-геодезическим изысканиям   </t>
  </si>
  <si>
    <t>п.30 НЗ на работы по инженерно-геодезическим изысканиям                          Табл.4 п.1</t>
  </si>
  <si>
    <t>1.3.4</t>
  </si>
  <si>
    <t>п.28 НЗ на работы по инженерно-геодезическим изысканиям                          Табл.3 п.1</t>
  </si>
  <si>
    <t>1.3.3</t>
  </si>
  <si>
    <t xml:space="preserve">п.25,26 НЗ на работы по инженерно-геодезическим изысканиям                       подп. д, е,ж,з,и, к,о </t>
  </si>
  <si>
    <t>1.3.2</t>
  </si>
  <si>
    <t>с 15.10. по 15.04.</t>
  </si>
  <si>
    <t>ДЗнп=Сппз*Пдзнп                               п. Табл.2 п.4, Прил. п.58 6 мес.   Пдзнп=29%</t>
  </si>
  <si>
    <t>1.3.1</t>
  </si>
  <si>
    <t>СПпз (общ)=1.1+1.2</t>
  </si>
  <si>
    <t>S съемки в га</t>
  </si>
  <si>
    <t>п.58 НЗ на работы по инженерно-геодезическим изысканиям (К5)</t>
  </si>
  <si>
    <t>Съемка подземных инженерных коммуникаций и сооружений</t>
  </si>
  <si>
    <t>п. 58 НЗ на работы по инженерно-геодезическим изысканиям (К5)</t>
  </si>
  <si>
    <t>П.10 Табл.18 НЗ на работы по инженерно-геодезическим изысканиям   (ПЗп 1 га)</t>
  </si>
  <si>
    <t>п.13, 58 НЗ на работы по инженерно-геодезическим изысканиям                         Табл.1 п.1 Табл.18 п.10</t>
  </si>
  <si>
    <t xml:space="preserve">
Работы по топографической съемке в масштабе 1:500
</t>
  </si>
  <si>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ДЗ</t>
    </r>
    <r>
      <rPr>
        <sz val="8"/>
        <rFont val="Courier New"/>
        <family val="3"/>
        <charset val="204"/>
      </rPr>
      <t>п</t>
    </r>
  </si>
  <si>
    <t>п.17 НЗ на работы по ИГДИ</t>
  </si>
  <si>
    <t xml:space="preserve">
I. Полевые работы
</t>
  </si>
  <si>
    <t xml:space="preserve"> !! съемка подземных инженерных коммуникаций и сооружений (НЕ ВСЕГДА),</t>
  </si>
  <si>
    <r>
      <t xml:space="preserve">топографическая съемка в масштабе 1:500, </t>
    </r>
    <r>
      <rPr>
        <sz val="11"/>
        <rFont val="Calibri"/>
        <family val="2"/>
        <charset val="204"/>
        <scheme val="minor"/>
      </rPr>
      <t>съемка подземных инженерных коммуникаций и сооружений,</t>
    </r>
    <r>
      <rPr>
        <sz val="11"/>
        <color rgb="FFFF0000"/>
        <rFont val="Calibri"/>
        <family val="2"/>
        <charset val="204"/>
        <scheme val="minor"/>
      </rPr>
      <t xml:space="preserve">  </t>
    </r>
    <r>
      <rPr>
        <sz val="11"/>
        <color theme="1"/>
        <rFont val="Calibri"/>
        <family val="2"/>
        <charset val="204"/>
        <scheme val="minor"/>
      </rPr>
      <t>составление программы инженерно-геодезических изысканий и технического отчета по результатам инженерно-геодезических изысканий</t>
    </r>
  </si>
  <si>
    <t xml:space="preserve">                                                                         на работы по инженерно-геодезическим изысканиям
</t>
  </si>
  <si>
    <t>СПпз=(ПЗп*К2*К5)*0,41</t>
  </si>
  <si>
    <t>ПЛАТЕЖНОЕ ПОРУЧЕНИЕ № 205 от 19.02.2026г.</t>
  </si>
  <si>
    <t>Локальная смета 01-02-02 на демонтажные работы ТП</t>
  </si>
  <si>
    <t xml:space="preserve">Сводный сметный расчёт стоимости строительства в текущих ценах </t>
  </si>
  <si>
    <t>Стоимость перевозки без НДС в руб. за ед. изм.</t>
  </si>
  <si>
    <t>Развозка конструкций и материалов опор ВЛ 0,38-10 кВ по трассе: материалов оснастки сложных опор(сущ.)</t>
  </si>
  <si>
    <t xml:space="preserve">Подвеска провода СИП-2 напряжением от 0,4 кВ до 1 кВ на опорах, при 32 опорах на км линии: с использованием автогидроподъемника  </t>
  </si>
  <si>
    <t>Разработка грунта вручную в траншеях глубиной до 2 м без креплений с откосами, группа грунтов: 2 (0,5*0,6*0,05=0,15*1=0,15 м3)</t>
  </si>
  <si>
    <t>Устройство шин заземления опор ВЛ и подстанций (прим-но к заземляющему проводнику)</t>
  </si>
  <si>
    <t>ГЭСН 13-03-003-21</t>
  </si>
  <si>
    <t xml:space="preserve">Раздел: Пусконаладочные работы </t>
  </si>
  <si>
    <t>Проверка наличия цепи между заземлителями и заземленными элементами (прим-мо к ЗП-6)</t>
  </si>
  <si>
    <t>Фазировка электрической линии или трансформатора с сетью напряжением: до 1 кВ</t>
  </si>
  <si>
    <t xml:space="preserve">Итого по разделу: Пусконаладочные работы </t>
  </si>
  <si>
    <t>пнр вл-10</t>
  </si>
  <si>
    <t>пнр тп</t>
  </si>
  <si>
    <t xml:space="preserve">ПНР </t>
  </si>
  <si>
    <t>Пир</t>
  </si>
  <si>
    <t>геод.</t>
  </si>
  <si>
    <t>пнр вли</t>
  </si>
  <si>
    <t>кл-10</t>
  </si>
  <si>
    <t>демонтаж влз</t>
  </si>
  <si>
    <t>вынос</t>
  </si>
  <si>
    <t>дем тп</t>
  </si>
  <si>
    <t>подг</t>
  </si>
  <si>
    <t>дем вли</t>
  </si>
  <si>
    <t>вл-10</t>
  </si>
  <si>
    <t>тпоб</t>
  </si>
  <si>
    <t>ктп</t>
  </si>
  <si>
    <t>КТП об</t>
  </si>
  <si>
    <t>свет</t>
  </si>
  <si>
    <t>вли</t>
  </si>
  <si>
    <t>освещ.</t>
  </si>
  <si>
    <t>ЗУ</t>
  </si>
  <si>
    <t>тп</t>
  </si>
  <si>
    <t>согласование</t>
  </si>
  <si>
    <t xml:space="preserve">                 Приложение № 12</t>
  </si>
  <si>
    <t>к договору №</t>
  </si>
  <si>
    <t xml:space="preserve">Акт </t>
  </si>
  <si>
    <t>по договору</t>
  </si>
  <si>
    <t>Мы, нижеподписавшиеся, представитель Подрядчика – директор ООО «РЭС» Паршиков Игорь Валерьевич,  с одной стороны, и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другой стороны, вместе именуемые «Стороны» составили настоящий акт о том, что Подрядчик выполнил свои обязательства по выполнению работ:</t>
  </si>
  <si>
    <t>-</t>
  </si>
  <si>
    <t>изыскательских работ, разработка и согласование со всеми заинтересованными организациями проектно-сметной документации;</t>
  </si>
  <si>
    <t xml:space="preserve">Заместитель директора по капитальному строительству    </t>
  </si>
  <si>
    <t>Письмо Минстроя России от 26.01.2026 N 3017-ИФ/09</t>
  </si>
  <si>
    <t>Индекс изменения сметной стоимости изыскательских работ для строительства к  уровню цен по состоянию на январь 2026 года</t>
  </si>
  <si>
    <t>ПАО "Россети Московский регион", 115114, РФ, г. Москва, 2-й Павелецкий пр-д,3,стр.2 Тел.: (495) 662-40-70</t>
  </si>
  <si>
    <t>ГЭСН 33-04-019-01
2022-17-ГЭСН-ПР-33-04-3.6-000</t>
  </si>
  <si>
    <t>При изменении количества опор на 1 км ВЛИ добавлять или исключать: к норме 33-04-017-01 (2-0,027*32=1)</t>
  </si>
  <si>
    <t>ГЭСНм 08-02-144-03
2022-1-ГЭСНм-ОП-08-01-03-001
421/пр_2020_прил.10_т.1_п.4_гр.4</t>
  </si>
  <si>
    <t>Присоединение к зажимам жил проводов или кабелей сечением: до 16 мм2</t>
  </si>
  <si>
    <t>ТЦ_21.2.01.01_59_5904184047_05.03.2026_02_2.1</t>
  </si>
  <si>
    <t>Провод самонесущий изолированный СИПн-4 4x16-0,6/1</t>
  </si>
  <si>
    <t>ТЦ__50_5036090504_26.01.2026_02_2.1</t>
  </si>
  <si>
    <t xml:space="preserve">Лента крепления шириной 20 мм, толщиной 0,7 мм, 
 из нержавеющей стали F-207 </t>
  </si>
  <si>
    <t>ТЦ_59.1.25.03_50_5036090504_26.01.2026_02_3.1</t>
  </si>
  <si>
    <t>ТЦ_59.1.20.01_50_5036090504_26.01.2026_02_4.1</t>
  </si>
  <si>
    <t>ТЦ_59.1.25.03_50_5036090504_26.01.2026_02_4.1</t>
  </si>
  <si>
    <t>ТЦ_59.1.20.01_50_5036090504_26.01.2026_02_3.1</t>
  </si>
  <si>
    <t>ТЦ_20.1.02.23_50_5036090504_26.01.2026_02_4.1</t>
  </si>
  <si>
    <t>ТЦ_59.1.25.03_50_5036090504_26.01.2026_02_5.1</t>
  </si>
  <si>
    <t>ТЦ_20.2.02.04_50_5036090504_26.01.2026_02_13.1</t>
  </si>
  <si>
    <t>Колпачок изолирующий (СИП) CЕ 6.35</t>
  </si>
  <si>
    <t>ТЦ_59.1.20.02_50_5036090504_26.01.2026_02_5.1</t>
  </si>
  <si>
    <t>Дистанционный бандаж BIC-15.50</t>
  </si>
  <si>
    <t>ТЦ_20.1.01.11_50_5036090504_26.01.2026_02_19.1</t>
  </si>
  <si>
    <t>Зажим плашечный ПС-1-1</t>
  </si>
  <si>
    <t>Итого стоимость проектных работ в ценах 2026г</t>
  </si>
  <si>
    <t>Приказ Росреестра от 13.05.2020 N П/0145</t>
  </si>
  <si>
    <t>КПТ</t>
  </si>
  <si>
    <t>Выписка из ЕГРН</t>
  </si>
  <si>
    <t>Итого  по землеустроительным работам с пересчетом в  ценах 2012 г.</t>
  </si>
  <si>
    <t xml:space="preserve"> Приказ Минэкономразвития России от 6 ноября 2025 г. N 734</t>
  </si>
  <si>
    <t>Итого по землеустроительным работам в текущих ценах 2025 г.</t>
  </si>
  <si>
    <t>Итого  по землеустроительным работам в базисных в ценах 1996</t>
  </si>
  <si>
    <t>Итого по п. 1-7</t>
  </si>
  <si>
    <t>Итого по п.7</t>
  </si>
  <si>
    <t>количество привлекаемых специалистов, шт.</t>
  </si>
  <si>
    <t>количество объектов, шт</t>
  </si>
  <si>
    <t>количество дней на один объект работ, чел./дн</t>
  </si>
  <si>
    <t>=190*1*2*1*1</t>
  </si>
  <si>
    <t>стоимость 1 чел./дн., руб.</t>
  </si>
  <si>
    <t>190                                                                                                  1</t>
  </si>
  <si>
    <t>Сборник ОНЗТ-1996 г. Приложение 12</t>
  </si>
  <si>
    <t>Заказ и получение выписки из ЕГРН</t>
  </si>
  <si>
    <t>Итого п.6</t>
  </si>
  <si>
    <t>=190*1*1*1*1</t>
  </si>
  <si>
    <t>Подготовка xml-файлов</t>
  </si>
  <si>
    <t>Итого по п.5</t>
  </si>
  <si>
    <t>190                                                                                                 1</t>
  </si>
  <si>
    <t>Сборник ОНЗТ-1996 г.
Приложение 12</t>
  </si>
  <si>
    <t>Оформление схемы расположения границ сервитута,  подготовка обоснования, сопроводительная документация</t>
  </si>
  <si>
    <t>в=</t>
  </si>
  <si>
    <t>а=</t>
  </si>
  <si>
    <t>Итого по п.4</t>
  </si>
  <si>
    <t>v</t>
  </si>
  <si>
    <t>К=1,0+0,10*( n-1)</t>
  </si>
  <si>
    <t>к "а" и "в" прим.5</t>
  </si>
  <si>
    <t>Коэф. для кол-ва землепользователей</t>
  </si>
  <si>
    <t>v( )</t>
  </si>
  <si>
    <t>К=1,0+0,10*(n-1)</t>
  </si>
  <si>
    <t>к "а" и "в" прим.4</t>
  </si>
  <si>
    <t xml:space="preserve">Коэф. для кол-ва массивов </t>
  </si>
  <si>
    <t>К=1,0+0,02*( n-1)</t>
  </si>
  <si>
    <t>к "а" и "в" прим.3</t>
  </si>
  <si>
    <t>Коэф. для кол-ва планшетов</t>
  </si>
  <si>
    <t>К=1,0-0,09*(10 - n), если Sдм пл &lt;10</t>
  </si>
  <si>
    <t>к  "а" прим.2</t>
  </si>
  <si>
    <t>Коэф. для кв. дм. плана</t>
  </si>
  <si>
    <t>К=1,25+0,01*(n-80)</t>
  </si>
  <si>
    <t>к "в" прим.1</t>
  </si>
  <si>
    <t>Коэф. для кол-ва контуров</t>
  </si>
  <si>
    <t>а=139
в=117</t>
  </si>
  <si>
    <t>Гл.5.1, табл.36</t>
  </si>
  <si>
    <t>Вычисление площадей контуров земельных угодий и составление экспликации</t>
  </si>
  <si>
    <t>Итого по п.3</t>
  </si>
  <si>
    <t>К = 1,0 + 0,10* (n-1)</t>
  </si>
  <si>
    <t>к "в" прим.4</t>
  </si>
  <si>
    <t>Кол-во участков</t>
  </si>
  <si>
    <t>К = 1,0 + 0,08 *(n-3)</t>
  </si>
  <si>
    <t>Коэф. для кол-ва межевых знаков</t>
  </si>
  <si>
    <t>Если расстояние(n) &gt;=30км, К=1; Если  расстояние (n) &lt;30, то К=1,0-0,01(30-n)</t>
  </si>
  <si>
    <t>Удаленность объекта</t>
  </si>
  <si>
    <t>К = 1,0 - 0,06* (15 - n)</t>
  </si>
  <si>
    <t>к "а" прим.2</t>
  </si>
  <si>
    <t>Коэф. для протяженности границы участка (км)</t>
  </si>
  <si>
    <t xml:space="preserve">а=
</t>
  </si>
  <si>
    <t>Гл.18, табл. 114</t>
  </si>
  <si>
    <t>Установление границ землепользования</t>
  </si>
  <si>
    <t>Итого по п.2</t>
  </si>
  <si>
    <t>К=1,6</t>
  </si>
  <si>
    <t>к "в" прим.6</t>
  </si>
  <si>
    <t xml:space="preserve"> 1 : 500</t>
  </si>
  <si>
    <t>Составление плана границ в масштабе 1:500</t>
  </si>
  <si>
    <t>К=1 (1 землепользователь) либо К=1,0+0,05 *n</t>
  </si>
  <si>
    <t>к "а" прим.4</t>
  </si>
  <si>
    <t>Коэфф. для кол-во землепользователей</t>
  </si>
  <si>
    <t>К = 1,0 + 0,10* (n - 5)</t>
  </si>
  <si>
    <t>к "в" прим.3</t>
  </si>
  <si>
    <t>Коэфф. для кол-во точек с геоданными на 1 км границы</t>
  </si>
  <si>
    <t>К=1,0-0,45*(2-n/1000)</t>
  </si>
  <si>
    <t>Коэфф. к S (площадь, га)</t>
  </si>
  <si>
    <t>К = 1,0 + 0,15* (n - 1)</t>
  </si>
  <si>
    <t>к "а" прим.1</t>
  </si>
  <si>
    <t>Кол-во обособленных массивов</t>
  </si>
  <si>
    <t>а=355
в=22</t>
  </si>
  <si>
    <t>Гл.11 табл. 75</t>
  </si>
  <si>
    <t>Составление и вычерчивание плана границ землепользования</t>
  </si>
  <si>
    <t>Итого по п.1</t>
  </si>
  <si>
    <t>К=3,5 * Lтрасс</t>
  </si>
  <si>
    <t>к "в" прим.10 (на 100 км трассы)</t>
  </si>
  <si>
    <t>Для линейных объектов (100 км)</t>
  </si>
  <si>
    <t>к "в" прим.8</t>
  </si>
  <si>
    <t>Кол-во согласующих организаций</t>
  </si>
  <si>
    <t>К=1,0+0,1*(n-1)</t>
  </si>
  <si>
    <t>к "а" прим.6</t>
  </si>
  <si>
    <t xml:space="preserve">Коэфф. для кол-во обособленных участков </t>
  </si>
  <si>
    <t>К=1,0+0,60*(n-1)</t>
  </si>
  <si>
    <t>к "а" прим.5</t>
  </si>
  <si>
    <t>К=1,0+0,01*(n-5)</t>
  </si>
  <si>
    <t>Коэфф. для кол-во точек, переносимых в натуру (точки)</t>
  </si>
  <si>
    <t>Если расстояние(n) &gt;=30км, К=1; Если  расстояние (n) &lt;30, то К=1,0-0,01*(30-n)</t>
  </si>
  <si>
    <t>Удаленность объекта (км)</t>
  </si>
  <si>
    <t>К=1,0-0,9*(1-n/100)</t>
  </si>
  <si>
    <t>для "а" прим.2</t>
  </si>
  <si>
    <t>Коэфф. к  S или  L (L трассы, км)</t>
  </si>
  <si>
    <t>К=1+0,2*(n-1)</t>
  </si>
  <si>
    <t>для "а" прим.1</t>
  </si>
  <si>
    <t>Кол-воземлеустроительных дел (шт.)</t>
  </si>
  <si>
    <t>а=1363
в=3431</t>
  </si>
  <si>
    <t>Гл.11, табл. 73</t>
  </si>
  <si>
    <t xml:space="preserve">Подготовка землеустроительного дела по отводу земель </t>
  </si>
  <si>
    <t>Сборник цен и общественно необходимых норм и затрат труда на изготовление проектной и изыскательской продукции землеустройства, земельного кадастра и мониторинга земель (1996)</t>
  </si>
  <si>
    <t>Выполнение кадастровых и сопроводительных работ по оформлению документов на право пользования землей во временное и постоянное пользование:</t>
  </si>
  <si>
    <t xml:space="preserve">Выполнение землеустроительных работ </t>
  </si>
  <si>
    <t>Итого инженерно-геодезические изыскания в текущих ценах 4 квартала 2012г.</t>
  </si>
  <si>
    <t>Стоимость в руб.</t>
  </si>
  <si>
    <t xml:space="preserve">Расчет стоимости:                         </t>
  </si>
  <si>
    <t>Номер частей, глав, таблиц, процентов, параграфов и пунктов указаний к разделу СБОРНИКА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t>
  </si>
  <si>
    <t>Характеристика предприятия, здания, сооружения или виды работ</t>
  </si>
  <si>
    <t>Коэффициент-дефлятор к ценам 1996</t>
  </si>
  <si>
    <t>Количество выписок из ЕГРН</t>
  </si>
  <si>
    <t>1:500</t>
  </si>
  <si>
    <t xml:space="preserve">Масштаб </t>
  </si>
  <si>
    <t>Кв. дм плана (в зависимости от формата чертежа)</t>
  </si>
  <si>
    <t>Количество планшетов, шт</t>
  </si>
  <si>
    <t>Если экспликация не подготавливалась (0), если подготавливалась (1)</t>
  </si>
  <si>
    <t>Протяженность границы, км</t>
  </si>
  <si>
    <t>Количество точек, пересчитанных на 1 км</t>
  </si>
  <si>
    <t>Кол-во точек с геоданными</t>
  </si>
  <si>
    <t>Кол-во точек, переносимых в натуру (точки)</t>
  </si>
  <si>
    <t xml:space="preserve">Расстояние до объекта, км </t>
  </si>
  <si>
    <t>Количество обособленных участков, шт</t>
  </si>
  <si>
    <t>газ,вода,РТ,РЭС,МА</t>
  </si>
  <si>
    <t>Количество согласующих организаций, шт</t>
  </si>
  <si>
    <t>Площадь земельного участка, га</t>
  </si>
  <si>
    <t>Количество землепользователей, 1 шт.</t>
  </si>
  <si>
    <t>Количество земельных участков, шт.</t>
  </si>
  <si>
    <t>Протяженность трассы в 100 км</t>
  </si>
  <si>
    <t>Протяженность линейного объекта, км</t>
  </si>
  <si>
    <t>Количество контуров, шт</t>
  </si>
  <si>
    <t>Количество кадастровых кварталов, шт.</t>
  </si>
  <si>
    <t>Количество объектов, шт.</t>
  </si>
  <si>
    <t>Количество районов (массивов земель, кварталов), шт</t>
  </si>
  <si>
    <t>Количество землеустроительных дел, шт</t>
  </si>
  <si>
    <t>Строительство ВЛИ-0,4 кВ от РУ-0,4 кВ ТП-542 по ВЛ-10 кВ №1 ПС 35/10 кВ «Приволжская» для электроснабжения малоэтажных жилых домов, расположенных в Волгоградской области, Светлоярский район, п. Приволжский, ул. Заканальная, 25, 26, 27, 28, Красноармейский РЭС» (34-2-15-00233713)</t>
  </si>
  <si>
    <t>Исходные данные:</t>
  </si>
  <si>
    <t>Наименование организации заказчика: филиал ПАО "Россети Московский регион" - восточные электрические сети</t>
  </si>
  <si>
    <t>Нименование проектной организации: ООО "РЭС"</t>
  </si>
  <si>
    <t xml:space="preserve">Наименование объекта: </t>
  </si>
  <si>
    <t>Строительство ВЛИ-0,4 кВотпайкой от ВЛ-0,4 кВ №2 ТП-2539 по ВЛ-6 кВ №17 ПС 220/110/10/6 кВ «Садовая» для электроснабжениястроительной площадки, расположенной в Волгоградской области, г. Волгоград, ул. Вербная, 33, Городской РЭС (34-1-15-00224017)</t>
  </si>
  <si>
    <t>на оформление земельно-имущественных отношений (сервитут)</t>
  </si>
  <si>
    <t>Локальный сметный расчет №01-02-02</t>
  </si>
  <si>
    <t xml:space="preserve">Приложение № 2
на проведение регламентированных процедур по выбору подрядной проектной организации на выполнение проектно-изыскательских работ по объекту, технологического присоединения филиала ПАО «МРСК Юга» - «Волгоградэнерго» 
</t>
  </si>
  <si>
    <t>сервитут</t>
  </si>
  <si>
    <t>I кв.</t>
  </si>
  <si>
    <t>2026</t>
  </si>
  <si>
    <t>9.1</t>
  </si>
  <si>
    <t>3.2</t>
  </si>
  <si>
    <t>ПЛАТЕЖНОЕ ПОРУЧЕНИЕ № 294 от 18.03.2026г.</t>
  </si>
  <si>
    <t>Всего по землеустроительным работам в текущих ценах 2026 г.</t>
  </si>
  <si>
    <t>Унифицированная Форма № КС-6а</t>
  </si>
  <si>
    <t>от 11.11.99 № 100</t>
  </si>
  <si>
    <t xml:space="preserve">Инвестор: </t>
  </si>
  <si>
    <t xml:space="preserve">Заказчик: </t>
  </si>
  <si>
    <t xml:space="preserve">Подрядчик: </t>
  </si>
  <si>
    <t>ООО "РЭС", 140200, Московская область, город Воскресенск, улица Хрипунова, дом 3, офис 10.</t>
  </si>
  <si>
    <t xml:space="preserve">Стройка: </t>
  </si>
  <si>
    <t xml:space="preserve">Объект: </t>
  </si>
  <si>
    <t>Журнал учета выполненных работ</t>
  </si>
  <si>
    <t>за 2026 год</t>
  </si>
  <si>
    <t>Сметная (договорная) стоимость в соответствии с договором подряда (контрактом)</t>
  </si>
  <si>
    <t xml:space="preserve"> руб.</t>
  </si>
  <si>
    <t>Стоимость единицы, руб.</t>
  </si>
  <si>
    <t>всего за год</t>
  </si>
  <si>
    <t>пп.</t>
  </si>
  <si>
    <t>по см.</t>
  </si>
  <si>
    <t>количество</t>
  </si>
  <si>
    <t>стоимость, руб.</t>
  </si>
  <si>
    <t>стоимость фактически выполненных работ с начала строительства, руб.</t>
  </si>
  <si>
    <t>Вспомогательные ненормируемые материалы</t>
  </si>
  <si>
    <t>9999950</t>
  </si>
  <si>
    <t>% от ЗП</t>
  </si>
  <si>
    <t>Итого по акту:</t>
  </si>
  <si>
    <t>В том числе:</t>
  </si>
  <si>
    <t>Итого с коэффициентом тендерного снижения К=0,995</t>
  </si>
  <si>
    <t>ВЛИ-0,4 кВ (ОС-    , инв. №                                                           )</t>
  </si>
  <si>
    <t>Строительно-монтажные работы:</t>
  </si>
  <si>
    <t>ГЭСНм 08-02-144-03
2022-1-ГЭСНм-ОП-08-01-03-001; 421/пр_2020_прил.10_т.1_п.4_гр.4</t>
  </si>
  <si>
    <t>56890494</t>
  </si>
  <si>
    <t xml:space="preserve">      Составил   __________________________     / Урбан Н.В. /
</t>
  </si>
  <si>
    <t xml:space="preserve"> (расшифровка подписи)</t>
  </si>
  <si>
    <t xml:space="preserve">       (подпись)</t>
  </si>
  <si>
    <t xml:space="preserve">      (должность)</t>
  </si>
  <si>
    <t xml:space="preserve">Принял: </t>
  </si>
  <si>
    <t> Паршиков И.В.</t>
  </si>
  <si>
    <t xml:space="preserve"> Директор </t>
  </si>
  <si>
    <t xml:space="preserve">Сдал: </t>
  </si>
  <si>
    <t>Итого прочие с Ктен К=0,995</t>
  </si>
  <si>
    <t>Итого прочие с Кд</t>
  </si>
  <si>
    <t>Итого оборудование с Ктен К=0,995</t>
  </si>
  <si>
    <t>Итого СМР с коэффициентом тендерного снижения К=0,995</t>
  </si>
  <si>
    <t>Итого СМР с коэффициентом приведения Кп - 1</t>
  </si>
  <si>
    <t>Итого СМР с коэффициентом дефлятором Кд - 1</t>
  </si>
  <si>
    <t xml:space="preserve">Сметная (договорная) стоимость в соответствии с договором подряда (контрактом) </t>
  </si>
  <si>
    <t>АКТ о приемке выполненных работ</t>
  </si>
  <si>
    <t>31.03.2026</t>
  </si>
  <si>
    <t>01.03.2026</t>
  </si>
  <si>
    <t xml:space="preserve">Вид деятельности по ОКДП </t>
  </si>
  <si>
    <t>(организация, адрес, телефон, факс)</t>
  </si>
  <si>
    <t xml:space="preserve">по ОКПО </t>
  </si>
  <si>
    <t>ООО "РЭС", 140200, Московская область, город Воскресенск, улица Хрипунова, дом 3, офис 10, Тел.:8(49644)96-611(612)</t>
  </si>
  <si>
    <t xml:space="preserve">Подрядчик (Субподрядчик): </t>
  </si>
  <si>
    <t xml:space="preserve">Заказчик (Генподрядчик): </t>
  </si>
  <si>
    <t xml:space="preserve">Форма по ОКУД </t>
  </si>
  <si>
    <t>Унифицированная Форма № КС-2</t>
  </si>
  <si>
    <t>Итого прочие с Кп  К=1</t>
  </si>
  <si>
    <t xml:space="preserve">          М.П.</t>
  </si>
  <si>
    <t xml:space="preserve">Заместитель директора по капитальному строительству     </t>
  </si>
  <si>
    <t> Кузнецов С.А.</t>
  </si>
  <si>
    <t xml:space="preserve">Заместителю директора по капитальному строительству                                              "Восточные электрические сети"
ПАО «Россети Московский Регион»
 Кузнецову С.А.                </t>
  </si>
  <si>
    <t>Уведомление</t>
  </si>
  <si>
    <t>об оборудовании, материалах, комплектах (наборах) товаров, подлежащих прослеживаемости</t>
  </si>
  <si>
    <t>ООО "РЭС" сообщает Вам, что в составе выполненных работ:</t>
  </si>
  <si>
    <t>Акт</t>
  </si>
  <si>
    <t>отсутствуют оборудование, материалы, комплекты (наборы) товаров, подлежащие прослеживаемости.</t>
  </si>
  <si>
    <t>Директор                                                                         Паршиков И.В.</t>
  </si>
  <si>
    <t>Реконструкция КТП № 1288: установка  в ячейку трансформатора №1 трансформатора 160 10/0,4 кВ  ПС Куровская № 85, МО, Орехово-Зуевский р-н, д. Заволенье, ул. Юбилейная, уч. 2, 50:24:0060505:50</t>
  </si>
  <si>
    <t>4773-РЭС</t>
  </si>
  <si>
    <t>ТМГ-11 160 кВА 6-10/0,4 кВ</t>
  </si>
  <si>
    <t>Счетчик НАРТИС-И300-W133-2-A5SR1-230-5-10A-TN-RS485-P1-EHLMO
Q1V3Z/1-D в комплекте: Сменный модуль связи НАРТИС-МР-М3.3-2G4G</t>
  </si>
  <si>
    <t>Трансформатор тока Т-0,66-0,5S-300/5 У3</t>
  </si>
  <si>
    <t>Патрон предохранителя ПТ1.1-10-20 31,5А</t>
  </si>
  <si>
    <t>4.3</t>
  </si>
  <si>
    <t>Зажим контактный ВН/НН М12х1,75</t>
  </si>
  <si>
    <t>ООО "РЭС", 140200, Московская область, город Воскресенск, улица Хрипунова, дом 3, офис 10,Тел./факс: (49644) 96-611, 96-612</t>
  </si>
  <si>
    <t>Программный комплекс "Строительный эксперт" (7.2.7.7799)</t>
  </si>
  <si>
    <t>Раздел: Строительно-монтажные работы в ТП</t>
  </si>
  <si>
    <t>ГЭСНм 08-01-062-01
421/пр_2020_прил.10_т.1_п.4_гр.4</t>
  </si>
  <si>
    <t>Трансформатор силовой, автотрансформатор или масляный реактор, масса: до 1 т</t>
  </si>
  <si>
    <t>ГЭСНм 08-01-061-01
421/пр_2020_прил.10_т.1_п.4_гр.4</t>
  </si>
  <si>
    <t>ГЭСНм 08-01-053-01
421/пр_2020_прил.10_т.1_п.4_гр.4</t>
  </si>
  <si>
    <t>10 шт</t>
  </si>
  <si>
    <t>ГЭСНм 08-03-600-02
421/пр_2020_прил.10_т.1_п.4_гр.4</t>
  </si>
  <si>
    <t>ГЭСНм 08-02-472-07
421/пр_2020_прил.10_т.1_п.4_гр.4</t>
  </si>
  <si>
    <t>Прокат листовой горячекатаный, марки стали СТ3СП, СТ3пс, ширина 1200-3000 мм, толщина 1-8 мм</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</si>
  <si>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110 км</t>
  </si>
  <si>
    <t>Эмаль ПФ-115</t>
  </si>
  <si>
    <t>Раздел: Оборудование для ТП</t>
  </si>
  <si>
    <t>ТЦ_89.1.62.05_50_500504115_30.03.2026_02_15.1</t>
  </si>
  <si>
    <t>ТЦ_20.4.02.01_50_5022556136_27.03.2026_02_28.1</t>
  </si>
  <si>
    <t>1шт</t>
  </si>
  <si>
    <t>ТЦ_89.1.62.05_50_5022556136_15.01.2026_02_28.1</t>
  </si>
  <si>
    <t>ТЦ_62.5.01.04_50_5022556136_11.03.2026_02_15.1</t>
  </si>
  <si>
    <t>Раздел: Материалы для ТП</t>
  </si>
  <si>
    <t>ТЦ_20.1.01.09_50_500504115_23.01.2026_02_19.1</t>
  </si>
  <si>
    <t>02-01-01</t>
  </si>
  <si>
    <t xml:space="preserve">Раздел: Пусконаладочные работы в ТП </t>
  </si>
  <si>
    <t>Проверка наличия цепи между заземлителями и заземленными элементами  (прим-но: бак, крышка(нулевая шпилька)тр-ра)</t>
  </si>
  <si>
    <t>Трансформаторные подстанции напряжением 6-10/0,4-10кВ</t>
  </si>
  <si>
    <t>НЗ-III-64 Табл. 3.13 п.1 "Строительство сооружений электрических трансформаторных подстанций класса напряжения 6 -10 кВ"</t>
  </si>
  <si>
    <t>(таб.3.13 п.1) в тыс. руб.</t>
  </si>
  <si>
    <t>(таб.2.1 п.4) Реконструкция тепловых пунктов, насосных станций, электрических трансформаторных подстанций, распределительных и секционирующих пунктов</t>
  </si>
  <si>
    <t xml:space="preserve">Реконструкция КТП-250/10/0,4кВ </t>
  </si>
  <si>
    <t>80,8*0,7</t>
  </si>
  <si>
    <t xml:space="preserve">а=38,6                                                                         К=0,7 -проектирование комплектных подстанций с мощностью трансформаторов 160кВА и ниже табл.3.13.1
</t>
  </si>
  <si>
    <t xml:space="preserve"> НДС 22%</t>
  </si>
  <si>
    <t>Предохранитель (ПТ-10кВ)</t>
  </si>
  <si>
    <t>ГЭСНм 08-03-523-02
421/пр_2020_прил.10_т.1_п.4_гр.4</t>
  </si>
  <si>
    <t>Предохранитель, устанавливаемый на изоляционном основании, на ток: до 250 А (ПН-2)</t>
  </si>
  <si>
    <t>кВт-ч</t>
  </si>
  <si>
    <t>ГЭСНм 08-02-405-01
421/пр_2020_прил.10_т.1_п.4_гр.4</t>
  </si>
  <si>
    <t>Провод по установленным стальным конструкциям и панелям, сечение: до 16 мм2</t>
  </si>
  <si>
    <t>01.7.02.07-0011</t>
  </si>
  <si>
    <t>Прессшпан листовой, марка А</t>
  </si>
  <si>
    <t>8.1</t>
  </si>
  <si>
    <t>8.2</t>
  </si>
  <si>
    <t>8.2.1</t>
  </si>
  <si>
    <t>8.2.2</t>
  </si>
  <si>
    <t>8.3</t>
  </si>
  <si>
    <t>8.4</t>
  </si>
  <si>
    <t>9.2</t>
  </si>
  <si>
    <t>9.2.1</t>
  </si>
  <si>
    <t>9.2.2</t>
  </si>
  <si>
    <t>ТЦ_20.4.02.01_50_5022556136_27.03.2026_02_19.1</t>
  </si>
  <si>
    <t>Предохранитель  ПН-2, 250А</t>
  </si>
  <si>
    <t>ТЦ_20.5.02.02_50_5022556136_27.03.2026_02_5.1</t>
  </si>
  <si>
    <t>Коробка испытательная</t>
  </si>
  <si>
    <t>21.1.08.03-0587</t>
  </si>
  <si>
    <t>Кабель контрольный КВВГЭнг(A) -LS 10х2,5</t>
  </si>
  <si>
    <t>17.1</t>
  </si>
  <si>
    <t>17.2</t>
  </si>
  <si>
    <t>ГЭСНм 08-03-545-01
421/пр_2020_прил.10_т.1_п.4_гр.4</t>
  </si>
  <si>
    <t>7.3</t>
  </si>
  <si>
    <t>7.2</t>
  </si>
  <si>
    <t>6.3</t>
  </si>
  <si>
    <t>Инвестор:</t>
  </si>
  <si>
    <t xml:space="preserve">Заказчик(Генподрядчик): </t>
  </si>
  <si>
    <t xml:space="preserve">(Субподрядчик): </t>
  </si>
  <si>
    <t>Стройка:</t>
  </si>
  <si>
    <t xml:space="preserve">Сдал:   </t>
  </si>
  <si>
    <t>(должность)</t>
  </si>
  <si>
    <t>[подпись]</t>
  </si>
  <si>
    <t>(расшифровка подписи)</t>
  </si>
  <si>
    <t xml:space="preserve">Принял:   </t>
  </si>
  <si>
    <t>01-20-1-01-0030</t>
  </si>
  <si>
    <t>01-20-1-01-0110</t>
  </si>
  <si>
    <t>Итого с коэффициентом тендерного снижения 0,995</t>
  </si>
  <si>
    <t>Урбан Н.В./</t>
  </si>
  <si>
    <t>комплекса строительно-монтажных  и пусконаладочных работ в соответствии с утвержденной Заказчиком проектно-сметной документацией.</t>
  </si>
  <si>
    <t>4256-РЭС</t>
  </si>
  <si>
    <t>ТЦ_59.1.21.02_59_5904184047_05.03.2026_02_1.1</t>
  </si>
  <si>
    <t>Провод самонесущий изолированный СИПн-4 2x16 -0,6/1</t>
  </si>
  <si>
    <t>Провод самонесущий изолированный СИПн-4 4х25-0,6/1</t>
  </si>
  <si>
    <t>ООО "АРМАТЕХ"</t>
  </si>
  <si>
    <t>503601601</t>
  </si>
  <si>
    <t>5036090504</t>
  </si>
  <si>
    <t>info@armatech.group</t>
  </si>
  <si>
    <t>ООО "ЛЭП ИНДУСТРИЯ"</t>
  </si>
  <si>
    <t>5005001001</t>
  </si>
  <si>
    <t>5005066854</t>
  </si>
  <si>
    <t>lepind.ru</t>
  </si>
  <si>
    <t>ООО "ФОРЭНЕРГО-ТРЕЙД"</t>
  </si>
  <si>
    <t>770901001</t>
  </si>
  <si>
    <t>7709909261</t>
  </si>
  <si>
    <t>forenergo-trade.ru</t>
  </si>
  <si>
    <t>ТЦ_59.1.25.03_50_5036090504_26.01.2026_02_7.1</t>
  </si>
  <si>
    <t>ТЦ_59.1.25.03_50_5036090504_26.01.2026_02_8.1</t>
  </si>
  <si>
    <t>ТЦ_59.1.25.03_50_5036090504_26.01.2026_02_10.1</t>
  </si>
  <si>
    <t>10.2</t>
  </si>
  <si>
    <t>ТЦ_59.1.25.03_50_5005066854_13.01.2026_02_10.2</t>
  </si>
  <si>
    <t>10.3</t>
  </si>
  <si>
    <t>ТЦ_59.1.25.03_77_7709909261_13.01.2026_02_10.3</t>
  </si>
  <si>
    <t>11.2</t>
  </si>
  <si>
    <t>ТЦ_59.1.25.03_50_5036090504_26.01.2026_02_12.1</t>
  </si>
  <si>
    <t>ТЦ_59.1.25.03_50_5036090504_26.01.2026_02_13.1</t>
  </si>
  <si>
    <t>13.2</t>
  </si>
  <si>
    <t>ТЦ_59.1.25.03_50_5036090504_26.01.2026_02_14.1</t>
  </si>
  <si>
    <t>Зажим ответвительный влагозащищенный Р 70</t>
  </si>
  <si>
    <t>14.2</t>
  </si>
  <si>
    <t>14.3</t>
  </si>
  <si>
    <t>15.2</t>
  </si>
  <si>
    <t>15.3</t>
  </si>
  <si>
    <t>ТЦ_59.1.25.03_50_5036090504_26.01.2026_02_16.1</t>
  </si>
  <si>
    <t>16.2</t>
  </si>
  <si>
    <t>Зажим для временного заземления РС 481</t>
  </si>
  <si>
    <t>18.1</t>
  </si>
  <si>
    <t>ТЦ_59.1.25.03_50_5036090504_26.01.2026_02_18.1</t>
  </si>
  <si>
    <t>18.2</t>
  </si>
  <si>
    <t xml:space="preserve">Зажим ответвительный с прокалыванием изоляции (СИП) Р616 </t>
  </si>
  <si>
    <t>20.2</t>
  </si>
  <si>
    <t>Зажим ответвительный N70</t>
  </si>
  <si>
    <t>21.2</t>
  </si>
  <si>
    <t>Зажим ответвительный N640</t>
  </si>
  <si>
    <t>22.2</t>
  </si>
  <si>
    <t>23.2</t>
  </si>
  <si>
    <t>23.3</t>
  </si>
  <si>
    <t>24.2</t>
  </si>
  <si>
    <t>24.3</t>
  </si>
  <si>
    <t>25.1</t>
  </si>
  <si>
    <t>Наконечники изолированные алюминиевые с медной клеммой CPTAR 70</t>
  </si>
  <si>
    <t>26.1</t>
  </si>
  <si>
    <t>27.1</t>
  </si>
  <si>
    <t>ООО "РЭС", 140200, Московская область, город Воскресенск, улица Хрипунова, дом 3, офис 10, Телефон/факс: (49644) 96-611, 96-612</t>
  </si>
  <si>
    <t>Раздел: Демонтажные работы ВЛИ 0,38 кВ.</t>
  </si>
  <si>
    <t>ГЭСН 33-04-014-02
571/пр_2022_п.83_т.2_стр.5_стб.3 (демонтаж)
421/пр_2020_прил.10_т.1_п.4_гр.3</t>
  </si>
  <si>
    <t>Установка светильников: с лампами люминесцентными (демонтаж светильников: оп.2,4(2),5,6,9,10)</t>
  </si>
  <si>
    <t>91.06.06-013</t>
  </si>
  <si>
    <t>Автогидроподъемники, высота подъема 22 м</t>
  </si>
  <si>
    <t>01.3.01.01-0010</t>
  </si>
  <si>
    <t>Бензин-растворитель</t>
  </si>
  <si>
    <t>ГЭСНм 08-02-144-05
571/пр_2022_п.84_т.3_стр.4_стб.3 (демонтаж)
2022-1-ГЭСНм-ОП-08-01-03-001
421/пр_2020_прил.10_т.1_п.4_гр.4</t>
  </si>
  <si>
    <t>Присоединение к зажимам жил проводов или кабелей сечением: до 70 мм2 (прим-но к отключению УО  3А-50 на оп.2,3)</t>
  </si>
  <si>
    <t>Присоединение к зажимам жил проводов или кабелей сечением: до 16 мм2 (прим-но к отключению УО СИП-4 2х16 оп №1с последующим подключением)</t>
  </si>
  <si>
    <t>Присоединение к зажимам жил проводов или кабелей сечением: до 70 мм2  (прим-но к отключению 2А-50 , 5А-50 на опоре №1, 4А-50 на опоре №2)</t>
  </si>
  <si>
    <t>ГЭСНм 08-02-144-05
571/пр_2022_п.84_т.3_стр.4_стб.3 (демонтаж)
2022-1-ГЭСНм-ОП-08-01-03-001</t>
  </si>
  <si>
    <t>Присоединение к зажимам жил проводов или кабелей сечением: до 70 мм2 (прим-но к отключению  3А-50 на опоре №10)</t>
  </si>
  <si>
    <t>Присоединение к зажимам жил проводов или кабелей сечением: до 70 мм2  (прим-но к отключению фид,3,фид.4 СИП-2 3*70+1*70 от ТП)</t>
  </si>
  <si>
    <t>ГЭСНм 08-02-144-04
571/пр_2022_п.84_т.3_стр.4_стб.3 (демонтаж)
421/пр_2020_прил.10_т.1_п.4_гр.4</t>
  </si>
  <si>
    <t>Присоединение к зажимам жил проводов или кабелей сечением: до 35 мм2 (прим-но к отключению кабеля АВВГ 4*35 от ТП)</t>
  </si>
  <si>
    <t>ГЭСНм 08-02-144-03
571/пр_2022_п.84_т.3_стр.4_стб.3 (демонтаж)
2022-1-ГЭСНм-ОП-08-01-03-001</t>
  </si>
  <si>
    <t>Присоединение к зажимам жил проводов или кабелей сечением: до 16 мм2(прим-но к отключению СИП-4 2*16 на опоре №6 )</t>
  </si>
  <si>
    <t>Присоединение к зажимам жил проводов или кабелей сечением: до 16 мм2 (прим-но к отключению сущ. ввода СИП-4 2*16 на опоре №7 с последующим подключением)</t>
  </si>
  <si>
    <t>Присоединение к зажимам жил проводов или кабелей сечением: до 16 мм2 ( прим-но к отключению вводов 2А-16 на опорах №4,10(2шт),кабеля на тросе АВВГ 2*10 на опоре №6, 2 АПВ -16 на опоре №8 (2 шт), СИП-4 2*16 на опорах №4,6,9)</t>
  </si>
  <si>
    <t>ГЭСНм 08-02-144-02
571/пр_2022_п.84_т.3_стр.4_стб.3 (демонтаж)
2022-1-ГЭСНм-ОП-08-01-03-001</t>
  </si>
  <si>
    <t>Присоединение к зажимам жил проводов или кабелей сечением: до 6 мм2 ( прим-но к отключению кабеля на тросе АВВГ 4*6  на опоре №9)</t>
  </si>
  <si>
    <t>Присоединение к зажимам жил проводов или кабелей сечением: до 16 мм2 ( прим-но к отключению кабельных вводов в земле от ШУ АВВГ 2*10, АВВГ 4*10 на опоре №3 с последующим подключением)</t>
  </si>
  <si>
    <t>Присоединение к зажимам жил проводов или кабелей сечением: до 16 мм2 ( прим-но к отключению кабеля на тросе АВВГ 2*10, АВВГ 4*10 на опоре №5 с последующим подключением)</t>
  </si>
  <si>
    <t>Присоединение к зажимам жил проводов или кабелей сечением: до 16 мм2 (прим-но к отключению ввода на фасаде 2А-16-3шт,  АВВГ 2*10, 2АПВ-16-2шт, СИП-4 2*16 -3шт)</t>
  </si>
  <si>
    <t>Присоединение к зажимам жил проводов или кабелей сечением: до 6 мм2 (прим-но к отключению ввода на фасаде  АВВГ 4*6)</t>
  </si>
  <si>
    <t>ГЭСНм 08-02-405-02
571/пр_2022_п.84_т.3_стр.4_стб.3 (демонтаж)
421/пр_2020_прил.10_т.1_п.4_гр.4</t>
  </si>
  <si>
    <t>Провод по установленным стальным конструкциям и панелям, сечение: до 35 мм2 (демонтаж ввода в РУ АВВГ 4х35 (фид.2) в охр.зоне)</t>
  </si>
  <si>
    <t>ГЭСНм 08-02-405-03
571/пр_2022_п.84_т.3_стр.4_стб.3 (демонтаж)
421/пр_2020_прил.10_т.1_п.4_гр.4</t>
  </si>
  <si>
    <t>Провод по установленным стальным конструкциям и панелям, сечение: до 70 мм2 (демонтаж ввода в РУ СИП-2 3*70+1,*70 (фид.3,4) в охр.зоне)</t>
  </si>
  <si>
    <t>ГЭСН 33-04-040-01
421/пр_2020_прил.10_т.1_п.4_гр.3</t>
  </si>
  <si>
    <t>1-100-28</t>
  </si>
  <si>
    <t>Средний разряд работы 2,8</t>
  </si>
  <si>
    <t>ГЭСН 33-04-040-01</t>
  </si>
  <si>
    <t>Демонтаж: 3-х проводов ВЛ 0,38 кВ с одной опоры  (3А-50-оп.10), (4А-50 оп.3-9)</t>
  </si>
  <si>
    <t>ГЭСН 33-04-040-02
421/пр_2020_прил.10_т.1_п.4_гр.3</t>
  </si>
  <si>
    <t>Демонтаж: одного дополнительного провода с одной опоры (4-го провода с оп. 1,2)</t>
  </si>
  <si>
    <t>1-100-26</t>
  </si>
  <si>
    <t>Средний разряд работы 2,6</t>
  </si>
  <si>
    <t>ГЭСН 33-04-040-02</t>
  </si>
  <si>
    <t>Демонтаж: одного дополнительного провода с одной опоры (4-го провода с оп. 3-9)</t>
  </si>
  <si>
    <t>Демонтаж: одного дополнительного провода с одной опоры (5-го провода с оп.1,2)</t>
  </si>
  <si>
    <t>ГЭСН 33-04-017-01
571/пр_2022_п.83_т.2_стр.4_стб.3 (демонтаж)
421/пр_2020_прил.10_т.1_п.4_гр.3</t>
  </si>
  <si>
    <t>ГЭСН 33-04-017-01
571/пр_2022_п.83_т.2_п.4_гр.3 (демонтаж)</t>
  </si>
  <si>
    <t>Подвеска провода СИП-2 напряжением от 0,4 кВ до 1 кВ на опорах, при 32 опорах на км линии: с использованием автогидроподъемника (демонтаж  СИП-4 4х16 - 0,012км(оп.9-трубостойка); СИП-4 2х16 0,024км(оп.6-оп.7)</t>
  </si>
  <si>
    <t>ГЭСН 33-04-041-02</t>
  </si>
  <si>
    <t>Снятие ответвлений ВЛ 0,38 кВ к зданиям при количестве проводов в ответвлении: 2(2А-16 оп.4,оп.10 (2шт); 2АПВ-16-оп.8(2шт)</t>
  </si>
  <si>
    <t>ответвление</t>
  </si>
  <si>
    <t>ГЭСН 33-04-041-01</t>
  </si>
  <si>
    <t>Присоединение к зажимам жил проводов или кабелей сечением: до 16 мм2 (прим-но к отключ.ЩУ УО (1ф.) - 1 шт.,  ЩУ  (1ф.) - 1 шт., ЩУ(3ф.) - 1 шт. с последующим подключением)</t>
  </si>
  <si>
    <t>32.1</t>
  </si>
  <si>
    <t>Труба винипластовая по установленным конструкциям, по стенам и колоннам с креплением скобами, диаметр: до 63 мм (применит. к демонтажу-2шт*7м))</t>
  </si>
  <si>
    <t>Труба гофрированная ПВХ для защиты проводов и кабелей по установленным конструкциям, по стенам, колоннам, потолкам, основанию пола (применит. к демонтажу 2м*2шт+8м+9м)</t>
  </si>
  <si>
    <t>01.7.15.07-0152</t>
  </si>
  <si>
    <t>Дюбели пластмассовые с шурупами, диаметр 6 мм, длина 35 мм, диаметр шурупа 3,5 мм, длина шурупа 50 мм</t>
  </si>
  <si>
    <t>34.1</t>
  </si>
  <si>
    <t>Затягивание провода в проложенные трубы и металлические рукава первого одножильного или многожильного в общей оплетке, суммарное сечение: до 16 мм2 (прим-но вытягиванию провода и кабеля  из гофр.труб и гладких труб с последующим монтажом)</t>
  </si>
  <si>
    <t>20.2.01.05-0005</t>
  </si>
  <si>
    <t>Гильзы кабельные медные 16 мм</t>
  </si>
  <si>
    <t>20.2.02.01-0013</t>
  </si>
  <si>
    <t>Втулки полипропиленовые, диаметр 28 мм</t>
  </si>
  <si>
    <t>1000 шт</t>
  </si>
  <si>
    <t>ГЭСНм 08-03-573-04
571/пр_2022_п.84_т.3_стр.2_стб.3 (демонтаж)</t>
  </si>
  <si>
    <t>Шкаф (пульт) управления навесной, высота, ширина и глубина: до 600х600х350 мм (применит. к демонтажу с последующим монтажом)</t>
  </si>
  <si>
    <t>91.04.01-041</t>
  </si>
  <si>
    <t>Молотки бурильные легкие при работе от передвижных компрессорных установок</t>
  </si>
  <si>
    <t>36.1</t>
  </si>
  <si>
    <t>37.1</t>
  </si>
  <si>
    <t>38.1</t>
  </si>
  <si>
    <t>ГЭСНм 08-02-305-01
571/пр_2022_п.84_т.3_стр.4_стб.3 (демонтаж)</t>
  </si>
  <si>
    <t>Средний разряд работы 3,6</t>
  </si>
  <si>
    <t>39.1</t>
  </si>
  <si>
    <t>ГЭСНм 08-02-305-04
571/пр_2022_п.84_т.3_стр.3_стб.3 (демонтаж)</t>
  </si>
  <si>
    <t>Траверса на опоре (применит. к демонтажу)</t>
  </si>
  <si>
    <t>ГЭСН 33-04-042-01</t>
  </si>
  <si>
    <t>Демонтаж опор ВЛ 0,38-10 кВ: без приставок одностоечных (оп.3,4,6,8,9)</t>
  </si>
  <si>
    <t>ГЭСН 33-04-042-05</t>
  </si>
  <si>
    <t>Демонтаж опор ВЛ 0,38-10 кВ: с приставками одностоечных с подкосом (оп.1)</t>
  </si>
  <si>
    <t>ГЭСН 33-04-042-05
421/пр_2020_прил.10_т.1_п.4_гр.3</t>
  </si>
  <si>
    <t>Демонтаж опор ВЛ 0,38-10 кВ: с приставками одностоечных с подкосом (оп.2)</t>
  </si>
  <si>
    <t>03-1</t>
  </si>
  <si>
    <t>Погрузка в автотранспортное средство: изделия из сборного железобетона, бетона, керамзитобетона массой до 3 тонн (5 ж/б стоек х 0,900т + 2 ж/б приставки х 0,325т  = 5,15тн)</t>
  </si>
  <si>
    <t>07-1</t>
  </si>
  <si>
    <t>Погрузка в автотранспортное средство: лес круглый (прим-но к 4ти дер.стойкам х 0,350т)</t>
  </si>
  <si>
    <t>Погрузка в автотранспортное средство: мусор строительный с погрузкой вручную (прим-но к трубам-0,001т+0,004т+0,004)</t>
  </si>
  <si>
    <t>Погрузка в автотранспортное средство: металлические конструкции весом до 1 тонны (прим-но к 5-ти светилькникам(0,020т))</t>
  </si>
  <si>
    <t>02-15-1-01-0005</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</si>
  <si>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 км</t>
  </si>
  <si>
    <t>02-15-1-01-0028</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</si>
  <si>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28 км</t>
  </si>
  <si>
    <t>Разгрузка с автотранспортного средства: металлические конструкции весом до 1 тонны (прим-но к 5-ти светилькникам(0,020т))</t>
  </si>
  <si>
    <t>Разгрузка с автотранспортного средства: металлические конструкции весом до 1 тонны</t>
  </si>
  <si>
    <t>07-2</t>
  </si>
  <si>
    <t>Разгрузка с автотранспортного средства: лес круглый</t>
  </si>
  <si>
    <t>03-2</t>
  </si>
  <si>
    <t>Разгрузка с автотранспортного средства: изделия из сборного железобетона, бетона, керамзитобетона массой до 3 тонн</t>
  </si>
  <si>
    <t>Итого по разделу: Демонтажные работы ВЛИ 0,38 кВ.</t>
  </si>
  <si>
    <t>Разработка грунта вручную в траншеях глубиной до 2 м без креплений с откосами, группа грунтов: 2  (прим-но к шурфлению (0,5м*1,0м*1,5м) =0,75 м3 * 14 точек= 10,5м3) (опоры №1П-10П,оп.№10)</t>
  </si>
  <si>
    <t>Засыпка вручную траншей, пазух котлованов и ям, группа грунтов: 1  (засыпка грунтом после шурфления)</t>
  </si>
  <si>
    <t xml:space="preserve">Развозка конструкций и материалов опор ВЛ 0,38-10 кВ по трассе: одностоечных железобетонных опор </t>
  </si>
  <si>
    <t>Развозка конструкций и материалов опор ВЛ 0,38-10 кВ по трассе: материалов оснастки одностоечных опор (8оп проект+4сущ.(№3,5,7, трубостойка)</t>
  </si>
  <si>
    <t>Развозка конструкций и материалов опор ВЛ 0,38-10 кВ по трассе: материалов оснастки сложных опор (2 проект оп.+сущ.оп.№1/1,1/2,10)</t>
  </si>
  <si>
    <t>ГЭСН 33-04-003-01
421/пр_2020_прил.10_т.1_п.4_гр.3</t>
  </si>
  <si>
    <t xml:space="preserve">Установка железобетонных опор ВЛ 0,38; 6-10 кВ с траверсами без приставок: одностоечных </t>
  </si>
  <si>
    <t>Установка железобетонных опор ВЛ 0,38; 6-10 кВ с траверсами без приставок: одностоечных  (подкос к сущ. опоре)</t>
  </si>
  <si>
    <t xml:space="preserve">Затраты на бурение котлованов, учтенные нормами: 33-04-001-01, 33-04-003-01  </t>
  </si>
  <si>
    <t>ГЭСН 33-04-003-02
421/пр_2020_прил.10_т.1_п.4_гр.3</t>
  </si>
  <si>
    <t xml:space="preserve">Установка железобетонных опор ВЛ 0,38; 6-10 кВ с траверсами без приставок: одностоечных с одним подкосом </t>
  </si>
  <si>
    <t>ГЭСН 33-04-019-19
421/пр_2020_прил.10_т.1_п.4_гр.3</t>
  </si>
  <si>
    <t>ГЭСН 33-04-003-03
421/пр_2020_прил.10_т.1_п.4_гр.3</t>
  </si>
  <si>
    <t>Установка железобетонных опор ВЛ 0,38; 6-10 кВ с траверсами без приставок: одностоечных с двумя подкосами</t>
  </si>
  <si>
    <t>ГЭСН 33-04-019-20
421/пр_2020_прил.10_т.1_п.4_гр.3</t>
  </si>
  <si>
    <t>Затраты на бурение котлованов, учтенные нормой: 33-04-003-03</t>
  </si>
  <si>
    <t>Подвеска провода СИП-2 напряжением от 0,4 кВ до 1 кВ на опорах, при 32 опорах на км линии: с использованием автогидроподъемника (ф3-ТП-оп 3)</t>
  </si>
  <si>
    <t>ГЭСН 33-04-017-03
421/пр_2020_прил.10_т.1_п.4_гр.3</t>
  </si>
  <si>
    <t>При изменении количества опор на 1 км ВЛИ добавлять или исключать: к норме 33-04-017-01 (3-0,048*32=1)</t>
  </si>
  <si>
    <t>Подвеска провода СИП-2 напряжением от 0,4 кВ до 1 кВ на опорах, при 32 опорах на км линии: с использованием автогидроподъемника (ф4-ТП-оп 3)</t>
  </si>
  <si>
    <t>Подвеска провода СИП-2 напряжением от 0,4 кВ до 1 кВ на опорах, при 32 опорах на км линии: с использованием автогидроподъемника (ф2-ТП-оп 10)</t>
  </si>
  <si>
    <t>При изменении количества опор на 1 км ВЛИ добавлять или исключать: к норме 33-04-017-01 (12-0,327*32=1)</t>
  </si>
  <si>
    <t>Подвеска провода СИП-2 напряжением от 0,4 кВ до 1 кВ на опорах, при 32 опорах на км линии: с использованием автогидроподъемника  (СИП-4 4*25 оп.5П-5сущ.(1м), СИП-4 2*16 оп. 7П-7сущ.(20м); СИП-4 4х16 оп. 9-трубост.(3м)</t>
  </si>
  <si>
    <t>При изменении количества опор на 1 км ВЛИ добавлять или исключать: к норме 33-04-017-01 (6-0,024*32=5)</t>
  </si>
  <si>
    <t>ГЭСНм 08-02-144-05
Т.ч.1.8.3А</t>
  </si>
  <si>
    <t>Присоединение к зажимам жил проводов или кабелей сечением: до 16 мм2 (СИП-4 2*16 оп.7П,СИП-4 4*16 оп. 9П)</t>
  </si>
  <si>
    <t>ГЭСНм 08-02-409-09
421/пр_2020_прил.10_т.1_п.4_гр.4</t>
  </si>
  <si>
    <t>Труба гофрированная ПВХ для защиты проводов и кабелей по установленным конструкциям, по стенам, колоннам, потолкам, основанию пола (по ТП)</t>
  </si>
  <si>
    <t>ГЭСНм 08-02-412-08
421/пр_2020_прил.10_т.1_п.4_гр.4</t>
  </si>
  <si>
    <t>Затягивание провода в проложенные трубы и металлические рукава первого одножильного или многожильного в общей оплетке, суммарное сечение: до 240 мм2 (по ТП)</t>
  </si>
  <si>
    <t>ГЭСНм 08-02-144-05
421/пр_2020_прил.10_т.1_п.4_гр.4</t>
  </si>
  <si>
    <t>Присоединение к зажимам жил проводов или кабелей сечением: до 70 мм2 (в РУ)</t>
  </si>
  <si>
    <t>88.1</t>
  </si>
  <si>
    <t>Разработка грунта вручную в траншеях глубиной до 2 м без креплений с откосами, группа грунтов: 2 (0,5*0,6*0,5)=0,15*6=0,9м3)</t>
  </si>
  <si>
    <t>90.1</t>
  </si>
  <si>
    <t>08.3.08.02-0058_01-20-1-01-0065</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</si>
  <si>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65 км</t>
  </si>
  <si>
    <t>91.1</t>
  </si>
  <si>
    <t>08.4.03.02-0002_01-20-1-01-0065</t>
  </si>
  <si>
    <t>Эмаль ПФ-133</t>
  </si>
  <si>
    <t>93.1</t>
  </si>
  <si>
    <t>93.2</t>
  </si>
  <si>
    <t>14.4.04.08-0001_01-20-1-01-0065</t>
  </si>
  <si>
    <t>94.1</t>
  </si>
  <si>
    <t>94.2</t>
  </si>
  <si>
    <t>Итого по разделу: Строительно-монтажные работы ВЛИ-0,38кВ</t>
  </si>
  <si>
    <t>ТЦ_59.1.05.01_50_5040136007_18.11.2025_02_2.1</t>
  </si>
  <si>
    <t>100.1</t>
  </si>
  <si>
    <t>25.2.02.11-0021_01-20-1-01-0065</t>
  </si>
  <si>
    <t>ТЦ_22.2.02.23_50_5036090504_26.01.2026_02_3.1</t>
  </si>
  <si>
    <t>ТЦ_59.1.25.03_50_5005066854_26.01.2026_02_26.1</t>
  </si>
  <si>
    <t>ТЦ_59.1.25.03_50_5036090504_26.01.2026_02_9.1</t>
  </si>
  <si>
    <t>ТЦ_59.1.20.01_50_5036090504_26.01.2026_02_6.1</t>
  </si>
  <si>
    <t>ТЦ_20.1.02.23_50_5036090504_26.01.2026_02_11.1</t>
  </si>
  <si>
    <t>ТЦ_59.1.20.01_50_5036090504_26.01.2026_02_8.1</t>
  </si>
  <si>
    <t>ТЦ_59.1.20.02_50_5036090504_26.01.2026_02_16.1</t>
  </si>
  <si>
    <t>ТЦ_59.1.20.01_50_5036090504_26.01.2026_02_16.1</t>
  </si>
  <si>
    <t>ТЦ_20.1.01.11_50_5036090504_26.01.2026_02_17.1</t>
  </si>
  <si>
    <t>ТЦ_20.1.02.07_50_5036090504_26.01.2026_02_17.1</t>
  </si>
  <si>
    <t>20.2.12.03-0002</t>
  </si>
  <si>
    <t>Трубы гибкие гофрированные двустенные из ПВХ, диаметр 63 мм</t>
  </si>
  <si>
    <t>119.1</t>
  </si>
  <si>
    <t>20.2.12.03-0002_01-20-1-01-0030</t>
  </si>
  <si>
    <t>119.2</t>
  </si>
  <si>
    <t>20.2.12.03-0002_01-20-1-01-0065</t>
  </si>
  <si>
    <t>Итого по разделу: Материалы ВЛИ-0,38кВ</t>
  </si>
  <si>
    <t>Раздел: Строительно-монтажные работы по вводам ВЛИ-0,8кВ</t>
  </si>
  <si>
    <t>ГЭСН 33-04-013-01
421/пр_2020_прил.10_т.1_п.4_гр.3</t>
  </si>
  <si>
    <t xml:space="preserve">Устройство ответвлений от ВЛ 0,38 кВ к зданиям: с помощью механизмов при количестве проводов в ответвлении 1 </t>
  </si>
  <si>
    <t>ГЭСНм 08-03-573-04
421/пр_2020_прил.10_т.1_п.4_гр.4</t>
  </si>
  <si>
    <t>Шкаф (пульт) управления навесной, высота, ширина и глубина: до 600х600х350 мм (ранее демонтированный)</t>
  </si>
  <si>
    <t>ГЭСНм 08-02-409-02
421/пр_2020_прил.10_т.1_п.4_гр.4</t>
  </si>
  <si>
    <t>Труба винипластовая по установленным конструкциям, по стенам и колоннам с креплением скобами, диаметр: до 50 мм</t>
  </si>
  <si>
    <t>Труба гофрированная ПВХ для защиты проводов и кабелей по установленным конструкциям, по стенам, колоннам, потолкам, основанию пола</t>
  </si>
  <si>
    <t>ГЭСНм 08-02-412-04
421/пр_2020_прил.10_т.1_п.4_гр.4</t>
  </si>
  <si>
    <t>Затягивание провода в проложенные трубы и металлические рукава первого одножильного или многожильного в общей оплетке, суммарное сечение: до 35 мм2  (СИП-4 2*16)</t>
  </si>
  <si>
    <t>20.2.01.05-0007</t>
  </si>
  <si>
    <t>Гильзы кабельные медные 35 мм</t>
  </si>
  <si>
    <t>20.2.02.01-0014</t>
  </si>
  <si>
    <t>Втулки полипропиленовые, диаметр 42 мм</t>
  </si>
  <si>
    <t>ГЭСНм 08-02-412-05
421/пр_2020_прил.10_т.1_п.4_гр.4</t>
  </si>
  <si>
    <t>Затягивание провода в проложенные трубы и металлические рукава первого одножильного или многожильного в общей оплетке, суммарное сечение: до 70 мм2 (СИП-4 4*16)</t>
  </si>
  <si>
    <t>20.2.01.05-0009</t>
  </si>
  <si>
    <t>Гильзы кабельные медные 70 мм</t>
  </si>
  <si>
    <t>20.2.02.01-0015</t>
  </si>
  <si>
    <t>Втулки полипропиленовые, диаметр 54 мм</t>
  </si>
  <si>
    <t>ГЭСНм 08-02-305-01
421/пр_2020_прил.10_т.1_п.4_гр.4</t>
  </si>
  <si>
    <t>ГЭСНм 08-02-144-03
2022-1-ГЭСНм-ОП-08-01-03-001</t>
  </si>
  <si>
    <t>Присоединение к зажимам жил проводов или кабелей сечением: до 16 мм2 (на фасадах)</t>
  </si>
  <si>
    <t>Итого по разделу: Строительно-монтажные работы по вводам ВЛИ-0,8кВ</t>
  </si>
  <si>
    <t>Раздел: Материалы для вводов ВЛИ-0,8кВ</t>
  </si>
  <si>
    <t>01.7.15.07-0012</t>
  </si>
  <si>
    <t>Дюбели пластмассовые с шурупами, диаметр 12 мм, длина 70 мм, диаметр шурупа 8 мм, длина шурупа 70 мм</t>
  </si>
  <si>
    <t>01.7.15.07-0012_01-20-1-01-0030</t>
  </si>
  <si>
    <t>01.7.15.07-0012_01-20-1-01-0065</t>
  </si>
  <si>
    <t>22.2.02.20-0001</t>
  </si>
  <si>
    <t>Хомут для крепления траверс окрашенный (Х-21)</t>
  </si>
  <si>
    <t>22.2.02.20-0001_01-20-1-01-0030</t>
  </si>
  <si>
    <t>22.2.02.20-0001_01-20-1-01-0065</t>
  </si>
  <si>
    <t>Хомут для крепления траверс окрашенный (Х-18)</t>
  </si>
  <si>
    <t>12.2.01.01-0021</t>
  </si>
  <si>
    <t>Клипсы (зажимы)</t>
  </si>
  <si>
    <t>12.2.01.01-0021_01-20-1-01-0030</t>
  </si>
  <si>
    <t>12.2.01.01-0021_01-20-1-01-0065</t>
  </si>
  <si>
    <t>20.5.01.02-1356</t>
  </si>
  <si>
    <t>Ввод кабельный М63 пластик, диаметр кабеля 40-52 мм (MG 50)</t>
  </si>
  <si>
    <t>20.5.01.02-1356_01-20-1-01-0030</t>
  </si>
  <si>
    <t>20.5.01.02-1356_01-20-1-01-0065</t>
  </si>
  <si>
    <t>24.3.01.03-0016</t>
  </si>
  <si>
    <t>Трубы гладкие жесткие, легкие, из самозатухающего ПВХ, номинальный диаметр 50 мм</t>
  </si>
  <si>
    <t>24.3.01.03-0016_01-20-1-01-0030</t>
  </si>
  <si>
    <t>24.3.01.03-0016_01-20-1-01-0065</t>
  </si>
  <si>
    <t>20.2.09.05-0005</t>
  </si>
  <si>
    <t>Муфты соединительные «труба-труба» для гофрированных или жестких гладких труб диаметром 50 мм, класс защиты IP65</t>
  </si>
  <si>
    <t>20.2.09.05-0005_01-20-1-01-0030</t>
  </si>
  <si>
    <t>20.2.09.05-0005_01-20-1-01-0065</t>
  </si>
  <si>
    <t>Итого по разделу: Материалы для вводов ВЛИ-0,8кВ</t>
  </si>
  <si>
    <t>Раздел: Строительно-монтажные работы Наружное освещение</t>
  </si>
  <si>
    <t>Подвеска провода СИП-2 напряжением от 0,4 кВ до 1 кВ на опорах, при 32 опорах на км линии: с использованием автогидроподъемника (ТП-оп 1/1 ранее демонтированный)</t>
  </si>
  <si>
    <t>Подвеска провода СИП-2 напряжением от 0,4 кВ до 1 кВ на опорах, при 32 опорах на км линии: с использованием автогидроподъемника (оп 1/1-3)</t>
  </si>
  <si>
    <t>Итого по разделу: Строительно-монтажные работы Наружное освещение</t>
  </si>
  <si>
    <t>Раздел: Материалы Наружное освещение</t>
  </si>
  <si>
    <t>25.2.02.11-0021_01-20-1-01-0064</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</si>
  <si>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64 км</t>
  </si>
  <si>
    <t>24.3.01.03-0016_01-20-1-01-0064</t>
  </si>
  <si>
    <t>20.2.12.03-0002_01-20-1-01-0064</t>
  </si>
  <si>
    <t>12.2.01.01-0021_01-20-1-01-0064</t>
  </si>
  <si>
    <t>Ввод кабельный М63 пластик, диаметр кабеля 40-52 мм (MG-50)</t>
  </si>
  <si>
    <t>20.5.01.02-1356_01-20-1-01-0064</t>
  </si>
  <si>
    <t>20.2.09.05-0005_01-20-1-01-0064</t>
  </si>
  <si>
    <t>22.2.02.20-0001_01-20-1-01-0064</t>
  </si>
  <si>
    <t>08.4.03.02-0002_01-20-1-01-0064</t>
  </si>
  <si>
    <t>Итого по разделу: Материалы Наружное освещение</t>
  </si>
  <si>
    <t>28.1</t>
  </si>
  <si>
    <t>36.1.1</t>
  </si>
  <si>
    <t>36.1.2</t>
  </si>
  <si>
    <t>39.2</t>
  </si>
  <si>
    <t>39.2.1</t>
  </si>
  <si>
    <t>39.2.2</t>
  </si>
  <si>
    <t>67.1</t>
  </si>
  <si>
    <t>68.1</t>
  </si>
  <si>
    <t>69.1</t>
  </si>
  <si>
    <t>70.1</t>
  </si>
  <si>
    <t>71.1</t>
  </si>
  <si>
    <t>73.1</t>
  </si>
  <si>
    <t>88.2</t>
  </si>
  <si>
    <t>89.2</t>
  </si>
  <si>
    <t>90.2</t>
  </si>
  <si>
    <t>91.2</t>
  </si>
  <si>
    <t>92.1</t>
  </si>
  <si>
    <t>92.2</t>
  </si>
  <si>
    <t>95.1</t>
  </si>
  <si>
    <t>95.2</t>
  </si>
  <si>
    <t>102.1</t>
  </si>
  <si>
    <t>103.1</t>
  </si>
  <si>
    <t>115.1</t>
  </si>
  <si>
    <t>115.2</t>
  </si>
  <si>
    <t>116.1</t>
  </si>
  <si>
    <t>116.2</t>
  </si>
  <si>
    <t>117.1</t>
  </si>
  <si>
    <t>117.2</t>
  </si>
  <si>
    <t>118.1</t>
  </si>
  <si>
    <t>118.2</t>
  </si>
  <si>
    <t>120.1</t>
  </si>
  <si>
    <t>120.2</t>
  </si>
  <si>
    <t>Раздел: Пусконаладочные работы ВЛИ-038кВ</t>
  </si>
  <si>
    <t>ГЭСНп 01-11-024-01</t>
  </si>
  <si>
    <t>ГЭСНп 01-11-028-01</t>
  </si>
  <si>
    <t>Раздел: Пусконаладочные работы Наружное освещение</t>
  </si>
  <si>
    <t>* корректирующий коэффициент 1,15 Табл. 3.17.1 (п.2) - совместная подвеска пяти линий от двух разных фидеров</t>
  </si>
  <si>
    <t>* корректирующий коэффициент 1,15 Табл. 3.17.1 (п.2) - совместная подвеска трех линий от двух разных фидеров</t>
  </si>
  <si>
    <r>
      <t>[21,2+30,176*(0,4*1+0,6*0,5)]*(</t>
    </r>
    <r>
      <rPr>
        <b/>
        <sz val="12"/>
        <color indexed="8"/>
        <rFont val="Arial"/>
        <family val="2"/>
        <charset val="204"/>
      </rPr>
      <t>0,024</t>
    </r>
    <r>
      <rPr>
        <sz val="12"/>
        <color indexed="8"/>
        <rFont val="Arial"/>
        <family val="2"/>
        <charset val="204"/>
      </rPr>
      <t>/0,5≥0,1)*1,2*1,3225</t>
    </r>
  </si>
  <si>
    <t>Устройство перехода через автодорогу и ВЛ-10кВ (оп.1/2-оп.3-фид.3,4,УО)</t>
  </si>
  <si>
    <r>
      <t>(14,00+0,081*</t>
    </r>
    <r>
      <rPr>
        <b/>
        <sz val="12"/>
        <color rgb="FF000000"/>
        <rFont val="Arial"/>
        <family val="2"/>
        <charset val="204"/>
      </rPr>
      <t>15</t>
    </r>
    <r>
      <rPr>
        <sz val="12"/>
        <color indexed="8"/>
        <rFont val="Arial"/>
        <family val="2"/>
        <charset val="204"/>
      </rPr>
      <t>)*3*1,2</t>
    </r>
  </si>
  <si>
    <t>Строительство ВЛИ-0,4 кВ (трасса 0,318 км+ответвление 5-5П(1м)+ ответвление 7-7П(20м)+ответвление 9П-трубостойка (3м)+ ввода 0,143км=0,485 (фид.2)</t>
  </si>
  <si>
    <r>
      <t>[21,2+30,176*(0,4*1+0,6*0,5)]*(</t>
    </r>
    <r>
      <rPr>
        <b/>
        <sz val="12"/>
        <color indexed="8"/>
        <rFont val="Arial"/>
        <family val="2"/>
        <charset val="204"/>
      </rPr>
      <t>0,485</t>
    </r>
    <r>
      <rPr>
        <sz val="12"/>
        <color indexed="8"/>
        <rFont val="Arial"/>
        <family val="2"/>
        <charset val="204"/>
      </rPr>
      <t>/0,5≥0,1)*1,2</t>
    </r>
  </si>
  <si>
    <t>ПЛАТЕЖНОЕ ПОРУЧЕНИЕ № 625  от 24.07.2024г.</t>
  </si>
  <si>
    <t>Согласование топосъемки</t>
  </si>
  <si>
    <t>ПЛАТЕЖНОЕ ПОРУЧЕНИЕ № 667  от 29.07.2024г.</t>
  </si>
  <si>
    <t>Всего с  НДС</t>
  </si>
  <si>
    <t xml:space="preserve">Сумма НДС 22% </t>
  </si>
  <si>
    <t>п.2 Табл.46 НЗ на работы по инженерно-геодезическим изысканиям (ПЗп  2 га)</t>
  </si>
  <si>
    <t>1,15*1,15*1,15= 1,5209</t>
  </si>
  <si>
    <t>ГЭСНм 08-02-144-03
571/пр_2022_п.84_т.3_стр.4_стб.3 (демонтаж)
2022-1-ГЭСНм-ОП-08-01-03-001
421/пр_2020_прил.10_т.1_п.4_гр.4</t>
  </si>
  <si>
    <t xml:space="preserve">Присоединение к зажимам жил проводов или кабелей сечением: до 70 мм2 (прим-но к отключению фид,2 СИП-2 3*70+1*70 на опоре №1 сущ. </t>
  </si>
  <si>
    <t>ГЭСНм 08-02-144-03
571/пр_2022_п.84_т.3_стр.4_стб.3 (демонтаж)</t>
  </si>
  <si>
    <t>Подвеска провода СИП-2 напряжением от 0,4 кВ до 1 кВ на опорах, при 32 опорах на км линии: с использованием автогидроподъемника (демонтаж  СИП-2 3*70+1*70 - 0,011км(ТП-оп.1)</t>
  </si>
  <si>
    <t>Подвеска провода СИП-2 напряжением от 0,4 кВ до 1 кВ на опорах, при 32 опорах на км линии: с использованием автогидроподъемника (демонтаж   СИП-4 2х16 0,011км(ТП-оп.1) с последующим монтажом)</t>
  </si>
  <si>
    <t>Снятие ответвлений ВЛ 0,38 кВ к зданиям при количестве проводов в ответвлении: 1(СИП-4 2*16 -оп. 4,6,9; АВВГ 4х6 на тросе оп.9; АВВГ 2*10 на тросе  оп.6)</t>
  </si>
  <si>
    <t>ГЭСНм 08-03-600-01
571/пр_2022_п.84_т.3_стр.2_стб.3 (демонтаж)
2022-1-ГЭСНм-ОП-08-01-03-001</t>
  </si>
  <si>
    <t>Счетчики, устанавливаемые на готовом основании: однофазные (применит. к демонтажу счетчика на оп.3(1ф)  с последующим монтажом)</t>
  </si>
  <si>
    <t>ГЭСНм 08-03-600-02
571/пр_2022_п.84_т.3_стр.2_стб.3 (демонтаж)
2022-1-ГЭСНм-ОП-08-01-03-001</t>
  </si>
  <si>
    <t>Счетчики, устанавливаемые на готовом основании: трехфазные (применит. к демонтажу счетчика на на оп.10(3ф) с последующим монтажом)</t>
  </si>
  <si>
    <t>Хомут на опоре (применит. к демонтажу крепления счетчика)</t>
  </si>
  <si>
    <t>Погрузка в автотранспортное средство: металлические конструкции весом до 1 тонны (провод А-50(0,005т+0,003т+0,02т+0,134т+0,018т) + СИП-2 3х70+1х70(0,008т+0,097т+0,011т) +  СИП-4 2х16(0,003т+0,005т) + СИП-4 4х16(0,003т) + АВВГ(0,004т+0,004т+0,003т) + А-16(0,004т) +2АПВ-16 (0,004т)+ оснастка(0,020т+0,050т+0,016т)+сталь круглая (0,00093и+0,00186т) = 0,40379т)</t>
  </si>
  <si>
    <t>35.1.1</t>
  </si>
  <si>
    <t>35.1.2</t>
  </si>
  <si>
    <t>38.2</t>
  </si>
  <si>
    <t>38.2.1</t>
  </si>
  <si>
    <t>38.2.2</t>
  </si>
  <si>
    <t>Хомут на опоре (применит. к монтажу крепления счетчика)</t>
  </si>
  <si>
    <t>ГЭСНм 08-03-600-01
2022-1-ГЭСНм-ОП-08-01-03-001
421/пр_2020_прил.10_т.1_п.4_гр.4</t>
  </si>
  <si>
    <t>Счетчики, устанавливаемые на готовом основании: однофазные ( на оп.3(1ф)  ранее демонтированный)</t>
  </si>
  <si>
    <t>ГЭСНм 08-03-600-02
2022-1-ГЭСНм-ОП-08-01-03-001
421/пр_2020_прил.10_т.1_п.4_гр.4</t>
  </si>
  <si>
    <t>Счетчики, устанавливаемые на готовом основании: трехфазные(применит. к (на оп.10(3ф) ранее демонтированный)</t>
  </si>
  <si>
    <t>Присоединение к зажимам жил проводов или кабелей сечением: до 16 мм2 (прим-но к присоед.ввода 9шт.(1Ф), 1шт.(3ф.), ЩУ(1ф)-1шт,ЩУ(3ф)-1шт.,) Подключение сущ.ввода АВВГ 2*10 на тросе  и АВВГ 4*10  на тросе оп.5П)</t>
  </si>
  <si>
    <t>76.1</t>
  </si>
  <si>
    <t>79.2</t>
  </si>
  <si>
    <t>96.1</t>
  </si>
  <si>
    <t>96.2</t>
  </si>
  <si>
    <t>104.1</t>
  </si>
  <si>
    <t>121.1</t>
  </si>
  <si>
    <t>121.2</t>
  </si>
  <si>
    <t xml:space="preserve">Измерение сопротивления растеканию тока: заземлителя  (при 
отсутствии контура заземления на опоре с ШУ) </t>
  </si>
  <si>
    <t xml:space="preserve">Проверка наличия цепи между заземлителями и заземленными элементами  (при использовании метал. шкафа ЩУ) </t>
  </si>
  <si>
    <t xml:space="preserve">Проверка наличия цепи между заземлителями и заземленными элементами (при использовании метал. шкафа ЩУ УО) </t>
  </si>
  <si>
    <t>Строительство ВЛИ-0,4кВ (трасса 0,024 км (оп.1/1-1/2   3 СИП-2, 3*70+1*70,УО )  с вычетом переходов автодороги)</t>
  </si>
  <si>
    <t>ГЭСНм 08-02-144-04
571/пр_2022_п.84_т.3_стр.4_стб.3 (демонтаж)
2022-1-ГЭСНм-ОП-08-01-03-001
421/пр_2020_прил.10_т.1_п.4_гр.4</t>
  </si>
  <si>
    <t>Присоединение к зажимам жил проводов или кабелей сечением: до 70 мм2  (прим-но к отключению  СИП-2 3*70+1*70 на опоре №3)</t>
  </si>
  <si>
    <t>Присоединение к зажимам жил проводов или кабелей сечением: до 16 мм2 (прим-но к отключению  СИП-4 4*16 на опоре №9, от трубостойки )</t>
  </si>
  <si>
    <t>Демонтаж: 3-х проводов ВЛ 0,38 кВ с одной опоры  (5А-50  оп.1),(5А-50, 3А-50+отв 4А-50 оп. 2), (3А-50-оп.3)</t>
  </si>
  <si>
    <t>Демонтаж: одного дополнительного провода с одной опоры (6-9 го провода с оп.2)</t>
  </si>
  <si>
    <t>Подвеска провода СИП-2 напряжением от 0,4 кВ до 1 кВ на опорах, при 32 опорах на км линии: с использованием автогидроподъемника (демонтаж 2 СИП-2 3х70+1х70 - 0,047*2 км(ТП-оп.3)</t>
  </si>
  <si>
    <t>ГЭСНм 08-02-409-03
571/пр_2022_п.84_т.3_стр.3_стб.3 (демонтаж)</t>
  </si>
  <si>
    <t>ГЭСНм 08-02-409-09
571/пр_2022_п.84_т.3_стр.3_стб.3 (демонтаж)</t>
  </si>
  <si>
    <t>ГЭСНм 08-02-412-03
571/пр_2022_п.84_т.3_стр.3_стб.3 (демонтаж)</t>
  </si>
  <si>
    <t>42.1</t>
  </si>
  <si>
    <t>Присоединение к зажимам жил проводов или кабелей сечением: до 35 мм2  (прим-но к отключению 4А-35 на опоре №3)</t>
  </si>
  <si>
    <t>Присоединение к зажимам жил проводов или кабелей сечением: до 70 мм2 (СИП-2 3*70+1*70 на оп. 1/1сущ., 3сущ)</t>
  </si>
  <si>
    <t>Присоединение к зажимам жил проводов или кабелей сечением: до 70 мм2  (3А-50 оп.10сущ)</t>
  </si>
  <si>
    <t>Присоединение к зажимам жил проводов или кабелей сечением: до 35 мм2 ( СИП-4 4х25 оп.5П,4А-35 оп.3сущ))</t>
  </si>
  <si>
    <t>ГЭСНм 08-02-144-05
2022-1-ГЭСНм-ОП-08-01-03-001
421/пр_2020_прил.10_т.1_п.4_гр.4</t>
  </si>
  <si>
    <t>Присоединение к зажимам жил проводов или кабелей сечением: до 70 мм2 (прим-но к 2А-50 на оп.3)</t>
  </si>
  <si>
    <t>105.1</t>
  </si>
  <si>
    <t>107.1</t>
  </si>
  <si>
    <t>107.2</t>
  </si>
  <si>
    <t>122.1</t>
  </si>
  <si>
    <t>122.2</t>
  </si>
  <si>
    <t>Фазировка электрической линии или трансформатора с сетью напряжением: до 1 кВ  (ТП-3шт; оп.1/1; оп.3-2шт; оп.5П; оп.7П; оп.9П; оп.10)</t>
  </si>
  <si>
    <t xml:space="preserve">Фазировка электрической линии или трансформатора с сетью напряжением: до 1 кВ (РУ; оп.1/1; оп.3) </t>
  </si>
  <si>
    <t>Строительство ВЛИ-0,4кВ (трасса 0,033 км (ТП-оп. 1/2) (фид.2,3,4,УО ) + ввод в РУ 0,004км (фид 2,.3,4)</t>
  </si>
  <si>
    <r>
      <t>[21,2+30,176*(0,4*1+0,6*0,5)]*(</t>
    </r>
    <r>
      <rPr>
        <b/>
        <sz val="12"/>
        <color indexed="8"/>
        <rFont val="Arial"/>
        <family val="2"/>
        <charset val="204"/>
      </rPr>
      <t>0,037</t>
    </r>
    <r>
      <rPr>
        <sz val="12"/>
        <color indexed="8"/>
        <rFont val="Arial"/>
        <family val="2"/>
        <charset val="204"/>
      </rPr>
      <t>/0,5≥0,1)*1,2*1,5209</t>
    </r>
  </si>
  <si>
    <t>ГЭСН 33-04-014-02
571/пр_2022_п.83_т.2_стр.5_стб.3 (демонтаж); 421/пр_2020_прил.10_т.1_п.4_гр.3</t>
  </si>
  <si>
    <t>ГЭСНм 08-02-144-05
571/пр_2022_п.84_т.3_стр.4_стб.3 (демонтаж); 2022-1-ГЭСНм-ОП-08-01-03-001; 421/пр_2020_прил.10_т.1_п.4_гр.4</t>
  </si>
  <si>
    <t>ГЭСНм 08-02-144-03
571/пр_2022_п.84_т.3_стр.4_стб.3 (демонтаж); 2022-1-ГЭСНм-ОП-08-01-03-001; 421/пр_2020_прил.10_т.1_п.4_гр.4</t>
  </si>
  <si>
    <t>ГЭСНм 08-02-144-05
571/пр_2022_п.84_т.3_стр.4_стб.3 (демонтаж); 2022-1-ГЭСНм-ОП-08-01-03-001</t>
  </si>
  <si>
    <t>ГЭСНм 08-02-144-04
571/пр_2022_п.84_т.3_стр.4_стб.3 (демонтаж); 2022-1-ГЭСНм-ОП-08-01-03-001; 421/пр_2020_прил.10_т.1_п.4_гр.4</t>
  </si>
  <si>
    <t>ГЭСНм 08-02-144-04
571/пр_2022_п.84_т.3_стр.4_стб.3 (демонтаж); 421/пр_2020_прил.10_т.1_п.4_гр.4</t>
  </si>
  <si>
    <t>ГЭСНм 08-02-144-03
571/пр_2022_п.84_т.3_стр.4_стб.3 (демонтаж); 2022-1-ГЭСНм-ОП-08-01-03-001</t>
  </si>
  <si>
    <t>ГЭСНм 08-02-144-02
571/пр_2022_п.84_т.3_стр.4_стб.3 (демонтаж); 2022-1-ГЭСНм-ОП-08-01-03-001</t>
  </si>
  <si>
    <t>ГЭСНм 08-02-405-02
571/пр_2022_п.84_т.3_стр.4_стб.3 (демонтаж); 421/пр_2020_прил.10_т.1_п.4_гр.4</t>
  </si>
  <si>
    <t>ГЭСНм 08-02-405-03
571/пр_2022_п.84_т.3_стр.4_стб.3 (демонтаж); 421/пр_2020_прил.10_т.1_п.4_гр.4</t>
  </si>
  <si>
    <t>ГЭСН 33-04-017-01
571/пр_2022_п.83_т.2_стр.4_стб.3 (демонтаж); 421/пр_2020_прил.10_т.1_п.4_гр.3</t>
  </si>
  <si>
    <t>ГЭСНм 08-03-600-01
571/пр_2022_п.84_т.3_стр.2_стб.3 (демонтаж); 2022-1-ГЭСНм-ОП-08-01-03-001</t>
  </si>
  <si>
    <t>ГЭСНм 08-03-600-02
571/пр_2022_п.84_т.3_стр.2_стб.3 (демонтаж); 2022-1-ГЭСНм-ОП-08-01-03-001</t>
  </si>
  <si>
    <t>ГЭСН 33-04-019-01
Прил.33.4.п.3.6; 421/пр_2020_прил.10_т.1_п.4_гр.3</t>
  </si>
  <si>
    <t>ГЭСН 33-04-019-19
Прил.33.4.п.3.6; 421/пр_2020_прил.10_т.1_п.4_гр.3</t>
  </si>
  <si>
    <t>ГЭСН 33-04-019-20
Прил.33.4.п.3.6; 421/пр_2020_прил.10_т.1_п.4_гр.3</t>
  </si>
  <si>
    <t>ГЭСНм 08-02-144-05
Т.ч.1.8.3А; 421/пр_2020_прил.10_т.1_п.4_гр.4</t>
  </si>
  <si>
    <t>84.1</t>
  </si>
  <si>
    <t>ГЭСНм 08-02-144-04
Т.ч.1.8.3А; 421/пр_2020_прил.10_т.1_п.4_гр.4</t>
  </si>
  <si>
    <t>86.1</t>
  </si>
  <si>
    <t>ГЭСНм 08-02-144-03
Т.ч.1.8.3А; 421/пр_2020_прил.10_т.1_п.4_гр.4</t>
  </si>
  <si>
    <t>124</t>
  </si>
  <si>
    <t>125</t>
  </si>
  <si>
    <t>126</t>
  </si>
  <si>
    <t>127</t>
  </si>
  <si>
    <t>128</t>
  </si>
  <si>
    <t>129</t>
  </si>
  <si>
    <t>130</t>
  </si>
  <si>
    <t>92.1.1</t>
  </si>
  <si>
    <t>131</t>
  </si>
  <si>
    <t>92.1.2</t>
  </si>
  <si>
    <t>01-20-1-01-0065</t>
  </si>
  <si>
    <t>132</t>
  </si>
  <si>
    <t>133</t>
  </si>
  <si>
    <t>134</t>
  </si>
  <si>
    <t>93.1.1</t>
  </si>
  <si>
    <t>135</t>
  </si>
  <si>
    <t>93.1.2</t>
  </si>
  <si>
    <t>136</t>
  </si>
  <si>
    <t>137</t>
  </si>
  <si>
    <t>138</t>
  </si>
  <si>
    <t>139</t>
  </si>
  <si>
    <t>140</t>
  </si>
  <si>
    <t>95.2.1</t>
  </si>
  <si>
    <t>141</t>
  </si>
  <si>
    <t>95.2.2</t>
  </si>
  <si>
    <t>142</t>
  </si>
  <si>
    <t>143</t>
  </si>
  <si>
    <t>144</t>
  </si>
  <si>
    <t>145</t>
  </si>
  <si>
    <t>96.2.1</t>
  </si>
  <si>
    <t>146</t>
  </si>
  <si>
    <t>96.2.2</t>
  </si>
  <si>
    <t>147</t>
  </si>
  <si>
    <t>148</t>
  </si>
  <si>
    <t>149</t>
  </si>
  <si>
    <t>102.2</t>
  </si>
  <si>
    <t>162</t>
  </si>
  <si>
    <t>163</t>
  </si>
  <si>
    <t>164</t>
  </si>
  <si>
    <t>168</t>
  </si>
  <si>
    <t>169</t>
  </si>
  <si>
    <t>170</t>
  </si>
  <si>
    <t>171</t>
  </si>
  <si>
    <t>172</t>
  </si>
  <si>
    <t>173</t>
  </si>
  <si>
    <t>174</t>
  </si>
  <si>
    <t>175</t>
  </si>
  <si>
    <t>176</t>
  </si>
  <si>
    <t>177</t>
  </si>
  <si>
    <t>178</t>
  </si>
  <si>
    <t>179</t>
  </si>
  <si>
    <t>180</t>
  </si>
  <si>
    <t>181</t>
  </si>
  <si>
    <t>124.1</t>
  </si>
  <si>
    <t>182</t>
  </si>
  <si>
    <t>183</t>
  </si>
  <si>
    <t>125.1</t>
  </si>
  <si>
    <t>184</t>
  </si>
  <si>
    <t>185</t>
  </si>
  <si>
    <t>126.1</t>
  </si>
  <si>
    <t>186</t>
  </si>
  <si>
    <t>187</t>
  </si>
  <si>
    <t>127.1</t>
  </si>
  <si>
    <t>188</t>
  </si>
  <si>
    <t>189</t>
  </si>
  <si>
    <t>128.1</t>
  </si>
  <si>
    <t>190</t>
  </si>
  <si>
    <t>191</t>
  </si>
  <si>
    <t>129.1</t>
  </si>
  <si>
    <t>192</t>
  </si>
  <si>
    <t>ГЭСНм 08-03-600-01
2022-1-ГЭСНм-ОП-08-01-03-001; 421/пр_2020_прил.10_т.1_п.4_гр.4</t>
  </si>
  <si>
    <t>193</t>
  </si>
  <si>
    <t>130.1</t>
  </si>
  <si>
    <t>194</t>
  </si>
  <si>
    <t>ГЭСНм 08-03-600-02
2022-1-ГЭСНм-ОП-08-01-03-001; 421/пр_2020_прил.10_т.1_п.4_гр.4</t>
  </si>
  <si>
    <t>195</t>
  </si>
  <si>
    <t>131.1</t>
  </si>
  <si>
    <t>196</t>
  </si>
  <si>
    <t>197</t>
  </si>
  <si>
    <t>132.1</t>
  </si>
  <si>
    <t>198</t>
  </si>
  <si>
    <t>199</t>
  </si>
  <si>
    <t>133.1</t>
  </si>
  <si>
    <t>200</t>
  </si>
  <si>
    <t>201</t>
  </si>
  <si>
    <t>202</t>
  </si>
  <si>
    <t>203</t>
  </si>
  <si>
    <t>136.1</t>
  </si>
  <si>
    <t>204</t>
  </si>
  <si>
    <t>136.2</t>
  </si>
  <si>
    <t>205</t>
  </si>
  <si>
    <t>206</t>
  </si>
  <si>
    <t>207</t>
  </si>
  <si>
    <t>208</t>
  </si>
  <si>
    <t>209</t>
  </si>
  <si>
    <t>210</t>
  </si>
  <si>
    <t>211</t>
  </si>
  <si>
    <t>212</t>
  </si>
  <si>
    <t>213</t>
  </si>
  <si>
    <t>214</t>
  </si>
  <si>
    <t>145.1</t>
  </si>
  <si>
    <t>215</t>
  </si>
  <si>
    <t>145.2</t>
  </si>
  <si>
    <t>216</t>
  </si>
  <si>
    <t>217</t>
  </si>
  <si>
    <t>146.1</t>
  </si>
  <si>
    <t>218</t>
  </si>
  <si>
    <t>146.2</t>
  </si>
  <si>
    <t>219</t>
  </si>
  <si>
    <t>220</t>
  </si>
  <si>
    <t>147.1</t>
  </si>
  <si>
    <t>221</t>
  </si>
  <si>
    <t>147.2</t>
  </si>
  <si>
    <t>222</t>
  </si>
  <si>
    <t>223</t>
  </si>
  <si>
    <t>148.1</t>
  </si>
  <si>
    <t>224</t>
  </si>
  <si>
    <t>148.2</t>
  </si>
  <si>
    <t>225</t>
  </si>
  <si>
    <t>226</t>
  </si>
  <si>
    <t>149.1</t>
  </si>
  <si>
    <t>227</t>
  </si>
  <si>
    <t>149.2</t>
  </si>
  <si>
    <t>228</t>
  </si>
  <si>
    <t>229</t>
  </si>
  <si>
    <t>150.1</t>
  </si>
  <si>
    <t>230</t>
  </si>
  <si>
    <t>150.2</t>
  </si>
  <si>
    <t>231</t>
  </si>
  <si>
    <t>232</t>
  </si>
  <si>
    <t>151.1</t>
  </si>
  <si>
    <t>233</t>
  </si>
  <si>
    <t>151.2</t>
  </si>
  <si>
    <t>234</t>
  </si>
  <si>
    <t>235</t>
  </si>
  <si>
    <t>152.1</t>
  </si>
  <si>
    <t>236</t>
  </si>
  <si>
    <t>152.2</t>
  </si>
  <si>
    <t>237</t>
  </si>
  <si>
    <t>238</t>
  </si>
  <si>
    <t>153.1</t>
  </si>
  <si>
    <t>153.2</t>
  </si>
  <si>
    <t>157.1</t>
  </si>
  <si>
    <t>158.1</t>
  </si>
  <si>
    <t>159.1</t>
  </si>
  <si>
    <t>160.1</t>
  </si>
  <si>
    <t>251</t>
  </si>
  <si>
    <t>Присоединение к зажимам жил проводов или кабелей сечением: до 16 мм2 (прим-но к СИП-4 2*16 на оп.1/1, ШУ)</t>
  </si>
  <si>
    <t>161.1</t>
  </si>
  <si>
    <t>253</t>
  </si>
  <si>
    <t>ГЭСНм 08-02-144-05
2022-1-ГЭСНм-ОП-08-01-03-001; 421/пр_2020_прил.10_т.1_п.4_гр.4</t>
  </si>
  <si>
    <t>254</t>
  </si>
  <si>
    <t>162.1</t>
  </si>
  <si>
    <t>255</t>
  </si>
  <si>
    <t>256</t>
  </si>
  <si>
    <t>257</t>
  </si>
  <si>
    <t>164.1</t>
  </si>
  <si>
    <t>258</t>
  </si>
  <si>
    <t>164.2</t>
  </si>
  <si>
    <t>01-20-1-01-0064</t>
  </si>
  <si>
    <t>259</t>
  </si>
  <si>
    <t>260</t>
  </si>
  <si>
    <t>261</t>
  </si>
  <si>
    <t>262</t>
  </si>
  <si>
    <t>263</t>
  </si>
  <si>
    <t>264</t>
  </si>
  <si>
    <t>265</t>
  </si>
  <si>
    <t>266</t>
  </si>
  <si>
    <t>267</t>
  </si>
  <si>
    <t>172.1</t>
  </si>
  <si>
    <t>268</t>
  </si>
  <si>
    <t>172.2</t>
  </si>
  <si>
    <t>269</t>
  </si>
  <si>
    <t>270</t>
  </si>
  <si>
    <t>173.1</t>
  </si>
  <si>
    <t>271</t>
  </si>
  <si>
    <t>173.2</t>
  </si>
  <si>
    <t>272</t>
  </si>
  <si>
    <t>273</t>
  </si>
  <si>
    <t>174.1</t>
  </si>
  <si>
    <t>274</t>
  </si>
  <si>
    <t>174.2</t>
  </si>
  <si>
    <t>275</t>
  </si>
  <si>
    <t>276</t>
  </si>
  <si>
    <t>175.1</t>
  </si>
  <si>
    <t>277</t>
  </si>
  <si>
    <t>175.2</t>
  </si>
  <si>
    <t>278</t>
  </si>
  <si>
    <t>279</t>
  </si>
  <si>
    <t>176.1</t>
  </si>
  <si>
    <t>280</t>
  </si>
  <si>
    <t>176.2</t>
  </si>
  <si>
    <t>281</t>
  </si>
  <si>
    <t>282</t>
  </si>
  <si>
    <t>177.1</t>
  </si>
  <si>
    <t>283</t>
  </si>
  <si>
    <t>177.2</t>
  </si>
  <si>
    <t>284</t>
  </si>
  <si>
    <t>285</t>
  </si>
  <si>
    <t>178.1</t>
  </si>
  <si>
    <t>286</t>
  </si>
  <si>
    <t>178.2</t>
  </si>
  <si>
    <t>287</t>
  </si>
  <si>
    <t>288</t>
  </si>
  <si>
    <t>179.1</t>
  </si>
  <si>
    <t>289</t>
  </si>
  <si>
    <t>179.2</t>
  </si>
  <si>
    <t>290</t>
  </si>
  <si>
    <t>291</t>
  </si>
  <si>
    <t>292</t>
  </si>
  <si>
    <t>293</t>
  </si>
  <si>
    <t>294</t>
  </si>
  <si>
    <t>295</t>
  </si>
  <si>
    <t>296</t>
  </si>
  <si>
    <t>297</t>
  </si>
  <si>
    <t>298</t>
  </si>
  <si>
    <t>299</t>
  </si>
  <si>
    <t>300</t>
  </si>
  <si>
    <t>301</t>
  </si>
  <si>
    <t>Реконструкция ВЛЗ-10 кВ, замена РЛКВ-10 кВ на оп. 12 ПС "Берендино (аб)" № 565, МО, Воскресенский р-н, с/п Ашитковское, д. Ворыпаево, СНТ "Ивушка", уч. 181, 50:29:0020112:764, 50:29:0020112:177</t>
  </si>
  <si>
    <t>4230-РЭС</t>
  </si>
  <si>
    <t>16.04.2024</t>
  </si>
  <si>
    <t>3804.06.2024-ЭС</t>
  </si>
  <si>
    <t>ООО "РЭС", 140200, Московская область, город Воскресенск, улица Хрипунова, дом 3, офис 10, (49644) 96-611, 96-612</t>
  </si>
  <si>
    <t>Раздел: Демонтажные работы ВЛ-10 кВ</t>
  </si>
  <si>
    <t>Демонтаж: 3-х проводов ВЛ 6-10 кВ с одной опоры</t>
  </si>
  <si>
    <t>Средний разряд работы 3,0</t>
  </si>
  <si>
    <t xml:space="preserve">Траверса на опоре (применит. к демонтажу) </t>
  </si>
  <si>
    <t>01-20-1-01-0028</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</si>
  <si>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28 км</t>
  </si>
  <si>
    <t>Итого прямые затраты по разделу: Демонтажные работы ВЛ-10 кВ</t>
  </si>
  <si>
    <t>Итого по разделу: Демонтажные работы ВЛ-10 кВ</t>
  </si>
  <si>
    <t>256,29</t>
  </si>
  <si>
    <t>ГЭСН 33-04-030-01
421/пр_2020_прил.10_т.1_п.4_гр.3</t>
  </si>
  <si>
    <t>Установка разрядников: с помощью механизмов (РМК-20-1шт)</t>
  </si>
  <si>
    <t>Установка разъединителей: с помощью механизмов (оп.12/1)</t>
  </si>
  <si>
    <t>08.3.07.01-0042_01-20-1-01-0030</t>
  </si>
  <si>
    <t>08.3.07.01-0042_02-15-1-01-0086</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</si>
  <si>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86 км</t>
  </si>
  <si>
    <t>ГЭСНм 08-02-305-04</t>
  </si>
  <si>
    <t>Проводник заземляющий открыто по строительным основаниям: из полосовой стали сечением 160 мм2 (9м*9опор)</t>
  </si>
  <si>
    <t>15.2.1</t>
  </si>
  <si>
    <t>15.2.2</t>
  </si>
  <si>
    <t>08.3.07.01-0042_01-20-1-01-0086</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</si>
  <si>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86 км</t>
  </si>
  <si>
    <t>ГЭСНм 08-02-144-05
2022-1-ГЭСНм-ОП-08-01-03-001</t>
  </si>
  <si>
    <t>25.1.1</t>
  </si>
  <si>
    <t>25.1.2</t>
  </si>
  <si>
    <t>08.3.08.02-0058_02-15-1-01-0086</t>
  </si>
  <si>
    <t>26.1.1</t>
  </si>
  <si>
    <t>26.1.2</t>
  </si>
  <si>
    <t>Устройство шин заземления опор ВЛ и подстанций (полоса 40*4)</t>
  </si>
  <si>
    <t>27.1.1</t>
  </si>
  <si>
    <t>27.1.2</t>
  </si>
  <si>
    <t>08.4.03.02-0002_01-20-1-01-0086</t>
  </si>
  <si>
    <t>Устройство шин заземления опор ВЛ и подстанций (круг10 3м*оп.)</t>
  </si>
  <si>
    <t>14.4.04.08-0001_01-20-1-01-0086</t>
  </si>
  <si>
    <t>Итого прямые затраты по разделу: Строительно-монтажные работы ВЛЗ-10кВ</t>
  </si>
  <si>
    <t>Итого по разделу: Строительно-монтажные работы ВЛЗ-10кВ</t>
  </si>
  <si>
    <t>ТЦ_89.1.62.01_50_5036090504_26.01.2026_02_33.1</t>
  </si>
  <si>
    <t>Разъединитель РЛР "Тесла"1-10/400 УХЛ1 с прив.и КМЧ</t>
  </si>
  <si>
    <t>ТЦ_89.1.62.01_50_5036090504_26.01.2026_02_15.1</t>
  </si>
  <si>
    <t>Разрядник мультикамерный РМК -20 -IV-УХЛ1</t>
  </si>
  <si>
    <t>Итого прямые затраты по разделу: Оборудование</t>
  </si>
  <si>
    <t>Итого по разделу: Оборудование</t>
  </si>
  <si>
    <t>21.2.01.01-0049_01-20-1-01-0030</t>
  </si>
  <si>
    <t>21.2.01.01-0049_01-20-1-01-0086</t>
  </si>
  <si>
    <t>ТЦ_22.2.02.18_50_5036090504_26.01.2026_02_15.1</t>
  </si>
  <si>
    <t>Траверса ТМ-63</t>
  </si>
  <si>
    <t>Траверса ТМ-64</t>
  </si>
  <si>
    <t>Траверса ТМ-65</t>
  </si>
  <si>
    <t>Траверса ТМ-66</t>
  </si>
  <si>
    <t>Траверса ТМ-67</t>
  </si>
  <si>
    <t>Траверса ТМ-68</t>
  </si>
  <si>
    <t>Траверса ДТ-1(Тесла)</t>
  </si>
  <si>
    <t>ТЦ_22.2.02.20_50_5036090504_26.01.2026_02_36.1</t>
  </si>
  <si>
    <t>Хомут Х 51</t>
  </si>
  <si>
    <t>ТЦ_22.2.01.08_50_5036090504_26.01.2026_02_15.1</t>
  </si>
  <si>
    <t>Изолятор линейный подвесной полимерный ЛК 70/20-И-3 ГС</t>
  </si>
  <si>
    <t>ТЦ_20.1.01.01_50_5036090504_26.01.2026_02_15.1</t>
  </si>
  <si>
    <t xml:space="preserve">ЗЗажим анкерный PAZ 3 </t>
  </si>
  <si>
    <t>ТЦ_59.1.20.01_50_5036090504_26.01.2026_02_5.1</t>
  </si>
  <si>
    <t>ТЦ_22.2.01.04_50_5036090504_26.01.2026_02_4.1</t>
  </si>
  <si>
    <t>Изоляторы линейные штыревые фарфоровые ШФ-20Г</t>
  </si>
  <si>
    <t>ТЦ_59.1.25.03_50_5036090504_26.01.2026_02_29.1</t>
  </si>
  <si>
    <t>ТЦ_59.1.25.03_50_5036090504_26.01.2026_02_15.1</t>
  </si>
  <si>
    <t>Зажим аппаратный А2А-70-Т</t>
  </si>
  <si>
    <t>Спиральная пружинная вязка ВС 70/95.2 мм2</t>
  </si>
  <si>
    <t>ТЦ_20.1.02.23_50_5036090504_26.01.2026_02_9.1</t>
  </si>
  <si>
    <t>Проводник заземляющий ЗП-1 (1,0м)</t>
  </si>
  <si>
    <t>Зажим ответвительный RPN 150</t>
  </si>
  <si>
    <t>ТЦ_59.1.25.03_50_5036090504_26.01.2026_02_25.1</t>
  </si>
  <si>
    <t>Зажим ответвительный RР 150</t>
  </si>
  <si>
    <t>ТЦ_01.7.15.02_50_5036090504_26.01.2026_02_7.1</t>
  </si>
  <si>
    <t>БолтМ20*260</t>
  </si>
  <si>
    <t>ТЦ_01.7.15.05_50_5036090504_26.01.2026_02_8.1</t>
  </si>
  <si>
    <t>ТЦ_20.1.01.11_50_5036090504_26.01.2026_02_18.1</t>
  </si>
  <si>
    <t>Зажим плашечный соединительный ПС-2-1</t>
  </si>
  <si>
    <t>ТЦ_01.7.04.04_33_3305719638_05.03.2026_02_16.1</t>
  </si>
  <si>
    <t>Замок навесной ВС-110 с ключом</t>
  </si>
  <si>
    <t>Итого прямые затраты по разделу: Материалы</t>
  </si>
  <si>
    <t>Демонтажные работы ВЛ-10 кВ</t>
  </si>
  <si>
    <t>Итого прямые затраты по разделу: Пусконаладочные работы ВЛЗ-10кВ</t>
  </si>
  <si>
    <t>Итого по разделу: Пусконаладочные работы ВЛЗ-10кВ</t>
  </si>
  <si>
    <t>Строительно-монтажные работы ВЛЗ-10кВ</t>
  </si>
  <si>
    <t>Пусконаладочные работы ВЛЗ-10кВ</t>
  </si>
  <si>
    <t>Строительства воздушных линий электропередачи напряжением до 20 кВ</t>
  </si>
  <si>
    <t>НЗ-III-64 Табл. 3.17 п.1 (от 1 до 5 км) "Воздушная линия электропередачи
км от 1 до 5 включительно 
напряжением до 20 кВ"</t>
  </si>
  <si>
    <t xml:space="preserve"> Строительство ВЛ-10кВ</t>
  </si>
  <si>
    <t>(таб.3.17) "а",  в тыс. руб.</t>
  </si>
  <si>
    <t>(таб.3.17) "в", в тыс. руб.</t>
  </si>
  <si>
    <t xml:space="preserve">Письмо Минстроя России от 08.04.2026 N 20212-ИФ/09
</t>
  </si>
  <si>
    <t>Строительно-монтажные работы ВЛЗ-10еВ</t>
  </si>
  <si>
    <t>Зажим ответвительный с прокалыванием изоляции (СИП) Р2-95</t>
  </si>
  <si>
    <t>Болты стальные оцинкованные с шестигранной головкой, диаметр резьбы м20 (м22), длина 40-200 мм</t>
  </si>
  <si>
    <t>ТЦ_01.7.15.02_50_5005066854_13.01.2026_02_7.2</t>
  </si>
  <si>
    <t>ТЦ_01.7.15.02_77_7709909261_13.01.2026_02_7.3</t>
  </si>
  <si>
    <t>Гайки стальные оцинкованные шестигранные, диаметр резьбы м20 (м22)</t>
  </si>
  <si>
    <t>ТЦ_01.7.15.05_50_5005066854_13.01.2026_02_8.2</t>
  </si>
  <si>
    <t>ТЦ_01.7.15.05_77_7709909261_13.01.2026_02_8.3</t>
  </si>
  <si>
    <t>Колпачок полиэтиленовый для крепления штыревого изолятора К-6</t>
  </si>
  <si>
    <t xml:space="preserve">Зажим анкерный PAZ 3 </t>
  </si>
  <si>
    <t>ТЦ_89.1.62.01_50_5005066854_13.01.2026_02_14.2</t>
  </si>
  <si>
    <t>ТЦ_89.1.62.01_77_7709909261_13.01.2026_02_14.3</t>
  </si>
  <si>
    <t>Хомут стальной для крепления защитного кожуха оптических муфт, устройств подвески муфт, кронштейнов для установки муфт, каркасов для намотки запасов подвесных оптических кабелей к опоре диаметром от 150 до 400 мм, длина до 1004 мм</t>
  </si>
  <si>
    <t>РМК -20 -IV-УХЛ1</t>
  </si>
  <si>
    <t>Вязка спиральная алюминиевая без полимерного покрытия для крепления защищенных проводов на штыревых изоляторах, номинальное сечение провода 70-95 мм2</t>
  </si>
  <si>
    <t>Замок накладной цилиндровый механический, ригель прямоугольного сечения, механизм открывания изнутри ручкой, без защелки, с фиксатором, количество ригелей 1, размеры ригеля 8х35 мм, в комплекте с запорной планкой</t>
  </si>
  <si>
    <t>ООО "Торговый Дом "Ковровские замки",</t>
  </si>
  <si>
    <t xml:space="preserve">500501001 </t>
  </si>
  <si>
    <t>3305719638</t>
  </si>
  <si>
    <t>Владимирская область</t>
  </si>
  <si>
    <t>ООО "Промснаб"</t>
  </si>
  <si>
    <t>623401001</t>
  </si>
  <si>
    <t xml:space="preserve"> 6234118143 </t>
  </si>
  <si>
    <t>info@promsnab62.ru</t>
  </si>
  <si>
    <t>Республика Ингушетия</t>
  </si>
  <si>
    <t>ООО "ЭТМ"</t>
  </si>
  <si>
    <t>784201001</t>
  </si>
  <si>
    <t>7804526950</t>
  </si>
  <si>
    <t>www.etm.ru</t>
  </si>
  <si>
    <t>г. Санкт-Петербург</t>
  </si>
  <si>
    <t>ТЦ_59.1.25.03_50_5036090504_26.01.2026_02_1.1</t>
  </si>
  <si>
    <t>ТЦ_59.1.25.03_50_5005066854_13.01.2026_02_1.2</t>
  </si>
  <si>
    <t>ТЦ_59.1.25.03_77_7709909261_13.01.2026_02_1.3</t>
  </si>
  <si>
    <t>ТЦ_59.1.20.01_50_5036090504_26.01.2026_02_2.1</t>
  </si>
  <si>
    <t>ТЦ_59.1.20.01_50_5005066854_13.01.2026_02_2.2</t>
  </si>
  <si>
    <t>ТЦ_59.1.20.01_77_7709909261_13.01.2026_02_2.3</t>
  </si>
  <si>
    <t>ТЦ_20.1.02.23_50_5036090504_26.01.2026_02_3.1</t>
  </si>
  <si>
    <t>ТЦ_20.1.02.23_77_7709909261_13.01.2026_02_3.2</t>
  </si>
  <si>
    <t>ТЦ_22.2.01.04_50_5005066854_13.01.2026_02_4.2</t>
  </si>
  <si>
    <t>ТЦ_22.2.01.04_77_7709909261_13.01.2026_02_4.3</t>
  </si>
  <si>
    <t>ТЦ_59.1.25.03_50_5005066854_13.01.2026_02_5.2</t>
  </si>
  <si>
    <t>ТЦ_59.1.25.03_77_7709909261_13.01.2026_02_5.3</t>
  </si>
  <si>
    <t>ТЦ_20.1.01.11_50_5036090504_26.01.2026_02_6.1</t>
  </si>
  <si>
    <t>ТЦ_20.1.01.11_50_5005066854_13.01.2026_02_6.2</t>
  </si>
  <si>
    <t>ТЦ_20.1.01.11_77_7709909261_13.01.2026_02_6.3</t>
  </si>
  <si>
    <t>ТЦ_59.1.25.03_77_7709909261_13.01.2026_02_9.2</t>
  </si>
  <si>
    <t>ТЦ_22.2.01.08_50_5036090504_26.01.2026_02_11.1</t>
  </si>
  <si>
    <t>ТЦ_22.2.01.08_77_7709909261_13.01.2026_02_11.2</t>
  </si>
  <si>
    <t>ТЦ_20.1.01.01_50_5036090504_26.01.2026_02_13.1</t>
  </si>
  <si>
    <t>ТЦ_20.1.01.01_77_7709909261_13.01.2026_02_13.2</t>
  </si>
  <si>
    <t>ТЦ_89.1.62.01_50_5036090504_26.01.2026_02_14.1</t>
  </si>
  <si>
    <t>ТЦ_22.2.02.18_77_7709909261_13.01.2026_02_15.2</t>
  </si>
  <si>
    <t>ТЦ_22.2.02.18_50_5036090504_26.01.2026_02_16.1</t>
  </si>
  <si>
    <t>ТЦ_22.2.02.18_77_7709909261_13.01.2026_02_16.2</t>
  </si>
  <si>
    <t>ТЦ_22.2.02.18_50_5036090504_26.01.2026_02_17.1</t>
  </si>
  <si>
    <t>ТЦ_22.2.02.18_77_7709909261_13.01.2026_02_17.2</t>
  </si>
  <si>
    <t>ТЦ_22.2.02.18_50_5036090504_26.01.2026_02_18.1</t>
  </si>
  <si>
    <t>ТЦ_22.2.02.18_77_7709909261_13.01.2026_02_18.2</t>
  </si>
  <si>
    <t>ТЦ_22.2.02.18_50_5036090504_26.01.2026_02_19.1</t>
  </si>
  <si>
    <t>ТЦ_22.2.02.18_77_7709909261_13.01.2026_02_19.2</t>
  </si>
  <si>
    <t>ТЦ_22.2.02.18_50_5036090504_26.01.2026_02_20.1</t>
  </si>
  <si>
    <t>ТЦ_22.2.02.18_77_7709909261_13.01.2026_02_20.2</t>
  </si>
  <si>
    <t>ТЦ_22.2.02.20_50_5036090504_26.01.2026_02_21.1</t>
  </si>
  <si>
    <t>ТЦ_22.2.02.20_50_5005066854_13.01.2026_02_21.2</t>
  </si>
  <si>
    <t>21.3</t>
  </si>
  <si>
    <t>ТЦ_22.2.02.20_77_7709909261_13.01.2026_02_21.3</t>
  </si>
  <si>
    <t>ТЦ_89.1.62.01_50_5036090504_26.01.2026_02_22.1</t>
  </si>
  <si>
    <t>ТЦ_89.1.62.01_77_7709909261_13.01.2026_02_22.2</t>
  </si>
  <si>
    <t>ТЦ_20.1.02.23_50_5036090504_26.01.2026_02_23.1</t>
  </si>
  <si>
    <t>ТЦ_20.1.02.23_50_5005066854_13.01.2026_02_23.2</t>
  </si>
  <si>
    <t>ТЦ_20.1.02.23_77_7709909261_13.01.2026_02_23.3</t>
  </si>
  <si>
    <t>ТЦ_01.7.04.04_33_3305719638_05.03.2026_02_24.1</t>
  </si>
  <si>
    <t>ТЦ_01.7.04.04_06_ 6234118143 _05.03.2026_02_24.2</t>
  </si>
  <si>
    <t>ТЦ_01.7.04.04_78_7804526950_05.03.2026_02_24.3</t>
  </si>
  <si>
    <t>ЛОКАЛЬНЫЙ СМЕТНЫЙ РАСЧЕТ № 12-01-04</t>
  </si>
  <si>
    <t>СМЕТА № 12-02-05</t>
  </si>
  <si>
    <t>Приказ Минстроя России от 15.05.2026 №301/пр,
Приказ Минстроя России от 23.01.2025 №30/пр</t>
  </si>
  <si>
    <t>Письмо Минстроя России от 22.05.2026 №31076-ИФ/09</t>
  </si>
  <si>
    <t>Распоряжение министерства экономики и финансов Московской области от 13.03.2026 №24РВ-25</t>
  </si>
  <si>
    <t>II кв. 2026 г.</t>
  </si>
  <si>
    <t>4,64</t>
  </si>
  <si>
    <t>Присоединение к зажимам жил проводов или кабелей сечением: до 70 мм2  (применит. к отключению А-70 от  сущ. ВЛ-10кВ  на опоре №12)</t>
  </si>
  <si>
    <t>ГЭСН 33-04-030-03
571/пр_2022_п.83_т.2_стр.4_стб.3 (демонтаж)</t>
  </si>
  <si>
    <t>Установка разъединителей: с помощью механизмов(применит. к демонтажу на оп. 12/1)</t>
  </si>
  <si>
    <t>7,589</t>
  </si>
  <si>
    <t>718,75</t>
  </si>
  <si>
    <t>При изменении количества опор на 1 км ВЛЗ добавлять или исключать: к норме 33-04-020-01 (11-0,469*21=1)</t>
  </si>
  <si>
    <t>Установка разрядников: с помощью механизмов(РМК-20-9шт)</t>
  </si>
  <si>
    <t>Траверса на опоре  (ДТ-1 для РЛР Тесла оп. 12/1)</t>
  </si>
  <si>
    <t>08.3.07.01-0042_02-15-1-01-0030</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</si>
  <si>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</si>
  <si>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Траверса на опоре (УО-4)</t>
  </si>
  <si>
    <t>Траверса на опоре</t>
  </si>
  <si>
    <t>Грунтовка эпоксидная антикоррозионная с содержанием цинка для защиты металлических поверхностей, расход 0,20-0,39 кг/м2 (удален)</t>
  </si>
  <si>
    <t>Разработка грунта вручную в траншеях глубиной до 2 м без креплений с откосами, группа грунтов: 2 (под полосу 40*4 (0,5*0,6)*(5,5*9)=14,85м3</t>
  </si>
  <si>
    <t>Разработка грунта вручную в траншеях глубиной до 2 м без креплений с откосами, группа грунтов: 2 (0,5*0,6*13,5)=4,05м3</t>
  </si>
  <si>
    <t>Разработка грунта вручную в траншеях глубиной до 2 м без креплений с откосами, группа грунтов: 2 (под круг 10; (под круг 10; (0,5*0,6*0,5)*12=1,8м3</t>
  </si>
  <si>
    <t>Разработка грунта вручную в траншеях глубиной до 2 м без креплений с откосами, группа грунтов: 2(под круг 10; (0,5*0,6*0,5)*2=0,3м3)</t>
  </si>
  <si>
    <t>23.1.1</t>
  </si>
  <si>
    <t>23.1.2</t>
  </si>
  <si>
    <t>24.1.1</t>
  </si>
  <si>
    <t>24.1.2</t>
  </si>
  <si>
    <t>Устройство шин заземления опор ВЛ и подстанций(круг10 (1,5м*6 оп.+3м*3оп.)</t>
  </si>
  <si>
    <t>ГЭСН 13-03-002-03</t>
  </si>
  <si>
    <t>Огрунтовка металлических поверхностей за один раз: грунтовкой алкидной</t>
  </si>
  <si>
    <t>1-100-47</t>
  </si>
  <si>
    <t>Средний разряд работы 4,7</t>
  </si>
  <si>
    <t>14.4.01.01</t>
  </si>
  <si>
    <t>Грунтовки на основе сложных полиэфиров, акриловых или виниловых полимеров в неводной среде</t>
  </si>
  <si>
    <t>14.5.09.11</t>
  </si>
  <si>
    <t>Растворители</t>
  </si>
  <si>
    <t>ГЭСН 13-03-002-03
421/пр_2020_прил.10_т.1_п.4_гр.3</t>
  </si>
  <si>
    <t>31.1.1</t>
  </si>
  <si>
    <t>31.1.2</t>
  </si>
  <si>
    <t>ГЭСН 13-03-003-17</t>
  </si>
  <si>
    <t>Окраска огрунтованных бетонных и оштукатуренных поверхностей: эмалью пентафталевой</t>
  </si>
  <si>
    <t>14.4.04.08</t>
  </si>
  <si>
    <t>Эмали</t>
  </si>
  <si>
    <t>14.5.09.02</t>
  </si>
  <si>
    <t>32.1.1</t>
  </si>
  <si>
    <t>32.1.2</t>
  </si>
  <si>
    <t>33.1.1</t>
  </si>
  <si>
    <t>33.1.2</t>
  </si>
  <si>
    <t>39,89</t>
  </si>
  <si>
    <t>19,00</t>
  </si>
  <si>
    <t>Проверка наличия цепи между заземлителями и заземленными элементами (прим-но к РЛР-2шт;  спуски-10шт; привод-2шт;  опоры-14шт; ЗП-1 на сущ.опоре-1шт)</t>
  </si>
  <si>
    <t>25,1784</t>
  </si>
  <si>
    <t>12-01-04</t>
  </si>
  <si>
    <t>12-02-05</t>
  </si>
  <si>
    <t>Установка железобетонных опор ВЛ 0,38; 6-10 кВ с траверсами без приставок: одностоечных (применит. к выправке опоры)</t>
  </si>
  <si>
    <t>61,05</t>
  </si>
  <si>
    <t>16,26</t>
  </si>
  <si>
    <t>54,08</t>
  </si>
  <si>
    <t>6,97</t>
  </si>
  <si>
    <t>Присоединение к зажимам жил проводов или кабелей сечением: до 70 мм2  (применит. к отключению РЛКВ  на оп. №12/1 (2шт), 12/10(1шт) от сущ. ВЛ-10кВ)</t>
  </si>
  <si>
    <t>Присоединение к зажимам жил проводов или кабелей сечением: до 70 мм2 (применит. к отключению ошиновки РЛКВ  на оп. №12/1(2шт),12/10 (1шт))</t>
  </si>
  <si>
    <t>Погрузка в автотранспортное средство: металлические конструкции весом до 1 тонны (А-70-(0,001т+0,001т+0,266т)+РЛКВ-0,120т+оснастка-0,110т+круг-0,005т)</t>
  </si>
  <si>
    <t>30,449188</t>
  </si>
  <si>
    <t>1021,24</t>
  </si>
  <si>
    <t>95,49</t>
  </si>
  <si>
    <t>20,63</t>
  </si>
  <si>
    <t>46,20</t>
  </si>
  <si>
    <t>ГЭСНм 08-02-144-05
2022-18-ГЭСНм-ПР-08-01-1.1-000</t>
  </si>
  <si>
    <t>Присоединение к зажимам жил проводов или кабелей сечением: до 70 мм2 ( к ВЛ сущ. на оп. 12 сущ)</t>
  </si>
  <si>
    <t>Присоединение к зажимам жил проводов или кабелей сечением: до 70 мм2  ( разъединителя к ВЛЗ-10кВ на оп. №12/1(2шт), 12/10 (1шт))</t>
  </si>
  <si>
    <t>Присоединение к зажимам жил проводов или кабелей сечением: до 70 мм2 ( ошиновки к разъединителю на оп. №12/1(2шт), 12/10 (1шт))</t>
  </si>
  <si>
    <t>28.1.1</t>
  </si>
  <si>
    <t>28.1.2</t>
  </si>
  <si>
    <t>34.1.1</t>
  </si>
  <si>
    <t>34.1.2</t>
  </si>
  <si>
    <t>180,3419153</t>
  </si>
  <si>
    <t>33,5214858</t>
  </si>
  <si>
    <t>37.2</t>
  </si>
  <si>
    <t>Строительство ВЛ-10 кВ от фидера №3 ПС 35 кВ Жерновка до КВЛ-10 кВ фидер №6 ЦРП-2 ПС 110 кВ Берендино, в т.чч. ПИР, МО, г.о. Воскресенск I-292923</t>
  </si>
  <si>
    <t>С= (а+в х Х)хКпхИпр</t>
  </si>
  <si>
    <t>(33,0+39,900*1,5)*1,2*1,68</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</si>
</sst>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3" formatCode="_-* #,##0.00\ _₽_-;\-* #,##0.00\ _₽_-;_-* &quot;-&quot;??\ _₽_-;_-@_-"/>
    <numFmt numFmtId="164" formatCode="_-* #,##0.00_р_._-;\-* #,##0.00_р_._-;_-* &quot;-&quot;??_р_._-;_-@_-"/>
    <numFmt numFmtId="165" formatCode="#,##0.00;[Red]\-\ #,##0.00"/>
    <numFmt numFmtId="166" formatCode="#,##0.00####;[Red]\-\ #,##0.00####"/>
    <numFmt numFmtId="167" formatCode="_(* #,##0.0_);_(* \(#,##0.0\);_(* \-??_);_(@_)"/>
    <numFmt numFmtId="168" formatCode="_(* #,##0.00_);_(* \(#,##0.00\);_(* &quot;-&quot;??_);_(@_)"/>
    <numFmt numFmtId="169" formatCode="[$-FC19]dd\ mmmm\ yyyy\ \г\.;@"/>
    <numFmt numFmtId="170" formatCode="#,##0.00_ ;[Red]\-#,##0.00\ "/>
    <numFmt numFmtId="171" formatCode="0.000000"/>
    <numFmt numFmtId="172" formatCode="0.000000000"/>
    <numFmt numFmtId="173" formatCode="[$-F800]dddd\,\ mmmm\ dd\,\ yyyy"/>
    <numFmt numFmtId="174" formatCode="#,##0.000"/>
    <numFmt numFmtId="175" formatCode="0.00000"/>
    <numFmt numFmtId="176" formatCode="#,##0.00#####;[Red]\-\ #,##0.00#####"/>
    <numFmt numFmtId="177" formatCode="0.0000"/>
    <numFmt numFmtId="178" formatCode="#,###.00"/>
    <numFmt numFmtId="179" formatCode="#,###"/>
    <numFmt numFmtId="180" formatCode="0.000"/>
    <numFmt numFmtId="181" formatCode="#,##0.0"/>
    <numFmt numFmtId="182" formatCode="#,##0.0000"/>
    <numFmt numFmtId="183" formatCode="#,##0.00;[Red]#,##0.00"/>
    <numFmt numFmtId="184" formatCode="0.0"/>
    <numFmt numFmtId="185" formatCode="0.0000000"/>
    <numFmt numFmtId="186" formatCode="#,##0.00000000"/>
    <numFmt numFmtId="187" formatCode="#,##0.00000"/>
    <numFmt numFmtId="188" formatCode="#,##0.000000"/>
  </numFmts>
  <fonts count="248" x14ac:knownFonts="1">
    <font>
      <sz val="11"/>
      <color theme="1"/>
      <name val="Calibri"/>
      <family val="2"/>
      <charset val="204"/>
      <scheme val="minor"/>
    </font>
    <font>
      <sz val="12"/>
      <color theme="1"/>
      <name val="Calibri"/>
      <family val="2"/>
      <charset val="204"/>
      <scheme val="minor"/>
    </font>
    <font>
      <sz val="20"/>
      <color theme="1"/>
      <name val="Times New Roman"/>
      <family val="1"/>
      <charset val="204"/>
    </font>
    <font>
      <sz val="22"/>
      <color theme="1"/>
      <name val="Calibri"/>
      <family val="2"/>
      <charset val="204"/>
      <scheme val="minor"/>
    </font>
    <font>
      <b/>
      <sz val="20"/>
      <color theme="1"/>
      <name val="Times New Roman"/>
      <family val="1"/>
      <charset val="204"/>
    </font>
    <font>
      <sz val="11"/>
      <color theme="1"/>
      <name val="Times New Roman"/>
      <family val="1"/>
      <charset val="204"/>
    </font>
    <font>
      <sz val="11"/>
      <color indexed="8"/>
      <name val="Arial"/>
      <family val="2"/>
      <charset val="204"/>
    </font>
    <font>
      <b/>
      <sz val="16"/>
      <color rgb="FFC00000"/>
      <name val="Arial"/>
      <family val="2"/>
      <charset val="204"/>
    </font>
    <font>
      <b/>
      <sz val="11"/>
      <color rgb="FFC00000"/>
      <name val="Arial"/>
      <family val="2"/>
      <charset val="204"/>
    </font>
    <font>
      <b/>
      <sz val="11"/>
      <color theme="1"/>
      <name val="Calibri"/>
      <family val="2"/>
      <charset val="204"/>
      <scheme val="minor"/>
    </font>
    <font>
      <b/>
      <i/>
      <sz val="11"/>
      <color theme="1"/>
      <name val="Calibri"/>
      <family val="2"/>
      <charset val="204"/>
      <scheme val="minor"/>
    </font>
    <font>
      <sz val="8"/>
      <name val="Times New Roman"/>
      <family val="1"/>
      <charset val="204"/>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0"/>
      <name val="Arial"/>
      <family val="2"/>
      <charset val="204"/>
    </font>
    <font>
      <sz val="11"/>
      <color theme="1"/>
      <name val="Calibri"/>
      <family val="2"/>
      <charset val="204"/>
      <scheme val="minor"/>
    </font>
    <font>
      <sz val="9"/>
      <name val="Arial"/>
      <family val="2"/>
      <charset val="204"/>
    </font>
    <font>
      <sz val="12"/>
      <name val="Arial"/>
      <family val="2"/>
      <charset val="204"/>
    </font>
    <font>
      <sz val="8"/>
      <name val="Arial"/>
      <family val="2"/>
      <charset val="204"/>
    </font>
    <font>
      <sz val="11"/>
      <name val="Arial"/>
      <family val="2"/>
      <charset val="204"/>
    </font>
    <font>
      <b/>
      <sz val="14"/>
      <name val="Arial"/>
      <family val="2"/>
      <charset val="204"/>
    </font>
    <font>
      <i/>
      <sz val="12"/>
      <name val="Arial"/>
      <family val="2"/>
      <charset val="204"/>
    </font>
    <font>
      <sz val="10"/>
      <name val="Arial Cyr"/>
      <charset val="204"/>
    </font>
    <font>
      <sz val="10"/>
      <name val="Arial Cyr"/>
      <family val="2"/>
      <charset val="204"/>
    </font>
    <font>
      <b/>
      <sz val="10"/>
      <name val="Arial"/>
      <family val="2"/>
      <charset val="204"/>
    </font>
    <font>
      <sz val="10"/>
      <color indexed="8"/>
      <name val="Arial"/>
      <family val="2"/>
      <charset val="204"/>
    </font>
    <font>
      <sz val="8"/>
      <color indexed="8"/>
      <name val="Arial"/>
      <family val="2"/>
      <charset val="204"/>
    </font>
    <font>
      <b/>
      <u/>
      <sz val="12"/>
      <name val="Times New Roman"/>
      <family val="1"/>
      <charset val="204"/>
    </font>
    <font>
      <b/>
      <sz val="10"/>
      <name val="Times New Roman"/>
      <family val="1"/>
      <charset val="1"/>
    </font>
    <font>
      <sz val="10"/>
      <name val="Times New Roman"/>
      <family val="1"/>
      <charset val="1"/>
    </font>
    <font>
      <b/>
      <sz val="10"/>
      <name val="Arial Narrow"/>
      <family val="2"/>
      <charset val="204"/>
    </font>
    <font>
      <b/>
      <sz val="13"/>
      <name val="Arial"/>
      <family val="2"/>
      <charset val="204"/>
    </font>
    <font>
      <b/>
      <sz val="12"/>
      <name val="Arial"/>
      <family val="2"/>
      <charset val="204"/>
    </font>
    <font>
      <i/>
      <sz val="11"/>
      <name val="Arial"/>
      <family val="2"/>
      <charset val="204"/>
    </font>
    <font>
      <b/>
      <sz val="11"/>
      <name val="Arial"/>
      <family val="2"/>
      <charset val="204"/>
    </font>
    <font>
      <b/>
      <sz val="9"/>
      <name val="Arial"/>
      <family val="2"/>
      <charset val="204"/>
    </font>
    <font>
      <sz val="14"/>
      <name val="Arial"/>
      <family val="2"/>
      <charset val="204"/>
    </font>
    <font>
      <b/>
      <u/>
      <sz val="14"/>
      <name val="Arial"/>
      <family val="2"/>
      <charset val="204"/>
    </font>
    <font>
      <sz val="12"/>
      <color indexed="8"/>
      <name val="Arial"/>
      <family val="2"/>
      <charset val="204"/>
    </font>
    <font>
      <b/>
      <sz val="12"/>
      <color rgb="FF000000"/>
      <name val="Arial"/>
      <family val="2"/>
      <charset val="204"/>
    </font>
    <font>
      <b/>
      <sz val="12"/>
      <color indexed="8"/>
      <name val="Arial"/>
      <family val="2"/>
      <charset val="204"/>
    </font>
    <font>
      <i/>
      <sz val="10"/>
      <name val="Arial"/>
      <family val="2"/>
      <charset val="204"/>
    </font>
    <font>
      <sz val="11"/>
      <name val="Calibri"/>
      <family val="2"/>
      <charset val="204"/>
      <scheme val="minor"/>
    </font>
    <font>
      <sz val="11"/>
      <color theme="0"/>
      <name val="Calibri"/>
      <family val="2"/>
      <charset val="204"/>
      <scheme val="minor"/>
    </font>
    <font>
      <sz val="11"/>
      <color rgb="FFFF0000"/>
      <name val="Calibri"/>
      <family val="2"/>
      <charset val="204"/>
      <scheme val="minor"/>
    </font>
    <font>
      <b/>
      <sz val="12"/>
      <color theme="1"/>
      <name val="Times New Roman"/>
      <family val="1"/>
      <charset val="204"/>
    </font>
    <font>
      <b/>
      <i/>
      <sz val="12"/>
      <name val="Times New Roman"/>
      <family val="1"/>
      <charset val="204"/>
    </font>
    <font>
      <sz val="12"/>
      <name val="Times New Roman"/>
      <family val="1"/>
      <charset val="1"/>
    </font>
    <font>
      <b/>
      <sz val="11"/>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b/>
      <sz val="11"/>
      <color theme="1"/>
      <name val="Arial"/>
      <family val="2"/>
      <charset val="204"/>
    </font>
    <font>
      <sz val="11"/>
      <color theme="1"/>
      <name val="Arial"/>
      <family val="2"/>
      <charset val="204"/>
    </font>
    <font>
      <sz val="12"/>
      <color theme="1"/>
      <name val="Arial"/>
      <family val="2"/>
      <charset val="204"/>
    </font>
    <font>
      <sz val="10"/>
      <color theme="1"/>
      <name val="Arial"/>
      <family val="2"/>
      <charset val="204"/>
    </font>
    <font>
      <sz val="11"/>
      <name val="Times New Roman"/>
      <family val="1"/>
      <charset val="204"/>
    </font>
    <font>
      <b/>
      <sz val="14"/>
      <name val="Times New Roman"/>
      <family val="1"/>
      <charset val="1"/>
    </font>
    <font>
      <b/>
      <sz val="14"/>
      <color rgb="FFFF0000"/>
      <name val="Times New Roman"/>
      <family val="1"/>
      <charset val="1"/>
    </font>
    <font>
      <b/>
      <sz val="12"/>
      <color rgb="FFFF0000"/>
      <name val="Times New Roman"/>
      <family val="1"/>
      <charset val="204"/>
    </font>
    <font>
      <sz val="12"/>
      <color rgb="FFFF0000"/>
      <name val="Times New Roman"/>
      <family val="1"/>
      <charset val="204"/>
    </font>
    <font>
      <sz val="10"/>
      <name val="Arial Narrow"/>
      <family val="2"/>
      <charset val="204"/>
    </font>
    <font>
      <b/>
      <sz val="12"/>
      <color theme="8" tint="-0.249977111117893"/>
      <name val="Times New Roman"/>
      <family val="1"/>
      <charset val="204"/>
    </font>
    <font>
      <b/>
      <sz val="11"/>
      <color theme="4" tint="-0.249977111117893"/>
      <name val="Times New Roman"/>
      <family val="1"/>
      <charset val="204"/>
    </font>
    <font>
      <sz val="10"/>
      <color rgb="FFFFFF00"/>
      <name val="Arial"/>
      <family val="2"/>
      <charset val="204"/>
    </font>
    <font>
      <b/>
      <sz val="12"/>
      <color rgb="FFFFFF00"/>
      <name val="Times New Roman"/>
      <family val="1"/>
      <charset val="204"/>
    </font>
    <font>
      <b/>
      <sz val="11"/>
      <color rgb="FFFFFF00"/>
      <name val="Times New Roman"/>
      <family val="1"/>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b/>
      <sz val="10"/>
      <color theme="1"/>
      <name val="Arial"/>
      <family val="2"/>
      <charset val="204"/>
    </font>
    <font>
      <sz val="7"/>
      <name val="Arial"/>
      <family val="2"/>
      <charset val="204"/>
    </font>
    <font>
      <b/>
      <i/>
      <sz val="8"/>
      <name val="Arial"/>
      <family val="2"/>
      <charset val="204"/>
    </font>
    <font>
      <b/>
      <i/>
      <sz val="10"/>
      <name val="Arial"/>
      <family val="2"/>
      <charset val="204"/>
    </font>
    <font>
      <b/>
      <u/>
      <sz val="12"/>
      <name val="Arial"/>
      <family val="2"/>
      <charset val="204"/>
    </font>
    <font>
      <sz val="11"/>
      <color theme="1"/>
      <name val="Calibri"/>
      <family val="2"/>
      <scheme val="minor"/>
    </font>
    <font>
      <sz val="12"/>
      <color theme="1"/>
      <name val="Times New Roman"/>
      <family val="1"/>
      <charset val="204"/>
    </font>
    <font>
      <u/>
      <sz val="12"/>
      <color theme="1"/>
      <name val="Times New Roman"/>
      <family val="1"/>
      <charset val="204"/>
    </font>
    <font>
      <b/>
      <sz val="11"/>
      <name val="Calibri"/>
      <family val="2"/>
      <charset val="204"/>
      <scheme val="minor"/>
    </font>
    <font>
      <b/>
      <sz val="11"/>
      <color theme="0"/>
      <name val="Calibri"/>
      <family val="2"/>
      <charset val="204"/>
      <scheme val="minor"/>
    </font>
    <font>
      <b/>
      <sz val="10"/>
      <color theme="0"/>
      <name val="Arial"/>
      <family val="2"/>
      <charset val="204"/>
    </font>
    <font>
      <b/>
      <sz val="14"/>
      <color theme="0"/>
      <name val="Arial"/>
      <family val="2"/>
      <charset val="204"/>
    </font>
    <font>
      <b/>
      <sz val="12"/>
      <color theme="0"/>
      <name val="Arial"/>
      <family val="2"/>
      <charset val="204"/>
    </font>
    <font>
      <sz val="10"/>
      <color theme="0"/>
      <name val="Arial"/>
      <family val="2"/>
      <charset val="204"/>
    </font>
    <font>
      <b/>
      <sz val="11"/>
      <color theme="0"/>
      <name val="Arial"/>
      <family val="2"/>
      <charset val="204"/>
    </font>
    <font>
      <b/>
      <sz val="9"/>
      <color theme="0"/>
      <name val="Arial"/>
      <family val="2"/>
      <charset val="204"/>
    </font>
    <font>
      <sz val="11"/>
      <color rgb="FFFF0000"/>
      <name val="Arial"/>
      <family val="2"/>
      <charset val="204"/>
    </font>
    <font>
      <b/>
      <sz val="14"/>
      <color theme="1"/>
      <name val="Arial"/>
      <family val="2"/>
      <charset val="204"/>
    </font>
    <font>
      <b/>
      <sz val="12"/>
      <color theme="1"/>
      <name val="Arial"/>
      <family val="2"/>
      <charset val="204"/>
    </font>
    <font>
      <b/>
      <sz val="9"/>
      <color theme="1"/>
      <name val="Arial"/>
      <family val="2"/>
      <charset val="204"/>
    </font>
    <font>
      <sz val="11"/>
      <color theme="1"/>
      <name val="Calibri"/>
      <family val="2"/>
      <charset val="204"/>
    </font>
    <font>
      <sz val="11"/>
      <color theme="0"/>
      <name val="Calibri"/>
      <family val="2"/>
      <charset val="204"/>
    </font>
    <font>
      <sz val="10"/>
      <color rgb="FFFF0000"/>
      <name val="Arial"/>
      <family val="2"/>
      <charset val="204"/>
    </font>
    <font>
      <sz val="10"/>
      <color theme="1"/>
      <name val="Calibri"/>
      <family val="2"/>
      <charset val="204"/>
      <scheme val="minor"/>
    </font>
    <font>
      <sz val="12"/>
      <color rgb="FFFF0000"/>
      <name val="Arial"/>
      <family val="2"/>
      <charset val="204"/>
    </font>
    <font>
      <b/>
      <sz val="14"/>
      <color rgb="FFFF0000"/>
      <name val="Times New Roman"/>
      <family val="1"/>
      <charset val="204"/>
    </font>
    <font>
      <sz val="9"/>
      <color rgb="FFFF0000"/>
      <name val="Arial"/>
      <family val="2"/>
      <charset val="204"/>
    </font>
    <font>
      <sz val="11"/>
      <color theme="0"/>
      <name val="Arial"/>
      <family val="2"/>
      <charset val="204"/>
    </font>
    <font>
      <sz val="11"/>
      <color theme="2"/>
      <name val="Calibri"/>
      <family val="2"/>
      <charset val="204"/>
    </font>
    <font>
      <b/>
      <sz val="11"/>
      <color theme="2"/>
      <name val="Arial"/>
      <family val="2"/>
      <charset val="204"/>
    </font>
    <font>
      <b/>
      <sz val="10"/>
      <color theme="2"/>
      <name val="Arial"/>
      <family val="2"/>
      <charset val="204"/>
    </font>
    <font>
      <sz val="11"/>
      <color theme="2"/>
      <name val="Calibri"/>
      <family val="2"/>
      <charset val="204"/>
      <scheme val="minor"/>
    </font>
    <font>
      <sz val="11"/>
      <color theme="2"/>
      <name val="Arial"/>
      <family val="2"/>
      <charset val="204"/>
    </font>
    <font>
      <sz val="10"/>
      <color theme="2"/>
      <name val="Arial"/>
      <family val="2"/>
      <charset val="204"/>
    </font>
    <font>
      <b/>
      <sz val="14"/>
      <color theme="1"/>
      <name val="Times New Roman"/>
      <family val="1"/>
      <charset val="204"/>
    </font>
    <font>
      <sz val="12"/>
      <color theme="0"/>
      <name val="Arial"/>
      <family val="2"/>
      <charset val="204"/>
    </font>
    <font>
      <sz val="10"/>
      <name val="Arial"/>
      <family val="2"/>
      <charset val="204"/>
    </font>
    <font>
      <sz val="10"/>
      <color rgb="FF000000"/>
      <name val="Arial"/>
      <family val="2"/>
      <charset val="204"/>
    </font>
    <font>
      <sz val="11"/>
      <color rgb="FF000000"/>
      <name val="Arial"/>
      <family val="2"/>
      <charset val="204"/>
    </font>
    <font>
      <i/>
      <sz val="9"/>
      <color rgb="FF000000"/>
      <name val="Arial"/>
      <family val="2"/>
      <charset val="204"/>
    </font>
    <font>
      <b/>
      <sz val="10"/>
      <color rgb="FF000000"/>
      <name val="Arial"/>
      <family val="2"/>
      <charset val="204"/>
    </font>
    <font>
      <sz val="10"/>
      <color rgb="FF000000"/>
      <name val="Arial Cyr"/>
      <charset val="204"/>
    </font>
    <font>
      <i/>
      <sz val="10"/>
      <color rgb="FF000000"/>
      <name val="Arial"/>
      <family val="2"/>
      <charset val="204"/>
    </font>
    <font>
      <sz val="11"/>
      <color rgb="FF821E82"/>
      <name val="Arial"/>
      <family val="2"/>
      <charset val="204"/>
    </font>
    <font>
      <i/>
      <sz val="11"/>
      <color rgb="FF821E82"/>
      <name val="Arial"/>
      <family val="2"/>
      <charset val="204"/>
    </font>
    <font>
      <sz val="10"/>
      <color rgb="FF821E82"/>
      <name val="Arial"/>
      <family val="2"/>
      <charset val="204"/>
    </font>
    <font>
      <b/>
      <sz val="11"/>
      <color rgb="FF821E82"/>
      <name val="Arial"/>
      <family val="2"/>
      <charset val="204"/>
    </font>
    <font>
      <sz val="20"/>
      <color theme="8" tint="0.59999389629810485"/>
      <name val="Arial Narrow"/>
      <family val="2"/>
      <charset val="204"/>
    </font>
    <font>
      <b/>
      <sz val="14"/>
      <color rgb="FF92D050"/>
      <name val="Times New Roman"/>
      <family val="1"/>
      <charset val="204"/>
    </font>
    <font>
      <b/>
      <sz val="14"/>
      <color rgb="FFFFFF00"/>
      <name val="Times New Roman"/>
      <family val="1"/>
      <charset val="204"/>
    </font>
    <font>
      <b/>
      <sz val="11"/>
      <color rgb="FFFF0000"/>
      <name val="Times New Roman"/>
      <family val="1"/>
      <charset val="204"/>
    </font>
    <font>
      <b/>
      <sz val="14"/>
      <color theme="9" tint="0.79998168889431442"/>
      <name val="Times New Roman"/>
      <family val="1"/>
      <charset val="204"/>
    </font>
    <font>
      <sz val="10"/>
      <name val="Arial"/>
      <family val="2"/>
      <charset val="204"/>
    </font>
    <font>
      <b/>
      <sz val="12"/>
      <color indexed="8"/>
      <name val="Times New Roman"/>
      <family val="1"/>
      <charset val="204"/>
    </font>
    <font>
      <b/>
      <sz val="9"/>
      <color indexed="81"/>
      <name val="Tahoma"/>
      <family val="2"/>
      <charset val="204"/>
    </font>
    <font>
      <sz val="9"/>
      <color indexed="81"/>
      <name val="Tahoma"/>
      <family val="2"/>
      <charset val="204"/>
    </font>
    <font>
      <sz val="10"/>
      <name val="Arial"/>
      <family val="2"/>
      <charset val="204"/>
    </font>
    <font>
      <sz val="10"/>
      <name val="Arial"/>
      <family val="2"/>
      <charset val="204"/>
    </font>
    <font>
      <sz val="12"/>
      <name val="Calibri"/>
      <family val="2"/>
      <charset val="204"/>
    </font>
    <font>
      <sz val="10"/>
      <name val="Arial"/>
      <family val="2"/>
      <charset val="204"/>
    </font>
    <font>
      <sz val="10"/>
      <name val="Arial"/>
      <family val="2"/>
      <charset val="204"/>
    </font>
    <font>
      <sz val="9"/>
      <color theme="0"/>
      <name val="Arial"/>
      <family val="2"/>
      <charset val="204"/>
    </font>
    <font>
      <sz val="10"/>
      <name val="Arial"/>
      <family val="2"/>
      <charset val="204"/>
    </font>
    <font>
      <sz val="10"/>
      <name val="Arial"/>
      <family val="2"/>
      <charset val="204"/>
    </font>
    <font>
      <sz val="36"/>
      <color theme="1"/>
      <name val="Impact"/>
      <family val="2"/>
      <charset val="204"/>
    </font>
    <font>
      <sz val="12"/>
      <color rgb="FF0000FF"/>
      <name val="Verdana"/>
      <family val="2"/>
      <charset val="204"/>
    </font>
    <font>
      <b/>
      <sz val="16"/>
      <color theme="1"/>
      <name val="Times New Roman"/>
      <family val="1"/>
      <charset val="204"/>
    </font>
    <font>
      <sz val="14"/>
      <color theme="1"/>
      <name val="Times New Roman"/>
      <family val="1"/>
      <charset val="204"/>
    </font>
    <font>
      <sz val="11"/>
      <color indexed="8"/>
      <name val="Calibri"/>
      <family val="2"/>
      <charset val="204"/>
    </font>
    <font>
      <sz val="14"/>
      <color indexed="8"/>
      <name val="Times New Roman"/>
      <family val="1"/>
      <charset val="204"/>
    </font>
    <font>
      <sz val="14"/>
      <color theme="1"/>
      <name val="Calibri"/>
      <family val="2"/>
      <charset val="204"/>
      <scheme val="minor"/>
    </font>
    <font>
      <b/>
      <sz val="14"/>
      <color indexed="8"/>
      <name val="Times New Roman"/>
      <family val="1"/>
      <charset val="204"/>
    </font>
    <font>
      <sz val="14"/>
      <color indexed="8"/>
      <name val="Calibri"/>
      <family val="2"/>
      <charset val="204"/>
    </font>
    <font>
      <b/>
      <u/>
      <sz val="12"/>
      <color indexed="8"/>
      <name val="Times New Roman"/>
      <family val="1"/>
      <charset val="204"/>
    </font>
    <font>
      <sz val="12"/>
      <color indexed="8"/>
      <name val="Times New Roman"/>
      <family val="1"/>
      <charset val="204"/>
    </font>
    <font>
      <sz val="10"/>
      <color indexed="8"/>
      <name val="Times New Roman"/>
      <family val="1"/>
      <charset val="204"/>
    </font>
    <font>
      <b/>
      <sz val="10"/>
      <color indexed="8"/>
      <name val="Times New Roman"/>
      <family val="1"/>
      <charset val="204"/>
    </font>
    <font>
      <b/>
      <sz val="10"/>
      <color indexed="8"/>
      <name val="Arial Narrow"/>
      <family val="2"/>
      <charset val="204"/>
    </font>
    <font>
      <b/>
      <sz val="9"/>
      <color indexed="8"/>
      <name val="Arial Narrow"/>
      <family val="2"/>
      <charset val="204"/>
    </font>
    <font>
      <b/>
      <sz val="10"/>
      <color indexed="8"/>
      <name val="Tahoma"/>
      <family val="2"/>
      <charset val="204"/>
    </font>
    <font>
      <sz val="10"/>
      <color indexed="8"/>
      <name val="Tahoma"/>
      <family val="2"/>
      <charset val="204"/>
    </font>
    <font>
      <b/>
      <sz val="9"/>
      <color indexed="8"/>
      <name val="Tahoma"/>
      <family val="2"/>
      <charset val="204"/>
    </font>
    <font>
      <sz val="9"/>
      <color indexed="8"/>
      <name val="Times New Roman"/>
      <family val="1"/>
      <charset val="204"/>
    </font>
    <font>
      <u/>
      <sz val="10"/>
      <color indexed="8"/>
      <name val="Times New Roman"/>
      <family val="1"/>
      <charset val="204"/>
    </font>
    <font>
      <sz val="8"/>
      <color indexed="8"/>
      <name val="Times New Roman"/>
      <family val="1"/>
      <charset val="204"/>
    </font>
    <font>
      <sz val="10"/>
      <color theme="1"/>
      <name val="Calibri"/>
      <family val="2"/>
      <scheme val="minor"/>
    </font>
    <font>
      <b/>
      <sz val="11"/>
      <name val="Calibri"/>
      <family val="2"/>
      <scheme val="minor"/>
    </font>
    <font>
      <sz val="11"/>
      <name val="Calibri"/>
      <family val="2"/>
      <scheme val="minor"/>
    </font>
    <font>
      <sz val="8"/>
      <color theme="1"/>
      <name val="Calibri"/>
      <family val="2"/>
      <charset val="204"/>
      <scheme val="minor"/>
    </font>
    <font>
      <sz val="8"/>
      <name val="Courier New"/>
      <family val="3"/>
      <charset val="204"/>
    </font>
    <font>
      <sz val="12"/>
      <name val="Courier New"/>
      <family val="3"/>
      <charset val="204"/>
    </font>
    <font>
      <sz val="14"/>
      <name val="Calibri"/>
      <family val="2"/>
      <charset val="204"/>
    </font>
    <font>
      <sz val="8"/>
      <name val="Calibri"/>
      <family val="2"/>
      <charset val="204"/>
    </font>
    <font>
      <b/>
      <sz val="11"/>
      <color rgb="FFFF0000"/>
      <name val="Calibri"/>
      <family val="2"/>
      <charset val="204"/>
      <scheme val="minor"/>
    </font>
    <font>
      <b/>
      <i/>
      <sz val="14"/>
      <color rgb="FFFF0000"/>
      <name val="Calibri"/>
      <family val="2"/>
      <charset val="204"/>
      <scheme val="minor"/>
    </font>
    <font>
      <sz val="12"/>
      <color rgb="FFFF0000"/>
      <name val="Calibri"/>
      <family val="2"/>
      <scheme val="minor"/>
    </font>
    <font>
      <sz val="8"/>
      <color rgb="FF000000"/>
      <name val="Courier New"/>
      <family val="3"/>
      <charset val="204"/>
    </font>
    <font>
      <b/>
      <sz val="12"/>
      <color rgb="FF000000"/>
      <name val="Courier New"/>
      <family val="3"/>
      <charset val="204"/>
    </font>
    <font>
      <i/>
      <sz val="6"/>
      <color rgb="FF000000"/>
      <name val="Courier New"/>
      <family val="3"/>
      <charset val="204"/>
    </font>
    <font>
      <b/>
      <sz val="11"/>
      <color indexed="8"/>
      <name val="Times New Roman"/>
      <family val="1"/>
      <charset val="204"/>
    </font>
    <font>
      <sz val="10"/>
      <color indexed="8"/>
      <name val="Arial Narrow"/>
      <family val="2"/>
      <charset val="204"/>
    </font>
    <font>
      <b/>
      <sz val="12"/>
      <color indexed="49"/>
      <name val="Times New Roman"/>
      <family val="1"/>
      <charset val="204"/>
    </font>
    <font>
      <b/>
      <sz val="11"/>
      <color indexed="62"/>
      <name val="Times New Roman"/>
      <family val="1"/>
      <charset val="204"/>
    </font>
    <font>
      <sz val="12"/>
      <color indexed="8"/>
      <name val="Calibri"/>
      <family val="2"/>
      <charset val="204"/>
    </font>
    <font>
      <sz val="10"/>
      <color indexed="9"/>
      <name val="Times New Roman"/>
      <family val="1"/>
      <charset val="204"/>
    </font>
    <font>
      <u/>
      <sz val="12"/>
      <color indexed="8"/>
      <name val="Times New Roman"/>
      <family val="1"/>
      <charset val="204"/>
    </font>
    <font>
      <sz val="10"/>
      <name val="Courier New"/>
      <family val="3"/>
      <charset val="204"/>
    </font>
    <font>
      <i/>
      <sz val="12"/>
      <color rgb="FF000000"/>
      <name val="Arial"/>
      <family val="2"/>
      <charset val="204"/>
    </font>
    <font>
      <u/>
      <sz val="12"/>
      <color indexed="8"/>
      <name val="Arial"/>
      <family val="2"/>
      <charset val="204"/>
    </font>
    <font>
      <b/>
      <sz val="11"/>
      <color indexed="8"/>
      <name val="Arial"/>
      <family val="2"/>
      <charset val="204"/>
    </font>
    <font>
      <b/>
      <sz val="10"/>
      <color indexed="8"/>
      <name val="Arial"/>
      <family val="2"/>
      <charset val="204"/>
    </font>
    <font>
      <sz val="10"/>
      <color indexed="10"/>
      <name val="Arial"/>
      <family val="2"/>
      <charset val="204"/>
    </font>
    <font>
      <sz val="10"/>
      <color indexed="10"/>
      <name val="Times New Roman"/>
      <family val="1"/>
      <charset val="204"/>
    </font>
    <font>
      <b/>
      <sz val="10"/>
      <color rgb="FF000000"/>
      <name val="Courier New"/>
      <family val="3"/>
      <charset val="204"/>
    </font>
    <font>
      <sz val="8"/>
      <name val="Courier New"/>
      <family val="3"/>
      <charset val="204"/>
    </font>
    <font>
      <b/>
      <sz val="8"/>
      <color rgb="FF000000"/>
      <name val="Courier New"/>
      <family val="3"/>
      <charset val="204"/>
    </font>
    <font>
      <i/>
      <sz val="8"/>
      <color rgb="FF000000"/>
      <name val="Courier New"/>
      <family val="3"/>
      <charset val="204"/>
    </font>
    <font>
      <b/>
      <i/>
      <sz val="8"/>
      <color rgb="FF000000"/>
      <name val="Courier New"/>
      <family val="3"/>
      <charset val="204"/>
    </font>
    <font>
      <sz val="9"/>
      <color theme="1"/>
      <name val="Calibri"/>
      <family val="2"/>
      <charset val="204"/>
      <scheme val="minor"/>
    </font>
    <font>
      <sz val="8"/>
      <name val="Courier New"/>
      <family val="3"/>
      <charset val="204"/>
    </font>
    <font>
      <i/>
      <sz val="13"/>
      <name val="Times New Roman"/>
      <family val="1"/>
      <charset val="204"/>
    </font>
    <font>
      <i/>
      <sz val="13"/>
      <color theme="1"/>
      <name val="Times New Roman"/>
      <family val="1"/>
      <charset val="204"/>
    </font>
    <font>
      <sz val="13"/>
      <color theme="1"/>
      <name val="Calibri"/>
      <family val="2"/>
      <scheme val="minor"/>
    </font>
    <font>
      <sz val="13"/>
      <name val="Times New Roman"/>
      <family val="1"/>
      <charset val="204"/>
    </font>
    <font>
      <u/>
      <sz val="13"/>
      <name val="Times New Roman"/>
      <family val="1"/>
      <charset val="204"/>
    </font>
    <font>
      <sz val="13"/>
      <color indexed="8"/>
      <name val="Times New Roman"/>
      <family val="1"/>
      <charset val="204"/>
    </font>
    <font>
      <sz val="12"/>
      <color indexed="10"/>
      <name val="Times New Roman"/>
      <family val="1"/>
      <charset val="204"/>
    </font>
    <font>
      <sz val="11"/>
      <color indexed="10"/>
      <name val="Times New Roman"/>
      <family val="1"/>
      <charset val="204"/>
    </font>
    <font>
      <i/>
      <sz val="10"/>
      <name val="Times New Roman"/>
      <family val="1"/>
      <charset val="204"/>
    </font>
    <font>
      <sz val="10"/>
      <color rgb="FF000000"/>
      <name val="Courier New"/>
      <family val="3"/>
      <charset val="204"/>
    </font>
    <font>
      <b/>
      <sz val="10"/>
      <name val="Courier New"/>
      <family val="3"/>
      <charset val="204"/>
    </font>
    <font>
      <sz val="6"/>
      <color rgb="FF000000"/>
      <name val="Courier New"/>
      <family val="3"/>
      <charset val="204"/>
    </font>
    <font>
      <b/>
      <sz val="8"/>
      <name val="Courier New"/>
      <family val="3"/>
      <charset val="204"/>
    </font>
    <font>
      <b/>
      <sz val="36"/>
      <name val="Times New Roman"/>
      <family val="1"/>
      <charset val="204"/>
    </font>
    <font>
      <sz val="36"/>
      <color indexed="9"/>
      <name val="Times New Roman"/>
      <family val="1"/>
      <charset val="204"/>
    </font>
    <font>
      <sz val="11"/>
      <color indexed="8"/>
      <name val="Times New Roman"/>
      <family val="1"/>
      <charset val="204"/>
    </font>
    <font>
      <sz val="8"/>
      <name val="Courier New"/>
      <family val="3"/>
      <charset val="204"/>
    </font>
    <font>
      <sz val="8"/>
      <name val="Courier New"/>
      <family val="3"/>
      <charset val="204"/>
    </font>
    <font>
      <b/>
      <sz val="10"/>
      <color rgb="FF000000"/>
      <name val="Courier New"/>
      <family val="3"/>
      <charset val="204"/>
    </font>
    <font>
      <sz val="8"/>
      <color rgb="FF000000"/>
      <name val="Courier New"/>
      <family val="3"/>
      <charset val="204"/>
    </font>
    <font>
      <b/>
      <sz val="12"/>
      <color rgb="FF000000"/>
      <name val="Courier New"/>
      <family val="3"/>
      <charset val="204"/>
    </font>
    <font>
      <b/>
      <sz val="8"/>
      <color rgb="FF000000"/>
      <name val="Courier New"/>
      <family val="3"/>
      <charset val="204"/>
    </font>
    <font>
      <sz val="8"/>
      <color theme="1"/>
      <name val="Courier New"/>
      <family val="3"/>
      <charset val="204"/>
    </font>
    <font>
      <sz val="16"/>
      <name val="Courier New"/>
      <family val="3"/>
      <charset val="204"/>
    </font>
    <font>
      <sz val="16"/>
      <color theme="1"/>
      <name val="Calibri"/>
      <family val="2"/>
      <charset val="204"/>
      <scheme val="minor"/>
    </font>
    <font>
      <sz val="16"/>
      <color theme="1"/>
      <name val="Courier New"/>
      <family val="3"/>
      <charset val="204"/>
    </font>
    <font>
      <sz val="16"/>
      <name val="Arial"/>
      <family val="2"/>
      <charset val="204"/>
    </font>
    <font>
      <b/>
      <sz val="16"/>
      <name val="Arial"/>
      <family val="2"/>
      <charset val="204"/>
    </font>
    <font>
      <sz val="16"/>
      <color rgb="FF000000"/>
      <name val="Courier New"/>
      <family val="3"/>
      <charset val="204"/>
    </font>
    <font>
      <b/>
      <sz val="16"/>
      <color rgb="FF000000"/>
      <name val="Courier New"/>
      <family val="3"/>
      <charset val="204"/>
    </font>
    <font>
      <i/>
      <sz val="16"/>
      <color rgb="FF000000"/>
      <name val="Courier New"/>
      <family val="3"/>
      <charset val="204"/>
    </font>
    <font>
      <b/>
      <sz val="16"/>
      <name val="Courier New"/>
      <family val="3"/>
      <charset val="204"/>
    </font>
    <font>
      <b/>
      <sz val="9"/>
      <name val="Courier New"/>
      <family val="3"/>
      <charset val="204"/>
    </font>
    <font>
      <sz val="9"/>
      <name val="Courier New"/>
      <family val="3"/>
      <charset val="204"/>
    </font>
    <font>
      <b/>
      <sz val="16"/>
      <color theme="1"/>
      <name val="Courier New"/>
      <family val="3"/>
      <charset val="204"/>
    </font>
    <font>
      <b/>
      <sz val="16"/>
      <color theme="1"/>
      <name val="Calibri"/>
      <family val="2"/>
      <charset val="204"/>
      <scheme val="minor"/>
    </font>
    <font>
      <sz val="10"/>
      <color rgb="FF000000"/>
      <name val="Courier New"/>
      <family val="3"/>
      <charset val="204"/>
    </font>
    <font>
      <sz val="9"/>
      <color rgb="FF000000"/>
      <name val="Courier New"/>
      <family val="3"/>
      <charset val="204"/>
    </font>
    <font>
      <sz val="9"/>
      <color rgb="FF000000"/>
      <name val="Courier New"/>
      <family val="3"/>
      <charset val="204"/>
    </font>
    <font>
      <sz val="16"/>
      <color rgb="FFFF0000"/>
      <name val="Courier New"/>
      <family val="3"/>
      <charset val="204"/>
    </font>
    <font>
      <sz val="11"/>
      <color rgb="FFFF0000"/>
      <name val="Calibri"/>
      <family val="2"/>
      <charset val="204"/>
    </font>
    <font>
      <sz val="8"/>
      <color rgb="FFFF0000"/>
      <name val="Courier New"/>
      <family val="3"/>
      <charset val="204"/>
    </font>
    <font>
      <sz val="8"/>
      <name val="Courier New"/>
      <family val="3"/>
      <charset val="204"/>
    </font>
    <font>
      <sz val="8"/>
      <name val="Courier New"/>
      <family val="3"/>
      <charset val="204"/>
    </font>
    <font>
      <sz val="8"/>
      <name val="Courier New"/>
      <family val="3"/>
      <charset val="204"/>
    </font>
    <font>
      <b/>
      <sz val="10"/>
      <color rgb="FF000000"/>
      <name val="Courier New"/>
      <family val="3"/>
      <charset val="204"/>
    </font>
    <font>
      <sz val="8"/>
      <color rgb="FF000000"/>
      <name val="Courier New"/>
      <family val="3"/>
      <charset val="204"/>
    </font>
    <font>
      <i/>
      <sz val="6"/>
      <color rgb="FF000000"/>
      <name val="Courier New"/>
      <family val="3"/>
      <charset val="204"/>
    </font>
    <font>
      <b/>
      <sz val="12"/>
      <color rgb="FF000000"/>
      <name val="Courier New"/>
      <family val="3"/>
      <charset val="204"/>
    </font>
    <font>
      <b/>
      <sz val="8"/>
      <color rgb="FF000000"/>
      <name val="Courier New"/>
      <family val="3"/>
      <charset val="204"/>
    </font>
    <font>
      <i/>
      <sz val="8"/>
      <color rgb="FF000000"/>
      <name val="Courier New"/>
      <family val="3"/>
      <charset val="204"/>
    </font>
    <font>
      <b/>
      <i/>
      <sz val="8"/>
      <color rgb="FF000000"/>
      <name val="Courier New"/>
      <family val="3"/>
      <charset val="204"/>
    </font>
    <font>
      <sz val="8"/>
      <color indexed="64"/>
      <name val="Courier New"/>
      <family val="3"/>
      <charset val="204"/>
    </font>
    <font>
      <sz val="6"/>
      <color rgb="FF000000"/>
      <name val="Courier New"/>
      <family val="3"/>
      <charset val="204"/>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0000"/>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s>
  <borders count="14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thin">
        <color indexed="64"/>
      </right>
      <top/>
      <bottom style="medium">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style="thin">
        <color indexed="36"/>
      </left>
      <right style="thin">
        <color indexed="36"/>
      </right>
      <top style="thin">
        <color indexed="36"/>
      </top>
      <bottom style="thin">
        <color indexed="36"/>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auto="1"/>
      </left>
      <right/>
      <top/>
      <bottom style="medium">
        <color indexed="64"/>
      </bottom>
      <diagonal/>
    </border>
    <border>
      <left/>
      <right style="thin">
        <color auto="1"/>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36"/>
      </left>
      <right style="thin">
        <color indexed="36"/>
      </right>
      <top style="thin">
        <color indexed="36"/>
      </top>
      <bottom style="thin">
        <color indexed="36"/>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36"/>
      </left>
      <right style="thin">
        <color indexed="36"/>
      </right>
      <top style="thin">
        <color indexed="36"/>
      </top>
      <bottom style="thin">
        <color indexed="3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03">
    <xf numFmtId="0" fontId="0" fillId="0" borderId="0"/>
    <xf numFmtId="0" fontId="17" fillId="0" borderId="0"/>
    <xf numFmtId="164" fontId="18" fillId="0" borderId="0" applyFont="0" applyFill="0" applyBorder="0" applyAlignment="0" applyProtection="0"/>
    <xf numFmtId="0" fontId="17" fillId="0" borderId="0"/>
    <xf numFmtId="167" fontId="17" fillId="0" borderId="0" applyFont="0" applyFill="0" applyBorder="0" applyAlignment="0" applyProtection="0"/>
    <xf numFmtId="0" fontId="25" fillId="0" borderId="0"/>
    <xf numFmtId="0" fontId="26" fillId="0" borderId="0"/>
    <xf numFmtId="0" fontId="17" fillId="0" borderId="0"/>
    <xf numFmtId="0" fontId="70" fillId="0" borderId="0">
      <alignment horizontal="right" vertical="center"/>
    </xf>
    <xf numFmtId="0" fontId="71" fillId="0" borderId="0">
      <alignment horizontal="left" vertical="center"/>
    </xf>
    <xf numFmtId="0" fontId="72" fillId="0" borderId="0">
      <alignment horizontal="center" vertical="center"/>
    </xf>
    <xf numFmtId="0" fontId="72" fillId="0" borderId="0">
      <alignment horizontal="left" vertical="center"/>
    </xf>
    <xf numFmtId="0" fontId="72" fillId="0" borderId="0">
      <alignment horizontal="left" vertical="center"/>
    </xf>
    <xf numFmtId="0" fontId="72" fillId="0" borderId="0">
      <alignment horizontal="right" vertical="center"/>
    </xf>
    <xf numFmtId="0" fontId="72" fillId="0" borderId="0">
      <alignment horizontal="left" vertical="top"/>
    </xf>
    <xf numFmtId="0" fontId="72" fillId="0" borderId="0">
      <alignment horizontal="right" vertical="center"/>
    </xf>
    <xf numFmtId="0" fontId="72" fillId="0" borderId="0">
      <alignment horizontal="left" vertical="top"/>
    </xf>
    <xf numFmtId="0" fontId="72" fillId="0" borderId="0">
      <alignment horizontal="left" vertical="center"/>
    </xf>
    <xf numFmtId="0" fontId="73" fillId="0" borderId="0">
      <alignment horizontal="left" vertical="top"/>
    </xf>
    <xf numFmtId="0" fontId="72" fillId="0" borderId="0">
      <alignment horizontal="left" vertical="top"/>
    </xf>
    <xf numFmtId="0" fontId="72" fillId="0" borderId="0">
      <alignment horizontal="left" vertical="top"/>
    </xf>
    <xf numFmtId="0" fontId="73" fillId="0" borderId="0">
      <alignment horizontal="left" vertical="top"/>
    </xf>
    <xf numFmtId="0" fontId="72" fillId="0" borderId="0">
      <alignment horizontal="center" vertical="center"/>
    </xf>
    <xf numFmtId="0" fontId="12" fillId="0" borderId="0">
      <alignment horizontal="right" vertical="top" wrapText="1"/>
    </xf>
    <xf numFmtId="0" fontId="25" fillId="0" borderId="0" applyNumberFormat="0" applyFont="0" applyFill="0" applyBorder="0" applyAlignment="0" applyProtection="0"/>
    <xf numFmtId="0" fontId="25" fillId="0" borderId="0">
      <alignment vertical="top"/>
    </xf>
    <xf numFmtId="0" fontId="17" fillId="0" borderId="0"/>
    <xf numFmtId="0" fontId="17" fillId="0" borderId="0"/>
    <xf numFmtId="0" fontId="12" fillId="0" borderId="0">
      <alignment horizontal="center"/>
    </xf>
    <xf numFmtId="171" fontId="17" fillId="0" borderId="0" applyFill="0" applyBorder="0" applyAlignment="0" applyProtection="0"/>
    <xf numFmtId="0" fontId="12" fillId="0" borderId="0">
      <alignment horizontal="left" vertical="top"/>
    </xf>
    <xf numFmtId="0" fontId="17" fillId="0" borderId="0"/>
    <xf numFmtId="0" fontId="17" fillId="0" borderId="0"/>
    <xf numFmtId="0" fontId="17" fillId="0" borderId="0"/>
    <xf numFmtId="0" fontId="17" fillId="0" borderId="0"/>
    <xf numFmtId="164" fontId="17" fillId="0" borderId="0" applyFill="0" applyBorder="0" applyAlignment="0" applyProtection="0"/>
    <xf numFmtId="0" fontId="17" fillId="0" borderId="0"/>
    <xf numFmtId="0" fontId="17" fillId="0" borderId="0"/>
    <xf numFmtId="164" fontId="18" fillId="0" borderId="0" applyFont="0" applyFill="0" applyBorder="0" applyAlignment="0" applyProtection="0"/>
    <xf numFmtId="0" fontId="79" fillId="0" borderId="0"/>
    <xf numFmtId="0" fontId="17" fillId="0" borderId="0"/>
    <xf numFmtId="0" fontId="110" fillId="0" borderId="0"/>
    <xf numFmtId="0" fontId="17" fillId="0" borderId="0"/>
    <xf numFmtId="0" fontId="126" fillId="0" borderId="0"/>
    <xf numFmtId="0" fontId="25" fillId="0" borderId="0"/>
    <xf numFmtId="0" fontId="130" fillId="0" borderId="0"/>
    <xf numFmtId="0" fontId="131" fillId="0" borderId="0"/>
    <xf numFmtId="0" fontId="18" fillId="0" borderId="0"/>
    <xf numFmtId="0" fontId="133" fillId="0" borderId="0"/>
    <xf numFmtId="0" fontId="17" fillId="0" borderId="0"/>
    <xf numFmtId="0" fontId="134" fillId="0" borderId="0"/>
    <xf numFmtId="0" fontId="136" fillId="0" borderId="0"/>
    <xf numFmtId="0" fontId="137" fillId="0" borderId="0"/>
    <xf numFmtId="0" fontId="142" fillId="0" borderId="0" applyNumberFormat="0"/>
    <xf numFmtId="0" fontId="18" fillId="0" borderId="0"/>
    <xf numFmtId="0" fontId="163" fillId="0" borderId="0"/>
    <xf numFmtId="0" fontId="163" fillId="0" borderId="0"/>
    <xf numFmtId="0" fontId="163" fillId="0" borderId="0"/>
    <xf numFmtId="0" fontId="17" fillId="0" borderId="0"/>
    <xf numFmtId="0" fontId="17" fillId="0" borderId="0"/>
    <xf numFmtId="0" fontId="188" fillId="0" borderId="0"/>
    <xf numFmtId="0" fontId="193" fillId="0" borderId="0"/>
    <xf numFmtId="0" fontId="193" fillId="0" borderId="0"/>
    <xf numFmtId="0" fontId="17" fillId="0" borderId="0"/>
    <xf numFmtId="0" fontId="11" fillId="0" borderId="0"/>
    <xf numFmtId="0" fontId="163" fillId="0" borderId="0"/>
    <xf numFmtId="0" fontId="163" fillId="0" borderId="0"/>
    <xf numFmtId="0" fontId="163" fillId="0" borderId="0"/>
    <xf numFmtId="0" fontId="163" fillId="0" borderId="0"/>
    <xf numFmtId="0" fontId="210" fillId="0" borderId="0"/>
    <xf numFmtId="0" fontId="210" fillId="0" borderId="0"/>
    <xf numFmtId="0" fontId="211" fillId="0" borderId="0"/>
    <xf numFmtId="0" fontId="211" fillId="0" borderId="0"/>
    <xf numFmtId="0" fontId="18" fillId="0" borderId="0"/>
    <xf numFmtId="0" fontId="163" fillId="0" borderId="0"/>
    <xf numFmtId="43" fontId="163" fillId="0" borderId="0" applyFont="0" applyFill="0" applyBorder="0" applyAlignment="0" applyProtection="0"/>
    <xf numFmtId="164" fontId="18" fillId="0" borderId="0" applyFont="0" applyFill="0" applyBorder="0" applyAlignment="0" applyProtection="0"/>
    <xf numFmtId="0" fontId="236" fillId="0" borderId="0"/>
    <xf numFmtId="0" fontId="236" fillId="0" borderId="0"/>
    <xf numFmtId="0" fontId="237" fillId="0" borderId="0"/>
    <xf numFmtId="0" fontId="237" fillId="0" borderId="0"/>
    <xf numFmtId="0" fontId="79" fillId="0" borderId="0"/>
    <xf numFmtId="0" fontId="238"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42" fillId="0" borderId="0" applyNumberFormat="0"/>
    <xf numFmtId="0" fontId="142" fillId="0" borderId="0"/>
    <xf numFmtId="0" fontId="246" fillId="0" borderId="0"/>
    <xf numFmtId="164" fontId="142" fillId="0" borderId="0" applyFont="0" applyFill="0" applyBorder="0" applyAlignment="0" applyProtection="0"/>
    <xf numFmtId="0" fontId="26" fillId="0" borderId="0"/>
    <xf numFmtId="0" fontId="163" fillId="0" borderId="0"/>
    <xf numFmtId="0" fontId="18" fillId="0" borderId="0"/>
    <xf numFmtId="0" fontId="163" fillId="0" borderId="0"/>
    <xf numFmtId="0" fontId="163" fillId="0" borderId="0"/>
    <xf numFmtId="0" fontId="163" fillId="0" borderId="0"/>
    <xf numFmtId="0" fontId="18" fillId="0" borderId="0"/>
    <xf numFmtId="0" fontId="18" fillId="0" borderId="0"/>
    <xf numFmtId="0" fontId="163" fillId="0" borderId="0"/>
    <xf numFmtId="0" fontId="18" fillId="0" borderId="0"/>
    <xf numFmtId="0" fontId="246" fillId="0" borderId="0" applyNumberFormat="0"/>
    <xf numFmtId="0" fontId="246" fillId="0" borderId="0"/>
    <xf numFmtId="164" fontId="18" fillId="0" borderId="0" applyFont="0" applyFill="0" applyBorder="0" applyAlignment="0" applyProtection="0"/>
    <xf numFmtId="0" fontId="16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3" fillId="0" borderId="0"/>
    <xf numFmtId="0" fontId="163" fillId="0" borderId="0"/>
    <xf numFmtId="0" fontId="16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3" fillId="0" borderId="0"/>
    <xf numFmtId="0" fontId="163" fillId="0" borderId="0"/>
    <xf numFmtId="0" fontId="163" fillId="0" borderId="0"/>
    <xf numFmtId="0" fontId="163" fillId="0" borderId="0"/>
    <xf numFmtId="0" fontId="16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3" fillId="0" borderId="0"/>
    <xf numFmtId="0" fontId="18" fillId="0" borderId="0"/>
    <xf numFmtId="0" fontId="18" fillId="0" borderId="0"/>
    <xf numFmtId="0" fontId="18" fillId="0" borderId="0"/>
    <xf numFmtId="0" fontId="18" fillId="0" borderId="0"/>
    <xf numFmtId="0" fontId="18" fillId="0" borderId="0"/>
    <xf numFmtId="0" fontId="163" fillId="0" borderId="0"/>
    <xf numFmtId="0" fontId="163" fillId="0" borderId="0"/>
    <xf numFmtId="0" fontId="163" fillId="0" borderId="0"/>
    <xf numFmtId="0" fontId="163" fillId="0" borderId="0"/>
    <xf numFmtId="0" fontId="163" fillId="0" borderId="0"/>
    <xf numFmtId="0" fontId="18" fillId="0" borderId="0"/>
    <xf numFmtId="0" fontId="163" fillId="0" borderId="0"/>
    <xf numFmtId="0" fontId="163" fillId="0" borderId="0"/>
    <xf numFmtId="0" fontId="18" fillId="0" borderId="0"/>
    <xf numFmtId="0" fontId="18" fillId="0" borderId="0"/>
    <xf numFmtId="0" fontId="163" fillId="0" borderId="0"/>
    <xf numFmtId="0" fontId="163" fillId="0" borderId="0"/>
    <xf numFmtId="0" fontId="18"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163" fillId="0" borderId="0"/>
    <xf numFmtId="0" fontId="238" fillId="0" borderId="0"/>
  </cellStyleXfs>
  <cellXfs count="2714">
    <xf numFmtId="0" fontId="0" fillId="0" borderId="0" xfId="0"/>
    <xf numFmtId="0" fontId="2" fillId="0" borderId="0" xfId="0" applyFont="1"/>
    <xf numFmtId="0" fontId="3" fillId="0" borderId="0" xfId="0" applyFont="1"/>
    <xf numFmtId="0" fontId="4"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2" fillId="0" borderId="4"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0" xfId="0" applyFont="1" applyAlignment="1">
      <alignment horizontal="left" wrapText="1"/>
    </xf>
    <xf numFmtId="0" fontId="0" fillId="0" borderId="0" xfId="0" applyAlignment="1">
      <alignment horizontal="center"/>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6" fillId="0" borderId="12" xfId="0" applyFont="1" applyBorder="1" applyAlignment="1">
      <alignment horizontal="center" vertical="center" wrapText="1"/>
    </xf>
    <xf numFmtId="49" fontId="7" fillId="0" borderId="10"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9" fillId="0" borderId="0" xfId="0" applyFont="1"/>
    <xf numFmtId="0" fontId="10" fillId="0" borderId="0" xfId="0" applyFont="1"/>
    <xf numFmtId="14" fontId="0" fillId="0" borderId="0" xfId="0" applyNumberFormat="1"/>
    <xf numFmtId="49" fontId="0" fillId="0" borderId="0" xfId="0" applyNumberFormat="1"/>
    <xf numFmtId="0" fontId="14" fillId="0" borderId="0" xfId="0" applyFont="1"/>
    <xf numFmtId="0" fontId="14" fillId="0" borderId="18" xfId="0" applyFont="1" applyBorder="1"/>
    <xf numFmtId="0" fontId="17" fillId="0" borderId="0" xfId="0" applyFont="1"/>
    <xf numFmtId="2" fontId="0" fillId="0" borderId="0" xfId="0" applyNumberFormat="1"/>
    <xf numFmtId="0" fontId="20" fillId="0" borderId="0" xfId="0" applyFont="1"/>
    <xf numFmtId="0" fontId="0" fillId="0" borderId="25" xfId="0" applyBorder="1" applyAlignment="1">
      <alignment horizontal="center"/>
    </xf>
    <xf numFmtId="0" fontId="0" fillId="0" borderId="26"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0" fillId="0" borderId="21" xfId="0" applyFont="1" applyBorder="1" applyAlignment="1">
      <alignment horizontal="center"/>
    </xf>
    <xf numFmtId="0" fontId="20" fillId="0" borderId="21" xfId="0" applyFont="1" applyBorder="1" applyAlignment="1">
      <alignment horizontal="center" vertical="center" wrapText="1" shrinkToFit="1"/>
    </xf>
    <xf numFmtId="0" fontId="20" fillId="0" borderId="21" xfId="0" applyFont="1" applyBorder="1" applyAlignment="1">
      <alignment horizontal="center" wrapText="1" shrinkToFit="1"/>
    </xf>
    <xf numFmtId="4" fontId="20" fillId="0" borderId="21" xfId="0" applyNumberFormat="1" applyFont="1" applyBorder="1" applyAlignment="1">
      <alignment horizontal="center" wrapText="1" shrinkToFit="1"/>
    </xf>
    <xf numFmtId="0" fontId="20" fillId="0" borderId="0" xfId="0" applyFont="1" applyAlignment="1">
      <alignment vertical="center" wrapText="1" shrinkToFit="1"/>
    </xf>
    <xf numFmtId="0" fontId="21" fillId="0" borderId="0" xfId="0" applyFont="1"/>
    <xf numFmtId="0" fontId="20" fillId="0" borderId="22" xfId="0" applyFont="1" applyBorder="1" applyAlignment="1">
      <alignment horizontal="center" vertical="center" wrapText="1" shrinkToFit="1"/>
    </xf>
    <xf numFmtId="0" fontId="32" fillId="0" borderId="0" xfId="0" applyFont="1" applyAlignment="1">
      <alignment horizontal="justify" vertical="top"/>
    </xf>
    <xf numFmtId="0" fontId="32" fillId="0" borderId="0" xfId="0" applyFont="1" applyAlignment="1">
      <alignment horizontal="justify" vertical="center"/>
    </xf>
    <xf numFmtId="17" fontId="0" fillId="0" borderId="7" xfId="0" applyNumberFormat="1" applyBorder="1"/>
    <xf numFmtId="17" fontId="0" fillId="0" borderId="9" xfId="0" applyNumberFormat="1" applyBorder="1"/>
    <xf numFmtId="17" fontId="0" fillId="0" borderId="11" xfId="0" applyNumberFormat="1" applyBorder="1"/>
    <xf numFmtId="0" fontId="19" fillId="0" borderId="0" xfId="0" applyFont="1" applyAlignment="1">
      <alignment horizontal="right" vertical="center"/>
    </xf>
    <xf numFmtId="0" fontId="34" fillId="0" borderId="0" xfId="0" applyFont="1"/>
    <xf numFmtId="0" fontId="22" fillId="0" borderId="0" xfId="0" applyFont="1"/>
    <xf numFmtId="0" fontId="22" fillId="0" borderId="0" xfId="0" applyFont="1" applyAlignment="1">
      <alignment horizontal="left"/>
    </xf>
    <xf numFmtId="0" fontId="22" fillId="0" borderId="0" xfId="0" applyFont="1" applyAlignment="1">
      <alignment wrapText="1"/>
    </xf>
    <xf numFmtId="0" fontId="22" fillId="0" borderId="0" xfId="0" applyFont="1" applyAlignment="1">
      <alignment horizontal="center"/>
    </xf>
    <xf numFmtId="0" fontId="22" fillId="0" borderId="22" xfId="0" applyFont="1" applyBorder="1" applyAlignment="1">
      <alignment horizontal="center" vertical="center" wrapText="1"/>
    </xf>
    <xf numFmtId="0" fontId="22" fillId="0" borderId="0" xfId="0" applyFont="1" applyAlignment="1">
      <alignment horizontal="left" vertical="top"/>
    </xf>
    <xf numFmtId="0" fontId="22" fillId="0" borderId="0" xfId="0" applyFont="1" applyAlignment="1">
      <alignment horizontal="left" vertical="top" wrapText="1"/>
    </xf>
    <xf numFmtId="0" fontId="36" fillId="0" borderId="0" xfId="0" applyFont="1" applyAlignment="1">
      <alignment horizontal="right" wrapText="1"/>
    </xf>
    <xf numFmtId="166" fontId="22" fillId="0" borderId="0" xfId="0" applyNumberFormat="1" applyFont="1" applyAlignment="1">
      <alignment horizontal="right"/>
    </xf>
    <xf numFmtId="0" fontId="22" fillId="0" borderId="0" xfId="0" applyFont="1" applyAlignment="1">
      <alignment horizontal="right" wrapText="1"/>
    </xf>
    <xf numFmtId="0" fontId="22" fillId="0" borderId="18" xfId="0" applyFont="1" applyBorder="1" applyAlignment="1">
      <alignment horizontal="left" vertical="top"/>
    </xf>
    <xf numFmtId="0" fontId="22" fillId="0" borderId="18" xfId="0" applyFont="1" applyBorder="1" applyAlignment="1">
      <alignment horizontal="left" vertical="top" wrapText="1"/>
    </xf>
    <xf numFmtId="0" fontId="36" fillId="0" borderId="18" xfId="0" applyFont="1" applyBorder="1" applyAlignment="1">
      <alignment horizontal="right" wrapText="1"/>
    </xf>
    <xf numFmtId="166" fontId="22" fillId="0" borderId="18" xfId="0" applyNumberFormat="1" applyFont="1" applyBorder="1" applyAlignment="1">
      <alignment horizontal="right"/>
    </xf>
    <xf numFmtId="165" fontId="22" fillId="0" borderId="18" xfId="0" applyNumberFormat="1" applyFont="1" applyBorder="1" applyAlignment="1">
      <alignment horizontal="right"/>
    </xf>
    <xf numFmtId="0" fontId="22" fillId="0" borderId="18" xfId="0" applyFont="1" applyBorder="1" applyAlignment="1">
      <alignment horizontal="right" wrapText="1"/>
    </xf>
    <xf numFmtId="0" fontId="22" fillId="0" borderId="18" xfId="0" applyFont="1" applyBorder="1"/>
    <xf numFmtId="0" fontId="35" fillId="0" borderId="0" xfId="0" applyFont="1" applyAlignment="1">
      <alignment horizontal="center" wrapText="1"/>
    </xf>
    <xf numFmtId="0" fontId="23" fillId="0" borderId="0" xfId="0" applyFont="1" applyAlignment="1">
      <alignment horizontal="left" wrapText="1"/>
    </xf>
    <xf numFmtId="0" fontId="39" fillId="0" borderId="0" xfId="0" applyFont="1" applyAlignment="1">
      <alignment horizontal="left" wrapText="1"/>
    </xf>
    <xf numFmtId="0" fontId="37" fillId="0" borderId="0" xfId="0" applyFont="1"/>
    <xf numFmtId="0" fontId="22" fillId="0" borderId="23" xfId="0" applyFont="1" applyBorder="1" applyAlignment="1">
      <alignment horizontal="center"/>
    </xf>
    <xf numFmtId="14" fontId="22" fillId="0" borderId="23" xfId="0" applyNumberFormat="1" applyFont="1" applyBorder="1" applyAlignment="1">
      <alignment horizontal="center"/>
    </xf>
    <xf numFmtId="0" fontId="22" fillId="0" borderId="21" xfId="0" applyFont="1" applyBorder="1" applyAlignment="1">
      <alignment horizontal="center" vertical="center"/>
    </xf>
    <xf numFmtId="166" fontId="17" fillId="0" borderId="0" xfId="0" applyNumberFormat="1" applyFont="1" applyAlignment="1">
      <alignment horizontal="left"/>
    </xf>
    <xf numFmtId="0" fontId="17" fillId="0" borderId="0" xfId="0" applyFont="1" applyAlignment="1">
      <alignment horizontal="right" wrapText="1"/>
    </xf>
    <xf numFmtId="165" fontId="19" fillId="0" borderId="18" xfId="0" applyNumberFormat="1" applyFont="1" applyBorder="1" applyAlignment="1">
      <alignment horizontal="right"/>
    </xf>
    <xf numFmtId="165" fontId="38" fillId="0" borderId="0" xfId="0" applyNumberFormat="1" applyFont="1" applyAlignment="1">
      <alignment horizontal="right"/>
    </xf>
    <xf numFmtId="165" fontId="19" fillId="0" borderId="0" xfId="0" applyNumberFormat="1" applyFont="1" applyAlignment="1">
      <alignment horizontal="right"/>
    </xf>
    <xf numFmtId="0" fontId="19" fillId="0" borderId="18" xfId="0" applyFont="1" applyBorder="1" applyAlignment="1">
      <alignment horizontal="right"/>
    </xf>
    <xf numFmtId="4" fontId="20" fillId="0" borderId="20" xfId="0" applyNumberFormat="1" applyFont="1" applyBorder="1" applyAlignment="1">
      <alignment horizontal="center" wrapText="1" shrinkToFit="1"/>
    </xf>
    <xf numFmtId="0" fontId="45" fillId="0" borderId="0" xfId="0" applyFont="1"/>
    <xf numFmtId="0" fontId="46" fillId="0" borderId="0" xfId="0" applyFont="1"/>
    <xf numFmtId="0" fontId="14" fillId="0" borderId="0" xfId="0" applyFont="1" applyAlignment="1">
      <alignment vertical="top"/>
    </xf>
    <xf numFmtId="14" fontId="0" fillId="0" borderId="25" xfId="0" applyNumberFormat="1" applyBorder="1" applyAlignment="1">
      <alignment horizontal="center"/>
    </xf>
    <xf numFmtId="0" fontId="32" fillId="0" borderId="0" xfId="0" applyFont="1" applyAlignment="1">
      <alignment horizontal="justify" vertical="top" wrapText="1"/>
    </xf>
    <xf numFmtId="0" fontId="31" fillId="0" borderId="0" xfId="0" applyFont="1" applyAlignment="1">
      <alignment horizontal="justify" vertical="top"/>
    </xf>
    <xf numFmtId="0" fontId="16"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justify" vertical="center"/>
    </xf>
    <xf numFmtId="0" fontId="13" fillId="0" borderId="0" xfId="0" applyFont="1" applyAlignment="1">
      <alignment horizontal="right" vertical="center"/>
    </xf>
    <xf numFmtId="0" fontId="13" fillId="0" borderId="0" xfId="0" applyFont="1" applyAlignment="1">
      <alignment horizontal="left" vertical="center"/>
    </xf>
    <xf numFmtId="169" fontId="16" fillId="0" borderId="0" xfId="0" applyNumberFormat="1" applyFont="1" applyAlignment="1">
      <alignment vertical="center"/>
    </xf>
    <xf numFmtId="0" fontId="14" fillId="0" borderId="0" xfId="0" applyFont="1" applyAlignment="1">
      <alignment horizontal="left" vertical="center" wrapText="1"/>
    </xf>
    <xf numFmtId="0" fontId="31" fillId="0" borderId="0" xfId="0" applyFont="1" applyAlignment="1">
      <alignment horizontal="justify" vertical="center" wrapText="1"/>
    </xf>
    <xf numFmtId="0" fontId="31" fillId="0" borderId="0" xfId="0" applyFont="1" applyAlignment="1">
      <alignment horizontal="justify" vertical="center"/>
    </xf>
    <xf numFmtId="0" fontId="14" fillId="0" borderId="0" xfId="0" applyFont="1" applyAlignment="1">
      <alignment horizontal="justify" vertical="center" wrapText="1"/>
    </xf>
    <xf numFmtId="0" fontId="14" fillId="0" borderId="0" xfId="0" applyFont="1" applyAlignment="1">
      <alignment horizontal="justify" vertical="center"/>
    </xf>
    <xf numFmtId="0" fontId="16" fillId="0" borderId="0" xfId="0" applyFont="1" applyAlignment="1">
      <alignment horizontal="left" vertical="center" wrapText="1"/>
    </xf>
    <xf numFmtId="0" fontId="16" fillId="0" borderId="0" xfId="0" applyFont="1" applyAlignment="1">
      <alignment horizontal="justify" vertical="center" wrapText="1"/>
    </xf>
    <xf numFmtId="0" fontId="16" fillId="0" borderId="0" xfId="0" applyFont="1" applyAlignment="1">
      <alignment horizontal="justify" vertical="center"/>
    </xf>
    <xf numFmtId="0" fontId="14" fillId="0" borderId="0" xfId="0" applyFont="1" applyAlignment="1">
      <alignment vertical="center"/>
    </xf>
    <xf numFmtId="0" fontId="14" fillId="0" borderId="18" xfId="0" applyFont="1" applyBorder="1" applyAlignment="1">
      <alignment horizontal="left" vertical="center" wrapText="1"/>
    </xf>
    <xf numFmtId="0" fontId="14" fillId="0" borderId="18" xfId="0" applyFont="1" applyBorder="1" applyAlignment="1">
      <alignment horizontal="justify" vertical="top"/>
    </xf>
    <xf numFmtId="0" fontId="14" fillId="0" borderId="18" xfId="0" applyFont="1" applyBorder="1" applyAlignment="1">
      <alignment vertical="top"/>
    </xf>
    <xf numFmtId="0" fontId="32" fillId="0" borderId="0" xfId="0" applyFont="1" applyAlignment="1">
      <alignment horizontal="justify" vertical="center" wrapText="1"/>
    </xf>
    <xf numFmtId="165" fontId="36" fillId="0" borderId="0" xfId="0" applyNumberFormat="1" applyFont="1" applyAlignment="1">
      <alignment horizontal="right"/>
    </xf>
    <xf numFmtId="0" fontId="22" fillId="0" borderId="18" xfId="0" quotePrefix="1" applyFont="1" applyBorder="1" applyAlignment="1">
      <alignment horizontal="right" wrapText="1"/>
    </xf>
    <xf numFmtId="0" fontId="14" fillId="0" borderId="0" xfId="0" applyFont="1" applyAlignment="1">
      <alignment horizontal="center" vertical="top" wrapText="1"/>
    </xf>
    <xf numFmtId="0" fontId="16" fillId="0" borderId="0" xfId="0" applyFont="1" applyAlignment="1">
      <alignment horizontal="left" vertical="top" wrapText="1"/>
    </xf>
    <xf numFmtId="4" fontId="53" fillId="0" borderId="0" xfId="0" applyNumberFormat="1" applyFont="1" applyAlignment="1">
      <alignment horizontal="left" vertical="top" wrapText="1"/>
    </xf>
    <xf numFmtId="4" fontId="53" fillId="0" borderId="0" xfId="0" applyNumberFormat="1" applyFont="1" applyAlignment="1">
      <alignment horizontal="right" vertical="top" wrapText="1"/>
    </xf>
    <xf numFmtId="0" fontId="0" fillId="0" borderId="0" xfId="0" applyAlignment="1">
      <alignment wrapText="1"/>
    </xf>
    <xf numFmtId="170" fontId="0" fillId="0" borderId="0" xfId="0" applyNumberFormat="1" applyAlignment="1">
      <alignment horizontal="right" wrapText="1"/>
    </xf>
    <xf numFmtId="165" fontId="0" fillId="0" borderId="0" xfId="0" applyNumberFormat="1"/>
    <xf numFmtId="164" fontId="0" fillId="0" borderId="0" xfId="2" applyFont="1" applyAlignment="1">
      <alignment horizontal="right" wrapText="1"/>
    </xf>
    <xf numFmtId="0" fontId="0" fillId="0" borderId="0" xfId="0" applyAlignment="1">
      <alignment horizontal="right"/>
    </xf>
    <xf numFmtId="0" fontId="20" fillId="0" borderId="0" xfId="0" applyFont="1" applyAlignment="1">
      <alignment horizontal="right"/>
    </xf>
    <xf numFmtId="0" fontId="22" fillId="0" borderId="25" xfId="0" applyFont="1" applyBorder="1" applyAlignment="1">
      <alignment horizontal="center"/>
    </xf>
    <xf numFmtId="0" fontId="22" fillId="0" borderId="0" xfId="0" applyFont="1" applyAlignment="1">
      <alignment horizontal="right"/>
    </xf>
    <xf numFmtId="0" fontId="19" fillId="0" borderId="0" xfId="0" applyFont="1"/>
    <xf numFmtId="0" fontId="9" fillId="0" borderId="0" xfId="0" applyFont="1" applyAlignment="1">
      <alignment wrapText="1"/>
    </xf>
    <xf numFmtId="164" fontId="9" fillId="0" borderId="0" xfId="2" applyFont="1" applyAlignment="1">
      <alignment horizontal="right" wrapText="1"/>
    </xf>
    <xf numFmtId="2" fontId="9" fillId="0" borderId="0" xfId="0" applyNumberFormat="1" applyFont="1"/>
    <xf numFmtId="165" fontId="9" fillId="0" borderId="0" xfId="0" applyNumberFormat="1" applyFont="1"/>
    <xf numFmtId="0" fontId="23" fillId="0" borderId="0" xfId="0" applyFont="1"/>
    <xf numFmtId="0" fontId="23" fillId="0" borderId="0" xfId="0" applyFont="1" applyAlignment="1">
      <alignment horizontal="right"/>
    </xf>
    <xf numFmtId="0" fontId="23" fillId="0" borderId="0" xfId="0" applyFont="1" applyAlignment="1">
      <alignment horizontal="left"/>
    </xf>
    <xf numFmtId="0" fontId="22" fillId="0" borderId="18" xfId="0" applyFont="1" applyBorder="1" applyAlignment="1">
      <alignment horizontal="left"/>
    </xf>
    <xf numFmtId="0" fontId="22" fillId="0" borderId="22" xfId="0" applyFont="1" applyBorder="1" applyAlignment="1">
      <alignment horizontal="center"/>
    </xf>
    <xf numFmtId="0" fontId="22" fillId="0" borderId="20" xfId="0" applyFont="1" applyBorder="1" applyAlignment="1">
      <alignment horizontal="center" wrapText="1"/>
    </xf>
    <xf numFmtId="0" fontId="22" fillId="0" borderId="25" xfId="0" applyFont="1" applyBorder="1" applyAlignment="1">
      <alignment horizontal="center" wrapText="1"/>
    </xf>
    <xf numFmtId="0" fontId="22" fillId="0" borderId="25" xfId="0" applyFont="1" applyBorder="1" applyAlignment="1">
      <alignment horizontal="left" vertical="top" wrapText="1"/>
    </xf>
    <xf numFmtId="0" fontId="22" fillId="0" borderId="25" xfId="0" applyFont="1" applyBorder="1" applyAlignment="1">
      <alignment horizontal="left" vertical="top" wrapText="1" shrinkToFit="1"/>
    </xf>
    <xf numFmtId="165" fontId="22" fillId="0" borderId="25" xfId="0" applyNumberFormat="1" applyFont="1" applyBorder="1" applyAlignment="1">
      <alignment horizontal="right" vertical="top"/>
    </xf>
    <xf numFmtId="0" fontId="22" fillId="0" borderId="25" xfId="0" applyFont="1" applyBorder="1" applyAlignment="1">
      <alignment horizontal="right" vertical="top"/>
    </xf>
    <xf numFmtId="165" fontId="22" fillId="0" borderId="22" xfId="0" applyNumberFormat="1" applyFont="1" applyBorder="1" applyAlignment="1">
      <alignment horizontal="right" vertical="top"/>
    </xf>
    <xf numFmtId="0" fontId="22" fillId="0" borderId="23" xfId="0" applyFont="1" applyBorder="1"/>
    <xf numFmtId="0" fontId="22" fillId="0" borderId="19" xfId="0" applyFont="1" applyBorder="1"/>
    <xf numFmtId="0" fontId="0" fillId="0" borderId="19" xfId="0" applyBorder="1"/>
    <xf numFmtId="164" fontId="55" fillId="0" borderId="21" xfId="0" applyNumberFormat="1" applyFont="1" applyBorder="1" applyAlignment="1">
      <alignment horizontal="right" wrapText="1"/>
    </xf>
    <xf numFmtId="0" fontId="0" fillId="0" borderId="21" xfId="0" applyBorder="1"/>
    <xf numFmtId="0" fontId="55" fillId="0" borderId="21" xfId="0" applyFont="1" applyBorder="1" applyAlignment="1">
      <alignment horizontal="right" wrapText="1"/>
    </xf>
    <xf numFmtId="0" fontId="0" fillId="0" borderId="29" xfId="0" applyBorder="1" applyAlignment="1">
      <alignment horizontal="right"/>
    </xf>
    <xf numFmtId="0" fontId="58" fillId="0" borderId="0" xfId="0" applyFont="1"/>
    <xf numFmtId="165" fontId="37" fillId="0" borderId="24" xfId="0" applyNumberFormat="1" applyFont="1" applyBorder="1" applyAlignment="1">
      <alignment horizontal="right" vertical="top"/>
    </xf>
    <xf numFmtId="0" fontId="31" fillId="0" borderId="0" xfId="1" applyFont="1" applyAlignment="1">
      <alignment horizontal="center" vertical="top" wrapText="1"/>
    </xf>
    <xf numFmtId="0" fontId="32" fillId="0" borderId="0" xfId="1" applyFont="1" applyAlignment="1">
      <alignment horizontal="justify" vertical="top"/>
    </xf>
    <xf numFmtId="0" fontId="32" fillId="0" borderId="0" xfId="1" applyFont="1" applyAlignment="1">
      <alignment horizontal="justify" vertical="top" wrapText="1"/>
    </xf>
    <xf numFmtId="0" fontId="17" fillId="0" borderId="0" xfId="1"/>
    <xf numFmtId="0" fontId="32" fillId="0" borderId="0" xfId="1" applyFont="1" applyAlignment="1">
      <alignment horizontal="justify" vertical="center"/>
    </xf>
    <xf numFmtId="0" fontId="59" fillId="0" borderId="0" xfId="1" applyFont="1" applyAlignment="1">
      <alignment vertical="top" wrapText="1"/>
    </xf>
    <xf numFmtId="0" fontId="31" fillId="0" borderId="0" xfId="1" applyFont="1" applyAlignment="1">
      <alignment horizontal="justify" vertical="top" wrapText="1"/>
    </xf>
    <xf numFmtId="0" fontId="31" fillId="0" borderId="0" xfId="1" applyFont="1" applyAlignment="1">
      <alignment horizontal="justify" vertical="top"/>
    </xf>
    <xf numFmtId="0" fontId="60" fillId="0" borderId="0" xfId="1" applyFont="1" applyAlignment="1">
      <alignment vertical="top"/>
    </xf>
    <xf numFmtId="0" fontId="61" fillId="0" borderId="0" xfId="1" applyFont="1" applyAlignment="1">
      <alignment vertical="top"/>
    </xf>
    <xf numFmtId="0" fontId="60" fillId="0" borderId="0" xfId="1" applyFont="1" applyAlignment="1">
      <alignment horizontal="justify" vertical="top"/>
    </xf>
    <xf numFmtId="0" fontId="61" fillId="0" borderId="0" xfId="1" applyFont="1"/>
    <xf numFmtId="0" fontId="16" fillId="0" borderId="0" xfId="1" applyFont="1" applyAlignment="1">
      <alignment vertical="center"/>
    </xf>
    <xf numFmtId="0" fontId="13" fillId="0" borderId="0" xfId="1" applyFont="1" applyAlignment="1">
      <alignment horizontal="left" vertical="center" wrapText="1"/>
    </xf>
    <xf numFmtId="0" fontId="13" fillId="0" borderId="0" xfId="1" applyFont="1" applyAlignment="1">
      <alignment horizontal="justify" vertical="center" wrapText="1"/>
    </xf>
    <xf numFmtId="0" fontId="13" fillId="0" borderId="0" xfId="1" applyFont="1" applyAlignment="1">
      <alignment horizontal="justify" vertical="center"/>
    </xf>
    <xf numFmtId="0" fontId="13" fillId="0" borderId="0" xfId="1" applyFont="1" applyAlignment="1">
      <alignment horizontal="right" vertical="center"/>
    </xf>
    <xf numFmtId="0" fontId="13" fillId="0" borderId="0" xfId="1" applyFont="1" applyAlignment="1">
      <alignment horizontal="left" vertical="center"/>
    </xf>
    <xf numFmtId="169" fontId="16" fillId="0" borderId="0" xfId="1" applyNumberFormat="1" applyFont="1" applyAlignment="1">
      <alignment vertical="center"/>
    </xf>
    <xf numFmtId="0" fontId="12" fillId="0" borderId="0" xfId="1" applyFont="1" applyAlignment="1">
      <alignment horizontal="justify" vertical="center"/>
    </xf>
    <xf numFmtId="0" fontId="12" fillId="0" borderId="0" xfId="1" applyFont="1" applyAlignment="1">
      <alignment horizontal="right" vertical="center"/>
    </xf>
    <xf numFmtId="0" fontId="62" fillId="0" borderId="0" xfId="1" applyFont="1" applyAlignment="1">
      <alignment vertical="center"/>
    </xf>
    <xf numFmtId="0" fontId="12" fillId="0" borderId="0" xfId="1" applyFont="1" applyAlignment="1">
      <alignment horizontal="left" vertical="center"/>
    </xf>
    <xf numFmtId="0" fontId="63" fillId="0" borderId="0" xfId="1" applyFont="1" applyAlignment="1">
      <alignment vertical="center"/>
    </xf>
    <xf numFmtId="0" fontId="12" fillId="0" borderId="0" xfId="1" applyFont="1" applyAlignment="1">
      <alignment vertical="center"/>
    </xf>
    <xf numFmtId="0" fontId="14" fillId="0" borderId="0" xfId="1" applyFont="1" applyAlignment="1">
      <alignment horizontal="left" vertical="center" wrapText="1"/>
    </xf>
    <xf numFmtId="0" fontId="31" fillId="0" borderId="0" xfId="1" applyFont="1" applyAlignment="1">
      <alignment horizontal="justify" vertical="center" wrapText="1"/>
    </xf>
    <xf numFmtId="0" fontId="31" fillId="0" borderId="0" xfId="1" applyFont="1" applyAlignment="1">
      <alignment horizontal="justify" vertical="center"/>
    </xf>
    <xf numFmtId="0" fontId="16" fillId="0" borderId="0" xfId="1" applyFont="1" applyAlignment="1">
      <alignment horizontal="justify" vertical="center"/>
    </xf>
    <xf numFmtId="0" fontId="14" fillId="0" borderId="0" xfId="1" applyFont="1" applyAlignment="1">
      <alignment horizontal="justify" vertical="center" wrapText="1"/>
    </xf>
    <xf numFmtId="0" fontId="14" fillId="0" borderId="0" xfId="1" applyFont="1" applyAlignment="1">
      <alignment horizontal="justify" vertical="center"/>
    </xf>
    <xf numFmtId="0" fontId="64" fillId="0" borderId="0" xfId="1" applyFont="1" applyAlignment="1">
      <alignment horizontal="center" vertical="center"/>
    </xf>
    <xf numFmtId="4" fontId="65" fillId="0" borderId="0" xfId="1" applyNumberFormat="1" applyFont="1" applyAlignment="1">
      <alignment vertical="center"/>
    </xf>
    <xf numFmtId="0" fontId="66" fillId="0" borderId="0" xfId="1" applyFont="1" applyAlignment="1">
      <alignment vertical="center"/>
    </xf>
    <xf numFmtId="0" fontId="66" fillId="0" borderId="0" xfId="1" applyFont="1" applyAlignment="1">
      <alignment horizontal="right" vertical="center"/>
    </xf>
    <xf numFmtId="4" fontId="66" fillId="0" borderId="0" xfId="1" applyNumberFormat="1" applyFont="1" applyAlignment="1">
      <alignment vertical="center"/>
    </xf>
    <xf numFmtId="0" fontId="14" fillId="0" borderId="0" xfId="1" applyFont="1" applyAlignment="1">
      <alignment vertical="center"/>
    </xf>
    <xf numFmtId="4" fontId="66" fillId="0" borderId="0" xfId="1" applyNumberFormat="1" applyFont="1" applyAlignment="1">
      <alignment horizontal="right" vertical="center"/>
    </xf>
    <xf numFmtId="0" fontId="67" fillId="0" borderId="0" xfId="1" applyFont="1"/>
    <xf numFmtId="0" fontId="68" fillId="0" borderId="0" xfId="1" applyFont="1" applyAlignment="1">
      <alignment horizontal="justify" vertical="center"/>
    </xf>
    <xf numFmtId="0" fontId="69" fillId="0" borderId="0" xfId="1" applyFont="1" applyAlignment="1">
      <alignment horizontal="right" vertical="center"/>
    </xf>
    <xf numFmtId="0" fontId="69" fillId="0" borderId="0" xfId="1" applyFont="1" applyAlignment="1">
      <alignment vertical="center"/>
    </xf>
    <xf numFmtId="0" fontId="16" fillId="0" borderId="0" xfId="1" applyFont="1" applyAlignment="1">
      <alignment horizontal="left" vertical="center" wrapText="1"/>
    </xf>
    <xf numFmtId="0" fontId="16" fillId="0" borderId="0" xfId="1" applyFont="1" applyAlignment="1">
      <alignment horizontal="justify" vertical="center" wrapText="1"/>
    </xf>
    <xf numFmtId="0" fontId="14" fillId="0" borderId="18" xfId="1" applyFont="1" applyBorder="1" applyAlignment="1">
      <alignment horizontal="justify" vertical="top"/>
    </xf>
    <xf numFmtId="0" fontId="14" fillId="0" borderId="18" xfId="1" applyFont="1" applyBorder="1" applyAlignment="1">
      <alignment vertical="top"/>
    </xf>
    <xf numFmtId="0" fontId="14" fillId="0" borderId="0" xfId="1" applyFont="1" applyAlignment="1">
      <alignment vertical="top"/>
    </xf>
    <xf numFmtId="0" fontId="32" fillId="0" borderId="0" xfId="1" applyFont="1" applyAlignment="1">
      <alignment horizontal="justify" vertical="center" wrapText="1"/>
    </xf>
    <xf numFmtId="0" fontId="30" fillId="0" borderId="18" xfId="1" applyFont="1" applyBorder="1" applyAlignment="1">
      <alignment horizontal="justify" vertical="center"/>
    </xf>
    <xf numFmtId="0" fontId="74" fillId="0" borderId="0" xfId="0" applyFont="1" applyAlignment="1">
      <alignment wrapText="1"/>
    </xf>
    <xf numFmtId="0" fontId="75" fillId="0" borderId="0" xfId="9" applyFont="1" applyAlignment="1">
      <alignment horizontal="left" vertical="center" wrapText="1"/>
    </xf>
    <xf numFmtId="0" fontId="75" fillId="0" borderId="0" xfId="9" quotePrefix="1" applyFont="1" applyAlignment="1">
      <alignment horizontal="left" vertical="center" wrapText="1"/>
    </xf>
    <xf numFmtId="49" fontId="22" fillId="0" borderId="25" xfId="0" applyNumberFormat="1" applyFont="1" applyBorder="1" applyAlignment="1">
      <alignment horizontal="left" vertical="top" wrapText="1"/>
    </xf>
    <xf numFmtId="0" fontId="0" fillId="0" borderId="18" xfId="0" applyBorder="1"/>
    <xf numFmtId="0" fontId="55" fillId="0" borderId="28" xfId="0" applyFont="1" applyBorder="1" applyAlignment="1">
      <alignment horizontal="right" wrapText="1"/>
    </xf>
    <xf numFmtId="164" fontId="55" fillId="0" borderId="21" xfId="2" applyFont="1" applyBorder="1" applyAlignment="1">
      <alignment horizontal="right" wrapText="1"/>
    </xf>
    <xf numFmtId="164" fontId="55" fillId="0" borderId="23" xfId="0" applyNumberFormat="1" applyFont="1" applyBorder="1" applyAlignment="1">
      <alignment horizontal="right" wrapText="1"/>
    </xf>
    <xf numFmtId="0" fontId="12" fillId="0" borderId="21" xfId="1" applyFont="1" applyBorder="1" applyAlignment="1">
      <alignment horizontal="justify" vertical="center"/>
    </xf>
    <xf numFmtId="4" fontId="12" fillId="0" borderId="21" xfId="1" applyNumberFormat="1" applyFont="1" applyBorder="1" applyAlignment="1">
      <alignment horizontal="justify" vertical="center"/>
    </xf>
    <xf numFmtId="0" fontId="14" fillId="0" borderId="21" xfId="1" applyFont="1" applyBorder="1" applyAlignment="1">
      <alignment horizontal="justify" vertical="center"/>
    </xf>
    <xf numFmtId="4" fontId="14" fillId="0" borderId="21" xfId="1" applyNumberFormat="1" applyFont="1" applyBorder="1" applyAlignment="1">
      <alignment horizontal="justify" vertical="center"/>
    </xf>
    <xf numFmtId="0" fontId="17" fillId="0" borderId="21" xfId="1" applyBorder="1"/>
    <xf numFmtId="4" fontId="67" fillId="0" borderId="21" xfId="1" applyNumberFormat="1" applyFont="1" applyBorder="1"/>
    <xf numFmtId="4" fontId="17" fillId="0" borderId="0" xfId="1" applyNumberFormat="1"/>
    <xf numFmtId="0" fontId="0" fillId="0" borderId="27" xfId="0" applyBorder="1"/>
    <xf numFmtId="165" fontId="37" fillId="0" borderId="23" xfId="0" applyNumberFormat="1" applyFont="1" applyBorder="1" applyAlignment="1">
      <alignment horizontal="right" vertical="top"/>
    </xf>
    <xf numFmtId="165" fontId="37" fillId="0" borderId="19" xfId="0" applyNumberFormat="1" applyFont="1" applyBorder="1" applyAlignment="1">
      <alignment horizontal="right" vertical="top"/>
    </xf>
    <xf numFmtId="0" fontId="22" fillId="0" borderId="27" xfId="0" applyFont="1" applyBorder="1"/>
    <xf numFmtId="0" fontId="37" fillId="0" borderId="18" xfId="0" applyFont="1" applyBorder="1" applyAlignment="1">
      <alignment horizontal="right"/>
    </xf>
    <xf numFmtId="0" fontId="14" fillId="0" borderId="0" xfId="1" applyFont="1" applyAlignment="1">
      <alignment horizontal="left" vertical="center"/>
    </xf>
    <xf numFmtId="0" fontId="17" fillId="0" borderId="0" xfId="36"/>
    <xf numFmtId="165" fontId="22" fillId="0" borderId="0" xfId="0" applyNumberFormat="1" applyFont="1" applyAlignment="1">
      <alignment horizontal="right"/>
    </xf>
    <xf numFmtId="0" fontId="5" fillId="0" borderId="0" xfId="39" applyFont="1"/>
    <xf numFmtId="0" fontId="80" fillId="0" borderId="0" xfId="39" applyFont="1" applyAlignment="1">
      <alignment horizontal="right" vertical="center"/>
    </xf>
    <xf numFmtId="0" fontId="80" fillId="0" borderId="0" xfId="39" applyFont="1" applyAlignment="1">
      <alignment vertical="center"/>
    </xf>
    <xf numFmtId="0" fontId="80" fillId="0" borderId="0" xfId="39" applyFont="1" applyAlignment="1">
      <alignment horizontal="left" vertical="center" indent="15"/>
    </xf>
    <xf numFmtId="0" fontId="80" fillId="0" borderId="0" xfId="39" applyFont="1"/>
    <xf numFmtId="0" fontId="48" fillId="0" borderId="0" xfId="39" applyFont="1" applyAlignment="1">
      <alignment vertical="center"/>
    </xf>
    <xf numFmtId="0" fontId="48" fillId="0" borderId="0" xfId="39" applyFont="1" applyAlignment="1">
      <alignment horizontal="center" vertical="center"/>
    </xf>
    <xf numFmtId="0" fontId="80" fillId="0" borderId="0" xfId="39" applyFont="1" applyAlignment="1">
      <alignment vertical="center" wrapText="1"/>
    </xf>
    <xf numFmtId="0" fontId="80" fillId="0" borderId="33" xfId="39" applyFont="1" applyBorder="1" applyAlignment="1">
      <alignment horizontal="center" vertical="center" wrapText="1"/>
    </xf>
    <xf numFmtId="0" fontId="80" fillId="0" borderId="0" xfId="39" applyFont="1" applyAlignment="1">
      <alignment horizontal="center" vertical="center" wrapText="1"/>
    </xf>
    <xf numFmtId="4" fontId="80" fillId="0" borderId="0" xfId="39" applyNumberFormat="1" applyFont="1" applyAlignment="1">
      <alignment horizontal="center" vertical="center" wrapText="1"/>
    </xf>
    <xf numFmtId="0" fontId="82" fillId="0" borderId="0" xfId="0" applyFont="1"/>
    <xf numFmtId="164" fontId="82" fillId="0" borderId="0" xfId="2" applyFont="1" applyAlignment="1">
      <alignment horizontal="right" wrapText="1"/>
    </xf>
    <xf numFmtId="165" fontId="82" fillId="0" borderId="0" xfId="0" applyNumberFormat="1" applyFont="1"/>
    <xf numFmtId="0" fontId="22" fillId="0" borderId="0" xfId="0" applyFont="1" applyAlignment="1">
      <alignment horizontal="center" vertical="top"/>
    </xf>
    <xf numFmtId="0" fontId="80" fillId="0" borderId="11" xfId="0" applyFont="1" applyBorder="1" applyAlignment="1">
      <alignment vertical="center" wrapText="1"/>
    </xf>
    <xf numFmtId="0" fontId="83" fillId="0" borderId="0" xfId="0" applyFont="1"/>
    <xf numFmtId="0" fontId="83" fillId="2" borderId="0" xfId="0" applyFont="1" applyFill="1"/>
    <xf numFmtId="0" fontId="84" fillId="2" borderId="0" xfId="1" applyFont="1" applyFill="1"/>
    <xf numFmtId="0" fontId="85" fillId="2" borderId="0" xfId="1" applyFont="1" applyFill="1"/>
    <xf numFmtId="0" fontId="86" fillId="2" borderId="0" xfId="1" applyFont="1" applyFill="1"/>
    <xf numFmtId="0" fontId="87" fillId="0" borderId="0" xfId="1" applyFont="1"/>
    <xf numFmtId="0" fontId="88" fillId="2" borderId="0" xfId="1" applyFont="1" applyFill="1"/>
    <xf numFmtId="0" fontId="89" fillId="2" borderId="0" xfId="1" applyFont="1" applyFill="1"/>
    <xf numFmtId="0" fontId="22" fillId="0" borderId="21" xfId="0" applyFont="1" applyBorder="1" applyAlignment="1">
      <alignment horizontal="center"/>
    </xf>
    <xf numFmtId="0" fontId="17" fillId="0" borderId="25" xfId="0" applyFont="1" applyBorder="1" applyAlignment="1">
      <alignment horizontal="center" vertical="center" wrapText="1"/>
    </xf>
    <xf numFmtId="0" fontId="17" fillId="0" borderId="22" xfId="0" applyFont="1" applyBorder="1" applyAlignment="1">
      <alignment horizontal="center" vertical="center" wrapText="1"/>
    </xf>
    <xf numFmtId="0" fontId="14" fillId="0" borderId="0" xfId="0" applyFont="1" applyAlignment="1">
      <alignment horizontal="left"/>
    </xf>
    <xf numFmtId="2" fontId="0" fillId="0" borderId="0" xfId="2" applyNumberFormat="1" applyFont="1" applyAlignment="1">
      <alignment horizontal="right" wrapText="1"/>
    </xf>
    <xf numFmtId="0" fontId="31" fillId="0" borderId="0" xfId="36" applyFont="1" applyAlignment="1">
      <alignment horizontal="center" vertical="top" wrapText="1"/>
    </xf>
    <xf numFmtId="0" fontId="32" fillId="0" borderId="0" xfId="36" applyFont="1" applyAlignment="1">
      <alignment horizontal="justify" vertical="top"/>
    </xf>
    <xf numFmtId="0" fontId="32" fillId="0" borderId="0" xfId="36" applyFont="1" applyAlignment="1">
      <alignment horizontal="justify" vertical="top" wrapText="1"/>
    </xf>
    <xf numFmtId="0" fontId="32" fillId="0" borderId="0" xfId="36" applyFont="1" applyAlignment="1">
      <alignment horizontal="justify" vertical="center"/>
    </xf>
    <xf numFmtId="0" fontId="31" fillId="0" borderId="0" xfId="36" applyFont="1" applyAlignment="1">
      <alignment horizontal="justify" vertical="top" wrapText="1"/>
    </xf>
    <xf numFmtId="0" fontId="31" fillId="0" borderId="0" xfId="36" applyFont="1" applyAlignment="1">
      <alignment horizontal="justify" vertical="top"/>
    </xf>
    <xf numFmtId="0" fontId="32" fillId="0" borderId="0" xfId="36" applyFont="1" applyAlignment="1">
      <alignment horizontal="justify" vertical="center" wrapText="1"/>
    </xf>
    <xf numFmtId="0" fontId="56" fillId="0" borderId="23" xfId="0" applyFont="1" applyBorder="1" applyAlignment="1">
      <alignment horizontal="center"/>
    </xf>
    <xf numFmtId="165" fontId="37" fillId="0" borderId="0" xfId="0" applyNumberFormat="1" applyFont="1" applyAlignment="1">
      <alignment horizontal="right"/>
    </xf>
    <xf numFmtId="0" fontId="37" fillId="0" borderId="0" xfId="0" applyFont="1" applyAlignment="1">
      <alignment horizontal="left" wrapText="1"/>
    </xf>
    <xf numFmtId="0" fontId="22" fillId="0" borderId="0" xfId="0" applyFont="1" applyAlignment="1">
      <alignment horizontal="left" wrapText="1"/>
    </xf>
    <xf numFmtId="165" fontId="22" fillId="0" borderId="21" xfId="0" applyNumberFormat="1" applyFont="1" applyBorder="1" applyAlignment="1">
      <alignment horizontal="right" vertical="top"/>
    </xf>
    <xf numFmtId="49" fontId="35" fillId="0" borderId="0" xfId="0" applyNumberFormat="1" applyFont="1" applyAlignment="1">
      <alignment horizontal="left" wrapText="1"/>
    </xf>
    <xf numFmtId="0" fontId="22" fillId="0" borderId="21" xfId="0" applyFont="1" applyBorder="1" applyAlignment="1">
      <alignment horizontal="center" vertical="center" wrapText="1"/>
    </xf>
    <xf numFmtId="0" fontId="22" fillId="0" borderId="18" xfId="0" applyFont="1" applyBorder="1" applyAlignment="1">
      <alignment horizontal="left" wrapText="1"/>
    </xf>
    <xf numFmtId="0" fontId="19" fillId="0" borderId="0" xfId="0" applyFont="1" applyAlignment="1">
      <alignment horizontal="right"/>
    </xf>
    <xf numFmtId="0" fontId="22" fillId="0" borderId="18" xfId="0" applyFont="1" applyBorder="1" applyAlignment="1">
      <alignment horizontal="right"/>
    </xf>
    <xf numFmtId="166" fontId="17" fillId="0" borderId="18" xfId="0" applyNumberFormat="1" applyFont="1" applyBorder="1" applyAlignment="1">
      <alignment horizontal="left"/>
    </xf>
    <xf numFmtId="0" fontId="17" fillId="0" borderId="18" xfId="0" applyFont="1" applyBorder="1" applyAlignment="1">
      <alignment horizontal="right" wrapText="1"/>
    </xf>
    <xf numFmtId="0" fontId="17" fillId="0" borderId="21" xfId="0" applyFont="1" applyBorder="1" applyAlignment="1">
      <alignment horizontal="center"/>
    </xf>
    <xf numFmtId="14" fontId="17" fillId="0" borderId="21" xfId="0" applyNumberFormat="1" applyFont="1" applyBorder="1" applyAlignment="1">
      <alignment horizontal="center"/>
    </xf>
    <xf numFmtId="10" fontId="22" fillId="0" borderId="0" xfId="0" applyNumberFormat="1" applyFont="1" applyAlignment="1">
      <alignment wrapText="1"/>
    </xf>
    <xf numFmtId="10" fontId="22" fillId="0" borderId="0" xfId="0" applyNumberFormat="1" applyFont="1" applyAlignment="1">
      <alignment horizontal="right" wrapText="1"/>
    </xf>
    <xf numFmtId="0" fontId="9" fillId="2" borderId="0" xfId="0" applyFont="1" applyFill="1"/>
    <xf numFmtId="0" fontId="74" fillId="2" borderId="0" xfId="1" applyFont="1" applyFill="1"/>
    <xf numFmtId="0" fontId="91" fillId="2" borderId="0" xfId="1" applyFont="1" applyFill="1"/>
    <xf numFmtId="0" fontId="92" fillId="2" borderId="0" xfId="1" applyFont="1" applyFill="1"/>
    <xf numFmtId="0" fontId="58" fillId="0" borderId="0" xfId="1" applyFont="1"/>
    <xf numFmtId="0" fontId="55" fillId="2" borderId="0" xfId="1" applyFont="1" applyFill="1"/>
    <xf numFmtId="0" fontId="93" fillId="2" borderId="0" xfId="1" applyFont="1" applyFill="1"/>
    <xf numFmtId="4" fontId="37" fillId="0" borderId="0" xfId="0" applyNumberFormat="1" applyFont="1" applyAlignment="1">
      <alignment horizontal="right"/>
    </xf>
    <xf numFmtId="0" fontId="0" fillId="0" borderId="23" xfId="0" applyBorder="1"/>
    <xf numFmtId="4" fontId="14" fillId="0" borderId="11" xfId="0" applyNumberFormat="1" applyFont="1" applyBorder="1" applyAlignment="1">
      <alignment horizontal="center" vertical="center" wrapText="1"/>
    </xf>
    <xf numFmtId="4" fontId="80" fillId="0" borderId="11" xfId="0" applyNumberFormat="1" applyFont="1" applyBorder="1" applyAlignment="1">
      <alignment horizontal="center" vertical="center" wrapText="1"/>
    </xf>
    <xf numFmtId="4" fontId="80" fillId="2" borderId="11" xfId="0" applyNumberFormat="1" applyFont="1" applyFill="1" applyBorder="1" applyAlignment="1">
      <alignment horizontal="center" vertical="center" wrapText="1"/>
    </xf>
    <xf numFmtId="0" fontId="80" fillId="2" borderId="11" xfId="0" applyFont="1" applyFill="1" applyBorder="1" applyAlignment="1">
      <alignment vertical="center" wrapText="1"/>
    </xf>
    <xf numFmtId="4" fontId="80" fillId="2" borderId="11" xfId="39" applyNumberFormat="1" applyFont="1" applyFill="1" applyBorder="1" applyAlignment="1">
      <alignment horizontal="center" vertical="center" wrapText="1"/>
    </xf>
    <xf numFmtId="0" fontId="80" fillId="2" borderId="11" xfId="39" applyFont="1" applyFill="1" applyBorder="1" applyAlignment="1">
      <alignment vertical="center" wrapText="1"/>
    </xf>
    <xf numFmtId="165" fontId="17" fillId="0" borderId="0" xfId="0" applyNumberFormat="1" applyFont="1" applyAlignment="1">
      <alignment horizontal="left"/>
    </xf>
    <xf numFmtId="0" fontId="22" fillId="0" borderId="23" xfId="0" applyFont="1" applyBorder="1" applyAlignment="1">
      <alignment horizontal="right" vertical="top"/>
    </xf>
    <xf numFmtId="0" fontId="94" fillId="0" borderId="0" xfId="0" applyFont="1"/>
    <xf numFmtId="0" fontId="95" fillId="0" borderId="0" xfId="0" applyFont="1"/>
    <xf numFmtId="4" fontId="14" fillId="2" borderId="11" xfId="0" applyNumberFormat="1" applyFont="1" applyFill="1" applyBorder="1" applyAlignment="1">
      <alignment horizontal="center" vertical="center" wrapText="1"/>
    </xf>
    <xf numFmtId="165" fontId="17" fillId="0" borderId="18" xfId="0" applyNumberFormat="1" applyFont="1" applyBorder="1" applyAlignment="1">
      <alignment horizontal="left"/>
    </xf>
    <xf numFmtId="0" fontId="96" fillId="0" borderId="21" xfId="0" applyFont="1" applyBorder="1" applyAlignment="1">
      <alignment horizontal="center"/>
    </xf>
    <xf numFmtId="14" fontId="96" fillId="0" borderId="21" xfId="0" applyNumberFormat="1" applyFont="1" applyBorder="1" applyAlignment="1">
      <alignment horizontal="center"/>
    </xf>
    <xf numFmtId="0" fontId="5" fillId="2" borderId="0" xfId="39" applyFont="1" applyFill="1"/>
    <xf numFmtId="14" fontId="58" fillId="0" borderId="21" xfId="0" applyNumberFormat="1" applyFont="1" applyBorder="1" applyAlignment="1">
      <alignment horizontal="center"/>
    </xf>
    <xf numFmtId="0" fontId="58" fillId="0" borderId="21" xfId="0" applyFont="1" applyBorder="1" applyAlignment="1">
      <alignment horizontal="center"/>
    </xf>
    <xf numFmtId="49" fontId="97" fillId="0" borderId="0" xfId="0" applyNumberFormat="1" applyFont="1" applyAlignment="1">
      <alignment horizontal="left"/>
    </xf>
    <xf numFmtId="0" fontId="14" fillId="0" borderId="11" xfId="0" applyFont="1" applyBorder="1" applyAlignment="1">
      <alignment vertical="center" wrapText="1"/>
    </xf>
    <xf numFmtId="0" fontId="14" fillId="2" borderId="11" xfId="0" applyFont="1" applyFill="1" applyBorder="1" applyAlignment="1">
      <alignment vertical="center" wrapText="1"/>
    </xf>
    <xf numFmtId="14" fontId="47" fillId="0" borderId="0" xfId="0" applyNumberFormat="1" applyFont="1"/>
    <xf numFmtId="165" fontId="37" fillId="0" borderId="21" xfId="0" applyNumberFormat="1" applyFont="1" applyBorder="1" applyAlignment="1">
      <alignment horizontal="right" vertical="top"/>
    </xf>
    <xf numFmtId="165" fontId="37" fillId="0" borderId="27" xfId="0" applyNumberFormat="1" applyFont="1" applyBorder="1" applyAlignment="1">
      <alignment horizontal="right" vertical="top"/>
    </xf>
    <xf numFmtId="165" fontId="37" fillId="0" borderId="18" xfId="0" applyNumberFormat="1" applyFont="1" applyBorder="1" applyAlignment="1">
      <alignment horizontal="right" vertical="top"/>
    </xf>
    <xf numFmtId="0" fontId="80" fillId="0" borderId="36" xfId="39" applyFont="1" applyBorder="1" applyAlignment="1">
      <alignment horizontal="center" vertical="center" wrapText="1"/>
    </xf>
    <xf numFmtId="0" fontId="80" fillId="0" borderId="39" xfId="39" applyFont="1" applyBorder="1" applyAlignment="1">
      <alignment horizontal="center" vertical="center" wrapText="1"/>
    </xf>
    <xf numFmtId="4" fontId="80" fillId="2" borderId="35" xfId="0" applyNumberFormat="1" applyFont="1" applyFill="1" applyBorder="1" applyAlignment="1">
      <alignment horizontal="center" vertical="center" wrapText="1"/>
    </xf>
    <xf numFmtId="4" fontId="14" fillId="2" borderId="14" xfId="0" applyNumberFormat="1" applyFont="1" applyFill="1" applyBorder="1" applyAlignment="1">
      <alignment horizontal="center" vertical="center" wrapText="1"/>
    </xf>
    <xf numFmtId="0" fontId="80" fillId="2" borderId="14" xfId="0" applyFont="1" applyFill="1" applyBorder="1" applyAlignment="1">
      <alignment vertical="center" wrapText="1"/>
    </xf>
    <xf numFmtId="0" fontId="22" fillId="0" borderId="0" xfId="0" applyFont="1" applyAlignment="1">
      <alignment horizontal="center" wrapText="1" shrinkToFit="1"/>
    </xf>
    <xf numFmtId="2" fontId="0" fillId="0" borderId="0" xfId="2" applyNumberFormat="1" applyFont="1"/>
    <xf numFmtId="4" fontId="80" fillId="2" borderId="33" xfId="0" applyNumberFormat="1" applyFont="1" applyFill="1" applyBorder="1" applyAlignment="1">
      <alignment horizontal="center" vertical="center" wrapText="1"/>
    </xf>
    <xf numFmtId="4" fontId="80" fillId="2" borderId="34" xfId="0" applyNumberFormat="1" applyFont="1" applyFill="1" applyBorder="1" applyAlignment="1">
      <alignment horizontal="center" vertical="center" wrapText="1"/>
    </xf>
    <xf numFmtId="4" fontId="80" fillId="2" borderId="40" xfId="0" applyNumberFormat="1" applyFont="1" applyFill="1" applyBorder="1" applyAlignment="1">
      <alignment horizontal="center" vertical="center" wrapText="1"/>
    </xf>
    <xf numFmtId="0" fontId="80" fillId="2" borderId="7" xfId="39" applyFont="1" applyFill="1" applyBorder="1" applyAlignment="1">
      <alignment vertical="center" wrapText="1"/>
    </xf>
    <xf numFmtId="0" fontId="80" fillId="2" borderId="41" xfId="39" applyFont="1" applyFill="1" applyBorder="1" applyAlignment="1">
      <alignment vertical="center" wrapText="1"/>
    </xf>
    <xf numFmtId="4" fontId="80" fillId="2" borderId="38" xfId="0" applyNumberFormat="1" applyFont="1" applyFill="1" applyBorder="1" applyAlignment="1">
      <alignment horizontal="center" vertical="center" wrapText="1"/>
    </xf>
    <xf numFmtId="0" fontId="80" fillId="2" borderId="42" xfId="39" applyFont="1" applyFill="1" applyBorder="1" applyAlignment="1">
      <alignment vertical="center" wrapText="1"/>
    </xf>
    <xf numFmtId="0" fontId="80" fillId="2" borderId="43" xfId="39" applyFont="1" applyFill="1" applyBorder="1" applyAlignment="1">
      <alignment vertical="center" wrapText="1"/>
    </xf>
    <xf numFmtId="4" fontId="80" fillId="2" borderId="44" xfId="0" applyNumberFormat="1" applyFont="1" applyFill="1" applyBorder="1" applyAlignment="1">
      <alignment horizontal="center" vertical="center" wrapText="1"/>
    </xf>
    <xf numFmtId="4" fontId="80" fillId="2" borderId="45" xfId="0" applyNumberFormat="1" applyFont="1" applyFill="1" applyBorder="1" applyAlignment="1">
      <alignment horizontal="center" vertical="center" wrapText="1"/>
    </xf>
    <xf numFmtId="0" fontId="80" fillId="2" borderId="40" xfId="39" applyFont="1" applyFill="1" applyBorder="1" applyAlignment="1">
      <alignment vertical="center" wrapText="1"/>
    </xf>
    <xf numFmtId="0" fontId="80" fillId="2" borderId="44" xfId="39" applyFont="1" applyFill="1" applyBorder="1" applyAlignment="1">
      <alignment vertical="center" wrapText="1"/>
    </xf>
    <xf numFmtId="0" fontId="80" fillId="2" borderId="35" xfId="39" applyFont="1" applyFill="1" applyBorder="1" applyAlignment="1">
      <alignment vertical="center" wrapText="1"/>
    </xf>
    <xf numFmtId="4" fontId="80" fillId="2" borderId="46" xfId="0" applyNumberFormat="1" applyFont="1" applyFill="1" applyBorder="1" applyAlignment="1">
      <alignment horizontal="center" vertical="center" wrapText="1"/>
    </xf>
    <xf numFmtId="4" fontId="80" fillId="2" borderId="47" xfId="0" applyNumberFormat="1" applyFont="1" applyFill="1" applyBorder="1" applyAlignment="1">
      <alignment horizontal="center" vertical="center" wrapText="1"/>
    </xf>
    <xf numFmtId="4" fontId="80" fillId="2" borderId="48" xfId="0" applyNumberFormat="1" applyFont="1" applyFill="1" applyBorder="1" applyAlignment="1">
      <alignment horizontal="center" vertical="center" wrapText="1"/>
    </xf>
    <xf numFmtId="4" fontId="80" fillId="2" borderId="6" xfId="0" applyNumberFormat="1" applyFont="1" applyFill="1" applyBorder="1" applyAlignment="1">
      <alignment horizontal="center" vertical="center" wrapText="1"/>
    </xf>
    <xf numFmtId="4" fontId="80" fillId="2" borderId="10" xfId="0" applyNumberFormat="1" applyFont="1" applyFill="1" applyBorder="1" applyAlignment="1">
      <alignment horizontal="center" vertical="center" wrapText="1"/>
    </xf>
    <xf numFmtId="0" fontId="88" fillId="0" borderId="0" xfId="0" applyFont="1"/>
    <xf numFmtId="164" fontId="84" fillId="0" borderId="0" xfId="35" applyFont="1" applyFill="1" applyBorder="1" applyAlignment="1">
      <alignment horizontal="right" wrapText="1"/>
    </xf>
    <xf numFmtId="0" fontId="101" fillId="0" borderId="0" xfId="0" applyFont="1"/>
    <xf numFmtId="164" fontId="87" fillId="0" borderId="0" xfId="35" applyFont="1" applyFill="1" applyBorder="1" applyAlignment="1">
      <alignment horizontal="right" wrapText="1"/>
    </xf>
    <xf numFmtId="164" fontId="84" fillId="0" borderId="0" xfId="2" applyFont="1" applyFill="1" applyBorder="1" applyAlignment="1">
      <alignment horizontal="right" wrapText="1"/>
    </xf>
    <xf numFmtId="164" fontId="87" fillId="0" borderId="0" xfId="2" applyFont="1" applyFill="1" applyBorder="1" applyAlignment="1">
      <alignment horizontal="right" wrapText="1"/>
    </xf>
    <xf numFmtId="0" fontId="102" fillId="0" borderId="0" xfId="0" applyFont="1"/>
    <xf numFmtId="0" fontId="103" fillId="0" borderId="0" xfId="0" applyFont="1"/>
    <xf numFmtId="164" fontId="104" fillId="0" borderId="0" xfId="35" applyFont="1" applyFill="1" applyBorder="1" applyAlignment="1">
      <alignment horizontal="right" wrapText="1"/>
    </xf>
    <xf numFmtId="0" fontId="105" fillId="0" borderId="0" xfId="0" applyFont="1"/>
    <xf numFmtId="0" fontId="106" fillId="0" borderId="0" xfId="0" applyFont="1"/>
    <xf numFmtId="164" fontId="107" fillId="0" borderId="0" xfId="35" applyFont="1" applyFill="1" applyBorder="1" applyAlignment="1">
      <alignment horizontal="right" wrapText="1"/>
    </xf>
    <xf numFmtId="2" fontId="104" fillId="0" borderId="0" xfId="2" applyNumberFormat="1" applyFont="1" applyFill="1" applyBorder="1" applyAlignment="1">
      <alignment horizontal="right" wrapText="1"/>
    </xf>
    <xf numFmtId="2" fontId="107" fillId="0" borderId="0" xfId="2" applyNumberFormat="1" applyFont="1" applyFill="1" applyBorder="1" applyAlignment="1">
      <alignment horizontal="right" wrapText="1"/>
    </xf>
    <xf numFmtId="0" fontId="14" fillId="0" borderId="0" xfId="1" applyFont="1" applyAlignment="1">
      <alignment horizontal="left" vertical="top" wrapText="1"/>
    </xf>
    <xf numFmtId="0" fontId="16" fillId="0" borderId="0" xfId="1" applyFont="1" applyAlignment="1">
      <alignment horizontal="center" vertical="center" wrapText="1"/>
    </xf>
    <xf numFmtId="4" fontId="55" fillId="0" borderId="21" xfId="0" applyNumberFormat="1" applyFont="1" applyBorder="1"/>
    <xf numFmtId="0" fontId="55" fillId="0" borderId="21" xfId="0" applyFont="1" applyBorder="1"/>
    <xf numFmtId="170" fontId="55" fillId="0" borderId="21" xfId="0" applyNumberFormat="1" applyFont="1" applyBorder="1" applyAlignment="1">
      <alignment horizontal="right" wrapText="1"/>
    </xf>
    <xf numFmtId="0" fontId="55" fillId="0" borderId="21" xfId="0" applyFont="1" applyBorder="1" applyAlignment="1">
      <alignment horizontal="right"/>
    </xf>
    <xf numFmtId="0" fontId="108" fillId="0" borderId="0" xfId="1" applyFont="1" applyAlignment="1">
      <alignment horizontal="center"/>
    </xf>
    <xf numFmtId="4" fontId="80" fillId="2" borderId="14" xfId="0" applyNumberFormat="1" applyFont="1" applyFill="1" applyBorder="1" applyAlignment="1">
      <alignment horizontal="center" vertical="center" wrapText="1"/>
    </xf>
    <xf numFmtId="4" fontId="80" fillId="2" borderId="49" xfId="0" applyNumberFormat="1" applyFont="1" applyFill="1" applyBorder="1" applyAlignment="1">
      <alignment horizontal="center" vertical="center" wrapText="1"/>
    </xf>
    <xf numFmtId="0" fontId="80" fillId="2" borderId="49" xfId="0" applyFont="1" applyFill="1" applyBorder="1" applyAlignment="1">
      <alignment vertical="center" wrapText="1"/>
    </xf>
    <xf numFmtId="164" fontId="55" fillId="0" borderId="0" xfId="2" applyFont="1" applyAlignment="1">
      <alignment horizontal="right" wrapText="1"/>
    </xf>
    <xf numFmtId="0" fontId="80" fillId="0" borderId="36" xfId="0" applyFont="1" applyBorder="1" applyAlignment="1">
      <alignment vertical="center" wrapText="1"/>
    </xf>
    <xf numFmtId="4" fontId="67" fillId="0" borderId="0" xfId="1" applyNumberFormat="1" applyFont="1"/>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46" fillId="2" borderId="0" xfId="0" applyFont="1" applyFill="1"/>
    <xf numFmtId="0" fontId="111" fillId="0" borderId="0" xfId="0" applyFont="1"/>
    <xf numFmtId="0" fontId="111" fillId="0" borderId="18" xfId="0" applyFont="1" applyBorder="1" applyAlignment="1">
      <alignment horizontal="center"/>
    </xf>
    <xf numFmtId="0" fontId="111" fillId="0" borderId="20" xfId="0" applyFont="1" applyBorder="1"/>
    <xf numFmtId="0" fontId="111" fillId="0" borderId="0" xfId="0" applyFont="1" applyAlignment="1">
      <alignment horizontal="left" wrapText="1"/>
    </xf>
    <xf numFmtId="0" fontId="111" fillId="0" borderId="0" xfId="0" applyFont="1" applyAlignment="1">
      <alignment wrapText="1"/>
    </xf>
    <xf numFmtId="0" fontId="112" fillId="0" borderId="0" xfId="0" applyFont="1"/>
    <xf numFmtId="0" fontId="114" fillId="0" borderId="0" xfId="0" applyFont="1"/>
    <xf numFmtId="14" fontId="112" fillId="0" borderId="0" xfId="0" applyNumberFormat="1" applyFont="1"/>
    <xf numFmtId="0" fontId="115" fillId="0" borderId="0" xfId="0" applyFont="1"/>
    <xf numFmtId="165" fontId="115" fillId="0" borderId="0" xfId="0" applyNumberFormat="1" applyFont="1"/>
    <xf numFmtId="0" fontId="116" fillId="0" borderId="0" xfId="0" applyFont="1"/>
    <xf numFmtId="165" fontId="111" fillId="0" borderId="0" xfId="0" applyNumberFormat="1" applyFont="1"/>
    <xf numFmtId="176" fontId="115" fillId="0" borderId="0" xfId="0" applyNumberFormat="1" applyFont="1"/>
    <xf numFmtId="177" fontId="111" fillId="0" borderId="0" xfId="0" applyNumberFormat="1" applyFont="1" applyAlignment="1">
      <alignment horizontal="right"/>
    </xf>
    <xf numFmtId="0" fontId="112" fillId="0" borderId="18" xfId="0" applyFont="1" applyBorder="1"/>
    <xf numFmtId="0" fontId="111" fillId="0" borderId="21" xfId="0" applyFont="1" applyBorder="1" applyAlignment="1">
      <alignment horizontal="center" vertical="center" wrapText="1"/>
    </xf>
    <xf numFmtId="0" fontId="17" fillId="0" borderId="21" xfId="0" applyFont="1" applyBorder="1" applyAlignment="1">
      <alignment horizontal="center" vertical="center" wrapText="1"/>
    </xf>
    <xf numFmtId="0" fontId="111" fillId="0" borderId="21" xfId="0" applyFont="1" applyBorder="1" applyAlignment="1">
      <alignment horizontal="center"/>
    </xf>
    <xf numFmtId="0" fontId="112" fillId="0" borderId="21" xfId="0" applyFont="1" applyBorder="1" applyAlignment="1">
      <alignment horizontal="center"/>
    </xf>
    <xf numFmtId="0" fontId="22" fillId="0" borderId="0" xfId="0" quotePrefix="1" applyFont="1" applyAlignment="1">
      <alignment horizontal="left" vertical="top" wrapText="1"/>
    </xf>
    <xf numFmtId="0" fontId="36" fillId="0" borderId="0" xfId="0" applyFont="1" applyAlignment="1">
      <alignment horizontal="right" vertical="top" wrapText="1"/>
    </xf>
    <xf numFmtId="0" fontId="22" fillId="0" borderId="0" xfId="0" applyFont="1" applyAlignment="1">
      <alignment horizontal="right" vertical="top"/>
    </xf>
    <xf numFmtId="165" fontId="22" fillId="0" borderId="0" xfId="0" applyNumberFormat="1" applyFont="1" applyAlignment="1">
      <alignment horizontal="right" vertical="top"/>
    </xf>
    <xf numFmtId="0" fontId="44" fillId="0" borderId="0" xfId="0" applyFont="1" applyAlignment="1">
      <alignment vertical="top" wrapText="1"/>
    </xf>
    <xf numFmtId="176" fontId="22" fillId="0" borderId="0" xfId="0" applyNumberFormat="1" applyFont="1" applyAlignment="1">
      <alignment horizontal="right" vertical="top"/>
    </xf>
    <xf numFmtId="165" fontId="37" fillId="0" borderId="0" xfId="0" applyNumberFormat="1" applyFont="1" applyAlignment="1">
      <alignment horizontal="right" vertical="top"/>
    </xf>
    <xf numFmtId="0" fontId="36" fillId="0" borderId="18" xfId="0" applyFont="1" applyBorder="1" applyAlignment="1">
      <alignment horizontal="right" vertical="top" wrapText="1"/>
    </xf>
    <xf numFmtId="0" fontId="22" fillId="0" borderId="18" xfId="0" applyFont="1" applyBorder="1" applyAlignment="1">
      <alignment horizontal="right" vertical="top"/>
    </xf>
    <xf numFmtId="165" fontId="22" fillId="0" borderId="18" xfId="0" applyNumberFormat="1" applyFont="1" applyBorder="1" applyAlignment="1">
      <alignment horizontal="right" vertical="top"/>
    </xf>
    <xf numFmtId="0" fontId="22" fillId="0" borderId="18" xfId="0" applyFont="1" applyBorder="1" applyAlignment="1">
      <alignment horizontal="right" vertical="top" wrapText="1"/>
    </xf>
    <xf numFmtId="0" fontId="37" fillId="0" borderId="0" xfId="0" applyFont="1" applyAlignment="1">
      <alignment vertical="top"/>
    </xf>
    <xf numFmtId="0" fontId="27" fillId="0" borderId="0" xfId="0" applyFont="1" applyAlignment="1">
      <alignment horizontal="left" vertical="top" wrapText="1"/>
    </xf>
    <xf numFmtId="0" fontId="37" fillId="0" borderId="0" xfId="0" applyFont="1" applyAlignment="1">
      <alignment horizontal="right" vertical="top"/>
    </xf>
    <xf numFmtId="0" fontId="22" fillId="0" borderId="0" xfId="0" applyFont="1" applyAlignment="1">
      <alignment vertical="top"/>
    </xf>
    <xf numFmtId="0" fontId="17" fillId="0" borderId="0" xfId="0" applyFont="1" applyAlignment="1">
      <alignment horizontal="left" vertical="top" wrapText="1"/>
    </xf>
    <xf numFmtId="0" fontId="37" fillId="0" borderId="20" xfId="0" applyFont="1" applyBorder="1" applyAlignment="1">
      <alignment vertical="top"/>
    </xf>
    <xf numFmtId="0" fontId="27" fillId="0" borderId="20" xfId="0" applyFont="1" applyBorder="1" applyAlignment="1">
      <alignment horizontal="left" vertical="top" wrapText="1"/>
    </xf>
    <xf numFmtId="0" fontId="37" fillId="0" borderId="20" xfId="0" applyFont="1" applyBorder="1" applyAlignment="1">
      <alignment horizontal="right" vertical="top"/>
    </xf>
    <xf numFmtId="0" fontId="117" fillId="0" borderId="18" xfId="0" quotePrefix="1" applyFont="1" applyBorder="1" applyAlignment="1">
      <alignment horizontal="left" vertical="top" wrapText="1"/>
    </xf>
    <xf numFmtId="0" fontId="117" fillId="0" borderId="18" xfId="0" applyFont="1" applyBorder="1" applyAlignment="1">
      <alignment horizontal="left" vertical="top" wrapText="1"/>
    </xf>
    <xf numFmtId="0" fontId="118" fillId="0" borderId="18" xfId="0" applyFont="1" applyBorder="1" applyAlignment="1">
      <alignment horizontal="right" vertical="top" wrapText="1"/>
    </xf>
    <xf numFmtId="0" fontId="117" fillId="0" borderId="18" xfId="0" applyFont="1" applyBorder="1" applyAlignment="1">
      <alignment horizontal="right" vertical="top"/>
    </xf>
    <xf numFmtId="165" fontId="117" fillId="0" borderId="18" xfId="0" applyNumberFormat="1" applyFont="1" applyBorder="1" applyAlignment="1">
      <alignment horizontal="right" vertical="top"/>
    </xf>
    <xf numFmtId="0" fontId="117" fillId="0" borderId="18" xfId="0" applyFont="1" applyBorder="1" applyAlignment="1">
      <alignment horizontal="right" vertical="top" wrapText="1"/>
    </xf>
    <xf numFmtId="0" fontId="119" fillId="0" borderId="0" xfId="0" applyFont="1"/>
    <xf numFmtId="0" fontId="22" fillId="0" borderId="18" xfId="0" quotePrefix="1" applyFont="1" applyBorder="1" applyAlignment="1">
      <alignment horizontal="left" vertical="top" wrapText="1"/>
    </xf>
    <xf numFmtId="0" fontId="37" fillId="0" borderId="0" xfId="0" applyFont="1" applyAlignment="1">
      <alignment horizontal="left" vertical="top" wrapText="1"/>
    </xf>
    <xf numFmtId="165" fontId="37" fillId="0" borderId="20" xfId="0" applyNumberFormat="1" applyFont="1" applyBorder="1" applyAlignment="1">
      <alignment horizontal="right" vertical="top"/>
    </xf>
    <xf numFmtId="0" fontId="22" fillId="0" borderId="0" xfId="0" applyFont="1" applyAlignment="1">
      <alignment horizontal="right" vertical="top" wrapText="1"/>
    </xf>
    <xf numFmtId="0" fontId="59" fillId="0" borderId="0" xfId="36" applyFont="1" applyAlignment="1">
      <alignment vertical="top" wrapText="1"/>
    </xf>
    <xf numFmtId="0" fontId="60" fillId="0" borderId="0" xfId="36" applyFont="1" applyAlignment="1">
      <alignment vertical="top"/>
    </xf>
    <xf numFmtId="0" fontId="61" fillId="0" borderId="0" xfId="36" applyFont="1" applyAlignment="1">
      <alignment vertical="top"/>
    </xf>
    <xf numFmtId="0" fontId="60" fillId="0" borderId="0" xfId="36" applyFont="1" applyAlignment="1">
      <alignment horizontal="justify" vertical="top"/>
    </xf>
    <xf numFmtId="0" fontId="61" fillId="0" borderId="0" xfId="36" applyFont="1"/>
    <xf numFmtId="0" fontId="16" fillId="0" borderId="0" xfId="36" applyFont="1" applyAlignment="1">
      <alignment vertical="center"/>
    </xf>
    <xf numFmtId="0" fontId="13" fillId="0" borderId="0" xfId="36" applyFont="1" applyAlignment="1">
      <alignment horizontal="left" vertical="center" wrapText="1"/>
    </xf>
    <xf numFmtId="0" fontId="13" fillId="0" borderId="0" xfId="36" applyFont="1" applyAlignment="1">
      <alignment horizontal="justify" vertical="center" wrapText="1"/>
    </xf>
    <xf numFmtId="0" fontId="13" fillId="0" borderId="0" xfId="36" applyFont="1" applyAlignment="1">
      <alignment horizontal="justify" vertical="center"/>
    </xf>
    <xf numFmtId="0" fontId="13" fillId="0" borderId="0" xfId="36" applyFont="1" applyAlignment="1">
      <alignment horizontal="right" vertical="center"/>
    </xf>
    <xf numFmtId="0" fontId="13" fillId="0" borderId="0" xfId="36" applyFont="1" applyAlignment="1">
      <alignment horizontal="left" vertical="center"/>
    </xf>
    <xf numFmtId="169" fontId="16" fillId="0" borderId="0" xfId="36" applyNumberFormat="1" applyFont="1" applyAlignment="1">
      <alignment vertical="center"/>
    </xf>
    <xf numFmtId="0" fontId="12" fillId="0" borderId="0" xfId="36" applyFont="1" applyAlignment="1">
      <alignment horizontal="justify" vertical="center"/>
    </xf>
    <xf numFmtId="0" fontId="12" fillId="0" borderId="0" xfId="36" applyFont="1" applyAlignment="1">
      <alignment horizontal="right" vertical="center"/>
    </xf>
    <xf numFmtId="0" fontId="62" fillId="0" borderId="0" xfId="36" applyFont="1" applyAlignment="1">
      <alignment vertical="center"/>
    </xf>
    <xf numFmtId="0" fontId="12" fillId="0" borderId="0" xfId="36" applyFont="1" applyAlignment="1">
      <alignment horizontal="left" vertical="center"/>
    </xf>
    <xf numFmtId="0" fontId="63" fillId="0" borderId="0" xfId="36" applyFont="1" applyAlignment="1">
      <alignment vertical="center"/>
    </xf>
    <xf numFmtId="0" fontId="14" fillId="0" borderId="0" xfId="36" applyFont="1" applyAlignment="1">
      <alignment horizontal="left" vertical="center" wrapText="1"/>
    </xf>
    <xf numFmtId="0" fontId="31" fillId="0" borderId="0" xfId="36" applyFont="1" applyAlignment="1">
      <alignment horizontal="justify" vertical="center" wrapText="1"/>
    </xf>
    <xf numFmtId="0" fontId="31" fillId="0" borderId="0" xfId="36" applyFont="1" applyAlignment="1">
      <alignment horizontal="justify" vertical="center"/>
    </xf>
    <xf numFmtId="0" fontId="16" fillId="0" borderId="0" xfId="36" applyFont="1" applyAlignment="1">
      <alignment horizontal="justify" vertical="center"/>
    </xf>
    <xf numFmtId="0" fontId="64" fillId="0" borderId="0" xfId="36" applyFont="1" applyAlignment="1">
      <alignment horizontal="center" vertical="center"/>
    </xf>
    <xf numFmtId="0" fontId="14" fillId="0" borderId="0" xfId="36" applyFont="1" applyAlignment="1">
      <alignment horizontal="justify" vertical="center" wrapText="1"/>
    </xf>
    <xf numFmtId="0" fontId="14" fillId="0" borderId="0" xfId="36" applyFont="1" applyAlignment="1">
      <alignment horizontal="justify" vertical="center"/>
    </xf>
    <xf numFmtId="4" fontId="121" fillId="0" borderId="0" xfId="36" applyNumberFormat="1" applyFont="1" applyAlignment="1">
      <alignment horizontal="center" vertical="center"/>
    </xf>
    <xf numFmtId="0" fontId="15" fillId="0" borderId="0" xfId="36" applyFont="1" applyAlignment="1">
      <alignment horizontal="justify" vertical="center"/>
    </xf>
    <xf numFmtId="164" fontId="39" fillId="0" borderId="0" xfId="35" applyFont="1" applyAlignment="1">
      <alignment horizontal="center" vertical="center"/>
    </xf>
    <xf numFmtId="4" fontId="15" fillId="0" borderId="36" xfId="36" applyNumberFormat="1" applyFont="1" applyBorder="1" applyAlignment="1">
      <alignment horizontal="justify" vertical="center"/>
    </xf>
    <xf numFmtId="4" fontId="122" fillId="0" borderId="36" xfId="36" applyNumberFormat="1" applyFont="1" applyBorder="1" applyAlignment="1">
      <alignment horizontal="justify" vertical="center"/>
    </xf>
    <xf numFmtId="4" fontId="66" fillId="0" borderId="0" xfId="36" applyNumberFormat="1" applyFont="1" applyAlignment="1">
      <alignment horizontal="right" vertical="center"/>
    </xf>
    <xf numFmtId="4" fontId="12" fillId="0" borderId="0" xfId="36" applyNumberFormat="1" applyFont="1" applyAlignment="1">
      <alignment horizontal="justify" vertical="center"/>
    </xf>
    <xf numFmtId="0" fontId="123" fillId="0" borderId="0" xfId="36" applyFont="1" applyAlignment="1">
      <alignment horizontal="justify" vertical="center"/>
    </xf>
    <xf numFmtId="0" fontId="14" fillId="0" borderId="0" xfId="36" applyFont="1"/>
    <xf numFmtId="164" fontId="39" fillId="0" borderId="0" xfId="35" applyFont="1" applyBorder="1" applyAlignment="1">
      <alignment horizontal="center" vertical="center"/>
    </xf>
    <xf numFmtId="0" fontId="14" fillId="0" borderId="0" xfId="36" applyFont="1" applyAlignment="1">
      <alignment horizontal="left" vertical="center"/>
    </xf>
    <xf numFmtId="164" fontId="39" fillId="0" borderId="0" xfId="35" applyFont="1" applyBorder="1" applyAlignment="1">
      <alignment horizontal="justify" vertical="center"/>
    </xf>
    <xf numFmtId="0" fontId="66" fillId="0" borderId="0" xfId="36" applyFont="1" applyAlignment="1">
      <alignment vertical="center"/>
    </xf>
    <xf numFmtId="0" fontId="66" fillId="0" borderId="0" xfId="36" applyFont="1" applyAlignment="1">
      <alignment horizontal="right" vertical="center"/>
    </xf>
    <xf numFmtId="0" fontId="16" fillId="0" borderId="0" xfId="36" applyFont="1" applyAlignment="1">
      <alignment horizontal="left" vertical="center" wrapText="1"/>
    </xf>
    <xf numFmtId="0" fontId="16" fillId="0" borderId="0" xfId="36" applyFont="1" applyAlignment="1">
      <alignment horizontal="justify" vertical="center" wrapText="1"/>
    </xf>
    <xf numFmtId="0" fontId="16" fillId="0" borderId="0" xfId="36" applyFont="1"/>
    <xf numFmtId="0" fontId="16" fillId="0" borderId="0" xfId="36" applyFont="1" applyAlignment="1">
      <alignment horizontal="right"/>
    </xf>
    <xf numFmtId="0" fontId="12" fillId="0" borderId="18" xfId="36" applyFont="1" applyBorder="1" applyAlignment="1">
      <alignment horizontal="justify" vertical="center"/>
    </xf>
    <xf numFmtId="0" fontId="14" fillId="0" borderId="18" xfId="36" applyFont="1" applyBorder="1" applyAlignment="1">
      <alignment horizontal="justify" vertical="top"/>
    </xf>
    <xf numFmtId="0" fontId="14" fillId="0" borderId="18" xfId="36" applyFont="1" applyBorder="1" applyAlignment="1">
      <alignment vertical="top"/>
    </xf>
    <xf numFmtId="0" fontId="14" fillId="0" borderId="0" xfId="36" applyFont="1" applyAlignment="1">
      <alignment vertical="top"/>
    </xf>
    <xf numFmtId="0" fontId="124" fillId="0" borderId="0" xfId="36" applyFont="1" applyAlignment="1">
      <alignment vertical="center"/>
    </xf>
    <xf numFmtId="0" fontId="124" fillId="0" borderId="0" xfId="36" applyFont="1" applyAlignment="1">
      <alignment horizontal="right" vertical="center"/>
    </xf>
    <xf numFmtId="4" fontId="15" fillId="0" borderId="0" xfId="36" applyNumberFormat="1" applyFont="1" applyAlignment="1">
      <alignment horizontal="justify" vertical="center"/>
    </xf>
    <xf numFmtId="0" fontId="122" fillId="0" borderId="0" xfId="36" applyFont="1" applyAlignment="1">
      <alignment horizontal="justify" vertical="center"/>
    </xf>
    <xf numFmtId="0" fontId="125" fillId="0" borderId="0" xfId="36" applyFont="1" applyAlignment="1">
      <alignment horizontal="justify" vertical="center"/>
    </xf>
    <xf numFmtId="0" fontId="111" fillId="0" borderId="21" xfId="0" applyFont="1" applyBorder="1" applyAlignment="1">
      <alignment horizontal="center" wrapText="1"/>
    </xf>
    <xf numFmtId="0" fontId="36" fillId="0" borderId="0" xfId="0" applyFont="1" applyAlignment="1">
      <alignment vertical="top" wrapText="1"/>
    </xf>
    <xf numFmtId="0" fontId="17" fillId="0" borderId="53" xfId="0" applyFont="1" applyBorder="1" applyAlignment="1">
      <alignment horizontal="center" vertical="center" wrapText="1"/>
    </xf>
    <xf numFmtId="0" fontId="0" fillId="0" borderId="50"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14" fillId="0" borderId="0" xfId="44" applyFont="1"/>
    <xf numFmtId="0" fontId="14" fillId="0" borderId="0" xfId="44" applyFont="1" applyAlignment="1">
      <alignment horizontal="right"/>
    </xf>
    <xf numFmtId="0" fontId="48" fillId="0" borderId="21" xfId="0" applyFont="1" applyBorder="1" applyAlignment="1">
      <alignment horizontal="center" vertical="center" wrapText="1"/>
    </xf>
    <xf numFmtId="0" fontId="127" fillId="0" borderId="21" xfId="0" applyFont="1" applyBorder="1" applyAlignment="1">
      <alignment horizontal="center" vertical="center" wrapText="1"/>
    </xf>
    <xf numFmtId="4" fontId="14" fillId="0" borderId="0" xfId="44" applyNumberFormat="1" applyFont="1"/>
    <xf numFmtId="0" fontId="14" fillId="0" borderId="21" xfId="44" applyFont="1" applyBorder="1" applyAlignment="1">
      <alignment horizontal="center" vertical="center" wrapText="1"/>
    </xf>
    <xf numFmtId="0" fontId="14" fillId="0" borderId="21" xfId="44" applyFont="1" applyBorder="1" applyAlignment="1">
      <alignment horizontal="left" vertical="center" wrapText="1"/>
    </xf>
    <xf numFmtId="4" fontId="14" fillId="0" borderId="21" xfId="44" applyNumberFormat="1" applyFont="1" applyBorder="1" applyAlignment="1">
      <alignment horizontal="right" vertical="center" wrapText="1"/>
    </xf>
    <xf numFmtId="4" fontId="14" fillId="0" borderId="21" xfId="44" applyNumberFormat="1" applyFont="1" applyBorder="1" applyAlignment="1">
      <alignment horizontal="center" vertical="center" wrapText="1"/>
    </xf>
    <xf numFmtId="0" fontId="14" fillId="0" borderId="21" xfId="44" applyFont="1" applyBorder="1" applyAlignment="1">
      <alignment vertical="center" wrapText="1"/>
    </xf>
    <xf numFmtId="4" fontId="14" fillId="0" borderId="21" xfId="44" applyNumberFormat="1" applyFont="1" applyBorder="1" applyAlignment="1">
      <alignment vertical="center" wrapText="1"/>
    </xf>
    <xf numFmtId="0" fontId="14" fillId="0" borderId="21" xfId="0" applyFont="1" applyBorder="1" applyAlignment="1">
      <alignment horizontal="left" vertical="center" wrapText="1"/>
    </xf>
    <xf numFmtId="0" fontId="16" fillId="0" borderId="21" xfId="44" applyFont="1" applyBorder="1" applyAlignment="1">
      <alignment vertical="center" wrapText="1"/>
    </xf>
    <xf numFmtId="4" fontId="16" fillId="0" borderId="21" xfId="44" applyNumberFormat="1" applyFont="1" applyBorder="1" applyAlignment="1">
      <alignment horizontal="right" vertical="center"/>
    </xf>
    <xf numFmtId="4" fontId="16" fillId="0" borderId="21" xfId="44" applyNumberFormat="1" applyFont="1" applyBorder="1" applyAlignment="1">
      <alignment horizontal="center" vertical="center"/>
    </xf>
    <xf numFmtId="0" fontId="14" fillId="0" borderId="0" xfId="44" applyFont="1" applyAlignment="1">
      <alignment horizontal="center" vertical="center" wrapText="1"/>
    </xf>
    <xf numFmtId="0" fontId="14" fillId="0" borderId="0" xfId="44" applyFont="1" applyAlignment="1">
      <alignment vertical="center" wrapText="1"/>
    </xf>
    <xf numFmtId="4" fontId="16" fillId="0" borderId="0" xfId="44" applyNumberFormat="1" applyFont="1" applyAlignment="1">
      <alignment vertical="center" wrapText="1"/>
    </xf>
    <xf numFmtId="0" fontId="14" fillId="0" borderId="0" xfId="44" applyFont="1" applyAlignment="1">
      <alignment vertical="justify" wrapText="1"/>
    </xf>
    <xf numFmtId="0" fontId="14" fillId="0" borderId="0" xfId="44" applyFont="1" applyAlignment="1">
      <alignment wrapText="1"/>
    </xf>
    <xf numFmtId="0" fontId="16" fillId="0" borderId="0" xfId="44" applyFont="1"/>
    <xf numFmtId="165" fontId="111" fillId="0" borderId="0" xfId="0" applyNumberFormat="1" applyFont="1" applyAlignment="1">
      <alignment horizontal="right"/>
    </xf>
    <xf numFmtId="0" fontId="111" fillId="0" borderId="0" xfId="0" applyFont="1" applyAlignment="1">
      <alignment horizontal="right"/>
    </xf>
    <xf numFmtId="0" fontId="22" fillId="0" borderId="85" xfId="0" applyFont="1" applyBorder="1" applyAlignment="1">
      <alignment horizontal="center" vertical="center" wrapText="1"/>
    </xf>
    <xf numFmtId="0" fontId="22" fillId="0" borderId="85" xfId="0" applyFont="1" applyBorder="1" applyAlignment="1">
      <alignment horizontal="center"/>
    </xf>
    <xf numFmtId="165" fontId="22" fillId="0" borderId="85" xfId="0" applyNumberFormat="1" applyFont="1" applyBorder="1" applyAlignment="1">
      <alignment horizontal="right" vertical="top"/>
    </xf>
    <xf numFmtId="0" fontId="85" fillId="0" borderId="0" xfId="0" applyFont="1"/>
    <xf numFmtId="0" fontId="46" fillId="0" borderId="0" xfId="1" applyFont="1"/>
    <xf numFmtId="0" fontId="85" fillId="0" borderId="0" xfId="1" applyFont="1"/>
    <xf numFmtId="0" fontId="86" fillId="0" borderId="0" xfId="1" applyFont="1"/>
    <xf numFmtId="0" fontId="101" fillId="0" borderId="0" xfId="1" applyFont="1"/>
    <xf numFmtId="0" fontId="135" fillId="0" borderId="0" xfId="1" applyFont="1"/>
    <xf numFmtId="0" fontId="135" fillId="0" borderId="0" xfId="1" applyFont="1" applyAlignment="1">
      <alignment horizontal="center"/>
    </xf>
    <xf numFmtId="0" fontId="87" fillId="0" borderId="0" xfId="0" applyFont="1"/>
    <xf numFmtId="0" fontId="22" fillId="0" borderId="97" xfId="0" applyFont="1" applyBorder="1" applyAlignment="1">
      <alignment horizontal="center" vertical="center" wrapText="1"/>
    </xf>
    <xf numFmtId="0" fontId="22" fillId="0" borderId="97" xfId="0" applyFont="1" applyBorder="1" applyAlignment="1">
      <alignment horizontal="center"/>
    </xf>
    <xf numFmtId="165" fontId="22" fillId="0" borderId="97" xfId="0" applyNumberFormat="1" applyFont="1" applyBorder="1" applyAlignment="1">
      <alignment horizontal="right" vertical="top"/>
    </xf>
    <xf numFmtId="49" fontId="97" fillId="0" borderId="0" xfId="0" applyNumberFormat="1" applyFont="1" applyAlignment="1">
      <alignment horizontal="left" indent="22"/>
    </xf>
    <xf numFmtId="0" fontId="141" fillId="0" borderId="4" xfId="0" applyFont="1" applyBorder="1"/>
    <xf numFmtId="0" fontId="141" fillId="0" borderId="0" xfId="0" applyFont="1"/>
    <xf numFmtId="0" fontId="144" fillId="0" borderId="0" xfId="0" applyFont="1"/>
    <xf numFmtId="0" fontId="141" fillId="0" borderId="0" xfId="0" applyFont="1" applyAlignment="1">
      <alignment horizontal="center"/>
    </xf>
    <xf numFmtId="0" fontId="18" fillId="0" borderId="0" xfId="54"/>
    <xf numFmtId="0" fontId="18" fillId="0" borderId="0" xfId="54" applyAlignment="1">
      <alignment horizontal="center" vertical="center" wrapText="1"/>
    </xf>
    <xf numFmtId="0" fontId="18" fillId="0" borderId="0" xfId="54" applyAlignment="1">
      <alignment wrapText="1"/>
    </xf>
    <xf numFmtId="0" fontId="143" fillId="0" borderId="0" xfId="54" applyFont="1" applyAlignment="1">
      <alignment vertical="center" wrapText="1"/>
    </xf>
    <xf numFmtId="0" fontId="143" fillId="0" borderId="0" xfId="54" applyFont="1" applyAlignment="1">
      <alignment horizontal="center" vertical="center" wrapText="1"/>
    </xf>
    <xf numFmtId="0" fontId="143" fillId="0" borderId="21" xfId="54" applyFont="1" applyBorder="1" applyAlignment="1">
      <alignment horizontal="center" vertical="center" wrapText="1"/>
    </xf>
    <xf numFmtId="0" fontId="143" fillId="0" borderId="21" xfId="54" applyFont="1" applyBorder="1" applyAlignment="1">
      <alignment horizontal="center" vertical="center" wrapText="1" readingOrder="1"/>
    </xf>
    <xf numFmtId="0" fontId="143" fillId="0" borderId="97" xfId="54" applyFont="1" applyBorder="1" applyAlignment="1">
      <alignment horizontal="center" vertical="center" wrapText="1"/>
    </xf>
    <xf numFmtId="0" fontId="143" fillId="0" borderId="21" xfId="54" applyFont="1" applyBorder="1" applyAlignment="1">
      <alignment horizontal="left" vertical="center" wrapText="1"/>
    </xf>
    <xf numFmtId="0" fontId="143" fillId="0" borderId="99" xfId="54" applyFont="1" applyBorder="1" applyAlignment="1">
      <alignment horizontal="center" vertical="center" wrapText="1"/>
    </xf>
    <xf numFmtId="0" fontId="143" fillId="2" borderId="99" xfId="54" applyFont="1" applyFill="1" applyBorder="1" applyAlignment="1">
      <alignment horizontal="center" vertical="center" wrapText="1"/>
    </xf>
    <xf numFmtId="0" fontId="143" fillId="2" borderId="21" xfId="54" applyFont="1" applyFill="1" applyBorder="1" applyAlignment="1">
      <alignment horizontal="left" vertical="center" wrapText="1"/>
    </xf>
    <xf numFmtId="0" fontId="18" fillId="2" borderId="0" xfId="54" applyFill="1" applyAlignment="1">
      <alignment horizontal="center" vertical="center" wrapText="1"/>
    </xf>
    <xf numFmtId="0" fontId="18" fillId="2" borderId="0" xfId="54" applyFill="1" applyAlignment="1">
      <alignment wrapText="1"/>
    </xf>
    <xf numFmtId="0" fontId="18" fillId="2" borderId="0" xfId="54" applyFill="1"/>
    <xf numFmtId="0" fontId="143" fillId="2" borderId="21" xfId="54" applyFont="1" applyFill="1" applyBorder="1" applyAlignment="1">
      <alignment horizontal="center" vertical="center" wrapText="1"/>
    </xf>
    <xf numFmtId="0" fontId="143" fillId="2" borderId="98" xfId="54" applyFont="1" applyFill="1" applyBorder="1" applyAlignment="1">
      <alignment horizontal="center" vertical="center" wrapText="1"/>
    </xf>
    <xf numFmtId="0" fontId="143" fillId="2" borderId="97" xfId="54" applyFont="1" applyFill="1" applyBorder="1" applyAlignment="1">
      <alignment horizontal="center" vertical="center" wrapText="1"/>
    </xf>
    <xf numFmtId="0" fontId="141" fillId="2" borderId="21" xfId="54" applyFont="1" applyFill="1" applyBorder="1" applyAlignment="1">
      <alignment horizontal="center" vertical="center"/>
    </xf>
    <xf numFmtId="0" fontId="142" fillId="0" borderId="0" xfId="53" applyNumberFormat="1"/>
    <xf numFmtId="0" fontId="149" fillId="0" borderId="0" xfId="53" applyNumberFormat="1" applyFont="1" applyAlignment="1">
      <alignment horizontal="justify" vertical="top"/>
    </xf>
    <xf numFmtId="0" fontId="150" fillId="0" borderId="0" xfId="53" applyNumberFormat="1" applyFont="1" applyAlignment="1">
      <alignment horizontal="justify" vertical="top"/>
    </xf>
    <xf numFmtId="0" fontId="148" fillId="0" borderId="0" xfId="53" applyNumberFormat="1" applyFont="1" applyAlignment="1">
      <alignment wrapText="1"/>
    </xf>
    <xf numFmtId="0" fontId="149" fillId="0" borderId="0" xfId="53" applyNumberFormat="1" applyFont="1" applyAlignment="1">
      <alignment horizontal="justify" vertical="top" wrapText="1"/>
    </xf>
    <xf numFmtId="0" fontId="127" fillId="0" borderId="0" xfId="53" applyNumberFormat="1" applyFont="1"/>
    <xf numFmtId="0" fontId="127" fillId="0" borderId="0" xfId="53" applyNumberFormat="1" applyFont="1" applyAlignment="1">
      <alignment vertical="center"/>
    </xf>
    <xf numFmtId="0" fontId="149" fillId="0" borderId="0" xfId="53" applyNumberFormat="1" applyFont="1" applyAlignment="1">
      <alignment horizontal="center" vertical="center" wrapText="1"/>
    </xf>
    <xf numFmtId="0" fontId="149" fillId="3" borderId="0" xfId="53" applyNumberFormat="1" applyFont="1" applyFill="1" applyAlignment="1">
      <alignment horizontal="center" vertical="top" wrapText="1"/>
    </xf>
    <xf numFmtId="0" fontId="149" fillId="3" borderId="0" xfId="53" applyNumberFormat="1" applyFont="1" applyFill="1" applyAlignment="1">
      <alignment horizontal="left" vertical="top" wrapText="1"/>
    </xf>
    <xf numFmtId="0" fontId="149" fillId="3" borderId="0" xfId="53" applyNumberFormat="1" applyFont="1" applyFill="1" applyAlignment="1">
      <alignment horizontal="justify" vertical="top" wrapText="1"/>
    </xf>
    <xf numFmtId="0" fontId="150" fillId="0" borderId="0" xfId="53" applyNumberFormat="1" applyFont="1" applyAlignment="1">
      <alignment horizontal="justify" vertical="top" wrapText="1"/>
    </xf>
    <xf numFmtId="0" fontId="149" fillId="0" borderId="0" xfId="53" applyNumberFormat="1" applyFont="1"/>
    <xf numFmtId="0" fontId="149" fillId="0" borderId="18" xfId="53" applyNumberFormat="1" applyFont="1" applyBorder="1" applyAlignment="1">
      <alignment horizontal="justify" vertical="top" wrapText="1"/>
    </xf>
    <xf numFmtId="0" fontId="149" fillId="0" borderId="18" xfId="53" applyNumberFormat="1" applyFont="1" applyBorder="1" applyAlignment="1">
      <alignment horizontal="justify" vertical="top"/>
    </xf>
    <xf numFmtId="0" fontId="149" fillId="0" borderId="18" xfId="53" applyNumberFormat="1" applyFont="1" applyBorder="1" applyAlignment="1">
      <alignment vertical="top"/>
    </xf>
    <xf numFmtId="0" fontId="149" fillId="0" borderId="0" xfId="53" applyNumberFormat="1" applyFont="1" applyAlignment="1">
      <alignment horizontal="justify" vertical="center" wrapText="1"/>
    </xf>
    <xf numFmtId="0" fontId="149" fillId="0" borderId="0" xfId="53" applyNumberFormat="1" applyFont="1" applyAlignment="1">
      <alignment horizontal="right" vertical="top"/>
    </xf>
    <xf numFmtId="0" fontId="149" fillId="0" borderId="0" xfId="53" applyNumberFormat="1" applyFont="1" applyAlignment="1">
      <alignment horizontal="left" vertical="top"/>
    </xf>
    <xf numFmtId="0" fontId="149" fillId="0" borderId="18" xfId="53" applyNumberFormat="1" applyFont="1" applyBorder="1"/>
    <xf numFmtId="0" fontId="149" fillId="0" borderId="0" xfId="53" applyNumberFormat="1" applyFont="1" applyAlignment="1">
      <alignment horizontal="justify" vertical="center"/>
    </xf>
    <xf numFmtId="0" fontId="79" fillId="0" borderId="0" xfId="39"/>
    <xf numFmtId="0" fontId="159" fillId="0" borderId="0" xfId="39" applyFont="1" applyAlignment="1">
      <alignment horizontal="left" vertical="center" wrapText="1"/>
    </xf>
    <xf numFmtId="0" fontId="159" fillId="0" borderId="0" xfId="39" applyFont="1" applyAlignment="1">
      <alignment horizontal="left" vertical="center"/>
    </xf>
    <xf numFmtId="0" fontId="9" fillId="0" borderId="0" xfId="39" applyFont="1" applyAlignment="1">
      <alignment horizontal="center"/>
    </xf>
    <xf numFmtId="0" fontId="79" fillId="0" borderId="0" xfId="39" applyAlignment="1">
      <alignment horizontal="center"/>
    </xf>
    <xf numFmtId="0" fontId="82" fillId="0" borderId="18" xfId="39" applyFont="1" applyBorder="1" applyAlignment="1">
      <alignment horizontal="center"/>
    </xf>
    <xf numFmtId="0" fontId="79" fillId="0" borderId="21" xfId="39" applyBorder="1" applyAlignment="1">
      <alignment horizontal="center"/>
    </xf>
    <xf numFmtId="0" fontId="79" fillId="0" borderId="21" xfId="39" applyBorder="1" applyAlignment="1">
      <alignment horizontal="center" wrapText="1"/>
    </xf>
    <xf numFmtId="0" fontId="79" fillId="4" borderId="21" xfId="39" applyFill="1" applyBorder="1"/>
    <xf numFmtId="0" fontId="9" fillId="4" borderId="21" xfId="39" applyFont="1" applyFill="1" applyBorder="1" applyAlignment="1">
      <alignment horizontal="left" wrapText="1"/>
    </xf>
    <xf numFmtId="0" fontId="79" fillId="4" borderId="21" xfId="39" applyFill="1" applyBorder="1" applyAlignment="1">
      <alignment wrapText="1"/>
    </xf>
    <xf numFmtId="0" fontId="18" fillId="4" borderId="21" xfId="39" applyFont="1" applyFill="1" applyBorder="1" applyAlignment="1">
      <alignment wrapText="1"/>
    </xf>
    <xf numFmtId="0" fontId="79" fillId="4" borderId="0" xfId="39" applyFill="1"/>
    <xf numFmtId="0" fontId="79" fillId="2" borderId="21" xfId="39" applyFill="1" applyBorder="1"/>
    <xf numFmtId="0" fontId="9" fillId="2" borderId="21" xfId="39" applyFont="1" applyFill="1" applyBorder="1" applyAlignment="1">
      <alignment horizontal="left" wrapText="1"/>
    </xf>
    <xf numFmtId="0" fontId="79" fillId="2" borderId="21" xfId="39" applyFill="1" applyBorder="1" applyAlignment="1">
      <alignment wrapText="1"/>
    </xf>
    <xf numFmtId="0" fontId="10" fillId="2" borderId="21" xfId="39" applyFont="1" applyFill="1" applyBorder="1" applyAlignment="1">
      <alignment horizontal="center"/>
    </xf>
    <xf numFmtId="0" fontId="79" fillId="2" borderId="0" xfId="39" applyFill="1"/>
    <xf numFmtId="0" fontId="79" fillId="2" borderId="97" xfId="39" applyFill="1" applyBorder="1"/>
    <xf numFmtId="0" fontId="9" fillId="2" borderId="97" xfId="39" applyFont="1" applyFill="1" applyBorder="1" applyAlignment="1">
      <alignment horizontal="left" wrapText="1"/>
    </xf>
    <xf numFmtId="0" fontId="79" fillId="2" borderId="97" xfId="39" applyFill="1" applyBorder="1" applyAlignment="1">
      <alignment wrapText="1"/>
    </xf>
    <xf numFmtId="0" fontId="18" fillId="2" borderId="21" xfId="39" applyFont="1" applyFill="1" applyBorder="1" applyAlignment="1">
      <alignment horizontal="center" wrapText="1"/>
    </xf>
    <xf numFmtId="0" fontId="79" fillId="2" borderId="21" xfId="39" applyFill="1" applyBorder="1" applyAlignment="1">
      <alignment horizontal="center" vertical="center" wrapText="1"/>
    </xf>
    <xf numFmtId="2" fontId="79" fillId="2" borderId="21" xfId="39" applyNumberFormat="1" applyFill="1" applyBorder="1" applyAlignment="1">
      <alignment horizontal="center" vertical="center" wrapText="1"/>
    </xf>
    <xf numFmtId="0" fontId="167" fillId="2" borderId="0" xfId="39" applyFont="1" applyFill="1"/>
    <xf numFmtId="0" fontId="10" fillId="2" borderId="21" xfId="39" applyFont="1" applyFill="1" applyBorder="1" applyAlignment="1">
      <alignment horizontal="center" vertical="center" wrapText="1"/>
    </xf>
    <xf numFmtId="49" fontId="79" fillId="2" borderId="99" xfId="39" applyNumberFormat="1" applyFill="1" applyBorder="1" applyAlignment="1">
      <alignment horizontal="center" vertical="center"/>
    </xf>
    <xf numFmtId="0" fontId="9" fillId="2" borderId="99" xfId="39" applyFont="1" applyFill="1" applyBorder="1" applyAlignment="1">
      <alignment horizontal="left" vertical="center" wrapText="1"/>
    </xf>
    <xf numFmtId="0" fontId="79" fillId="2" borderId="99" xfId="39" applyFill="1" applyBorder="1" applyAlignment="1">
      <alignment horizontal="left" vertical="center" wrapText="1"/>
    </xf>
    <xf numFmtId="2" fontId="9" fillId="2" borderId="99" xfId="39" applyNumberFormat="1" applyFont="1" applyFill="1" applyBorder="1" applyAlignment="1">
      <alignment horizontal="center" vertical="center"/>
    </xf>
    <xf numFmtId="49" fontId="79" fillId="0" borderId="21" xfId="39" applyNumberFormat="1" applyBorder="1" applyAlignment="1">
      <alignment horizontal="center" vertical="center"/>
    </xf>
    <xf numFmtId="0" fontId="79" fillId="0" borderId="21" xfId="39" applyBorder="1" applyAlignment="1">
      <alignment horizontal="left" vertical="center" wrapText="1"/>
    </xf>
    <xf numFmtId="0" fontId="79" fillId="0" borderId="21" xfId="39" applyBorder="1" applyAlignment="1">
      <alignment vertical="center" wrapText="1"/>
    </xf>
    <xf numFmtId="0" fontId="79" fillId="2" borderId="21" xfId="39" applyFill="1" applyBorder="1" applyAlignment="1">
      <alignment vertical="center" wrapText="1"/>
    </xf>
    <xf numFmtId="0" fontId="79" fillId="0" borderId="21" xfId="39" applyBorder="1"/>
    <xf numFmtId="49" fontId="79" fillId="2" borderId="21" xfId="39" applyNumberFormat="1" applyFill="1" applyBorder="1" applyAlignment="1">
      <alignment horizontal="center" vertical="center"/>
    </xf>
    <xf numFmtId="0" fontId="79" fillId="2" borderId="21" xfId="39" applyFill="1" applyBorder="1" applyAlignment="1">
      <alignment horizontal="left" vertical="center" wrapText="1"/>
    </xf>
    <xf numFmtId="2" fontId="79" fillId="2" borderId="21" xfId="39" applyNumberFormat="1" applyFill="1" applyBorder="1" applyAlignment="1">
      <alignment horizontal="center"/>
    </xf>
    <xf numFmtId="0" fontId="79" fillId="0" borderId="21" xfId="39" applyBorder="1" applyAlignment="1">
      <alignment wrapText="1"/>
    </xf>
    <xf numFmtId="2" fontId="79" fillId="0" borderId="21" xfId="39" applyNumberFormat="1" applyBorder="1" applyAlignment="1">
      <alignment horizontal="center"/>
    </xf>
    <xf numFmtId="0" fontId="18" fillId="5" borderId="21" xfId="39" applyFont="1" applyFill="1" applyBorder="1" applyAlignment="1">
      <alignment horizontal="center" wrapText="1"/>
    </xf>
    <xf numFmtId="0" fontId="79" fillId="5" borderId="0" xfId="39" applyFill="1"/>
    <xf numFmtId="0" fontId="79" fillId="5" borderId="21" xfId="39" applyFill="1" applyBorder="1" applyAlignment="1">
      <alignment horizontal="center" vertical="center" wrapText="1"/>
    </xf>
    <xf numFmtId="0" fontId="79" fillId="2" borderId="21" xfId="39" applyFill="1" applyBorder="1" applyAlignment="1">
      <alignment horizontal="center"/>
    </xf>
    <xf numFmtId="0" fontId="18" fillId="2" borderId="21" xfId="39" applyFont="1" applyFill="1" applyBorder="1"/>
    <xf numFmtId="2" fontId="9" fillId="2" borderId="21" xfId="39" applyNumberFormat="1" applyFont="1" applyFill="1" applyBorder="1" applyAlignment="1">
      <alignment horizontal="center"/>
    </xf>
    <xf numFmtId="0" fontId="79" fillId="6" borderId="21" xfId="39" applyFill="1" applyBorder="1" applyAlignment="1">
      <alignment horizontal="center"/>
    </xf>
    <xf numFmtId="0" fontId="79" fillId="6" borderId="21" xfId="39" applyFill="1" applyBorder="1" applyAlignment="1">
      <alignment horizontal="left" wrapText="1"/>
    </xf>
    <xf numFmtId="0" fontId="79" fillId="6" borderId="21" xfId="39" applyFill="1" applyBorder="1"/>
    <xf numFmtId="0" fontId="79" fillId="6" borderId="0" xfId="39" applyFill="1"/>
    <xf numFmtId="49" fontId="79" fillId="6" borderId="21" xfId="39" applyNumberFormat="1" applyFill="1" applyBorder="1" applyAlignment="1">
      <alignment horizontal="center" vertical="center"/>
    </xf>
    <xf numFmtId="0" fontId="79" fillId="6" borderId="0" xfId="39" applyFill="1" applyAlignment="1">
      <alignment horizontal="center"/>
    </xf>
    <xf numFmtId="49" fontId="79" fillId="6" borderId="21" xfId="39" applyNumberFormat="1" applyFill="1" applyBorder="1" applyAlignment="1">
      <alignment horizontal="center"/>
    </xf>
    <xf numFmtId="49" fontId="79" fillId="4" borderId="21" xfId="39" applyNumberFormat="1" applyFill="1" applyBorder="1" applyAlignment="1">
      <alignment horizontal="center"/>
    </xf>
    <xf numFmtId="49" fontId="79" fillId="2" borderId="98" xfId="39" applyNumberFormat="1" applyFill="1" applyBorder="1" applyAlignment="1">
      <alignment horizontal="center" vertical="center"/>
    </xf>
    <xf numFmtId="2" fontId="18" fillId="2" borderId="21" xfId="39" applyNumberFormat="1" applyFont="1" applyFill="1" applyBorder="1" applyAlignment="1">
      <alignment horizontal="center" wrapText="1"/>
    </xf>
    <xf numFmtId="2" fontId="18" fillId="2" borderId="21" xfId="39" applyNumberFormat="1" applyFont="1" applyFill="1" applyBorder="1" applyAlignment="1">
      <alignment horizontal="center"/>
    </xf>
    <xf numFmtId="2" fontId="18" fillId="2" borderId="21" xfId="39" applyNumberFormat="1" applyFont="1" applyFill="1" applyBorder="1" applyAlignment="1">
      <alignment horizontal="center" vertical="center"/>
    </xf>
    <xf numFmtId="0" fontId="45" fillId="2" borderId="0" xfId="39" applyFont="1" applyFill="1"/>
    <xf numFmtId="0" fontId="168" fillId="2" borderId="0" xfId="39" applyFont="1" applyFill="1" applyAlignment="1">
      <alignment horizontal="right"/>
    </xf>
    <xf numFmtId="0" fontId="169" fillId="2" borderId="0" xfId="39" applyFont="1" applyFill="1"/>
    <xf numFmtId="2" fontId="79" fillId="2" borderId="21" xfId="39" applyNumberFormat="1" applyFill="1" applyBorder="1" applyAlignment="1">
      <alignment wrapText="1"/>
    </xf>
    <xf numFmtId="0" fontId="79" fillId="2" borderId="99" xfId="39" applyFill="1" applyBorder="1" applyAlignment="1">
      <alignment horizontal="center" wrapText="1"/>
    </xf>
    <xf numFmtId="2" fontId="79" fillId="2" borderId="21" xfId="39" applyNumberFormat="1" applyFill="1" applyBorder="1" applyAlignment="1">
      <alignment vertical="center" wrapText="1"/>
    </xf>
    <xf numFmtId="49" fontId="79" fillId="2" borderId="21" xfId="39" applyNumberFormat="1" applyFill="1" applyBorder="1"/>
    <xf numFmtId="0" fontId="79" fillId="2" borderId="21" xfId="39" applyFill="1" applyBorder="1" applyAlignment="1">
      <alignment horizontal="left" wrapText="1"/>
    </xf>
    <xf numFmtId="49" fontId="79" fillId="2" borderId="97" xfId="39" applyNumberFormat="1" applyFill="1" applyBorder="1"/>
    <xf numFmtId="0" fontId="79" fillId="2" borderId="97" xfId="39" applyFill="1" applyBorder="1" applyAlignment="1">
      <alignment horizontal="left" wrapText="1"/>
    </xf>
    <xf numFmtId="49" fontId="79" fillId="2" borderId="21" xfId="39" applyNumberFormat="1" applyFill="1" applyBorder="1" applyAlignment="1">
      <alignment horizontal="center"/>
    </xf>
    <xf numFmtId="0" fontId="9" fillId="2" borderId="25" xfId="39" applyFont="1" applyFill="1" applyBorder="1" applyAlignment="1">
      <alignment horizontal="left" wrapText="1"/>
    </xf>
    <xf numFmtId="2" fontId="9" fillId="2" borderId="97" xfId="39" applyNumberFormat="1" applyFont="1" applyFill="1" applyBorder="1" applyAlignment="1">
      <alignment horizontal="center"/>
    </xf>
    <xf numFmtId="0" fontId="18" fillId="2" borderId="97" xfId="39" applyFont="1" applyFill="1" applyBorder="1" applyAlignment="1">
      <alignment wrapText="1"/>
    </xf>
    <xf numFmtId="2" fontId="9" fillId="0" borderId="97" xfId="39" applyNumberFormat="1" applyFont="1" applyBorder="1" applyAlignment="1">
      <alignment horizontal="center"/>
    </xf>
    <xf numFmtId="0" fontId="18" fillId="2" borderId="21" xfId="39" applyFont="1" applyFill="1" applyBorder="1" applyAlignment="1">
      <alignment horizontal="center" vertical="center"/>
    </xf>
    <xf numFmtId="49" fontId="79" fillId="0" borderId="20" xfId="39" applyNumberFormat="1" applyBorder="1"/>
    <xf numFmtId="0" fontId="79" fillId="0" borderId="20" xfId="39" applyBorder="1"/>
    <xf numFmtId="49" fontId="79" fillId="0" borderId="0" xfId="39" applyNumberFormat="1"/>
    <xf numFmtId="0" fontId="170" fillId="0" borderId="0" xfId="55" applyFont="1" applyAlignment="1">
      <alignment horizontal="right" vertical="top" wrapText="1"/>
    </xf>
    <xf numFmtId="0" fontId="170" fillId="0" borderId="0" xfId="55" applyFont="1" applyAlignment="1">
      <alignment horizontal="left" vertical="top" wrapText="1"/>
    </xf>
    <xf numFmtId="0" fontId="150" fillId="0" borderId="0" xfId="53" applyNumberFormat="1" applyFont="1" applyAlignment="1">
      <alignment horizontal="justify" vertical="center"/>
    </xf>
    <xf numFmtId="49" fontId="127" fillId="0" borderId="0" xfId="53" applyNumberFormat="1" applyFont="1"/>
    <xf numFmtId="0" fontId="148" fillId="0" borderId="0" xfId="53" applyNumberFormat="1" applyFont="1" applyAlignment="1">
      <alignment horizontal="left" vertical="center" wrapText="1"/>
    </xf>
    <xf numFmtId="0" fontId="150" fillId="0" borderId="0" xfId="53" applyNumberFormat="1" applyFont="1" applyAlignment="1">
      <alignment horizontal="justify" vertical="center" wrapText="1"/>
    </xf>
    <xf numFmtId="0" fontId="127" fillId="0" borderId="0" xfId="53" applyNumberFormat="1" applyFont="1" applyAlignment="1">
      <alignment horizontal="justify"/>
    </xf>
    <xf numFmtId="0" fontId="127" fillId="0" borderId="0" xfId="53" applyNumberFormat="1" applyFont="1" applyAlignment="1">
      <alignment horizontal="justify" vertical="center"/>
    </xf>
    <xf numFmtId="0" fontId="148" fillId="0" borderId="0" xfId="53" applyNumberFormat="1" applyFont="1" applyAlignment="1">
      <alignment horizontal="justify" vertical="center" wrapText="1"/>
    </xf>
    <xf numFmtId="0" fontId="148" fillId="0" borderId="0" xfId="53" applyNumberFormat="1" applyFont="1" applyAlignment="1">
      <alignment horizontal="justify" vertical="center"/>
    </xf>
    <xf numFmtId="0" fontId="174" fillId="0" borderId="0" xfId="53" applyNumberFormat="1" applyFont="1" applyAlignment="1">
      <alignment horizontal="center" vertical="center"/>
    </xf>
    <xf numFmtId="4" fontId="175" fillId="0" borderId="0" xfId="53" applyNumberFormat="1" applyFont="1" applyAlignment="1">
      <alignment vertical="center"/>
    </xf>
    <xf numFmtId="4" fontId="176" fillId="0" borderId="0" xfId="53" applyNumberFormat="1" applyFont="1" applyAlignment="1">
      <alignment vertical="center"/>
    </xf>
    <xf numFmtId="4" fontId="28" fillId="0" borderId="100" xfId="57" applyNumberFormat="1" applyFont="1" applyBorder="1"/>
    <xf numFmtId="0" fontId="28" fillId="0" borderId="100" xfId="57" quotePrefix="1" applyFont="1" applyBorder="1"/>
    <xf numFmtId="0" fontId="28" fillId="0" borderId="0" xfId="53" applyNumberFormat="1" applyFont="1"/>
    <xf numFmtId="0" fontId="41" fillId="0" borderId="0" xfId="53" applyNumberFormat="1" applyFont="1"/>
    <xf numFmtId="0" fontId="127" fillId="0" borderId="0" xfId="53" applyNumberFormat="1" applyFont="1" applyAlignment="1">
      <alignment horizontal="left" vertical="center" wrapText="1"/>
    </xf>
    <xf numFmtId="0" fontId="127" fillId="0" borderId="0" xfId="53" applyNumberFormat="1" applyFont="1" applyAlignment="1">
      <alignment horizontal="justify" vertical="center" wrapText="1"/>
    </xf>
    <xf numFmtId="0" fontId="148" fillId="0" borderId="18" xfId="53" applyNumberFormat="1" applyFont="1" applyBorder="1" applyAlignment="1">
      <alignment horizontal="left" vertical="center" wrapText="1"/>
    </xf>
    <xf numFmtId="0" fontId="148" fillId="0" borderId="18" xfId="53" applyNumberFormat="1" applyFont="1" applyBorder="1" applyAlignment="1">
      <alignment horizontal="justify" vertical="top"/>
    </xf>
    <xf numFmtId="0" fontId="148" fillId="0" borderId="18" xfId="53" applyNumberFormat="1" applyFont="1" applyBorder="1" applyAlignment="1">
      <alignment vertical="top"/>
    </xf>
    <xf numFmtId="0" fontId="178" fillId="0" borderId="0" xfId="53" applyNumberFormat="1" applyFont="1" applyAlignment="1">
      <alignment horizontal="justify" vertical="center" wrapText="1"/>
    </xf>
    <xf numFmtId="0" fontId="57" fillId="0" borderId="0" xfId="36" applyFont="1"/>
    <xf numFmtId="0" fontId="17" fillId="0" borderId="0" xfId="59"/>
    <xf numFmtId="0" fontId="20" fillId="0" borderId="0" xfId="36" applyFont="1"/>
    <xf numFmtId="0" fontId="22" fillId="0" borderId="0" xfId="9" applyFont="1" applyAlignment="1">
      <alignment horizontal="left" wrapText="1"/>
    </xf>
    <xf numFmtId="0" fontId="22" fillId="0" borderId="0" xfId="36" applyFont="1"/>
    <xf numFmtId="0" fontId="41" fillId="0" borderId="0" xfId="26" applyFont="1"/>
    <xf numFmtId="0" fontId="41" fillId="0" borderId="0" xfId="26" applyFont="1" applyAlignment="1">
      <alignment wrapText="1"/>
    </xf>
    <xf numFmtId="0" fontId="43" fillId="0" borderId="0" xfId="26" applyFont="1" applyAlignment="1">
      <alignment horizontal="center"/>
    </xf>
    <xf numFmtId="0" fontId="41" fillId="0" borderId="0" xfId="26" applyFont="1" applyAlignment="1">
      <alignment horizontal="center"/>
    </xf>
    <xf numFmtId="0" fontId="41" fillId="0" borderId="102" xfId="26" applyFont="1" applyBorder="1" applyAlignment="1">
      <alignment horizontal="center" vertical="center" wrapText="1"/>
    </xf>
    <xf numFmtId="0" fontId="41" fillId="0" borderId="102" xfId="26" applyFont="1" applyBorder="1" applyAlignment="1">
      <alignment vertical="center" wrapText="1"/>
    </xf>
    <xf numFmtId="2" fontId="41" fillId="0" borderId="0" xfId="26" applyNumberFormat="1" applyFont="1"/>
    <xf numFmtId="0" fontId="20" fillId="0" borderId="0" xfId="26" applyFont="1" applyAlignment="1">
      <alignment horizontal="left"/>
    </xf>
    <xf numFmtId="0" fontId="20" fillId="0" borderId="0" xfId="26" applyFont="1" applyAlignment="1">
      <alignment horizontal="left" vertical="top" wrapText="1"/>
    </xf>
    <xf numFmtId="0" fontId="20" fillId="0" borderId="0" xfId="26" applyFont="1" applyAlignment="1">
      <alignment horizontal="justify" vertical="top"/>
    </xf>
    <xf numFmtId="0" fontId="41" fillId="2" borderId="104" xfId="42" applyFont="1" applyFill="1" applyBorder="1" applyAlignment="1">
      <alignment horizontal="left" vertical="center" wrapText="1"/>
    </xf>
    <xf numFmtId="0" fontId="41" fillId="2" borderId="102" xfId="42" applyFont="1" applyFill="1" applyBorder="1" applyAlignment="1">
      <alignment horizontal="left" vertical="center" wrapText="1"/>
    </xf>
    <xf numFmtId="0" fontId="41" fillId="2" borderId="0" xfId="26" applyFont="1" applyFill="1"/>
    <xf numFmtId="4" fontId="41" fillId="2" borderId="0" xfId="26" applyNumberFormat="1" applyFont="1" applyFill="1"/>
    <xf numFmtId="0" fontId="20" fillId="2" borderId="0" xfId="26" applyFont="1" applyFill="1" applyAlignment="1">
      <alignment horizontal="center" vertical="center"/>
    </xf>
    <xf numFmtId="0" fontId="20" fillId="2" borderId="0" xfId="26" applyFont="1" applyFill="1" applyAlignment="1">
      <alignment horizontal="justify" vertical="top"/>
    </xf>
    <xf numFmtId="0" fontId="41" fillId="2" borderId="103" xfId="42" applyFont="1" applyFill="1" applyBorder="1" applyAlignment="1">
      <alignment horizontal="left" vertical="center" wrapText="1"/>
    </xf>
    <xf numFmtId="180" fontId="43" fillId="2" borderId="102" xfId="42" applyNumberFormat="1" applyFont="1" applyFill="1" applyBorder="1" applyAlignment="1">
      <alignment horizontal="center" vertical="center" wrapText="1"/>
    </xf>
    <xf numFmtId="181" fontId="41" fillId="2" borderId="102" xfId="42" applyNumberFormat="1" applyFont="1" applyFill="1" applyBorder="1" applyAlignment="1">
      <alignment horizontal="center" vertical="center" wrapText="1"/>
    </xf>
    <xf numFmtId="0" fontId="41" fillId="2" borderId="102" xfId="42" applyFont="1" applyFill="1" applyBorder="1" applyAlignment="1">
      <alignment horizontal="center" vertical="center" wrapText="1"/>
    </xf>
    <xf numFmtId="0" fontId="20" fillId="2" borderId="98" xfId="42" applyFont="1" applyFill="1" applyBorder="1" applyAlignment="1">
      <alignment vertical="center" wrapText="1"/>
    </xf>
    <xf numFmtId="0" fontId="41" fillId="2" borderId="98" xfId="42" applyFont="1" applyFill="1" applyBorder="1" applyAlignment="1">
      <alignment vertical="center" wrapText="1"/>
    </xf>
    <xf numFmtId="4" fontId="41" fillId="2" borderId="98" xfId="42" applyNumberFormat="1" applyFont="1" applyFill="1" applyBorder="1" applyAlignment="1">
      <alignment vertical="center" wrapText="1"/>
    </xf>
    <xf numFmtId="0" fontId="109" fillId="2" borderId="81" xfId="42" applyFont="1" applyFill="1" applyBorder="1" applyAlignment="1">
      <alignment vertical="center" wrapText="1"/>
    </xf>
    <xf numFmtId="0" fontId="41" fillId="2" borderId="81" xfId="42" applyFont="1" applyFill="1" applyBorder="1" applyAlignment="1">
      <alignment horizontal="left" vertical="center" wrapText="1"/>
    </xf>
    <xf numFmtId="4" fontId="41" fillId="2" borderId="81" xfId="42" applyNumberFormat="1" applyFont="1" applyFill="1" applyBorder="1" applyAlignment="1">
      <alignment horizontal="center" vertical="center" wrapText="1"/>
    </xf>
    <xf numFmtId="0" fontId="41" fillId="2" borderId="81" xfId="42" applyFont="1" applyFill="1" applyBorder="1" applyAlignment="1">
      <alignment vertical="center" wrapText="1"/>
    </xf>
    <xf numFmtId="4" fontId="41" fillId="2" borderId="81" xfId="42" applyNumberFormat="1" applyFont="1" applyFill="1" applyBorder="1" applyAlignment="1">
      <alignment vertical="center" wrapText="1"/>
    </xf>
    <xf numFmtId="0" fontId="41" fillId="2" borderId="31" xfId="42" applyFont="1" applyFill="1" applyBorder="1" applyAlignment="1">
      <alignment horizontal="center" vertical="center" wrapText="1"/>
    </xf>
    <xf numFmtId="0" fontId="41" fillId="2" borderId="98" xfId="42" applyFont="1" applyFill="1" applyBorder="1" applyAlignment="1">
      <alignment horizontal="left" vertical="center" wrapText="1"/>
    </xf>
    <xf numFmtId="181" fontId="41" fillId="2" borderId="95" xfId="42" applyNumberFormat="1" applyFont="1" applyFill="1" applyBorder="1" applyAlignment="1">
      <alignment horizontal="center" vertical="center" wrapText="1"/>
    </xf>
    <xf numFmtId="4" fontId="41" fillId="2" borderId="99" xfId="42" applyNumberFormat="1" applyFont="1" applyFill="1" applyBorder="1" applyAlignment="1">
      <alignment vertical="center" wrapText="1"/>
    </xf>
    <xf numFmtId="0" fontId="109" fillId="2" borderId="98" xfId="42" applyFont="1" applyFill="1" applyBorder="1" applyAlignment="1">
      <alignment horizontal="left" vertical="center" wrapText="1"/>
    </xf>
    <xf numFmtId="0" fontId="20" fillId="2" borderId="81" xfId="42" applyFont="1" applyFill="1" applyBorder="1" applyAlignment="1">
      <alignment vertical="center" wrapText="1"/>
    </xf>
    <xf numFmtId="0" fontId="41" fillId="2" borderId="106" xfId="42" applyFont="1" applyFill="1" applyBorder="1" applyAlignment="1">
      <alignment horizontal="left" vertical="center" wrapText="1"/>
    </xf>
    <xf numFmtId="181" fontId="41" fillId="2" borderId="106" xfId="42" applyNumberFormat="1" applyFont="1" applyFill="1" applyBorder="1" applyAlignment="1">
      <alignment horizontal="center" vertical="center" wrapText="1"/>
    </xf>
    <xf numFmtId="0" fontId="41" fillId="2" borderId="99" xfId="42" applyFont="1" applyFill="1" applyBorder="1" applyAlignment="1">
      <alignment vertical="center" wrapText="1"/>
    </xf>
    <xf numFmtId="0" fontId="57" fillId="2" borderId="81" xfId="42" applyFont="1" applyFill="1" applyBorder="1" applyAlignment="1">
      <alignment vertical="top" wrapText="1"/>
    </xf>
    <xf numFmtId="0" fontId="41" fillId="2" borderId="97" xfId="42" applyFont="1" applyFill="1" applyBorder="1" applyAlignment="1">
      <alignment horizontal="left" vertical="center" wrapText="1"/>
    </xf>
    <xf numFmtId="0" fontId="41" fillId="2" borderId="21" xfId="42" applyFont="1" applyFill="1" applyBorder="1" applyAlignment="1">
      <alignment horizontal="left" vertical="center" wrapText="1"/>
    </xf>
    <xf numFmtId="0" fontId="41" fillId="2" borderId="24" xfId="42" applyFont="1" applyFill="1" applyBorder="1" applyAlignment="1">
      <alignment horizontal="left" vertical="center" wrapText="1"/>
    </xf>
    <xf numFmtId="180" fontId="43" fillId="2" borderId="21" xfId="42" applyNumberFormat="1" applyFont="1" applyFill="1" applyBorder="1" applyAlignment="1">
      <alignment horizontal="center" vertical="center" wrapText="1"/>
    </xf>
    <xf numFmtId="181" fontId="41" fillId="2" borderId="21" xfId="42" applyNumberFormat="1" applyFont="1" applyFill="1" applyBorder="1" applyAlignment="1">
      <alignment horizontal="center" vertical="center" wrapText="1"/>
    </xf>
    <xf numFmtId="0" fontId="41" fillId="2" borderId="21" xfId="42" applyFont="1" applyFill="1" applyBorder="1" applyAlignment="1">
      <alignment horizontal="center" vertical="center" wrapText="1"/>
    </xf>
    <xf numFmtId="0" fontId="41" fillId="2" borderId="99" xfId="42" applyFont="1" applyFill="1" applyBorder="1" applyAlignment="1">
      <alignment horizontal="left" vertical="center" wrapText="1"/>
    </xf>
    <xf numFmtId="2" fontId="43" fillId="2" borderId="21" xfId="42" applyNumberFormat="1" applyFont="1" applyFill="1" applyBorder="1" applyAlignment="1">
      <alignment horizontal="center" vertical="center" wrapText="1"/>
    </xf>
    <xf numFmtId="2" fontId="41" fillId="2" borderId="21" xfId="42" applyNumberFormat="1" applyFont="1" applyFill="1" applyBorder="1" applyAlignment="1">
      <alignment horizontal="center" vertical="center" wrapText="1"/>
    </xf>
    <xf numFmtId="0" fontId="56" fillId="2" borderId="98" xfId="42" applyFont="1" applyFill="1" applyBorder="1" applyAlignment="1">
      <alignment vertical="center" wrapText="1"/>
    </xf>
    <xf numFmtId="0" fontId="41" fillId="2" borderId="81" xfId="42" applyFont="1" applyFill="1" applyBorder="1" applyAlignment="1">
      <alignment horizontal="center" vertical="center" wrapText="1"/>
    </xf>
    <xf numFmtId="0" fontId="56" fillId="2" borderId="81" xfId="42" applyFont="1" applyFill="1" applyBorder="1" applyAlignment="1">
      <alignment vertical="center" wrapText="1"/>
    </xf>
    <xf numFmtId="181" fontId="41" fillId="2" borderId="99" xfId="42" applyNumberFormat="1" applyFont="1" applyFill="1" applyBorder="1" applyAlignment="1">
      <alignment horizontal="center" vertical="center" wrapText="1"/>
    </xf>
    <xf numFmtId="0" fontId="182" fillId="2" borderId="31" xfId="42" applyFont="1" applyFill="1" applyBorder="1" applyAlignment="1">
      <alignment horizontal="center" vertical="center" wrapText="1"/>
    </xf>
    <xf numFmtId="0" fontId="6" fillId="2" borderId="99" xfId="42" applyFont="1" applyFill="1" applyBorder="1" applyAlignment="1">
      <alignment horizontal="left" vertical="center" wrapText="1"/>
    </xf>
    <xf numFmtId="0" fontId="41" fillId="2" borderId="24" xfId="42" applyFont="1" applyFill="1" applyBorder="1" applyAlignment="1">
      <alignment horizontal="center" vertical="center" wrapText="1"/>
    </xf>
    <xf numFmtId="0" fontId="41" fillId="2" borderId="99" xfId="42" applyFont="1" applyFill="1" applyBorder="1" applyAlignment="1">
      <alignment horizontal="center" vertical="center" wrapText="1"/>
    </xf>
    <xf numFmtId="0" fontId="41" fillId="2" borderId="105" xfId="42" applyFont="1" applyFill="1" applyBorder="1" applyAlignment="1">
      <alignment horizontal="left" vertical="center" wrapText="1"/>
    </xf>
    <xf numFmtId="0" fontId="41" fillId="2" borderId="80" xfId="42" applyFont="1" applyFill="1" applyBorder="1" applyAlignment="1">
      <alignment horizontal="left" vertical="center" wrapText="1"/>
    </xf>
    <xf numFmtId="0" fontId="182" fillId="2" borderId="107" xfId="42" applyFont="1" applyFill="1" applyBorder="1" applyAlignment="1">
      <alignment horizontal="center" vertical="center" wrapText="1"/>
    </xf>
    <xf numFmtId="0" fontId="6" fillId="2" borderId="81" xfId="42" applyFont="1" applyFill="1" applyBorder="1" applyAlignment="1">
      <alignment horizontal="left" vertical="center" wrapText="1"/>
    </xf>
    <xf numFmtId="0" fontId="41" fillId="2" borderId="108" xfId="42" applyFont="1" applyFill="1" applyBorder="1" applyAlignment="1">
      <alignment horizontal="left" vertical="center" wrapText="1"/>
    </xf>
    <xf numFmtId="0" fontId="41" fillId="2" borderId="108" xfId="42" applyFont="1" applyFill="1" applyBorder="1" applyAlignment="1">
      <alignment horizontal="center" vertical="center" wrapText="1"/>
    </xf>
    <xf numFmtId="181" fontId="41" fillId="2" borderId="81" xfId="42" applyNumberFormat="1" applyFont="1" applyFill="1" applyBorder="1" applyAlignment="1">
      <alignment horizontal="center" vertical="center" wrapText="1"/>
    </xf>
    <xf numFmtId="0" fontId="109" fillId="2" borderId="99" xfId="42" applyFont="1" applyFill="1" applyBorder="1" applyAlignment="1">
      <alignment horizontal="left" vertical="center" wrapText="1"/>
    </xf>
    <xf numFmtId="0" fontId="57" fillId="2" borderId="106" xfId="42" applyFont="1" applyFill="1" applyBorder="1" applyAlignment="1">
      <alignment horizontal="center" vertical="top" wrapText="1"/>
    </xf>
    <xf numFmtId="0" fontId="41" fillId="2" borderId="106" xfId="42" applyFont="1" applyFill="1" applyBorder="1" applyAlignment="1">
      <alignment horizontal="center" vertical="center" wrapText="1"/>
    </xf>
    <xf numFmtId="4" fontId="41" fillId="2" borderId="106" xfId="42" applyNumberFormat="1" applyFont="1" applyFill="1" applyBorder="1" applyAlignment="1">
      <alignment horizontal="right" vertical="center" wrapText="1"/>
    </xf>
    <xf numFmtId="182" fontId="41" fillId="2" borderId="106" xfId="42" applyNumberFormat="1" applyFont="1" applyFill="1" applyBorder="1" applyAlignment="1">
      <alignment horizontal="center" vertical="center" wrapText="1"/>
    </xf>
    <xf numFmtId="4" fontId="41" fillId="2" borderId="81" xfId="42" applyNumberFormat="1" applyFont="1" applyFill="1" applyBorder="1" applyAlignment="1">
      <alignment horizontal="right" vertical="center" wrapText="1"/>
    </xf>
    <xf numFmtId="0" fontId="57" fillId="2" borderId="99" xfId="42" applyFont="1" applyFill="1" applyBorder="1" applyAlignment="1">
      <alignment horizontal="left" vertical="center" wrapText="1"/>
    </xf>
    <xf numFmtId="0" fontId="183" fillId="2" borderId="96" xfId="42" applyFont="1" applyFill="1" applyBorder="1" applyAlignment="1">
      <alignment horizontal="left" vertical="center" wrapText="1"/>
    </xf>
    <xf numFmtId="0" fontId="41" fillId="2" borderId="96" xfId="42" applyFont="1" applyFill="1" applyBorder="1" applyAlignment="1">
      <alignment horizontal="center" vertical="center" wrapText="1"/>
    </xf>
    <xf numFmtId="9" fontId="41" fillId="2" borderId="96" xfId="42" applyNumberFormat="1" applyFont="1" applyFill="1" applyBorder="1" applyAlignment="1">
      <alignment horizontal="center" vertical="center" wrapText="1"/>
    </xf>
    <xf numFmtId="2" fontId="43" fillId="2" borderId="21" xfId="35" applyNumberFormat="1" applyFont="1" applyFill="1" applyBorder="1" applyAlignment="1">
      <alignment horizontal="right" vertical="center" wrapText="1"/>
    </xf>
    <xf numFmtId="0" fontId="41" fillId="2" borderId="96" xfId="42" applyFont="1" applyFill="1" applyBorder="1" applyAlignment="1">
      <alignment horizontal="left" vertical="center" wrapText="1"/>
    </xf>
    <xf numFmtId="168" fontId="41" fillId="2" borderId="21" xfId="35" applyNumberFormat="1" applyFont="1" applyFill="1" applyBorder="1" applyAlignment="1">
      <alignment horizontal="right" vertical="center" wrapText="1"/>
    </xf>
    <xf numFmtId="0" fontId="41" fillId="0" borderId="0" xfId="42" applyFont="1" applyAlignment="1">
      <alignment horizontal="center" vertical="center" wrapText="1"/>
    </xf>
    <xf numFmtId="0" fontId="43" fillId="0" borderId="0" xfId="42" applyFont="1" applyAlignment="1">
      <alignment horizontal="center" vertical="center" wrapText="1"/>
    </xf>
    <xf numFmtId="0" fontId="41" fillId="0" borderId="0" xfId="42" applyFont="1" applyAlignment="1">
      <alignment horizontal="left" vertical="center" wrapText="1"/>
    </xf>
    <xf numFmtId="0" fontId="41" fillId="0" borderId="0" xfId="26" applyFont="1" applyAlignment="1">
      <alignment horizontal="center" vertical="center" wrapText="1"/>
    </xf>
    <xf numFmtId="4" fontId="41" fillId="0" borderId="0" xfId="26" applyNumberFormat="1" applyFont="1"/>
    <xf numFmtId="0" fontId="150" fillId="0" borderId="0" xfId="53" applyNumberFormat="1" applyFont="1" applyAlignment="1">
      <alignment vertical="center"/>
    </xf>
    <xf numFmtId="0" fontId="28" fillId="0" borderId="0" xfId="53" applyNumberFormat="1" applyFont="1" applyAlignment="1">
      <alignment vertical="center"/>
    </xf>
    <xf numFmtId="3" fontId="149" fillId="0" borderId="19" xfId="53" applyNumberFormat="1" applyFont="1" applyBorder="1"/>
    <xf numFmtId="0" fontId="184" fillId="0" borderId="0" xfId="53" applyNumberFormat="1" applyFont="1" applyAlignment="1">
      <alignment horizontal="left" vertical="center"/>
    </xf>
    <xf numFmtId="3" fontId="28" fillId="0" borderId="0" xfId="53" applyNumberFormat="1" applyFont="1" applyAlignment="1">
      <alignment vertical="center"/>
    </xf>
    <xf numFmtId="174" fontId="184" fillId="0" borderId="0" xfId="53" applyNumberFormat="1" applyFont="1" applyAlignment="1">
      <alignment horizontal="center" vertical="center"/>
    </xf>
    <xf numFmtId="183" fontId="184" fillId="0" borderId="0" xfId="53" applyNumberFormat="1" applyFont="1" applyAlignment="1">
      <alignment horizontal="center" vertical="center"/>
    </xf>
    <xf numFmtId="0" fontId="29" fillId="0" borderId="0" xfId="53" applyNumberFormat="1" applyFont="1" applyAlignment="1">
      <alignment vertical="center"/>
    </xf>
    <xf numFmtId="0" fontId="28" fillId="0" borderId="21" xfId="53" applyNumberFormat="1" applyFont="1" applyBorder="1" applyAlignment="1">
      <alignment horizontal="center" vertical="center" wrapText="1"/>
    </xf>
    <xf numFmtId="0" fontId="28" fillId="0" borderId="21" xfId="53" applyNumberFormat="1" applyFont="1" applyBorder="1" applyAlignment="1">
      <alignment horizontal="center" vertical="center"/>
    </xf>
    <xf numFmtId="49" fontId="28" fillId="0" borderId="21" xfId="53" applyNumberFormat="1" applyFont="1" applyBorder="1" applyAlignment="1">
      <alignment horizontal="center" vertical="center" wrapText="1"/>
    </xf>
    <xf numFmtId="0" fontId="28" fillId="0" borderId="99" xfId="53" applyNumberFormat="1" applyFont="1" applyBorder="1" applyAlignment="1">
      <alignment horizontal="right" vertical="center"/>
    </xf>
    <xf numFmtId="49" fontId="184" fillId="0" borderId="21" xfId="53" applyNumberFormat="1" applyFont="1" applyBorder="1" applyAlignment="1">
      <alignment horizontal="center" vertical="center"/>
    </xf>
    <xf numFmtId="0" fontId="28" fillId="0" borderId="99" xfId="53" applyNumberFormat="1" applyFont="1" applyBorder="1" applyAlignment="1">
      <alignment horizontal="center" vertical="center" wrapText="1"/>
    </xf>
    <xf numFmtId="0" fontId="28" fillId="0" borderId="21" xfId="53" applyNumberFormat="1" applyFont="1" applyBorder="1" applyAlignment="1">
      <alignment horizontal="left" vertical="center"/>
    </xf>
    <xf numFmtId="183" fontId="28" fillId="0" borderId="21" xfId="53" applyNumberFormat="1" applyFont="1" applyBorder="1" applyAlignment="1">
      <alignment horizontal="center" vertical="center"/>
    </xf>
    <xf numFmtId="2" fontId="28" fillId="0" borderId="21" xfId="53" applyNumberFormat="1" applyFont="1" applyBorder="1" applyAlignment="1">
      <alignment horizontal="center" vertical="center" wrapText="1"/>
    </xf>
    <xf numFmtId="183" fontId="28" fillId="0" borderId="99" xfId="53" applyNumberFormat="1" applyFont="1" applyBorder="1" applyAlignment="1">
      <alignment horizontal="center" vertical="center" wrapText="1"/>
    </xf>
    <xf numFmtId="183" fontId="28" fillId="0" borderId="0" xfId="53" applyNumberFormat="1" applyFont="1" applyAlignment="1">
      <alignment vertical="center"/>
    </xf>
    <xf numFmtId="49" fontId="28" fillId="0" borderId="21" xfId="53" applyNumberFormat="1" applyFont="1" applyBorder="1" applyAlignment="1">
      <alignment horizontal="center" vertical="center"/>
    </xf>
    <xf numFmtId="0" fontId="184" fillId="0" borderId="23" xfId="53" applyNumberFormat="1" applyFont="1" applyBorder="1" applyAlignment="1">
      <alignment horizontal="left" vertical="center"/>
    </xf>
    <xf numFmtId="183" fontId="184" fillId="0" borderId="19" xfId="53" applyNumberFormat="1" applyFont="1" applyBorder="1" applyAlignment="1">
      <alignment horizontal="center" vertical="center"/>
    </xf>
    <xf numFmtId="183" fontId="184" fillId="0" borderId="24" xfId="53" applyNumberFormat="1" applyFont="1" applyBorder="1" applyAlignment="1">
      <alignment horizontal="center" vertical="center"/>
    </xf>
    <xf numFmtId="2" fontId="184" fillId="0" borderId="21" xfId="53" applyNumberFormat="1" applyFont="1" applyBorder="1" applyAlignment="1">
      <alignment horizontal="center" vertical="center" wrapText="1"/>
    </xf>
    <xf numFmtId="183" fontId="184" fillId="0" borderId="99" xfId="53" applyNumberFormat="1" applyFont="1" applyBorder="1" applyAlignment="1">
      <alignment horizontal="center" vertical="center" wrapText="1"/>
    </xf>
    <xf numFmtId="49" fontId="184" fillId="0" borderId="23" xfId="53" applyNumberFormat="1" applyFont="1" applyBorder="1" applyAlignment="1">
      <alignment horizontal="center" vertical="center"/>
    </xf>
    <xf numFmtId="0" fontId="28" fillId="0" borderId="99" xfId="53" applyNumberFormat="1" applyFont="1" applyBorder="1" applyAlignment="1">
      <alignment horizontal="center" vertical="center"/>
    </xf>
    <xf numFmtId="0" fontId="28" fillId="0" borderId="23" xfId="53" applyNumberFormat="1" applyFont="1" applyBorder="1" applyAlignment="1">
      <alignment horizontal="left" vertical="center" wrapText="1"/>
    </xf>
    <xf numFmtId="2" fontId="184" fillId="0" borderId="21" xfId="53" applyNumberFormat="1" applyFont="1" applyBorder="1" applyAlignment="1">
      <alignment horizontal="center" vertical="center"/>
    </xf>
    <xf numFmtId="0" fontId="184" fillId="0" borderId="23" xfId="53" applyNumberFormat="1" applyFont="1" applyBorder="1" applyAlignment="1">
      <alignment horizontal="center" vertical="center" wrapText="1"/>
    </xf>
    <xf numFmtId="0" fontId="28" fillId="0" borderId="23" xfId="53" applyNumberFormat="1" applyFont="1" applyBorder="1" applyAlignment="1">
      <alignment horizontal="center" vertical="center"/>
    </xf>
    <xf numFmtId="183" fontId="184" fillId="0" borderId="21" xfId="53" applyNumberFormat="1" applyFont="1" applyBorder="1" applyAlignment="1">
      <alignment horizontal="center" vertical="center"/>
    </xf>
    <xf numFmtId="0" fontId="28" fillId="0" borderId="21" xfId="53" applyNumberFormat="1" applyFont="1" applyBorder="1" applyAlignment="1">
      <alignment horizontal="right" vertical="center"/>
    </xf>
    <xf numFmtId="0" fontId="184" fillId="0" borderId="23" xfId="53" applyNumberFormat="1" applyFont="1" applyBorder="1" applyAlignment="1">
      <alignment horizontal="center" vertical="center"/>
    </xf>
    <xf numFmtId="0" fontId="28" fillId="0" borderId="21" xfId="53" applyNumberFormat="1" applyFont="1" applyBorder="1" applyAlignment="1">
      <alignment vertical="center"/>
    </xf>
    <xf numFmtId="49" fontId="184" fillId="0" borderId="21" xfId="53" applyNumberFormat="1" applyFont="1" applyBorder="1" applyAlignment="1">
      <alignment horizontal="center" vertical="center" wrapText="1"/>
    </xf>
    <xf numFmtId="0" fontId="28" fillId="0" borderId="21" xfId="53" applyNumberFormat="1" applyFont="1" applyBorder="1" applyAlignment="1">
      <alignment vertical="center" wrapText="1"/>
    </xf>
    <xf numFmtId="164" fontId="28" fillId="0" borderId="0" xfId="53" applyNumberFormat="1" applyFont="1" applyAlignment="1">
      <alignment vertical="center"/>
    </xf>
    <xf numFmtId="164" fontId="28" fillId="0" borderId="21" xfId="53" applyNumberFormat="1" applyFont="1" applyBorder="1" applyAlignment="1">
      <alignment vertical="center"/>
    </xf>
    <xf numFmtId="183" fontId="28" fillId="7" borderId="0" xfId="53" applyNumberFormat="1" applyFont="1" applyFill="1" applyAlignment="1">
      <alignment vertical="center"/>
    </xf>
    <xf numFmtId="2" fontId="28" fillId="0" borderId="21" xfId="53" applyNumberFormat="1" applyFont="1" applyBorder="1" applyAlignment="1">
      <alignment horizontal="left" vertical="center" wrapText="1"/>
    </xf>
    <xf numFmtId="0" fontId="184" fillId="0" borderId="21" xfId="53" applyNumberFormat="1" applyFont="1" applyBorder="1" applyAlignment="1">
      <alignment horizontal="left" vertical="center" wrapText="1"/>
    </xf>
    <xf numFmtId="0" fontId="28" fillId="0" borderId="21" xfId="53" applyNumberFormat="1" applyFont="1" applyBorder="1" applyAlignment="1">
      <alignment horizontal="left" vertical="center" wrapText="1"/>
    </xf>
    <xf numFmtId="183" fontId="28" fillId="8" borderId="0" xfId="53" applyNumberFormat="1" applyFont="1" applyFill="1" applyAlignment="1">
      <alignment vertical="center"/>
    </xf>
    <xf numFmtId="0" fontId="28" fillId="8" borderId="0" xfId="53" applyNumberFormat="1" applyFont="1" applyFill="1" applyAlignment="1">
      <alignment vertical="center"/>
    </xf>
    <xf numFmtId="0" fontId="184" fillId="0" borderId="21" xfId="53" applyNumberFormat="1" applyFont="1" applyBorder="1" applyAlignment="1">
      <alignment horizontal="center" vertical="center"/>
    </xf>
    <xf numFmtId="0" fontId="28" fillId="0" borderId="18" xfId="53" applyNumberFormat="1" applyFont="1" applyBorder="1" applyAlignment="1">
      <alignment vertical="center" wrapText="1"/>
    </xf>
    <xf numFmtId="2" fontId="28" fillId="0" borderId="21" xfId="53" applyNumberFormat="1" applyFont="1" applyBorder="1" applyAlignment="1">
      <alignment horizontal="center" vertical="center"/>
    </xf>
    <xf numFmtId="2" fontId="184" fillId="0" borderId="21" xfId="53" applyNumberFormat="1" applyFont="1" applyBorder="1" applyAlignment="1">
      <alignment horizontal="left" vertical="center" wrapText="1"/>
    </xf>
    <xf numFmtId="0" fontId="184" fillId="0" borderId="23" xfId="53" applyNumberFormat="1" applyFont="1" applyBorder="1" applyAlignment="1">
      <alignment horizontal="left" vertical="center" wrapText="1"/>
    </xf>
    <xf numFmtId="183" fontId="184" fillId="0" borderId="21" xfId="53" applyNumberFormat="1" applyFont="1" applyBorder="1" applyAlignment="1">
      <alignment horizontal="center" vertical="center" wrapText="1"/>
    </xf>
    <xf numFmtId="183" fontId="28" fillId="0" borderId="21" xfId="53" applyNumberFormat="1" applyFont="1" applyBorder="1" applyAlignment="1">
      <alignment horizontal="center" vertical="center" wrapText="1"/>
    </xf>
    <xf numFmtId="2" fontId="184" fillId="0" borderId="99" xfId="53" applyNumberFormat="1" applyFont="1" applyBorder="1" applyAlignment="1">
      <alignment horizontal="left" vertical="center" wrapText="1"/>
    </xf>
    <xf numFmtId="2" fontId="28" fillId="0" borderId="99" xfId="53" applyNumberFormat="1" applyFont="1" applyBorder="1" applyAlignment="1">
      <alignment horizontal="center" vertical="center" wrapText="1"/>
    </xf>
    <xf numFmtId="0" fontId="184" fillId="0" borderId="21" xfId="53" applyNumberFormat="1" applyFont="1" applyBorder="1" applyAlignment="1">
      <alignment horizontal="left" vertical="center"/>
    </xf>
    <xf numFmtId="49" fontId="185" fillId="0" borderId="21" xfId="53" applyNumberFormat="1" applyFont="1" applyBorder="1" applyAlignment="1">
      <alignment horizontal="center" vertical="center" wrapText="1"/>
    </xf>
    <xf numFmtId="0" fontId="185" fillId="0" borderId="21" xfId="53" applyNumberFormat="1" applyFont="1" applyBorder="1" applyAlignment="1">
      <alignment horizontal="left" vertical="center" wrapText="1"/>
    </xf>
    <xf numFmtId="49" fontId="186" fillId="0" borderId="21" xfId="53" applyNumberFormat="1" applyFont="1" applyBorder="1" applyAlignment="1">
      <alignment horizontal="center" vertical="center" wrapText="1"/>
    </xf>
    <xf numFmtId="0" fontId="186" fillId="0" borderId="21" xfId="53" applyNumberFormat="1" applyFont="1" applyBorder="1" applyAlignment="1">
      <alignment horizontal="left" vertical="center" wrapText="1"/>
    </xf>
    <xf numFmtId="49" fontId="17" fillId="0" borderId="21" xfId="53" applyNumberFormat="1" applyFont="1" applyBorder="1" applyAlignment="1">
      <alignment horizontal="center" vertical="center" wrapText="1"/>
    </xf>
    <xf numFmtId="0" fontId="184" fillId="0" borderId="21" xfId="53" applyNumberFormat="1" applyFont="1" applyBorder="1" applyAlignment="1">
      <alignment vertical="center"/>
    </xf>
    <xf numFmtId="183" fontId="184" fillId="2" borderId="21" xfId="53" applyNumberFormat="1" applyFont="1" applyFill="1" applyBorder="1" applyAlignment="1">
      <alignment horizontal="center" vertical="center"/>
    </xf>
    <xf numFmtId="4" fontId="28" fillId="0" borderId="21" xfId="53" applyNumberFormat="1" applyFont="1" applyBorder="1" applyAlignment="1">
      <alignment horizontal="center" vertical="center"/>
    </xf>
    <xf numFmtId="164" fontId="185" fillId="0" borderId="0" xfId="53" applyNumberFormat="1" applyFont="1" applyAlignment="1">
      <alignment vertical="center"/>
    </xf>
    <xf numFmtId="0" fontId="6" fillId="0" borderId="0" xfId="53" applyNumberFormat="1" applyFont="1" applyAlignment="1">
      <alignment vertical="center"/>
    </xf>
    <xf numFmtId="0" fontId="184" fillId="0" borderId="0" xfId="53" applyNumberFormat="1" applyFont="1" applyAlignment="1">
      <alignment vertical="center"/>
    </xf>
    <xf numFmtId="2" fontId="28" fillId="0" borderId="0" xfId="53" applyNumberFormat="1" applyFont="1" applyAlignment="1">
      <alignment vertical="center"/>
    </xf>
    <xf numFmtId="4" fontId="28" fillId="0" borderId="0" xfId="53" applyNumberFormat="1" applyFont="1" applyAlignment="1">
      <alignment vertical="center"/>
    </xf>
    <xf numFmtId="0" fontId="28" fillId="0" borderId="18" xfId="53" applyNumberFormat="1" applyFont="1" applyBorder="1" applyAlignment="1">
      <alignment vertical="center"/>
    </xf>
    <xf numFmtId="0" fontId="28" fillId="0" borderId="0" xfId="53" applyNumberFormat="1" applyFont="1" applyAlignment="1">
      <alignment horizontal="right" vertical="center"/>
    </xf>
    <xf numFmtId="0" fontId="188" fillId="0" borderId="0" xfId="60"/>
    <xf numFmtId="0" fontId="170" fillId="0" borderId="0" xfId="55" applyFont="1" applyAlignment="1">
      <alignment horizontal="left" wrapText="1"/>
    </xf>
    <xf numFmtId="0" fontId="170" fillId="0" borderId="0" xfId="55" applyFont="1" applyAlignment="1">
      <alignment horizontal="right" vertical="center" wrapText="1"/>
    </xf>
    <xf numFmtId="0" fontId="170" fillId="0" borderId="21" xfId="55" applyFont="1" applyBorder="1" applyAlignment="1">
      <alignment horizontal="center" vertical="center" wrapText="1"/>
    </xf>
    <xf numFmtId="1" fontId="170" fillId="0" borderId="0" xfId="55" applyNumberFormat="1" applyFont="1" applyAlignment="1">
      <alignment horizontal="right" vertical="top" wrapText="1"/>
    </xf>
    <xf numFmtId="2" fontId="170" fillId="0" borderId="0" xfId="55" applyNumberFormat="1" applyFont="1" applyAlignment="1">
      <alignment horizontal="right" vertical="top" wrapText="1"/>
    </xf>
    <xf numFmtId="0" fontId="190" fillId="0" borderId="0" xfId="55" applyFont="1" applyAlignment="1">
      <alignment horizontal="right" vertical="top" wrapText="1"/>
    </xf>
    <xf numFmtId="0" fontId="170" fillId="0" borderId="20" xfId="55" applyFont="1" applyBorder="1" applyAlignment="1">
      <alignment horizontal="left" vertical="top" wrapText="1"/>
    </xf>
    <xf numFmtId="0" fontId="0" fillId="0" borderId="18" xfId="55" applyFont="1" applyBorder="1"/>
    <xf numFmtId="184" fontId="170" fillId="0" borderId="0" xfId="55" applyNumberFormat="1" applyFont="1" applyAlignment="1">
      <alignment horizontal="right" vertical="top" wrapText="1"/>
    </xf>
    <xf numFmtId="177" fontId="170" fillId="0" borderId="0" xfId="55" applyNumberFormat="1" applyFont="1" applyAlignment="1">
      <alignment horizontal="right" vertical="top" wrapText="1"/>
    </xf>
    <xf numFmtId="180" fontId="170" fillId="0" borderId="0" xfId="55" applyNumberFormat="1" applyFont="1" applyAlignment="1">
      <alignment horizontal="right" vertical="top" wrapText="1"/>
    </xf>
    <xf numFmtId="175" fontId="170" fillId="0" borderId="0" xfId="55" applyNumberFormat="1" applyFont="1" applyAlignment="1">
      <alignment horizontal="right" vertical="top" wrapText="1"/>
    </xf>
    <xf numFmtId="185" fontId="170" fillId="0" borderId="0" xfId="55" applyNumberFormat="1" applyFont="1" applyAlignment="1">
      <alignment horizontal="right" vertical="top" wrapText="1"/>
    </xf>
    <xf numFmtId="0" fontId="0" fillId="0" borderId="16" xfId="55" applyFont="1" applyBorder="1"/>
    <xf numFmtId="0" fontId="170" fillId="0" borderId="18" xfId="55" applyFont="1" applyBorder="1" applyAlignment="1">
      <alignment horizontal="left" wrapText="1"/>
    </xf>
    <xf numFmtId="0" fontId="189" fillId="0" borderId="0" xfId="55" applyFont="1" applyAlignment="1">
      <alignment horizontal="left" vertical="top" wrapText="1"/>
    </xf>
    <xf numFmtId="0" fontId="190" fillId="0" borderId="0" xfId="55" applyFont="1" applyAlignment="1">
      <alignment horizontal="left" vertical="top" wrapText="1"/>
    </xf>
    <xf numFmtId="0" fontId="47" fillId="0" borderId="0" xfId="0" applyFont="1"/>
    <xf numFmtId="14" fontId="47" fillId="0" borderId="0" xfId="0" applyNumberFormat="1" applyFont="1" applyAlignment="1">
      <alignment horizontal="left"/>
    </xf>
    <xf numFmtId="0" fontId="79" fillId="0" borderId="21" xfId="39" applyBorder="1" applyAlignment="1">
      <alignment horizontal="left" wrapText="1"/>
    </xf>
    <xf numFmtId="0" fontId="18" fillId="0" borderId="21" xfId="39" applyFont="1" applyBorder="1" applyAlignment="1">
      <alignment horizontal="center" vertical="center"/>
    </xf>
    <xf numFmtId="0" fontId="18" fillId="0" borderId="97" xfId="39" applyFont="1" applyBorder="1"/>
    <xf numFmtId="0" fontId="79" fillId="0" borderId="97" xfId="39" applyBorder="1"/>
    <xf numFmtId="0" fontId="79" fillId="0" borderId="25" xfId="39" applyBorder="1" applyAlignment="1">
      <alignment horizontal="left" wrapText="1"/>
    </xf>
    <xf numFmtId="49" fontId="79" fillId="0" borderId="21" xfId="39" applyNumberFormat="1" applyBorder="1" applyAlignment="1">
      <alignment horizontal="center"/>
    </xf>
    <xf numFmtId="2" fontId="9" fillId="0" borderId="21" xfId="39" applyNumberFormat="1" applyFont="1" applyBorder="1" applyAlignment="1">
      <alignment horizontal="center"/>
    </xf>
    <xf numFmtId="0" fontId="79" fillId="0" borderId="97" xfId="39" applyBorder="1" applyAlignment="1">
      <alignment horizontal="left" wrapText="1"/>
    </xf>
    <xf numFmtId="49" fontId="79" fillId="0" borderId="97" xfId="39" applyNumberFormat="1" applyBorder="1"/>
    <xf numFmtId="49" fontId="79" fillId="0" borderId="21" xfId="39" applyNumberFormat="1" applyBorder="1"/>
    <xf numFmtId="0" fontId="79" fillId="0" borderId="99" xfId="39" applyBorder="1" applyAlignment="1">
      <alignment horizontal="center" wrapText="1"/>
    </xf>
    <xf numFmtId="2" fontId="79" fillId="0" borderId="21" xfId="39" applyNumberFormat="1" applyBorder="1" applyAlignment="1">
      <alignment wrapText="1"/>
    </xf>
    <xf numFmtId="0" fontId="18" fillId="0" borderId="21" xfId="39" applyFont="1" applyBorder="1"/>
    <xf numFmtId="0" fontId="9" fillId="0" borderId="21" xfId="39" applyFont="1" applyBorder="1" applyAlignment="1">
      <alignment horizontal="left" wrapText="1"/>
    </xf>
    <xf numFmtId="2" fontId="9" fillId="2" borderId="99" xfId="39" applyNumberFormat="1" applyFont="1" applyFill="1" applyBorder="1" applyAlignment="1">
      <alignment horizontal="center"/>
    </xf>
    <xf numFmtId="2" fontId="79" fillId="2" borderId="21" xfId="39" applyNumberFormat="1" applyFill="1" applyBorder="1" applyAlignment="1">
      <alignment horizontal="center" wrapText="1"/>
    </xf>
    <xf numFmtId="184" fontId="79" fillId="2" borderId="21" xfId="39" applyNumberFormat="1" applyFill="1" applyBorder="1" applyAlignment="1">
      <alignment horizontal="center" wrapText="1"/>
    </xf>
    <xf numFmtId="2" fontId="79" fillId="2" borderId="21" xfId="39" applyNumberFormat="1" applyFill="1" applyBorder="1" applyAlignment="1">
      <alignment horizontal="left" wrapText="1"/>
    </xf>
    <xf numFmtId="2" fontId="9" fillId="2" borderId="21" xfId="39" applyNumberFormat="1" applyFont="1" applyFill="1" applyBorder="1" applyAlignment="1">
      <alignment horizontal="center" wrapText="1"/>
    </xf>
    <xf numFmtId="0" fontId="167" fillId="0" borderId="0" xfId="39" applyFont="1"/>
    <xf numFmtId="0" fontId="79" fillId="2" borderId="21" xfId="39" applyFill="1" applyBorder="1" applyAlignment="1">
      <alignment horizontal="center" wrapText="1"/>
    </xf>
    <xf numFmtId="2" fontId="79" fillId="0" borderId="21" xfId="39" applyNumberFormat="1" applyBorder="1" applyAlignment="1">
      <alignment horizontal="center" wrapText="1"/>
    </xf>
    <xf numFmtId="0" fontId="18" fillId="4" borderId="21" xfId="39" applyFont="1" applyFill="1" applyBorder="1"/>
    <xf numFmtId="0" fontId="141" fillId="0" borderId="0" xfId="54" applyFont="1"/>
    <xf numFmtId="0" fontId="143" fillId="2" borderId="104" xfId="54" applyFont="1" applyFill="1" applyBorder="1" applyAlignment="1">
      <alignment horizontal="center" vertical="center" wrapText="1"/>
    </xf>
    <xf numFmtId="0" fontId="146" fillId="0" borderId="102" xfId="54" applyFont="1" applyBorder="1"/>
    <xf numFmtId="0" fontId="143" fillId="0" borderId="102" xfId="54" applyFont="1" applyBorder="1" applyAlignment="1">
      <alignment horizontal="left" vertical="center" wrapText="1"/>
    </xf>
    <xf numFmtId="2" fontId="142" fillId="0" borderId="0" xfId="53" applyNumberFormat="1"/>
    <xf numFmtId="2" fontId="28" fillId="0" borderId="21" xfId="53" applyNumberFormat="1" applyFont="1" applyBorder="1" applyAlignment="1">
      <alignment vertical="center"/>
    </xf>
    <xf numFmtId="4" fontId="142" fillId="0" borderId="0" xfId="53" applyNumberFormat="1"/>
    <xf numFmtId="0" fontId="178" fillId="0" borderId="0" xfId="53" applyNumberFormat="1" applyFont="1" applyAlignment="1">
      <alignment horizontal="justify" vertical="top"/>
    </xf>
    <xf numFmtId="0" fontId="127" fillId="0" borderId="0" xfId="53" applyNumberFormat="1" applyFont="1" applyAlignment="1">
      <alignment vertical="top"/>
    </xf>
    <xf numFmtId="4" fontId="28" fillId="0" borderId="113" xfId="57" applyNumberFormat="1" applyFont="1" applyBorder="1"/>
    <xf numFmtId="0" fontId="28" fillId="0" borderId="113" xfId="57" quotePrefix="1" applyFont="1" applyBorder="1"/>
    <xf numFmtId="0" fontId="79" fillId="2" borderId="102" xfId="39" applyFill="1" applyBorder="1" applyAlignment="1">
      <alignment wrapText="1"/>
    </xf>
    <xf numFmtId="0" fontId="193" fillId="0" borderId="0" xfId="62"/>
    <xf numFmtId="0" fontId="12" fillId="3" borderId="0" xfId="39" applyFont="1" applyFill="1" applyAlignment="1">
      <alignment horizontal="center" vertical="center" wrapText="1"/>
    </xf>
    <xf numFmtId="1" fontId="12" fillId="3" borderId="0" xfId="39" applyNumberFormat="1" applyFont="1" applyFill="1" applyAlignment="1">
      <alignment horizontal="center" vertical="center" wrapText="1"/>
    </xf>
    <xf numFmtId="49" fontId="12" fillId="3" borderId="0" xfId="39" applyNumberFormat="1" applyFont="1" applyFill="1" applyAlignment="1">
      <alignment horizontal="center" vertical="center" wrapText="1"/>
    </xf>
    <xf numFmtId="0" fontId="12" fillId="3" borderId="0" xfId="59" applyFont="1" applyFill="1" applyAlignment="1">
      <alignment horizontal="center" vertical="center" wrapText="1"/>
    </xf>
    <xf numFmtId="0" fontId="14" fillId="3" borderId="0" xfId="59" applyFont="1" applyFill="1" applyAlignment="1">
      <alignment horizontal="center" vertical="center" wrapText="1"/>
    </xf>
    <xf numFmtId="0" fontId="194" fillId="0" borderId="0" xfId="63" applyFont="1" applyAlignment="1">
      <alignment horizontal="center" vertical="top"/>
    </xf>
    <xf numFmtId="0" fontId="195" fillId="0" borderId="0" xfId="39" applyFont="1" applyAlignment="1">
      <alignment horizontal="center" vertical="center"/>
    </xf>
    <xf numFmtId="0" fontId="12" fillId="0" borderId="0" xfId="63" applyFont="1" applyAlignment="1">
      <alignment horizontal="left" wrapText="1"/>
    </xf>
    <xf numFmtId="0" fontId="196" fillId="0" borderId="0" xfId="39" applyFont="1"/>
    <xf numFmtId="0" fontId="195" fillId="0" borderId="0" xfId="39" applyFont="1" applyAlignment="1">
      <alignment vertical="center"/>
    </xf>
    <xf numFmtId="0" fontId="197" fillId="0" borderId="0" xfId="39" applyFont="1"/>
    <xf numFmtId="0" fontId="197" fillId="0" borderId="0" xfId="39" applyFont="1" applyAlignment="1">
      <alignment wrapText="1"/>
    </xf>
    <xf numFmtId="0" fontId="197" fillId="0" borderId="0" xfId="39" applyFont="1" applyAlignment="1">
      <alignment horizontal="center"/>
    </xf>
    <xf numFmtId="0" fontId="198" fillId="0" borderId="18" xfId="39" applyFont="1" applyBorder="1"/>
    <xf numFmtId="0" fontId="199" fillId="0" borderId="0" xfId="39" applyFont="1" applyAlignment="1">
      <alignment horizontal="justify" vertical="center"/>
    </xf>
    <xf numFmtId="0" fontId="13" fillId="2" borderId="0" xfId="39" applyFont="1" applyFill="1" applyAlignment="1">
      <alignment horizontal="center" vertical="center" wrapText="1"/>
    </xf>
    <xf numFmtId="1" fontId="13" fillId="2" borderId="0" xfId="39" applyNumberFormat="1" applyFont="1" applyFill="1" applyAlignment="1">
      <alignment horizontal="center" vertical="center" wrapText="1"/>
    </xf>
    <xf numFmtId="4" fontId="13" fillId="2" borderId="0" xfId="39" applyNumberFormat="1" applyFont="1" applyFill="1" applyAlignment="1">
      <alignment horizontal="center" vertical="center" wrapText="1"/>
    </xf>
    <xf numFmtId="0" fontId="12" fillId="2" borderId="0" xfId="39" applyFont="1" applyFill="1" applyAlignment="1">
      <alignment horizontal="left" vertical="center" wrapText="1"/>
    </xf>
    <xf numFmtId="4" fontId="13" fillId="2" borderId="102" xfId="39" applyNumberFormat="1" applyFont="1" applyFill="1" applyBorder="1" applyAlignment="1">
      <alignment horizontal="center" vertical="center" wrapText="1"/>
    </xf>
    <xf numFmtId="0" fontId="13" fillId="2" borderId="102" xfId="39" applyFont="1" applyFill="1" applyBorder="1" applyAlignment="1">
      <alignment horizontal="center" vertical="center" wrapText="1"/>
    </xf>
    <xf numFmtId="0" fontId="12" fillId="2" borderId="102" xfId="39" applyFont="1" applyFill="1" applyBorder="1" applyAlignment="1">
      <alignment horizontal="left" vertical="center" wrapText="1"/>
    </xf>
    <xf numFmtId="4" fontId="13" fillId="2" borderId="118" xfId="27" applyNumberFormat="1" applyFont="1" applyFill="1" applyBorder="1" applyAlignment="1">
      <alignment horizontal="center"/>
    </xf>
    <xf numFmtId="0" fontId="12" fillId="2" borderId="21" xfId="27" applyFont="1" applyFill="1" applyBorder="1"/>
    <xf numFmtId="0" fontId="12" fillId="2" borderId="21" xfId="27" applyFont="1" applyFill="1" applyBorder="1" applyAlignment="1">
      <alignment horizontal="left" vertical="top" wrapText="1"/>
    </xf>
    <xf numFmtId="0" fontId="12" fillId="2" borderId="21" xfId="27" applyFont="1" applyFill="1" applyBorder="1" applyAlignment="1">
      <alignment horizontal="right" vertical="top" wrapText="1"/>
    </xf>
    <xf numFmtId="0" fontId="12" fillId="2" borderId="21" xfId="39" applyFont="1" applyFill="1" applyBorder="1" applyAlignment="1">
      <alignment horizontal="left" vertical="center" wrapText="1"/>
    </xf>
    <xf numFmtId="4" fontId="13" fillId="2" borderId="118" xfId="39" applyNumberFormat="1" applyFont="1" applyFill="1" applyBorder="1" applyAlignment="1">
      <alignment horizontal="center" vertical="center" wrapText="1"/>
    </xf>
    <xf numFmtId="0" fontId="13" fillId="2" borderId="21" xfId="39" applyFont="1" applyFill="1" applyBorder="1" applyAlignment="1">
      <alignment horizontal="center" vertical="center" wrapText="1"/>
    </xf>
    <xf numFmtId="2" fontId="13" fillId="2" borderId="0" xfId="39" applyNumberFormat="1" applyFont="1" applyFill="1" applyAlignment="1">
      <alignment horizontal="center" vertical="center" wrapText="1"/>
    </xf>
    <xf numFmtId="0" fontId="12" fillId="2" borderId="21" xfId="39" applyFont="1" applyFill="1" applyBorder="1" applyAlignment="1">
      <alignment vertical="center" wrapText="1"/>
    </xf>
    <xf numFmtId="0" fontId="12" fillId="2" borderId="0" xfId="39" applyFont="1" applyFill="1" applyAlignment="1">
      <alignment horizontal="center" vertical="center" wrapText="1"/>
    </xf>
    <xf numFmtId="1" fontId="12" fillId="2" borderId="0" xfId="39" applyNumberFormat="1" applyFont="1" applyFill="1" applyAlignment="1">
      <alignment horizontal="center" vertical="center" wrapText="1"/>
    </xf>
    <xf numFmtId="2" fontId="12" fillId="2" borderId="118" xfId="39" applyNumberFormat="1" applyFont="1" applyFill="1" applyBorder="1" applyAlignment="1">
      <alignment horizontal="center" vertical="center" wrapText="1"/>
    </xf>
    <xf numFmtId="0" fontId="12" fillId="2" borderId="21" xfId="39" applyFont="1" applyFill="1" applyBorder="1" applyAlignment="1">
      <alignment horizontal="center" vertical="center" wrapText="1"/>
    </xf>
    <xf numFmtId="0" fontId="12" fillId="0" borderId="0" xfId="39" applyFont="1" applyAlignment="1">
      <alignment horizontal="center" vertical="center" wrapText="1"/>
    </xf>
    <xf numFmtId="1" fontId="12" fillId="0" borderId="0" xfId="39" applyNumberFormat="1" applyFont="1" applyAlignment="1">
      <alignment horizontal="center" vertical="center" wrapText="1"/>
    </xf>
    <xf numFmtId="2" fontId="13" fillId="2" borderId="118" xfId="27" applyNumberFormat="1" applyFont="1" applyFill="1" applyBorder="1" applyAlignment="1">
      <alignment horizontal="center"/>
    </xf>
    <xf numFmtId="2" fontId="12" fillId="2" borderId="21" xfId="27" applyNumberFormat="1" applyFont="1" applyFill="1" applyBorder="1" applyAlignment="1">
      <alignment wrapText="1"/>
    </xf>
    <xf numFmtId="0" fontId="13" fillId="2" borderId="21" xfId="27" applyFont="1" applyFill="1" applyBorder="1"/>
    <xf numFmtId="0" fontId="12" fillId="2" borderId="119" xfId="27" applyFont="1" applyFill="1" applyBorder="1"/>
    <xf numFmtId="0" fontId="13" fillId="2" borderId="21" xfId="27" applyFont="1" applyFill="1" applyBorder="1" applyAlignment="1">
      <alignment horizontal="left" vertical="top" wrapText="1"/>
    </xf>
    <xf numFmtId="49" fontId="12" fillId="2" borderId="120" xfId="27" applyNumberFormat="1" applyFont="1" applyFill="1" applyBorder="1" applyAlignment="1">
      <alignment horizontal="left" vertical="top"/>
    </xf>
    <xf numFmtId="3" fontId="12" fillId="2" borderId="118" xfId="27" applyNumberFormat="1" applyFont="1" applyFill="1" applyBorder="1" applyAlignment="1">
      <alignment horizontal="center"/>
    </xf>
    <xf numFmtId="1" fontId="12" fillId="2" borderId="21" xfId="27" applyNumberFormat="1" applyFont="1" applyFill="1" applyBorder="1" applyAlignment="1">
      <alignment horizontal="right" vertical="top" wrapText="1"/>
    </xf>
    <xf numFmtId="4" fontId="13" fillId="2" borderId="21" xfId="27" applyNumberFormat="1" applyFont="1" applyFill="1" applyBorder="1" applyAlignment="1">
      <alignment horizontal="center"/>
    </xf>
    <xf numFmtId="0" fontId="12" fillId="2" borderId="21" xfId="27" applyFont="1" applyFill="1" applyBorder="1" applyAlignment="1">
      <alignment wrapText="1"/>
    </xf>
    <xf numFmtId="4" fontId="13" fillId="2" borderId="115" xfId="27" applyNumberFormat="1" applyFont="1" applyFill="1" applyBorder="1" applyAlignment="1">
      <alignment horizontal="center"/>
    </xf>
    <xf numFmtId="4" fontId="12" fillId="2" borderId="118" xfId="27" applyNumberFormat="1" applyFont="1" applyFill="1" applyBorder="1" applyAlignment="1">
      <alignment horizontal="center"/>
    </xf>
    <xf numFmtId="0" fontId="12" fillId="2" borderId="21" xfId="27" applyFont="1" applyFill="1" applyBorder="1" applyAlignment="1">
      <alignment horizontal="right"/>
    </xf>
    <xf numFmtId="0" fontId="12" fillId="2" borderId="21" xfId="27" applyFont="1" applyFill="1" applyBorder="1" applyAlignment="1">
      <alignment horizontal="right" wrapText="1"/>
    </xf>
    <xf numFmtId="2" fontId="12" fillId="2" borderId="118" xfId="27" applyNumberFormat="1" applyFont="1" applyFill="1" applyBorder="1" applyAlignment="1">
      <alignment horizontal="center"/>
    </xf>
    <xf numFmtId="0" fontId="12" fillId="2" borderId="21" xfId="27" applyFont="1" applyFill="1" applyBorder="1" applyAlignment="1">
      <alignment horizontal="left"/>
    </xf>
    <xf numFmtId="184" fontId="12" fillId="2" borderId="21" xfId="27" applyNumberFormat="1" applyFont="1" applyFill="1" applyBorder="1"/>
    <xf numFmtId="0" fontId="12" fillId="2" borderId="114" xfId="27" applyFont="1" applyFill="1" applyBorder="1" applyAlignment="1">
      <alignment horizontal="left" vertical="top" wrapText="1"/>
    </xf>
    <xf numFmtId="0" fontId="12" fillId="2" borderId="115" xfId="27" applyFont="1" applyFill="1" applyBorder="1" applyAlignment="1">
      <alignment horizontal="left" vertical="top" wrapText="1"/>
    </xf>
    <xf numFmtId="0" fontId="12" fillId="2" borderId="21" xfId="27" applyFont="1" applyFill="1" applyBorder="1" applyAlignment="1">
      <alignment horizontal="center"/>
    </xf>
    <xf numFmtId="171" fontId="12" fillId="2" borderId="118" xfId="27" applyNumberFormat="1" applyFont="1" applyFill="1" applyBorder="1" applyAlignment="1">
      <alignment horizontal="center"/>
    </xf>
    <xf numFmtId="0" fontId="12" fillId="2" borderId="21" xfId="27" applyFont="1" applyFill="1" applyBorder="1" applyAlignment="1">
      <alignment horizontal="center" vertical="center" wrapText="1"/>
    </xf>
    <xf numFmtId="175" fontId="12" fillId="2" borderId="118" xfId="27" applyNumberFormat="1" applyFont="1" applyFill="1" applyBorder="1" applyAlignment="1">
      <alignment horizontal="center"/>
    </xf>
    <xf numFmtId="0" fontId="12" fillId="2" borderId="118" xfId="27" applyFont="1" applyFill="1" applyBorder="1" applyAlignment="1">
      <alignment horizontal="center" vertical="center"/>
    </xf>
    <xf numFmtId="2" fontId="12" fillId="2" borderId="0" xfId="39" applyNumberFormat="1" applyFont="1" applyFill="1" applyAlignment="1">
      <alignment horizontal="center" vertical="center" wrapText="1"/>
    </xf>
    <xf numFmtId="186" fontId="12" fillId="2" borderId="118" xfId="27" applyNumberFormat="1" applyFont="1" applyFill="1" applyBorder="1" applyAlignment="1">
      <alignment horizontal="center"/>
    </xf>
    <xf numFmtId="0" fontId="12" fillId="2" borderId="21" xfId="27" applyFont="1" applyFill="1" applyBorder="1" applyAlignment="1">
      <alignment horizontal="left" wrapText="1"/>
    </xf>
    <xf numFmtId="187" fontId="12" fillId="2" borderId="118" xfId="27" applyNumberFormat="1" applyFont="1" applyFill="1" applyBorder="1" applyAlignment="1">
      <alignment horizontal="center"/>
    </xf>
    <xf numFmtId="0" fontId="12" fillId="2" borderId="21" xfId="27" applyFont="1" applyFill="1" applyBorder="1" applyAlignment="1">
      <alignment horizontal="center" wrapText="1"/>
    </xf>
    <xf numFmtId="0" fontId="12" fillId="2" borderId="21" xfId="27" applyFont="1" applyFill="1" applyBorder="1" applyAlignment="1">
      <alignment horizontal="center" vertical="center"/>
    </xf>
    <xf numFmtId="0" fontId="12" fillId="2" borderId="118" xfId="27" applyFont="1" applyFill="1" applyBorder="1" applyAlignment="1">
      <alignment horizontal="center" vertical="center" wrapText="1"/>
    </xf>
    <xf numFmtId="49" fontId="12" fillId="2" borderId="21" xfId="27" applyNumberFormat="1" applyFont="1" applyFill="1" applyBorder="1" applyAlignment="1">
      <alignment horizontal="left" vertical="center" wrapText="1"/>
    </xf>
    <xf numFmtId="188" fontId="12" fillId="2" borderId="118" xfId="27" applyNumberFormat="1" applyFont="1" applyFill="1" applyBorder="1" applyAlignment="1">
      <alignment horizontal="center"/>
    </xf>
    <xf numFmtId="49" fontId="12" fillId="2" borderId="21" xfId="27" applyNumberFormat="1" applyFont="1" applyFill="1" applyBorder="1" applyAlignment="1">
      <alignment horizontal="left" wrapText="1"/>
    </xf>
    <xf numFmtId="49" fontId="12" fillId="2" borderId="119" xfId="39" applyNumberFormat="1" applyFont="1" applyFill="1" applyBorder="1" applyAlignment="1">
      <alignment horizontal="center" vertical="center" wrapText="1"/>
    </xf>
    <xf numFmtId="4" fontId="13" fillId="2" borderId="118" xfId="64" applyNumberFormat="1" applyFont="1" applyFill="1" applyBorder="1" applyAlignment="1">
      <alignment horizontal="center" vertical="center" wrapText="1"/>
    </xf>
    <xf numFmtId="1" fontId="13" fillId="3" borderId="123" xfId="39" applyNumberFormat="1" applyFont="1" applyFill="1" applyBorder="1" applyAlignment="1">
      <alignment horizontal="center" vertical="center" wrapText="1"/>
    </xf>
    <xf numFmtId="0" fontId="13" fillId="3" borderId="124" xfId="39" applyFont="1" applyFill="1" applyBorder="1" applyAlignment="1">
      <alignment horizontal="center" vertical="center" wrapText="1"/>
    </xf>
    <xf numFmtId="49" fontId="13" fillId="3" borderId="125" xfId="39" applyNumberFormat="1" applyFont="1" applyFill="1" applyBorder="1" applyAlignment="1">
      <alignment horizontal="center" vertical="center" wrapText="1"/>
    </xf>
    <xf numFmtId="0" fontId="12" fillId="3" borderId="0" xfId="39" applyFont="1" applyFill="1" applyAlignment="1">
      <alignment horizontal="center" vertical="top" wrapText="1"/>
    </xf>
    <xf numFmtId="0" fontId="59" fillId="2" borderId="21" xfId="39" applyFont="1" applyFill="1" applyBorder="1" applyAlignment="1">
      <alignment horizontal="left" vertical="top" wrapText="1"/>
    </xf>
    <xf numFmtId="0" fontId="59" fillId="2" borderId="114" xfId="39" applyFont="1" applyFill="1" applyBorder="1" applyAlignment="1">
      <alignment horizontal="left" vertical="top" wrapText="1"/>
    </xf>
    <xf numFmtId="0" fontId="59" fillId="2" borderId="0" xfId="39" applyFont="1" applyFill="1" applyAlignment="1">
      <alignment horizontal="left" vertical="top" wrapText="1"/>
    </xf>
    <xf numFmtId="0" fontId="59" fillId="2" borderId="31" xfId="39" applyFont="1" applyFill="1" applyBorder="1" applyAlignment="1">
      <alignment horizontal="left" vertical="top" wrapText="1"/>
    </xf>
    <xf numFmtId="0" fontId="59" fillId="2" borderId="115" xfId="39" applyFont="1" applyFill="1" applyBorder="1" applyAlignment="1">
      <alignment horizontal="left" vertical="top" wrapText="1"/>
    </xf>
    <xf numFmtId="0" fontId="15" fillId="3" borderId="0" xfId="39" applyFont="1" applyFill="1" applyAlignment="1">
      <alignment horizontal="right" vertical="top" wrapText="1"/>
    </xf>
    <xf numFmtId="1" fontId="59" fillId="2" borderId="115" xfId="39" applyNumberFormat="1" applyFont="1" applyFill="1" applyBorder="1" applyAlignment="1">
      <alignment horizontal="left" vertical="top" wrapText="1"/>
    </xf>
    <xf numFmtId="49" fontId="59" fillId="2" borderId="115" xfId="39" applyNumberFormat="1" applyFont="1" applyFill="1" applyBorder="1" applyAlignment="1">
      <alignment horizontal="left" vertical="top" wrapText="1"/>
    </xf>
    <xf numFmtId="184" fontId="59" fillId="2" borderId="115" xfId="39" applyNumberFormat="1" applyFont="1" applyFill="1" applyBorder="1" applyAlignment="1">
      <alignment horizontal="left" vertical="top" wrapText="1"/>
    </xf>
    <xf numFmtId="180" fontId="59" fillId="2" borderId="115" xfId="39" applyNumberFormat="1" applyFont="1" applyFill="1" applyBorder="1" applyAlignment="1">
      <alignment horizontal="left" vertical="top" wrapText="1"/>
    </xf>
    <xf numFmtId="2" fontId="59" fillId="2" borderId="115" xfId="39" applyNumberFormat="1" applyFont="1" applyFill="1" applyBorder="1" applyAlignment="1">
      <alignment horizontal="left" vertical="top" wrapText="1"/>
    </xf>
    <xf numFmtId="0" fontId="12" fillId="2" borderId="0" xfId="39" applyFont="1" applyFill="1" applyAlignment="1">
      <alignment horizontal="center" vertical="top" wrapText="1"/>
    </xf>
    <xf numFmtId="0" fontId="15" fillId="2" borderId="0" xfId="39" applyFont="1" applyFill="1" applyAlignment="1">
      <alignment horizontal="right" vertical="top" wrapText="1"/>
    </xf>
    <xf numFmtId="0" fontId="59" fillId="9" borderId="115" xfId="39" applyFont="1" applyFill="1" applyBorder="1" applyAlignment="1">
      <alignment horizontal="left" vertical="top" wrapText="1"/>
    </xf>
    <xf numFmtId="0" fontId="12" fillId="0" borderId="0" xfId="39" applyFont="1"/>
    <xf numFmtId="0" fontId="200" fillId="0" borderId="0" xfId="39" applyFont="1" applyAlignment="1">
      <alignment wrapText="1"/>
    </xf>
    <xf numFmtId="0" fontId="14" fillId="0" borderId="0" xfId="59" applyFont="1" applyAlignment="1">
      <alignment horizontal="left"/>
    </xf>
    <xf numFmtId="0" fontId="201" fillId="0" borderId="0" xfId="39" applyFont="1" applyAlignment="1">
      <alignment wrapText="1"/>
    </xf>
    <xf numFmtId="0" fontId="12" fillId="0" borderId="0" xfId="59" applyFont="1"/>
    <xf numFmtId="0" fontId="59" fillId="0" borderId="0" xfId="59" applyFont="1" applyAlignment="1">
      <alignment horizontal="right" vertical="top"/>
    </xf>
    <xf numFmtId="0" fontId="12" fillId="0" borderId="0" xfId="59" applyFont="1" applyAlignment="1">
      <alignment horizontal="right" vertical="top"/>
    </xf>
    <xf numFmtId="0" fontId="14" fillId="0" borderId="0" xfId="59" applyFont="1" applyAlignment="1">
      <alignment horizontal="right" vertical="top"/>
    </xf>
    <xf numFmtId="0" fontId="14" fillId="0" borderId="0" xfId="59" applyFont="1" applyAlignment="1">
      <alignment horizontal="center" vertical="top"/>
    </xf>
    <xf numFmtId="0" fontId="14" fillId="0" borderId="0" xfId="59" applyFont="1"/>
    <xf numFmtId="0" fontId="14" fillId="0" borderId="0" xfId="59" applyFont="1" applyAlignment="1">
      <alignment horizontal="left" vertical="top" wrapText="1"/>
    </xf>
    <xf numFmtId="0" fontId="12" fillId="0" borderId="0" xfId="59" applyFont="1" applyAlignment="1">
      <alignment horizontal="center" vertical="top"/>
    </xf>
    <xf numFmtId="2" fontId="14" fillId="0" borderId="0" xfId="39" applyNumberFormat="1" applyFont="1" applyAlignment="1">
      <alignment wrapText="1"/>
    </xf>
    <xf numFmtId="0" fontId="202" fillId="0" borderId="0" xfId="59" applyFont="1" applyAlignment="1">
      <alignment horizontal="center" vertical="top"/>
    </xf>
    <xf numFmtId="2" fontId="14" fillId="0" borderId="0" xfId="59" applyNumberFormat="1" applyFont="1" applyAlignment="1">
      <alignment vertical="top" wrapText="1"/>
    </xf>
    <xf numFmtId="1" fontId="13" fillId="3" borderId="0" xfId="39" applyNumberFormat="1" applyFont="1" applyFill="1" applyAlignment="1">
      <alignment horizontal="center" vertical="center" wrapText="1"/>
    </xf>
    <xf numFmtId="0" fontId="13" fillId="3" borderId="0" xfId="39" applyFont="1" applyFill="1" applyAlignment="1">
      <alignment horizontal="center" vertical="center" wrapText="1"/>
    </xf>
    <xf numFmtId="49" fontId="13" fillId="3" borderId="0" xfId="39" applyNumberFormat="1" applyFont="1" applyFill="1" applyAlignment="1">
      <alignment horizontal="center" vertical="center" wrapText="1"/>
    </xf>
    <xf numFmtId="0" fontId="15" fillId="3" borderId="0" xfId="39" applyFont="1" applyFill="1" applyAlignment="1">
      <alignment vertical="center" wrapText="1"/>
    </xf>
    <xf numFmtId="0" fontId="12" fillId="3" borderId="0" xfId="39" applyFont="1" applyFill="1" applyAlignment="1">
      <alignment horizontal="right" vertical="top" wrapText="1"/>
    </xf>
    <xf numFmtId="0" fontId="12" fillId="3" borderId="0" xfId="39" applyFont="1" applyFill="1" applyAlignment="1">
      <alignment vertical="top" wrapText="1"/>
    </xf>
    <xf numFmtId="0" fontId="12" fillId="3" borderId="0" xfId="39" applyFont="1" applyFill="1"/>
    <xf numFmtId="49" fontId="12" fillId="3" borderId="0" xfId="39" applyNumberFormat="1" applyFont="1" applyFill="1"/>
    <xf numFmtId="164" fontId="28" fillId="0" borderId="21" xfId="2" applyFont="1" applyBorder="1" applyAlignment="1">
      <alignment horizontal="center" vertical="center" wrapText="1"/>
    </xf>
    <xf numFmtId="164" fontId="184" fillId="0" borderId="21" xfId="2" applyFont="1" applyBorder="1" applyAlignment="1">
      <alignment horizontal="center" vertical="center" wrapText="1"/>
    </xf>
    <xf numFmtId="0" fontId="142" fillId="0" borderId="0" xfId="53" applyNumberFormat="1"/>
    <xf numFmtId="0" fontId="148" fillId="0" borderId="0" xfId="53" applyNumberFormat="1" applyFont="1" applyAlignment="1">
      <alignment horizontal="left" vertical="top" wrapText="1"/>
    </xf>
    <xf numFmtId="0" fontId="142" fillId="0" borderId="0" xfId="53" applyNumberFormat="1" applyAlignment="1">
      <alignment vertical="center"/>
    </xf>
    <xf numFmtId="0" fontId="127" fillId="0" borderId="0" xfId="53" applyNumberFormat="1" applyFont="1"/>
    <xf numFmtId="0" fontId="148" fillId="0" borderId="0" xfId="53" applyNumberFormat="1" applyFont="1" applyAlignment="1">
      <alignment horizontal="justify" vertical="center" wrapText="1"/>
    </xf>
    <xf numFmtId="0" fontId="149" fillId="0" borderId="0" xfId="53" applyNumberFormat="1" applyFont="1" applyAlignment="1">
      <alignment horizontal="center" vertical="top"/>
    </xf>
    <xf numFmtId="0" fontId="127" fillId="0" borderId="0" xfId="53" applyNumberFormat="1" applyFont="1" applyAlignment="1">
      <alignment horizontal="center" vertical="top" wrapText="1"/>
    </xf>
    <xf numFmtId="0" fontId="150" fillId="0" borderId="0" xfId="53" applyNumberFormat="1" applyFont="1"/>
    <xf numFmtId="0" fontId="178"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vertical="center"/>
    </xf>
    <xf numFmtId="0" fontId="148" fillId="0" borderId="0" xfId="53" applyNumberFormat="1" applyFont="1" applyAlignment="1">
      <alignment horizontal="left" vertical="center" wrapText="1"/>
    </xf>
    <xf numFmtId="0" fontId="163" fillId="0" borderId="0" xfId="57"/>
    <xf numFmtId="0" fontId="187" fillId="0" borderId="0" xfId="65" applyFont="1" applyAlignment="1">
      <alignment horizontal="left" vertical="top" wrapText="1"/>
    </xf>
    <xf numFmtId="0" fontId="204" fillId="0" borderId="0" xfId="57" applyFont="1"/>
    <xf numFmtId="0" fontId="170" fillId="0" borderId="102" xfId="65" applyFont="1" applyBorder="1" applyAlignment="1">
      <alignment horizontal="center" vertical="center" wrapText="1"/>
    </xf>
    <xf numFmtId="0" fontId="170" fillId="0" borderId="111" xfId="65" applyFont="1" applyBorder="1" applyAlignment="1">
      <alignment horizontal="center" vertical="center" wrapText="1"/>
    </xf>
    <xf numFmtId="0" fontId="170" fillId="0" borderId="102" xfId="65" applyFont="1" applyBorder="1" applyAlignment="1">
      <alignment horizontal="left" vertical="top" wrapText="1"/>
    </xf>
    <xf numFmtId="1" fontId="170" fillId="0" borderId="102" xfId="65" applyNumberFormat="1" applyFont="1" applyBorder="1" applyAlignment="1">
      <alignment horizontal="right" vertical="center" wrapText="1"/>
    </xf>
    <xf numFmtId="2" fontId="170" fillId="0" borderId="102" xfId="65" applyNumberFormat="1" applyFont="1" applyBorder="1" applyAlignment="1">
      <alignment horizontal="right" vertical="center" wrapText="1"/>
    </xf>
    <xf numFmtId="177" fontId="170" fillId="0" borderId="102" xfId="65" applyNumberFormat="1" applyFont="1" applyBorder="1" applyAlignment="1">
      <alignment horizontal="right" vertical="center" wrapText="1"/>
    </xf>
    <xf numFmtId="185" fontId="170" fillId="0" borderId="102" xfId="65" applyNumberFormat="1" applyFont="1" applyBorder="1" applyAlignment="1">
      <alignment horizontal="right" vertical="center" wrapText="1"/>
    </xf>
    <xf numFmtId="0" fontId="170" fillId="0" borderId="102" xfId="65" applyFont="1" applyBorder="1" applyAlignment="1">
      <alignment horizontal="right" vertical="center" wrapText="1"/>
    </xf>
    <xf numFmtId="0" fontId="170" fillId="0" borderId="111" xfId="65" applyFont="1" applyBorder="1" applyAlignment="1">
      <alignment horizontal="right" vertical="center" wrapText="1"/>
    </xf>
    <xf numFmtId="180" fontId="170" fillId="0" borderId="102" xfId="65" applyNumberFormat="1" applyFont="1" applyBorder="1" applyAlignment="1">
      <alignment horizontal="right" vertical="center" wrapText="1"/>
    </xf>
    <xf numFmtId="184" fontId="170" fillId="0" borderId="102" xfId="65" applyNumberFormat="1" applyFont="1" applyBorder="1" applyAlignment="1">
      <alignment horizontal="right" vertical="center" wrapText="1"/>
    </xf>
    <xf numFmtId="0" fontId="170" fillId="0" borderId="99" xfId="67" applyFont="1" applyBorder="1" applyAlignment="1">
      <alignment horizontal="right" vertical="center" wrapText="1"/>
    </xf>
    <xf numFmtId="0" fontId="170" fillId="0" borderId="99" xfId="67" applyFont="1" applyBorder="1" applyAlignment="1">
      <alignment horizontal="left" vertical="top" wrapText="1"/>
    </xf>
    <xf numFmtId="2" fontId="170" fillId="0" borderId="99" xfId="67" applyNumberFormat="1" applyFont="1" applyBorder="1" applyAlignment="1">
      <alignment horizontal="right" vertical="center" wrapText="1"/>
    </xf>
    <xf numFmtId="2" fontId="170" fillId="0" borderId="27" xfId="67" applyNumberFormat="1" applyFont="1" applyBorder="1" applyAlignment="1">
      <alignment horizontal="right" vertical="center" wrapText="1"/>
    </xf>
    <xf numFmtId="0" fontId="170" fillId="0" borderId="27" xfId="67" applyFont="1" applyBorder="1" applyAlignment="1">
      <alignment vertical="center" wrapText="1"/>
    </xf>
    <xf numFmtId="0" fontId="170" fillId="0" borderId="18" xfId="67" applyFont="1" applyBorder="1" applyAlignment="1">
      <alignment vertical="center" wrapText="1"/>
    </xf>
    <xf numFmtId="0" fontId="170" fillId="0" borderId="103" xfId="67" applyFont="1" applyBorder="1" applyAlignment="1">
      <alignment vertical="center" wrapText="1"/>
    </xf>
    <xf numFmtId="0" fontId="170" fillId="0" borderId="96" xfId="67" applyFont="1" applyBorder="1" applyAlignment="1">
      <alignment vertical="center" wrapText="1"/>
    </xf>
    <xf numFmtId="2" fontId="170" fillId="0" borderId="111" xfId="65" applyNumberFormat="1" applyFont="1" applyBorder="1" applyAlignment="1">
      <alignment horizontal="right" vertical="center" wrapText="1"/>
    </xf>
    <xf numFmtId="0" fontId="170" fillId="0" borderId="102" xfId="67" applyFont="1" applyBorder="1" applyAlignment="1">
      <alignment horizontal="right" vertical="center" wrapText="1"/>
    </xf>
    <xf numFmtId="0" fontId="170" fillId="0" borderId="102" xfId="67" applyFont="1" applyBorder="1" applyAlignment="1">
      <alignment horizontal="left" vertical="top" wrapText="1"/>
    </xf>
    <xf numFmtId="0" fontId="170" fillId="0" borderId="111" xfId="67" applyFont="1" applyBorder="1" applyAlignment="1">
      <alignment horizontal="center" vertical="center" wrapText="1"/>
    </xf>
    <xf numFmtId="0" fontId="163" fillId="0" borderId="0" xfId="56"/>
    <xf numFmtId="0" fontId="0" fillId="0" borderId="18" xfId="65" applyFont="1" applyBorder="1"/>
    <xf numFmtId="0" fontId="170" fillId="0" borderId="103" xfId="65" applyFont="1" applyBorder="1" applyAlignment="1">
      <alignment horizontal="center" vertical="center" wrapText="1"/>
    </xf>
    <xf numFmtId="0" fontId="170" fillId="0" borderId="103" xfId="65" applyFont="1" applyBorder="1" applyAlignment="1">
      <alignment horizontal="right" vertical="center" wrapText="1"/>
    </xf>
    <xf numFmtId="175" fontId="170" fillId="0" borderId="102" xfId="65" applyNumberFormat="1" applyFont="1" applyBorder="1" applyAlignment="1">
      <alignment horizontal="right" vertical="center" wrapText="1"/>
    </xf>
    <xf numFmtId="0" fontId="170" fillId="0" borderId="111" xfId="65" applyFont="1" applyBorder="1" applyAlignment="1">
      <alignment horizontal="left" vertical="top" wrapText="1"/>
    </xf>
    <xf numFmtId="0" fontId="170" fillId="0" borderId="116" xfId="65" applyFont="1" applyBorder="1" applyAlignment="1">
      <alignment horizontal="left" vertical="top" wrapText="1"/>
    </xf>
    <xf numFmtId="0" fontId="170" fillId="0" borderId="103" xfId="65" applyFont="1" applyBorder="1" applyAlignment="1">
      <alignment horizontal="left" vertical="top" wrapText="1"/>
    </xf>
    <xf numFmtId="0" fontId="170" fillId="0" borderId="116" xfId="65" applyFont="1" applyBorder="1" applyAlignment="1">
      <alignment horizontal="right" vertical="center" wrapText="1"/>
    </xf>
    <xf numFmtId="0" fontId="170" fillId="0" borderId="27" xfId="65" applyFont="1" applyBorder="1" applyAlignment="1">
      <alignment horizontal="center" vertical="center" wrapText="1"/>
    </xf>
    <xf numFmtId="0" fontId="170" fillId="0" borderId="96" xfId="65" applyFont="1" applyBorder="1" applyAlignment="1">
      <alignment horizontal="center" vertical="center" wrapText="1"/>
    </xf>
    <xf numFmtId="0" fontId="170" fillId="0" borderId="27" xfId="65" applyFont="1" applyBorder="1" applyAlignment="1">
      <alignment horizontal="left" vertical="top" wrapText="1"/>
    </xf>
    <xf numFmtId="0" fontId="170" fillId="0" borderId="18" xfId="65" applyFont="1" applyBorder="1" applyAlignment="1">
      <alignment horizontal="left" vertical="top" wrapText="1"/>
    </xf>
    <xf numFmtId="0" fontId="170" fillId="0" borderId="96" xfId="65" applyFont="1" applyBorder="1" applyAlignment="1">
      <alignment horizontal="left" vertical="top" wrapText="1"/>
    </xf>
    <xf numFmtId="0" fontId="170" fillId="0" borderId="99" xfId="65" applyFont="1" applyBorder="1" applyAlignment="1">
      <alignment horizontal="right" vertical="center" wrapText="1"/>
    </xf>
    <xf numFmtId="0" fontId="170" fillId="0" borderId="99" xfId="65" applyFont="1" applyBorder="1" applyAlignment="1">
      <alignment horizontal="left" vertical="top" wrapText="1"/>
    </xf>
    <xf numFmtId="2" fontId="170" fillId="0" borderId="99" xfId="65" applyNumberFormat="1" applyFont="1" applyBorder="1" applyAlignment="1">
      <alignment horizontal="right" vertical="center" wrapText="1"/>
    </xf>
    <xf numFmtId="0" fontId="170" fillId="0" borderId="27" xfId="65" applyFont="1" applyBorder="1" applyAlignment="1">
      <alignment horizontal="right" vertical="center" wrapText="1"/>
    </xf>
    <xf numFmtId="0" fontId="170" fillId="0" borderId="18" xfId="65" applyFont="1" applyBorder="1" applyAlignment="1">
      <alignment horizontal="right" vertical="center" wrapText="1"/>
    </xf>
    <xf numFmtId="2" fontId="170" fillId="0" borderId="116" xfId="65" applyNumberFormat="1" applyFont="1" applyBorder="1" applyAlignment="1">
      <alignment horizontal="right" vertical="center" wrapText="1"/>
    </xf>
    <xf numFmtId="0" fontId="0" fillId="0" borderId="16" xfId="65" applyFont="1" applyBorder="1"/>
    <xf numFmtId="0" fontId="187" fillId="0" borderId="0" xfId="68" applyFont="1" applyAlignment="1">
      <alignment wrapText="1"/>
    </xf>
    <xf numFmtId="0" fontId="204" fillId="0" borderId="0" xfId="0" applyFont="1"/>
    <xf numFmtId="0" fontId="187" fillId="0" borderId="0" xfId="68" applyFont="1" applyAlignment="1">
      <alignment vertical="top" wrapText="1"/>
    </xf>
    <xf numFmtId="0" fontId="206" fillId="0" borderId="0" xfId="0" applyFont="1"/>
    <xf numFmtId="0" fontId="209" fillId="0" borderId="0" xfId="53" applyNumberFormat="1" applyFont="1" applyAlignment="1">
      <alignment horizontal="center" vertical="top" wrapText="1"/>
    </xf>
    <xf numFmtId="4" fontId="28" fillId="0" borderId="129" xfId="57" applyNumberFormat="1" applyFont="1" applyBorder="1"/>
    <xf numFmtId="0" fontId="28" fillId="0" borderId="129" xfId="57" quotePrefix="1" applyFont="1" applyBorder="1"/>
    <xf numFmtId="0" fontId="148" fillId="0" borderId="0" xfId="53" applyNumberFormat="1" applyFont="1" applyAlignment="1">
      <alignment horizontal="justify" wrapText="1"/>
    </xf>
    <xf numFmtId="0" fontId="148" fillId="0" borderId="0" xfId="53" applyNumberFormat="1" applyFont="1" applyAlignment="1">
      <alignment horizontal="left" wrapText="1"/>
    </xf>
    <xf numFmtId="0" fontId="148" fillId="0" borderId="0" xfId="53" applyNumberFormat="1" applyFont="1" applyAlignment="1">
      <alignment vertical="top" wrapText="1"/>
    </xf>
    <xf numFmtId="0" fontId="148" fillId="0" borderId="0" xfId="53" applyNumberFormat="1" applyFont="1" applyAlignment="1">
      <alignment vertical="top"/>
    </xf>
    <xf numFmtId="0" fontId="148" fillId="0" borderId="0" xfId="53" applyNumberFormat="1" applyFont="1" applyAlignment="1">
      <alignment vertical="center" wrapText="1"/>
    </xf>
    <xf numFmtId="0" fontId="148" fillId="0" borderId="0" xfId="53" applyNumberFormat="1" applyFont="1" applyAlignment="1">
      <alignment horizontal="justify" vertical="top"/>
    </xf>
    <xf numFmtId="4" fontId="41" fillId="2" borderId="98" xfId="42" applyNumberFormat="1" applyFont="1" applyFill="1" applyBorder="1" applyAlignment="1">
      <alignment horizontal="right" vertical="center" wrapText="1"/>
    </xf>
    <xf numFmtId="0" fontId="6" fillId="2" borderId="98" xfId="42" applyFont="1" applyFill="1" applyBorder="1" applyAlignment="1">
      <alignment horizontal="left" vertical="center" wrapText="1"/>
    </xf>
    <xf numFmtId="0" fontId="41" fillId="2" borderId="95" xfId="42" applyFont="1" applyFill="1" applyBorder="1" applyAlignment="1">
      <alignment horizontal="left" vertical="center" wrapText="1"/>
    </xf>
    <xf numFmtId="0" fontId="41" fillId="2" borderId="95" xfId="42" applyFont="1" applyFill="1" applyBorder="1" applyAlignment="1">
      <alignment horizontal="center" vertical="center" wrapText="1"/>
    </xf>
    <xf numFmtId="0" fontId="57" fillId="2" borderId="117" xfId="42" applyFont="1" applyFill="1" applyBorder="1" applyAlignment="1">
      <alignment horizontal="left" vertical="center" wrapText="1"/>
    </xf>
    <xf numFmtId="184" fontId="57" fillId="2" borderId="117" xfId="42" applyNumberFormat="1" applyFont="1" applyFill="1" applyBorder="1" applyAlignment="1">
      <alignment horizontal="center" vertical="center" wrapText="1"/>
    </xf>
    <xf numFmtId="0" fontId="57" fillId="2" borderId="98" xfId="42" applyFont="1" applyFill="1" applyBorder="1" applyAlignment="1">
      <alignment horizontal="left" vertical="center" wrapText="1"/>
    </xf>
    <xf numFmtId="184" fontId="57" fillId="2" borderId="98" xfId="42" applyNumberFormat="1" applyFont="1" applyFill="1" applyBorder="1" applyAlignment="1">
      <alignment horizontal="center" vertical="center" wrapText="1"/>
    </xf>
    <xf numFmtId="0" fontId="57" fillId="2" borderId="106" xfId="42" applyFont="1" applyFill="1" applyBorder="1" applyAlignment="1">
      <alignment horizontal="left" vertical="center" wrapText="1"/>
    </xf>
    <xf numFmtId="181" fontId="57" fillId="2" borderId="106" xfId="42" applyNumberFormat="1" applyFont="1" applyFill="1" applyBorder="1" applyAlignment="1">
      <alignment horizontal="center" vertical="center" wrapText="1"/>
    </xf>
    <xf numFmtId="0" fontId="57" fillId="2" borderId="98" xfId="42" applyFont="1" applyFill="1" applyBorder="1" applyAlignment="1">
      <alignment horizontal="center" vertical="center" wrapText="1"/>
    </xf>
    <xf numFmtId="4" fontId="57" fillId="2" borderId="99" xfId="58" applyNumberFormat="1" applyFont="1" applyFill="1" applyBorder="1" applyAlignment="1">
      <alignment horizontal="right" vertical="center"/>
    </xf>
    <xf numFmtId="4" fontId="57" fillId="2" borderId="96" xfId="42" applyNumberFormat="1" applyFont="1" applyFill="1" applyBorder="1" applyAlignment="1">
      <alignment horizontal="center" vertical="center" wrapText="1"/>
    </xf>
    <xf numFmtId="0" fontId="57" fillId="2" borderId="99" xfId="42" applyFont="1" applyFill="1" applyBorder="1" applyAlignment="1">
      <alignment horizontal="center" vertical="center" wrapText="1"/>
    </xf>
    <xf numFmtId="181" fontId="57" fillId="2" borderId="99" xfId="42" applyNumberFormat="1" applyFont="1" applyFill="1" applyBorder="1" applyAlignment="1">
      <alignment horizontal="center" vertical="center" wrapText="1"/>
    </xf>
    <xf numFmtId="2" fontId="29" fillId="0" borderId="0" xfId="53" applyNumberFormat="1" applyFont="1" applyAlignment="1">
      <alignment vertical="center"/>
    </xf>
    <xf numFmtId="0" fontId="170" fillId="0" borderId="0" xfId="65" applyFont="1" applyAlignment="1">
      <alignment horizontal="left" vertical="top" wrapText="1"/>
    </xf>
    <xf numFmtId="2" fontId="189" fillId="0" borderId="0" xfId="65" applyNumberFormat="1" applyFont="1" applyAlignment="1">
      <alignment horizontal="right" vertical="top" wrapText="1"/>
    </xf>
    <xf numFmtId="0" fontId="189" fillId="0" borderId="0" xfId="65" applyNumberFormat="1" applyFont="1" applyAlignment="1">
      <alignment horizontal="right" vertical="top" wrapText="1"/>
    </xf>
    <xf numFmtId="0" fontId="142" fillId="0" borderId="0" xfId="53" applyNumberFormat="1"/>
    <xf numFmtId="0" fontId="149" fillId="0" borderId="0" xfId="53" applyNumberFormat="1" applyFont="1" applyAlignment="1">
      <alignment horizontal="center" vertical="top"/>
    </xf>
    <xf numFmtId="0" fontId="127" fillId="0" borderId="0" xfId="53" applyNumberFormat="1" applyFont="1"/>
    <xf numFmtId="0" fontId="148" fillId="0" borderId="0" xfId="53" applyNumberFormat="1" applyFont="1" applyAlignment="1">
      <alignment horizontal="left" vertical="top" wrapText="1"/>
    </xf>
    <xf numFmtId="0" fontId="148" fillId="0" borderId="0" xfId="53" applyNumberFormat="1" applyFont="1" applyAlignment="1">
      <alignment horizontal="justify" vertical="center" wrapText="1"/>
    </xf>
    <xf numFmtId="0" fontId="148" fillId="0" borderId="0" xfId="53" applyNumberFormat="1" applyFont="1" applyAlignment="1">
      <alignment horizontal="justify" vertical="top" wrapText="1"/>
    </xf>
    <xf numFmtId="0" fontId="142" fillId="0" borderId="0" xfId="53" applyNumberFormat="1" applyAlignment="1">
      <alignment vertical="center"/>
    </xf>
    <xf numFmtId="0" fontId="127" fillId="0" borderId="0" xfId="53" applyNumberFormat="1" applyFont="1" applyAlignment="1">
      <alignment horizontal="center" vertical="top" wrapText="1"/>
    </xf>
    <xf numFmtId="0" fontId="0" fillId="0" borderId="0" xfId="0"/>
    <xf numFmtId="0" fontId="20" fillId="0" borderId="0" xfId="0" applyFont="1" applyAlignment="1">
      <alignment horizontal="right"/>
    </xf>
    <xf numFmtId="0" fontId="0" fillId="0" borderId="0" xfId="0" applyAlignment="1">
      <alignment horizontal="right"/>
    </xf>
    <xf numFmtId="0" fontId="0" fillId="0" borderId="25" xfId="0" applyBorder="1" applyAlignment="1">
      <alignment horizontal="center"/>
    </xf>
    <xf numFmtId="0" fontId="20" fillId="0" borderId="53" xfId="0" applyFont="1" applyBorder="1" applyAlignment="1">
      <alignment horizontal="center" vertical="center" wrapText="1" shrinkToFit="1"/>
    </xf>
    <xf numFmtId="0" fontId="0" fillId="0" borderId="51" xfId="0" applyBorder="1" applyAlignment="1">
      <alignment horizontal="right"/>
    </xf>
    <xf numFmtId="0" fontId="148" fillId="0" borderId="0" xfId="53" applyNumberFormat="1" applyFont="1" applyAlignment="1">
      <alignment horizontal="left" vertical="center" wrapText="1"/>
    </xf>
    <xf numFmtId="0" fontId="178" fillId="0" borderId="0" xfId="53" applyNumberFormat="1" applyFont="1" applyAlignment="1">
      <alignment horizontal="center" vertical="top"/>
    </xf>
    <xf numFmtId="0" fontId="127" fillId="0" borderId="0" xfId="53" applyNumberFormat="1" applyFont="1" applyAlignment="1">
      <alignment vertical="center"/>
    </xf>
    <xf numFmtId="0" fontId="211" fillId="0" borderId="0" xfId="72"/>
    <xf numFmtId="0" fontId="213" fillId="0" borderId="130" xfId="71" applyFont="1" applyBorder="1" applyAlignment="1">
      <alignment horizontal="center" vertical="center" wrapText="1"/>
    </xf>
    <xf numFmtId="0" fontId="213" fillId="0" borderId="0" xfId="71" applyFont="1" applyAlignment="1">
      <alignment horizontal="left" vertical="top" wrapText="1"/>
    </xf>
    <xf numFmtId="0" fontId="19" fillId="0" borderId="0" xfId="73" applyFont="1"/>
    <xf numFmtId="0" fontId="18" fillId="0" borderId="0" xfId="73"/>
    <xf numFmtId="0" fontId="22" fillId="0" borderId="0" xfId="73" applyFont="1"/>
    <xf numFmtId="0" fontId="37" fillId="0" borderId="0" xfId="73" applyFont="1"/>
    <xf numFmtId="0" fontId="163" fillId="0" borderId="0" xfId="73" applyFont="1"/>
    <xf numFmtId="0" fontId="163" fillId="0" borderId="0" xfId="73" applyFont="1" applyAlignment="1">
      <alignment vertical="center"/>
    </xf>
    <xf numFmtId="0" fontId="217" fillId="0" borderId="0" xfId="73" applyFont="1"/>
    <xf numFmtId="0" fontId="217" fillId="0" borderId="130" xfId="73" applyFont="1" applyBorder="1" applyAlignment="1">
      <alignment horizontal="center" vertical="center"/>
    </xf>
    <xf numFmtId="0" fontId="217" fillId="0" borderId="0" xfId="73" applyFont="1" applyAlignment="1">
      <alignment horizontal="right"/>
    </xf>
    <xf numFmtId="0" fontId="217" fillId="0" borderId="130" xfId="73" quotePrefix="1" applyFont="1" applyBorder="1" applyAlignment="1">
      <alignment horizontal="center"/>
    </xf>
    <xf numFmtId="0" fontId="217" fillId="0" borderId="0" xfId="73" applyFont="1" applyBorder="1" applyAlignment="1">
      <alignment vertical="top" wrapText="1"/>
    </xf>
    <xf numFmtId="0" fontId="217" fillId="0" borderId="0" xfId="73" applyFont="1" applyBorder="1" applyAlignment="1">
      <alignment horizontal="right" vertical="top" wrapText="1"/>
    </xf>
    <xf numFmtId="49" fontId="217" fillId="0" borderId="130" xfId="73" applyNumberFormat="1" applyFont="1" applyBorder="1" applyAlignment="1">
      <alignment horizontal="center" vertical="center"/>
    </xf>
    <xf numFmtId="0" fontId="217" fillId="0" borderId="0" xfId="73" applyFont="1" applyBorder="1" applyAlignment="1">
      <alignment wrapText="1"/>
    </xf>
    <xf numFmtId="0" fontId="164" fillId="0" borderId="0" xfId="73" applyFont="1" applyBorder="1" applyAlignment="1">
      <alignment horizontal="right" wrapText="1"/>
    </xf>
    <xf numFmtId="49" fontId="217" fillId="0" borderId="99" xfId="73" applyNumberFormat="1" applyFont="1" applyBorder="1" applyAlignment="1">
      <alignment horizontal="center"/>
    </xf>
    <xf numFmtId="49" fontId="217" fillId="0" borderId="0" xfId="73" applyNumberFormat="1" applyFont="1" applyBorder="1" applyAlignment="1">
      <alignment vertical="top" wrapText="1"/>
    </xf>
    <xf numFmtId="49" fontId="164" fillId="0" borderId="0" xfId="73" applyNumberFormat="1" applyFont="1" applyBorder="1" applyAlignment="1">
      <alignment horizontal="right" vertical="top" wrapText="1"/>
    </xf>
    <xf numFmtId="49" fontId="217" fillId="0" borderId="117" xfId="73" applyNumberFormat="1" applyFont="1" applyBorder="1" applyAlignment="1">
      <alignment horizontal="center" vertical="top"/>
    </xf>
    <xf numFmtId="0" fontId="1" fillId="0" borderId="0" xfId="73" applyFont="1"/>
    <xf numFmtId="0" fontId="218" fillId="0" borderId="0" xfId="73" applyFont="1"/>
    <xf numFmtId="0" fontId="219" fillId="0" borderId="117" xfId="73" applyFont="1" applyBorder="1" applyAlignment="1">
      <alignment horizontal="center"/>
    </xf>
    <xf numFmtId="0" fontId="18" fillId="0" borderId="0" xfId="73" applyAlignment="1">
      <alignment horizontal="right"/>
    </xf>
    <xf numFmtId="0" fontId="164" fillId="0" borderId="0" xfId="73" applyFont="1"/>
    <xf numFmtId="0" fontId="164" fillId="0" borderId="117" xfId="73" applyFont="1" applyBorder="1" applyAlignment="1"/>
    <xf numFmtId="0" fontId="164" fillId="0" borderId="99" xfId="73" applyFont="1" applyBorder="1" applyAlignment="1"/>
    <xf numFmtId="0" fontId="164" fillId="0" borderId="98" xfId="73" applyFont="1" applyBorder="1" applyAlignment="1"/>
    <xf numFmtId="0" fontId="1" fillId="0" borderId="130" xfId="73" applyFont="1" applyBorder="1"/>
    <xf numFmtId="0" fontId="164" fillId="0" borderId="0" xfId="73" applyFont="1" applyAlignment="1"/>
    <xf numFmtId="0" fontId="164" fillId="0" borderId="130" xfId="73" applyFont="1" applyBorder="1" applyAlignment="1"/>
    <xf numFmtId="0" fontId="164" fillId="0" borderId="109" xfId="73" applyFont="1" applyBorder="1" applyAlignment="1">
      <alignment horizontal="center"/>
    </xf>
    <xf numFmtId="0" fontId="164" fillId="0" borderId="115" xfId="73" applyFont="1" applyBorder="1" applyAlignment="1">
      <alignment horizontal="center"/>
    </xf>
    <xf numFmtId="0" fontId="164" fillId="0" borderId="0" xfId="73" applyFont="1" applyAlignment="1">
      <alignment horizontal="right"/>
    </xf>
    <xf numFmtId="0" fontId="164" fillId="0" borderId="109" xfId="73" applyFont="1" applyBorder="1" applyAlignment="1">
      <alignment horizontal="center" vertical="center" wrapText="1"/>
    </xf>
    <xf numFmtId="0" fontId="164" fillId="0" borderId="117" xfId="73" applyFont="1" applyBorder="1" applyAlignment="1">
      <alignment horizontal="center" vertical="center" wrapText="1"/>
    </xf>
    <xf numFmtId="14" fontId="219" fillId="0" borderId="130" xfId="73" applyNumberFormat="1" applyFont="1" applyBorder="1" applyAlignment="1">
      <alignment horizontal="center"/>
    </xf>
    <xf numFmtId="0" fontId="220" fillId="0" borderId="0" xfId="73" applyFont="1"/>
    <xf numFmtId="0" fontId="220" fillId="0" borderId="0" xfId="73" applyFont="1" applyBorder="1"/>
    <xf numFmtId="2" fontId="222" fillId="0" borderId="0" xfId="75" applyNumberFormat="1" applyFont="1" applyAlignment="1">
      <alignment horizontal="left" vertical="center" wrapText="1"/>
    </xf>
    <xf numFmtId="0" fontId="222" fillId="0" borderId="0" xfId="74" applyFont="1" applyAlignment="1">
      <alignment horizontal="right" vertical="center" wrapText="1"/>
    </xf>
    <xf numFmtId="0" fontId="222" fillId="0" borderId="0" xfId="74" applyFont="1" applyAlignment="1">
      <alignment horizontal="left" vertical="center" wrapText="1"/>
    </xf>
    <xf numFmtId="0" fontId="218" fillId="0" borderId="0" xfId="0" applyFont="1"/>
    <xf numFmtId="0" fontId="219" fillId="0" borderId="0" xfId="73" applyFont="1"/>
    <xf numFmtId="0" fontId="219" fillId="0" borderId="0" xfId="73" applyFont="1" applyAlignment="1">
      <alignment horizontal="left" vertical="top" wrapText="1"/>
    </xf>
    <xf numFmtId="165" fontId="218" fillId="0" borderId="0" xfId="73" applyNumberFormat="1" applyFont="1"/>
    <xf numFmtId="165" fontId="219" fillId="0" borderId="0" xfId="73" applyNumberFormat="1" applyFont="1"/>
    <xf numFmtId="2" fontId="218" fillId="0" borderId="0" xfId="73" applyNumberFormat="1" applyFont="1"/>
    <xf numFmtId="2" fontId="217" fillId="0" borderId="0" xfId="76" applyNumberFormat="1" applyFont="1" applyAlignment="1">
      <alignment horizontal="right" wrapText="1"/>
    </xf>
    <xf numFmtId="0" fontId="219" fillId="0" borderId="0" xfId="73" applyFont="1" applyAlignment="1">
      <alignment horizontal="left" vertical="top"/>
    </xf>
    <xf numFmtId="2" fontId="219" fillId="0" borderId="0" xfId="73" applyNumberFormat="1" applyFont="1"/>
    <xf numFmtId="10" fontId="217" fillId="0" borderId="0" xfId="73" applyNumberFormat="1" applyFont="1" applyAlignment="1">
      <alignment wrapText="1"/>
    </xf>
    <xf numFmtId="0" fontId="217" fillId="0" borderId="0" xfId="73" applyFont="1" applyAlignment="1">
      <alignment horizontal="left" wrapText="1"/>
    </xf>
    <xf numFmtId="10" fontId="217" fillId="0" borderId="0" xfId="73" applyNumberFormat="1" applyFont="1" applyAlignment="1">
      <alignment horizontal="right" wrapText="1"/>
    </xf>
    <xf numFmtId="0" fontId="225" fillId="0" borderId="0" xfId="73" applyFont="1" applyAlignment="1">
      <alignment horizontal="left" wrapText="1"/>
    </xf>
    <xf numFmtId="0" fontId="192" fillId="0" borderId="0" xfId="73" applyFont="1"/>
    <xf numFmtId="0" fontId="226" fillId="0" borderId="0" xfId="73" applyFont="1" applyAlignment="1">
      <alignment horizontal="left" wrapText="1"/>
    </xf>
    <xf numFmtId="0" fontId="227" fillId="0" borderId="0" xfId="73" applyFont="1" applyAlignment="1">
      <alignment horizontal="left" wrapText="1"/>
    </xf>
    <xf numFmtId="4" fontId="226" fillId="0" borderId="0" xfId="73" applyNumberFormat="1" applyFont="1" applyAlignment="1">
      <alignment horizontal="right"/>
    </xf>
    <xf numFmtId="0" fontId="225" fillId="0" borderId="18" xfId="73" applyFont="1" applyBorder="1" applyAlignment="1">
      <alignment horizontal="left"/>
    </xf>
    <xf numFmtId="0" fontId="225" fillId="0" borderId="0" xfId="73" applyFont="1" applyBorder="1" applyAlignment="1">
      <alignment horizontal="left"/>
    </xf>
    <xf numFmtId="0" fontId="225" fillId="0" borderId="0" xfId="73" applyFont="1" applyBorder="1" applyAlignment="1"/>
    <xf numFmtId="0" fontId="228" fillId="0" borderId="0" xfId="73" applyFont="1"/>
    <xf numFmtId="0" fontId="225" fillId="0" borderId="0" xfId="73" applyFont="1"/>
    <xf numFmtId="0" fontId="225" fillId="0" borderId="101" xfId="73" applyFont="1" applyBorder="1" applyAlignment="1">
      <alignment horizontal="center" vertical="top"/>
    </xf>
    <xf numFmtId="0" fontId="217" fillId="0" borderId="0" xfId="73" applyFont="1" applyBorder="1" applyAlignment="1">
      <alignment horizontal="center" vertical="top"/>
    </xf>
    <xf numFmtId="0" fontId="225" fillId="0" borderId="18" xfId="73" applyFont="1" applyBorder="1" applyAlignment="1">
      <alignment horizontal="left" wrapText="1"/>
    </xf>
    <xf numFmtId="0" fontId="221" fillId="0" borderId="0" xfId="73" applyFont="1"/>
    <xf numFmtId="0" fontId="221" fillId="0" borderId="101" xfId="73" applyFont="1" applyBorder="1" applyAlignment="1">
      <alignment vertical="top"/>
    </xf>
    <xf numFmtId="0" fontId="229" fillId="0" borderId="0" xfId="73" applyFont="1"/>
    <xf numFmtId="0" fontId="9" fillId="0" borderId="0" xfId="73" applyFont="1"/>
    <xf numFmtId="0" fontId="83" fillId="2" borderId="0" xfId="73" applyFont="1" applyFill="1"/>
    <xf numFmtId="0" fontId="46" fillId="0" borderId="0" xfId="73" applyFont="1"/>
    <xf numFmtId="0" fontId="84" fillId="2" borderId="0" xfId="59" applyFont="1" applyFill="1"/>
    <xf numFmtId="0" fontId="85" fillId="2" borderId="0" xfId="59" applyFont="1" applyFill="1"/>
    <xf numFmtId="0" fontId="86" fillId="2" borderId="0" xfId="59" applyFont="1" applyFill="1" applyAlignment="1"/>
    <xf numFmtId="0" fontId="86" fillId="2" borderId="0" xfId="59" applyFont="1" applyFill="1"/>
    <xf numFmtId="0" fontId="88" fillId="2" borderId="0" xfId="59" applyFont="1" applyFill="1"/>
    <xf numFmtId="0" fontId="89" fillId="2" borderId="0" xfId="59" applyFont="1" applyFill="1"/>
    <xf numFmtId="0" fontId="83" fillId="0" borderId="0" xfId="73" applyFont="1"/>
    <xf numFmtId="2" fontId="215" fillId="0" borderId="0" xfId="71" applyNumberFormat="1" applyFont="1" applyAlignment="1">
      <alignment horizontal="right" vertical="top" wrapText="1"/>
    </xf>
    <xf numFmtId="0" fontId="222" fillId="0" borderId="0" xfId="65" applyFont="1" applyAlignment="1">
      <alignment horizontal="left" vertical="top" wrapText="1"/>
    </xf>
    <xf numFmtId="1" fontId="222" fillId="0" borderId="0" xfId="65" applyNumberFormat="1" applyFont="1" applyAlignment="1">
      <alignment horizontal="right" vertical="top" wrapText="1"/>
    </xf>
    <xf numFmtId="0" fontId="222" fillId="0" borderId="0" xfId="65" applyNumberFormat="1" applyFont="1" applyAlignment="1">
      <alignment horizontal="right" vertical="top" wrapText="1"/>
    </xf>
    <xf numFmtId="1" fontId="223" fillId="0" borderId="0" xfId="65" applyNumberFormat="1" applyFont="1" applyAlignment="1">
      <alignment horizontal="right" vertical="top" wrapText="1"/>
    </xf>
    <xf numFmtId="2" fontId="222" fillId="0" borderId="0" xfId="65" applyNumberFormat="1" applyFont="1" applyAlignment="1">
      <alignment horizontal="right" vertical="top" wrapText="1"/>
    </xf>
    <xf numFmtId="2" fontId="223" fillId="0" borderId="0" xfId="65" applyNumberFormat="1" applyFont="1" applyAlignment="1">
      <alignment horizontal="right" vertical="top" wrapText="1"/>
    </xf>
    <xf numFmtId="184" fontId="222" fillId="0" borderId="0" xfId="65" applyNumberFormat="1" applyFont="1" applyAlignment="1">
      <alignment horizontal="right" vertical="top" wrapText="1"/>
    </xf>
    <xf numFmtId="0" fontId="224" fillId="0" borderId="0" xfId="65" applyNumberFormat="1" applyFont="1" applyAlignment="1">
      <alignment horizontal="left" vertical="top" wrapText="1"/>
    </xf>
    <xf numFmtId="0" fontId="224" fillId="0" borderId="0" xfId="65" applyFont="1" applyAlignment="1">
      <alignment horizontal="right" vertical="top" wrapText="1"/>
    </xf>
    <xf numFmtId="180" fontId="224" fillId="0" borderId="0" xfId="65" applyNumberFormat="1" applyFont="1" applyAlignment="1">
      <alignment horizontal="right" vertical="top" wrapText="1"/>
    </xf>
    <xf numFmtId="180" fontId="222" fillId="0" borderId="0" xfId="65" applyNumberFormat="1" applyFont="1" applyAlignment="1">
      <alignment horizontal="right" vertical="top" wrapText="1"/>
    </xf>
    <xf numFmtId="0" fontId="223" fillId="0" borderId="101" xfId="65" applyNumberFormat="1" applyFont="1" applyBorder="1" applyAlignment="1">
      <alignment horizontal="left" vertical="top" wrapText="1"/>
    </xf>
    <xf numFmtId="0" fontId="222" fillId="0" borderId="101" xfId="65" applyFont="1" applyBorder="1" applyAlignment="1">
      <alignment horizontal="left" vertical="top" wrapText="1"/>
    </xf>
    <xf numFmtId="2" fontId="223" fillId="0" borderId="101" xfId="65" applyNumberFormat="1" applyFont="1" applyBorder="1" applyAlignment="1">
      <alignment horizontal="right" vertical="top" wrapText="1"/>
    </xf>
    <xf numFmtId="0" fontId="218" fillId="0" borderId="18" xfId="65" applyNumberFormat="1" applyFont="1" applyBorder="1"/>
    <xf numFmtId="180" fontId="223" fillId="0" borderId="0" xfId="65" applyNumberFormat="1" applyFont="1" applyAlignment="1">
      <alignment horizontal="right" vertical="top" wrapText="1"/>
    </xf>
    <xf numFmtId="171" fontId="222" fillId="0" borderId="0" xfId="65" applyNumberFormat="1" applyFont="1" applyAlignment="1">
      <alignment horizontal="right" vertical="top" wrapText="1"/>
    </xf>
    <xf numFmtId="171" fontId="224" fillId="0" borderId="0" xfId="65" applyNumberFormat="1" applyFont="1" applyAlignment="1">
      <alignment horizontal="right" vertical="top" wrapText="1"/>
    </xf>
    <xf numFmtId="177" fontId="222" fillId="0" borderId="0" xfId="65" applyNumberFormat="1" applyFont="1" applyAlignment="1">
      <alignment horizontal="right" vertical="top" wrapText="1"/>
    </xf>
    <xf numFmtId="185" fontId="222" fillId="0" borderId="0" xfId="65" applyNumberFormat="1" applyFont="1" applyAlignment="1">
      <alignment horizontal="right" vertical="top" wrapText="1"/>
    </xf>
    <xf numFmtId="175" fontId="222" fillId="0" borderId="0" xfId="65" applyNumberFormat="1" applyFont="1" applyAlignment="1">
      <alignment horizontal="right" vertical="top" wrapText="1"/>
    </xf>
    <xf numFmtId="171" fontId="223" fillId="0" borderId="0" xfId="65" applyNumberFormat="1" applyFont="1" applyAlignment="1">
      <alignment horizontal="right" vertical="top" wrapText="1"/>
    </xf>
    <xf numFmtId="185" fontId="224" fillId="0" borderId="0" xfId="65" applyNumberFormat="1" applyFont="1" applyAlignment="1">
      <alignment horizontal="right" vertical="top" wrapText="1"/>
    </xf>
    <xf numFmtId="177" fontId="223" fillId="0" borderId="0" xfId="65" applyNumberFormat="1" applyFont="1" applyAlignment="1">
      <alignment horizontal="right" vertical="top" wrapText="1"/>
    </xf>
    <xf numFmtId="0" fontId="213" fillId="0" borderId="130" xfId="71" applyFont="1" applyBorder="1" applyAlignment="1">
      <alignment horizontal="left" vertical="top" wrapText="1"/>
    </xf>
    <xf numFmtId="1" fontId="213" fillId="0" borderId="130" xfId="71" applyNumberFormat="1" applyFont="1" applyBorder="1" applyAlignment="1">
      <alignment horizontal="right" vertical="center" wrapText="1"/>
    </xf>
    <xf numFmtId="2" fontId="213" fillId="0" borderId="130" xfId="71" applyNumberFormat="1" applyFont="1" applyBorder="1" applyAlignment="1">
      <alignment horizontal="right" vertical="center" wrapText="1"/>
    </xf>
    <xf numFmtId="0" fontId="213" fillId="0" borderId="130" xfId="71" applyNumberFormat="1" applyFont="1" applyBorder="1" applyAlignment="1">
      <alignment horizontal="right" vertical="center" wrapText="1"/>
    </xf>
    <xf numFmtId="180" fontId="213" fillId="0" borderId="130" xfId="71" applyNumberFormat="1" applyFont="1" applyBorder="1" applyAlignment="1">
      <alignment horizontal="right" vertical="center" wrapText="1"/>
    </xf>
    <xf numFmtId="171" fontId="213" fillId="0" borderId="130" xfId="71" applyNumberFormat="1" applyFont="1" applyBorder="1" applyAlignment="1">
      <alignment horizontal="right" vertical="center" wrapText="1"/>
    </xf>
    <xf numFmtId="175" fontId="213" fillId="0" borderId="130" xfId="71" applyNumberFormat="1" applyFont="1" applyBorder="1" applyAlignment="1">
      <alignment horizontal="right" vertical="center" wrapText="1"/>
    </xf>
    <xf numFmtId="185" fontId="213" fillId="0" borderId="130" xfId="71" applyNumberFormat="1" applyFont="1" applyBorder="1" applyAlignment="1">
      <alignment horizontal="right" vertical="center" wrapText="1"/>
    </xf>
    <xf numFmtId="177" fontId="213" fillId="0" borderId="130" xfId="71" applyNumberFormat="1" applyFont="1" applyBorder="1" applyAlignment="1">
      <alignment horizontal="right" vertical="center" wrapText="1"/>
    </xf>
    <xf numFmtId="0" fontId="231" fillId="0" borderId="0" xfId="71" applyFont="1" applyAlignment="1">
      <alignment horizontal="right" vertical="top" wrapText="1"/>
    </xf>
    <xf numFmtId="0" fontId="215" fillId="0" borderId="0" xfId="71" applyNumberFormat="1" applyFont="1" applyAlignment="1">
      <alignment horizontal="right" vertical="top" wrapText="1"/>
    </xf>
    <xf numFmtId="0" fontId="232" fillId="0" borderId="0" xfId="65" applyFont="1" applyAlignment="1">
      <alignment horizontal="right" vertical="top" wrapText="1"/>
    </xf>
    <xf numFmtId="0" fontId="232" fillId="0" borderId="0" xfId="65" applyFont="1" applyAlignment="1">
      <alignment horizontal="right" vertical="top"/>
    </xf>
    <xf numFmtId="0" fontId="233" fillId="0" borderId="130" xfId="73" applyNumberFormat="1" applyFont="1" applyBorder="1" applyAlignment="1">
      <alignment horizontal="center"/>
    </xf>
    <xf numFmtId="14" fontId="233" fillId="0" borderId="130" xfId="73" applyNumberFormat="1" applyFont="1" applyBorder="1" applyAlignment="1">
      <alignment horizontal="center"/>
    </xf>
    <xf numFmtId="2" fontId="224" fillId="0" borderId="0" xfId="65" applyNumberFormat="1" applyFont="1" applyAlignment="1">
      <alignment horizontal="right" vertical="top" wrapText="1"/>
    </xf>
    <xf numFmtId="175" fontId="223" fillId="0" borderId="0" xfId="65" applyNumberFormat="1" applyFont="1" applyAlignment="1">
      <alignment horizontal="right" vertical="top" wrapText="1"/>
    </xf>
    <xf numFmtId="0" fontId="62" fillId="0" borderId="0" xfId="53" applyNumberFormat="1" applyFont="1" applyAlignment="1">
      <alignment horizontal="right" vertical="center"/>
    </xf>
    <xf numFmtId="0" fontId="62" fillId="0" borderId="0" xfId="53" applyNumberFormat="1" applyFont="1" applyAlignment="1">
      <alignment vertical="center"/>
    </xf>
    <xf numFmtId="0" fontId="234" fillId="0" borderId="0" xfId="53" applyNumberFormat="1" applyFont="1" applyAlignment="1">
      <alignment vertical="center"/>
    </xf>
    <xf numFmtId="0" fontId="41" fillId="2" borderId="99" xfId="42" applyFont="1" applyFill="1" applyBorder="1" applyAlignment="1">
      <alignment horizontal="center" vertical="center" wrapText="1"/>
    </xf>
    <xf numFmtId="0" fontId="41" fillId="2" borderId="104" xfId="42" applyFont="1" applyFill="1" applyBorder="1" applyAlignment="1">
      <alignment horizontal="left" vertical="center" wrapText="1"/>
    </xf>
    <xf numFmtId="0" fontId="0" fillId="0" borderId="0" xfId="0"/>
    <xf numFmtId="0" fontId="0" fillId="0" borderId="0" xfId="0" applyAlignment="1">
      <alignment horizontal="right"/>
    </xf>
    <xf numFmtId="0" fontId="20" fillId="0" borderId="0" xfId="0" applyFont="1" applyAlignment="1">
      <alignment horizontal="right"/>
    </xf>
    <xf numFmtId="0" fontId="0" fillId="0" borderId="25"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6" fillId="2" borderId="98" xfId="42" applyFont="1" applyFill="1" applyBorder="1" applyAlignment="1">
      <alignment vertical="center" wrapText="1"/>
    </xf>
    <xf numFmtId="0" fontId="41" fillId="2" borderId="131" xfId="42" applyFont="1" applyFill="1" applyBorder="1" applyAlignment="1">
      <alignment horizontal="left" vertical="center" wrapText="1"/>
    </xf>
    <xf numFmtId="181" fontId="41" fillId="2" borderId="131" xfId="42" applyNumberFormat="1" applyFont="1" applyFill="1" applyBorder="1" applyAlignment="1">
      <alignment horizontal="center" vertical="center" wrapText="1"/>
    </xf>
    <xf numFmtId="4" fontId="41" fillId="2" borderId="95" xfId="42" applyNumberFormat="1" applyFont="1" applyFill="1" applyBorder="1" applyAlignment="1">
      <alignment vertical="center" wrapText="1"/>
    </xf>
    <xf numFmtId="0" fontId="41" fillId="0" borderId="131" xfId="26" applyFont="1" applyBorder="1" applyAlignment="1">
      <alignment horizontal="center" vertical="center"/>
    </xf>
    <xf numFmtId="0" fontId="41" fillId="0" borderId="131" xfId="26" applyFont="1" applyBorder="1" applyAlignment="1">
      <alignment horizontal="center"/>
    </xf>
    <xf numFmtId="0" fontId="41" fillId="0" borderId="114" xfId="26" applyFont="1" applyBorder="1" applyAlignment="1">
      <alignment horizontal="center"/>
    </xf>
    <xf numFmtId="0" fontId="41" fillId="0" borderId="131" xfId="26" applyFont="1" applyBorder="1" applyAlignment="1">
      <alignment horizontal="center" wrapText="1"/>
    </xf>
    <xf numFmtId="181" fontId="41" fillId="2" borderId="117" xfId="42" applyNumberFormat="1" applyFont="1" applyFill="1" applyBorder="1" applyAlignment="1">
      <alignment horizontal="center" vertical="center" wrapText="1"/>
    </xf>
    <xf numFmtId="4" fontId="41" fillId="2" borderId="21" xfId="42" applyNumberFormat="1" applyFont="1" applyFill="1" applyBorder="1" applyAlignment="1">
      <alignment horizontal="center" vertical="center" wrapText="1"/>
    </xf>
    <xf numFmtId="0" fontId="41" fillId="2" borderId="114" xfId="42" applyFont="1" applyFill="1" applyBorder="1" applyAlignment="1">
      <alignment horizontal="center" vertical="center" wrapText="1"/>
    </xf>
    <xf numFmtId="0" fontId="170" fillId="0" borderId="132" xfId="65" applyFont="1" applyBorder="1" applyAlignment="1">
      <alignment horizontal="center" vertical="center" wrapText="1"/>
    </xf>
    <xf numFmtId="0" fontId="170" fillId="0" borderId="0" xfId="65" applyFont="1" applyAlignment="1">
      <alignment horizontal="left" vertical="top" wrapText="1"/>
    </xf>
    <xf numFmtId="2" fontId="189" fillId="0" borderId="0" xfId="65" applyNumberFormat="1" applyFont="1" applyAlignment="1">
      <alignment horizontal="right" vertical="top" wrapText="1"/>
    </xf>
    <xf numFmtId="0" fontId="189" fillId="0" borderId="0" xfId="65" applyNumberFormat="1" applyFont="1" applyAlignment="1">
      <alignment horizontal="right" vertical="top" wrapText="1"/>
    </xf>
    <xf numFmtId="0" fontId="217" fillId="0" borderId="0" xfId="73" applyFont="1" applyBorder="1" applyAlignment="1">
      <alignment horizontal="center" vertical="top"/>
    </xf>
    <xf numFmtId="0" fontId="222" fillId="0" borderId="0" xfId="74" applyFont="1" applyAlignment="1">
      <alignment horizontal="left" vertical="center" wrapText="1"/>
    </xf>
    <xf numFmtId="0" fontId="164" fillId="0" borderId="0" xfId="73" applyFont="1" applyBorder="1" applyAlignment="1">
      <alignment horizontal="right" wrapText="1"/>
    </xf>
    <xf numFmtId="0" fontId="164" fillId="0" borderId="109" xfId="73" applyFont="1" applyBorder="1" applyAlignment="1">
      <alignment horizontal="center" vertical="center" wrapText="1"/>
    </xf>
    <xf numFmtId="0" fontId="217" fillId="0" borderId="0" xfId="73" applyFont="1" applyAlignment="1">
      <alignment horizontal="left" wrapText="1"/>
    </xf>
    <xf numFmtId="0" fontId="225" fillId="0" borderId="0" xfId="73" applyFont="1" applyAlignment="1">
      <alignment horizontal="left" wrapText="1"/>
    </xf>
    <xf numFmtId="0" fontId="225" fillId="0" borderId="101" xfId="73" applyFont="1" applyBorder="1" applyAlignment="1">
      <alignment horizontal="center" vertical="top"/>
    </xf>
    <xf numFmtId="0" fontId="223" fillId="0" borderId="0" xfId="65" applyFont="1" applyAlignment="1">
      <alignment horizontal="left" vertical="top" wrapText="1"/>
    </xf>
    <xf numFmtId="0" fontId="231" fillId="0" borderId="0" xfId="71" applyFont="1" applyAlignment="1">
      <alignment horizontal="right" vertical="top" wrapText="1"/>
    </xf>
    <xf numFmtId="0" fontId="222" fillId="0" borderId="132" xfId="65" applyFont="1" applyBorder="1" applyAlignment="1">
      <alignment horizontal="center" vertical="center" wrapText="1"/>
    </xf>
    <xf numFmtId="175" fontId="224" fillId="0" borderId="0" xfId="65" applyNumberFormat="1" applyFont="1" applyAlignment="1">
      <alignment horizontal="right" vertical="top" wrapText="1"/>
    </xf>
    <xf numFmtId="184" fontId="223" fillId="0" borderId="0" xfId="65" applyNumberFormat="1" applyFont="1" applyAlignment="1">
      <alignment horizontal="right" vertical="top" wrapText="1"/>
    </xf>
    <xf numFmtId="177" fontId="224" fillId="0" borderId="0" xfId="65" applyNumberFormat="1" applyFont="1" applyAlignment="1">
      <alignment horizontal="right" vertical="top" wrapText="1"/>
    </xf>
    <xf numFmtId="0" fontId="218" fillId="0" borderId="16" xfId="65" applyNumberFormat="1" applyFont="1" applyBorder="1"/>
    <xf numFmtId="0" fontId="170" fillId="0" borderId="132" xfId="65" applyFont="1" applyBorder="1" applyAlignment="1">
      <alignment horizontal="left" vertical="top" wrapText="1"/>
    </xf>
    <xf numFmtId="1" fontId="170" fillId="0" borderId="132" xfId="65" applyNumberFormat="1" applyFont="1" applyBorder="1" applyAlignment="1">
      <alignment horizontal="right" vertical="center" wrapText="1"/>
    </xf>
    <xf numFmtId="2" fontId="170" fillId="0" borderId="132" xfId="65" applyNumberFormat="1" applyFont="1" applyBorder="1" applyAlignment="1">
      <alignment horizontal="right" vertical="center" wrapText="1"/>
    </xf>
    <xf numFmtId="0" fontId="170" fillId="0" borderId="132" xfId="65" applyNumberFormat="1" applyFont="1" applyBorder="1" applyAlignment="1">
      <alignment horizontal="right" vertical="center" wrapText="1"/>
    </xf>
    <xf numFmtId="184" fontId="170" fillId="0" borderId="132" xfId="65" applyNumberFormat="1" applyFont="1" applyBorder="1" applyAlignment="1">
      <alignment horizontal="right" vertical="center" wrapText="1"/>
    </xf>
    <xf numFmtId="180" fontId="170" fillId="0" borderId="132" xfId="65" applyNumberFormat="1" applyFont="1" applyBorder="1" applyAlignment="1">
      <alignment horizontal="right" vertical="center" wrapText="1"/>
    </xf>
    <xf numFmtId="175" fontId="170" fillId="0" borderId="132" xfId="65" applyNumberFormat="1" applyFont="1" applyBorder="1" applyAlignment="1">
      <alignment horizontal="right" vertical="center" wrapText="1"/>
    </xf>
    <xf numFmtId="185" fontId="170" fillId="0" borderId="132" xfId="65" applyNumberFormat="1" applyFont="1" applyBorder="1" applyAlignment="1">
      <alignment horizontal="right" vertical="center" wrapText="1"/>
    </xf>
    <xf numFmtId="177" fontId="170" fillId="0" borderId="132" xfId="65" applyNumberFormat="1" applyFont="1" applyBorder="1" applyAlignment="1">
      <alignment horizontal="right" vertical="center" wrapText="1"/>
    </xf>
    <xf numFmtId="171" fontId="170" fillId="0" borderId="132" xfId="65" applyNumberFormat="1" applyFont="1" applyBorder="1" applyAlignment="1">
      <alignment horizontal="right" vertical="center" wrapText="1"/>
    </xf>
    <xf numFmtId="0" fontId="231" fillId="0" borderId="0" xfId="65" applyFont="1" applyAlignment="1">
      <alignment horizontal="right" vertical="top" wrapText="1"/>
    </xf>
    <xf numFmtId="0" fontId="170" fillId="0" borderId="0" xfId="81" applyFont="1" applyBorder="1" applyAlignment="1">
      <alignment horizontal="right" wrapText="1"/>
    </xf>
    <xf numFmtId="0" fontId="170" fillId="0" borderId="18" xfId="81" applyFont="1" applyBorder="1" applyAlignment="1">
      <alignment horizontal="left" wrapText="1"/>
    </xf>
    <xf numFmtId="0" fontId="170" fillId="0" borderId="18" xfId="81" applyNumberFormat="1" applyFont="1" applyBorder="1" applyAlignment="1">
      <alignment horizontal="left" wrapText="1"/>
    </xf>
    <xf numFmtId="0" fontId="170" fillId="0" borderId="0" xfId="81" applyNumberFormat="1" applyFont="1" applyBorder="1" applyAlignment="1">
      <alignment horizontal="left" wrapText="1"/>
    </xf>
    <xf numFmtId="0" fontId="238" fillId="0" borderId="16" xfId="82" applyNumberFormat="1" applyBorder="1"/>
    <xf numFmtId="0" fontId="57" fillId="2" borderId="98" xfId="42" applyFont="1" applyFill="1" applyBorder="1" applyAlignment="1">
      <alignment horizontal="center" vertical="top" wrapText="1"/>
    </xf>
    <xf numFmtId="181" fontId="41" fillId="2" borderId="98" xfId="42" applyNumberFormat="1" applyFont="1" applyFill="1" applyBorder="1" applyAlignment="1">
      <alignment horizontal="center" vertical="center" wrapText="1"/>
    </xf>
    <xf numFmtId="174" fontId="41" fillId="2" borderId="98" xfId="42" applyNumberFormat="1" applyFont="1" applyFill="1" applyBorder="1" applyAlignment="1">
      <alignment horizontal="center" vertical="center" wrapText="1"/>
    </xf>
    <xf numFmtId="0" fontId="247" fillId="0" borderId="138" xfId="82" applyFont="1" applyBorder="1" applyAlignment="1">
      <alignment horizontal="center" vertical="center" wrapText="1"/>
    </xf>
    <xf numFmtId="2" fontId="247" fillId="0" borderId="138" xfId="82" applyNumberFormat="1" applyFont="1" applyBorder="1" applyAlignment="1">
      <alignment horizontal="right" vertical="center" wrapText="1"/>
    </xf>
    <xf numFmtId="0" fontId="247" fillId="0" borderId="138" xfId="82" applyFont="1" applyBorder="1" applyAlignment="1">
      <alignment horizontal="left" vertical="top" wrapText="1"/>
    </xf>
    <xf numFmtId="184" fontId="247" fillId="0" borderId="138" xfId="82" applyNumberFormat="1" applyFont="1" applyBorder="1" applyAlignment="1">
      <alignment horizontal="right" vertical="center" wrapText="1"/>
    </xf>
    <xf numFmtId="0" fontId="247" fillId="0" borderId="138" xfId="82" applyNumberFormat="1" applyFont="1" applyBorder="1" applyAlignment="1">
      <alignment horizontal="left" vertical="center" wrapText="1"/>
    </xf>
    <xf numFmtId="1" fontId="247" fillId="0" borderId="138" xfId="82" applyNumberFormat="1" applyFont="1" applyBorder="1" applyAlignment="1">
      <alignment horizontal="right" vertical="center" wrapText="1"/>
    </xf>
    <xf numFmtId="0" fontId="247" fillId="0" borderId="138" xfId="82" applyNumberFormat="1" applyFont="1" applyBorder="1" applyAlignment="1">
      <alignment horizontal="right" vertical="center" wrapText="1"/>
    </xf>
    <xf numFmtId="0" fontId="247" fillId="0" borderId="136" xfId="82" applyFont="1" applyBorder="1" applyAlignment="1">
      <alignment horizontal="left" wrapText="1"/>
    </xf>
    <xf numFmtId="0" fontId="238" fillId="0" borderId="0" xfId="82"/>
    <xf numFmtId="0" fontId="41" fillId="2" borderId="98" xfId="42" applyFont="1" applyFill="1" applyBorder="1" applyAlignment="1">
      <alignment horizontal="left" vertical="center" wrapText="1"/>
    </xf>
    <xf numFmtId="0" fontId="41" fillId="2" borderId="98" xfId="42" applyFont="1" applyFill="1" applyBorder="1" applyAlignment="1">
      <alignment horizontal="center" vertical="center" wrapText="1"/>
    </xf>
    <xf numFmtId="0" fontId="240" fillId="0" borderId="0" xfId="82" applyFont="1" applyAlignment="1">
      <alignment horizontal="right" vertical="top" wrapText="1"/>
    </xf>
    <xf numFmtId="0" fontId="240" fillId="0" borderId="0" xfId="82" applyFont="1" applyAlignment="1">
      <alignment horizontal="left" vertical="top" wrapText="1"/>
    </xf>
    <xf numFmtId="0" fontId="240" fillId="0" borderId="0" xfId="82" applyFont="1" applyAlignment="1">
      <alignment horizontal="left" wrapText="1"/>
    </xf>
    <xf numFmtId="0" fontId="243" fillId="0" borderId="0" xfId="82" applyFont="1" applyAlignment="1">
      <alignment horizontal="left" vertical="top" wrapText="1"/>
    </xf>
    <xf numFmtId="0" fontId="240" fillId="0" borderId="101" xfId="82" applyFont="1" applyBorder="1" applyAlignment="1">
      <alignment horizontal="left" vertical="top" wrapText="1"/>
    </xf>
    <xf numFmtId="0" fontId="41" fillId="2" borderId="139" xfId="42" applyFont="1" applyFill="1" applyBorder="1" applyAlignment="1">
      <alignment horizontal="left" vertical="center" wrapText="1"/>
    </xf>
    <xf numFmtId="0" fontId="240" fillId="0" borderId="139" xfId="82" applyFont="1" applyBorder="1" applyAlignment="1">
      <alignment horizontal="center" vertical="center" wrapText="1"/>
    </xf>
    <xf numFmtId="0" fontId="238" fillId="0" borderId="136" xfId="82" applyNumberFormat="1" applyBorder="1"/>
    <xf numFmtId="0" fontId="240" fillId="0" borderId="136" xfId="82" applyFont="1" applyBorder="1" applyAlignment="1">
      <alignment horizontal="left" wrapText="1"/>
    </xf>
    <xf numFmtId="0" fontId="170" fillId="0" borderId="0" xfId="56" applyFont="1" applyAlignment="1">
      <alignment horizontal="left" wrapText="1"/>
    </xf>
    <xf numFmtId="0" fontId="170" fillId="0" borderId="140" xfId="56" applyFont="1" applyBorder="1" applyAlignment="1">
      <alignment horizontal="center" vertical="center" wrapText="1"/>
    </xf>
    <xf numFmtId="0" fontId="189" fillId="0" borderId="0" xfId="56" applyFont="1" applyAlignment="1">
      <alignment horizontal="left" vertical="top" wrapText="1"/>
    </xf>
    <xf numFmtId="2" fontId="170" fillId="0" borderId="0" xfId="56" applyNumberFormat="1" applyFont="1" applyAlignment="1">
      <alignment horizontal="right" vertical="top" wrapText="1"/>
    </xf>
    <xf numFmtId="0" fontId="170" fillId="0" borderId="0" xfId="56" applyFont="1" applyAlignment="1">
      <alignment horizontal="right" vertical="top" wrapText="1"/>
    </xf>
    <xf numFmtId="0" fontId="170" fillId="0" borderId="0" xfId="56" applyFont="1" applyAlignment="1">
      <alignment horizontal="left" vertical="top" wrapText="1"/>
    </xf>
    <xf numFmtId="180" fontId="170" fillId="0" borderId="0" xfId="56" applyNumberFormat="1" applyFont="1" applyAlignment="1">
      <alignment horizontal="right" vertical="top" wrapText="1"/>
    </xf>
    <xf numFmtId="0" fontId="170" fillId="0" borderId="101" xfId="56" applyFont="1" applyBorder="1" applyAlignment="1">
      <alignment horizontal="left" vertical="top" wrapText="1"/>
    </xf>
    <xf numFmtId="1" fontId="170" fillId="0" borderId="0" xfId="56" applyNumberFormat="1" applyFont="1" applyAlignment="1">
      <alignment horizontal="right" vertical="top" wrapText="1"/>
    </xf>
    <xf numFmtId="0" fontId="190" fillId="0" borderId="0" xfId="56" applyNumberFormat="1" applyFont="1" applyAlignment="1">
      <alignment horizontal="left" vertical="top" wrapText="1"/>
    </xf>
    <xf numFmtId="0" fontId="190" fillId="0" borderId="0" xfId="56" applyFont="1" applyAlignment="1">
      <alignment horizontal="right" vertical="top" wrapText="1"/>
    </xf>
    <xf numFmtId="184" fontId="170" fillId="0" borderId="0" xfId="56" applyNumberFormat="1" applyFont="1" applyAlignment="1">
      <alignment horizontal="right" vertical="top" wrapText="1"/>
    </xf>
    <xf numFmtId="177" fontId="170" fillId="0" borderId="0" xfId="56" applyNumberFormat="1" applyFont="1" applyAlignment="1">
      <alignment horizontal="right" vertical="top" wrapText="1"/>
    </xf>
    <xf numFmtId="0" fontId="163" fillId="0" borderId="136" xfId="56" applyNumberFormat="1" applyBorder="1"/>
    <xf numFmtId="0" fontId="163" fillId="0" borderId="16" xfId="56" applyNumberFormat="1" applyBorder="1"/>
    <xf numFmtId="0" fontId="170" fillId="0" borderId="136" xfId="56" applyFont="1" applyBorder="1" applyAlignment="1">
      <alignment horizontal="left" wrapText="1"/>
    </xf>
    <xf numFmtId="0" fontId="170" fillId="0" borderId="0" xfId="56" applyFont="1" applyAlignment="1">
      <alignment horizontal="right" vertical="center" wrapText="1"/>
    </xf>
    <xf numFmtId="175" fontId="170" fillId="0" borderId="0" xfId="56" applyNumberFormat="1" applyFont="1" applyAlignment="1">
      <alignment horizontal="right" vertical="top" wrapText="1"/>
    </xf>
    <xf numFmtId="185" fontId="170" fillId="0" borderId="0" xfId="56" applyNumberFormat="1" applyFont="1" applyAlignment="1">
      <alignment horizontal="right" vertical="top" wrapText="1"/>
    </xf>
    <xf numFmtId="171" fontId="170" fillId="0" borderId="0" xfId="56" applyNumberFormat="1" applyFont="1" applyAlignment="1">
      <alignment horizontal="right" vertical="top"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4" fontId="7" fillId="0" borderId="13" xfId="0" applyNumberFormat="1" applyFont="1" applyBorder="1" applyAlignment="1">
      <alignment horizontal="center" vertical="center"/>
    </xf>
    <xf numFmtId="0" fontId="7" fillId="0" borderId="14"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textRotation="90"/>
    </xf>
    <xf numFmtId="0" fontId="2" fillId="0" borderId="0" xfId="0" applyFont="1" applyAlignment="1">
      <alignment horizontal="left" wrapText="1"/>
    </xf>
    <xf numFmtId="0" fontId="2" fillId="0" borderId="0" xfId="0" applyFont="1" applyAlignment="1">
      <alignment horizontal="left"/>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138" fillId="0" borderId="4" xfId="0" applyFont="1" applyBorder="1" applyAlignment="1">
      <alignment horizontal="center"/>
    </xf>
    <xf numFmtId="0" fontId="0" fillId="0" borderId="0" xfId="0" applyAlignment="1">
      <alignment horizontal="center"/>
    </xf>
    <xf numFmtId="0" fontId="0" fillId="0" borderId="5" xfId="0" applyBorder="1" applyAlignment="1">
      <alignment horizontal="center"/>
    </xf>
    <xf numFmtId="0" fontId="139" fillId="0" borderId="4" xfId="0" applyFont="1" applyBorder="1" applyAlignment="1">
      <alignment horizontal="center" vertical="center" wrapText="1"/>
    </xf>
    <xf numFmtId="0" fontId="139" fillId="0" borderId="0" xfId="0" applyFont="1" applyAlignment="1">
      <alignment horizontal="center" vertical="center" wrapText="1"/>
    </xf>
    <xf numFmtId="0" fontId="139" fillId="0" borderId="5" xfId="0" applyFont="1" applyBorder="1" applyAlignment="1">
      <alignment horizontal="center" vertical="center" wrapText="1"/>
    </xf>
    <xf numFmtId="0" fontId="108" fillId="0" borderId="15" xfId="0" applyFont="1" applyBorder="1" applyAlignment="1">
      <alignment horizontal="center"/>
    </xf>
    <xf numFmtId="0" fontId="108" fillId="0" borderId="16" xfId="0" applyFont="1" applyBorder="1" applyAlignment="1">
      <alignment horizontal="center"/>
    </xf>
    <xf numFmtId="0" fontId="108" fillId="0" borderId="17" xfId="0" applyFont="1" applyBorder="1" applyAlignment="1">
      <alignment horizont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49" fontId="7" fillId="0" borderId="10"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140" fillId="0" borderId="4" xfId="0" applyFont="1" applyBorder="1" applyAlignment="1">
      <alignment horizontal="center"/>
    </xf>
    <xf numFmtId="0" fontId="140" fillId="0" borderId="0" xfId="0" applyFont="1" applyAlignment="1">
      <alignment horizontal="center"/>
    </xf>
    <xf numFmtId="0" fontId="140" fillId="0" borderId="5" xfId="0" applyFont="1" applyBorder="1" applyAlignment="1">
      <alignment horizontal="center"/>
    </xf>
    <xf numFmtId="0" fontId="80" fillId="0" borderId="33" xfId="39" applyFont="1" applyBorder="1" applyAlignment="1">
      <alignment horizontal="center" vertical="center" wrapText="1"/>
    </xf>
    <xf numFmtId="0" fontId="80" fillId="0" borderId="34" xfId="39" applyFont="1" applyBorder="1" applyAlignment="1">
      <alignment horizontal="center" vertical="center" wrapText="1"/>
    </xf>
    <xf numFmtId="0" fontId="80" fillId="0" borderId="35" xfId="39" applyFont="1" applyBorder="1" applyAlignment="1">
      <alignment horizontal="center" vertical="center" wrapText="1"/>
    </xf>
    <xf numFmtId="0" fontId="80" fillId="2" borderId="33" xfId="0" applyFont="1" applyFill="1" applyBorder="1" applyAlignment="1">
      <alignment horizontal="center" vertical="center" wrapText="1"/>
    </xf>
    <xf numFmtId="0" fontId="80" fillId="2" borderId="34" xfId="0" applyFont="1" applyFill="1" applyBorder="1" applyAlignment="1">
      <alignment horizontal="center" vertical="center" wrapText="1"/>
    </xf>
    <xf numFmtId="0" fontId="80" fillId="2" borderId="35" xfId="0" applyFont="1" applyFill="1" applyBorder="1" applyAlignment="1">
      <alignment horizontal="center" vertical="center" wrapText="1"/>
    </xf>
    <xf numFmtId="4" fontId="80" fillId="2" borderId="33" xfId="0" applyNumberFormat="1" applyFont="1" applyFill="1" applyBorder="1" applyAlignment="1">
      <alignment horizontal="center" vertical="center" wrapText="1"/>
    </xf>
    <xf numFmtId="4" fontId="80" fillId="2" borderId="34" xfId="0" applyNumberFormat="1" applyFont="1" applyFill="1" applyBorder="1" applyAlignment="1">
      <alignment horizontal="center" vertical="center" wrapText="1"/>
    </xf>
    <xf numFmtId="4" fontId="80" fillId="2" borderId="35" xfId="0" applyNumberFormat="1" applyFont="1" applyFill="1" applyBorder="1" applyAlignment="1">
      <alignment horizontal="center" vertical="center" wrapText="1"/>
    </xf>
    <xf numFmtId="4" fontId="80" fillId="0" borderId="34" xfId="0" applyNumberFormat="1" applyFont="1" applyBorder="1" applyAlignment="1">
      <alignment horizontal="center" vertical="center" wrapText="1"/>
    </xf>
    <xf numFmtId="4" fontId="80" fillId="0" borderId="35" xfId="0" applyNumberFormat="1" applyFont="1" applyBorder="1" applyAlignment="1">
      <alignment horizontal="center" vertical="center" wrapText="1"/>
    </xf>
    <xf numFmtId="0" fontId="80" fillId="0" borderId="33" xfId="0" applyFont="1" applyBorder="1" applyAlignment="1">
      <alignment horizontal="center" vertical="center" wrapText="1"/>
    </xf>
    <xf numFmtId="0" fontId="80" fillId="0" borderId="34" xfId="0" applyFont="1" applyBorder="1" applyAlignment="1">
      <alignment horizontal="center" vertical="center" wrapText="1"/>
    </xf>
    <xf numFmtId="0" fontId="80" fillId="0" borderId="35" xfId="0" applyFont="1" applyBorder="1" applyAlignment="1">
      <alignment horizontal="center" vertical="center" wrapText="1"/>
    </xf>
    <xf numFmtId="4" fontId="80" fillId="0" borderId="33" xfId="0" applyNumberFormat="1" applyFont="1" applyBorder="1" applyAlignment="1">
      <alignment horizontal="center" vertical="center" wrapText="1"/>
    </xf>
    <xf numFmtId="0" fontId="80" fillId="0" borderId="34" xfId="0" applyFont="1" applyBorder="1" applyAlignment="1">
      <alignment horizontal="justify" vertical="center" wrapText="1"/>
    </xf>
    <xf numFmtId="0" fontId="80" fillId="0" borderId="35" xfId="0" applyFont="1" applyBorder="1" applyAlignment="1">
      <alignment horizontal="justify" vertical="center" wrapText="1"/>
    </xf>
    <xf numFmtId="0" fontId="80" fillId="0" borderId="33" xfId="0" applyFont="1" applyBorder="1" applyAlignment="1">
      <alignment horizontal="justify" vertical="center" wrapText="1"/>
    </xf>
    <xf numFmtId="0" fontId="80" fillId="2" borderId="38" xfId="0" applyFont="1" applyFill="1" applyBorder="1" applyAlignment="1">
      <alignment horizontal="center" vertical="center" wrapText="1"/>
    </xf>
    <xf numFmtId="0" fontId="80" fillId="0" borderId="20" xfId="39" applyFont="1" applyBorder="1" applyAlignment="1">
      <alignment horizontal="center" vertical="center"/>
    </xf>
    <xf numFmtId="0" fontId="5" fillId="0" borderId="18" xfId="39" applyFont="1" applyBorder="1" applyAlignment="1">
      <alignment horizontal="center" wrapText="1"/>
    </xf>
    <xf numFmtId="0" fontId="80" fillId="0" borderId="0" xfId="39" applyFont="1" applyAlignment="1">
      <alignment horizontal="center" vertical="center"/>
    </xf>
    <xf numFmtId="0" fontId="5" fillId="0" borderId="18" xfId="39" applyFont="1" applyBorder="1" applyAlignment="1">
      <alignment horizontal="center"/>
    </xf>
    <xf numFmtId="0" fontId="5" fillId="0" borderId="20" xfId="39" applyFont="1" applyBorder="1" applyAlignment="1">
      <alignment horizontal="center"/>
    </xf>
    <xf numFmtId="0" fontId="80" fillId="0" borderId="18" xfId="39" applyFont="1" applyBorder="1" applyAlignment="1">
      <alignment horizontal="center"/>
    </xf>
    <xf numFmtId="0" fontId="48" fillId="0" borderId="0" xfId="39" applyFont="1" applyAlignment="1">
      <alignment horizontal="center" vertical="center"/>
    </xf>
    <xf numFmtId="0" fontId="80" fillId="0" borderId="0" xfId="39" applyFont="1" applyAlignment="1">
      <alignment horizontal="justify" vertical="center" wrapText="1"/>
    </xf>
    <xf numFmtId="0" fontId="5" fillId="0" borderId="0" xfId="39" applyFont="1" applyAlignment="1">
      <alignment horizontal="left"/>
    </xf>
    <xf numFmtId="0" fontId="5" fillId="0" borderId="0" xfId="39" applyFont="1" applyAlignment="1">
      <alignment horizontal="center"/>
    </xf>
    <xf numFmtId="0" fontId="80" fillId="2" borderId="33" xfId="0" applyFont="1" applyFill="1" applyBorder="1" applyAlignment="1">
      <alignment horizontal="justify" vertical="center" wrapText="1"/>
    </xf>
    <xf numFmtId="0" fontId="80" fillId="2" borderId="34" xfId="0" applyFont="1" applyFill="1" applyBorder="1" applyAlignment="1">
      <alignment horizontal="justify" vertical="center" wrapText="1"/>
    </xf>
    <xf numFmtId="0" fontId="80" fillId="2" borderId="35" xfId="0" applyFont="1" applyFill="1" applyBorder="1" applyAlignment="1">
      <alignment horizontal="justify" vertical="center" wrapText="1"/>
    </xf>
    <xf numFmtId="4" fontId="80" fillId="2" borderId="37" xfId="0" applyNumberFormat="1" applyFont="1" applyFill="1" applyBorder="1" applyAlignment="1">
      <alignment horizontal="center" vertical="center" wrapText="1"/>
    </xf>
    <xf numFmtId="0" fontId="80" fillId="2" borderId="33" xfId="39" applyFont="1" applyFill="1" applyBorder="1" applyAlignment="1">
      <alignment horizontal="center" vertical="center" wrapText="1"/>
    </xf>
    <xf numFmtId="0" fontId="80" fillId="2" borderId="34" xfId="39" applyFont="1" applyFill="1" applyBorder="1" applyAlignment="1">
      <alignment horizontal="center" vertical="center" wrapText="1"/>
    </xf>
    <xf numFmtId="0" fontId="80" fillId="2" borderId="35" xfId="39" applyFont="1" applyFill="1" applyBorder="1" applyAlignment="1">
      <alignment horizontal="center" vertical="center" wrapText="1"/>
    </xf>
    <xf numFmtId="4" fontId="80" fillId="2" borderId="33" xfId="39" applyNumberFormat="1" applyFont="1" applyFill="1" applyBorder="1" applyAlignment="1">
      <alignment horizontal="center" vertical="center" wrapText="1"/>
    </xf>
    <xf numFmtId="4" fontId="80" fillId="2" borderId="34" xfId="39" applyNumberFormat="1" applyFont="1" applyFill="1" applyBorder="1" applyAlignment="1">
      <alignment horizontal="center" vertical="center" wrapText="1"/>
    </xf>
    <xf numFmtId="4" fontId="80" fillId="2" borderId="35" xfId="39" applyNumberFormat="1" applyFont="1" applyFill="1" applyBorder="1" applyAlignment="1">
      <alignment horizontal="center" vertical="center" wrapText="1"/>
    </xf>
    <xf numFmtId="0" fontId="80" fillId="0" borderId="38" xfId="39" applyFont="1" applyBorder="1" applyAlignment="1">
      <alignment horizontal="center" vertical="center" wrapText="1"/>
    </xf>
    <xf numFmtId="0" fontId="80" fillId="0" borderId="37" xfId="39" applyFont="1" applyBorder="1" applyAlignment="1">
      <alignment horizontal="center" vertical="center" wrapText="1"/>
    </xf>
    <xf numFmtId="0" fontId="80" fillId="0" borderId="7" xfId="0" applyFont="1" applyBorder="1" applyAlignment="1">
      <alignment horizontal="center" vertical="center" wrapText="1"/>
    </xf>
    <xf numFmtId="0" fontId="80" fillId="0" borderId="9" xfId="0" applyFont="1" applyBorder="1" applyAlignment="1">
      <alignment horizontal="center" vertical="center" wrapText="1"/>
    </xf>
    <xf numFmtId="0" fontId="80" fillId="0" borderId="11" xfId="0" applyFont="1" applyBorder="1" applyAlignment="1">
      <alignment horizontal="center" vertical="center" wrapText="1"/>
    </xf>
    <xf numFmtId="0" fontId="143" fillId="0" borderId="0" xfId="54" applyFont="1" applyAlignment="1">
      <alignment horizontal="right" vertical="center"/>
    </xf>
    <xf numFmtId="0" fontId="145" fillId="0" borderId="0" xfId="54" applyFont="1" applyAlignment="1">
      <alignment horizontal="center" vertical="center" wrapText="1"/>
    </xf>
    <xf numFmtId="0" fontId="143" fillId="0" borderId="0" xfId="54" applyFont="1" applyAlignment="1">
      <alignment horizontal="center" vertical="center" wrapText="1"/>
    </xf>
    <xf numFmtId="0" fontId="170" fillId="0" borderId="0" xfId="55" applyFont="1" applyAlignment="1">
      <alignment horizontal="left" wrapText="1"/>
    </xf>
    <xf numFmtId="0" fontId="189" fillId="0" borderId="18" xfId="55" applyFont="1" applyBorder="1" applyAlignment="1">
      <alignment horizontal="right" wrapText="1"/>
    </xf>
    <xf numFmtId="0" fontId="189" fillId="0" borderId="0" xfId="55" applyFont="1" applyAlignment="1">
      <alignment horizontal="left" wrapText="1"/>
    </xf>
    <xf numFmtId="0" fontId="170" fillId="0" borderId="18" xfId="55" applyFont="1" applyBorder="1" applyAlignment="1">
      <alignment horizontal="left" wrapText="1"/>
    </xf>
    <xf numFmtId="0" fontId="170" fillId="0" borderId="0" xfId="55" applyFont="1" applyAlignment="1">
      <alignment horizontal="center" vertical="center" wrapText="1"/>
    </xf>
    <xf numFmtId="0" fontId="170" fillId="0" borderId="0" xfId="55" applyFont="1" applyAlignment="1">
      <alignment horizontal="left" vertical="center" wrapText="1"/>
    </xf>
    <xf numFmtId="0" fontId="187" fillId="0" borderId="0" xfId="55" applyFont="1" applyAlignment="1">
      <alignment horizontal="center" vertical="center" wrapText="1"/>
    </xf>
    <xf numFmtId="0" fontId="170" fillId="0" borderId="18" xfId="55" applyFont="1" applyBorder="1" applyAlignment="1">
      <alignment horizontal="left" vertical="top" wrapText="1"/>
    </xf>
    <xf numFmtId="0" fontId="170" fillId="0" borderId="0" xfId="55" applyFont="1" applyAlignment="1">
      <alignment horizontal="left" vertical="top" wrapText="1"/>
    </xf>
    <xf numFmtId="0" fontId="170" fillId="0" borderId="18" xfId="55" applyFont="1" applyBorder="1" applyAlignment="1">
      <alignment horizontal="center" wrapText="1"/>
    </xf>
    <xf numFmtId="0" fontId="172" fillId="0" borderId="0" xfId="55" applyFont="1" applyAlignment="1">
      <alignment horizontal="center" vertical="top" wrapText="1"/>
    </xf>
    <xf numFmtId="0" fontId="187" fillId="0" borderId="0" xfId="55" applyFont="1" applyAlignment="1">
      <alignment horizontal="right" vertical="top" wrapText="1"/>
    </xf>
    <xf numFmtId="0" fontId="170" fillId="0" borderId="112" xfId="55" applyFont="1" applyBorder="1" applyAlignment="1">
      <alignment horizontal="right" wrapText="1"/>
    </xf>
    <xf numFmtId="2" fontId="170" fillId="0" borderId="112" xfId="55" applyNumberFormat="1" applyFont="1" applyBorder="1" applyAlignment="1">
      <alignment horizontal="right" wrapText="1"/>
    </xf>
    <xf numFmtId="0" fontId="170" fillId="0" borderId="18" xfId="55" applyFont="1" applyBorder="1" applyAlignment="1">
      <alignment horizontal="right" wrapText="1"/>
    </xf>
    <xf numFmtId="0" fontId="190" fillId="0" borderId="0" xfId="55" applyFont="1" applyAlignment="1">
      <alignment horizontal="left" vertical="center" wrapText="1"/>
    </xf>
    <xf numFmtId="0" fontId="170" fillId="0" borderId="18" xfId="55" applyFont="1" applyBorder="1" applyAlignment="1">
      <alignment horizontal="right" vertical="center" wrapText="1"/>
    </xf>
    <xf numFmtId="0" fontId="170" fillId="0" borderId="112" xfId="55" applyFont="1" applyBorder="1" applyAlignment="1">
      <alignment horizontal="right" vertical="center" wrapText="1"/>
    </xf>
    <xf numFmtId="0" fontId="170" fillId="0" borderId="109" xfId="55" applyFont="1" applyBorder="1" applyAlignment="1">
      <alignment horizontal="center" vertical="center" wrapText="1"/>
    </xf>
    <xf numFmtId="0" fontId="170" fillId="0" borderId="110" xfId="55" applyFont="1" applyBorder="1" applyAlignment="1">
      <alignment horizontal="center" vertical="center" wrapText="1"/>
    </xf>
    <xf numFmtId="0" fontId="170" fillId="0" borderId="27" xfId="55" applyFont="1" applyBorder="1" applyAlignment="1">
      <alignment horizontal="center" vertical="center" wrapText="1"/>
    </xf>
    <xf numFmtId="0" fontId="170" fillId="0" borderId="96" xfId="55" applyFont="1" applyBorder="1" applyAlignment="1">
      <alignment horizontal="center" vertical="center" wrapText="1"/>
    </xf>
    <xf numFmtId="0" fontId="170" fillId="0" borderId="101" xfId="55" applyFont="1" applyBorder="1" applyAlignment="1">
      <alignment horizontal="center" vertical="center" wrapText="1"/>
    </xf>
    <xf numFmtId="0" fontId="170" fillId="0" borderId="18" xfId="55" applyFont="1" applyBorder="1" applyAlignment="1">
      <alignment horizontal="center" vertical="center" wrapText="1"/>
    </xf>
    <xf numFmtId="0" fontId="170" fillId="0" borderId="111" xfId="55" applyFont="1" applyBorder="1" applyAlignment="1">
      <alignment horizontal="center" vertical="center" wrapText="1"/>
    </xf>
    <xf numFmtId="0" fontId="170" fillId="0" borderId="112" xfId="55" applyFont="1" applyBorder="1" applyAlignment="1">
      <alignment horizontal="center" vertical="center" wrapText="1"/>
    </xf>
    <xf numFmtId="0" fontId="170" fillId="0" borderId="103" xfId="55" applyFont="1" applyBorder="1" applyAlignment="1">
      <alignment horizontal="center" vertical="center" wrapText="1"/>
    </xf>
    <xf numFmtId="0" fontId="189" fillId="0" borderId="18" xfId="55" applyFont="1" applyBorder="1" applyAlignment="1">
      <alignment horizontal="left" vertical="center" wrapText="1"/>
    </xf>
    <xf numFmtId="0" fontId="189" fillId="0" borderId="101" xfId="55" applyFont="1" applyBorder="1" applyAlignment="1">
      <alignment horizontal="left" vertical="top" wrapText="1"/>
    </xf>
    <xf numFmtId="0" fontId="170" fillId="0" borderId="101" xfId="55" applyFont="1" applyBorder="1" applyAlignment="1">
      <alignment horizontal="right" vertical="top" wrapText="1"/>
    </xf>
    <xf numFmtId="1" fontId="189" fillId="0" borderId="101" xfId="55" applyNumberFormat="1" applyFont="1" applyBorder="1" applyAlignment="1">
      <alignment horizontal="right" vertical="top" wrapText="1"/>
    </xf>
    <xf numFmtId="0" fontId="170" fillId="0" borderId="0" xfId="55" applyFont="1" applyAlignment="1">
      <alignment horizontal="right" vertical="top" wrapText="1"/>
    </xf>
    <xf numFmtId="2" fontId="189" fillId="0" borderId="0" xfId="55" applyNumberFormat="1" applyFont="1" applyAlignment="1">
      <alignment horizontal="right" vertical="top" wrapText="1"/>
    </xf>
    <xf numFmtId="2" fontId="170" fillId="0" borderId="0" xfId="55" applyNumberFormat="1" applyFont="1" applyAlignment="1">
      <alignment horizontal="right" vertical="top" wrapText="1"/>
    </xf>
    <xf numFmtId="180" fontId="170" fillId="0" borderId="0" xfId="55" applyNumberFormat="1" applyFont="1" applyAlignment="1">
      <alignment horizontal="right" vertical="top" wrapText="1"/>
    </xf>
    <xf numFmtId="0" fontId="190" fillId="0" borderId="0" xfId="55" applyFont="1" applyAlignment="1">
      <alignment horizontal="left" vertical="top" wrapText="1"/>
    </xf>
    <xf numFmtId="0" fontId="190" fillId="0" borderId="0" xfId="55" applyFont="1" applyAlignment="1">
      <alignment horizontal="right" vertical="top" wrapText="1"/>
    </xf>
    <xf numFmtId="180" fontId="190" fillId="0" borderId="0" xfId="55" applyNumberFormat="1" applyFont="1" applyAlignment="1">
      <alignment horizontal="right" vertical="top" wrapText="1"/>
    </xf>
    <xf numFmtId="0" fontId="170" fillId="0" borderId="18" xfId="55" applyFont="1" applyBorder="1" applyAlignment="1">
      <alignment horizontal="right" vertical="top" wrapText="1"/>
    </xf>
    <xf numFmtId="2" fontId="189" fillId="0" borderId="18" xfId="55" applyNumberFormat="1" applyFont="1" applyBorder="1" applyAlignment="1">
      <alignment horizontal="right" vertical="top" wrapText="1"/>
    </xf>
    <xf numFmtId="0" fontId="170" fillId="0" borderId="101" xfId="55" applyFont="1" applyBorder="1" applyAlignment="1">
      <alignment horizontal="left" vertical="top" wrapText="1"/>
    </xf>
    <xf numFmtId="2" fontId="189" fillId="0" borderId="101" xfId="55" applyNumberFormat="1" applyFont="1" applyBorder="1" applyAlignment="1">
      <alignment horizontal="right" vertical="top" wrapText="1"/>
    </xf>
    <xf numFmtId="2" fontId="170" fillId="0" borderId="101" xfId="55" applyNumberFormat="1" applyFont="1" applyBorder="1" applyAlignment="1">
      <alignment horizontal="right" vertical="top" wrapText="1"/>
    </xf>
    <xf numFmtId="2" fontId="170" fillId="0" borderId="18" xfId="55" applyNumberFormat="1" applyFont="1" applyBorder="1" applyAlignment="1">
      <alignment horizontal="right" vertical="top" wrapText="1"/>
    </xf>
    <xf numFmtId="0" fontId="189" fillId="0" borderId="0" xfId="55" applyFont="1" applyAlignment="1">
      <alignment horizontal="left" vertical="top" wrapText="1"/>
    </xf>
    <xf numFmtId="1" fontId="189" fillId="0" borderId="0" xfId="55" applyNumberFormat="1" applyFont="1" applyAlignment="1">
      <alignment horizontal="right" vertical="top" wrapText="1"/>
    </xf>
    <xf numFmtId="177" fontId="170" fillId="0" borderId="0" xfId="55" applyNumberFormat="1" applyFont="1" applyAlignment="1">
      <alignment horizontal="right" vertical="top" wrapText="1"/>
    </xf>
    <xf numFmtId="177" fontId="190" fillId="0" borderId="0" xfId="55" applyNumberFormat="1" applyFont="1" applyAlignment="1">
      <alignment horizontal="right" vertical="top" wrapText="1"/>
    </xf>
    <xf numFmtId="171" fontId="170" fillId="0" borderId="0" xfId="55" applyNumberFormat="1" applyFont="1" applyAlignment="1">
      <alignment horizontal="right" vertical="top" wrapText="1"/>
    </xf>
    <xf numFmtId="180" fontId="189" fillId="0" borderId="0" xfId="55" applyNumberFormat="1" applyFont="1" applyAlignment="1">
      <alignment horizontal="right" vertical="top" wrapText="1"/>
    </xf>
    <xf numFmtId="171" fontId="190" fillId="0" borderId="0" xfId="55" applyNumberFormat="1" applyFont="1" applyAlignment="1">
      <alignment horizontal="right" vertical="top" wrapText="1"/>
    </xf>
    <xf numFmtId="175" fontId="170" fillId="0" borderId="0" xfId="55" applyNumberFormat="1" applyFont="1" applyAlignment="1">
      <alignment horizontal="right" vertical="top" wrapText="1"/>
    </xf>
    <xf numFmtId="175" fontId="190" fillId="0" borderId="0" xfId="55" applyNumberFormat="1" applyFont="1" applyAlignment="1">
      <alignment horizontal="right" vertical="top" wrapText="1"/>
    </xf>
    <xf numFmtId="2" fontId="190" fillId="0" borderId="0" xfId="55" applyNumberFormat="1" applyFont="1" applyAlignment="1">
      <alignment horizontal="right" vertical="top" wrapText="1"/>
    </xf>
    <xf numFmtId="184" fontId="189" fillId="0" borderId="0" xfId="55" applyNumberFormat="1" applyFont="1" applyAlignment="1">
      <alignment horizontal="right" vertical="top" wrapText="1"/>
    </xf>
    <xf numFmtId="185" fontId="170" fillId="0" borderId="0" xfId="55" applyNumberFormat="1" applyFont="1" applyAlignment="1">
      <alignment horizontal="right" vertical="top" wrapText="1"/>
    </xf>
    <xf numFmtId="175" fontId="189" fillId="0" borderId="0" xfId="55" applyNumberFormat="1" applyFont="1" applyAlignment="1">
      <alignment horizontal="right" vertical="top" wrapText="1"/>
    </xf>
    <xf numFmtId="185" fontId="190" fillId="0" borderId="0" xfId="55" applyNumberFormat="1" applyFont="1" applyAlignment="1">
      <alignment horizontal="right" vertical="top" wrapText="1"/>
    </xf>
    <xf numFmtId="185" fontId="170" fillId="0" borderId="18" xfId="55" applyNumberFormat="1" applyFont="1" applyBorder="1" applyAlignment="1">
      <alignment horizontal="right" vertical="top" wrapText="1"/>
    </xf>
    <xf numFmtId="177" fontId="189" fillId="0" borderId="0" xfId="55" applyNumberFormat="1" applyFont="1" applyAlignment="1">
      <alignment horizontal="right" vertical="top" wrapText="1"/>
    </xf>
    <xf numFmtId="175" fontId="170" fillId="0" borderId="18" xfId="55" applyNumberFormat="1" applyFont="1" applyBorder="1" applyAlignment="1">
      <alignment horizontal="right" vertical="top" wrapText="1"/>
    </xf>
    <xf numFmtId="0" fontId="189" fillId="0" borderId="2" xfId="55" applyFont="1" applyBorder="1" applyAlignment="1">
      <alignment horizontal="left" vertical="top" wrapText="1"/>
    </xf>
    <xf numFmtId="2" fontId="189" fillId="0" borderId="2" xfId="55" applyNumberFormat="1" applyFont="1" applyBorder="1" applyAlignment="1">
      <alignment horizontal="right" vertical="top" wrapText="1"/>
    </xf>
    <xf numFmtId="0" fontId="191" fillId="0" borderId="0" xfId="55" applyFont="1" applyAlignment="1">
      <alignment horizontal="left" vertical="top" wrapText="1"/>
    </xf>
    <xf numFmtId="0" fontId="191" fillId="0" borderId="0" xfId="55" applyFont="1" applyAlignment="1">
      <alignment horizontal="right" vertical="top" wrapText="1"/>
    </xf>
    <xf numFmtId="0" fontId="170" fillId="0" borderId="0" xfId="55" applyFont="1" applyAlignment="1">
      <alignment horizontal="center" vertical="top" wrapText="1"/>
    </xf>
    <xf numFmtId="0" fontId="171" fillId="0" borderId="0" xfId="55" applyFont="1" applyAlignment="1">
      <alignment horizontal="right" wrapText="1"/>
    </xf>
    <xf numFmtId="14" fontId="171" fillId="0" borderId="0" xfId="55" applyNumberFormat="1" applyFont="1" applyAlignment="1">
      <alignment horizontal="left" wrapText="1"/>
    </xf>
    <xf numFmtId="0" fontId="171" fillId="0" borderId="0" xfId="55" applyFont="1" applyAlignment="1">
      <alignment horizontal="left" wrapText="1"/>
    </xf>
    <xf numFmtId="0" fontId="172" fillId="0" borderId="20" xfId="55" applyFont="1" applyBorder="1" applyAlignment="1">
      <alignment horizontal="center" vertical="top" wrapText="1"/>
    </xf>
    <xf numFmtId="0" fontId="170" fillId="0" borderId="19" xfId="55" applyFont="1" applyBorder="1" applyAlignment="1">
      <alignment horizontal="right" wrapText="1"/>
    </xf>
    <xf numFmtId="2" fontId="170" fillId="0" borderId="19" xfId="55" applyNumberFormat="1" applyFont="1" applyBorder="1" applyAlignment="1">
      <alignment horizontal="right" wrapText="1"/>
    </xf>
    <xf numFmtId="0" fontId="170" fillId="0" borderId="0" xfId="55" applyFont="1" applyAlignment="1">
      <alignment horizontal="right" vertical="center" wrapText="1"/>
    </xf>
    <xf numFmtId="0" fontId="170" fillId="0" borderId="19" xfId="55" applyFont="1" applyBorder="1" applyAlignment="1">
      <alignment horizontal="right" vertical="center" wrapText="1"/>
    </xf>
    <xf numFmtId="0" fontId="170" fillId="0" borderId="97" xfId="55" applyFont="1" applyBorder="1" applyAlignment="1">
      <alignment horizontal="center" vertical="center" wrapText="1"/>
    </xf>
    <xf numFmtId="0" fontId="170" fillId="0" borderId="99" xfId="55" applyFont="1" applyBorder="1" applyAlignment="1">
      <alignment horizontal="center" vertical="center" wrapText="1"/>
    </xf>
    <xf numFmtId="0" fontId="170" fillId="0" borderId="25" xfId="55" applyFont="1" applyBorder="1" applyAlignment="1">
      <alignment horizontal="center" vertical="center" wrapText="1"/>
    </xf>
    <xf numFmtId="0" fontId="170" fillId="0" borderId="20" xfId="55" applyFont="1" applyBorder="1" applyAlignment="1">
      <alignment horizontal="center" vertical="center" wrapText="1"/>
    </xf>
    <xf numFmtId="0" fontId="170" fillId="0" borderId="94" xfId="55" applyFont="1" applyBorder="1" applyAlignment="1">
      <alignment horizontal="center" vertical="center" wrapText="1"/>
    </xf>
    <xf numFmtId="0" fontId="170" fillId="0" borderId="23" xfId="55" applyFont="1" applyBorder="1" applyAlignment="1">
      <alignment horizontal="center" vertical="center" wrapText="1"/>
    </xf>
    <xf numFmtId="0" fontId="170" fillId="0" borderId="19" xfId="55" applyFont="1" applyBorder="1" applyAlignment="1">
      <alignment horizontal="center" vertical="center" wrapText="1"/>
    </xf>
    <xf numFmtId="0" fontId="170" fillId="0" borderId="24" xfId="55" applyFont="1" applyBorder="1" applyAlignment="1">
      <alignment horizontal="center" vertical="center" wrapText="1"/>
    </xf>
    <xf numFmtId="0" fontId="189" fillId="0" borderId="20" xfId="55" applyFont="1" applyBorder="1" applyAlignment="1">
      <alignment horizontal="left" vertical="top" wrapText="1"/>
    </xf>
    <xf numFmtId="1" fontId="170" fillId="0" borderId="20" xfId="55" applyNumberFormat="1" applyFont="1" applyBorder="1" applyAlignment="1">
      <alignment horizontal="right" vertical="top" wrapText="1"/>
    </xf>
    <xf numFmtId="1" fontId="189" fillId="0" borderId="20" xfId="55" applyNumberFormat="1" applyFont="1" applyBorder="1" applyAlignment="1">
      <alignment horizontal="right" vertical="top" wrapText="1"/>
    </xf>
    <xf numFmtId="184" fontId="170" fillId="0" borderId="0" xfId="55" applyNumberFormat="1" applyFont="1" applyAlignment="1">
      <alignment horizontal="right" vertical="top" wrapText="1"/>
    </xf>
    <xf numFmtId="0" fontId="170" fillId="0" borderId="20" xfId="55" applyFont="1" applyBorder="1" applyAlignment="1">
      <alignment horizontal="right" vertical="top" wrapText="1"/>
    </xf>
    <xf numFmtId="0" fontId="170" fillId="0" borderId="20" xfId="55" applyFont="1" applyBorder="1" applyAlignment="1">
      <alignment horizontal="left" vertical="top" wrapText="1"/>
    </xf>
    <xf numFmtId="1" fontId="170" fillId="0" borderId="18" xfId="55" applyNumberFormat="1" applyFont="1" applyBorder="1" applyAlignment="1">
      <alignment horizontal="right" vertical="top" wrapText="1"/>
    </xf>
    <xf numFmtId="1" fontId="170" fillId="0" borderId="0" xfId="55" applyNumberFormat="1" applyFont="1" applyAlignment="1">
      <alignment horizontal="right" vertical="top" wrapText="1"/>
    </xf>
    <xf numFmtId="2" fontId="189" fillId="0" borderId="20" xfId="55" applyNumberFormat="1" applyFont="1" applyBorder="1" applyAlignment="1">
      <alignment horizontal="right" vertical="top" wrapText="1"/>
    </xf>
    <xf numFmtId="0" fontId="189" fillId="0" borderId="0" xfId="55" applyFont="1" applyAlignment="1">
      <alignment horizontal="right" vertical="top" wrapText="1"/>
    </xf>
    <xf numFmtId="0" fontId="189" fillId="0" borderId="20" xfId="55" applyFont="1" applyBorder="1" applyAlignment="1">
      <alignment horizontal="right" vertical="top" wrapText="1"/>
    </xf>
    <xf numFmtId="0" fontId="13" fillId="3" borderId="80" xfId="39" applyFont="1" applyFill="1" applyBorder="1" applyAlignment="1">
      <alignment horizontal="center" vertical="center" wrapText="1"/>
    </xf>
    <xf numFmtId="0" fontId="13" fillId="3" borderId="21" xfId="39" applyFont="1" applyFill="1" applyBorder="1" applyAlignment="1">
      <alignment horizontal="center" vertical="center" wrapText="1"/>
    </xf>
    <xf numFmtId="0" fontId="13" fillId="3" borderId="117" xfId="39" applyFont="1" applyFill="1" applyBorder="1" applyAlignment="1">
      <alignment horizontal="center" vertical="center" wrapText="1"/>
    </xf>
    <xf numFmtId="1" fontId="13" fillId="3" borderId="127" xfId="39" applyNumberFormat="1" applyFont="1" applyFill="1" applyBorder="1" applyAlignment="1">
      <alignment horizontal="center" vertical="center" wrapText="1"/>
    </xf>
    <xf numFmtId="1" fontId="13" fillId="3" borderId="118" xfId="39" applyNumberFormat="1" applyFont="1" applyFill="1" applyBorder="1" applyAlignment="1">
      <alignment horizontal="center" vertical="center" wrapText="1"/>
    </xf>
    <xf numFmtId="1" fontId="13" fillId="3" borderId="126" xfId="39" applyNumberFormat="1" applyFont="1" applyFill="1" applyBorder="1" applyAlignment="1">
      <alignment horizontal="center" vertical="center" wrapText="1"/>
    </xf>
    <xf numFmtId="0" fontId="12" fillId="3" borderId="0" xfId="39" applyFont="1" applyFill="1" applyAlignment="1">
      <alignment horizontal="right" vertical="top" wrapText="1"/>
    </xf>
    <xf numFmtId="0" fontId="15" fillId="3" borderId="0" xfId="39" applyFont="1" applyFill="1" applyAlignment="1">
      <alignment horizontal="center" vertical="center" wrapText="1"/>
    </xf>
    <xf numFmtId="0" fontId="59" fillId="2" borderId="0" xfId="39" applyFont="1" applyFill="1" applyAlignment="1">
      <alignment horizontal="left" vertical="top" wrapText="1"/>
    </xf>
    <xf numFmtId="2" fontId="14" fillId="0" borderId="0" xfId="39" applyNumberFormat="1" applyFont="1" applyAlignment="1">
      <alignment horizontal="left" wrapText="1"/>
    </xf>
    <xf numFmtId="2" fontId="14" fillId="0" borderId="0" xfId="59" applyNumberFormat="1" applyFont="1" applyAlignment="1">
      <alignment horizontal="left" wrapText="1"/>
    </xf>
    <xf numFmtId="0" fontId="59" fillId="2" borderId="21" xfId="39" applyFont="1" applyFill="1" applyBorder="1" applyAlignment="1">
      <alignment horizontal="left" vertical="top" wrapText="1"/>
    </xf>
    <xf numFmtId="0" fontId="59" fillId="2" borderId="117" xfId="39" applyFont="1" applyFill="1" applyBorder="1" applyAlignment="1">
      <alignment horizontal="left" vertical="top" wrapText="1"/>
    </xf>
    <xf numFmtId="49" fontId="12" fillId="2" borderId="121" xfId="27" applyNumberFormat="1" applyFont="1" applyFill="1" applyBorder="1" applyAlignment="1">
      <alignment horizontal="center" vertical="top"/>
    </xf>
    <xf numFmtId="49" fontId="12" fillId="2" borderId="120" xfId="27" applyNumberFormat="1" applyFont="1" applyFill="1" applyBorder="1" applyAlignment="1">
      <alignment horizontal="center" vertical="top"/>
    </xf>
    <xf numFmtId="0" fontId="12" fillId="2" borderId="115" xfId="27" applyFont="1" applyFill="1" applyBorder="1" applyAlignment="1">
      <alignment horizontal="left" vertical="top" wrapText="1"/>
    </xf>
    <xf numFmtId="0" fontId="12" fillId="2" borderId="114" xfId="27" applyFont="1" applyFill="1" applyBorder="1" applyAlignment="1">
      <alignment horizontal="left" vertical="top" wrapText="1"/>
    </xf>
    <xf numFmtId="0" fontId="13" fillId="2" borderId="109" xfId="27" applyFont="1" applyFill="1" applyBorder="1" applyAlignment="1">
      <alignment horizontal="left" vertical="top" wrapText="1"/>
    </xf>
    <xf numFmtId="0" fontId="13" fillId="2" borderId="101" xfId="27" applyFont="1" applyFill="1" applyBorder="1" applyAlignment="1">
      <alignment horizontal="left" vertical="top" wrapText="1"/>
    </xf>
    <xf numFmtId="0" fontId="13" fillId="2" borderId="110" xfId="27" applyFont="1" applyFill="1" applyBorder="1" applyAlignment="1">
      <alignment horizontal="left" vertical="top" wrapText="1"/>
    </xf>
    <xf numFmtId="0" fontId="13" fillId="2" borderId="31" xfId="27" applyFont="1" applyFill="1" applyBorder="1" applyAlignment="1">
      <alignment horizontal="left" vertical="top" wrapText="1"/>
    </xf>
    <xf numFmtId="0" fontId="13" fillId="2" borderId="0" xfId="27" applyFont="1" applyFill="1" applyAlignment="1">
      <alignment horizontal="left" vertical="top" wrapText="1"/>
    </xf>
    <xf numFmtId="0" fontId="13" fillId="2" borderId="95" xfId="27" applyFont="1" applyFill="1" applyBorder="1" applyAlignment="1">
      <alignment horizontal="left" vertical="top" wrapText="1"/>
    </xf>
    <xf numFmtId="0" fontId="13" fillId="2" borderId="27" xfId="27" applyFont="1" applyFill="1" applyBorder="1" applyAlignment="1">
      <alignment horizontal="left" vertical="top" wrapText="1"/>
    </xf>
    <xf numFmtId="0" fontId="13" fillId="2" borderId="18" xfId="27" applyFont="1" applyFill="1" applyBorder="1" applyAlignment="1">
      <alignment horizontal="left" vertical="top" wrapText="1"/>
    </xf>
    <xf numFmtId="0" fontId="13" fillId="2" borderId="96" xfId="27" applyFont="1" applyFill="1" applyBorder="1" applyAlignment="1">
      <alignment horizontal="left" vertical="top" wrapText="1"/>
    </xf>
    <xf numFmtId="0" fontId="59" fillId="2" borderId="115" xfId="39" applyFont="1" applyFill="1" applyBorder="1" applyAlignment="1">
      <alignment horizontal="left" vertical="top" wrapText="1"/>
    </xf>
    <xf numFmtId="0" fontId="59" fillId="2" borderId="114" xfId="39" applyFont="1" applyFill="1" applyBorder="1" applyAlignment="1">
      <alignment horizontal="left" vertical="top" wrapText="1"/>
    </xf>
    <xf numFmtId="49" fontId="13" fillId="3" borderId="128" xfId="39" applyNumberFormat="1" applyFont="1" applyFill="1" applyBorder="1" applyAlignment="1">
      <alignment horizontal="center" vertical="center" wrapText="1"/>
    </xf>
    <xf numFmtId="49" fontId="13" fillId="3" borderId="119" xfId="39" applyNumberFormat="1" applyFont="1" applyFill="1" applyBorder="1" applyAlignment="1">
      <alignment horizontal="center" vertical="center" wrapText="1"/>
    </xf>
    <xf numFmtId="49" fontId="13" fillId="3" borderId="122" xfId="39" applyNumberFormat="1" applyFont="1" applyFill="1" applyBorder="1" applyAlignment="1">
      <alignment horizontal="center" vertical="center" wrapText="1"/>
    </xf>
    <xf numFmtId="49" fontId="13" fillId="3" borderId="80" xfId="39" applyNumberFormat="1" applyFont="1" applyFill="1" applyBorder="1" applyAlignment="1">
      <alignment horizontal="center" vertical="center" wrapText="1"/>
    </xf>
    <xf numFmtId="49" fontId="13" fillId="3" borderId="21" xfId="39" applyNumberFormat="1" applyFont="1" applyFill="1" applyBorder="1" applyAlignment="1">
      <alignment horizontal="center" vertical="center" wrapText="1"/>
    </xf>
    <xf numFmtId="49" fontId="13" fillId="3" borderId="117" xfId="39" applyNumberFormat="1" applyFont="1" applyFill="1" applyBorder="1" applyAlignment="1">
      <alignment horizontal="center" vertical="center" wrapText="1"/>
    </xf>
    <xf numFmtId="0" fontId="13" fillId="2" borderId="119" xfId="39" applyFont="1" applyFill="1" applyBorder="1" applyAlignment="1">
      <alignment horizontal="left" vertical="center" wrapText="1"/>
    </xf>
    <xf numFmtId="0" fontId="13" fillId="2" borderId="21" xfId="39" applyFont="1" applyFill="1" applyBorder="1" applyAlignment="1">
      <alignment horizontal="left" vertical="center" wrapText="1"/>
    </xf>
    <xf numFmtId="0" fontId="12" fillId="2" borderId="47" xfId="39" applyFont="1" applyFill="1" applyBorder="1" applyAlignment="1">
      <alignment horizontal="left" vertical="center" wrapText="1"/>
    </xf>
    <xf numFmtId="0" fontId="12" fillId="2" borderId="116" xfId="39" applyFont="1" applyFill="1" applyBorder="1" applyAlignment="1">
      <alignment horizontal="left" vertical="center" wrapText="1"/>
    </xf>
    <xf numFmtId="0" fontId="12" fillId="2" borderId="114" xfId="39" applyFont="1" applyFill="1" applyBorder="1" applyAlignment="1">
      <alignment horizontal="left" vertical="center" wrapText="1"/>
    </xf>
    <xf numFmtId="0" fontId="12" fillId="2" borderId="119" xfId="39" applyFont="1" applyFill="1" applyBorder="1" applyAlignment="1">
      <alignment horizontal="left" vertical="center" wrapText="1"/>
    </xf>
    <xf numFmtId="0" fontId="12" fillId="2" borderId="21" xfId="39" applyFont="1" applyFill="1" applyBorder="1" applyAlignment="1">
      <alignment horizontal="left" vertical="center" wrapText="1"/>
    </xf>
    <xf numFmtId="0" fontId="12" fillId="2" borderId="115" xfId="39" applyFont="1" applyFill="1" applyBorder="1" applyAlignment="1">
      <alignment horizontal="left" vertical="center" wrapText="1"/>
    </xf>
    <xf numFmtId="49" fontId="12" fillId="2" borderId="122" xfId="27" applyNumberFormat="1" applyFont="1" applyFill="1" applyBorder="1" applyAlignment="1">
      <alignment horizontal="left" vertical="top"/>
    </xf>
    <xf numFmtId="49" fontId="12" fillId="2" borderId="121" xfId="27" applyNumberFormat="1" applyFont="1" applyFill="1" applyBorder="1" applyAlignment="1">
      <alignment horizontal="left" vertical="top"/>
    </xf>
    <xf numFmtId="49" fontId="12" fillId="2" borderId="120" xfId="27" applyNumberFormat="1" applyFont="1" applyFill="1" applyBorder="1" applyAlignment="1">
      <alignment horizontal="left" vertical="top"/>
    </xf>
    <xf numFmtId="49" fontId="12" fillId="2" borderId="117" xfId="27" applyNumberFormat="1" applyFont="1" applyFill="1" applyBorder="1" applyAlignment="1">
      <alignment horizontal="left"/>
    </xf>
    <xf numFmtId="49" fontId="12" fillId="2" borderId="98" xfId="27" applyNumberFormat="1" applyFont="1" applyFill="1" applyBorder="1" applyAlignment="1">
      <alignment horizontal="left"/>
    </xf>
    <xf numFmtId="49" fontId="12" fillId="2" borderId="99" xfId="27" applyNumberFormat="1" applyFont="1" applyFill="1" applyBorder="1" applyAlignment="1">
      <alignment horizontal="left"/>
    </xf>
    <xf numFmtId="0" fontId="12" fillId="2" borderId="117" xfId="27" applyFont="1" applyFill="1" applyBorder="1" applyAlignment="1">
      <alignment horizontal="center"/>
    </xf>
    <xf numFmtId="0" fontId="12" fillId="2" borderId="99" xfId="27" applyFont="1" applyFill="1" applyBorder="1" applyAlignment="1">
      <alignment horizontal="center"/>
    </xf>
    <xf numFmtId="49" fontId="13" fillId="3" borderId="124" xfId="39" applyNumberFormat="1" applyFont="1" applyFill="1" applyBorder="1" applyAlignment="1">
      <alignment horizontal="center" vertical="center" wrapText="1"/>
    </xf>
    <xf numFmtId="0" fontId="13" fillId="2" borderId="21" xfId="39" applyFont="1" applyFill="1" applyBorder="1" applyAlignment="1">
      <alignment horizontal="center" vertical="center" wrapText="1"/>
    </xf>
    <xf numFmtId="0" fontId="13" fillId="2" borderId="118" xfId="39" applyFont="1" applyFill="1" applyBorder="1" applyAlignment="1">
      <alignment horizontal="center" vertical="center" wrapText="1"/>
    </xf>
    <xf numFmtId="0" fontId="12" fillId="2" borderId="109" xfId="27" applyFont="1" applyFill="1" applyBorder="1" applyAlignment="1">
      <alignment horizontal="center" vertical="top" wrapText="1"/>
    </xf>
    <xf numFmtId="0" fontId="12" fillId="2" borderId="110" xfId="27" applyFont="1" applyFill="1" applyBorder="1" applyAlignment="1">
      <alignment horizontal="center" vertical="top" wrapText="1"/>
    </xf>
    <xf numFmtId="0" fontId="12" fillId="2" borderId="27" xfId="27" applyFont="1" applyFill="1" applyBorder="1" applyAlignment="1">
      <alignment horizontal="center" vertical="top" wrapText="1"/>
    </xf>
    <xf numFmtId="0" fontId="12" fillId="2" borderId="96" xfId="27" applyFont="1" applyFill="1" applyBorder="1" applyAlignment="1">
      <alignment horizontal="center" vertical="top" wrapText="1"/>
    </xf>
    <xf numFmtId="0" fontId="247" fillId="0" borderId="0" xfId="82" applyNumberFormat="1" applyFont="1" applyAlignment="1">
      <alignment horizontal="left" vertical="top" wrapText="1"/>
    </xf>
    <xf numFmtId="0" fontId="247" fillId="0" borderId="0" xfId="82" applyFont="1" applyAlignment="1">
      <alignment horizontal="center" vertical="top" wrapText="1"/>
    </xf>
    <xf numFmtId="0" fontId="247" fillId="0" borderId="0" xfId="82" applyFont="1" applyAlignment="1">
      <alignment horizontal="left" wrapText="1"/>
    </xf>
    <xf numFmtId="0" fontId="247" fillId="0" borderId="136" xfId="82" applyFont="1" applyBorder="1" applyAlignment="1">
      <alignment horizontal="left" wrapText="1"/>
    </xf>
    <xf numFmtId="0" fontId="247" fillId="0" borderId="136" xfId="82" applyFont="1" applyBorder="1" applyAlignment="1">
      <alignment horizontal="right" wrapText="1"/>
    </xf>
    <xf numFmtId="0" fontId="247" fillId="0" borderId="111" xfId="82" applyFont="1" applyBorder="1" applyAlignment="1">
      <alignment horizontal="left" vertical="top" wrapText="1"/>
    </xf>
    <xf numFmtId="0" fontId="247" fillId="0" borderId="103" xfId="82" applyFont="1" applyBorder="1" applyAlignment="1">
      <alignment horizontal="left" vertical="top" wrapText="1"/>
    </xf>
    <xf numFmtId="0" fontId="247" fillId="0" borderId="104" xfId="82" applyFont="1" applyBorder="1" applyAlignment="1">
      <alignment horizontal="center" vertical="center" wrapText="1"/>
    </xf>
    <xf numFmtId="0" fontId="247" fillId="0" borderId="99" xfId="82" applyFont="1" applyBorder="1" applyAlignment="1">
      <alignment horizontal="center" vertical="center" wrapText="1"/>
    </xf>
    <xf numFmtId="0" fontId="247" fillId="0" borderId="111" xfId="82" applyFont="1" applyBorder="1" applyAlignment="1">
      <alignment horizontal="center" vertical="center" wrapText="1"/>
    </xf>
    <xf numFmtId="0" fontId="247" fillId="0" borderId="103" xfId="82" applyFont="1" applyBorder="1" applyAlignment="1">
      <alignment horizontal="center" vertical="center" wrapText="1"/>
    </xf>
    <xf numFmtId="0" fontId="247" fillId="0" borderId="109" xfId="82" applyFont="1" applyBorder="1" applyAlignment="1">
      <alignment horizontal="center" vertical="center" textRotation="90" wrapText="1"/>
    </xf>
    <xf numFmtId="0" fontId="247" fillId="0" borderId="110" xfId="82" applyFont="1" applyBorder="1" applyAlignment="1">
      <alignment horizontal="center" vertical="center" textRotation="90" wrapText="1"/>
    </xf>
    <xf numFmtId="0" fontId="247" fillId="0" borderId="27" xfId="82" applyFont="1" applyBorder="1" applyAlignment="1">
      <alignment horizontal="center" vertical="center" textRotation="90" wrapText="1"/>
    </xf>
    <xf numFmtId="0" fontId="247" fillId="0" borderId="137" xfId="82" applyFont="1" applyBorder="1" applyAlignment="1">
      <alignment horizontal="center" vertical="center" textRotation="90" wrapText="1"/>
    </xf>
    <xf numFmtId="0" fontId="247" fillId="0" borderId="104" xfId="82" applyFont="1" applyBorder="1" applyAlignment="1">
      <alignment horizontal="center" vertical="center" textRotation="90" wrapText="1"/>
    </xf>
    <xf numFmtId="0" fontId="247" fillId="0" borderId="99" xfId="82" applyFont="1" applyBorder="1" applyAlignment="1">
      <alignment horizontal="center" vertical="center" textRotation="90" wrapText="1"/>
    </xf>
    <xf numFmtId="0" fontId="240" fillId="0" borderId="0" xfId="82" applyFont="1" applyAlignment="1">
      <alignment horizontal="right" vertical="top" wrapText="1"/>
    </xf>
    <xf numFmtId="0" fontId="242" fillId="0" borderId="0" xfId="82" applyFont="1" applyAlignment="1">
      <alignment horizontal="center" vertical="center" wrapText="1"/>
    </xf>
    <xf numFmtId="0" fontId="247" fillId="0" borderId="136" xfId="82" applyFont="1" applyBorder="1" applyAlignment="1">
      <alignment horizontal="center" wrapText="1"/>
    </xf>
    <xf numFmtId="0" fontId="241" fillId="0" borderId="0" xfId="82" applyFont="1" applyAlignment="1">
      <alignment horizontal="center" vertical="top" wrapText="1"/>
    </xf>
    <xf numFmtId="0" fontId="240" fillId="0" borderId="0" xfId="82" applyFont="1" applyAlignment="1">
      <alignment horizontal="left" vertical="top" wrapText="1"/>
    </xf>
    <xf numFmtId="0" fontId="247" fillId="0" borderId="109" xfId="82" applyFont="1" applyBorder="1" applyAlignment="1">
      <alignment horizontal="center" vertical="center" wrapText="1"/>
    </xf>
    <xf numFmtId="0" fontId="247" fillId="0" borderId="110" xfId="82" applyFont="1" applyBorder="1" applyAlignment="1">
      <alignment horizontal="center" vertical="center" wrapText="1"/>
    </xf>
    <xf numFmtId="0" fontId="247" fillId="0" borderId="27" xfId="82" applyFont="1" applyBorder="1" applyAlignment="1">
      <alignment horizontal="center" vertical="center" wrapText="1"/>
    </xf>
    <xf numFmtId="0" fontId="247" fillId="0" borderId="137" xfId="82" applyFont="1" applyBorder="1" applyAlignment="1">
      <alignment horizontal="center" vertical="center" wrapText="1"/>
    </xf>
    <xf numFmtId="49" fontId="79" fillId="2" borderId="97" xfId="39" applyNumberFormat="1" applyFill="1" applyBorder="1" applyAlignment="1">
      <alignment horizontal="center" vertical="center"/>
    </xf>
    <xf numFmtId="49" fontId="79" fillId="2" borderId="99" xfId="39" applyNumberFormat="1" applyFill="1" applyBorder="1" applyAlignment="1">
      <alignment horizontal="center" vertical="center"/>
    </xf>
    <xf numFmtId="0" fontId="79" fillId="2" borderId="97" xfId="39" applyFill="1" applyBorder="1" applyAlignment="1">
      <alignment horizontal="left" vertical="center" wrapText="1"/>
    </xf>
    <xf numFmtId="0" fontId="79" fillId="2" borderId="99" xfId="39" applyFill="1" applyBorder="1" applyAlignment="1">
      <alignment horizontal="left" vertical="center" wrapText="1"/>
    </xf>
    <xf numFmtId="0" fontId="79" fillId="0" borderId="18" xfId="39" applyBorder="1" applyAlignment="1">
      <alignment horizontal="center"/>
    </xf>
    <xf numFmtId="0" fontId="79" fillId="0" borderId="20" xfId="39" applyBorder="1" applyAlignment="1">
      <alignment horizontal="center" vertical="center" wrapText="1"/>
    </xf>
    <xf numFmtId="0" fontId="79" fillId="0" borderId="20" xfId="39" applyBorder="1" applyAlignment="1">
      <alignment horizontal="center" vertical="center"/>
    </xf>
    <xf numFmtId="49" fontId="79" fillId="0" borderId="21" xfId="39" applyNumberFormat="1" applyBorder="1" applyAlignment="1">
      <alignment horizontal="center" vertical="center"/>
    </xf>
    <xf numFmtId="0" fontId="79" fillId="0" borderId="25" xfId="39" applyBorder="1" applyAlignment="1">
      <alignment horizontal="left" vertical="center" wrapText="1"/>
    </xf>
    <xf numFmtId="0" fontId="79" fillId="0" borderId="31" xfId="39" applyBorder="1" applyAlignment="1">
      <alignment horizontal="left" vertical="center" wrapText="1"/>
    </xf>
    <xf numFmtId="0" fontId="79" fillId="0" borderId="27" xfId="39" applyBorder="1" applyAlignment="1">
      <alignment horizontal="left" vertical="center" wrapText="1"/>
    </xf>
    <xf numFmtId="0" fontId="18" fillId="2" borderId="21" xfId="39" applyFont="1" applyFill="1" applyBorder="1" applyAlignment="1">
      <alignment horizontal="center" vertical="center"/>
    </xf>
    <xf numFmtId="2" fontId="9" fillId="2" borderId="21" xfId="39" applyNumberFormat="1" applyFont="1" applyFill="1" applyBorder="1" applyAlignment="1">
      <alignment horizontal="center"/>
    </xf>
    <xf numFmtId="0" fontId="9" fillId="2" borderId="21" xfId="39" applyFont="1" applyFill="1" applyBorder="1" applyAlignment="1">
      <alignment horizontal="center"/>
    </xf>
    <xf numFmtId="0" fontId="79" fillId="0" borderId="0" xfId="39" applyAlignment="1">
      <alignment horizontal="center"/>
    </xf>
    <xf numFmtId="0" fontId="79" fillId="2" borderId="98" xfId="39" applyFill="1" applyBorder="1" applyAlignment="1">
      <alignment horizontal="center" vertical="center" wrapText="1"/>
    </xf>
    <xf numFmtId="0" fontId="79" fillId="2" borderId="99" xfId="39" applyFill="1" applyBorder="1" applyAlignment="1">
      <alignment horizontal="center" vertical="center" wrapText="1"/>
    </xf>
    <xf numFmtId="49" fontId="79" fillId="2" borderId="98" xfId="39" applyNumberFormat="1" applyFill="1" applyBorder="1" applyAlignment="1">
      <alignment horizontal="center" vertical="center"/>
    </xf>
    <xf numFmtId="0" fontId="79" fillId="2" borderId="97" xfId="39" applyFill="1" applyBorder="1" applyAlignment="1">
      <alignment horizontal="left" vertical="top" wrapText="1"/>
    </xf>
    <xf numFmtId="0" fontId="79" fillId="2" borderId="98" xfId="39" applyFill="1" applyBorder="1" applyAlignment="1">
      <alignment horizontal="left" vertical="top" wrapText="1"/>
    </xf>
    <xf numFmtId="0" fontId="79" fillId="2" borderId="99" xfId="39" applyFill="1" applyBorder="1" applyAlignment="1">
      <alignment horizontal="left" vertical="top" wrapText="1"/>
    </xf>
    <xf numFmtId="2" fontId="9" fillId="2" borderId="97" xfId="39" applyNumberFormat="1" applyFont="1" applyFill="1" applyBorder="1" applyAlignment="1">
      <alignment horizontal="center" vertical="center"/>
    </xf>
    <xf numFmtId="2" fontId="9" fillId="2" borderId="98" xfId="39" applyNumberFormat="1" applyFont="1" applyFill="1" applyBorder="1" applyAlignment="1">
      <alignment horizontal="center" vertical="center"/>
    </xf>
    <xf numFmtId="2" fontId="9" fillId="2" borderId="99" xfId="39" applyNumberFormat="1" applyFont="1" applyFill="1" applyBorder="1" applyAlignment="1">
      <alignment horizontal="center" vertical="center"/>
    </xf>
    <xf numFmtId="0" fontId="79" fillId="2" borderId="97" xfId="39" applyFill="1" applyBorder="1" applyAlignment="1">
      <alignment horizontal="center" vertical="center" wrapText="1"/>
    </xf>
    <xf numFmtId="0" fontId="79" fillId="2" borderId="98" xfId="39" applyFill="1" applyBorder="1" applyAlignment="1">
      <alignment horizontal="left" vertical="center" wrapText="1"/>
    </xf>
    <xf numFmtId="0" fontId="79" fillId="0" borderId="0" xfId="39" applyAlignment="1">
      <alignment horizontal="left" vertical="center" wrapText="1"/>
    </xf>
    <xf numFmtId="0" fontId="79" fillId="0" borderId="0" xfId="39" applyAlignment="1">
      <alignment horizontal="left" vertical="center"/>
    </xf>
    <xf numFmtId="49" fontId="79" fillId="5" borderId="97" xfId="39" applyNumberFormat="1" applyFill="1" applyBorder="1" applyAlignment="1">
      <alignment horizontal="center" vertical="center"/>
    </xf>
    <xf numFmtId="49" fontId="79" fillId="5" borderId="98" xfId="39" applyNumberFormat="1" applyFill="1" applyBorder="1" applyAlignment="1">
      <alignment horizontal="center" vertical="center"/>
    </xf>
    <xf numFmtId="49" fontId="79" fillId="5" borderId="99" xfId="39" applyNumberFormat="1" applyFill="1" applyBorder="1" applyAlignment="1">
      <alignment horizontal="center" vertical="center"/>
    </xf>
    <xf numFmtId="0" fontId="79" fillId="5" borderId="97" xfId="39" applyFill="1" applyBorder="1" applyAlignment="1">
      <alignment horizontal="left" vertical="center" wrapText="1"/>
    </xf>
    <xf numFmtId="0" fontId="79" fillId="5" borderId="98" xfId="39" applyFill="1" applyBorder="1" applyAlignment="1">
      <alignment horizontal="left" vertical="center" wrapText="1"/>
    </xf>
    <xf numFmtId="0" fontId="79" fillId="5" borderId="99" xfId="39" applyFill="1" applyBorder="1" applyAlignment="1">
      <alignment horizontal="left" vertical="center" wrapText="1"/>
    </xf>
    <xf numFmtId="0" fontId="79" fillId="5" borderId="97" xfId="39" applyFill="1" applyBorder="1" applyAlignment="1">
      <alignment wrapText="1"/>
    </xf>
    <xf numFmtId="0" fontId="79" fillId="5" borderId="98" xfId="39" applyFill="1" applyBorder="1" applyAlignment="1">
      <alignment wrapText="1"/>
    </xf>
    <xf numFmtId="0" fontId="79" fillId="5" borderId="99" xfId="39" applyFill="1" applyBorder="1" applyAlignment="1">
      <alignment wrapText="1"/>
    </xf>
    <xf numFmtId="2" fontId="9" fillId="5" borderId="97" xfId="39" applyNumberFormat="1" applyFont="1" applyFill="1" applyBorder="1" applyAlignment="1">
      <alignment horizontal="center" vertical="center"/>
    </xf>
    <xf numFmtId="2" fontId="9" fillId="5" borderId="98" xfId="39" applyNumberFormat="1" applyFont="1" applyFill="1" applyBorder="1" applyAlignment="1">
      <alignment horizontal="center" vertical="center"/>
    </xf>
    <xf numFmtId="2" fontId="9" fillId="5" borderId="99" xfId="39" applyNumberFormat="1" applyFont="1" applyFill="1" applyBorder="1" applyAlignment="1">
      <alignment horizontal="center" vertical="center"/>
    </xf>
    <xf numFmtId="0" fontId="79" fillId="0" borderId="0" xfId="39" applyAlignment="1">
      <alignment horizontal="center" wrapText="1"/>
    </xf>
    <xf numFmtId="0" fontId="159" fillId="0" borderId="0" xfId="39" applyFont="1" applyAlignment="1">
      <alignment horizontal="left" vertical="center" wrapText="1"/>
    </xf>
    <xf numFmtId="0" fontId="159" fillId="0" borderId="0" xfId="39" applyFont="1" applyAlignment="1">
      <alignment horizontal="left" vertical="center"/>
    </xf>
    <xf numFmtId="0" fontId="9" fillId="0" borderId="0" xfId="39" applyFont="1" applyAlignment="1">
      <alignment horizontal="left" wrapText="1"/>
    </xf>
    <xf numFmtId="0" fontId="9" fillId="0" borderId="0" xfId="39" applyFont="1" applyAlignment="1">
      <alignment horizontal="left"/>
    </xf>
    <xf numFmtId="0" fontId="79" fillId="0" borderId="18" xfId="39" applyBorder="1" applyAlignment="1">
      <alignment horizontal="center" wrapText="1"/>
    </xf>
    <xf numFmtId="0" fontId="79" fillId="0" borderId="0" xfId="39" applyAlignment="1">
      <alignment horizontal="center" vertical="top" wrapText="1"/>
    </xf>
    <xf numFmtId="0" fontId="79" fillId="0" borderId="0" xfId="39" applyAlignment="1">
      <alignment horizontal="center" vertical="top"/>
    </xf>
    <xf numFmtId="0" fontId="160" fillId="0" borderId="18" xfId="39" applyFont="1" applyBorder="1" applyAlignment="1">
      <alignment horizontal="center" wrapText="1"/>
    </xf>
    <xf numFmtId="0" fontId="161" fillId="0" borderId="18" xfId="39" applyFont="1" applyBorder="1" applyAlignment="1">
      <alignment horizontal="center" wrapText="1"/>
    </xf>
    <xf numFmtId="0" fontId="170" fillId="0" borderId="136" xfId="56" applyFont="1" applyBorder="1" applyAlignment="1">
      <alignment horizontal="left" wrapText="1"/>
    </xf>
    <xf numFmtId="0" fontId="170" fillId="0" borderId="0" xfId="56" applyFont="1" applyAlignment="1">
      <alignment horizontal="left" wrapText="1"/>
    </xf>
    <xf numFmtId="0" fontId="170" fillId="0" borderId="0" xfId="56" applyFont="1" applyAlignment="1">
      <alignment horizontal="center" vertical="center" wrapText="1"/>
    </xf>
    <xf numFmtId="0" fontId="170" fillId="0" borderId="0" xfId="56" applyFont="1" applyAlignment="1">
      <alignment horizontal="left" vertical="center" wrapText="1"/>
    </xf>
    <xf numFmtId="0" fontId="187" fillId="0" borderId="0" xfId="56" applyFont="1" applyAlignment="1">
      <alignment horizontal="center" vertical="center" wrapText="1"/>
    </xf>
    <xf numFmtId="0" fontId="170" fillId="0" borderId="0" xfId="56" applyFont="1" applyAlignment="1">
      <alignment horizontal="left" vertical="top" wrapText="1"/>
    </xf>
    <xf numFmtId="0" fontId="170" fillId="0" borderId="136" xfId="56" applyFont="1" applyBorder="1" applyAlignment="1">
      <alignment horizontal="left" vertical="top" wrapText="1"/>
    </xf>
    <xf numFmtId="0" fontId="170" fillId="0" borderId="136" xfId="56" applyFont="1" applyBorder="1" applyAlignment="1">
      <alignment horizontal="center" wrapText="1"/>
    </xf>
    <xf numFmtId="0" fontId="172" fillId="0" borderId="0" xfId="56" applyFont="1" applyAlignment="1">
      <alignment horizontal="center" vertical="top" wrapText="1"/>
    </xf>
    <xf numFmtId="0" fontId="187" fillId="0" borderId="0" xfId="56" applyFont="1" applyAlignment="1">
      <alignment horizontal="right" vertical="top" wrapText="1"/>
    </xf>
    <xf numFmtId="0" fontId="189" fillId="0" borderId="0" xfId="56" applyFont="1" applyAlignment="1">
      <alignment horizontal="left" wrapText="1"/>
    </xf>
    <xf numFmtId="0" fontId="189" fillId="0" borderId="136" xfId="56" applyFont="1" applyBorder="1" applyAlignment="1">
      <alignment horizontal="right" wrapText="1"/>
    </xf>
    <xf numFmtId="49" fontId="170" fillId="0" borderId="136" xfId="56" applyNumberFormat="1" applyFont="1" applyBorder="1" applyAlignment="1">
      <alignment horizontal="center" wrapText="1"/>
    </xf>
    <xf numFmtId="0" fontId="170" fillId="0" borderId="136" xfId="56" applyFont="1" applyBorder="1" applyAlignment="1">
      <alignment horizontal="right" wrapText="1"/>
    </xf>
    <xf numFmtId="2" fontId="170" fillId="0" borderId="136" xfId="56" applyNumberFormat="1" applyFont="1" applyBorder="1" applyAlignment="1">
      <alignment horizontal="right" wrapText="1"/>
    </xf>
    <xf numFmtId="0" fontId="170" fillId="0" borderId="0" xfId="56" applyFont="1" applyAlignment="1">
      <alignment horizontal="right" vertical="center" wrapText="1"/>
    </xf>
    <xf numFmtId="0" fontId="190" fillId="0" borderId="0" xfId="56" applyFont="1" applyAlignment="1">
      <alignment horizontal="left" vertical="center" wrapText="1"/>
    </xf>
    <xf numFmtId="0" fontId="170" fillId="0" borderId="136" xfId="56" applyFont="1" applyBorder="1" applyAlignment="1">
      <alignment horizontal="right" vertical="center" wrapText="1"/>
    </xf>
    <xf numFmtId="0" fontId="170" fillId="0" borderId="117" xfId="56" applyFont="1" applyBorder="1" applyAlignment="1">
      <alignment horizontal="center" vertical="center" wrapText="1"/>
    </xf>
    <xf numFmtId="0" fontId="170" fillId="0" borderId="99" xfId="56" applyFont="1" applyBorder="1" applyAlignment="1">
      <alignment horizontal="center" vertical="center" wrapText="1"/>
    </xf>
    <xf numFmtId="0" fontId="170" fillId="0" borderId="109" xfId="56" applyFont="1" applyBorder="1" applyAlignment="1">
      <alignment horizontal="center" vertical="center" wrapText="1"/>
    </xf>
    <xf numFmtId="0" fontId="170" fillId="0" borderId="101" xfId="56" applyNumberFormat="1" applyFont="1" applyBorder="1" applyAlignment="1">
      <alignment horizontal="center" vertical="center" wrapText="1"/>
    </xf>
    <xf numFmtId="0" fontId="170" fillId="0" borderId="110" xfId="56" applyFont="1" applyBorder="1" applyAlignment="1">
      <alignment horizontal="center" vertical="center" wrapText="1"/>
    </xf>
    <xf numFmtId="0" fontId="170" fillId="0" borderId="27" xfId="56" applyFont="1" applyBorder="1" applyAlignment="1">
      <alignment horizontal="center" vertical="center" wrapText="1"/>
    </xf>
    <xf numFmtId="0" fontId="170" fillId="0" borderId="136" xfId="56" applyFont="1" applyBorder="1" applyAlignment="1">
      <alignment horizontal="center" vertical="center" wrapText="1"/>
    </xf>
    <xf numFmtId="0" fontId="170" fillId="0" borderId="137" xfId="56" applyFont="1" applyBorder="1" applyAlignment="1">
      <alignment horizontal="center" vertical="center" wrapText="1"/>
    </xf>
    <xf numFmtId="0" fontId="170" fillId="0" borderId="115" xfId="56" applyFont="1" applyBorder="1" applyAlignment="1">
      <alignment horizontal="center" vertical="center" wrapText="1"/>
    </xf>
    <xf numFmtId="0" fontId="170" fillId="0" borderId="116" xfId="56" applyFont="1" applyBorder="1" applyAlignment="1">
      <alignment horizontal="center" vertical="center" wrapText="1"/>
    </xf>
    <xf numFmtId="0" fontId="170" fillId="0" borderId="114" xfId="56" applyFont="1" applyBorder="1" applyAlignment="1">
      <alignment horizontal="center" vertical="center" wrapText="1"/>
    </xf>
    <xf numFmtId="0" fontId="189" fillId="0" borderId="136" xfId="56" applyFont="1" applyBorder="1" applyAlignment="1">
      <alignment horizontal="left" vertical="center" wrapText="1"/>
    </xf>
    <xf numFmtId="0" fontId="189" fillId="0" borderId="0" xfId="56" applyFont="1" applyAlignment="1">
      <alignment horizontal="left" vertical="top" wrapText="1"/>
    </xf>
    <xf numFmtId="2" fontId="189" fillId="0" borderId="0" xfId="56" applyNumberFormat="1" applyFont="1" applyAlignment="1">
      <alignment horizontal="right" vertical="top" wrapText="1"/>
    </xf>
    <xf numFmtId="0" fontId="189" fillId="0" borderId="0" xfId="56" applyNumberFormat="1" applyFont="1" applyAlignment="1">
      <alignment horizontal="right" vertical="top" wrapText="1"/>
    </xf>
    <xf numFmtId="0" fontId="170" fillId="0" borderId="0" xfId="56" applyFont="1" applyAlignment="1">
      <alignment horizontal="right" vertical="top" wrapText="1"/>
    </xf>
    <xf numFmtId="2" fontId="170" fillId="0" borderId="0" xfId="56" applyNumberFormat="1" applyFont="1" applyAlignment="1">
      <alignment horizontal="right" vertical="top" wrapText="1"/>
    </xf>
    <xf numFmtId="0" fontId="189" fillId="0" borderId="101" xfId="56" applyNumberFormat="1" applyFont="1" applyBorder="1" applyAlignment="1">
      <alignment horizontal="left" vertical="top" wrapText="1"/>
    </xf>
    <xf numFmtId="0" fontId="170" fillId="0" borderId="101" xfId="56" applyFont="1" applyBorder="1" applyAlignment="1">
      <alignment horizontal="left" vertical="top" wrapText="1"/>
    </xf>
    <xf numFmtId="2" fontId="189" fillId="0" borderId="101" xfId="56" applyNumberFormat="1" applyFont="1" applyBorder="1" applyAlignment="1">
      <alignment horizontal="right" vertical="top" wrapText="1"/>
    </xf>
    <xf numFmtId="0" fontId="189" fillId="0" borderId="101" xfId="56" applyNumberFormat="1" applyFont="1" applyBorder="1" applyAlignment="1">
      <alignment horizontal="right" vertical="top" wrapText="1"/>
    </xf>
    <xf numFmtId="171" fontId="170" fillId="0" borderId="0" xfId="56" applyNumberFormat="1" applyFont="1" applyAlignment="1">
      <alignment horizontal="right" vertical="top" wrapText="1"/>
    </xf>
    <xf numFmtId="1" fontId="189" fillId="0" borderId="0" xfId="56" applyNumberFormat="1" applyFont="1" applyAlignment="1">
      <alignment horizontal="right" vertical="top" wrapText="1"/>
    </xf>
    <xf numFmtId="0" fontId="190" fillId="0" borderId="0" xfId="56" applyNumberFormat="1" applyFont="1" applyAlignment="1">
      <alignment horizontal="left" vertical="top" wrapText="1"/>
    </xf>
    <xf numFmtId="2" fontId="190" fillId="0" borderId="0" xfId="56" applyNumberFormat="1" applyFont="1" applyAlignment="1">
      <alignment horizontal="right" vertical="top" wrapText="1"/>
    </xf>
    <xf numFmtId="0" fontId="190" fillId="0" borderId="0" xfId="56" applyFont="1" applyAlignment="1">
      <alignment horizontal="right" vertical="top" wrapText="1"/>
    </xf>
    <xf numFmtId="180" fontId="170" fillId="0" borderId="0" xfId="56" applyNumberFormat="1" applyFont="1" applyAlignment="1">
      <alignment horizontal="right" vertical="top" wrapText="1"/>
    </xf>
    <xf numFmtId="180" fontId="190" fillId="0" borderId="0" xfId="56" applyNumberFormat="1" applyFont="1" applyAlignment="1">
      <alignment horizontal="right" vertical="top" wrapText="1"/>
    </xf>
    <xf numFmtId="0" fontId="191" fillId="0" borderId="0" xfId="56" applyNumberFormat="1" applyFont="1" applyAlignment="1">
      <alignment horizontal="left" vertical="top" wrapText="1"/>
    </xf>
    <xf numFmtId="0" fontId="191" fillId="0" borderId="0" xfId="56" applyFont="1" applyAlignment="1">
      <alignment horizontal="right" vertical="top" wrapText="1"/>
    </xf>
    <xf numFmtId="0" fontId="170" fillId="0" borderId="0" xfId="56" applyNumberFormat="1" applyFont="1" applyAlignment="1">
      <alignment horizontal="center" vertical="top" wrapText="1"/>
    </xf>
    <xf numFmtId="0" fontId="171" fillId="0" borderId="0" xfId="56" applyFont="1" applyAlignment="1">
      <alignment horizontal="right" wrapText="1"/>
    </xf>
    <xf numFmtId="49" fontId="171" fillId="0" borderId="0" xfId="56" applyNumberFormat="1" applyFont="1" applyAlignment="1">
      <alignment horizontal="left" wrapText="1"/>
    </xf>
    <xf numFmtId="177" fontId="170" fillId="0" borderId="0" xfId="56" applyNumberFormat="1" applyFont="1" applyAlignment="1">
      <alignment horizontal="right" vertical="top" wrapText="1"/>
    </xf>
    <xf numFmtId="177" fontId="190" fillId="0" borderId="0" xfId="56" applyNumberFormat="1" applyFont="1" applyAlignment="1">
      <alignment horizontal="right" vertical="top" wrapText="1"/>
    </xf>
    <xf numFmtId="175" fontId="170" fillId="0" borderId="0" xfId="56" applyNumberFormat="1" applyFont="1" applyAlignment="1">
      <alignment horizontal="right" vertical="top" wrapText="1"/>
    </xf>
    <xf numFmtId="180" fontId="189" fillId="0" borderId="0" xfId="56" applyNumberFormat="1" applyFont="1" applyAlignment="1">
      <alignment horizontal="right" vertical="top" wrapText="1"/>
    </xf>
    <xf numFmtId="175" fontId="190" fillId="0" borderId="0" xfId="56" applyNumberFormat="1" applyFont="1" applyAlignment="1">
      <alignment horizontal="right" vertical="top" wrapText="1"/>
    </xf>
    <xf numFmtId="184" fontId="170" fillId="0" borderId="0" xfId="56" applyNumberFormat="1" applyFont="1" applyAlignment="1">
      <alignment horizontal="right" vertical="top" wrapText="1"/>
    </xf>
    <xf numFmtId="177" fontId="189" fillId="0" borderId="0" xfId="56" applyNumberFormat="1" applyFont="1" applyAlignment="1">
      <alignment horizontal="right" vertical="top" wrapText="1"/>
    </xf>
    <xf numFmtId="184" fontId="189" fillId="0" borderId="0" xfId="56" applyNumberFormat="1" applyFont="1" applyAlignment="1">
      <alignment horizontal="right" vertical="top" wrapText="1"/>
    </xf>
    <xf numFmtId="171" fontId="190" fillId="0" borderId="0" xfId="56" applyNumberFormat="1" applyFont="1" applyAlignment="1">
      <alignment horizontal="right" vertical="top" wrapText="1"/>
    </xf>
    <xf numFmtId="185" fontId="170" fillId="0" borderId="0" xfId="56" applyNumberFormat="1" applyFont="1" applyAlignment="1">
      <alignment horizontal="right" vertical="top" wrapText="1"/>
    </xf>
    <xf numFmtId="175" fontId="189" fillId="0" borderId="0" xfId="56" applyNumberFormat="1" applyFont="1" applyAlignment="1">
      <alignment horizontal="right" vertical="top" wrapText="1"/>
    </xf>
    <xf numFmtId="185" fontId="190" fillId="0" borderId="0" xfId="56" applyNumberFormat="1" applyFont="1" applyAlignment="1">
      <alignment horizontal="right" vertical="top" wrapText="1"/>
    </xf>
    <xf numFmtId="0" fontId="240" fillId="0" borderId="0" xfId="82" applyFont="1" applyAlignment="1">
      <alignment horizontal="left" wrapText="1"/>
    </xf>
    <xf numFmtId="0" fontId="240" fillId="0" borderId="136" xfId="82" applyFont="1" applyBorder="1" applyAlignment="1">
      <alignment horizontal="left" wrapText="1"/>
    </xf>
    <xf numFmtId="0" fontId="240" fillId="0" borderId="136" xfId="82" applyFont="1" applyBorder="1" applyAlignment="1">
      <alignment horizontal="right" wrapText="1"/>
    </xf>
    <xf numFmtId="0" fontId="240" fillId="0" borderId="0" xfId="82" applyNumberFormat="1" applyFont="1" applyAlignment="1">
      <alignment horizontal="center" vertical="top" wrapText="1"/>
    </xf>
    <xf numFmtId="0" fontId="243" fillId="0" borderId="0" xfId="82" applyFont="1" applyAlignment="1">
      <alignment horizontal="left" vertical="top" wrapText="1"/>
    </xf>
    <xf numFmtId="2" fontId="243" fillId="0" borderId="0" xfId="82" applyNumberFormat="1" applyFont="1" applyAlignment="1">
      <alignment horizontal="right" vertical="top" wrapText="1"/>
    </xf>
    <xf numFmtId="0" fontId="243" fillId="0" borderId="0" xfId="82" applyNumberFormat="1" applyFont="1" applyAlignment="1">
      <alignment horizontal="right" vertical="top" wrapText="1"/>
    </xf>
    <xf numFmtId="2" fontId="240" fillId="0" borderId="0" xfId="82" applyNumberFormat="1" applyFont="1" applyAlignment="1">
      <alignment horizontal="right" vertical="top" wrapText="1"/>
    </xf>
    <xf numFmtId="0" fontId="245" fillId="0" borderId="0" xfId="82" applyNumberFormat="1" applyFont="1" applyAlignment="1">
      <alignment horizontal="left" vertical="top" wrapText="1"/>
    </xf>
    <xf numFmtId="0" fontId="245" fillId="0" borderId="0" xfId="82" applyFont="1" applyAlignment="1">
      <alignment horizontal="right" vertical="top" wrapText="1"/>
    </xf>
    <xf numFmtId="0" fontId="244" fillId="0" borderId="0" xfId="82" applyNumberFormat="1" applyFont="1" applyAlignment="1">
      <alignment horizontal="left" vertical="top" wrapText="1"/>
    </xf>
    <xf numFmtId="0" fontId="244" fillId="0" borderId="0" xfId="82" applyFont="1" applyAlignment="1">
      <alignment horizontal="right" vertical="top" wrapText="1"/>
    </xf>
    <xf numFmtId="0" fontId="240" fillId="0" borderId="101" xfId="82" applyFont="1" applyBorder="1" applyAlignment="1">
      <alignment horizontal="left" vertical="top" wrapText="1"/>
    </xf>
    <xf numFmtId="0" fontId="243" fillId="0" borderId="101" xfId="82" applyNumberFormat="1" applyFont="1" applyBorder="1" applyAlignment="1">
      <alignment horizontal="left" vertical="top" wrapText="1"/>
    </xf>
    <xf numFmtId="2" fontId="243" fillId="0" borderId="101" xfId="82" applyNumberFormat="1" applyFont="1" applyBorder="1" applyAlignment="1">
      <alignment horizontal="right" vertical="top" wrapText="1"/>
    </xf>
    <xf numFmtId="0" fontId="243" fillId="0" borderId="101" xfId="82" applyNumberFormat="1" applyFont="1" applyBorder="1" applyAlignment="1">
      <alignment horizontal="right" vertical="top" wrapText="1"/>
    </xf>
    <xf numFmtId="1" fontId="240" fillId="0" borderId="0" xfId="82" applyNumberFormat="1" applyFont="1" applyAlignment="1">
      <alignment horizontal="right" vertical="top" wrapText="1"/>
    </xf>
    <xf numFmtId="1" fontId="243" fillId="0" borderId="0" xfId="82" applyNumberFormat="1" applyFont="1" applyAlignment="1">
      <alignment horizontal="right" vertical="top" wrapText="1"/>
    </xf>
    <xf numFmtId="184" fontId="240" fillId="0" borderId="0" xfId="82" applyNumberFormat="1" applyFont="1" applyAlignment="1">
      <alignment horizontal="right" vertical="top" wrapText="1"/>
    </xf>
    <xf numFmtId="177" fontId="240" fillId="0" borderId="0" xfId="82" applyNumberFormat="1" applyFont="1" applyAlignment="1">
      <alignment horizontal="right" vertical="top" wrapText="1"/>
    </xf>
    <xf numFmtId="0" fontId="243" fillId="0" borderId="136" xfId="82" applyFont="1" applyBorder="1" applyAlignment="1">
      <alignment horizontal="left" vertical="center" wrapText="1"/>
    </xf>
    <xf numFmtId="0" fontId="240" fillId="0" borderId="133" xfId="82" applyFont="1" applyBorder="1" applyAlignment="1">
      <alignment horizontal="center" vertical="center" wrapText="1"/>
    </xf>
    <xf numFmtId="0" fontId="240" fillId="0" borderId="134" xfId="82" applyFont="1" applyBorder="1" applyAlignment="1">
      <alignment horizontal="center" vertical="center" wrapText="1"/>
    </xf>
    <xf numFmtId="0" fontId="240" fillId="0" borderId="135" xfId="82" applyFont="1" applyBorder="1" applyAlignment="1">
      <alignment horizontal="center" vertical="center" wrapText="1"/>
    </xf>
    <xf numFmtId="0" fontId="240" fillId="0" borderId="117" xfId="82" applyFont="1" applyBorder="1" applyAlignment="1">
      <alignment horizontal="center" vertical="center" wrapText="1"/>
    </xf>
    <xf numFmtId="0" fontId="240" fillId="0" borderId="99" xfId="82" applyFont="1" applyBorder="1" applyAlignment="1">
      <alignment horizontal="center" vertical="center" wrapText="1"/>
    </xf>
    <xf numFmtId="0" fontId="240" fillId="0" borderId="109" xfId="82" applyFont="1" applyBorder="1" applyAlignment="1">
      <alignment horizontal="center" vertical="center" wrapText="1"/>
    </xf>
    <xf numFmtId="0" fontId="240" fillId="0" borderId="101" xfId="82" applyNumberFormat="1" applyFont="1" applyBorder="1" applyAlignment="1">
      <alignment horizontal="center" vertical="center" wrapText="1"/>
    </xf>
    <xf numFmtId="0" fontId="240" fillId="0" borderId="110" xfId="82" applyFont="1" applyBorder="1" applyAlignment="1">
      <alignment horizontal="center" vertical="center" wrapText="1"/>
    </xf>
    <xf numFmtId="0" fontId="240" fillId="0" borderId="27" xfId="82" applyFont="1" applyBorder="1" applyAlignment="1">
      <alignment horizontal="center" vertical="center" wrapText="1"/>
    </xf>
    <xf numFmtId="0" fontId="240" fillId="0" borderId="136" xfId="82" applyFont="1" applyBorder="1" applyAlignment="1">
      <alignment horizontal="center" vertical="center" wrapText="1"/>
    </xf>
    <xf numFmtId="0" fontId="240" fillId="0" borderId="137" xfId="82" applyFont="1" applyBorder="1" applyAlignment="1">
      <alignment horizontal="center" vertical="center" wrapText="1"/>
    </xf>
    <xf numFmtId="0" fontId="243" fillId="0" borderId="0" xfId="82" applyFont="1" applyAlignment="1">
      <alignment horizontal="left" wrapText="1"/>
    </xf>
    <xf numFmtId="2" fontId="240" fillId="0" borderId="136" xfId="82" applyNumberFormat="1" applyFont="1" applyBorder="1" applyAlignment="1">
      <alignment horizontal="right" wrapText="1"/>
    </xf>
    <xf numFmtId="0" fontId="240" fillId="0" borderId="0" xfId="82" applyFont="1" applyAlignment="1">
      <alignment horizontal="right" vertical="center" wrapText="1"/>
    </xf>
    <xf numFmtId="0" fontId="244" fillId="0" borderId="0" xfId="82" applyFont="1" applyAlignment="1">
      <alignment horizontal="left" vertical="center" wrapText="1"/>
    </xf>
    <xf numFmtId="0" fontId="240" fillId="0" borderId="0" xfId="82" applyFont="1" applyAlignment="1">
      <alignment horizontal="left" vertical="center" wrapText="1"/>
    </xf>
    <xf numFmtId="0" fontId="240" fillId="0" borderId="136" xfId="82" applyFont="1" applyBorder="1" applyAlignment="1">
      <alignment horizontal="right" vertical="center" wrapText="1"/>
    </xf>
    <xf numFmtId="0" fontId="243" fillId="0" borderId="136" xfId="82" applyFont="1" applyBorder="1" applyAlignment="1">
      <alignment horizontal="right" wrapText="1"/>
    </xf>
    <xf numFmtId="49" fontId="240" fillId="0" borderId="136" xfId="82" applyNumberFormat="1" applyFont="1" applyBorder="1" applyAlignment="1">
      <alignment horizontal="center" wrapText="1"/>
    </xf>
    <xf numFmtId="0" fontId="240" fillId="0" borderId="136" xfId="82" applyFont="1" applyBorder="1" applyAlignment="1">
      <alignment horizontal="center" wrapText="1"/>
    </xf>
    <xf numFmtId="0" fontId="242" fillId="0" borderId="0" xfId="82" applyFont="1" applyAlignment="1">
      <alignment horizontal="right" wrapText="1"/>
    </xf>
    <xf numFmtId="49" fontId="242" fillId="0" borderId="0" xfId="82" applyNumberFormat="1" applyFont="1" applyAlignment="1">
      <alignment horizontal="left" wrapText="1"/>
    </xf>
    <xf numFmtId="0" fontId="240" fillId="0" borderId="0" xfId="82" applyFont="1" applyAlignment="1">
      <alignment horizontal="center" vertical="center" wrapText="1"/>
    </xf>
    <xf numFmtId="0" fontId="239" fillId="0" borderId="0" xfId="82" applyFont="1" applyAlignment="1">
      <alignment horizontal="center" vertical="center" wrapText="1"/>
    </xf>
    <xf numFmtId="0" fontId="240" fillId="0" borderId="136" xfId="82" applyFont="1" applyBorder="1" applyAlignment="1">
      <alignment horizontal="left" vertical="top" wrapText="1"/>
    </xf>
    <xf numFmtId="0" fontId="239" fillId="0" borderId="0" xfId="82" applyFont="1" applyAlignment="1">
      <alignment horizontal="right" vertical="top" wrapText="1"/>
    </xf>
    <xf numFmtId="0" fontId="41" fillId="2" borderId="98" xfId="42" applyFont="1" applyFill="1" applyBorder="1" applyAlignment="1">
      <alignment horizontal="center" vertical="center" wrapText="1"/>
    </xf>
    <xf numFmtId="0" fontId="41" fillId="2" borderId="81" xfId="42" applyFont="1" applyFill="1" applyBorder="1" applyAlignment="1">
      <alignment horizontal="center" vertical="center" wrapText="1"/>
    </xf>
    <xf numFmtId="0" fontId="41" fillId="2" borderId="105" xfId="42" applyFont="1" applyFill="1" applyBorder="1" applyAlignment="1">
      <alignment horizontal="center" vertical="center" wrapText="1"/>
    </xf>
    <xf numFmtId="4" fontId="41" fillId="2" borderId="105" xfId="42" applyNumberFormat="1" applyFont="1" applyFill="1" applyBorder="1" applyAlignment="1">
      <alignment horizontal="center" vertical="center" wrapText="1"/>
    </xf>
    <xf numFmtId="4" fontId="41" fillId="2" borderId="98" xfId="42" applyNumberFormat="1" applyFont="1" applyFill="1" applyBorder="1" applyAlignment="1">
      <alignment horizontal="center" vertical="center" wrapText="1"/>
    </xf>
    <xf numFmtId="0" fontId="41" fillId="2" borderId="104" xfId="42" applyFont="1" applyFill="1" applyBorder="1" applyAlignment="1">
      <alignment horizontal="left" vertical="center" wrapText="1"/>
    </xf>
    <xf numFmtId="0" fontId="41" fillId="2" borderId="99" xfId="42" applyFont="1" applyFill="1" applyBorder="1" applyAlignment="1">
      <alignment horizontal="left" vertical="center" wrapText="1"/>
    </xf>
    <xf numFmtId="0" fontId="41" fillId="2" borderId="99" xfId="42" applyFont="1" applyFill="1" applyBorder="1" applyAlignment="1">
      <alignment horizontal="center" vertical="center" wrapText="1"/>
    </xf>
    <xf numFmtId="0" fontId="109" fillId="2" borderId="98" xfId="42" applyFont="1" applyFill="1" applyBorder="1" applyAlignment="1">
      <alignment horizontal="center" vertical="center" wrapText="1"/>
    </xf>
    <xf numFmtId="0" fontId="109" fillId="2" borderId="81" xfId="42" applyFont="1" applyFill="1" applyBorder="1" applyAlignment="1">
      <alignment horizontal="center" vertical="center" wrapText="1"/>
    </xf>
    <xf numFmtId="0" fontId="41" fillId="2" borderId="31" xfId="42" applyFont="1" applyFill="1" applyBorder="1" applyAlignment="1">
      <alignment horizontal="center" vertical="center" wrapText="1"/>
    </xf>
    <xf numFmtId="0" fontId="109" fillId="2" borderId="99" xfId="42" applyFont="1" applyFill="1" applyBorder="1" applyAlignment="1">
      <alignment horizontal="center" vertical="center" wrapText="1"/>
    </xf>
    <xf numFmtId="4" fontId="41" fillId="2" borderId="99" xfId="42" applyNumberFormat="1" applyFont="1" applyFill="1" applyBorder="1" applyAlignment="1">
      <alignment horizontal="center" vertical="center" wrapText="1"/>
    </xf>
    <xf numFmtId="0" fontId="78" fillId="0" borderId="0" xfId="26" applyFont="1" applyAlignment="1">
      <alignment horizontal="left" vertical="top" wrapText="1"/>
    </xf>
    <xf numFmtId="0" fontId="43" fillId="0" borderId="0" xfId="26" applyFont="1" applyAlignment="1">
      <alignment horizontal="center"/>
    </xf>
    <xf numFmtId="0" fontId="20" fillId="0" borderId="0" xfId="26" applyFont="1" applyAlignment="1">
      <alignment horizontal="left" vertical="top" wrapText="1"/>
    </xf>
    <xf numFmtId="0" fontId="43" fillId="0" borderId="0" xfId="26" applyFont="1" applyAlignment="1">
      <alignment horizontal="right" vertical="top" wrapText="1"/>
    </xf>
    <xf numFmtId="0" fontId="43" fillId="0" borderId="0" xfId="26" applyFont="1" applyAlignment="1">
      <alignment horizontal="center" wrapText="1"/>
    </xf>
    <xf numFmtId="4" fontId="41" fillId="2" borderId="104" xfId="42" applyNumberFormat="1" applyFont="1" applyFill="1" applyBorder="1" applyAlignment="1">
      <alignment horizontal="center" vertical="center" wrapText="1"/>
    </xf>
    <xf numFmtId="0" fontId="35" fillId="0" borderId="0" xfId="26" applyFont="1" applyAlignment="1">
      <alignment horizontal="left" vertical="top" wrapText="1"/>
    </xf>
    <xf numFmtId="0" fontId="27" fillId="0" borderId="0" xfId="9" quotePrefix="1" applyFont="1" applyAlignment="1">
      <alignment horizontal="left" vertical="center" wrapText="1"/>
    </xf>
    <xf numFmtId="0" fontId="27" fillId="0" borderId="0" xfId="8" quotePrefix="1" applyFont="1" applyAlignment="1">
      <alignment horizontal="center" vertical="center" wrapText="1"/>
    </xf>
    <xf numFmtId="0" fontId="76" fillId="0" borderId="0" xfId="8" quotePrefix="1" applyFont="1" applyAlignment="1">
      <alignment horizontal="center" vertical="center" wrapText="1"/>
    </xf>
    <xf numFmtId="0" fontId="180" fillId="0" borderId="18" xfId="9" quotePrefix="1" applyFont="1" applyBorder="1" applyAlignment="1">
      <alignment horizontal="left" wrapText="1"/>
    </xf>
    <xf numFmtId="0" fontId="0" fillId="0" borderId="18" xfId="9" quotePrefix="1" applyFont="1" applyBorder="1" applyAlignment="1">
      <alignment horizontal="left" wrapText="1"/>
    </xf>
    <xf numFmtId="0" fontId="17" fillId="0" borderId="18" xfId="8" quotePrefix="1" applyFont="1" applyBorder="1" applyAlignment="1">
      <alignment horizontal="center" vertical="center" wrapText="1"/>
    </xf>
    <xf numFmtId="0" fontId="19" fillId="0" borderId="101" xfId="9" quotePrefix="1" applyFont="1" applyBorder="1" applyAlignment="1">
      <alignment horizontal="left" wrapText="1"/>
    </xf>
    <xf numFmtId="0" fontId="19" fillId="0" borderId="101" xfId="9" quotePrefix="1" applyFont="1" applyBorder="1" applyAlignment="1">
      <alignment horizontal="right" wrapText="1"/>
    </xf>
    <xf numFmtId="0" fontId="41" fillId="2" borderId="104" xfId="42" applyFont="1" applyFill="1" applyBorder="1" applyAlignment="1">
      <alignment horizontal="center" vertical="center" wrapText="1"/>
    </xf>
    <xf numFmtId="0" fontId="41" fillId="2" borderId="98" xfId="42" applyFont="1" applyFill="1" applyBorder="1" applyAlignment="1">
      <alignment horizontal="left" vertical="center" wrapText="1"/>
    </xf>
    <xf numFmtId="0" fontId="20" fillId="2" borderId="98" xfId="42" applyFont="1" applyFill="1" applyBorder="1" applyAlignment="1">
      <alignment horizontal="center" vertical="center" wrapText="1"/>
    </xf>
    <xf numFmtId="0" fontId="43" fillId="0" borderId="0" xfId="26" applyFont="1" applyAlignment="1">
      <alignment horizontal="left"/>
    </xf>
    <xf numFmtId="0" fontId="43" fillId="0" borderId="18" xfId="26" applyFont="1" applyBorder="1" applyAlignment="1">
      <alignment horizontal="left"/>
    </xf>
    <xf numFmtId="4" fontId="41" fillId="2" borderId="98" xfId="42" applyNumberFormat="1" applyFont="1" applyFill="1" applyBorder="1" applyAlignment="1">
      <alignment horizontal="right" vertical="center" wrapText="1"/>
    </xf>
    <xf numFmtId="0" fontId="41" fillId="2" borderId="97" xfId="42" applyFont="1" applyFill="1" applyBorder="1" applyAlignment="1">
      <alignment horizontal="center" vertical="center" wrapText="1"/>
    </xf>
    <xf numFmtId="4" fontId="41" fillId="2" borderId="99" xfId="42" applyNumberFormat="1" applyFont="1" applyFill="1" applyBorder="1" applyAlignment="1">
      <alignment horizontal="right" vertical="center" wrapText="1"/>
    </xf>
    <xf numFmtId="0" fontId="6" fillId="2" borderId="98" xfId="42" applyFont="1" applyFill="1" applyBorder="1" applyAlignment="1">
      <alignment horizontal="center" vertical="center" wrapText="1"/>
    </xf>
    <xf numFmtId="0" fontId="41" fillId="2" borderId="117" xfId="42" applyFont="1" applyFill="1" applyBorder="1" applyAlignment="1">
      <alignment horizontal="left" vertical="center" wrapText="1"/>
    </xf>
    <xf numFmtId="4" fontId="41" fillId="2" borderId="81" xfId="42" applyNumberFormat="1" applyFont="1" applyFill="1" applyBorder="1" applyAlignment="1">
      <alignment horizontal="right" vertical="center" wrapText="1"/>
    </xf>
    <xf numFmtId="0" fontId="41" fillId="2" borderId="97" xfId="42" applyFont="1" applyFill="1" applyBorder="1" applyAlignment="1">
      <alignment horizontal="left" vertical="center" wrapText="1"/>
    </xf>
    <xf numFmtId="4" fontId="41" fillId="2" borderId="117" xfId="42" applyNumberFormat="1" applyFont="1" applyFill="1" applyBorder="1" applyAlignment="1">
      <alignment horizontal="center" vertical="center" wrapText="1"/>
    </xf>
    <xf numFmtId="4" fontId="41" fillId="2" borderId="97" xfId="42" applyNumberFormat="1" applyFont="1" applyFill="1" applyBorder="1" applyAlignment="1">
      <alignment horizontal="center" vertical="center" wrapText="1"/>
    </xf>
    <xf numFmtId="4" fontId="41" fillId="2" borderId="81" xfId="42" applyNumberFormat="1" applyFont="1" applyFill="1" applyBorder="1" applyAlignment="1">
      <alignment horizontal="center" vertical="center" wrapText="1"/>
    </xf>
    <xf numFmtId="0" fontId="57" fillId="2" borderId="117" xfId="42" applyFont="1" applyFill="1" applyBorder="1" applyAlignment="1">
      <alignment horizontal="center" vertical="center" wrapText="1"/>
    </xf>
    <xf numFmtId="0" fontId="57" fillId="2" borderId="98" xfId="42" applyFont="1" applyFill="1" applyBorder="1" applyAlignment="1">
      <alignment horizontal="center" vertical="center" wrapText="1"/>
    </xf>
    <xf numFmtId="4" fontId="57" fillId="2" borderId="105" xfId="42" applyNumberFormat="1" applyFont="1" applyFill="1" applyBorder="1" applyAlignment="1">
      <alignment horizontal="center" vertical="center" wrapText="1"/>
    </xf>
    <xf numFmtId="4" fontId="57" fillId="2" borderId="98" xfId="42" applyNumberFormat="1" applyFont="1" applyFill="1" applyBorder="1" applyAlignment="1">
      <alignment horizontal="center" vertical="center" wrapText="1"/>
    </xf>
    <xf numFmtId="4" fontId="57" fillId="2" borderId="99" xfId="42" applyNumberFormat="1" applyFont="1" applyFill="1" applyBorder="1" applyAlignment="1">
      <alignment horizontal="center" vertical="center" wrapText="1"/>
    </xf>
    <xf numFmtId="4" fontId="57" fillId="2" borderId="105" xfId="58" applyNumberFormat="1" applyFont="1" applyFill="1" applyBorder="1" applyAlignment="1">
      <alignment horizontal="right" vertical="center"/>
    </xf>
    <xf numFmtId="4" fontId="57" fillId="2" borderId="98" xfId="58" applyNumberFormat="1" applyFont="1" applyFill="1" applyBorder="1" applyAlignment="1">
      <alignment horizontal="right" vertical="center"/>
    </xf>
    <xf numFmtId="4" fontId="57" fillId="2" borderId="99" xfId="58" applyNumberFormat="1" applyFont="1" applyFill="1" applyBorder="1" applyAlignment="1">
      <alignment horizontal="right" vertical="center"/>
    </xf>
    <xf numFmtId="0" fontId="57" fillId="2" borderId="99" xfId="42" applyFont="1" applyFill="1" applyBorder="1" applyAlignment="1">
      <alignment horizontal="center" vertical="center" wrapText="1"/>
    </xf>
    <xf numFmtId="0" fontId="182" fillId="2" borderId="98" xfId="42" applyFont="1" applyFill="1" applyBorder="1" applyAlignment="1">
      <alignment horizontal="center" vertical="center" wrapText="1"/>
    </xf>
    <xf numFmtId="0" fontId="182" fillId="2" borderId="99" xfId="42" applyFont="1" applyFill="1" applyBorder="1" applyAlignment="1">
      <alignment horizontal="center" vertical="center" wrapText="1"/>
    </xf>
    <xf numFmtId="0" fontId="41" fillId="0" borderId="0" xfId="42" applyFont="1" applyAlignment="1">
      <alignment horizontal="center" vertical="center" wrapText="1"/>
    </xf>
    <xf numFmtId="0" fontId="41" fillId="2" borderId="117" xfId="42" applyFont="1" applyFill="1" applyBorder="1" applyAlignment="1">
      <alignment horizontal="center" vertical="center" wrapText="1"/>
    </xf>
    <xf numFmtId="0" fontId="41" fillId="0" borderId="0" xfId="42" applyFont="1" applyAlignment="1">
      <alignment horizontal="right" vertical="center" wrapText="1"/>
    </xf>
    <xf numFmtId="0" fontId="41" fillId="0" borderId="0" xfId="58" applyFont="1" applyAlignment="1">
      <alignment horizontal="left" vertical="center" wrapText="1"/>
    </xf>
    <xf numFmtId="4" fontId="41" fillId="2" borderId="105" xfId="42" applyNumberFormat="1" applyFont="1" applyFill="1" applyBorder="1" applyAlignment="1">
      <alignment horizontal="right" vertical="center" wrapText="1"/>
    </xf>
    <xf numFmtId="0" fontId="41" fillId="2" borderId="81" xfId="42" applyFont="1" applyFill="1" applyBorder="1" applyAlignment="1">
      <alignment horizontal="left" vertical="center" wrapText="1"/>
    </xf>
    <xf numFmtId="0" fontId="79" fillId="2" borderId="0" xfId="39" applyFill="1" applyAlignment="1">
      <alignment horizontal="left"/>
    </xf>
    <xf numFmtId="0" fontId="159" fillId="0" borderId="0" xfId="39" applyFont="1" applyAlignment="1">
      <alignment horizontal="center" vertical="center" wrapText="1"/>
    </xf>
    <xf numFmtId="0" fontId="159" fillId="0" borderId="0" xfId="39" applyFont="1" applyAlignment="1">
      <alignment horizontal="center" vertical="center"/>
    </xf>
    <xf numFmtId="49" fontId="79" fillId="0" borderId="97" xfId="39" applyNumberFormat="1" applyBorder="1" applyAlignment="1">
      <alignment horizontal="center" vertical="center"/>
    </xf>
    <xf numFmtId="49" fontId="79" fillId="0" borderId="98" xfId="39" applyNumberFormat="1" applyBorder="1" applyAlignment="1">
      <alignment horizontal="center" vertical="center"/>
    </xf>
    <xf numFmtId="49" fontId="79" fillId="0" borderId="99" xfId="39" applyNumberFormat="1" applyBorder="1" applyAlignment="1">
      <alignment horizontal="center" vertical="center"/>
    </xf>
    <xf numFmtId="0" fontId="79" fillId="0" borderId="97" xfId="39" applyBorder="1" applyAlignment="1">
      <alignment horizontal="left" vertical="center" wrapText="1"/>
    </xf>
    <xf numFmtId="0" fontId="79" fillId="0" borderId="98" xfId="39" applyBorder="1" applyAlignment="1">
      <alignment horizontal="left" vertical="center" wrapText="1"/>
    </xf>
    <xf numFmtId="0" fontId="79" fillId="0" borderId="99" xfId="39" applyBorder="1" applyAlignment="1">
      <alignment horizontal="left" vertical="center" wrapText="1"/>
    </xf>
    <xf numFmtId="2" fontId="9" fillId="0" borderId="97" xfId="39" applyNumberFormat="1" applyFont="1" applyBorder="1" applyAlignment="1">
      <alignment horizontal="center" vertical="center"/>
    </xf>
    <xf numFmtId="2" fontId="9" fillId="0" borderId="98" xfId="39" applyNumberFormat="1" applyFont="1" applyBorder="1" applyAlignment="1">
      <alignment horizontal="center" vertical="center"/>
    </xf>
    <xf numFmtId="2" fontId="9" fillId="0" borderId="99" xfId="39" applyNumberFormat="1" applyFont="1" applyBorder="1" applyAlignment="1">
      <alignment horizontal="center" vertical="center"/>
    </xf>
    <xf numFmtId="0" fontId="79" fillId="0" borderId="0" xfId="39" applyAlignment="1">
      <alignment horizontal="left"/>
    </xf>
    <xf numFmtId="0" fontId="79" fillId="0" borderId="0" xfId="39" applyAlignment="1">
      <alignment horizontal="left" wrapText="1"/>
    </xf>
    <xf numFmtId="0" fontId="18" fillId="0" borderId="97" xfId="39" applyFont="1" applyBorder="1" applyAlignment="1">
      <alignment horizontal="left" vertical="center" wrapText="1"/>
    </xf>
    <xf numFmtId="0" fontId="79" fillId="0" borderId="97" xfId="39" applyBorder="1" applyAlignment="1">
      <alignment horizontal="left" vertical="top" wrapText="1"/>
    </xf>
    <xf numFmtId="0" fontId="79" fillId="0" borderId="98" xfId="39" applyBorder="1" applyAlignment="1">
      <alignment horizontal="left" vertical="top" wrapText="1"/>
    </xf>
    <xf numFmtId="0" fontId="79" fillId="0" borderId="99" xfId="39" applyBorder="1" applyAlignment="1">
      <alignment horizontal="left" vertical="top" wrapText="1"/>
    </xf>
    <xf numFmtId="0" fontId="79" fillId="0" borderId="97" xfId="39" applyBorder="1" applyAlignment="1">
      <alignment horizontal="center" vertical="center" wrapText="1"/>
    </xf>
    <xf numFmtId="0" fontId="79" fillId="0" borderId="99" xfId="39" applyBorder="1" applyAlignment="1">
      <alignment horizontal="center" vertical="center" wrapText="1"/>
    </xf>
    <xf numFmtId="0" fontId="18" fillId="0" borderId="20" xfId="39" applyFont="1" applyBorder="1" applyAlignment="1">
      <alignment horizontal="center" vertical="center" wrapText="1"/>
    </xf>
    <xf numFmtId="0" fontId="18" fillId="0" borderId="21" xfId="39" applyFont="1" applyBorder="1" applyAlignment="1">
      <alignment horizontal="center" vertical="center"/>
    </xf>
    <xf numFmtId="2" fontId="9" fillId="0" borderId="21" xfId="39" applyNumberFormat="1" applyFont="1" applyBorder="1" applyAlignment="1">
      <alignment horizontal="center"/>
    </xf>
    <xf numFmtId="0" fontId="9" fillId="0" borderId="21" xfId="39" applyFont="1" applyBorder="1" applyAlignment="1">
      <alignment horizontal="center"/>
    </xf>
    <xf numFmtId="0" fontId="184" fillId="0" borderId="18" xfId="53" applyNumberFormat="1" applyFont="1" applyBorder="1" applyAlignment="1">
      <alignment horizontal="center" vertical="center" wrapText="1"/>
    </xf>
    <xf numFmtId="0" fontId="149" fillId="0" borderId="0" xfId="53" applyNumberFormat="1" applyFont="1" applyAlignment="1">
      <alignment horizontal="left" vertical="center" wrapText="1"/>
    </xf>
    <xf numFmtId="0" fontId="149" fillId="0" borderId="19" xfId="53" applyNumberFormat="1" applyFont="1" applyBorder="1" applyAlignment="1">
      <alignment horizontal="left" wrapText="1"/>
    </xf>
    <xf numFmtId="0" fontId="149" fillId="0" borderId="20" xfId="53" applyNumberFormat="1" applyFont="1" applyBorder="1" applyAlignment="1">
      <alignment horizontal="left" wrapText="1"/>
    </xf>
    <xf numFmtId="0" fontId="184" fillId="0" borderId="0" xfId="53" applyNumberFormat="1" applyFont="1" applyAlignment="1">
      <alignment vertical="top" wrapText="1"/>
    </xf>
    <xf numFmtId="0" fontId="184" fillId="0" borderId="0" xfId="53" applyNumberFormat="1" applyFont="1" applyAlignment="1">
      <alignment horizontal="center" vertical="center"/>
    </xf>
    <xf numFmtId="0" fontId="142" fillId="0" borderId="0" xfId="53" applyNumberFormat="1"/>
    <xf numFmtId="0" fontId="183" fillId="0" borderId="0" xfId="53" applyNumberFormat="1" applyFont="1" applyAlignment="1">
      <alignment horizontal="center" vertical="center" wrapText="1"/>
    </xf>
    <xf numFmtId="0" fontId="28" fillId="0" borderId="97" xfId="53" applyNumberFormat="1" applyFont="1" applyBorder="1" applyAlignment="1">
      <alignment horizontal="right" vertical="center"/>
    </xf>
    <xf numFmtId="0" fontId="28" fillId="0" borderId="99" xfId="53" applyNumberFormat="1" applyFont="1" applyBorder="1" applyAlignment="1">
      <alignment horizontal="right" vertical="center"/>
    </xf>
    <xf numFmtId="49" fontId="28" fillId="0" borderId="97" xfId="53" applyNumberFormat="1" applyFont="1" applyBorder="1" applyAlignment="1">
      <alignment horizontal="center" vertical="center" wrapText="1"/>
    </xf>
    <xf numFmtId="49" fontId="28" fillId="0" borderId="99" xfId="53" applyNumberFormat="1" applyFont="1" applyBorder="1" applyAlignment="1">
      <alignment horizontal="center" vertical="center" wrapText="1"/>
    </xf>
    <xf numFmtId="0" fontId="28" fillId="0" borderId="97" xfId="53" applyNumberFormat="1" applyFont="1" applyBorder="1" applyAlignment="1">
      <alignment horizontal="center" vertical="center" wrapText="1"/>
    </xf>
    <xf numFmtId="0" fontId="28" fillId="0" borderId="99" xfId="53" applyNumberFormat="1" applyFont="1" applyBorder="1" applyAlignment="1">
      <alignment horizontal="center" vertical="center" wrapText="1"/>
    </xf>
    <xf numFmtId="0" fontId="28" fillId="0" borderId="23" xfId="53" applyNumberFormat="1" applyFont="1" applyBorder="1" applyAlignment="1">
      <alignment horizontal="center" vertical="center" wrapText="1"/>
    </xf>
    <xf numFmtId="0" fontId="28" fillId="0" borderId="24" xfId="53" applyNumberFormat="1" applyFont="1" applyBorder="1" applyAlignment="1">
      <alignment horizontal="center" vertical="center" wrapText="1"/>
    </xf>
    <xf numFmtId="0" fontId="184" fillId="0" borderId="23" xfId="53" applyNumberFormat="1" applyFont="1" applyBorder="1" applyAlignment="1">
      <alignment horizontal="left" vertical="center"/>
    </xf>
    <xf numFmtId="0" fontId="184" fillId="0" borderId="19" xfId="53" applyNumberFormat="1" applyFont="1" applyBorder="1" applyAlignment="1">
      <alignment horizontal="left" vertical="center"/>
    </xf>
    <xf numFmtId="0" fontId="184" fillId="0" borderId="24" xfId="53" applyNumberFormat="1" applyFont="1" applyBorder="1" applyAlignment="1">
      <alignment horizontal="left" vertical="center"/>
    </xf>
    <xf numFmtId="0" fontId="184" fillId="0" borderId="23" xfId="53" applyNumberFormat="1" applyFont="1" applyBorder="1" applyAlignment="1">
      <alignment horizontal="left" vertical="center" wrapText="1"/>
    </xf>
    <xf numFmtId="0" fontId="184" fillId="0" borderId="19" xfId="53" applyNumberFormat="1" applyFont="1" applyBorder="1" applyAlignment="1">
      <alignment horizontal="left" vertical="center" wrapText="1"/>
    </xf>
    <xf numFmtId="0" fontId="184" fillId="0" borderId="24" xfId="53" applyNumberFormat="1" applyFont="1" applyBorder="1" applyAlignment="1">
      <alignment horizontal="left" vertical="center" wrapText="1"/>
    </xf>
    <xf numFmtId="0" fontId="149" fillId="0" borderId="0" xfId="53" applyNumberFormat="1" applyFont="1" applyAlignment="1">
      <alignment horizontal="center" vertical="top"/>
    </xf>
    <xf numFmtId="0" fontId="127" fillId="0" borderId="0" xfId="53" applyNumberFormat="1" applyFont="1"/>
    <xf numFmtId="0" fontId="127" fillId="0" borderId="0" xfId="53" applyNumberFormat="1" applyFont="1" applyAlignment="1">
      <alignment horizontal="left"/>
    </xf>
    <xf numFmtId="0" fontId="148" fillId="0" borderId="18" xfId="53" applyNumberFormat="1" applyFont="1" applyBorder="1" applyAlignment="1">
      <alignment horizontal="right"/>
    </xf>
    <xf numFmtId="0" fontId="148" fillId="0" borderId="18" xfId="53" applyNumberFormat="1" applyFont="1" applyBorder="1" applyAlignment="1">
      <alignment horizontal="right" vertical="top"/>
    </xf>
    <xf numFmtId="178" fontId="127" fillId="0" borderId="18" xfId="53" applyNumberFormat="1" applyFont="1" applyBorder="1" applyAlignment="1">
      <alignment horizontal="right" vertical="center" wrapText="1"/>
    </xf>
    <xf numFmtId="179" fontId="127" fillId="0" borderId="18" xfId="53" applyNumberFormat="1" applyFont="1" applyBorder="1" applyAlignment="1">
      <alignment horizontal="left" vertical="center" wrapText="1"/>
    </xf>
    <xf numFmtId="179" fontId="127" fillId="0" borderId="18" xfId="53" applyNumberFormat="1" applyFont="1" applyBorder="1" applyAlignment="1">
      <alignment vertical="center" wrapText="1"/>
    </xf>
    <xf numFmtId="0" fontId="177" fillId="0" borderId="0" xfId="53" applyNumberFormat="1" applyFont="1"/>
    <xf numFmtId="0" fontId="158" fillId="0" borderId="20" xfId="53" applyNumberFormat="1" applyFont="1" applyBorder="1" applyAlignment="1">
      <alignment horizontal="center" vertical="top"/>
    </xf>
    <xf numFmtId="0" fontId="148" fillId="0" borderId="0" xfId="53" applyNumberFormat="1" applyFont="1"/>
    <xf numFmtId="0" fontId="148" fillId="0" borderId="0" xfId="53" applyNumberFormat="1" applyFont="1" applyAlignment="1">
      <alignment horizontal="left"/>
    </xf>
    <xf numFmtId="0" fontId="148" fillId="0" borderId="0" xfId="53" applyNumberFormat="1" applyFont="1" applyAlignment="1">
      <alignment horizontal="left" vertical="top" wrapText="1"/>
    </xf>
    <xf numFmtId="0" fontId="148" fillId="0" borderId="21" xfId="53" applyNumberFormat="1" applyFont="1" applyBorder="1" applyAlignment="1">
      <alignment horizontal="center" vertical="top" wrapText="1"/>
    </xf>
    <xf numFmtId="0" fontId="148" fillId="0" borderId="23" xfId="53" applyNumberFormat="1" applyFont="1" applyBorder="1" applyAlignment="1">
      <alignment horizontal="left" vertical="top" wrapText="1"/>
    </xf>
    <xf numFmtId="0" fontId="148" fillId="0" borderId="19" xfId="53" applyNumberFormat="1" applyFont="1" applyBorder="1" applyAlignment="1">
      <alignment horizontal="left" vertical="top" wrapText="1"/>
    </xf>
    <xf numFmtId="0" fontId="148" fillId="0" borderId="24" xfId="53" applyNumberFormat="1" applyFont="1" applyBorder="1" applyAlignment="1">
      <alignment horizontal="left" vertical="top" wrapText="1"/>
    </xf>
    <xf numFmtId="4" fontId="148" fillId="0" borderId="21" xfId="53" applyNumberFormat="1" applyFont="1" applyBorder="1" applyAlignment="1">
      <alignment horizontal="right" vertical="top" wrapText="1"/>
    </xf>
    <xf numFmtId="0" fontId="148" fillId="0" borderId="21" xfId="53" applyNumberFormat="1" applyFont="1" applyBorder="1" applyAlignment="1">
      <alignment horizontal="right" vertical="top" wrapText="1"/>
    </xf>
    <xf numFmtId="0" fontId="148" fillId="0" borderId="23" xfId="53" applyNumberFormat="1" applyFont="1" applyBorder="1" applyAlignment="1">
      <alignment horizontal="center" vertical="top" wrapText="1"/>
    </xf>
    <xf numFmtId="0" fontId="148" fillId="0" borderId="19" xfId="53" applyNumberFormat="1" applyFont="1" applyBorder="1" applyAlignment="1">
      <alignment horizontal="center" vertical="top" wrapText="1"/>
    </xf>
    <xf numFmtId="0" fontId="148" fillId="0" borderId="24" xfId="53" applyNumberFormat="1" applyFont="1" applyBorder="1" applyAlignment="1">
      <alignment horizontal="center" vertical="top" wrapText="1"/>
    </xf>
    <xf numFmtId="4" fontId="148" fillId="0" borderId="23" xfId="53" applyNumberFormat="1" applyFont="1" applyBorder="1" applyAlignment="1">
      <alignment horizontal="right" vertical="top" wrapText="1"/>
    </xf>
    <xf numFmtId="4" fontId="148" fillId="0" borderId="19" xfId="53" applyNumberFormat="1" applyFont="1" applyBorder="1" applyAlignment="1">
      <alignment horizontal="right" vertical="top" wrapText="1"/>
    </xf>
    <xf numFmtId="4" fontId="148" fillId="0" borderId="24" xfId="53" applyNumberFormat="1" applyFont="1" applyBorder="1" applyAlignment="1">
      <alignment horizontal="right" vertical="top" wrapText="1"/>
    </xf>
    <xf numFmtId="0" fontId="127" fillId="0" borderId="21" xfId="53" applyNumberFormat="1" applyFont="1" applyBorder="1" applyAlignment="1">
      <alignment horizontal="center" vertical="top" wrapText="1"/>
    </xf>
    <xf numFmtId="0" fontId="127" fillId="0" borderId="23" xfId="53" applyNumberFormat="1" applyFont="1" applyBorder="1" applyAlignment="1">
      <alignment horizontal="left" vertical="top" wrapText="1"/>
    </xf>
    <xf numFmtId="0" fontId="127" fillId="0" borderId="19" xfId="53" applyNumberFormat="1" applyFont="1" applyBorder="1" applyAlignment="1">
      <alignment horizontal="left" vertical="top" wrapText="1"/>
    </xf>
    <xf numFmtId="0" fontId="127" fillId="0" borderId="24" xfId="53" applyNumberFormat="1" applyFont="1" applyBorder="1" applyAlignment="1">
      <alignment horizontal="left" vertical="top" wrapText="1"/>
    </xf>
    <xf numFmtId="4" fontId="127" fillId="0" borderId="23" xfId="53" applyNumberFormat="1" applyFont="1" applyBorder="1" applyAlignment="1">
      <alignment horizontal="right" vertical="top" wrapText="1"/>
    </xf>
    <xf numFmtId="4" fontId="127" fillId="0" borderId="19" xfId="53" applyNumberFormat="1" applyFont="1" applyBorder="1" applyAlignment="1">
      <alignment horizontal="right" vertical="top" wrapText="1"/>
    </xf>
    <xf numFmtId="4" fontId="127" fillId="0" borderId="24" xfId="53" applyNumberFormat="1" applyFont="1" applyBorder="1" applyAlignment="1">
      <alignment horizontal="right" vertical="top" wrapText="1"/>
    </xf>
    <xf numFmtId="0" fontId="148" fillId="0" borderId="0" xfId="53" applyNumberFormat="1" applyFont="1" applyAlignment="1">
      <alignment horizontal="left" vertical="center"/>
    </xf>
    <xf numFmtId="0" fontId="127" fillId="0" borderId="0" xfId="53" applyNumberFormat="1" applyFont="1" applyAlignment="1">
      <alignment horizontal="center" vertical="center" wrapText="1"/>
    </xf>
    <xf numFmtId="14" fontId="127" fillId="0" borderId="0" xfId="53" applyNumberFormat="1" applyFont="1" applyAlignment="1">
      <alignment horizontal="center"/>
    </xf>
    <xf numFmtId="0" fontId="148" fillId="0" borderId="0" xfId="53" applyNumberFormat="1" applyFont="1" applyAlignment="1">
      <alignment horizontal="justify" vertical="center" wrapText="1"/>
    </xf>
    <xf numFmtId="0" fontId="14" fillId="0" borderId="0" xfId="58" applyFont="1" applyAlignment="1">
      <alignment horizontal="justify" vertical="top" wrapText="1"/>
    </xf>
    <xf numFmtId="0" fontId="151" fillId="0" borderId="21" xfId="53" applyNumberFormat="1" applyFont="1" applyBorder="1" applyAlignment="1">
      <alignment horizontal="center" vertical="center" wrapText="1"/>
    </xf>
    <xf numFmtId="0" fontId="151" fillId="0" borderId="23" xfId="53" applyNumberFormat="1" applyFont="1" applyBorder="1" applyAlignment="1">
      <alignment horizontal="center" vertical="center" wrapText="1"/>
    </xf>
    <xf numFmtId="0" fontId="151" fillId="0" borderId="19" xfId="53" applyNumberFormat="1" applyFont="1" applyBorder="1" applyAlignment="1">
      <alignment horizontal="center" vertical="center" wrapText="1"/>
    </xf>
    <xf numFmtId="0" fontId="151" fillId="0" borderId="24" xfId="53" applyNumberFormat="1" applyFont="1" applyBorder="1" applyAlignment="1">
      <alignment horizontal="center" vertical="center" wrapText="1"/>
    </xf>
    <xf numFmtId="0" fontId="147" fillId="0" borderId="0" xfId="53" applyNumberFormat="1" applyFont="1" applyAlignment="1">
      <alignment horizontal="left" vertical="top" wrapText="1"/>
    </xf>
    <xf numFmtId="0" fontId="145" fillId="0" borderId="0" xfId="53" applyNumberFormat="1" applyFont="1" applyAlignment="1">
      <alignment horizontal="right" vertical="center"/>
    </xf>
    <xf numFmtId="0" fontId="142" fillId="0" borderId="0" xfId="53" applyNumberFormat="1" applyAlignment="1">
      <alignment vertical="center"/>
    </xf>
    <xf numFmtId="0" fontId="145" fillId="0" borderId="0" xfId="53" applyNumberFormat="1" applyFont="1" applyAlignment="1">
      <alignment horizontal="center" vertical="center" wrapText="1"/>
    </xf>
    <xf numFmtId="0" fontId="173" fillId="0" borderId="0" xfId="53" applyNumberFormat="1" applyFont="1" applyAlignment="1">
      <alignment horizontal="center" vertical="center" wrapText="1"/>
    </xf>
    <xf numFmtId="0" fontId="127" fillId="0" borderId="0" xfId="53" applyNumberFormat="1" applyFont="1" applyAlignment="1">
      <alignment horizontal="right"/>
    </xf>
    <xf numFmtId="0" fontId="150" fillId="0" borderId="0" xfId="53" applyNumberFormat="1" applyFont="1"/>
    <xf numFmtId="0" fontId="149" fillId="0" borderId="0" xfId="53" applyNumberFormat="1" applyFont="1"/>
    <xf numFmtId="0" fontId="149" fillId="0" borderId="18" xfId="53" applyNumberFormat="1" applyFont="1" applyBorder="1" applyAlignment="1">
      <alignment horizontal="center" vertical="top"/>
    </xf>
    <xf numFmtId="0" fontId="149" fillId="0" borderId="18" xfId="53" applyNumberFormat="1" applyFont="1" applyBorder="1" applyAlignment="1">
      <alignment horizontal="center"/>
    </xf>
    <xf numFmtId="0" fontId="149" fillId="0" borderId="0" xfId="53" applyNumberFormat="1" applyFont="1" applyAlignment="1">
      <alignment horizontal="right" vertical="top"/>
    </xf>
    <xf numFmtId="0" fontId="149" fillId="0" borderId="0" xfId="53" applyNumberFormat="1" applyFont="1" applyAlignment="1">
      <alignment horizontal="justify"/>
    </xf>
    <xf numFmtId="0" fontId="149" fillId="3" borderId="23" xfId="53" applyNumberFormat="1" applyFont="1" applyFill="1" applyBorder="1" applyAlignment="1">
      <alignment horizontal="center" vertical="top" wrapText="1"/>
    </xf>
    <xf numFmtId="0" fontId="149" fillId="3" borderId="19" xfId="53" applyNumberFormat="1" applyFont="1" applyFill="1" applyBorder="1" applyAlignment="1">
      <alignment horizontal="center" vertical="top" wrapText="1"/>
    </xf>
    <xf numFmtId="0" fontId="149" fillId="3" borderId="24" xfId="53" applyNumberFormat="1" applyFont="1" applyFill="1" applyBorder="1" applyAlignment="1">
      <alignment horizontal="center" vertical="top" wrapText="1"/>
    </xf>
    <xf numFmtId="0" fontId="149" fillId="3" borderId="23" xfId="53" applyNumberFormat="1" applyFont="1" applyFill="1" applyBorder="1" applyAlignment="1">
      <alignment vertical="top" wrapText="1"/>
    </xf>
    <xf numFmtId="0" fontId="149" fillId="3" borderId="19" xfId="53" applyNumberFormat="1" applyFont="1" applyFill="1" applyBorder="1" applyAlignment="1">
      <alignment vertical="top" wrapText="1"/>
    </xf>
    <xf numFmtId="0" fontId="149" fillId="3" borderId="24" xfId="53" applyNumberFormat="1" applyFont="1" applyFill="1" applyBorder="1" applyAlignment="1">
      <alignment vertical="top" wrapText="1"/>
    </xf>
    <xf numFmtId="0" fontId="156" fillId="3" borderId="23" xfId="53" applyNumberFormat="1" applyFont="1" applyFill="1" applyBorder="1" applyAlignment="1">
      <alignment horizontal="left" vertical="top" wrapText="1"/>
    </xf>
    <xf numFmtId="0" fontId="156" fillId="3" borderId="19" xfId="53" applyNumberFormat="1" applyFont="1" applyFill="1" applyBorder="1" applyAlignment="1">
      <alignment horizontal="left" vertical="top" wrapText="1"/>
    </xf>
    <xf numFmtId="0" fontId="156" fillId="3" borderId="24" xfId="53" applyNumberFormat="1" applyFont="1" applyFill="1" applyBorder="1" applyAlignment="1">
      <alignment horizontal="left" vertical="top" wrapText="1"/>
    </xf>
    <xf numFmtId="0" fontId="149" fillId="3" borderId="21" xfId="53" applyNumberFormat="1" applyFont="1" applyFill="1" applyBorder="1" applyAlignment="1">
      <alignment horizontal="center" vertical="top" wrapText="1"/>
    </xf>
    <xf numFmtId="0" fontId="149" fillId="3" borderId="21" xfId="53" applyNumberFormat="1" applyFont="1" applyFill="1" applyBorder="1" applyAlignment="1">
      <alignment vertical="top" wrapText="1"/>
    </xf>
    <xf numFmtId="0" fontId="156" fillId="3" borderId="21" xfId="53" applyNumberFormat="1" applyFont="1" applyFill="1" applyBorder="1" applyAlignment="1">
      <alignment vertical="top" wrapText="1"/>
    </xf>
    <xf numFmtId="0" fontId="149" fillId="0" borderId="23" xfId="53" applyNumberFormat="1" applyFont="1" applyBorder="1" applyAlignment="1">
      <alignment horizontal="left" vertical="top" wrapText="1"/>
    </xf>
    <xf numFmtId="0" fontId="149" fillId="0" borderId="19" xfId="53" applyNumberFormat="1" applyFont="1" applyBorder="1" applyAlignment="1">
      <alignment horizontal="left" vertical="top" wrapText="1"/>
    </xf>
    <xf numFmtId="0" fontId="149" fillId="0" borderId="24" xfId="53" applyNumberFormat="1" applyFont="1" applyBorder="1" applyAlignment="1">
      <alignment horizontal="left" vertical="top" wrapText="1"/>
    </xf>
    <xf numFmtId="0" fontId="153" fillId="3" borderId="21" xfId="53" applyNumberFormat="1" applyFont="1" applyFill="1" applyBorder="1" applyAlignment="1">
      <alignment wrapText="1"/>
    </xf>
    <xf numFmtId="0" fontId="154" fillId="3" borderId="21" xfId="53" applyNumberFormat="1" applyFont="1" applyFill="1" applyBorder="1" applyAlignment="1">
      <alignment wrapText="1"/>
    </xf>
    <xf numFmtId="49" fontId="154" fillId="3" borderId="21" xfId="53" applyNumberFormat="1" applyFont="1" applyFill="1" applyBorder="1" applyAlignment="1">
      <alignment horizontal="center" vertical="center" wrapText="1"/>
    </xf>
    <xf numFmtId="0" fontId="154" fillId="3" borderId="21" xfId="53" applyNumberFormat="1" applyFont="1" applyFill="1" applyBorder="1" applyAlignment="1">
      <alignment horizontal="center" vertical="center" wrapText="1"/>
    </xf>
    <xf numFmtId="0" fontId="155" fillId="3" borderId="21" xfId="53" applyNumberFormat="1" applyFont="1" applyFill="1" applyBorder="1" applyAlignment="1">
      <alignment horizontal="center" vertical="center" wrapText="1"/>
    </xf>
    <xf numFmtId="0" fontId="127" fillId="0" borderId="0" xfId="53" applyNumberFormat="1" applyFont="1" applyAlignment="1">
      <alignment horizontal="center" vertical="top" wrapText="1"/>
    </xf>
    <xf numFmtId="0" fontId="127" fillId="0" borderId="18" xfId="53" applyNumberFormat="1" applyFont="1" applyBorder="1" applyAlignment="1">
      <alignment horizontal="left" vertical="center" wrapText="1"/>
    </xf>
    <xf numFmtId="14" fontId="127" fillId="0" borderId="18" xfId="53" applyNumberFormat="1" applyFont="1" applyBorder="1" applyAlignment="1">
      <alignment horizontal="right" vertical="center"/>
    </xf>
    <xf numFmtId="0" fontId="127" fillId="0" borderId="18" xfId="53" applyNumberFormat="1" applyFont="1" applyBorder="1" applyAlignment="1">
      <alignment horizontal="right" vertical="center"/>
    </xf>
    <xf numFmtId="0" fontId="151" fillId="3" borderId="21" xfId="53" applyNumberFormat="1" applyFont="1" applyFill="1" applyBorder="1" applyAlignment="1">
      <alignment horizontal="center" vertical="center" wrapText="1"/>
    </xf>
    <xf numFmtId="0" fontId="152" fillId="3" borderId="21" xfId="53" applyNumberFormat="1" applyFont="1" applyFill="1" applyBorder="1" applyAlignment="1">
      <alignment horizontal="center" vertical="center" wrapText="1"/>
    </xf>
    <xf numFmtId="0" fontId="145" fillId="0" borderId="0" xfId="53" applyNumberFormat="1" applyFont="1" applyAlignment="1">
      <alignment horizontal="right"/>
    </xf>
    <xf numFmtId="0" fontId="145" fillId="0" borderId="18" xfId="53" applyNumberFormat="1" applyFont="1" applyBorder="1" applyAlignment="1">
      <alignment horizontal="center"/>
    </xf>
    <xf numFmtId="0" fontId="145" fillId="0" borderId="0" xfId="53" applyNumberFormat="1" applyFont="1" applyAlignment="1">
      <alignment horizontal="center"/>
    </xf>
    <xf numFmtId="0" fontId="127" fillId="0" borderId="0" xfId="53" applyNumberFormat="1" applyFont="1" applyAlignment="1">
      <alignment horizontal="center"/>
    </xf>
    <xf numFmtId="0" fontId="142" fillId="0" borderId="0" xfId="53" applyNumberFormat="1" applyAlignment="1">
      <alignment horizontal="center"/>
    </xf>
    <xf numFmtId="0" fontId="22" fillId="0" borderId="0" xfId="0" applyFont="1" applyAlignment="1">
      <alignment horizontal="left" wrapText="1"/>
    </xf>
    <xf numFmtId="0" fontId="0" fillId="0" borderId="0" xfId="0" applyAlignment="1">
      <alignment horizontal="left" wrapText="1"/>
    </xf>
    <xf numFmtId="0" fontId="35" fillId="0" borderId="18" xfId="0" applyFont="1" applyBorder="1" applyAlignment="1">
      <alignment horizontal="left" wrapText="1"/>
    </xf>
    <xf numFmtId="0" fontId="19" fillId="0" borderId="20" xfId="0" applyFont="1" applyBorder="1" applyAlignment="1">
      <alignment horizontal="center" vertical="top"/>
    </xf>
    <xf numFmtId="0" fontId="35" fillId="0" borderId="0" xfId="0" applyFont="1" applyAlignment="1">
      <alignment horizontal="right" wrapText="1"/>
    </xf>
    <xf numFmtId="0" fontId="19" fillId="0" borderId="0" xfId="0" applyFont="1" applyAlignment="1">
      <alignment horizontal="center" vertical="top" wrapText="1"/>
    </xf>
    <xf numFmtId="0" fontId="35" fillId="0" borderId="0" xfId="0" applyFont="1" applyAlignment="1">
      <alignment horizontal="left"/>
    </xf>
    <xf numFmtId="0" fontId="0" fillId="0" borderId="0" xfId="0" applyAlignment="1">
      <alignment horizontal="left"/>
    </xf>
    <xf numFmtId="0" fontId="22" fillId="0" borderId="0" xfId="0" applyFont="1" applyAlignment="1">
      <alignment horizontal="left"/>
    </xf>
    <xf numFmtId="0" fontId="37" fillId="0" borderId="18" xfId="0" applyFont="1" applyBorder="1"/>
    <xf numFmtId="165" fontId="37" fillId="0" borderId="20" xfId="0" applyNumberFormat="1" applyFont="1" applyBorder="1" applyAlignment="1">
      <alignment horizontal="right" vertical="top"/>
    </xf>
    <xf numFmtId="0" fontId="44" fillId="0" borderId="0" xfId="0" applyFont="1" applyAlignment="1">
      <alignment vertical="top" wrapText="1"/>
    </xf>
    <xf numFmtId="165" fontId="111" fillId="0" borderId="0" xfId="0" applyNumberFormat="1" applyFont="1" applyAlignment="1">
      <alignment horizontal="right"/>
    </xf>
    <xf numFmtId="0" fontId="111" fillId="0" borderId="0" xfId="0" applyFont="1" applyAlignment="1">
      <alignment horizontal="right"/>
    </xf>
    <xf numFmtId="0" fontId="40" fillId="0" borderId="0" xfId="0" applyFont="1" applyAlignment="1">
      <alignment horizontal="left" wrapText="1"/>
    </xf>
    <xf numFmtId="0" fontId="111" fillId="0" borderId="18" xfId="0" applyFont="1" applyBorder="1" applyAlignment="1">
      <alignment horizontal="left" wrapText="1"/>
    </xf>
    <xf numFmtId="0" fontId="113" fillId="0" borderId="20" xfId="0" applyFont="1" applyBorder="1" applyAlignment="1">
      <alignment horizontal="center" vertical="top" wrapText="1"/>
    </xf>
    <xf numFmtId="165" fontId="37" fillId="0" borderId="0" xfId="0" applyNumberFormat="1" applyFont="1" applyAlignment="1">
      <alignment horizontal="left" vertical="top"/>
    </xf>
    <xf numFmtId="0" fontId="37" fillId="0" borderId="0" xfId="0" applyFont="1" applyAlignment="1">
      <alignment horizontal="left" vertical="top" wrapText="1"/>
    </xf>
    <xf numFmtId="0" fontId="36" fillId="0" borderId="0" xfId="0" applyFont="1" applyAlignment="1">
      <alignment horizontal="left" vertical="top" wrapText="1"/>
    </xf>
    <xf numFmtId="0" fontId="22" fillId="0" borderId="0" xfId="0" applyFont="1" applyAlignment="1">
      <alignment horizontal="left" vertical="top" wrapText="1"/>
    </xf>
    <xf numFmtId="0" fontId="37" fillId="0" borderId="20" xfId="0" applyFont="1" applyBorder="1" applyAlignment="1">
      <alignment horizontal="left" vertical="top" wrapText="1"/>
    </xf>
    <xf numFmtId="0" fontId="22" fillId="0" borderId="0" xfId="0" applyFont="1" applyAlignment="1">
      <alignment horizontal="right" vertical="center"/>
    </xf>
    <xf numFmtId="0" fontId="111" fillId="0" borderId="91" xfId="0" applyFont="1" applyBorder="1" applyAlignment="1">
      <alignment horizontal="center" vertical="center" wrapText="1"/>
    </xf>
    <xf numFmtId="0" fontId="111" fillId="0" borderId="92" xfId="0" applyFont="1" applyBorder="1" applyAlignment="1">
      <alignment horizontal="center" vertical="center" wrapText="1"/>
    </xf>
    <xf numFmtId="0" fontId="111" fillId="0" borderId="93" xfId="0" applyFont="1" applyBorder="1" applyAlignment="1">
      <alignment horizontal="center" vertical="center" wrapText="1"/>
    </xf>
    <xf numFmtId="0" fontId="111" fillId="0" borderId="25" xfId="0" applyFont="1" applyBorder="1" applyAlignment="1">
      <alignment horizontal="center" vertical="center" wrapText="1"/>
    </xf>
    <xf numFmtId="0" fontId="111" fillId="0" borderId="20" xfId="0" applyFont="1" applyBorder="1" applyAlignment="1">
      <alignment horizontal="center" vertical="center" wrapText="1"/>
    </xf>
    <xf numFmtId="0" fontId="111" fillId="0" borderId="88" xfId="0" applyFont="1" applyBorder="1" applyAlignment="1">
      <alignment horizontal="center" vertical="center" wrapText="1"/>
    </xf>
    <xf numFmtId="0" fontId="111" fillId="0" borderId="31" xfId="0" applyFont="1" applyBorder="1" applyAlignment="1">
      <alignment horizontal="center" vertical="center" wrapText="1"/>
    </xf>
    <xf numFmtId="0" fontId="111" fillId="0" borderId="0" xfId="0" applyFont="1" applyAlignment="1">
      <alignment horizontal="center" vertical="center" wrapText="1"/>
    </xf>
    <xf numFmtId="0" fontId="111" fillId="0" borderId="89" xfId="0" applyFont="1" applyBorder="1" applyAlignment="1">
      <alignment horizontal="center" vertical="center" wrapText="1"/>
    </xf>
    <xf numFmtId="0" fontId="111" fillId="0" borderId="27" xfId="0" applyFont="1" applyBorder="1" applyAlignment="1">
      <alignment horizontal="center" vertical="center" wrapText="1"/>
    </xf>
    <xf numFmtId="0" fontId="111" fillId="0" borderId="18" xfId="0" applyFont="1" applyBorder="1" applyAlignment="1">
      <alignment horizontal="center" vertical="center" wrapText="1"/>
    </xf>
    <xf numFmtId="0" fontId="111" fillId="0" borderId="90" xfId="0" applyFont="1" applyBorder="1" applyAlignment="1">
      <alignment horizontal="center" vertical="center" wrapText="1"/>
    </xf>
    <xf numFmtId="0" fontId="34" fillId="0" borderId="0" xfId="0" applyFont="1" applyAlignment="1">
      <alignment horizontal="left" vertical="top" wrapText="1"/>
    </xf>
    <xf numFmtId="0" fontId="22" fillId="0" borderId="0" xfId="0" applyFont="1" applyAlignment="1">
      <alignment horizontal="right" vertical="top" wrapText="1"/>
    </xf>
    <xf numFmtId="0" fontId="37" fillId="0" borderId="18" xfId="0" applyFont="1" applyBorder="1" applyAlignment="1">
      <alignment horizontal="left"/>
    </xf>
    <xf numFmtId="0" fontId="111" fillId="0" borderId="85" xfId="0" applyFont="1" applyBorder="1" applyAlignment="1">
      <alignment horizontal="center" vertical="center" wrapText="1"/>
    </xf>
    <xf numFmtId="0" fontId="111" fillId="0" borderId="86" xfId="0" applyFont="1" applyBorder="1" applyAlignment="1">
      <alignment horizontal="center" vertical="center" wrapText="1"/>
    </xf>
    <xf numFmtId="0" fontId="111" fillId="0" borderId="87" xfId="0" applyFont="1" applyBorder="1" applyAlignment="1">
      <alignment horizontal="center" vertical="center" wrapText="1"/>
    </xf>
    <xf numFmtId="0" fontId="111" fillId="0" borderId="82" xfId="0" applyFont="1" applyBorder="1" applyAlignment="1">
      <alignment horizontal="center" vertical="center" wrapText="1"/>
    </xf>
    <xf numFmtId="0" fontId="111" fillId="0" borderId="83" xfId="0" applyFont="1" applyBorder="1" applyAlignment="1">
      <alignment horizontal="center" vertical="center" wrapText="1"/>
    </xf>
    <xf numFmtId="0" fontId="111" fillId="0" borderId="84" xfId="0" applyFont="1" applyBorder="1" applyAlignment="1">
      <alignment horizontal="center" vertical="center" wrapText="1"/>
    </xf>
    <xf numFmtId="0" fontId="12" fillId="0" borderId="20" xfId="0" applyFont="1" applyBorder="1" applyAlignment="1">
      <alignment horizontal="center" vertical="top"/>
    </xf>
    <xf numFmtId="0" fontId="14" fillId="0" borderId="0" xfId="0" applyFont="1" applyAlignment="1">
      <alignment horizontal="right" vertical="center"/>
    </xf>
    <xf numFmtId="0" fontId="111" fillId="0" borderId="56" xfId="0" applyFont="1" applyBorder="1" applyAlignment="1">
      <alignment horizontal="center" vertical="center" wrapText="1"/>
    </xf>
    <xf numFmtId="0" fontId="111" fillId="0" borderId="57" xfId="0" applyFont="1" applyBorder="1" applyAlignment="1">
      <alignment horizontal="center" vertical="center" wrapText="1"/>
    </xf>
    <xf numFmtId="0" fontId="111" fillId="0" borderId="58" xfId="0" applyFont="1" applyBorder="1" applyAlignment="1">
      <alignment horizontal="center" vertical="center" wrapText="1"/>
    </xf>
    <xf numFmtId="0" fontId="115" fillId="0" borderId="31" xfId="0" applyFont="1" applyBorder="1" applyAlignment="1">
      <alignment horizontal="center" vertical="center" wrapText="1"/>
    </xf>
    <xf numFmtId="0" fontId="115" fillId="0" borderId="27" xfId="0" applyFont="1" applyBorder="1" applyAlignment="1">
      <alignment horizontal="center" vertical="center" wrapText="1"/>
    </xf>
    <xf numFmtId="0" fontId="111" fillId="0" borderId="59" xfId="0" applyFont="1" applyBorder="1" applyAlignment="1">
      <alignment horizontal="center" vertical="center" wrapText="1"/>
    </xf>
    <xf numFmtId="0" fontId="111" fillId="0" borderId="60" xfId="0" applyFont="1" applyBorder="1" applyAlignment="1">
      <alignment horizontal="center" vertical="center" wrapText="1"/>
    </xf>
    <xf numFmtId="0" fontId="111" fillId="0" borderId="61" xfId="0" applyFont="1" applyBorder="1" applyAlignment="1">
      <alignment horizontal="center" vertical="center" wrapText="1"/>
    </xf>
    <xf numFmtId="0" fontId="111" fillId="0" borderId="71" xfId="0" applyFont="1" applyBorder="1" applyAlignment="1">
      <alignment horizontal="center" vertical="center" wrapText="1"/>
    </xf>
    <xf numFmtId="0" fontId="111" fillId="0" borderId="72" xfId="0" applyFont="1" applyBorder="1" applyAlignment="1">
      <alignment horizontal="center" vertical="center" wrapText="1"/>
    </xf>
    <xf numFmtId="0" fontId="111" fillId="0" borderId="73" xfId="0" applyFont="1" applyBorder="1" applyAlignment="1">
      <alignment horizontal="center" vertical="center" wrapText="1"/>
    </xf>
    <xf numFmtId="0" fontId="111" fillId="0" borderId="68" xfId="0" applyFont="1" applyBorder="1" applyAlignment="1">
      <alignment horizontal="center" vertical="center" wrapText="1"/>
    </xf>
    <xf numFmtId="0" fontId="111" fillId="0" borderId="69" xfId="0" applyFont="1" applyBorder="1" applyAlignment="1">
      <alignment horizontal="center" vertical="center" wrapText="1"/>
    </xf>
    <xf numFmtId="0" fontId="111" fillId="0" borderId="70" xfId="0" applyFont="1" applyBorder="1" applyAlignment="1">
      <alignment horizontal="center" vertical="center" wrapText="1"/>
    </xf>
    <xf numFmtId="0" fontId="111" fillId="0" borderId="74" xfId="0" applyFont="1" applyBorder="1" applyAlignment="1">
      <alignment horizontal="center" vertical="center" wrapText="1"/>
    </xf>
    <xf numFmtId="0" fontId="111" fillId="0" borderId="75" xfId="0" applyFont="1" applyBorder="1" applyAlignment="1">
      <alignment horizontal="center" vertical="center" wrapText="1"/>
    </xf>
    <xf numFmtId="0" fontId="111" fillId="0" borderId="76" xfId="0" applyFont="1" applyBorder="1" applyAlignment="1">
      <alignment horizontal="center" vertical="center" wrapText="1"/>
    </xf>
    <xf numFmtId="0" fontId="111" fillId="0" borderId="77" xfId="0" applyFont="1" applyBorder="1" applyAlignment="1">
      <alignment horizontal="center" vertical="center" wrapText="1"/>
    </xf>
    <xf numFmtId="0" fontId="111" fillId="0" borderId="78" xfId="0" applyFont="1" applyBorder="1" applyAlignment="1">
      <alignment horizontal="center" vertical="center" wrapText="1"/>
    </xf>
    <xf numFmtId="0" fontId="111" fillId="0" borderId="79" xfId="0" applyFont="1" applyBorder="1" applyAlignment="1">
      <alignment horizontal="center" vertical="center" wrapText="1"/>
    </xf>
    <xf numFmtId="0" fontId="37" fillId="0" borderId="0" xfId="0" applyFont="1" applyAlignment="1">
      <alignment horizontal="left" wrapText="1"/>
    </xf>
    <xf numFmtId="165" fontId="37" fillId="0" borderId="0" xfId="0" applyNumberFormat="1" applyFont="1" applyAlignment="1">
      <alignment horizontal="right"/>
    </xf>
    <xf numFmtId="0" fontId="34" fillId="0" borderId="0" xfId="0" applyFont="1" applyAlignment="1">
      <alignment horizontal="center" wrapText="1"/>
    </xf>
    <xf numFmtId="165" fontId="37" fillId="0" borderId="20" xfId="0" applyNumberFormat="1" applyFont="1" applyBorder="1" applyAlignment="1">
      <alignment horizontal="right"/>
    </xf>
    <xf numFmtId="0" fontId="19" fillId="0" borderId="0" xfId="0" applyFont="1" applyAlignment="1">
      <alignment horizontal="center" vertical="top"/>
    </xf>
    <xf numFmtId="0" fontId="22" fillId="0" borderId="21" xfId="0" applyFont="1" applyBorder="1" applyAlignment="1">
      <alignment horizontal="center" vertical="center" wrapText="1"/>
    </xf>
    <xf numFmtId="0" fontId="22" fillId="0" borderId="18" xfId="0" applyFont="1" applyBorder="1" applyAlignment="1">
      <alignment horizontal="left"/>
    </xf>
    <xf numFmtId="0" fontId="22" fillId="0" borderId="18" xfId="0" applyFont="1" applyBorder="1" applyAlignment="1">
      <alignment horizontal="left" wrapText="1"/>
    </xf>
    <xf numFmtId="0" fontId="23" fillId="0" borderId="0" xfId="0" applyFont="1" applyAlignment="1">
      <alignment horizontal="center"/>
    </xf>
    <xf numFmtId="0" fontId="19" fillId="0" borderId="18" xfId="0" applyFont="1" applyBorder="1" applyAlignment="1">
      <alignment horizontal="left"/>
    </xf>
    <xf numFmtId="0" fontId="22" fillId="0" borderId="0" xfId="0" applyFont="1" applyAlignment="1">
      <alignment horizontal="right"/>
    </xf>
    <xf numFmtId="0" fontId="22" fillId="0" borderId="29" xfId="0" applyFont="1" applyBorder="1" applyAlignment="1">
      <alignment horizontal="right"/>
    </xf>
    <xf numFmtId="0" fontId="22" fillId="0" borderId="21" xfId="0" applyFont="1" applyBorder="1" applyAlignment="1">
      <alignment horizontal="center"/>
    </xf>
    <xf numFmtId="14" fontId="22" fillId="0" borderId="21" xfId="0" applyNumberFormat="1" applyFont="1" applyBorder="1" applyAlignment="1">
      <alignment horizontal="center"/>
    </xf>
    <xf numFmtId="0" fontId="17" fillId="0" borderId="22"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6" xfId="0" applyFont="1" applyBorder="1" applyAlignment="1">
      <alignment horizontal="center" vertical="center" wrapText="1"/>
    </xf>
    <xf numFmtId="0" fontId="22" fillId="0" borderId="25" xfId="0" applyFont="1" applyBorder="1" applyAlignment="1">
      <alignment horizontal="center"/>
    </xf>
    <xf numFmtId="0" fontId="22" fillId="0" borderId="20" xfId="0" applyFont="1" applyBorder="1" applyAlignment="1">
      <alignment horizontal="center"/>
    </xf>
    <xf numFmtId="0" fontId="22" fillId="0" borderId="26" xfId="0" applyFont="1" applyBorder="1" applyAlignment="1">
      <alignment horizontal="center"/>
    </xf>
    <xf numFmtId="0" fontId="22" fillId="0" borderId="27" xfId="0" applyFont="1" applyBorder="1" applyAlignment="1">
      <alignment horizontal="center"/>
    </xf>
    <xf numFmtId="0" fontId="22" fillId="0" borderId="18" xfId="0" applyFont="1" applyBorder="1" applyAlignment="1">
      <alignment horizontal="center"/>
    </xf>
    <xf numFmtId="0" fontId="22" fillId="0" borderId="28" xfId="0" applyFont="1" applyBorder="1" applyAlignment="1">
      <alignment horizontal="center"/>
    </xf>
    <xf numFmtId="49" fontId="22" fillId="0" borderId="25" xfId="0" applyNumberFormat="1" applyFont="1" applyBorder="1" applyAlignment="1">
      <alignment horizontal="center"/>
    </xf>
    <xf numFmtId="49" fontId="22" fillId="0" borderId="20" xfId="0" applyNumberFormat="1" applyFont="1" applyBorder="1" applyAlignment="1">
      <alignment horizontal="center"/>
    </xf>
    <xf numFmtId="49" fontId="22" fillId="0" borderId="26" xfId="0" applyNumberFormat="1" applyFont="1" applyBorder="1" applyAlignment="1">
      <alignment horizontal="center"/>
    </xf>
    <xf numFmtId="49" fontId="22" fillId="0" borderId="27" xfId="0" applyNumberFormat="1" applyFont="1" applyBorder="1" applyAlignment="1">
      <alignment horizontal="center"/>
    </xf>
    <xf numFmtId="49" fontId="22" fillId="0" borderId="18" xfId="0" applyNumberFormat="1" applyFont="1" applyBorder="1" applyAlignment="1">
      <alignment horizontal="center"/>
    </xf>
    <xf numFmtId="49" fontId="22" fillId="0" borderId="28" xfId="0" applyNumberFormat="1" applyFont="1" applyBorder="1" applyAlignment="1">
      <alignment horizontal="center"/>
    </xf>
    <xf numFmtId="0" fontId="17" fillId="0" borderId="0" xfId="0" applyFont="1" applyAlignment="1">
      <alignment horizontal="right" vertical="center"/>
    </xf>
    <xf numFmtId="0" fontId="0" fillId="0" borderId="0" xfId="0"/>
    <xf numFmtId="0" fontId="22" fillId="0" borderId="21" xfId="0" quotePrefix="1" applyFont="1" applyBorder="1" applyAlignment="1">
      <alignment horizontal="center"/>
    </xf>
    <xf numFmtId="0" fontId="16" fillId="0" borderId="0" xfId="0" applyFont="1" applyAlignment="1">
      <alignment horizontal="center"/>
    </xf>
    <xf numFmtId="169" fontId="16" fillId="0" borderId="0" xfId="0" applyNumberFormat="1" applyFont="1" applyAlignment="1">
      <alignment horizontal="right" vertical="center"/>
    </xf>
    <xf numFmtId="0" fontId="14" fillId="0" borderId="0" xfId="0" applyFont="1" applyAlignment="1">
      <alignment horizontal="justify" vertical="center" wrapText="1"/>
    </xf>
    <xf numFmtId="0" fontId="14" fillId="0" borderId="0" xfId="0" applyFont="1" applyAlignment="1">
      <alignment horizontal="justify" vertical="top" wrapText="1"/>
    </xf>
    <xf numFmtId="0" fontId="33" fillId="0" borderId="21"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4" xfId="0" applyFont="1" applyBorder="1" applyAlignment="1">
      <alignment horizontal="center" vertical="center" wrapText="1"/>
    </xf>
    <xf numFmtId="0" fontId="16" fillId="0" borderId="0" xfId="0" applyFont="1" applyAlignment="1">
      <alignment horizontal="center" vertical="center" wrapText="1"/>
    </xf>
    <xf numFmtId="0" fontId="32" fillId="0" borderId="0" xfId="0" applyFont="1" applyAlignment="1">
      <alignment horizontal="center" vertical="top"/>
    </xf>
    <xf numFmtId="0" fontId="14" fillId="0" borderId="0" xfId="0" applyFont="1"/>
    <xf numFmtId="0" fontId="14" fillId="0" borderId="0" xfId="0" applyFont="1" applyAlignment="1">
      <alignment horizontal="right"/>
    </xf>
    <xf numFmtId="0" fontId="16" fillId="0" borderId="0" xfId="0" applyFont="1"/>
    <xf numFmtId="0" fontId="16" fillId="0" borderId="0" xfId="0" applyFont="1" applyAlignment="1">
      <alignment horizontal="right"/>
    </xf>
    <xf numFmtId="0" fontId="14" fillId="0" borderId="18" xfId="0" applyFont="1" applyBorder="1" applyAlignment="1">
      <alignment horizontal="right"/>
    </xf>
    <xf numFmtId="0" fontId="14" fillId="0" borderId="18" xfId="0" applyFont="1" applyBorder="1" applyAlignment="1">
      <alignment horizontal="right" vertical="top"/>
    </xf>
    <xf numFmtId="0" fontId="14" fillId="0" borderId="21" xfId="0" applyFont="1" applyBorder="1" applyAlignment="1">
      <alignment horizontal="center" vertical="top" wrapText="1"/>
    </xf>
    <xf numFmtId="0" fontId="16" fillId="0" borderId="23" xfId="0" applyFont="1" applyBorder="1" applyAlignment="1">
      <alignment horizontal="left" vertical="top" wrapText="1"/>
    </xf>
    <xf numFmtId="0" fontId="16" fillId="0" borderId="19" xfId="0" applyFont="1" applyBorder="1" applyAlignment="1">
      <alignment horizontal="left" vertical="top" wrapText="1"/>
    </xf>
    <xf numFmtId="0" fontId="16" fillId="0" borderId="24" xfId="0" applyFont="1" applyBorder="1" applyAlignment="1">
      <alignment horizontal="left" vertical="top" wrapText="1"/>
    </xf>
    <xf numFmtId="4" fontId="53" fillId="0" borderId="21" xfId="0" applyNumberFormat="1" applyFont="1" applyBorder="1" applyAlignment="1">
      <alignment horizontal="right" vertical="top" wrapText="1"/>
    </xf>
    <xf numFmtId="0" fontId="53" fillId="0" borderId="21" xfId="0" applyFont="1" applyBorder="1" applyAlignment="1">
      <alignment horizontal="right" vertical="top" wrapText="1"/>
    </xf>
    <xf numFmtId="4" fontId="53" fillId="0" borderId="23" xfId="0" applyNumberFormat="1" applyFont="1" applyBorder="1" applyAlignment="1">
      <alignment horizontal="left" vertical="top" wrapText="1"/>
    </xf>
    <xf numFmtId="4" fontId="53" fillId="0" borderId="19" xfId="0" applyNumberFormat="1" applyFont="1" applyBorder="1" applyAlignment="1">
      <alignment horizontal="left" vertical="top" wrapText="1"/>
    </xf>
    <xf numFmtId="4" fontId="53" fillId="0" borderId="24" xfId="0" applyNumberFormat="1" applyFont="1" applyBorder="1" applyAlignment="1">
      <alignment horizontal="left" vertical="top" wrapText="1"/>
    </xf>
    <xf numFmtId="4" fontId="53" fillId="0" borderId="23" xfId="0" applyNumberFormat="1" applyFont="1" applyBorder="1" applyAlignment="1">
      <alignment horizontal="right" vertical="top" wrapText="1"/>
    </xf>
    <xf numFmtId="4" fontId="53" fillId="0" borderId="19" xfId="0" applyNumberFormat="1" applyFont="1" applyBorder="1" applyAlignment="1">
      <alignment horizontal="right" vertical="top" wrapText="1"/>
    </xf>
    <xf numFmtId="4" fontId="53" fillId="0" borderId="24" xfId="0" applyNumberFormat="1" applyFont="1" applyBorder="1" applyAlignment="1">
      <alignment horizontal="right" vertical="top" wrapText="1"/>
    </xf>
    <xf numFmtId="0" fontId="16" fillId="0" borderId="21" xfId="0" applyFont="1" applyBorder="1" applyAlignment="1">
      <alignment horizontal="center" vertical="top" wrapText="1"/>
    </xf>
    <xf numFmtId="0" fontId="16" fillId="0" borderId="21" xfId="0" applyFont="1" applyBorder="1" applyAlignment="1">
      <alignment horizontal="left" vertical="top" wrapText="1"/>
    </xf>
    <xf numFmtId="4" fontId="52" fillId="0" borderId="21" xfId="0" applyNumberFormat="1" applyFont="1" applyBorder="1" applyAlignment="1">
      <alignment horizontal="left" vertical="top" wrapText="1"/>
    </xf>
    <xf numFmtId="0" fontId="52" fillId="0" borderId="21" xfId="0" applyFont="1" applyBorder="1" applyAlignment="1">
      <alignment horizontal="left" vertical="top" wrapText="1"/>
    </xf>
    <xf numFmtId="4" fontId="52" fillId="0" borderId="21" xfId="0" applyNumberFormat="1" applyFont="1" applyBorder="1" applyAlignment="1">
      <alignment horizontal="right" vertical="top" wrapText="1"/>
    </xf>
    <xf numFmtId="0" fontId="52" fillId="0" borderId="21" xfId="0" applyFont="1" applyBorder="1" applyAlignment="1">
      <alignment horizontal="right" vertical="top" wrapText="1"/>
    </xf>
    <xf numFmtId="4" fontId="52" fillId="0" borderId="23" xfId="0" applyNumberFormat="1" applyFont="1" applyBorder="1" applyAlignment="1">
      <alignment horizontal="right" vertical="top" wrapText="1"/>
    </xf>
    <xf numFmtId="4" fontId="52" fillId="0" borderId="19" xfId="0" applyNumberFormat="1" applyFont="1" applyBorder="1" applyAlignment="1">
      <alignment horizontal="right" vertical="top" wrapText="1"/>
    </xf>
    <xf numFmtId="4" fontId="52" fillId="0" borderId="24" xfId="0" applyNumberFormat="1" applyFont="1" applyBorder="1" applyAlignment="1">
      <alignment horizontal="right" vertical="top" wrapText="1"/>
    </xf>
    <xf numFmtId="0" fontId="30" fillId="0" borderId="0" xfId="0" applyFont="1" applyAlignment="1">
      <alignment horizontal="left" vertical="top" wrapText="1"/>
    </xf>
    <xf numFmtId="0" fontId="54" fillId="0" borderId="0" xfId="0" applyFont="1" applyAlignment="1">
      <alignment horizontal="left" vertical="top" wrapText="1"/>
    </xf>
    <xf numFmtId="0" fontId="14" fillId="0" borderId="0" xfId="0" applyFont="1" applyAlignment="1">
      <alignment horizontal="left" vertical="top" wrapText="1"/>
    </xf>
    <xf numFmtId="0" fontId="15" fillId="0" borderId="0" xfId="0" applyFont="1" applyAlignment="1">
      <alignment horizontal="right" vertical="top"/>
    </xf>
    <xf numFmtId="0" fontId="15" fillId="0" borderId="0" xfId="0" applyFont="1" applyAlignment="1">
      <alignment horizontal="center" vertical="center" wrapText="1"/>
    </xf>
    <xf numFmtId="0" fontId="51" fillId="0" borderId="0" xfId="0" applyFont="1" applyAlignment="1">
      <alignment horizontal="center"/>
    </xf>
    <xf numFmtId="4" fontId="22" fillId="0" borderId="0" xfId="0" applyNumberFormat="1" applyFont="1" applyAlignment="1">
      <alignment horizontal="right"/>
    </xf>
    <xf numFmtId="4" fontId="37" fillId="0" borderId="0" xfId="0" applyNumberFormat="1" applyFont="1" applyAlignment="1">
      <alignment horizontal="right"/>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49" fontId="22" fillId="0" borderId="21" xfId="0" applyNumberFormat="1" applyFont="1" applyBorder="1" applyAlignment="1">
      <alignment horizontal="center"/>
    </xf>
    <xf numFmtId="49" fontId="22" fillId="0" borderId="18" xfId="0" applyNumberFormat="1" applyFont="1" applyBorder="1" applyAlignment="1">
      <alignment horizontal="left" wrapText="1"/>
    </xf>
    <xf numFmtId="0" fontId="56" fillId="0" borderId="21" xfId="0" applyFont="1" applyBorder="1" applyAlignment="1">
      <alignment horizontal="center"/>
    </xf>
    <xf numFmtId="49" fontId="56" fillId="0" borderId="21" xfId="0" applyNumberFormat="1" applyFont="1" applyBorder="1" applyAlignment="1">
      <alignment horizontal="center"/>
    </xf>
    <xf numFmtId="0" fontId="112" fillId="0" borderId="18" xfId="0" applyFont="1" applyBorder="1" applyAlignment="1">
      <alignment wrapText="1"/>
    </xf>
    <xf numFmtId="0" fontId="111" fillId="0" borderId="23" xfId="0" applyFont="1" applyBorder="1" applyAlignment="1">
      <alignment horizontal="center" vertical="center" wrapText="1"/>
    </xf>
    <xf numFmtId="0" fontId="111" fillId="0" borderId="24" xfId="0" applyFont="1" applyBorder="1" applyAlignment="1">
      <alignment horizontal="center" vertical="center" wrapText="1"/>
    </xf>
    <xf numFmtId="0" fontId="111" fillId="0" borderId="53" xfId="0" applyFont="1" applyBorder="1" applyAlignment="1">
      <alignment horizontal="center" vertical="center" wrapText="1"/>
    </xf>
    <xf numFmtId="0" fontId="111" fillId="0" borderId="54" xfId="0" applyFont="1" applyBorder="1" applyAlignment="1">
      <alignment horizontal="center" vertical="center" wrapText="1"/>
    </xf>
    <xf numFmtId="0" fontId="111" fillId="0" borderId="55" xfId="0" applyFont="1" applyBorder="1" applyAlignment="1">
      <alignment horizontal="center" vertical="center" wrapText="1"/>
    </xf>
    <xf numFmtId="0" fontId="111" fillId="0" borderId="50" xfId="0" applyFont="1" applyBorder="1" applyAlignment="1">
      <alignment horizontal="center" vertical="center" wrapText="1"/>
    </xf>
    <xf numFmtId="0" fontId="111" fillId="0" borderId="51" xfId="0" applyFont="1" applyBorder="1" applyAlignment="1">
      <alignment horizontal="center" vertical="center" wrapText="1"/>
    </xf>
    <xf numFmtId="0" fontId="111" fillId="0" borderId="52" xfId="0" applyFont="1" applyBorder="1" applyAlignment="1">
      <alignment horizontal="center" vertical="center" wrapText="1"/>
    </xf>
    <xf numFmtId="165" fontId="37" fillId="0" borderId="20" xfId="0" applyNumberFormat="1" applyFont="1" applyBorder="1" applyAlignment="1">
      <alignment horizontal="left" vertical="top"/>
    </xf>
    <xf numFmtId="0" fontId="111" fillId="0" borderId="19" xfId="0" applyFont="1" applyBorder="1" applyAlignment="1">
      <alignment horizontal="center" vertical="center" wrapText="1"/>
    </xf>
    <xf numFmtId="0" fontId="90" fillId="0" borderId="21" xfId="0" applyFont="1" applyBorder="1" applyAlignment="1">
      <alignment horizontal="center"/>
    </xf>
    <xf numFmtId="49" fontId="90" fillId="0" borderId="21" xfId="0" applyNumberFormat="1" applyFont="1" applyBorder="1" applyAlignment="1">
      <alignment horizontal="center"/>
    </xf>
    <xf numFmtId="0" fontId="30" fillId="0" borderId="0" xfId="1" applyFont="1" applyAlignment="1">
      <alignment horizontal="left" vertical="top" wrapText="1"/>
    </xf>
    <xf numFmtId="0" fontId="14" fillId="0" borderId="0" xfId="1" applyFont="1" applyAlignment="1">
      <alignment horizontal="left" vertical="top" wrapText="1"/>
    </xf>
    <xf numFmtId="0" fontId="14" fillId="0" borderId="0" xfId="0" applyFont="1" applyAlignment="1">
      <alignment horizontal="left"/>
    </xf>
    <xf numFmtId="0" fontId="14" fillId="0" borderId="0" xfId="0" applyFont="1" applyAlignment="1">
      <alignment vertical="top" wrapText="1"/>
    </xf>
    <xf numFmtId="0" fontId="32" fillId="0" borderId="0" xfId="0" applyFont="1" applyAlignment="1">
      <alignment horizontal="left" vertical="center"/>
    </xf>
    <xf numFmtId="0" fontId="32" fillId="0" borderId="0" xfId="1" applyFont="1" applyAlignment="1">
      <alignment horizontal="left" vertical="center"/>
    </xf>
    <xf numFmtId="0" fontId="15" fillId="0" borderId="0" xfId="1" applyFont="1" applyAlignment="1">
      <alignment horizontal="right"/>
    </xf>
    <xf numFmtId="169" fontId="15" fillId="0" borderId="0" xfId="1" applyNumberFormat="1" applyFont="1" applyAlignment="1">
      <alignment horizontal="left" vertical="center" wrapText="1"/>
    </xf>
    <xf numFmtId="0" fontId="15" fillId="0" borderId="0" xfId="1" applyFont="1" applyAlignment="1">
      <alignment horizontal="center"/>
    </xf>
    <xf numFmtId="0" fontId="16" fillId="0" borderId="0" xfId="1" applyFont="1" applyAlignment="1">
      <alignment horizontal="center" vertical="center" wrapText="1"/>
    </xf>
    <xf numFmtId="0" fontId="12" fillId="0" borderId="0" xfId="1" applyFont="1" applyAlignment="1">
      <alignment horizontal="center" vertical="center"/>
    </xf>
    <xf numFmtId="0" fontId="14" fillId="0" borderId="0" xfId="0" applyFont="1" applyAlignment="1">
      <alignment horizontal="left" vertical="center" wrapText="1"/>
    </xf>
    <xf numFmtId="0" fontId="14" fillId="0" borderId="0" xfId="1" applyFont="1" applyAlignment="1">
      <alignment horizontal="left" vertical="center"/>
    </xf>
    <xf numFmtId="0" fontId="14" fillId="0" borderId="0" xfId="1" applyFont="1"/>
    <xf numFmtId="0" fontId="14" fillId="0" borderId="0" xfId="1" applyFont="1" applyAlignment="1">
      <alignment horizontal="right"/>
    </xf>
    <xf numFmtId="0" fontId="14" fillId="0" borderId="0" xfId="1" applyFont="1" applyAlignment="1">
      <alignment horizontal="justify" vertical="center" wrapText="1"/>
    </xf>
    <xf numFmtId="0" fontId="14" fillId="0" borderId="18" xfId="0" applyFont="1" applyBorder="1" applyAlignment="1">
      <alignment horizontal="center" vertical="center" wrapText="1"/>
    </xf>
    <xf numFmtId="0" fontId="32" fillId="0" borderId="0" xfId="1" applyFont="1" applyAlignment="1">
      <alignment horizontal="center" vertical="top"/>
    </xf>
    <xf numFmtId="0" fontId="16" fillId="0" borderId="0" xfId="1" applyFont="1"/>
    <xf numFmtId="0" fontId="16" fillId="0" borderId="0" xfId="1" applyFont="1" applyAlignment="1">
      <alignment horizontal="right"/>
    </xf>
    <xf numFmtId="0" fontId="14" fillId="0" borderId="0" xfId="1" applyFont="1" applyAlignment="1">
      <alignment horizontal="right" vertical="center"/>
    </xf>
    <xf numFmtId="0" fontId="14" fillId="0" borderId="18" xfId="1" applyFont="1" applyBorder="1" applyAlignment="1">
      <alignment horizontal="right" vertical="top"/>
    </xf>
    <xf numFmtId="14" fontId="56" fillId="0" borderId="21" xfId="0" applyNumberFormat="1" applyFont="1" applyBorder="1" applyAlignment="1">
      <alignment horizontal="center"/>
    </xf>
    <xf numFmtId="169" fontId="16" fillId="2" borderId="0" xfId="1" applyNumberFormat="1" applyFont="1" applyFill="1" applyAlignment="1">
      <alignment horizontal="right" vertical="center"/>
    </xf>
    <xf numFmtId="0" fontId="99" fillId="0" borderId="18" xfId="1" applyFont="1" applyBorder="1" applyAlignment="1">
      <alignment horizontal="center" vertical="center" wrapText="1"/>
    </xf>
    <xf numFmtId="0" fontId="51" fillId="0" borderId="0" xfId="1" applyFont="1" applyAlignment="1">
      <alignment horizontal="center"/>
    </xf>
    <xf numFmtId="0" fontId="16" fillId="0" borderId="0" xfId="1" applyFont="1" applyAlignment="1">
      <alignment horizontal="center"/>
    </xf>
    <xf numFmtId="0" fontId="14" fillId="0" borderId="0" xfId="1" applyFont="1" applyAlignment="1">
      <alignment horizontal="justify" vertical="top" wrapText="1"/>
    </xf>
    <xf numFmtId="0" fontId="33" fillId="0" borderId="21" xfId="1" applyFont="1" applyBorder="1" applyAlignment="1">
      <alignment horizontal="center" vertical="center" wrapText="1"/>
    </xf>
    <xf numFmtId="0" fontId="33" fillId="0" borderId="23" xfId="1" applyFont="1" applyBorder="1" applyAlignment="1">
      <alignment horizontal="center" vertical="center" wrapText="1"/>
    </xf>
    <xf numFmtId="0" fontId="33" fillId="0" borderId="19" xfId="1" applyFont="1" applyBorder="1" applyAlignment="1">
      <alignment horizontal="center" vertical="center" wrapText="1"/>
    </xf>
    <xf numFmtId="0" fontId="33" fillId="0" borderId="24" xfId="1" applyFont="1" applyBorder="1" applyAlignment="1">
      <alignment horizontal="center" vertical="center" wrapText="1"/>
    </xf>
    <xf numFmtId="0" fontId="16" fillId="0" borderId="21" xfId="1" applyFont="1" applyBorder="1" applyAlignment="1">
      <alignment horizontal="center" vertical="top" wrapText="1"/>
    </xf>
    <xf numFmtId="0" fontId="16" fillId="0" borderId="21" xfId="1" applyFont="1" applyBorder="1" applyAlignment="1">
      <alignment vertical="top" wrapText="1"/>
    </xf>
    <xf numFmtId="4" fontId="52" fillId="0" borderId="21" xfId="1" applyNumberFormat="1" applyFont="1" applyBorder="1" applyAlignment="1">
      <alignment horizontal="right" vertical="top" wrapText="1"/>
    </xf>
    <xf numFmtId="0" fontId="52" fillId="0" borderId="21" xfId="1" applyFont="1" applyBorder="1" applyAlignment="1">
      <alignment horizontal="right" vertical="top" wrapText="1"/>
    </xf>
    <xf numFmtId="0" fontId="14" fillId="0" borderId="21" xfId="1" applyFont="1" applyBorder="1" applyAlignment="1">
      <alignment horizontal="center" vertical="top" wrapText="1"/>
    </xf>
    <xf numFmtId="4" fontId="53" fillId="0" borderId="21" xfId="1" applyNumberFormat="1" applyFont="1" applyBorder="1" applyAlignment="1">
      <alignment horizontal="right" vertical="top" wrapText="1"/>
    </xf>
    <xf numFmtId="0" fontId="53" fillId="0" borderId="21" xfId="1" applyFont="1" applyBorder="1" applyAlignment="1">
      <alignment horizontal="right" vertical="top" wrapText="1"/>
    </xf>
    <xf numFmtId="0" fontId="16" fillId="0" borderId="21" xfId="1" applyFont="1" applyBorder="1" applyAlignment="1">
      <alignment horizontal="left" vertical="center" wrapText="1"/>
    </xf>
    <xf numFmtId="175" fontId="16" fillId="0" borderId="21" xfId="1" applyNumberFormat="1" applyFont="1" applyBorder="1" applyAlignment="1">
      <alignment horizontal="center" vertical="center" wrapText="1"/>
    </xf>
    <xf numFmtId="4" fontId="53" fillId="0" borderId="21" xfId="1" applyNumberFormat="1" applyFont="1" applyBorder="1" applyAlignment="1">
      <alignment horizontal="right" vertical="center" wrapText="1"/>
    </xf>
    <xf numFmtId="0" fontId="53" fillId="0" borderId="21" xfId="1" applyFont="1" applyBorder="1" applyAlignment="1">
      <alignment horizontal="right" vertical="center" wrapText="1"/>
    </xf>
    <xf numFmtId="171" fontId="16" fillId="0" borderId="21" xfId="1" applyNumberFormat="1" applyFont="1" applyBorder="1" applyAlignment="1">
      <alignment horizontal="center" vertical="center" wrapText="1"/>
    </xf>
    <xf numFmtId="0" fontId="16" fillId="0" borderId="23" xfId="1" applyFont="1" applyBorder="1" applyAlignment="1">
      <alignment horizontal="left" vertical="center" wrapText="1"/>
    </xf>
    <xf numFmtId="0" fontId="16" fillId="0" borderId="19" xfId="1" applyFont="1" applyBorder="1" applyAlignment="1">
      <alignment horizontal="left" vertical="center" wrapText="1"/>
    </xf>
    <xf numFmtId="0" fontId="16" fillId="0" borderId="24" xfId="1" applyFont="1" applyBorder="1" applyAlignment="1">
      <alignment horizontal="left" vertical="center" wrapText="1"/>
    </xf>
    <xf numFmtId="172" fontId="16" fillId="0" borderId="23" xfId="1" applyNumberFormat="1" applyFont="1" applyBorder="1" applyAlignment="1">
      <alignment horizontal="center" vertical="center" wrapText="1"/>
    </xf>
    <xf numFmtId="172" fontId="16" fillId="0" borderId="19" xfId="1" applyNumberFormat="1" applyFont="1" applyBorder="1" applyAlignment="1">
      <alignment horizontal="center" vertical="center" wrapText="1"/>
    </xf>
    <xf numFmtId="172" fontId="16" fillId="0" borderId="24" xfId="1" applyNumberFormat="1" applyFont="1" applyBorder="1" applyAlignment="1">
      <alignment horizontal="center" vertical="center" wrapText="1"/>
    </xf>
    <xf numFmtId="4" fontId="53" fillId="0" borderId="23" xfId="1" applyNumberFormat="1" applyFont="1" applyBorder="1" applyAlignment="1">
      <alignment horizontal="center" vertical="center" wrapText="1"/>
    </xf>
    <xf numFmtId="4" fontId="53" fillId="0" borderId="19" xfId="1" applyNumberFormat="1" applyFont="1" applyBorder="1" applyAlignment="1">
      <alignment horizontal="center" vertical="center" wrapText="1"/>
    </xf>
    <xf numFmtId="4" fontId="53" fillId="0" borderId="24" xfId="1" applyNumberFormat="1" applyFont="1" applyBorder="1" applyAlignment="1">
      <alignment horizontal="center" vertical="center" wrapText="1"/>
    </xf>
    <xf numFmtId="4" fontId="53" fillId="0" borderId="23" xfId="1" applyNumberFormat="1" applyFont="1" applyBorder="1" applyAlignment="1">
      <alignment horizontal="right" vertical="center" wrapText="1"/>
    </xf>
    <xf numFmtId="4" fontId="53" fillId="0" borderId="19" xfId="1" applyNumberFormat="1" applyFont="1" applyBorder="1" applyAlignment="1">
      <alignment horizontal="right" vertical="center" wrapText="1"/>
    </xf>
    <xf numFmtId="4" fontId="53" fillId="0" borderId="24" xfId="1" applyNumberFormat="1" applyFont="1" applyBorder="1" applyAlignment="1">
      <alignment horizontal="right" vertical="center" wrapText="1"/>
    </xf>
    <xf numFmtId="0" fontId="14" fillId="0" borderId="23" xfId="1" applyFont="1" applyBorder="1" applyAlignment="1">
      <alignment horizontal="left" vertical="top" wrapText="1"/>
    </xf>
    <xf numFmtId="0" fontId="14" fillId="0" borderId="19" xfId="1" applyFont="1" applyBorder="1" applyAlignment="1">
      <alignment horizontal="left" vertical="top" wrapText="1"/>
    </xf>
    <xf numFmtId="0" fontId="14" fillId="0" borderId="24" xfId="1" applyFont="1" applyBorder="1" applyAlignment="1">
      <alignment horizontal="left" vertical="top" wrapText="1"/>
    </xf>
    <xf numFmtId="4" fontId="14" fillId="0" borderId="21" xfId="1" applyNumberFormat="1" applyFont="1" applyBorder="1" applyAlignment="1">
      <alignment horizontal="right" vertical="center"/>
    </xf>
    <xf numFmtId="0" fontId="14" fillId="0" borderId="21" xfId="1" applyFont="1" applyBorder="1" applyAlignment="1">
      <alignment horizontal="right" vertical="center"/>
    </xf>
    <xf numFmtId="0" fontId="16" fillId="0" borderId="23" xfId="1" applyFont="1" applyBorder="1" applyAlignment="1">
      <alignment horizontal="left" vertical="top" wrapText="1"/>
    </xf>
    <xf numFmtId="0" fontId="16" fillId="0" borderId="19" xfId="1" applyFont="1" applyBorder="1" applyAlignment="1">
      <alignment horizontal="left" vertical="top" wrapText="1"/>
    </xf>
    <xf numFmtId="0" fontId="16" fillId="0" borderId="24" xfId="1" applyFont="1" applyBorder="1" applyAlignment="1">
      <alignment horizontal="left" vertical="top" wrapText="1"/>
    </xf>
    <xf numFmtId="4" fontId="16" fillId="0" borderId="21" xfId="1" applyNumberFormat="1" applyFont="1" applyBorder="1" applyAlignment="1">
      <alignment horizontal="right" vertical="center"/>
    </xf>
    <xf numFmtId="0" fontId="16" fillId="0" borderId="21" xfId="1" applyFont="1" applyBorder="1" applyAlignment="1">
      <alignment horizontal="right" vertical="center"/>
    </xf>
    <xf numFmtId="0" fontId="51" fillId="0" borderId="18" xfId="1" applyFont="1" applyBorder="1" applyAlignment="1">
      <alignment horizontal="left" vertical="center" indent="1"/>
    </xf>
    <xf numFmtId="0" fontId="11" fillId="0" borderId="20" xfId="1" applyFont="1" applyBorder="1" applyAlignment="1">
      <alignment horizontal="center" vertical="top"/>
    </xf>
    <xf numFmtId="0" fontId="32" fillId="0" borderId="20" xfId="1" applyFont="1" applyBorder="1" applyAlignment="1">
      <alignment horizontal="center" vertical="top"/>
    </xf>
    <xf numFmtId="0" fontId="14" fillId="0" borderId="18" xfId="0" applyFont="1" applyBorder="1" applyAlignment="1">
      <alignment vertical="center" wrapText="1"/>
    </xf>
    <xf numFmtId="0" fontId="20" fillId="0" borderId="0" xfId="0" applyFont="1" applyAlignment="1">
      <alignment horizontal="left"/>
    </xf>
    <xf numFmtId="0" fontId="20" fillId="0" borderId="18" xfId="0" applyFont="1" applyBorder="1" applyAlignment="1">
      <alignment wrapText="1"/>
    </xf>
    <xf numFmtId="0" fontId="20" fillId="0" borderId="23" xfId="0" applyFont="1" applyBorder="1" applyAlignment="1">
      <alignment horizontal="center"/>
    </xf>
    <xf numFmtId="0" fontId="20" fillId="0" borderId="24" xfId="0" applyFont="1" applyBorder="1" applyAlignment="1">
      <alignment horizontal="center"/>
    </xf>
    <xf numFmtId="0" fontId="21" fillId="0" borderId="20" xfId="0" applyFont="1" applyBorder="1" applyAlignment="1">
      <alignment horizontal="center"/>
    </xf>
    <xf numFmtId="0" fontId="20" fillId="0" borderId="18" xfId="0" applyFont="1" applyBorder="1" applyAlignment="1">
      <alignment horizontal="left" wrapText="1"/>
    </xf>
    <xf numFmtId="49" fontId="20" fillId="0" borderId="27" xfId="0" applyNumberFormat="1" applyFont="1" applyBorder="1" applyAlignment="1">
      <alignment horizontal="center"/>
    </xf>
    <xf numFmtId="49" fontId="20" fillId="0" borderId="28" xfId="0" applyNumberFormat="1" applyFont="1" applyBorder="1" applyAlignment="1">
      <alignment horizontal="center"/>
    </xf>
    <xf numFmtId="0" fontId="19" fillId="0" borderId="0" xfId="0" applyFont="1"/>
    <xf numFmtId="0" fontId="19" fillId="0" borderId="0" xfId="0" applyFont="1" applyAlignment="1">
      <alignment horizontal="right"/>
    </xf>
    <xf numFmtId="0" fontId="20" fillId="0" borderId="0" xfId="0" applyFont="1" applyAlignment="1">
      <alignment horizontal="right"/>
    </xf>
    <xf numFmtId="0" fontId="20" fillId="0" borderId="19" xfId="0" applyFont="1" applyBorder="1" applyAlignment="1">
      <alignment horizontal="left" wrapText="1"/>
    </xf>
    <xf numFmtId="0" fontId="20" fillId="0" borderId="27" xfId="0" applyFont="1" applyBorder="1" applyAlignment="1">
      <alignment horizontal="center"/>
    </xf>
    <xf numFmtId="0" fontId="20" fillId="0" borderId="28" xfId="0" applyFont="1" applyBorder="1" applyAlignment="1">
      <alignment horizontal="center"/>
    </xf>
    <xf numFmtId="0" fontId="57" fillId="0" borderId="0" xfId="0" applyFont="1" applyAlignment="1">
      <alignment horizontal="left"/>
    </xf>
    <xf numFmtId="0" fontId="20" fillId="0" borderId="20" xfId="0" applyFont="1" applyBorder="1" applyAlignment="1">
      <alignment horizontal="right"/>
    </xf>
    <xf numFmtId="0" fontId="20" fillId="0" borderId="23" xfId="0" applyFont="1" applyBorder="1"/>
    <xf numFmtId="0" fontId="20" fillId="0" borderId="24" xfId="0" applyFont="1" applyBorder="1"/>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0" fillId="0" borderId="0" xfId="0" applyAlignment="1">
      <alignment horizontal="right"/>
    </xf>
    <xf numFmtId="0" fontId="0" fillId="0" borderId="29" xfId="0" applyBorder="1" applyAlignment="1">
      <alignment horizontal="right"/>
    </xf>
    <xf numFmtId="0" fontId="20" fillId="0" borderId="23" xfId="0" applyFont="1" applyBorder="1" applyAlignment="1">
      <alignment horizontal="right"/>
    </xf>
    <xf numFmtId="0" fontId="20" fillId="0" borderId="24" xfId="0" applyFont="1" applyBorder="1" applyAlignment="1">
      <alignment horizontal="right"/>
    </xf>
    <xf numFmtId="14" fontId="20" fillId="0" borderId="23" xfId="0" applyNumberFormat="1" applyFont="1" applyBorder="1" applyAlignment="1">
      <alignment horizontal="center"/>
    </xf>
    <xf numFmtId="14" fontId="20" fillId="0" borderId="24" xfId="0" applyNumberFormat="1" applyFont="1" applyBorder="1" applyAlignment="1">
      <alignment horizontal="center"/>
    </xf>
    <xf numFmtId="0" fontId="21" fillId="0" borderId="0" xfId="0" applyFont="1" applyAlignment="1">
      <alignment horizontal="center"/>
    </xf>
    <xf numFmtId="0" fontId="20" fillId="0" borderId="22" xfId="0" applyFont="1" applyBorder="1" applyAlignment="1">
      <alignment horizontal="center" vertical="center" wrapText="1" shrinkToFit="1"/>
    </xf>
    <xf numFmtId="0" fontId="20" fillId="0" borderId="30" xfId="0" applyFont="1" applyBorder="1" applyAlignment="1">
      <alignment horizontal="center" vertical="center" wrapText="1" shrinkToFit="1"/>
    </xf>
    <xf numFmtId="0" fontId="20" fillId="0" borderId="12" xfId="0" applyFont="1" applyBorder="1" applyAlignment="1">
      <alignment horizontal="center" vertical="center" wrapText="1" shrinkToFit="1"/>
    </xf>
    <xf numFmtId="0" fontId="20" fillId="0" borderId="25" xfId="0" applyFont="1" applyBorder="1" applyAlignment="1">
      <alignment horizontal="center" vertical="center" wrapText="1" shrinkToFit="1"/>
    </xf>
    <xf numFmtId="0" fontId="20" fillId="0" borderId="20" xfId="0" applyFont="1" applyBorder="1" applyAlignment="1">
      <alignment horizontal="center" vertical="center" wrapText="1" shrinkToFit="1"/>
    </xf>
    <xf numFmtId="0" fontId="20" fillId="0" borderId="26" xfId="0" applyFont="1" applyBorder="1" applyAlignment="1">
      <alignment horizontal="center" vertical="center" wrapText="1" shrinkToFit="1"/>
    </xf>
    <xf numFmtId="0" fontId="20" fillId="0" borderId="31" xfId="0" applyFont="1" applyBorder="1" applyAlignment="1">
      <alignment horizontal="center" vertical="center" wrapText="1" shrinkToFit="1"/>
    </xf>
    <xf numFmtId="0" fontId="20" fillId="0" borderId="0" xfId="0" applyFont="1" applyAlignment="1">
      <alignment horizontal="center" vertical="center" wrapText="1" shrinkToFit="1"/>
    </xf>
    <xf numFmtId="0" fontId="20" fillId="0" borderId="29" xfId="0" applyFont="1" applyBorder="1" applyAlignment="1">
      <alignment horizontal="center" vertical="center" wrapText="1" shrinkToFit="1"/>
    </xf>
    <xf numFmtId="0" fontId="20" fillId="0" borderId="27" xfId="0" applyFont="1" applyBorder="1" applyAlignment="1">
      <alignment horizontal="center" vertical="center" wrapText="1" shrinkToFit="1"/>
    </xf>
    <xf numFmtId="0" fontId="20" fillId="0" borderId="18" xfId="0" applyFont="1" applyBorder="1" applyAlignment="1">
      <alignment horizontal="center" vertical="center" wrapText="1" shrinkToFit="1"/>
    </xf>
    <xf numFmtId="0" fontId="20" fillId="0" borderId="28" xfId="0" applyFont="1" applyBorder="1" applyAlignment="1">
      <alignment horizontal="center" vertical="center" wrapText="1" shrinkToFit="1"/>
    </xf>
    <xf numFmtId="0" fontId="20" fillId="0" borderId="23" xfId="0" applyFont="1" applyBorder="1" applyAlignment="1">
      <alignment horizontal="center" vertical="center" wrapText="1" shrinkToFit="1"/>
    </xf>
    <xf numFmtId="0" fontId="20" fillId="0" borderId="19" xfId="0" applyFont="1" applyBorder="1" applyAlignment="1">
      <alignment horizontal="center" vertical="center" wrapText="1" shrinkToFit="1"/>
    </xf>
    <xf numFmtId="0" fontId="20" fillId="0" borderId="24" xfId="0" applyFont="1" applyBorder="1" applyAlignment="1">
      <alignment horizontal="center" vertical="center" wrapText="1" shrinkToFit="1"/>
    </xf>
    <xf numFmtId="4" fontId="20" fillId="0" borderId="21" xfId="0" applyNumberFormat="1" applyFont="1" applyBorder="1" applyAlignment="1">
      <alignment horizontal="left" vertical="top" wrapText="1" shrinkToFit="1"/>
    </xf>
    <xf numFmtId="164" fontId="20" fillId="0" borderId="23" xfId="2" applyFont="1" applyFill="1" applyBorder="1" applyAlignment="1">
      <alignment horizontal="right" wrapText="1" shrinkToFit="1"/>
    </xf>
    <xf numFmtId="164" fontId="20" fillId="0" borderId="24" xfId="2" applyFont="1" applyFill="1" applyBorder="1" applyAlignment="1">
      <alignment horizontal="right" wrapText="1" shrinkToFit="1"/>
    </xf>
    <xf numFmtId="4" fontId="20" fillId="0" borderId="21" xfId="0" applyNumberFormat="1" applyFont="1" applyBorder="1" applyAlignment="1">
      <alignment wrapText="1" shrinkToFit="1"/>
    </xf>
    <xf numFmtId="4" fontId="20" fillId="0" borderId="23" xfId="0" applyNumberFormat="1" applyFont="1" applyBorder="1" applyAlignment="1">
      <alignment shrinkToFit="1"/>
    </xf>
    <xf numFmtId="4" fontId="20" fillId="0" borderId="24" xfId="0" applyNumberFormat="1" applyFont="1" applyBorder="1" applyAlignment="1">
      <alignment shrinkToFit="1"/>
    </xf>
    <xf numFmtId="4" fontId="20" fillId="0" borderId="23" xfId="0" applyNumberFormat="1" applyFont="1" applyBorder="1" applyAlignment="1">
      <alignment horizontal="left" vertical="top" wrapText="1" shrinkToFit="1"/>
    </xf>
    <xf numFmtId="4" fontId="20" fillId="0" borderId="19" xfId="0" applyNumberFormat="1" applyFont="1" applyBorder="1" applyAlignment="1">
      <alignment horizontal="left" vertical="top" wrapText="1" shrinkToFit="1"/>
    </xf>
    <xf numFmtId="0" fontId="20" fillId="0" borderId="19" xfId="0" applyFont="1" applyBorder="1" applyAlignment="1">
      <alignment horizontal="center"/>
    </xf>
    <xf numFmtId="0" fontId="20" fillId="0" borderId="23" xfId="0" applyFont="1" applyBorder="1" applyAlignment="1">
      <alignment horizontal="justify" vertical="top" wrapText="1" shrinkToFit="1"/>
    </xf>
    <xf numFmtId="0" fontId="20" fillId="0" borderId="19" xfId="0" applyFont="1" applyBorder="1" applyAlignment="1">
      <alignment horizontal="justify" vertical="top" wrapText="1" shrinkToFit="1"/>
    </xf>
    <xf numFmtId="2" fontId="20" fillId="0" borderId="21" xfId="0" applyNumberFormat="1" applyFont="1" applyBorder="1" applyAlignment="1">
      <alignment wrapText="1" shrinkToFit="1"/>
    </xf>
    <xf numFmtId="0" fontId="20" fillId="0" borderId="21" xfId="0" applyFont="1" applyBorder="1" applyAlignment="1">
      <alignment wrapText="1" shrinkToFit="1"/>
    </xf>
    <xf numFmtId="4" fontId="20" fillId="0" borderId="24" xfId="0" applyNumberFormat="1" applyFont="1" applyBorder="1" applyAlignment="1">
      <alignment horizontal="left" vertical="top" wrapText="1" shrinkToFit="1"/>
    </xf>
    <xf numFmtId="4" fontId="20" fillId="0" borderId="23" xfId="0" applyNumberFormat="1" applyFont="1" applyBorder="1" applyAlignment="1">
      <alignment horizontal="right" wrapText="1" shrinkToFit="1"/>
    </xf>
    <xf numFmtId="4" fontId="20" fillId="0" borderId="24" xfId="0" applyNumberFormat="1" applyFont="1" applyBorder="1" applyAlignment="1">
      <alignment horizontal="right" wrapText="1" shrinkToFit="1"/>
    </xf>
    <xf numFmtId="4" fontId="20" fillId="0" borderId="0" xfId="0" applyNumberFormat="1" applyFont="1" applyAlignment="1">
      <alignment horizontal="right" vertical="center" wrapText="1" shrinkToFit="1"/>
    </xf>
    <xf numFmtId="4" fontId="20" fillId="0" borderId="29" xfId="0" applyNumberFormat="1" applyFont="1" applyBorder="1" applyAlignment="1">
      <alignment horizontal="right" vertical="center" wrapText="1" shrinkToFit="1"/>
    </xf>
    <xf numFmtId="4" fontId="20" fillId="0" borderId="23" xfId="0" applyNumberFormat="1" applyFont="1" applyBorder="1" applyAlignment="1">
      <alignment horizontal="right" vertical="center" shrinkToFit="1"/>
    </xf>
    <xf numFmtId="4" fontId="20" fillId="0" borderId="24" xfId="0" applyNumberFormat="1" applyFont="1" applyBorder="1" applyAlignment="1">
      <alignment horizontal="right" vertical="center" shrinkToFit="1"/>
    </xf>
    <xf numFmtId="4" fontId="20" fillId="0" borderId="23" xfId="0" applyNumberFormat="1" applyFont="1" applyBorder="1" applyAlignment="1">
      <alignment horizontal="right" vertical="center" wrapText="1" shrinkToFit="1"/>
    </xf>
    <xf numFmtId="4" fontId="20" fillId="0" borderId="24" xfId="0" applyNumberFormat="1" applyFont="1" applyBorder="1" applyAlignment="1">
      <alignment horizontal="right" vertical="center" wrapText="1" shrinkToFit="1"/>
    </xf>
    <xf numFmtId="0" fontId="20" fillId="0" borderId="0" xfId="0" applyFont="1" applyAlignment="1">
      <alignment horizontal="left" shrinkToFit="1"/>
    </xf>
    <xf numFmtId="0" fontId="20" fillId="0" borderId="18" xfId="0" applyFont="1" applyBorder="1" applyAlignment="1">
      <alignment horizontal="center" vertical="center" shrinkToFit="1"/>
    </xf>
    <xf numFmtId="0" fontId="56" fillId="0" borderId="18" xfId="0" applyFont="1" applyBorder="1" applyAlignment="1">
      <alignment horizontal="center" shrinkToFit="1"/>
    </xf>
    <xf numFmtId="4" fontId="20" fillId="0" borderId="23" xfId="0" applyNumberFormat="1" applyFont="1" applyBorder="1" applyAlignment="1">
      <alignment horizontal="right" shrinkToFit="1"/>
    </xf>
    <xf numFmtId="4" fontId="20" fillId="0" borderId="24" xfId="0" applyNumberFormat="1" applyFont="1" applyBorder="1" applyAlignment="1">
      <alignment horizontal="right" shrinkToFit="1"/>
    </xf>
    <xf numFmtId="4" fontId="20" fillId="0" borderId="20" xfId="0" applyNumberFormat="1" applyFont="1" applyBorder="1" applyAlignment="1">
      <alignment horizontal="right"/>
    </xf>
    <xf numFmtId="4" fontId="20" fillId="0" borderId="26" xfId="0" applyNumberFormat="1" applyFont="1" applyBorder="1" applyAlignment="1">
      <alignment horizontal="right"/>
    </xf>
    <xf numFmtId="4" fontId="20" fillId="0" borderId="23" xfId="0" applyNumberFormat="1" applyFont="1" applyBorder="1" applyAlignment="1">
      <alignment horizontal="right"/>
    </xf>
    <xf numFmtId="4" fontId="20" fillId="0" borderId="24" xfId="0" applyNumberFormat="1" applyFont="1" applyBorder="1" applyAlignment="1">
      <alignment horizontal="right"/>
    </xf>
    <xf numFmtId="0" fontId="22" fillId="0" borderId="18" xfId="0" applyFont="1" applyBorder="1" applyAlignment="1">
      <alignment horizontal="center" wrapText="1" shrinkToFit="1"/>
    </xf>
    <xf numFmtId="0" fontId="21" fillId="0" borderId="20" xfId="0" applyFont="1" applyBorder="1" applyAlignment="1">
      <alignment horizontal="center" vertical="top" shrinkToFit="1"/>
    </xf>
    <xf numFmtId="0" fontId="20" fillId="0" borderId="0" xfId="0" applyFont="1" applyAlignment="1">
      <alignment horizontal="left" vertical="center" shrinkToFit="1"/>
    </xf>
    <xf numFmtId="0" fontId="22" fillId="0" borderId="18" xfId="0" applyFont="1" applyBorder="1" applyAlignment="1">
      <alignment horizontal="center" vertical="center" wrapText="1" shrinkToFit="1"/>
    </xf>
    <xf numFmtId="0" fontId="22" fillId="0" borderId="32" xfId="1" applyFont="1" applyBorder="1" applyAlignment="1">
      <alignment horizontal="center" vertical="center" shrinkToFit="1"/>
    </xf>
    <xf numFmtId="0" fontId="108" fillId="0" borderId="0" xfId="1" applyFont="1" applyAlignment="1">
      <alignment horizontal="center"/>
    </xf>
    <xf numFmtId="14" fontId="16" fillId="0" borderId="0" xfId="1" applyNumberFormat="1" applyFont="1" applyAlignment="1">
      <alignment horizontal="center" vertical="center" wrapText="1"/>
    </xf>
    <xf numFmtId="4" fontId="24" fillId="0" borderId="23" xfId="0" applyNumberFormat="1" applyFont="1" applyBorder="1" applyAlignment="1">
      <alignment horizontal="left" vertical="top" wrapText="1" shrinkToFit="1"/>
    </xf>
    <xf numFmtId="4" fontId="24" fillId="0" borderId="19" xfId="0" applyNumberFormat="1" applyFont="1" applyBorder="1" applyAlignment="1">
      <alignment horizontal="left" vertical="top" wrapText="1" shrinkToFit="1"/>
    </xf>
    <xf numFmtId="4" fontId="24" fillId="0" borderId="24" xfId="0" applyNumberFormat="1" applyFont="1" applyBorder="1" applyAlignment="1">
      <alignment horizontal="left" vertical="top" wrapText="1" shrinkToFit="1"/>
    </xf>
    <xf numFmtId="4" fontId="24" fillId="0" borderId="23" xfId="0" applyNumberFormat="1" applyFont="1" applyBorder="1" applyAlignment="1">
      <alignment horizontal="right" wrapText="1" shrinkToFit="1"/>
    </xf>
    <xf numFmtId="4" fontId="24" fillId="0" borderId="24" xfId="0" applyNumberFormat="1" applyFont="1" applyBorder="1" applyAlignment="1">
      <alignment horizontal="right" wrapText="1" shrinkToFit="1"/>
    </xf>
    <xf numFmtId="4" fontId="24" fillId="0" borderId="21" xfId="0" applyNumberFormat="1" applyFont="1" applyBorder="1" applyAlignment="1">
      <alignment wrapText="1" shrinkToFit="1"/>
    </xf>
    <xf numFmtId="4" fontId="24" fillId="0" borderId="23" xfId="0" applyNumberFormat="1" applyFont="1" applyBorder="1" applyAlignment="1">
      <alignment wrapText="1" shrinkToFit="1"/>
    </xf>
    <xf numFmtId="4" fontId="24" fillId="0" borderId="24" xfId="0" applyNumberFormat="1" applyFont="1" applyBorder="1" applyAlignment="1">
      <alignment wrapText="1" shrinkToFit="1"/>
    </xf>
    <xf numFmtId="0" fontId="57" fillId="0" borderId="23" xfId="0" applyFont="1" applyBorder="1" applyAlignment="1">
      <alignment horizontal="center"/>
    </xf>
    <xf numFmtId="0" fontId="57" fillId="0" borderId="24" xfId="0" applyFont="1" applyBorder="1" applyAlignment="1">
      <alignment horizontal="center"/>
    </xf>
    <xf numFmtId="173" fontId="98" fillId="0" borderId="23" xfId="0" applyNumberFormat="1" applyFont="1" applyBorder="1" applyAlignment="1">
      <alignment horizontal="center"/>
    </xf>
    <xf numFmtId="173" fontId="98" fillId="0" borderId="24" xfId="0" applyNumberFormat="1" applyFont="1" applyBorder="1" applyAlignment="1">
      <alignment horizontal="center"/>
    </xf>
    <xf numFmtId="14" fontId="98" fillId="0" borderId="23" xfId="0" applyNumberFormat="1" applyFont="1" applyBorder="1" applyAlignment="1">
      <alignment horizontal="center"/>
    </xf>
    <xf numFmtId="14" fontId="98" fillId="0" borderId="24" xfId="0" applyNumberFormat="1" applyFont="1" applyBorder="1" applyAlignment="1">
      <alignment horizontal="center"/>
    </xf>
    <xf numFmtId="0" fontId="98" fillId="0" borderId="23" xfId="0" applyFont="1" applyBorder="1" applyAlignment="1">
      <alignment horizontal="center"/>
    </xf>
    <xf numFmtId="0" fontId="98" fillId="0" borderId="24" xfId="0" applyFont="1" applyBorder="1" applyAlignment="1">
      <alignment horizontal="center"/>
    </xf>
    <xf numFmtId="0" fontId="99" fillId="0" borderId="0" xfId="1" applyFont="1" applyAlignment="1">
      <alignment horizontal="center"/>
    </xf>
    <xf numFmtId="0" fontId="62" fillId="0" borderId="0" xfId="1" applyFont="1" applyAlignment="1">
      <alignment horizontal="center" vertical="center" wrapText="1"/>
    </xf>
    <xf numFmtId="165" fontId="37" fillId="0" borderId="23" xfId="0" applyNumberFormat="1" applyFont="1" applyBorder="1" applyAlignment="1">
      <alignment horizontal="right" vertical="top"/>
    </xf>
    <xf numFmtId="165" fontId="37" fillId="0" borderId="21" xfId="0" applyNumberFormat="1" applyFont="1" applyBorder="1" applyAlignment="1">
      <alignment horizontal="right" vertical="top"/>
    </xf>
    <xf numFmtId="165" fontId="37" fillId="0" borderId="19" xfId="0" applyNumberFormat="1" applyFont="1" applyBorder="1" applyAlignment="1">
      <alignment horizontal="right" vertical="top"/>
    </xf>
    <xf numFmtId="0" fontId="37" fillId="0" borderId="25" xfId="0" applyFont="1" applyBorder="1" applyAlignment="1">
      <alignment horizontal="left" wrapText="1"/>
    </xf>
    <xf numFmtId="0" fontId="37" fillId="0" borderId="20" xfId="0" applyFont="1" applyBorder="1" applyAlignment="1">
      <alignment horizontal="left" wrapText="1"/>
    </xf>
    <xf numFmtId="0" fontId="37" fillId="0" borderId="26" xfId="0" applyFont="1" applyBorder="1" applyAlignment="1">
      <alignment horizontal="left" wrapText="1"/>
    </xf>
    <xf numFmtId="0" fontId="22" fillId="0" borderId="31"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8" xfId="0" applyFont="1" applyBorder="1" applyAlignment="1">
      <alignment horizontal="right"/>
    </xf>
    <xf numFmtId="0" fontId="19" fillId="0" borderId="20" xfId="0" applyFont="1" applyBorder="1" applyAlignment="1">
      <alignment horizontal="center"/>
    </xf>
    <xf numFmtId="0" fontId="22" fillId="0" borderId="0" xfId="0" applyFont="1" applyAlignment="1">
      <alignment horizontal="center" vertical="center" wrapText="1"/>
    </xf>
    <xf numFmtId="0" fontId="22" fillId="0" borderId="20" xfId="0" applyFont="1" applyBorder="1" applyAlignment="1">
      <alignment horizontal="center" vertical="center" wrapText="1"/>
    </xf>
    <xf numFmtId="0" fontId="100" fillId="0" borderId="20" xfId="0" applyFont="1" applyBorder="1" applyAlignment="1">
      <alignment horizontal="center" vertical="top"/>
    </xf>
    <xf numFmtId="0" fontId="0" fillId="0" borderId="25" xfId="0" applyBorder="1" applyAlignment="1">
      <alignment horizontal="center"/>
    </xf>
    <xf numFmtId="0" fontId="0" fillId="0" borderId="26" xfId="0" applyBorder="1" applyAlignment="1">
      <alignment horizontal="center"/>
    </xf>
    <xf numFmtId="0" fontId="22" fillId="0" borderId="31" xfId="0" applyFont="1" applyBorder="1" applyAlignment="1">
      <alignment horizontal="center"/>
    </xf>
    <xf numFmtId="0" fontId="22" fillId="0" borderId="29" xfId="0" applyFont="1" applyBorder="1" applyAlignment="1">
      <alignment horizontal="center"/>
    </xf>
    <xf numFmtId="0" fontId="22" fillId="0" borderId="0" xfId="0" applyFont="1"/>
    <xf numFmtId="0" fontId="90" fillId="0" borderId="18" xfId="0" applyFont="1" applyBorder="1" applyAlignment="1">
      <alignment wrapText="1"/>
    </xf>
    <xf numFmtId="165" fontId="22" fillId="0" borderId="18" xfId="0" applyNumberFormat="1" applyFont="1" applyBorder="1" applyAlignment="1">
      <alignment horizontal="center"/>
    </xf>
    <xf numFmtId="0" fontId="0" fillId="0" borderId="20" xfId="0" applyBorder="1" applyAlignment="1">
      <alignment horizontal="center" vertical="top"/>
    </xf>
    <xf numFmtId="0" fontId="90" fillId="0" borderId="25" xfId="0" applyFont="1" applyBorder="1" applyAlignment="1">
      <alignment horizontal="center"/>
    </xf>
    <xf numFmtId="0" fontId="90" fillId="0" borderId="26" xfId="0" applyFont="1" applyBorder="1" applyAlignment="1">
      <alignment horizontal="center"/>
    </xf>
    <xf numFmtId="49" fontId="90" fillId="0" borderId="23" xfId="0" applyNumberFormat="1" applyFont="1" applyBorder="1" applyAlignment="1">
      <alignment horizontal="center" wrapText="1"/>
    </xf>
    <xf numFmtId="0" fontId="90" fillId="0" borderId="24" xfId="0" applyFont="1" applyBorder="1" applyAlignment="1">
      <alignment horizontal="center" wrapText="1"/>
    </xf>
    <xf numFmtId="0" fontId="23" fillId="0" borderId="18"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6" fillId="0" borderId="25" xfId="0" applyFont="1" applyBorder="1" applyAlignment="1">
      <alignment horizontal="center"/>
    </xf>
    <xf numFmtId="0" fontId="56" fillId="0" borderId="26" xfId="0" applyFont="1" applyBorder="1" applyAlignment="1">
      <alignment horizontal="center"/>
    </xf>
    <xf numFmtId="0" fontId="22" fillId="0" borderId="18" xfId="0" applyFont="1" applyBorder="1" applyAlignment="1">
      <alignment wrapText="1"/>
    </xf>
    <xf numFmtId="0" fontId="22" fillId="0" borderId="25" xfId="0" quotePrefix="1" applyFont="1" applyBorder="1" applyAlignment="1">
      <alignment horizontal="center"/>
    </xf>
    <xf numFmtId="49" fontId="22" fillId="0" borderId="50" xfId="0" applyNumberFormat="1" applyFont="1" applyBorder="1" applyAlignment="1">
      <alignment horizontal="center"/>
    </xf>
    <xf numFmtId="49" fontId="22" fillId="0" borderId="52" xfId="0" applyNumberFormat="1" applyFont="1" applyBorder="1" applyAlignment="1">
      <alignment horizontal="center"/>
    </xf>
    <xf numFmtId="0" fontId="22" fillId="0" borderId="50" xfId="0" applyFont="1" applyBorder="1" applyAlignment="1">
      <alignment horizontal="center"/>
    </xf>
    <xf numFmtId="0" fontId="22" fillId="0" borderId="52" xfId="0" applyFont="1" applyBorder="1" applyAlignment="1">
      <alignment horizontal="center"/>
    </xf>
    <xf numFmtId="0" fontId="22" fillId="0" borderId="51" xfId="0" applyFont="1" applyBorder="1" applyAlignment="1">
      <alignment horizontal="right"/>
    </xf>
    <xf numFmtId="0" fontId="17" fillId="0" borderId="53"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50" xfId="0" applyFont="1" applyBorder="1" applyAlignment="1">
      <alignment horizontal="center" vertical="center" wrapText="1"/>
    </xf>
    <xf numFmtId="165" fontId="120" fillId="0" borderId="0" xfId="0" applyNumberFormat="1" applyFont="1" applyAlignment="1">
      <alignment horizontal="left" vertical="top"/>
    </xf>
    <xf numFmtId="165" fontId="120" fillId="0" borderId="20" xfId="0" applyNumberFormat="1" applyFont="1" applyBorder="1" applyAlignment="1">
      <alignment horizontal="right" vertical="top"/>
    </xf>
    <xf numFmtId="4" fontId="20" fillId="0" borderId="51" xfId="0" applyNumberFormat="1" applyFont="1" applyBorder="1" applyAlignment="1">
      <alignment horizontal="right" vertical="center" wrapText="1" shrinkToFit="1"/>
    </xf>
    <xf numFmtId="4" fontId="20" fillId="0" borderId="50" xfId="0" applyNumberFormat="1" applyFont="1" applyBorder="1" applyAlignment="1">
      <alignment horizontal="right"/>
    </xf>
    <xf numFmtId="0" fontId="20" fillId="0" borderId="53" xfId="0" applyFont="1" applyBorder="1" applyAlignment="1">
      <alignment horizontal="center" vertical="center" wrapText="1" shrinkToFit="1"/>
    </xf>
    <xf numFmtId="0" fontId="20" fillId="0" borderId="54" xfId="0" applyFont="1" applyBorder="1" applyAlignment="1">
      <alignment horizontal="center" vertical="center" wrapText="1" shrinkToFit="1"/>
    </xf>
    <xf numFmtId="0" fontId="20" fillId="0" borderId="55" xfId="0" applyFont="1" applyBorder="1" applyAlignment="1">
      <alignment horizontal="center" vertical="center" wrapText="1" shrinkToFit="1"/>
    </xf>
    <xf numFmtId="0" fontId="20" fillId="0" borderId="50" xfId="0" applyFont="1" applyBorder="1" applyAlignment="1">
      <alignment horizontal="center" vertical="center" wrapText="1" shrinkToFit="1"/>
    </xf>
    <xf numFmtId="0" fontId="20" fillId="0" borderId="51" xfId="0" applyFont="1" applyBorder="1" applyAlignment="1">
      <alignment horizontal="center" vertical="center" wrapText="1" shrinkToFit="1"/>
    </xf>
    <xf numFmtId="0" fontId="20" fillId="0" borderId="52" xfId="0" applyFont="1" applyBorder="1" applyAlignment="1">
      <alignment horizontal="center" vertical="center" wrapText="1" shrinkToFit="1"/>
    </xf>
    <xf numFmtId="0" fontId="20" fillId="0" borderId="50" xfId="0" applyFont="1" applyBorder="1" applyAlignment="1">
      <alignment horizontal="center" vertical="center" wrapText="1"/>
    </xf>
    <xf numFmtId="0" fontId="20" fillId="0" borderId="52" xfId="0" applyFont="1" applyBorder="1" applyAlignment="1">
      <alignment horizontal="center" vertical="center" wrapText="1"/>
    </xf>
    <xf numFmtId="49" fontId="20" fillId="0" borderId="23" xfId="0" applyNumberFormat="1" applyFont="1" applyBorder="1" applyAlignment="1">
      <alignment horizontal="center"/>
    </xf>
    <xf numFmtId="0" fontId="0" fillId="0" borderId="51" xfId="0" applyBorder="1" applyAlignment="1">
      <alignment horizontal="right"/>
    </xf>
    <xf numFmtId="0" fontId="20" fillId="0" borderId="52" xfId="0" applyFont="1" applyBorder="1" applyAlignment="1">
      <alignment horizontal="center"/>
    </xf>
    <xf numFmtId="49" fontId="20" fillId="0" borderId="52" xfId="0" applyNumberFormat="1" applyFont="1" applyBorder="1" applyAlignment="1">
      <alignment horizontal="center"/>
    </xf>
    <xf numFmtId="0" fontId="77" fillId="0" borderId="0" xfId="0" applyFont="1" applyAlignment="1">
      <alignment vertical="top" wrapText="1"/>
    </xf>
    <xf numFmtId="0" fontId="14" fillId="0" borderId="0" xfId="36" applyFont="1" applyAlignment="1">
      <alignment vertical="top" wrapText="1"/>
    </xf>
    <xf numFmtId="0" fontId="30" fillId="0" borderId="0" xfId="36" applyFont="1" applyAlignment="1">
      <alignment horizontal="left" vertical="top" wrapText="1"/>
    </xf>
    <xf numFmtId="0" fontId="14" fillId="0" borderId="0" xfId="36" applyFont="1" applyAlignment="1">
      <alignment horizontal="left" vertical="top" wrapText="1"/>
    </xf>
    <xf numFmtId="0" fontId="16" fillId="0" borderId="0" xfId="36" applyFont="1" applyAlignment="1">
      <alignment horizontal="left" vertical="top" wrapText="1"/>
    </xf>
    <xf numFmtId="0" fontId="14" fillId="0" borderId="0" xfId="36" applyFont="1" applyAlignment="1">
      <alignment horizontal="left"/>
    </xf>
    <xf numFmtId="169" fontId="16" fillId="0" borderId="0" xfId="36" applyNumberFormat="1" applyFont="1" applyAlignment="1">
      <alignment horizontal="right" vertical="center"/>
    </xf>
    <xf numFmtId="0" fontId="15" fillId="0" borderId="0" xfId="36" applyFont="1" applyAlignment="1">
      <alignment horizontal="right"/>
    </xf>
    <xf numFmtId="0" fontId="15" fillId="0" borderId="18" xfId="36" applyFont="1" applyBorder="1" applyAlignment="1">
      <alignment horizontal="center" vertical="center" wrapText="1"/>
    </xf>
    <xf numFmtId="0" fontId="51" fillId="0" borderId="0" xfId="36" applyFont="1" applyAlignment="1">
      <alignment horizontal="center"/>
    </xf>
    <xf numFmtId="0" fontId="16" fillId="0" borderId="0" xfId="36" applyFont="1" applyAlignment="1">
      <alignment horizontal="center"/>
    </xf>
    <xf numFmtId="0" fontId="16" fillId="0" borderId="0" xfId="36" applyFont="1" applyAlignment="1">
      <alignment horizontal="center" vertical="center" wrapText="1"/>
    </xf>
    <xf numFmtId="0" fontId="30" fillId="0" borderId="0" xfId="49" applyFont="1" applyAlignment="1">
      <alignment horizontal="left" vertical="top" wrapText="1"/>
    </xf>
    <xf numFmtId="0" fontId="50" fillId="0" borderId="0" xfId="1" applyFont="1" applyAlignment="1">
      <alignment horizontal="left" vertical="top" wrapText="1"/>
    </xf>
    <xf numFmtId="0" fontId="64" fillId="0" borderId="23" xfId="36" applyFont="1" applyBorder="1" applyAlignment="1">
      <alignment horizontal="center" vertical="center"/>
    </xf>
    <xf numFmtId="0" fontId="64" fillId="0" borderId="19" xfId="36" applyFont="1" applyBorder="1" applyAlignment="1">
      <alignment horizontal="center" vertical="center"/>
    </xf>
    <xf numFmtId="0" fontId="64" fillId="0" borderId="24" xfId="36" applyFont="1" applyBorder="1" applyAlignment="1">
      <alignment horizontal="center" vertical="center"/>
    </xf>
    <xf numFmtId="0" fontId="16" fillId="0" borderId="23" xfId="36" applyFont="1" applyBorder="1" applyAlignment="1">
      <alignment horizontal="left" vertical="top" wrapText="1"/>
    </xf>
    <xf numFmtId="0" fontId="16" fillId="0" borderId="19" xfId="36" applyFont="1" applyBorder="1" applyAlignment="1">
      <alignment horizontal="left" vertical="top" wrapText="1"/>
    </xf>
    <xf numFmtId="0" fontId="16" fillId="0" borderId="24" xfId="36" applyFont="1" applyBorder="1" applyAlignment="1">
      <alignment horizontal="left" vertical="top" wrapText="1"/>
    </xf>
    <xf numFmtId="4" fontId="53" fillId="0" borderId="21" xfId="36" applyNumberFormat="1" applyFont="1" applyBorder="1" applyAlignment="1">
      <alignment horizontal="right" vertical="top" wrapText="1"/>
    </xf>
    <xf numFmtId="0" fontId="53" fillId="0" borderId="21" xfId="36" applyFont="1" applyBorder="1" applyAlignment="1">
      <alignment horizontal="right" vertical="top" wrapText="1"/>
    </xf>
    <xf numFmtId="0" fontId="14" fillId="0" borderId="0" xfId="36" applyFont="1" applyAlignment="1">
      <alignment horizontal="justify" vertical="center" wrapText="1"/>
    </xf>
    <xf numFmtId="0" fontId="33" fillId="0" borderId="21" xfId="36" applyFont="1" applyBorder="1" applyAlignment="1">
      <alignment horizontal="center" vertical="center" wrapText="1"/>
    </xf>
    <xf numFmtId="0" fontId="33" fillId="0" borderId="23" xfId="36" applyFont="1" applyBorder="1" applyAlignment="1">
      <alignment horizontal="center" vertical="center" wrapText="1"/>
    </xf>
    <xf numFmtId="0" fontId="33" fillId="0" borderId="19" xfId="36" applyFont="1" applyBorder="1" applyAlignment="1">
      <alignment horizontal="center" vertical="center" wrapText="1"/>
    </xf>
    <xf numFmtId="0" fontId="33" fillId="0" borderId="24" xfId="36" applyFont="1" applyBorder="1" applyAlignment="1">
      <alignment horizontal="center" vertical="center" wrapText="1"/>
    </xf>
    <xf numFmtId="0" fontId="16" fillId="0" borderId="21" xfId="36" applyFont="1" applyBorder="1" applyAlignment="1">
      <alignment horizontal="center" vertical="top" wrapText="1"/>
    </xf>
    <xf numFmtId="4" fontId="52" fillId="0" borderId="21" xfId="36" applyNumberFormat="1" applyFont="1" applyBorder="1" applyAlignment="1">
      <alignment horizontal="right" vertical="top" wrapText="1"/>
    </xf>
    <xf numFmtId="0" fontId="52" fillId="0" borderId="21" xfId="36" applyFont="1" applyBorder="1" applyAlignment="1">
      <alignment horizontal="right" vertical="top" wrapText="1"/>
    </xf>
    <xf numFmtId="0" fontId="51" fillId="0" borderId="18" xfId="36" applyFont="1" applyBorder="1" applyAlignment="1">
      <alignment horizontal="left" vertical="center" indent="1"/>
    </xf>
    <xf numFmtId="174" fontId="53" fillId="0" borderId="21" xfId="36" applyNumberFormat="1" applyFont="1" applyBorder="1" applyAlignment="1">
      <alignment horizontal="right" vertical="top" wrapText="1"/>
    </xf>
    <xf numFmtId="0" fontId="14" fillId="0" borderId="21" xfId="36" applyFont="1" applyBorder="1" applyAlignment="1">
      <alignment horizontal="center" vertical="top" wrapText="1"/>
    </xf>
    <xf numFmtId="0" fontId="14" fillId="0" borderId="23" xfId="36" applyFont="1" applyBorder="1" applyAlignment="1">
      <alignment horizontal="left" vertical="top" wrapText="1"/>
    </xf>
    <xf numFmtId="0" fontId="14" fillId="0" borderId="19" xfId="36" applyFont="1" applyBorder="1" applyAlignment="1">
      <alignment horizontal="left" vertical="top" wrapText="1"/>
    </xf>
    <xf numFmtId="0" fontId="14" fillId="0" borderId="24" xfId="36" applyFont="1" applyBorder="1" applyAlignment="1">
      <alignment horizontal="left" vertical="top" wrapText="1"/>
    </xf>
    <xf numFmtId="4" fontId="14" fillId="0" borderId="21" xfId="36" applyNumberFormat="1" applyFont="1" applyBorder="1" applyAlignment="1">
      <alignment horizontal="right" vertical="center"/>
    </xf>
    <xf numFmtId="0" fontId="14" fillId="0" borderId="21" xfId="36" applyFont="1" applyBorder="1" applyAlignment="1">
      <alignment horizontal="right" vertical="center"/>
    </xf>
    <xf numFmtId="4" fontId="16" fillId="0" borderId="21" xfId="36" applyNumberFormat="1" applyFont="1" applyBorder="1" applyAlignment="1">
      <alignment horizontal="right" vertical="center"/>
    </xf>
    <xf numFmtId="0" fontId="16" fillId="0" borderId="21" xfId="36" applyFont="1" applyBorder="1" applyAlignment="1">
      <alignment horizontal="right" vertical="center"/>
    </xf>
    <xf numFmtId="0" fontId="14" fillId="0" borderId="0" xfId="36" applyFont="1" applyAlignment="1">
      <alignment horizontal="left" vertical="center"/>
    </xf>
    <xf numFmtId="0" fontId="32" fillId="0" borderId="20" xfId="36" applyFont="1" applyBorder="1" applyAlignment="1">
      <alignment horizontal="center" vertical="top"/>
    </xf>
    <xf numFmtId="0" fontId="32" fillId="0" borderId="0" xfId="36" applyFont="1" applyAlignment="1">
      <alignment horizontal="center" vertical="top"/>
    </xf>
    <xf numFmtId="0" fontId="11" fillId="0" borderId="20" xfId="36" applyFont="1" applyBorder="1" applyAlignment="1">
      <alignment horizontal="center" vertical="top"/>
    </xf>
    <xf numFmtId="0" fontId="14" fillId="0" borderId="0" xfId="36" applyFont="1"/>
    <xf numFmtId="0" fontId="14" fillId="0" borderId="0" xfId="36" applyFont="1" applyAlignment="1">
      <alignment horizontal="right"/>
    </xf>
    <xf numFmtId="0" fontId="16" fillId="0" borderId="0" xfId="36" applyFont="1"/>
    <xf numFmtId="0" fontId="16" fillId="0" borderId="0" xfId="36" applyFont="1" applyAlignment="1">
      <alignment horizontal="right"/>
    </xf>
    <xf numFmtId="0" fontId="14" fillId="0" borderId="18" xfId="36" applyFont="1" applyBorder="1" applyAlignment="1">
      <alignment horizontal="center" vertical="center" wrapText="1"/>
    </xf>
    <xf numFmtId="0" fontId="14" fillId="0" borderId="18" xfId="36" applyFont="1" applyBorder="1" applyAlignment="1">
      <alignment horizontal="right" vertical="top"/>
    </xf>
    <xf numFmtId="0" fontId="48" fillId="0" borderId="0" xfId="1" applyFont="1" applyAlignment="1">
      <alignment horizontal="center" vertical="center" wrapText="1"/>
    </xf>
    <xf numFmtId="14" fontId="48" fillId="0" borderId="0" xfId="1" applyNumberFormat="1" applyFont="1" applyAlignment="1">
      <alignment horizontal="center" vertical="center" wrapText="1"/>
    </xf>
    <xf numFmtId="0" fontId="14" fillId="0" borderId="0" xfId="1" applyFont="1" applyAlignment="1">
      <alignment horizontal="center" vertical="center"/>
    </xf>
    <xf numFmtId="0" fontId="14" fillId="0" borderId="0" xfId="1" applyFont="1" applyAlignment="1">
      <alignment horizontal="center" vertical="top" wrapText="1"/>
    </xf>
    <xf numFmtId="0" fontId="16" fillId="0" borderId="0" xfId="1" applyFont="1" applyAlignment="1">
      <alignment horizontal="right" vertical="center"/>
    </xf>
    <xf numFmtId="0" fontId="22" fillId="0" borderId="82" xfId="0" applyFont="1" applyBorder="1" applyAlignment="1">
      <alignment horizontal="center" vertical="center" wrapText="1"/>
    </xf>
    <xf numFmtId="0" fontId="22" fillId="0" borderId="83" xfId="0" applyFont="1" applyBorder="1" applyAlignment="1">
      <alignment horizontal="center" vertical="center" wrapText="1"/>
    </xf>
    <xf numFmtId="49" fontId="22" fillId="0" borderId="23" xfId="0" applyNumberFormat="1" applyFont="1" applyBorder="1" applyAlignment="1">
      <alignment horizontal="center" wrapText="1"/>
    </xf>
    <xf numFmtId="0" fontId="22" fillId="0" borderId="24" xfId="0" applyFont="1" applyBorder="1" applyAlignment="1">
      <alignment horizontal="center" wrapText="1"/>
    </xf>
    <xf numFmtId="0" fontId="37" fillId="0" borderId="82" xfId="0" applyFont="1" applyBorder="1" applyAlignment="1">
      <alignment horizontal="left" wrapText="1"/>
    </xf>
    <xf numFmtId="0" fontId="55" fillId="0" borderId="20" xfId="0" applyFont="1" applyBorder="1" applyAlignment="1">
      <alignment horizontal="center" wrapText="1"/>
    </xf>
    <xf numFmtId="0" fontId="55" fillId="0" borderId="23" xfId="0" applyFont="1" applyBorder="1" applyAlignment="1">
      <alignment horizontal="right"/>
    </xf>
    <xf numFmtId="0" fontId="55" fillId="0" borderId="19" xfId="0" applyFont="1" applyBorder="1" applyAlignment="1">
      <alignment horizontal="right"/>
    </xf>
    <xf numFmtId="0" fontId="55" fillId="0" borderId="24" xfId="0" applyFont="1" applyBorder="1" applyAlignment="1">
      <alignment horizontal="right"/>
    </xf>
    <xf numFmtId="0" fontId="55" fillId="0" borderId="21" xfId="0" applyFont="1" applyBorder="1" applyAlignment="1">
      <alignment horizontal="left" wrapText="1"/>
    </xf>
    <xf numFmtId="0" fontId="14" fillId="0" borderId="0" xfId="44" applyFont="1" applyAlignment="1">
      <alignment horizontal="left" vertical="justify" wrapText="1"/>
    </xf>
    <xf numFmtId="0" fontId="16" fillId="0" borderId="0" xfId="44" applyFont="1" applyAlignment="1">
      <alignment horizontal="center" vertical="center" wrapText="1"/>
    </xf>
    <xf numFmtId="0" fontId="16" fillId="0" borderId="0" xfId="44" applyFont="1"/>
    <xf numFmtId="0" fontId="14" fillId="0" borderId="0" xfId="44" applyFont="1" applyAlignment="1">
      <alignment vertical="center" wrapText="1"/>
    </xf>
    <xf numFmtId="0" fontId="14" fillId="0" borderId="0" xfId="44" applyFont="1" applyAlignment="1">
      <alignment horizontal="left" vertical="top" wrapText="1"/>
    </xf>
    <xf numFmtId="0" fontId="14" fillId="0" borderId="0" xfId="44" applyFont="1" applyAlignment="1">
      <alignment wrapText="1"/>
    </xf>
    <xf numFmtId="0" fontId="111" fillId="0" borderId="65" xfId="0" applyFont="1" applyBorder="1" applyAlignment="1">
      <alignment horizontal="center" vertical="center" wrapText="1"/>
    </xf>
    <xf numFmtId="0" fontId="111" fillId="0" borderId="66" xfId="0" applyFont="1" applyBorder="1" applyAlignment="1">
      <alignment horizontal="center" vertical="center" wrapText="1"/>
    </xf>
    <xf numFmtId="0" fontId="111" fillId="0" borderId="67" xfId="0" applyFont="1" applyBorder="1" applyAlignment="1">
      <alignment horizontal="center" vertical="center" wrapText="1"/>
    </xf>
    <xf numFmtId="0" fontId="111" fillId="0" borderId="62" xfId="0" applyFont="1" applyBorder="1" applyAlignment="1">
      <alignment horizontal="center" vertical="center" wrapText="1"/>
    </xf>
    <xf numFmtId="0" fontId="111" fillId="0" borderId="63" xfId="0" applyFont="1" applyBorder="1" applyAlignment="1">
      <alignment horizontal="center" vertical="center" wrapText="1"/>
    </xf>
    <xf numFmtId="0" fontId="111" fillId="0" borderId="64" xfId="0" applyFont="1" applyBorder="1" applyAlignment="1">
      <alignment horizontal="center" vertical="center" wrapText="1"/>
    </xf>
    <xf numFmtId="0" fontId="111" fillId="0" borderId="97" xfId="0" applyFont="1" applyBorder="1" applyAlignment="1">
      <alignment horizontal="center" vertical="center" wrapText="1"/>
    </xf>
    <xf numFmtId="0" fontId="111" fillId="0" borderId="98" xfId="0" applyFont="1" applyBorder="1" applyAlignment="1">
      <alignment horizontal="center" vertical="center" wrapText="1"/>
    </xf>
    <xf numFmtId="0" fontId="111" fillId="0" borderId="99" xfId="0" applyFont="1" applyBorder="1" applyAlignment="1">
      <alignment horizontal="center" vertical="center" wrapText="1"/>
    </xf>
    <xf numFmtId="0" fontId="111" fillId="0" borderId="94" xfId="0" applyFont="1" applyBorder="1" applyAlignment="1">
      <alignment horizontal="center" vertical="center" wrapText="1"/>
    </xf>
    <xf numFmtId="0" fontId="111" fillId="0" borderId="95" xfId="0" applyFont="1" applyBorder="1" applyAlignment="1">
      <alignment horizontal="center" vertical="center" wrapText="1"/>
    </xf>
    <xf numFmtId="0" fontId="111" fillId="0" borderId="96" xfId="0" applyFont="1" applyBorder="1" applyAlignment="1">
      <alignment horizontal="center" vertical="center" wrapText="1"/>
    </xf>
    <xf numFmtId="0" fontId="37" fillId="0" borderId="94" xfId="0" applyFont="1" applyBorder="1" applyAlignment="1">
      <alignment horizontal="left" wrapText="1"/>
    </xf>
    <xf numFmtId="49" fontId="56" fillId="0" borderId="23" xfId="0" applyNumberFormat="1" applyFont="1" applyBorder="1" applyAlignment="1">
      <alignment horizontal="center" wrapText="1"/>
    </xf>
    <xf numFmtId="0" fontId="56" fillId="0" borderId="24" xfId="0" applyFont="1" applyBorder="1" applyAlignment="1">
      <alignment horizontal="center" wrapText="1"/>
    </xf>
    <xf numFmtId="0" fontId="22" fillId="0" borderId="94" xfId="0" applyFont="1" applyBorder="1" applyAlignment="1">
      <alignment horizontal="center" vertical="center" wrapText="1"/>
    </xf>
    <xf numFmtId="0" fontId="22" fillId="0" borderId="95" xfId="0" applyFont="1" applyBorder="1" applyAlignment="1">
      <alignment horizontal="center" vertical="center" wrapText="1"/>
    </xf>
    <xf numFmtId="0" fontId="187" fillId="0" borderId="18" xfId="68" applyFont="1" applyBorder="1" applyAlignment="1">
      <alignment horizontal="left" wrapText="1"/>
    </xf>
    <xf numFmtId="0" fontId="187" fillId="0" borderId="18" xfId="68" applyFont="1" applyBorder="1" applyAlignment="1">
      <alignment horizontal="center" wrapText="1"/>
    </xf>
    <xf numFmtId="0" fontId="187" fillId="0" borderId="18" xfId="68" applyFont="1" applyBorder="1" applyAlignment="1">
      <alignment horizontal="right" wrapText="1"/>
    </xf>
    <xf numFmtId="0" fontId="187" fillId="0" borderId="0" xfId="68" applyFont="1" applyAlignment="1">
      <alignment horizontal="left" vertical="top" wrapText="1"/>
    </xf>
    <xf numFmtId="0" fontId="187" fillId="0" borderId="101" xfId="68" applyFont="1" applyBorder="1" applyAlignment="1">
      <alignment horizontal="right" vertical="top" wrapText="1"/>
    </xf>
    <xf numFmtId="0" fontId="187" fillId="0" borderId="101" xfId="68" applyFont="1" applyBorder="1" applyAlignment="1">
      <alignment horizontal="center" vertical="top" wrapText="1"/>
    </xf>
    <xf numFmtId="0" fontId="170" fillId="0" borderId="0" xfId="65" applyFont="1" applyAlignment="1">
      <alignment horizontal="right" vertical="top" wrapText="1"/>
    </xf>
    <xf numFmtId="0" fontId="203" fillId="0" borderId="0" xfId="65" applyFont="1" applyAlignment="1">
      <alignment horizontal="left" vertical="top" wrapText="1"/>
    </xf>
    <xf numFmtId="0" fontId="203" fillId="0" borderId="111" xfId="65" applyFont="1" applyBorder="1" applyAlignment="1">
      <alignment horizontal="center" vertical="top" wrapText="1"/>
    </xf>
    <xf numFmtId="0" fontId="203" fillId="0" borderId="116" xfId="65" applyFont="1" applyBorder="1" applyAlignment="1">
      <alignment horizontal="center" vertical="top" wrapText="1"/>
    </xf>
    <xf numFmtId="0" fontId="203" fillId="0" borderId="103" xfId="65" applyFont="1" applyBorder="1" applyAlignment="1">
      <alignment horizontal="center" vertical="top" wrapText="1"/>
    </xf>
    <xf numFmtId="49" fontId="170" fillId="0" borderId="111" xfId="65" applyNumberFormat="1" applyFont="1" applyBorder="1" applyAlignment="1">
      <alignment horizontal="center" vertical="center" wrapText="1"/>
    </xf>
    <xf numFmtId="0" fontId="170" fillId="0" borderId="116" xfId="65" applyFont="1" applyBorder="1" applyAlignment="1">
      <alignment horizontal="center" vertical="center" wrapText="1"/>
    </xf>
    <xf numFmtId="0" fontId="170" fillId="0" borderId="103" xfId="65" applyFont="1" applyBorder="1" applyAlignment="1">
      <alignment horizontal="center" vertical="center" wrapText="1"/>
    </xf>
    <xf numFmtId="0" fontId="203" fillId="0" borderId="0" xfId="65" applyFont="1" applyAlignment="1">
      <alignment horizontal="right" vertical="top" wrapText="1"/>
    </xf>
    <xf numFmtId="0" fontId="203" fillId="0" borderId="18" xfId="65" applyFont="1" applyBorder="1" applyAlignment="1">
      <alignment horizontal="left" vertical="top" wrapText="1"/>
    </xf>
    <xf numFmtId="0" fontId="203" fillId="0" borderId="109" xfId="65" applyFont="1" applyBorder="1" applyAlignment="1">
      <alignment horizontal="center" vertical="top" wrapText="1"/>
    </xf>
    <xf numFmtId="0" fontId="203" fillId="0" borderId="101" xfId="65" applyFont="1" applyBorder="1" applyAlignment="1">
      <alignment horizontal="center" vertical="top" wrapText="1"/>
    </xf>
    <xf numFmtId="0" fontId="203" fillId="0" borderId="110" xfId="65" applyFont="1" applyBorder="1" applyAlignment="1">
      <alignment horizontal="center" vertical="top" wrapText="1"/>
    </xf>
    <xf numFmtId="0" fontId="205" fillId="0" borderId="0" xfId="65" applyFont="1" applyAlignment="1">
      <alignment horizontal="center" vertical="top" wrapText="1"/>
    </xf>
    <xf numFmtId="0" fontId="203" fillId="0" borderId="27" xfId="65" applyFont="1" applyBorder="1" applyAlignment="1">
      <alignment horizontal="left" vertical="top" wrapText="1"/>
    </xf>
    <xf numFmtId="0" fontId="203" fillId="0" borderId="96" xfId="65" applyFont="1" applyBorder="1" applyAlignment="1">
      <alignment horizontal="left" vertical="top" wrapText="1"/>
    </xf>
    <xf numFmtId="0" fontId="170" fillId="0" borderId="0" xfId="65" applyFont="1" applyAlignment="1">
      <alignment horizontal="left" vertical="top" wrapText="1"/>
    </xf>
    <xf numFmtId="0" fontId="203" fillId="0" borderId="111" xfId="65" applyFont="1" applyBorder="1" applyAlignment="1">
      <alignment horizontal="center" vertical="center" wrapText="1"/>
    </xf>
    <xf numFmtId="0" fontId="203" fillId="0" borderId="103" xfId="65" applyFont="1" applyBorder="1" applyAlignment="1">
      <alignment horizontal="center" vertical="center" wrapText="1"/>
    </xf>
    <xf numFmtId="0" fontId="170" fillId="0" borderId="111" xfId="65" applyFont="1" applyBorder="1" applyAlignment="1">
      <alignment horizontal="center" vertical="center" wrapText="1"/>
    </xf>
    <xf numFmtId="0" fontId="171" fillId="0" borderId="0" xfId="65" applyFont="1" applyAlignment="1">
      <alignment horizontal="center" vertical="center" wrapText="1"/>
    </xf>
    <xf numFmtId="0" fontId="170" fillId="0" borderId="0" xfId="65" applyFont="1" applyAlignment="1">
      <alignment horizontal="left" vertical="center" wrapText="1"/>
    </xf>
    <xf numFmtId="2" fontId="189" fillId="0" borderId="0" xfId="65" applyNumberFormat="1" applyFont="1" applyAlignment="1">
      <alignment horizontal="center" vertical="center" wrapText="1"/>
    </xf>
    <xf numFmtId="0" fontId="189" fillId="0" borderId="0" xfId="65" applyFont="1" applyAlignment="1">
      <alignment horizontal="center" vertical="center" wrapText="1"/>
    </xf>
    <xf numFmtId="14" fontId="203" fillId="0" borderId="111" xfId="65" applyNumberFormat="1" applyFont="1" applyBorder="1" applyAlignment="1">
      <alignment horizontal="center" vertical="top" wrapText="1"/>
    </xf>
    <xf numFmtId="0" fontId="170" fillId="0" borderId="117" xfId="65" applyFont="1" applyBorder="1" applyAlignment="1">
      <alignment horizontal="center" vertical="center" wrapText="1"/>
    </xf>
    <xf numFmtId="0" fontId="170" fillId="0" borderId="99" xfId="65" applyFont="1" applyBorder="1" applyAlignment="1">
      <alignment horizontal="center" vertical="center" wrapText="1"/>
    </xf>
    <xf numFmtId="0" fontId="170" fillId="0" borderId="109" xfId="65" applyFont="1" applyBorder="1" applyAlignment="1">
      <alignment horizontal="center" vertical="center" wrapText="1"/>
    </xf>
    <xf numFmtId="0" fontId="170" fillId="0" borderId="101" xfId="65" applyFont="1" applyBorder="1" applyAlignment="1">
      <alignment horizontal="center" vertical="center" wrapText="1"/>
    </xf>
    <xf numFmtId="0" fontId="170" fillId="0" borderId="110" xfId="65" applyFont="1" applyBorder="1" applyAlignment="1">
      <alignment horizontal="center" vertical="center" wrapText="1"/>
    </xf>
    <xf numFmtId="0" fontId="170" fillId="0" borderId="27" xfId="65" applyFont="1" applyBorder="1" applyAlignment="1">
      <alignment horizontal="center" vertical="center" wrapText="1"/>
    </xf>
    <xf numFmtId="0" fontId="170" fillId="0" borderId="18" xfId="65" applyFont="1" applyBorder="1" applyAlignment="1">
      <alignment horizontal="center" vertical="center" wrapText="1"/>
    </xf>
    <xf numFmtId="0" fontId="170" fillId="0" borderId="96" xfId="65" applyFont="1" applyBorder="1" applyAlignment="1">
      <alignment horizontal="center" vertical="center" wrapText="1"/>
    </xf>
    <xf numFmtId="0" fontId="170" fillId="0" borderId="102" xfId="65" applyFont="1" applyBorder="1" applyAlignment="1">
      <alignment horizontal="center" vertical="center" wrapText="1"/>
    </xf>
    <xf numFmtId="0" fontId="170" fillId="0" borderId="31" xfId="65" applyFont="1" applyBorder="1" applyAlignment="1">
      <alignment horizontal="center" vertical="center" wrapText="1"/>
    </xf>
    <xf numFmtId="0" fontId="170" fillId="0" borderId="0" xfId="65" applyFont="1" applyAlignment="1">
      <alignment horizontal="center" vertical="center" wrapText="1"/>
    </xf>
    <xf numFmtId="0" fontId="170" fillId="0" borderId="95" xfId="65" applyFont="1" applyBorder="1" applyAlignment="1">
      <alignment horizontal="center" vertical="center" wrapText="1"/>
    </xf>
    <xf numFmtId="2" fontId="170" fillId="0" borderId="0" xfId="65" applyNumberFormat="1" applyFont="1" applyAlignment="1">
      <alignment horizontal="right" vertical="top" wrapText="1"/>
    </xf>
    <xf numFmtId="1" fontId="170" fillId="0" borderId="0" xfId="65" applyNumberFormat="1" applyFont="1" applyAlignment="1">
      <alignment horizontal="right" vertical="top" wrapText="1"/>
    </xf>
    <xf numFmtId="1" fontId="189" fillId="0" borderId="0" xfId="65" applyNumberFormat="1" applyFont="1" applyAlignment="1">
      <alignment horizontal="right" vertical="top" wrapText="1"/>
    </xf>
    <xf numFmtId="0" fontId="189" fillId="0" borderId="18" xfId="65" applyFont="1" applyBorder="1" applyAlignment="1">
      <alignment horizontal="left" vertical="center" wrapText="1"/>
    </xf>
    <xf numFmtId="0" fontId="189" fillId="0" borderId="0" xfId="65" applyFont="1" applyAlignment="1">
      <alignment horizontal="left" vertical="top" wrapText="1"/>
    </xf>
    <xf numFmtId="2" fontId="189" fillId="0" borderId="0" xfId="65" applyNumberFormat="1" applyFont="1" applyAlignment="1">
      <alignment horizontal="right" vertical="top" wrapText="1"/>
    </xf>
    <xf numFmtId="0" fontId="189" fillId="0" borderId="0" xfId="65" applyFont="1" applyAlignment="1">
      <alignment horizontal="right" vertical="top" wrapText="1"/>
    </xf>
    <xf numFmtId="0" fontId="190" fillId="0" borderId="0" xfId="65" applyFont="1" applyAlignment="1">
      <alignment horizontal="left" vertical="top" wrapText="1"/>
    </xf>
    <xf numFmtId="0" fontId="190" fillId="0" borderId="0" xfId="65" applyFont="1" applyAlignment="1">
      <alignment horizontal="right" vertical="top" wrapText="1"/>
    </xf>
    <xf numFmtId="2" fontId="190" fillId="0" borderId="0" xfId="65" applyNumberFormat="1" applyFont="1" applyAlignment="1">
      <alignment horizontal="right" vertical="top" wrapText="1"/>
    </xf>
    <xf numFmtId="0" fontId="189" fillId="0" borderId="101" xfId="65" applyFont="1" applyBorder="1" applyAlignment="1">
      <alignment horizontal="left" vertical="top" wrapText="1"/>
    </xf>
    <xf numFmtId="0" fontId="170" fillId="0" borderId="101" xfId="65" applyFont="1" applyBorder="1" applyAlignment="1">
      <alignment horizontal="left" vertical="top" wrapText="1"/>
    </xf>
    <xf numFmtId="2" fontId="189" fillId="0" borderId="101" xfId="65" applyNumberFormat="1" applyFont="1" applyBorder="1" applyAlignment="1">
      <alignment horizontal="right" vertical="top" wrapText="1"/>
    </xf>
    <xf numFmtId="0" fontId="189" fillId="0" borderId="101" xfId="65" applyFont="1" applyBorder="1" applyAlignment="1">
      <alignment horizontal="right" vertical="top" wrapText="1"/>
    </xf>
    <xf numFmtId="180" fontId="190" fillId="0" borderId="0" xfId="65" applyNumberFormat="1" applyFont="1" applyAlignment="1">
      <alignment horizontal="right" vertical="top" wrapText="1"/>
    </xf>
    <xf numFmtId="180" fontId="170" fillId="0" borderId="0" xfId="65" applyNumberFormat="1" applyFont="1" applyAlignment="1">
      <alignment horizontal="right" vertical="top" wrapText="1"/>
    </xf>
    <xf numFmtId="184" fontId="170" fillId="0" borderId="0" xfId="65" applyNumberFormat="1" applyFont="1" applyAlignment="1">
      <alignment horizontal="right" vertical="top" wrapText="1"/>
    </xf>
    <xf numFmtId="177" fontId="170" fillId="0" borderId="0" xfId="65" applyNumberFormat="1" applyFont="1" applyAlignment="1">
      <alignment horizontal="right" vertical="top" wrapText="1"/>
    </xf>
    <xf numFmtId="177" fontId="190" fillId="0" borderId="0" xfId="65" applyNumberFormat="1" applyFont="1" applyAlignment="1">
      <alignment horizontal="right" vertical="top" wrapText="1"/>
    </xf>
    <xf numFmtId="175" fontId="170" fillId="0" borderId="0" xfId="65" applyNumberFormat="1" applyFont="1" applyAlignment="1">
      <alignment horizontal="right" vertical="top" wrapText="1"/>
    </xf>
    <xf numFmtId="180" fontId="189" fillId="0" borderId="0" xfId="65" applyNumberFormat="1" applyFont="1" applyAlignment="1">
      <alignment horizontal="right" vertical="top" wrapText="1"/>
    </xf>
    <xf numFmtId="175" fontId="190" fillId="0" borderId="0" xfId="65" applyNumberFormat="1" applyFont="1" applyAlignment="1">
      <alignment horizontal="right" vertical="top" wrapText="1"/>
    </xf>
    <xf numFmtId="171" fontId="170" fillId="0" borderId="0" xfId="65" applyNumberFormat="1" applyFont="1" applyAlignment="1">
      <alignment horizontal="right" vertical="top" wrapText="1"/>
    </xf>
    <xf numFmtId="171" fontId="190" fillId="0" borderId="0" xfId="65" applyNumberFormat="1" applyFont="1" applyAlignment="1">
      <alignment horizontal="right" vertical="top" wrapText="1"/>
    </xf>
    <xf numFmtId="177" fontId="189" fillId="0" borderId="0" xfId="65" applyNumberFormat="1" applyFont="1" applyAlignment="1">
      <alignment horizontal="right" vertical="top" wrapText="1"/>
    </xf>
    <xf numFmtId="185" fontId="170" fillId="0" borderId="0" xfId="65" applyNumberFormat="1" applyFont="1" applyAlignment="1">
      <alignment horizontal="right" vertical="top" wrapText="1"/>
    </xf>
    <xf numFmtId="175" fontId="189" fillId="0" borderId="0" xfId="65" applyNumberFormat="1" applyFont="1" applyAlignment="1">
      <alignment horizontal="right" vertical="top" wrapText="1"/>
    </xf>
    <xf numFmtId="185" fontId="190" fillId="0" borderId="0" xfId="65" applyNumberFormat="1" applyFont="1" applyAlignment="1">
      <alignment horizontal="right" vertical="top" wrapText="1"/>
    </xf>
    <xf numFmtId="0" fontId="187" fillId="0" borderId="0" xfId="68" applyFont="1" applyAlignment="1">
      <alignment horizontal="left" vertical="center" wrapText="1"/>
    </xf>
    <xf numFmtId="0" fontId="187" fillId="0" borderId="0" xfId="68" applyFont="1" applyAlignment="1">
      <alignment horizontal="center" wrapText="1"/>
    </xf>
    <xf numFmtId="0" fontId="187" fillId="0" borderId="0" xfId="68" applyFont="1" applyAlignment="1">
      <alignment horizontal="right" vertical="top" wrapText="1"/>
    </xf>
    <xf numFmtId="49" fontId="6" fillId="0" borderId="109" xfId="53" applyNumberFormat="1" applyFont="1" applyBorder="1" applyAlignment="1">
      <alignment horizontal="center"/>
    </xf>
    <xf numFmtId="49" fontId="6" fillId="0" borderId="110" xfId="53" applyNumberFormat="1" applyFont="1" applyBorder="1" applyAlignment="1">
      <alignment horizontal="center"/>
    </xf>
    <xf numFmtId="0" fontId="41" fillId="0" borderId="18" xfId="53" applyNumberFormat="1" applyFont="1" applyBorder="1" applyAlignment="1">
      <alignment wrapText="1"/>
    </xf>
    <xf numFmtId="49" fontId="57" fillId="0" borderId="23" xfId="0" applyNumberFormat="1" applyFont="1" applyBorder="1" applyAlignment="1">
      <alignment horizontal="center"/>
    </xf>
    <xf numFmtId="14" fontId="57" fillId="0" borderId="23" xfId="0" applyNumberFormat="1" applyFont="1" applyBorder="1" applyAlignment="1">
      <alignment horizontal="center"/>
    </xf>
    <xf numFmtId="14" fontId="57" fillId="0" borderId="24" xfId="0" applyNumberFormat="1" applyFont="1" applyBorder="1" applyAlignment="1">
      <alignment horizontal="center"/>
    </xf>
    <xf numFmtId="0" fontId="28" fillId="0" borderId="18" xfId="53" applyNumberFormat="1" applyFont="1" applyBorder="1" applyAlignment="1">
      <alignment horizontal="center" vertical="center"/>
    </xf>
    <xf numFmtId="0" fontId="148" fillId="0" borderId="23" xfId="53" applyNumberFormat="1" applyFont="1" applyBorder="1" applyAlignment="1">
      <alignment horizontal="left" vertical="top" wrapText="1" readingOrder="1"/>
    </xf>
    <xf numFmtId="0" fontId="148" fillId="0" borderId="19" xfId="53" applyNumberFormat="1" applyFont="1" applyBorder="1" applyAlignment="1">
      <alignment horizontal="left" vertical="top" wrapText="1" readingOrder="1"/>
    </xf>
    <xf numFmtId="0" fontId="148" fillId="0" borderId="23" xfId="53" applyNumberFormat="1" applyFont="1" applyBorder="1" applyAlignment="1">
      <alignment horizontal="center" vertical="center" wrapText="1" readingOrder="1"/>
    </xf>
    <xf numFmtId="0" fontId="148" fillId="0" borderId="19" xfId="53" applyNumberFormat="1" applyFont="1" applyBorder="1" applyAlignment="1">
      <alignment horizontal="center" vertical="center" wrapText="1" readingOrder="1"/>
    </xf>
    <xf numFmtId="0" fontId="148" fillId="0" borderId="24" xfId="53" applyNumberFormat="1" applyFont="1" applyBorder="1" applyAlignment="1">
      <alignment horizontal="center" vertical="center" wrapText="1" readingOrder="1"/>
    </xf>
    <xf numFmtId="49" fontId="203" fillId="0" borderId="133" xfId="65" applyNumberFormat="1" applyFont="1" applyBorder="1" applyAlignment="1">
      <alignment horizontal="center" vertical="top" wrapText="1"/>
    </xf>
    <xf numFmtId="49" fontId="203" fillId="0" borderId="134" xfId="65" applyNumberFormat="1" applyFont="1" applyBorder="1" applyAlignment="1">
      <alignment horizontal="center" vertical="top" wrapText="1"/>
    </xf>
    <xf numFmtId="49" fontId="203" fillId="0" borderId="135" xfId="65" applyNumberFormat="1" applyFont="1" applyBorder="1" applyAlignment="1">
      <alignment horizontal="center" vertical="top" wrapText="1"/>
    </xf>
    <xf numFmtId="0" fontId="203" fillId="0" borderId="133" xfId="65" applyFont="1" applyBorder="1" applyAlignment="1">
      <alignment horizontal="center" vertical="top" wrapText="1"/>
    </xf>
    <xf numFmtId="0" fontId="203" fillId="0" borderId="134" xfId="65" applyFont="1" applyBorder="1" applyAlignment="1">
      <alignment horizontal="center" vertical="top" wrapText="1"/>
    </xf>
    <xf numFmtId="0" fontId="203" fillId="0" borderId="135" xfId="65" applyFont="1" applyBorder="1" applyAlignment="1">
      <alignment horizontal="center" vertical="top" wrapText="1"/>
    </xf>
    <xf numFmtId="0" fontId="170" fillId="0" borderId="0" xfId="65" applyNumberFormat="1" applyFont="1" applyAlignment="1">
      <alignment horizontal="right" vertical="top" wrapText="1"/>
    </xf>
    <xf numFmtId="0" fontId="203" fillId="0" borderId="133" xfId="65" applyFont="1" applyBorder="1" applyAlignment="1">
      <alignment horizontal="center" vertical="center" wrapText="1"/>
    </xf>
    <xf numFmtId="0" fontId="203" fillId="0" borderId="135" xfId="65" applyFont="1" applyBorder="1" applyAlignment="1">
      <alignment horizontal="center" vertical="center" wrapText="1"/>
    </xf>
    <xf numFmtId="0" fontId="170" fillId="0" borderId="133" xfId="65" applyFont="1" applyBorder="1" applyAlignment="1">
      <alignment horizontal="center" vertical="center" wrapText="1"/>
    </xf>
    <xf numFmtId="0" fontId="170" fillId="0" borderId="134" xfId="65" applyFont="1" applyBorder="1" applyAlignment="1">
      <alignment horizontal="center" vertical="center" wrapText="1"/>
    </xf>
    <xf numFmtId="0" fontId="170" fillId="0" borderId="135" xfId="65" applyFont="1" applyBorder="1" applyAlignment="1">
      <alignment horizontal="center" vertical="center" wrapText="1"/>
    </xf>
    <xf numFmtId="49" fontId="170" fillId="0" borderId="133" xfId="65" applyNumberFormat="1" applyFont="1" applyBorder="1" applyAlignment="1">
      <alignment horizontal="center" vertical="center" wrapText="1"/>
    </xf>
    <xf numFmtId="0" fontId="170" fillId="0" borderId="109" xfId="65" applyNumberFormat="1" applyFont="1" applyBorder="1" applyAlignment="1">
      <alignment horizontal="center" vertical="center" wrapText="1"/>
    </xf>
    <xf numFmtId="0" fontId="170" fillId="0" borderId="117" xfId="65" applyNumberFormat="1" applyFont="1" applyBorder="1" applyAlignment="1">
      <alignment horizontal="center" vertical="center" wrapText="1"/>
    </xf>
    <xf numFmtId="0" fontId="170" fillId="0" borderId="31" xfId="65" applyNumberFormat="1" applyFont="1" applyBorder="1" applyAlignment="1">
      <alignment horizontal="center" vertical="center" wrapText="1"/>
    </xf>
    <xf numFmtId="0" fontId="170" fillId="0" borderId="98" xfId="65" applyFont="1" applyBorder="1" applyAlignment="1">
      <alignment horizontal="center" vertical="center" wrapText="1"/>
    </xf>
    <xf numFmtId="0" fontId="187" fillId="0" borderId="0" xfId="65" applyFont="1" applyAlignment="1">
      <alignment horizontal="center" vertical="top" wrapText="1"/>
    </xf>
    <xf numFmtId="0" fontId="231" fillId="0" borderId="0" xfId="65" applyFont="1" applyAlignment="1">
      <alignment horizontal="right" vertical="top" wrapText="1"/>
    </xf>
    <xf numFmtId="0" fontId="189" fillId="0" borderId="0" xfId="65" applyNumberFormat="1" applyFont="1" applyAlignment="1">
      <alignment horizontal="right" vertical="top" wrapText="1"/>
    </xf>
    <xf numFmtId="0" fontId="170" fillId="0" borderId="0" xfId="81" applyNumberFormat="1" applyFont="1" applyBorder="1" applyAlignment="1">
      <alignment horizontal="left" wrapText="1"/>
    </xf>
    <xf numFmtId="0" fontId="170" fillId="0" borderId="0" xfId="81" applyFont="1" applyBorder="1" applyAlignment="1">
      <alignment horizontal="right" wrapText="1"/>
    </xf>
    <xf numFmtId="0" fontId="170" fillId="0" borderId="18" xfId="81" applyNumberFormat="1" applyFont="1" applyBorder="1" applyAlignment="1">
      <alignment horizontal="right" wrapText="1"/>
    </xf>
    <xf numFmtId="0" fontId="170" fillId="0" borderId="133" xfId="65" applyFont="1" applyBorder="1" applyAlignment="1">
      <alignment horizontal="left" vertical="top" wrapText="1"/>
    </xf>
    <xf numFmtId="0" fontId="170" fillId="0" borderId="134" xfId="65" applyFont="1" applyBorder="1" applyAlignment="1">
      <alignment horizontal="left" vertical="top" wrapText="1"/>
    </xf>
    <xf numFmtId="0" fontId="170" fillId="0" borderId="135" xfId="65" applyFont="1" applyBorder="1" applyAlignment="1">
      <alignment horizontal="left" vertical="top" wrapText="1"/>
    </xf>
    <xf numFmtId="0" fontId="170" fillId="0" borderId="133" xfId="65" applyNumberFormat="1" applyFont="1" applyBorder="1" applyAlignment="1">
      <alignment horizontal="right" vertical="center" wrapText="1"/>
    </xf>
    <xf numFmtId="0" fontId="170" fillId="0" borderId="134" xfId="65" applyNumberFormat="1" applyFont="1" applyBorder="1" applyAlignment="1">
      <alignment horizontal="right" vertical="center" wrapText="1"/>
    </xf>
    <xf numFmtId="0" fontId="170" fillId="0" borderId="135" xfId="65" applyFont="1" applyBorder="1" applyAlignment="1">
      <alignment horizontal="right" vertical="center" wrapText="1"/>
    </xf>
    <xf numFmtId="2" fontId="170" fillId="0" borderId="133" xfId="65" applyNumberFormat="1" applyFont="1" applyBorder="1" applyAlignment="1">
      <alignment horizontal="right" vertical="center" wrapText="1"/>
    </xf>
    <xf numFmtId="0" fontId="189" fillId="0" borderId="133" xfId="65" applyFont="1" applyBorder="1" applyAlignment="1">
      <alignment horizontal="left" vertical="center" wrapText="1"/>
    </xf>
    <xf numFmtId="0" fontId="189" fillId="0" borderId="134" xfId="65" applyFont="1" applyBorder="1" applyAlignment="1">
      <alignment horizontal="left" vertical="center" wrapText="1"/>
    </xf>
    <xf numFmtId="0" fontId="189" fillId="0" borderId="135" xfId="65" applyFont="1" applyBorder="1" applyAlignment="1">
      <alignment horizontal="left" vertical="center" wrapText="1"/>
    </xf>
    <xf numFmtId="1" fontId="170" fillId="0" borderId="133" xfId="65" applyNumberFormat="1" applyFont="1" applyBorder="1" applyAlignment="1">
      <alignment horizontal="right" vertical="center" wrapText="1"/>
    </xf>
    <xf numFmtId="180" fontId="170" fillId="0" borderId="133" xfId="65" applyNumberFormat="1" applyFont="1" applyBorder="1" applyAlignment="1">
      <alignment horizontal="right" vertical="center" wrapText="1"/>
    </xf>
    <xf numFmtId="175" fontId="170" fillId="0" borderId="133" xfId="65" applyNumberFormat="1" applyFont="1" applyBorder="1" applyAlignment="1">
      <alignment horizontal="right" vertical="center" wrapText="1"/>
    </xf>
    <xf numFmtId="184" fontId="170" fillId="0" borderId="133" xfId="65" applyNumberFormat="1" applyFont="1" applyBorder="1" applyAlignment="1">
      <alignment horizontal="right" vertical="center" wrapText="1"/>
    </xf>
    <xf numFmtId="185" fontId="170" fillId="0" borderId="133" xfId="65" applyNumberFormat="1" applyFont="1" applyBorder="1" applyAlignment="1">
      <alignment horizontal="right" vertical="center" wrapText="1"/>
    </xf>
    <xf numFmtId="0" fontId="170" fillId="0" borderId="135" xfId="65" applyNumberFormat="1" applyFont="1" applyBorder="1" applyAlignment="1">
      <alignment horizontal="right" vertical="center" wrapText="1"/>
    </xf>
    <xf numFmtId="2" fontId="170" fillId="0" borderId="134" xfId="65" applyNumberFormat="1" applyFont="1" applyBorder="1" applyAlignment="1">
      <alignment horizontal="right" vertical="center" wrapText="1"/>
    </xf>
    <xf numFmtId="2" fontId="170" fillId="0" borderId="135" xfId="65" applyNumberFormat="1" applyFont="1" applyBorder="1" applyAlignment="1">
      <alignment horizontal="right" vertical="center" wrapText="1"/>
    </xf>
    <xf numFmtId="0" fontId="213" fillId="0" borderId="115" xfId="71" applyFont="1" applyBorder="1" applyAlignment="1">
      <alignment horizontal="center" vertical="center" wrapText="1"/>
    </xf>
    <xf numFmtId="0" fontId="213" fillId="0" borderId="114" xfId="71" applyFont="1" applyBorder="1" applyAlignment="1">
      <alignment horizontal="center" vertical="center" wrapText="1"/>
    </xf>
    <xf numFmtId="0" fontId="213" fillId="0" borderId="115" xfId="71" applyFont="1" applyBorder="1" applyAlignment="1">
      <alignment horizontal="left" vertical="top" wrapText="1"/>
    </xf>
    <xf numFmtId="0" fontId="213" fillId="0" borderId="116" xfId="71" applyFont="1" applyBorder="1" applyAlignment="1">
      <alignment horizontal="left" vertical="top" wrapText="1"/>
    </xf>
    <xf numFmtId="0" fontId="213" fillId="0" borderId="114" xfId="71" applyFont="1" applyBorder="1" applyAlignment="1">
      <alignment horizontal="left" vertical="top" wrapText="1"/>
    </xf>
    <xf numFmtId="0" fontId="213" fillId="0" borderId="115" xfId="71" applyNumberFormat="1" applyFont="1" applyBorder="1" applyAlignment="1">
      <alignment horizontal="right" vertical="center" wrapText="1"/>
    </xf>
    <xf numFmtId="0" fontId="213" fillId="0" borderId="116" xfId="71" applyNumberFormat="1" applyFont="1" applyBorder="1" applyAlignment="1">
      <alignment horizontal="right" vertical="center" wrapText="1"/>
    </xf>
    <xf numFmtId="0" fontId="213" fillId="0" borderId="114" xfId="71" applyFont="1" applyBorder="1" applyAlignment="1">
      <alignment horizontal="right" vertical="center" wrapText="1"/>
    </xf>
    <xf numFmtId="2" fontId="213" fillId="0" borderId="115" xfId="71" applyNumberFormat="1" applyFont="1" applyBorder="1" applyAlignment="1">
      <alignment horizontal="right" vertical="center" wrapText="1"/>
    </xf>
    <xf numFmtId="0" fontId="170" fillId="0" borderId="115" xfId="71" applyFont="1" applyBorder="1" applyAlignment="1">
      <alignment horizontal="left" vertical="top" wrapText="1"/>
    </xf>
    <xf numFmtId="0" fontId="215" fillId="0" borderId="115" xfId="71" applyFont="1" applyBorder="1" applyAlignment="1">
      <alignment horizontal="left" vertical="center" wrapText="1"/>
    </xf>
    <xf numFmtId="0" fontId="215" fillId="0" borderId="116" xfId="71" applyFont="1" applyBorder="1" applyAlignment="1">
      <alignment horizontal="left" vertical="center" wrapText="1"/>
    </xf>
    <xf numFmtId="0" fontId="215" fillId="0" borderId="114" xfId="71" applyFont="1" applyBorder="1" applyAlignment="1">
      <alignment horizontal="left" vertical="center" wrapText="1"/>
    </xf>
    <xf numFmtId="185" fontId="213" fillId="0" borderId="115" xfId="71" applyNumberFormat="1" applyFont="1" applyBorder="1" applyAlignment="1">
      <alignment horizontal="right" vertical="center" wrapText="1"/>
    </xf>
    <xf numFmtId="177" fontId="213" fillId="0" borderId="115" xfId="71" applyNumberFormat="1" applyFont="1" applyBorder="1" applyAlignment="1">
      <alignment horizontal="right" vertical="center" wrapText="1"/>
    </xf>
    <xf numFmtId="1" fontId="213" fillId="0" borderId="115" xfId="71" applyNumberFormat="1" applyFont="1" applyBorder="1" applyAlignment="1">
      <alignment horizontal="right" vertical="center" wrapText="1"/>
    </xf>
    <xf numFmtId="171" fontId="213" fillId="0" borderId="115" xfId="71" applyNumberFormat="1" applyFont="1" applyBorder="1" applyAlignment="1">
      <alignment horizontal="right" vertical="center" wrapText="1"/>
    </xf>
    <xf numFmtId="180" fontId="213" fillId="0" borderId="115" xfId="71" applyNumberFormat="1" applyFont="1" applyBorder="1" applyAlignment="1">
      <alignment horizontal="right" vertical="center" wrapText="1"/>
    </xf>
    <xf numFmtId="0" fontId="213" fillId="0" borderId="116" xfId="71" applyFont="1" applyBorder="1" applyAlignment="1">
      <alignment horizontal="center" vertical="center" wrapText="1"/>
    </xf>
    <xf numFmtId="0" fontId="213" fillId="0" borderId="109" xfId="71" applyFont="1" applyBorder="1" applyAlignment="1">
      <alignment horizontal="center" vertical="center" wrapText="1"/>
    </xf>
    <xf numFmtId="0" fontId="213" fillId="0" borderId="101" xfId="71" applyFont="1" applyBorder="1" applyAlignment="1">
      <alignment horizontal="center" vertical="center" wrapText="1"/>
    </xf>
    <xf numFmtId="0" fontId="213" fillId="0" borderId="110" xfId="71" applyFont="1" applyBorder="1" applyAlignment="1">
      <alignment horizontal="center" vertical="center" wrapText="1"/>
    </xf>
    <xf numFmtId="0" fontId="213" fillId="0" borderId="27" xfId="71" applyFont="1" applyBorder="1" applyAlignment="1">
      <alignment horizontal="center" vertical="center" wrapText="1"/>
    </xf>
    <xf numFmtId="0" fontId="213" fillId="0" borderId="18" xfId="71" applyFont="1" applyBorder="1" applyAlignment="1">
      <alignment horizontal="center" vertical="center" wrapText="1"/>
    </xf>
    <xf numFmtId="0" fontId="213" fillId="0" borderId="96" xfId="71" applyFont="1" applyBorder="1" applyAlignment="1">
      <alignment horizontal="center" vertical="center" wrapText="1"/>
    </xf>
    <xf numFmtId="0" fontId="213" fillId="0" borderId="117" xfId="71" applyNumberFormat="1" applyFont="1" applyBorder="1" applyAlignment="1">
      <alignment horizontal="center" vertical="center" wrapText="1"/>
    </xf>
    <xf numFmtId="0" fontId="213" fillId="0" borderId="99" xfId="71" applyFont="1" applyBorder="1" applyAlignment="1">
      <alignment horizontal="center" vertical="center" wrapText="1"/>
    </xf>
    <xf numFmtId="0" fontId="213" fillId="0" borderId="31" xfId="71" applyNumberFormat="1" applyFont="1" applyBorder="1" applyAlignment="1">
      <alignment horizontal="center" vertical="center" wrapText="1"/>
    </xf>
    <xf numFmtId="0" fontId="213" fillId="0" borderId="0" xfId="71" applyFont="1" applyAlignment="1">
      <alignment horizontal="center" vertical="center" wrapText="1"/>
    </xf>
    <xf numFmtId="0" fontId="213" fillId="0" borderId="95" xfId="71" applyFont="1" applyBorder="1" applyAlignment="1">
      <alignment horizontal="center" vertical="center" wrapText="1"/>
    </xf>
    <xf numFmtId="0" fontId="213" fillId="0" borderId="98" xfId="71" applyFont="1" applyBorder="1" applyAlignment="1">
      <alignment horizontal="center" vertical="center" wrapText="1"/>
    </xf>
    <xf numFmtId="0" fontId="230" fillId="0" borderId="0" xfId="71" applyFont="1" applyAlignment="1">
      <alignment horizontal="right" vertical="top" wrapText="1"/>
    </xf>
    <xf numFmtId="0" fontId="230" fillId="0" borderId="115" xfId="71" applyFont="1" applyBorder="1" applyAlignment="1">
      <alignment horizontal="center" vertical="top" wrapText="1"/>
    </xf>
    <xf numFmtId="0" fontId="230" fillId="0" borderId="116" xfId="71" applyFont="1" applyBorder="1" applyAlignment="1">
      <alignment horizontal="center" vertical="top" wrapText="1"/>
    </xf>
    <xf numFmtId="0" fontId="230" fillId="0" borderId="114" xfId="71" applyFont="1" applyBorder="1" applyAlignment="1">
      <alignment horizontal="center" vertical="top" wrapText="1"/>
    </xf>
    <xf numFmtId="0" fontId="214" fillId="0" borderId="0" xfId="71" applyFont="1" applyAlignment="1">
      <alignment horizontal="center" vertical="center" wrapText="1"/>
    </xf>
    <xf numFmtId="0" fontId="212" fillId="0" borderId="0" xfId="71" applyFont="1" applyAlignment="1">
      <alignment horizontal="center" vertical="top" wrapText="1"/>
    </xf>
    <xf numFmtId="0" fontId="231" fillId="0" borderId="0" xfId="71" applyFont="1" applyAlignment="1">
      <alignment horizontal="right" vertical="top" wrapText="1"/>
    </xf>
    <xf numFmtId="2" fontId="215" fillId="0" borderId="0" xfId="71" applyNumberFormat="1" applyFont="1" applyAlignment="1">
      <alignment horizontal="right" vertical="top" wrapText="1"/>
    </xf>
    <xf numFmtId="0" fontId="215" fillId="0" borderId="0" xfId="71" applyNumberFormat="1" applyFont="1" applyAlignment="1">
      <alignment horizontal="right" vertical="top" wrapText="1"/>
    </xf>
    <xf numFmtId="0" fontId="230" fillId="0" borderId="115" xfId="71" applyFont="1" applyBorder="1" applyAlignment="1">
      <alignment horizontal="center" vertical="center" wrapText="1"/>
    </xf>
    <xf numFmtId="0" fontId="230" fillId="0" borderId="114" xfId="71" applyFont="1" applyBorder="1" applyAlignment="1">
      <alignment horizontal="center" vertical="center" wrapText="1"/>
    </xf>
    <xf numFmtId="0" fontId="230" fillId="0" borderId="0" xfId="71" applyFont="1" applyAlignment="1">
      <alignment horizontal="left" vertical="top" wrapText="1"/>
    </xf>
    <xf numFmtId="49" fontId="213" fillId="0" borderId="115" xfId="71" applyNumberFormat="1" applyFont="1" applyBorder="1" applyAlignment="1">
      <alignment horizontal="center" vertical="center" wrapText="1"/>
    </xf>
    <xf numFmtId="0" fontId="230" fillId="0" borderId="18" xfId="71" applyFont="1" applyBorder="1" applyAlignment="1">
      <alignment horizontal="left" vertical="top" wrapText="1"/>
    </xf>
    <xf numFmtId="0" fontId="213" fillId="0" borderId="0" xfId="71" applyNumberFormat="1" applyFont="1" applyAlignment="1">
      <alignment horizontal="right" vertical="top" wrapText="1"/>
    </xf>
    <xf numFmtId="0" fontId="217" fillId="0" borderId="0" xfId="73" applyFont="1" applyAlignment="1">
      <alignment horizontal="left" wrapText="1"/>
    </xf>
    <xf numFmtId="0" fontId="225" fillId="0" borderId="101" xfId="73" applyFont="1" applyBorder="1" applyAlignment="1">
      <alignment horizontal="center" vertical="top"/>
    </xf>
    <xf numFmtId="4" fontId="217" fillId="0" borderId="0" xfId="73" applyNumberFormat="1" applyFont="1" applyAlignment="1">
      <alignment horizontal="right"/>
    </xf>
    <xf numFmtId="0" fontId="225" fillId="0" borderId="0" xfId="73" applyFont="1" applyAlignment="1">
      <alignment horizontal="left" wrapText="1"/>
    </xf>
    <xf numFmtId="4" fontId="225" fillId="0" borderId="0" xfId="73" applyNumberFormat="1" applyFont="1" applyAlignment="1">
      <alignment horizontal="right"/>
    </xf>
    <xf numFmtId="0" fontId="225" fillId="0" borderId="0" xfId="73" applyFont="1" applyAlignment="1">
      <alignment horizontal="left" vertical="center"/>
    </xf>
    <xf numFmtId="0" fontId="225" fillId="0" borderId="18" xfId="73" applyFont="1" applyBorder="1" applyAlignment="1">
      <alignment horizontal="right"/>
    </xf>
    <xf numFmtId="0" fontId="223" fillId="0" borderId="0" xfId="68" applyFont="1" applyAlignment="1">
      <alignment horizontal="left" vertical="center" wrapText="1"/>
    </xf>
    <xf numFmtId="0" fontId="217" fillId="0" borderId="115" xfId="73" applyFont="1" applyBorder="1" applyAlignment="1">
      <alignment horizontal="center"/>
    </xf>
    <xf numFmtId="0" fontId="217" fillId="0" borderId="114" xfId="73" applyFont="1" applyBorder="1" applyAlignment="1">
      <alignment horizontal="center"/>
    </xf>
    <xf numFmtId="14" fontId="219" fillId="0" borderId="115" xfId="73" applyNumberFormat="1" applyFont="1" applyBorder="1" applyAlignment="1">
      <alignment horizontal="center"/>
    </xf>
    <xf numFmtId="14" fontId="219" fillId="0" borderId="114" xfId="73" applyNumberFormat="1" applyFont="1" applyBorder="1" applyAlignment="1">
      <alignment horizontal="center"/>
    </xf>
    <xf numFmtId="0" fontId="221" fillId="0" borderId="0" xfId="73" applyFont="1" applyAlignment="1">
      <alignment horizontal="center"/>
    </xf>
    <xf numFmtId="0" fontId="222" fillId="0" borderId="0" xfId="74" applyFont="1" applyAlignment="1">
      <alignment horizontal="left" vertical="center" wrapText="1"/>
    </xf>
    <xf numFmtId="0" fontId="164" fillId="0" borderId="0" xfId="73" applyFont="1" applyBorder="1" applyAlignment="1">
      <alignment horizontal="center" vertical="top"/>
    </xf>
    <xf numFmtId="0" fontId="164" fillId="0" borderId="0" xfId="73" applyFont="1" applyBorder="1" applyAlignment="1">
      <alignment horizontal="right" wrapText="1"/>
    </xf>
    <xf numFmtId="0" fontId="164" fillId="0" borderId="95" xfId="73" applyFont="1" applyBorder="1" applyAlignment="1">
      <alignment horizontal="right" wrapText="1"/>
    </xf>
    <xf numFmtId="0" fontId="164" fillId="0" borderId="109" xfId="73" applyFont="1" applyBorder="1" applyAlignment="1">
      <alignment horizontal="center" vertical="center" wrapText="1"/>
    </xf>
    <xf numFmtId="0" fontId="164" fillId="0" borderId="110" xfId="73" applyFont="1" applyBorder="1" applyAlignment="1">
      <alignment horizontal="center" vertical="center" wrapText="1"/>
    </xf>
    <xf numFmtId="0" fontId="164" fillId="0" borderId="130" xfId="73" applyFont="1" applyBorder="1" applyAlignment="1">
      <alignment horizontal="center" vertical="center" wrapText="1"/>
    </xf>
    <xf numFmtId="0" fontId="164" fillId="0" borderId="0" xfId="73" applyFont="1" applyBorder="1" applyAlignment="1">
      <alignment horizontal="center"/>
    </xf>
    <xf numFmtId="0" fontId="217" fillId="0" borderId="0" xfId="73" applyFont="1" applyAlignment="1">
      <alignment horizontal="left"/>
    </xf>
    <xf numFmtId="0" fontId="217" fillId="0" borderId="18" xfId="73" applyNumberFormat="1" applyFont="1" applyBorder="1" applyAlignment="1">
      <alignment horizontal="left" wrapText="1"/>
    </xf>
    <xf numFmtId="0" fontId="217" fillId="0" borderId="0" xfId="73" applyFont="1" applyBorder="1" applyAlignment="1">
      <alignment horizontal="center" vertical="top"/>
    </xf>
    <xf numFmtId="0" fontId="217" fillId="0" borderId="18" xfId="73" applyFont="1" applyBorder="1" applyAlignment="1">
      <alignment horizontal="left" wrapText="1"/>
    </xf>
    <xf numFmtId="0" fontId="216" fillId="0" borderId="0" xfId="73" applyFont="1" applyAlignment="1">
      <alignment horizontal="right" wrapText="1"/>
    </xf>
    <xf numFmtId="0" fontId="216" fillId="0" borderId="0" xfId="73" applyFont="1" applyAlignment="1">
      <alignment horizontal="right"/>
    </xf>
    <xf numFmtId="0" fontId="217" fillId="0" borderId="0" xfId="73" applyFont="1" applyBorder="1" applyAlignment="1">
      <alignment horizontal="center"/>
    </xf>
    <xf numFmtId="0" fontId="217" fillId="0" borderId="0" xfId="73" quotePrefix="1" applyFont="1" applyBorder="1" applyAlignment="1">
      <alignment horizontal="right"/>
    </xf>
    <xf numFmtId="0" fontId="222" fillId="0" borderId="109" xfId="65" applyNumberFormat="1" applyFont="1" applyBorder="1" applyAlignment="1">
      <alignment horizontal="center" vertical="center" wrapText="1"/>
    </xf>
    <xf numFmtId="0" fontId="222" fillId="0" borderId="110" xfId="65" applyFont="1" applyBorder="1" applyAlignment="1">
      <alignment horizontal="center" vertical="center" wrapText="1"/>
    </xf>
    <xf numFmtId="0" fontId="222" fillId="0" borderId="27" xfId="65" applyFont="1" applyBorder="1" applyAlignment="1">
      <alignment horizontal="center" vertical="center" wrapText="1"/>
    </xf>
    <xf numFmtId="0" fontId="222" fillId="0" borderId="96" xfId="65" applyFont="1" applyBorder="1" applyAlignment="1">
      <alignment horizontal="center" vertical="center" wrapText="1"/>
    </xf>
    <xf numFmtId="0" fontId="222" fillId="0" borderId="117" xfId="65" applyNumberFormat="1" applyFont="1" applyBorder="1" applyAlignment="1">
      <alignment horizontal="center" vertical="center" wrapText="1"/>
    </xf>
    <xf numFmtId="0" fontId="222" fillId="0" borderId="98" xfId="65" applyFont="1" applyBorder="1" applyAlignment="1">
      <alignment horizontal="center" vertical="center" wrapText="1"/>
    </xf>
    <xf numFmtId="0" fontId="222" fillId="0" borderId="99" xfId="65" applyFont="1" applyBorder="1" applyAlignment="1">
      <alignment horizontal="center" vertical="center" wrapText="1"/>
    </xf>
    <xf numFmtId="0" fontId="222" fillId="0" borderId="133" xfId="65" applyFont="1" applyBorder="1" applyAlignment="1">
      <alignment horizontal="center" vertical="center" wrapText="1"/>
    </xf>
    <xf numFmtId="0" fontId="222" fillId="0" borderId="134" xfId="65" applyFont="1" applyBorder="1" applyAlignment="1">
      <alignment horizontal="center" vertical="center" wrapText="1"/>
    </xf>
    <xf numFmtId="0" fontId="222" fillId="0" borderId="135" xfId="65" applyFont="1" applyBorder="1" applyAlignment="1">
      <alignment horizontal="center" vertical="center" wrapText="1"/>
    </xf>
    <xf numFmtId="0" fontId="223" fillId="0" borderId="18" xfId="65" applyFont="1" applyBorder="1" applyAlignment="1">
      <alignment horizontal="left" vertical="center" wrapText="1"/>
    </xf>
    <xf numFmtId="0" fontId="223" fillId="0" borderId="0" xfId="65" applyFont="1" applyAlignment="1">
      <alignment horizontal="left" vertical="top" wrapText="1"/>
    </xf>
    <xf numFmtId="0" fontId="223" fillId="0" borderId="101" xfId="65" applyFont="1" applyBorder="1" applyAlignment="1">
      <alignment horizontal="left" vertical="top" wrapText="1"/>
    </xf>
    <xf numFmtId="0" fontId="98" fillId="0" borderId="24" xfId="0" applyNumberFormat="1" applyFont="1" applyBorder="1" applyAlignment="1">
      <alignment horizontal="center"/>
    </xf>
    <xf numFmtId="14" fontId="170" fillId="0" borderId="133" xfId="65" applyNumberFormat="1" applyFont="1" applyBorder="1" applyAlignment="1">
      <alignment horizontal="center" vertical="center" wrapText="1"/>
    </xf>
    <xf numFmtId="177" fontId="170" fillId="0" borderId="133" xfId="65" applyNumberFormat="1" applyFont="1" applyBorder="1" applyAlignment="1">
      <alignment horizontal="right" vertical="center" wrapText="1"/>
    </xf>
    <xf numFmtId="171" fontId="170" fillId="0" borderId="133" xfId="65" applyNumberFormat="1" applyFont="1" applyBorder="1" applyAlignment="1">
      <alignment horizontal="right" vertical="center" wrapText="1"/>
    </xf>
    <xf numFmtId="0" fontId="149" fillId="0" borderId="101" xfId="53" applyNumberFormat="1" applyFont="1" applyBorder="1" applyAlignment="1">
      <alignment horizontal="left" vertical="top"/>
    </xf>
    <xf numFmtId="0" fontId="149" fillId="0" borderId="0" xfId="53" applyNumberFormat="1" applyFont="1" applyAlignment="1">
      <alignment horizontal="left" vertical="top"/>
    </xf>
    <xf numFmtId="0" fontId="148" fillId="0" borderId="0" xfId="53" applyNumberFormat="1" applyFont="1" applyAlignment="1">
      <alignment horizontal="left" vertical="center" wrapText="1"/>
    </xf>
    <xf numFmtId="0" fontId="148" fillId="0" borderId="0" xfId="53" applyNumberFormat="1" applyFont="1" applyAlignment="1">
      <alignment horizontal="left" vertical="top"/>
    </xf>
    <xf numFmtId="0" fontId="148" fillId="0" borderId="0" xfId="53" applyNumberFormat="1" applyFont="1" applyAlignment="1">
      <alignment horizontal="justify" vertical="top" wrapText="1"/>
    </xf>
    <xf numFmtId="0" fontId="178"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horizontal="left" vertical="center"/>
    </xf>
    <xf numFmtId="14" fontId="127" fillId="0" borderId="0" xfId="53" applyNumberFormat="1" applyFont="1" applyAlignment="1">
      <alignment vertical="center"/>
    </xf>
    <xf numFmtId="0" fontId="127" fillId="0" borderId="0" xfId="53" applyNumberFormat="1" applyFont="1" applyAlignment="1">
      <alignment vertical="center"/>
    </xf>
    <xf numFmtId="14" fontId="62" fillId="0" borderId="0" xfId="53" applyNumberFormat="1" applyFont="1" applyAlignment="1">
      <alignment horizontal="center" vertical="center"/>
    </xf>
    <xf numFmtId="0" fontId="62" fillId="0" borderId="0" xfId="53" applyNumberFormat="1" applyFont="1" applyAlignment="1">
      <alignment horizontal="center" vertical="center"/>
    </xf>
    <xf numFmtId="0" fontId="148" fillId="0" borderId="0" xfId="53" quotePrefix="1" applyNumberFormat="1" applyFont="1" applyAlignment="1">
      <alignment horizontal="justify" vertical="center" wrapText="1"/>
    </xf>
    <xf numFmtId="0" fontId="203" fillId="0" borderId="115" xfId="65" applyFont="1" applyBorder="1" applyAlignment="1">
      <alignment horizontal="center" vertical="top" wrapText="1"/>
    </xf>
    <xf numFmtId="0" fontId="203" fillId="0" borderId="114" xfId="65" applyFont="1" applyBorder="1" applyAlignment="1">
      <alignment horizontal="center" vertical="top" wrapText="1"/>
    </xf>
    <xf numFmtId="14" fontId="235" fillId="0" borderId="115" xfId="65" applyNumberFormat="1" applyFont="1" applyBorder="1" applyAlignment="1">
      <alignment horizontal="center" vertical="center" wrapText="1"/>
    </xf>
    <xf numFmtId="0" fontId="235" fillId="0" borderId="116" xfId="65" applyFont="1" applyBorder="1" applyAlignment="1">
      <alignment horizontal="center" vertical="center" wrapText="1"/>
    </xf>
    <xf numFmtId="0" fontId="235" fillId="0" borderId="114" xfId="65" applyFont="1" applyBorder="1" applyAlignment="1">
      <alignment horizontal="center" vertical="center" wrapText="1"/>
    </xf>
    <xf numFmtId="0" fontId="203" fillId="0" borderId="115" xfId="65" applyFont="1" applyBorder="1" applyAlignment="1">
      <alignment horizontal="center" vertical="center" wrapText="1"/>
    </xf>
    <xf numFmtId="0" fontId="203" fillId="0" borderId="114" xfId="65" applyFont="1" applyBorder="1" applyAlignment="1">
      <alignment horizontal="center" vertical="center" wrapText="1"/>
    </xf>
    <xf numFmtId="0" fontId="235" fillId="0" borderId="115" xfId="65" applyFont="1" applyBorder="1" applyAlignment="1">
      <alignment horizontal="center" vertical="center" wrapText="1"/>
    </xf>
    <xf numFmtId="0" fontId="170" fillId="0" borderId="115" xfId="65" applyFont="1" applyBorder="1" applyAlignment="1">
      <alignment horizontal="center" vertical="center" wrapText="1"/>
    </xf>
    <xf numFmtId="0" fontId="170" fillId="0" borderId="114" xfId="65" applyFont="1" applyBorder="1" applyAlignment="1">
      <alignment horizontal="center" vertical="center" wrapText="1"/>
    </xf>
    <xf numFmtId="0" fontId="232" fillId="0" borderId="0" xfId="65" applyFont="1" applyAlignment="1">
      <alignment horizontal="right" vertical="top" wrapText="1"/>
    </xf>
    <xf numFmtId="0" fontId="170" fillId="0" borderId="130" xfId="65" applyFont="1" applyBorder="1" applyAlignment="1">
      <alignment horizontal="center" vertical="center" wrapText="1"/>
    </xf>
    <xf numFmtId="2" fontId="170" fillId="0" borderId="130" xfId="65" applyNumberFormat="1" applyFont="1" applyBorder="1" applyAlignment="1">
      <alignment horizontal="right" vertical="center" wrapText="1"/>
    </xf>
    <xf numFmtId="1" fontId="170" fillId="0" borderId="115" xfId="65" applyNumberFormat="1" applyFont="1" applyBorder="1" applyAlignment="1">
      <alignment horizontal="right" vertical="center" wrapText="1"/>
    </xf>
    <xf numFmtId="0" fontId="170" fillId="0" borderId="116" xfId="65" applyNumberFormat="1" applyFont="1" applyBorder="1" applyAlignment="1">
      <alignment horizontal="right" vertical="center" wrapText="1"/>
    </xf>
    <xf numFmtId="0" fontId="170" fillId="0" borderId="114" xfId="65" applyFont="1" applyBorder="1" applyAlignment="1">
      <alignment horizontal="right" vertical="center" wrapText="1"/>
    </xf>
    <xf numFmtId="2" fontId="170" fillId="0" borderId="115" xfId="65" applyNumberFormat="1" applyFont="1" applyBorder="1" applyAlignment="1">
      <alignment horizontal="right" vertical="center" wrapText="1"/>
    </xf>
    <xf numFmtId="0" fontId="189" fillId="0" borderId="115" xfId="65" applyFont="1" applyBorder="1" applyAlignment="1">
      <alignment horizontal="left" vertical="center" wrapText="1"/>
    </xf>
    <xf numFmtId="0" fontId="189" fillId="0" borderId="116" xfId="65" applyFont="1" applyBorder="1" applyAlignment="1">
      <alignment horizontal="left" vertical="center" wrapText="1"/>
    </xf>
    <xf numFmtId="0" fontId="189" fillId="0" borderId="114" xfId="65" applyFont="1" applyBorder="1" applyAlignment="1">
      <alignment horizontal="left" vertical="center" wrapText="1"/>
    </xf>
    <xf numFmtId="0" fontId="170" fillId="0" borderId="115" xfId="65" applyFont="1" applyBorder="1" applyAlignment="1">
      <alignment horizontal="left" vertical="top" wrapText="1"/>
    </xf>
    <xf numFmtId="0" fontId="170" fillId="0" borderId="116" xfId="65" applyFont="1" applyBorder="1" applyAlignment="1">
      <alignment horizontal="left" vertical="top" wrapText="1"/>
    </xf>
    <xf numFmtId="0" fontId="170" fillId="0" borderId="114" xfId="65" applyFont="1" applyBorder="1" applyAlignment="1">
      <alignment horizontal="left" vertical="top" wrapText="1"/>
    </xf>
    <xf numFmtId="0" fontId="170" fillId="0" borderId="130" xfId="65" applyFont="1" applyBorder="1" applyAlignment="1">
      <alignment horizontal="left" vertical="top" wrapText="1"/>
    </xf>
    <xf numFmtId="1" fontId="170" fillId="0" borderId="130" xfId="65" applyNumberFormat="1" applyFont="1" applyBorder="1" applyAlignment="1">
      <alignment horizontal="right" vertical="center" wrapText="1"/>
    </xf>
    <xf numFmtId="0" fontId="170" fillId="0" borderId="130" xfId="65" applyNumberFormat="1" applyFont="1" applyBorder="1" applyAlignment="1">
      <alignment horizontal="right" vertical="center" wrapText="1"/>
    </xf>
    <xf numFmtId="180" fontId="170" fillId="0" borderId="115" xfId="65" applyNumberFormat="1" applyFont="1" applyBorder="1" applyAlignment="1">
      <alignment horizontal="right" vertical="center" wrapText="1"/>
    </xf>
    <xf numFmtId="180" fontId="170" fillId="0" borderId="130" xfId="65" applyNumberFormat="1" applyFont="1" applyBorder="1" applyAlignment="1">
      <alignment horizontal="right" vertical="center" wrapText="1"/>
    </xf>
    <xf numFmtId="171" fontId="170" fillId="0" borderId="130" xfId="65" applyNumberFormat="1" applyFont="1" applyBorder="1" applyAlignment="1">
      <alignment horizontal="right" vertical="center" wrapText="1"/>
    </xf>
    <xf numFmtId="175" fontId="170" fillId="0" borderId="115" xfId="65" applyNumberFormat="1" applyFont="1" applyBorder="1" applyAlignment="1">
      <alignment horizontal="right" vertical="center" wrapText="1"/>
    </xf>
    <xf numFmtId="175" fontId="170" fillId="0" borderId="130" xfId="65" applyNumberFormat="1" applyFont="1" applyBorder="1" applyAlignment="1">
      <alignment horizontal="right" vertical="center" wrapText="1"/>
    </xf>
    <xf numFmtId="185" fontId="170" fillId="0" borderId="130" xfId="65" applyNumberFormat="1" applyFont="1" applyBorder="1" applyAlignment="1">
      <alignment horizontal="right" vertical="center" wrapText="1"/>
    </xf>
    <xf numFmtId="185" fontId="170" fillId="0" borderId="115" xfId="65" applyNumberFormat="1" applyFont="1" applyBorder="1" applyAlignment="1">
      <alignment horizontal="right" vertical="center" wrapText="1"/>
    </xf>
    <xf numFmtId="0" fontId="170" fillId="0" borderId="115" xfId="65" applyNumberFormat="1" applyFont="1" applyBorder="1" applyAlignment="1">
      <alignment horizontal="right" vertical="center" wrapText="1"/>
    </xf>
    <xf numFmtId="177" fontId="170" fillId="0" borderId="115" xfId="65" applyNumberFormat="1" applyFont="1" applyBorder="1" applyAlignment="1">
      <alignment horizontal="right" vertical="center" wrapText="1"/>
    </xf>
    <xf numFmtId="177" fontId="170" fillId="0" borderId="130" xfId="65" applyNumberFormat="1" applyFont="1" applyBorder="1" applyAlignment="1">
      <alignment horizontal="right" vertical="center" wrapText="1"/>
    </xf>
    <xf numFmtId="0" fontId="207" fillId="0" borderId="0" xfId="53" applyNumberFormat="1" applyFont="1" applyAlignment="1">
      <alignment horizontal="center" vertical="top"/>
    </xf>
    <xf numFmtId="0" fontId="208" fillId="0" borderId="0" xfId="53" applyNumberFormat="1" applyFont="1" applyAlignment="1">
      <alignment horizontal="center" vertical="top"/>
    </xf>
    <xf numFmtId="0" fontId="209" fillId="0" borderId="16" xfId="53" applyNumberFormat="1" applyFont="1" applyBorder="1" applyAlignment="1">
      <alignment horizontal="center" vertical="center" wrapText="1"/>
    </xf>
    <xf numFmtId="0" fontId="209" fillId="0" borderId="0" xfId="53" applyNumberFormat="1" applyFont="1" applyAlignment="1">
      <alignment horizontal="center" vertical="top" wrapText="1"/>
    </xf>
    <xf numFmtId="14" fontId="127" fillId="0" borderId="0" xfId="53" applyNumberFormat="1" applyFont="1"/>
    <xf numFmtId="0" fontId="148" fillId="0" borderId="0" xfId="53" applyNumberFormat="1" applyFont="1" applyAlignment="1">
      <alignment horizontal="left" wrapText="1"/>
    </xf>
    <xf numFmtId="0" fontId="163" fillId="0" borderId="0" xfId="57" applyAlignment="1">
      <alignment horizontal="left" wrapText="1"/>
    </xf>
    <xf numFmtId="0" fontId="148" fillId="0" borderId="0" xfId="53" applyNumberFormat="1" applyFont="1" applyAlignment="1">
      <alignment horizontal="center" wrapText="1"/>
    </xf>
    <xf numFmtId="14" fontId="148" fillId="0" borderId="0" xfId="53" applyNumberFormat="1" applyFont="1" applyAlignment="1">
      <alignment horizontal="center" wrapText="1"/>
    </xf>
    <xf numFmtId="0" fontId="173" fillId="0" borderId="0" xfId="53" quotePrefix="1" applyNumberFormat="1" applyFont="1" applyAlignment="1">
      <alignment horizontal="center" vertical="center" wrapText="1"/>
    </xf>
    <xf numFmtId="0" fontId="148" fillId="0" borderId="0" xfId="53" applyNumberFormat="1" applyFont="1" applyAlignment="1">
      <alignment horizontal="right"/>
    </xf>
    <xf numFmtId="0" fontId="148" fillId="0" borderId="0" xfId="53" quotePrefix="1" applyNumberFormat="1" applyFont="1" applyAlignment="1">
      <alignment horizontal="left" wrapText="1"/>
    </xf>
    <xf numFmtId="0" fontId="148" fillId="0" borderId="0" xfId="53" applyNumberFormat="1" applyFont="1" applyAlignment="1">
      <alignment horizontal="center"/>
    </xf>
    <xf numFmtId="0" fontId="170" fillId="0" borderId="111" xfId="65" applyFont="1" applyBorder="1" applyAlignment="1">
      <alignment horizontal="left" vertical="top" wrapText="1"/>
    </xf>
    <xf numFmtId="0" fontId="170" fillId="0" borderId="103" xfId="65" applyFont="1" applyBorder="1" applyAlignment="1">
      <alignment horizontal="left" vertical="top" wrapText="1"/>
    </xf>
    <xf numFmtId="0" fontId="170" fillId="0" borderId="111" xfId="65" applyFont="1" applyBorder="1" applyAlignment="1">
      <alignment horizontal="right" vertical="center" wrapText="1"/>
    </xf>
    <xf numFmtId="0" fontId="170" fillId="0" borderId="116" xfId="65" applyFont="1" applyBorder="1" applyAlignment="1">
      <alignment horizontal="right" vertical="center" wrapText="1"/>
    </xf>
    <xf numFmtId="0" fontId="170" fillId="0" borderId="103" xfId="65" applyFont="1" applyBorder="1" applyAlignment="1">
      <alignment horizontal="right" vertical="center" wrapText="1"/>
    </xf>
    <xf numFmtId="2" fontId="170" fillId="0" borderId="111" xfId="65" applyNumberFormat="1" applyFont="1" applyBorder="1" applyAlignment="1">
      <alignment horizontal="right" vertical="center" wrapText="1"/>
    </xf>
    <xf numFmtId="1" fontId="170" fillId="0" borderId="111" xfId="65" applyNumberFormat="1" applyFont="1" applyBorder="1" applyAlignment="1">
      <alignment horizontal="right" vertical="center" wrapText="1"/>
    </xf>
    <xf numFmtId="0" fontId="189" fillId="0" borderId="111" xfId="65" applyFont="1" applyBorder="1" applyAlignment="1">
      <alignment horizontal="left" vertical="center" wrapText="1"/>
    </xf>
    <xf numFmtId="0" fontId="189" fillId="0" borderId="103" xfId="65" applyFont="1" applyBorder="1" applyAlignment="1">
      <alignment horizontal="left" vertical="center" wrapText="1"/>
    </xf>
    <xf numFmtId="184" fontId="170" fillId="0" borderId="111" xfId="65" applyNumberFormat="1" applyFont="1" applyBorder="1" applyAlignment="1">
      <alignment horizontal="right" vertical="center" wrapText="1"/>
    </xf>
    <xf numFmtId="180" fontId="170" fillId="0" borderId="111" xfId="65" applyNumberFormat="1" applyFont="1" applyBorder="1" applyAlignment="1">
      <alignment horizontal="right" vertical="center" wrapText="1"/>
    </xf>
    <xf numFmtId="175" fontId="170" fillId="0" borderId="111" xfId="65" applyNumberFormat="1" applyFont="1" applyBorder="1" applyAlignment="1">
      <alignment horizontal="right" vertical="center" wrapText="1"/>
    </xf>
    <xf numFmtId="185" fontId="170" fillId="0" borderId="111" xfId="65" applyNumberFormat="1" applyFont="1" applyBorder="1" applyAlignment="1">
      <alignment horizontal="right" vertical="center" wrapText="1"/>
    </xf>
    <xf numFmtId="177" fontId="170" fillId="0" borderId="111" xfId="65" applyNumberFormat="1" applyFont="1" applyBorder="1" applyAlignment="1">
      <alignment horizontal="right" vertical="center" wrapText="1"/>
    </xf>
    <xf numFmtId="0" fontId="170" fillId="0" borderId="111" xfId="67" applyFont="1" applyBorder="1" applyAlignment="1">
      <alignment horizontal="center" vertical="center" wrapText="1"/>
    </xf>
    <xf numFmtId="0" fontId="170" fillId="0" borderId="103" xfId="67" applyFont="1" applyBorder="1" applyAlignment="1">
      <alignment horizontal="center" vertical="center" wrapText="1"/>
    </xf>
    <xf numFmtId="0" fontId="170" fillId="0" borderId="111" xfId="67" applyFont="1" applyBorder="1" applyAlignment="1">
      <alignment horizontal="left" vertical="top" wrapText="1"/>
    </xf>
    <xf numFmtId="0" fontId="170" fillId="0" borderId="116" xfId="67" applyFont="1" applyBorder="1" applyAlignment="1">
      <alignment horizontal="left" vertical="top" wrapText="1"/>
    </xf>
    <xf numFmtId="0" fontId="170" fillId="0" borderId="103" xfId="67" applyFont="1" applyBorder="1" applyAlignment="1">
      <alignment horizontal="left" vertical="top" wrapText="1"/>
    </xf>
    <xf numFmtId="0" fontId="170" fillId="0" borderId="116" xfId="67" applyFont="1" applyBorder="1" applyAlignment="1">
      <alignment horizontal="center" vertical="center" wrapText="1"/>
    </xf>
    <xf numFmtId="0" fontId="170" fillId="0" borderId="27" xfId="67" applyFont="1" applyBorder="1" applyAlignment="1">
      <alignment horizontal="center" vertical="center" wrapText="1"/>
    </xf>
    <xf numFmtId="0" fontId="170" fillId="0" borderId="96" xfId="67" applyFont="1" applyBorder="1" applyAlignment="1">
      <alignment horizontal="center" vertical="center" wrapText="1"/>
    </xf>
    <xf numFmtId="0" fontId="170" fillId="0" borderId="27" xfId="67" applyFont="1" applyBorder="1" applyAlignment="1">
      <alignment horizontal="left" vertical="top" wrapText="1"/>
    </xf>
    <xf numFmtId="0" fontId="170" fillId="0" borderId="18" xfId="67" applyFont="1" applyBorder="1" applyAlignment="1">
      <alignment horizontal="left" vertical="top" wrapText="1"/>
    </xf>
    <xf numFmtId="0" fontId="170" fillId="0" borderId="96" xfId="67" applyFont="1" applyBorder="1" applyAlignment="1">
      <alignment horizontal="left" vertical="top" wrapText="1"/>
    </xf>
    <xf numFmtId="2" fontId="170" fillId="0" borderId="116" xfId="67" applyNumberFormat="1" applyFont="1" applyBorder="1" applyAlignment="1">
      <alignment horizontal="center" vertical="center" wrapText="1"/>
    </xf>
    <xf numFmtId="2" fontId="170" fillId="0" borderId="103" xfId="67" applyNumberFormat="1" applyFont="1" applyBorder="1" applyAlignment="1">
      <alignment horizontal="center" vertical="center" wrapText="1"/>
    </xf>
    <xf numFmtId="0" fontId="187" fillId="0" borderId="18" xfId="65" applyFont="1" applyBorder="1" applyAlignment="1">
      <alignment horizontal="center" vertical="center" wrapText="1"/>
    </xf>
    <xf numFmtId="0" fontId="187" fillId="0" borderId="0" xfId="65" applyFont="1" applyAlignment="1">
      <alignment horizontal="right" vertical="top" wrapText="1"/>
    </xf>
    <xf numFmtId="2" fontId="187" fillId="0" borderId="0" xfId="65" applyNumberFormat="1" applyFont="1" applyAlignment="1">
      <alignment horizontal="right" vertical="top" wrapText="1"/>
    </xf>
    <xf numFmtId="0" fontId="170" fillId="0" borderId="116" xfId="65" applyNumberFormat="1" applyFont="1" applyBorder="1" applyAlignment="1">
      <alignment horizontal="center" vertical="center" wrapText="1"/>
    </xf>
    <xf numFmtId="0" fontId="170" fillId="0" borderId="103" xfId="65" applyNumberFormat="1" applyFont="1" applyBorder="1" applyAlignment="1">
      <alignment horizontal="center" vertical="center" wrapText="1"/>
    </xf>
    <xf numFmtId="0" fontId="203" fillId="0" borderId="0" xfId="66" applyFont="1" applyAlignment="1">
      <alignment horizontal="left" vertical="top" wrapText="1"/>
    </xf>
    <xf numFmtId="0" fontId="203" fillId="0" borderId="18" xfId="66" applyFont="1" applyBorder="1" applyAlignment="1">
      <alignment horizontal="left" vertical="top" wrapText="1"/>
    </xf>
    <xf numFmtId="1" fontId="203" fillId="0" borderId="111" xfId="65" applyNumberFormat="1" applyFont="1" applyBorder="1" applyAlignment="1">
      <alignment horizontal="center" vertical="top" wrapText="1"/>
    </xf>
    <xf numFmtId="49" fontId="203" fillId="0" borderId="111" xfId="65" applyNumberFormat="1" applyFont="1" applyBorder="1" applyAlignment="1">
      <alignment horizontal="center" vertical="top" wrapText="1"/>
    </xf>
    <xf numFmtId="49" fontId="203" fillId="0" borderId="116" xfId="65" applyNumberFormat="1" applyFont="1" applyBorder="1" applyAlignment="1">
      <alignment horizontal="center" vertical="top" wrapText="1"/>
    </xf>
    <xf numFmtId="49" fontId="203" fillId="0" borderId="103" xfId="65" applyNumberFormat="1" applyFont="1" applyBorder="1" applyAlignment="1">
      <alignment horizontal="center" vertical="top" wrapText="1"/>
    </xf>
  </cellXfs>
  <cellStyles count="203">
    <cellStyle name="Normal" xfId="61"/>
    <cellStyle name="Normal 10" xfId="83"/>
    <cellStyle name="Normal 11" xfId="84"/>
    <cellStyle name="Normal 12" xfId="85"/>
    <cellStyle name="Normal 13" xfId="86"/>
    <cellStyle name="Normal 14" xfId="87"/>
    <cellStyle name="Normal 14 2" xfId="88"/>
    <cellStyle name="Normal 15" xfId="89"/>
    <cellStyle name="Normal 16" xfId="90"/>
    <cellStyle name="Normal 17" xfId="91"/>
    <cellStyle name="Normal 18" xfId="92"/>
    <cellStyle name="Normal 19" xfId="93"/>
    <cellStyle name="Normal 2" xfId="69"/>
    <cellStyle name="Normal 2 2" xfId="94"/>
    <cellStyle name="Normal 20" xfId="95"/>
    <cellStyle name="Normal 21" xfId="96"/>
    <cellStyle name="Normal 22" xfId="97"/>
    <cellStyle name="Normal 23" xfId="98"/>
    <cellStyle name="Normal 24" xfId="99"/>
    <cellStyle name="Normal 25" xfId="100"/>
    <cellStyle name="Normal 26" xfId="101"/>
    <cellStyle name="Normal 27" xfId="102"/>
    <cellStyle name="Normal 28" xfId="103"/>
    <cellStyle name="Normal 29" xfId="104"/>
    <cellStyle name="Normal 3" xfId="71"/>
    <cellStyle name="Normal 3 2" xfId="105"/>
    <cellStyle name="Normal 30" xfId="106"/>
    <cellStyle name="Normal 31" xfId="107"/>
    <cellStyle name="Normal 32" xfId="108"/>
    <cellStyle name="Normal 33" xfId="120"/>
    <cellStyle name="Normal 34" xfId="122"/>
    <cellStyle name="Normal 35" xfId="123"/>
    <cellStyle name="Normal 36" xfId="65"/>
    <cellStyle name="Normal 36 2" xfId="74"/>
    <cellStyle name="Normal 36 3" xfId="127"/>
    <cellStyle name="Normal 37" xfId="124"/>
    <cellStyle name="Normal 37 2" xfId="142"/>
    <cellStyle name="Normal 38" xfId="66"/>
    <cellStyle name="Normal 39" xfId="132"/>
    <cellStyle name="Normal 4" xfId="77"/>
    <cellStyle name="Normal 4 2" xfId="109"/>
    <cellStyle name="Normal 40" xfId="141"/>
    <cellStyle name="Normal 41" xfId="150"/>
    <cellStyle name="Normal 42" xfId="67"/>
    <cellStyle name="Normal 43" xfId="158"/>
    <cellStyle name="Normal 44" xfId="159"/>
    <cellStyle name="Normal 45" xfId="143"/>
    <cellStyle name="Normal 46" xfId="160"/>
    <cellStyle name="Normal 47" xfId="161"/>
    <cellStyle name="Normal 48" xfId="162"/>
    <cellStyle name="Normal 49" xfId="172"/>
    <cellStyle name="Normal 5" xfId="79"/>
    <cellStyle name="Normal 5 2" xfId="110"/>
    <cellStyle name="Normal 50" xfId="178"/>
    <cellStyle name="Normal 51" xfId="179"/>
    <cellStyle name="Normal 52" xfId="180"/>
    <cellStyle name="Normal 53" xfId="181"/>
    <cellStyle name="Normal 54" xfId="182"/>
    <cellStyle name="Normal 55" xfId="184"/>
    <cellStyle name="Normal 56" xfId="185"/>
    <cellStyle name="Normal 57" xfId="188"/>
    <cellStyle name="Normal 58" xfId="189"/>
    <cellStyle name="Normal 59" xfId="191"/>
    <cellStyle name="Normal 6" xfId="111"/>
    <cellStyle name="Normal 60" xfId="192"/>
    <cellStyle name="Normal 61" xfId="193"/>
    <cellStyle name="Normal 62" xfId="194"/>
    <cellStyle name="Normal 63" xfId="195"/>
    <cellStyle name="Normal 64" xfId="196"/>
    <cellStyle name="Normal 65" xfId="197"/>
    <cellStyle name="Normal 66" xfId="198"/>
    <cellStyle name="Normal 67" xfId="199"/>
    <cellStyle name="Normal 68" xfId="200"/>
    <cellStyle name="Normal 69" xfId="68"/>
    <cellStyle name="Normal 7" xfId="112"/>
    <cellStyle name="Normal 70" xfId="55"/>
    <cellStyle name="Normal 71" xfId="201"/>
    <cellStyle name="Normal 72" xfId="202"/>
    <cellStyle name="Normal 76" xfId="81"/>
    <cellStyle name="Normal 8" xfId="113"/>
    <cellStyle name="Normal 9" xfId="114"/>
    <cellStyle name="S0" xfId="8"/>
    <cellStyle name="S1" xfId="9"/>
    <cellStyle name="S11" xfId="10"/>
    <cellStyle name="S12" xfId="11"/>
    <cellStyle name="S13 2" xfId="12"/>
    <cellStyle name="S15" xfId="13"/>
    <cellStyle name="S17" xfId="14"/>
    <cellStyle name="S18" xfId="15"/>
    <cellStyle name="S19" xfId="16"/>
    <cellStyle name="S2" xfId="17"/>
    <cellStyle name="S5" xfId="18"/>
    <cellStyle name="S6" xfId="19"/>
    <cellStyle name="S7" xfId="20"/>
    <cellStyle name="S8" xfId="21"/>
    <cellStyle name="S9" xfId="22"/>
    <cellStyle name="Итоги" xfId="23"/>
    <cellStyle name="ИтогоБИМ" xfId="24"/>
    <cellStyle name="ЛокСмМТСН" xfId="25"/>
    <cellStyle name="Обычный" xfId="0" builtinId="0"/>
    <cellStyle name="Обычный 10" xfId="36"/>
    <cellStyle name="Обычный 11" xfId="37"/>
    <cellStyle name="Обычный 12" xfId="39"/>
    <cellStyle name="Обычный 13" xfId="40"/>
    <cellStyle name="Обычный 14" xfId="41"/>
    <cellStyle name="Обычный 14 2" xfId="125"/>
    <cellStyle name="Обычный 14 2 2" xfId="134"/>
    <cellStyle name="Обычный 14 2 2 2" xfId="136"/>
    <cellStyle name="Обычный 14 2 2 3" xfId="137"/>
    <cellStyle name="Обычный 14 2 2 4" xfId="139"/>
    <cellStyle name="Обычный 14 2 2 4 2" xfId="144"/>
    <cellStyle name="Обычный 14 2 2 4 2 2" xfId="151"/>
    <cellStyle name="Обычный 14 2 2 4 2 2 2" xfId="155"/>
    <cellStyle name="Обычный 14 2 2 4 3" xfId="146"/>
    <cellStyle name="Обычный 14 2 2 4 4" xfId="148"/>
    <cellStyle name="Обычный 14 2 2 4 4 2" xfId="154"/>
    <cellStyle name="Обычный 14 2 2 4 4 2 2" xfId="167"/>
    <cellStyle name="Обычный 14 2 2 4 4 3" xfId="157"/>
    <cellStyle name="Обычный 14 2 2 4 4 4 2" xfId="173"/>
    <cellStyle name="Обычный 14 2 2 4 4 5" xfId="163"/>
    <cellStyle name="Обычный 14 2 2 5" xfId="169"/>
    <cellStyle name="Обычный 14 3" xfId="121"/>
    <cellStyle name="Обычный 15" xfId="43"/>
    <cellStyle name="Обычный 15 2" xfId="128"/>
    <cellStyle name="Обычный 16" xfId="45"/>
    <cellStyle name="Обычный 16 2" xfId="133"/>
    <cellStyle name="Обычный 16 2 2" xfId="135"/>
    <cellStyle name="Обычный 16 2 3" xfId="138"/>
    <cellStyle name="Обычный 16 2 4" xfId="140"/>
    <cellStyle name="Обычный 16 2 4 2" xfId="145"/>
    <cellStyle name="Обычный 16 2 4 2 2" xfId="152"/>
    <cellStyle name="Обычный 16 2 4 2 2 2" xfId="153"/>
    <cellStyle name="Обычный 16 2 4 2 2 2 2" xfId="165"/>
    <cellStyle name="Обычный 16 2 4 3" xfId="147"/>
    <cellStyle name="Обычный 16 2 4 3 2" xfId="171"/>
    <cellStyle name="Обычный 16 2 4 4" xfId="149"/>
    <cellStyle name="Обычный 16 2 4 4 2" xfId="156"/>
    <cellStyle name="Обычный 16 2 4 4 2 2" xfId="168"/>
    <cellStyle name="Обычный 16 2 4 4 2 2 2" xfId="177"/>
    <cellStyle name="Обычный 16 2 4 4 2 3" xfId="175"/>
    <cellStyle name="Обычный 16 2 4 4 3 2" xfId="166"/>
    <cellStyle name="Обычный 16 2 4 4 3 2 2" xfId="176"/>
    <cellStyle name="Обычный 16 2 4 4 3 3" xfId="174"/>
    <cellStyle name="Обычный 16 2 4 4 4" xfId="164"/>
    <cellStyle name="Обычный 16 2 5" xfId="170"/>
    <cellStyle name="Обычный 16 3" xfId="126"/>
    <cellStyle name="Обычный 17" xfId="46"/>
    <cellStyle name="Обычный 17 2" xfId="129"/>
    <cellStyle name="Обычный 18" xfId="48"/>
    <cellStyle name="Обычный 18 2" xfId="130"/>
    <cellStyle name="Обычный 19" xfId="50"/>
    <cellStyle name="Обычный 19 2" xfId="187"/>
    <cellStyle name="Обычный 2" xfId="1"/>
    <cellStyle name="Обычный 2 2" xfId="115"/>
    <cellStyle name="Обычный 2 2 2" xfId="59"/>
    <cellStyle name="Обычный 2 2 3 2" xfId="49"/>
    <cellStyle name="Обычный 2 3" xfId="58"/>
    <cellStyle name="Обычный 2 4" xfId="116"/>
    <cellStyle name="Обычный 2 5" xfId="53"/>
    <cellStyle name="Обычный 20" xfId="51"/>
    <cellStyle name="Обычный 21" xfId="52"/>
    <cellStyle name="Обычный 22" xfId="56"/>
    <cellStyle name="Обычный 23" xfId="60"/>
    <cellStyle name="Обычный 23 2" xfId="73"/>
    <cellStyle name="Обычный 24" xfId="62"/>
    <cellStyle name="Обычный 25" xfId="70"/>
    <cellStyle name="Обычный 26" xfId="72"/>
    <cellStyle name="Обычный 27" xfId="78"/>
    <cellStyle name="Обычный 275" xfId="63"/>
    <cellStyle name="Обычный 28" xfId="80"/>
    <cellStyle name="Обычный 29" xfId="82"/>
    <cellStyle name="Обычный 3" xfId="6"/>
    <cellStyle name="Обычный 3 2" xfId="119"/>
    <cellStyle name="Обычный 3 3" xfId="64"/>
    <cellStyle name="Обычный 3 4" xfId="117"/>
    <cellStyle name="Обычный 4" xfId="5"/>
    <cellStyle name="Обычный 4 2" xfId="57"/>
    <cellStyle name="Обычный 5" xfId="3"/>
    <cellStyle name="Обычный 5 2" xfId="42"/>
    <cellStyle name="Обычный 5 3" xfId="54"/>
    <cellStyle name="Обычный 6" xfId="26"/>
    <cellStyle name="Обычный 6 2" xfId="31"/>
    <cellStyle name="Обычный 7" xfId="27"/>
    <cellStyle name="Обычный 7 2" xfId="32"/>
    <cellStyle name="Обычный 8" xfId="7"/>
    <cellStyle name="Обычный 8 2" xfId="33"/>
    <cellStyle name="Обычный 9" xfId="34"/>
    <cellStyle name="Обычный 9 2" xfId="47"/>
    <cellStyle name="Обычный 9 2 2" xfId="183"/>
    <cellStyle name="Обычный 9 2 2 2" xfId="186"/>
    <cellStyle name="Обычный 9 2 2 3" xfId="190"/>
    <cellStyle name="Обычный_С № 2 от 22.11.08 к 1.09-Н ф.107,108" xfId="44"/>
    <cellStyle name="Титул" xfId="28"/>
    <cellStyle name="Финансовый" xfId="2" builtinId="3"/>
    <cellStyle name="Финансовый 2" xfId="29"/>
    <cellStyle name="Финансовый 3" xfId="4"/>
    <cellStyle name="Финансовый 3 2" xfId="35"/>
    <cellStyle name="Финансовый 4" xfId="38"/>
    <cellStyle name="Финансовый 4 2" xfId="118"/>
    <cellStyle name="Финансовый 5" xfId="75"/>
    <cellStyle name="Финансовый 5 2" xfId="131"/>
    <cellStyle name="Финансовый 8" xfId="76"/>
    <cellStyle name="Хвост" xfId="30"/>
  </cellStyles>
  <dxfs count="1">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calcChain" Target="calcChain.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externalLink" Target="externalLinks/externalLink1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3.xml"/><Relationship Id="rId98" Type="http://schemas.openxmlformats.org/officeDocument/2006/relationships/externalLink" Target="externalLinks/externalLink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externalLink" Target="externalLinks/externalLink1.xml"/><Relationship Id="rId96"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4.xml"/><Relationship Id="rId99" Type="http://schemas.openxmlformats.org/officeDocument/2006/relationships/externalLink" Target="externalLinks/externalLink9.xml"/><Relationship Id="rId10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7.xml"/><Relationship Id="rId10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ekt/Desktop/2026%20&#1075;/4350-&#1056;&#1069;&#1057;%20&#1057;&#1084;&#1077;&#1090;&#1099;%20&#1048;&#1083;&#1100;&#1080;&#1085;&#1086;%20&#1063;&#1077;&#1088;&#1077;&#1084;&#1091;&#1096;&#1082;&#1080;%20&#1096;&#1072;&#1073;&#1083;&#1086;&#108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ETLANA\CS_R_Excel\&#1044;&#1054;&#1050;&#1059;&#1052;&#1045;&#1053;&#1058;\&#1042;&#1069;&#1057;\&#1057;&#1084;&#1077;&#1090;&#1072;%20&#1085;&#1072;%20&#1075;&#1077;&#1086;&#1076;&#1077;&#1079;&#1080;&#1102;%20&#1086;&#1073;&#1088;&#1072;&#1079;&#1077;&#1094;%20%20(&#1075;&#1077;&#1082;&#1090;&#1072;&#1088;&#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2015/&#1074;&#1099;&#1087;&#1086;&#1083;&#1085;&#1077;&#1085;&#1080;&#1077;%20&#1092;&#1077;&#1074;&#1088;&#1072;&#1083;&#1100;%202015/&#1057;&#1058;%20&#1051;&#1091;&#1082;&#1086;&#1084;&#1086;&#1088;&#1100;&#1077;%202823%20&#1089;%20&#1052;&#1058;&#1055;/&#1074;&#1099;&#1087;&#1086;&#1083;&#1085;&#1077;&#1085;&#1080;&#1077;%20&#1086;&#1082;&#1090;&#1103;&#1073;&#1088;&#1100;%202014/&#1060;&#1077;&#1090;&#1102;&#1093;&#1080;&#1085;&#1086;%202854%20&#1089;%20&#1052;&#1058;&#1055;/&#1074;&#1099;&#1087;&#1086;&#1083;&#1085;&#1077;&#1085;&#1080;&#1077;%20&#1079;&#1072;%20&#1089;&#1077;&#1085;&#1090;&#1103;&#1073;&#1088;&#1100;%202013/&#1045;&#1074;&#1083;&#1077;&#1074;&#1086;%201106/&#1057;&#1084;&#1077;&#1090;&#1072;%20&#1085;&#1072;%20&#1075;&#1077;&#1086;&#1076;&#1077;&#1079;&#1080;&#1102;%20&#1046;&#1072;&#1073;&#1082;&#1080;%2011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1086;&#1082;&#1090;&#1103;&#1073;&#1088;&#1100;/3563%20&#1041;&#1086;&#1075;&#1076;&#1072;&#1085;&#1086;&#1074;&#1082;&#1072;%20&#1088;&#1077;&#1082;&#1086;&#1085;&#1089;&#1090;&#1088;&#1091;&#1082;&#1094;&#1080;&#1103;/3563%20%20&#1041;&#1086;&#1075;&#1076;&#1072;&#1085;&#1086;&#1074;&#1082;&#1072;%20&#1089;&#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1050;&#1057;-2%20%20%20%20&#1057;&#1052;&#1045;&#1058;&#1067;\2021\12%20&#1044;&#1045;&#1050;&#1040;&#1041;&#1056;&#1068;%202021\&#1056;&#1069;&#1057;%20&#1057;&#1090;&#1088;&#1086;&#1081;&#1082;&#1072;\&#1054;&#1047;&#1056;&#1069;&#1057;%20&#1057;&#1090;&#1088;&#1086;&#1081;&#1082;&#1072;\2598-&#1056;&#1069;&#1057;%20&#1055;&#1080;&#1095;&#1091;&#1088;&#1080;&#1085;&#1086;%20(&#1086;&#1073;&#1085;&#1086;&#1074;&#1083;.)\&#1057;&#1057;&#1056;%20&#1090;&#1077;&#1082;&#1091;&#1097;%20&#1055;&#1080;&#1095;&#1091;&#1088;&#1080;&#1085;&#1086;%202598-&#1056;&#1069;&#10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1050;&#1057;-2%20%20%20%20&#1057;&#1052;&#1045;&#1058;&#1067;\2024\5%20&#1052;&#1040;&#1049;\4166-&#1056;&#1069;&#1057;%20&#1050;&#1091;&#1076;&#1099;&#1082;&#1080;&#1085;&#1086;%20%20____&#1056;&#1048;&#1052;____%20&#1087;&#1077;&#1088;&#1077;&#1093;&#1086;&#1076;\4166-&#1056;&#1069;&#1057;%20&#1057;&#1084;&#1077;&#1090;&#1099;%20&#1042;&#1051;&#1048;%200,38&#1082;&#1042;%20&#1050;&#1091;&#1076;&#1099;&#1082;&#1080;&#1085;&#1086;%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4;&#1054;&#1050;&#1059;&#1052;&#1045;&#1053;&#1058;/&#1042;&#1069;&#1057;/&#1044;%20&#8470;%201970-&#1060;%20&#1086;&#1090;%2015.09.2013%20&#1041;&#1077;&#1083;&#1086;&#1077;%20&#1054;&#1079;&#1077;&#1088;&#1086;+/&#1057;&#1044;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Desktop/2021&#1075;/&#1042;&#1069;&#1057;/&#1072;&#1087;&#1088;&#1077;&#1083;&#1100;/8395%20(7716)%20&#1056;&#1086;&#1076;&#1080;&#1086;&#1085;&#1086;&#1074;&#1086;%20&#1088;&#1077;&#1082;&#1086;&#1085;&#1089;&#1090;&#1088;&#1091;&#1082;&#1094;&#1080;&#1103;%20&#1042;&#1051;&#1048;-0,4&#1082;&#1042;/8395%20(7716)%20&#1056;&#1086;&#1076;&#1080;&#1086;&#1085;&#1086;&#1074;&#1086;%20%20&#1088;&#1077;&#1082;&#1086;&#1085;&#1089;&#1090;%20-%20&#1052;&#1072;&#1088;&#1090;,%202021%20&#1075;..xlsx%20&#1076;&#1077;&#108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Desktop/NUM2TEXT.XLA"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2016/&#1074;&#1099;&#1087;&#1086;&#1083;&#1085;&#1077;&#1085;&#1080;&#1077;%20&#1076;&#1077;&#1082;&#1072;&#1073;&#1088;&#1100;%202016/4433%20&#1057;&#1053;&#1058;%20&#1069;&#1083;&#1077;&#1082;&#1090;&#1088;&#1086;&#1085;%20(&#1055;&#1048;&#1056;%20&#1060;&#1040;&#1041;&#1048;)%20(&#1057;&#1052;&#1056;%20&#1060;&#1040;&#1041;&#1048;)/&#1050;&#1057;-6&#1072;%20&#1082;%20&#1086;&#1073;&#1098;&#1077;&#1082;&#1090;&#1091;%204433%20&#1057;&#1053;&#1058;%20&#1069;&#1083;&#1077;&#1082;&#1090;&#1088;&#1086;&#1085;%20(&#1055;&#1048;&#1056;%20&#1060;&#1040;&#1041;&#1048;)&#1094;%20&#1079;&#1072;%202016%20&#107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Program%20Files\Microsoft%20Office\num2text_&amp;_text2num\NUM2TEXT.XLA"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public\_public_\&#1044;&#1054;&#1043;&#1054;&#1042;&#1054;&#1056;&#1040;%20&#1080;%20&#1058;&#1059;\&#1044;&#1054;&#1043;&#1054;&#1042;&#1054;&#1056;&#1040;%20&#1060;&#1040;&#1041;&#1048;%20-%20&#1042;&#1069;&#1057;%20&#1052;&#1054;&#1069;&#1057;&#1050;\&#1044;&#1086;&#1075;&#1086;&#1074;&#1086;&#1088;&#1072;%2013350-13399\&#1044;%20&#8470;13359-&#1060;%20&#1086;&#1090;%2025.09.2024\&#1055;&#1088;&#1080;&#1083;&#1086;&#1078;&#1077;&#1085;&#1080;&#1103;%20&#8470;%202,3,4,11,13,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1050;&#1057;-2%20%20%20%20&#1057;&#1052;&#1045;&#1058;&#1067;\2025\2%20&#1060;&#1045;&#1042;&#1056;&#1040;&#1051;&#1068;\4445-&#1056;&#1069;&#1057;%20&#1057;&#1086;&#1092;&#1088;&#1103;&#1082;&#1086;&#1074;&#1086;-2%20(4%20&#1082;&#1074;&#1072;&#1088;&#1090;&#1072;&#1083;)%20&#1089;&#1077;&#1088;&#1074;&#1080;&#1090;&#1091;&#1090;\4445-&#1056;&#1069;&#1057;%20&#1057;&#1084;&#1077;&#1090;&#1099;%20&#1042;&#1051;&#1048;%200,38&#1082;&#1042;%20&#1057;&#1086;&#1092;&#1088;&#1103;&#1082;&#1086;&#1074;&#108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Конъюнктурный анализ"/>
      <sheetName val="Наклад ПИР"/>
      <sheetName val="Уст. оп. с уч.бурения"/>
      <sheetName val="Акт Сдачи ПИР"/>
      <sheetName val="Акт_ПИР (2)"/>
      <sheetName val="Акт Сдачи ПИP"/>
      <sheetName val="ЛС(вынос)"/>
      <sheetName val="Акт Сдачи ПИP (2)"/>
      <sheetName val="Акт Сдачи согл"/>
      <sheetName val="Акт Сдачи подг"/>
      <sheetName val="прил 11"/>
      <sheetName val="ф. КС-3"/>
      <sheetName val="ф. КС-3 ДОГ.1ч."/>
      <sheetName val="ф. КС-3 ДОГ.2ч."/>
      <sheetName val="ф. КС3 ОСТ."/>
      <sheetName val="Смета_ПИР_до 0,5 (2)"/>
      <sheetName val="Сервитут смета"/>
      <sheetName val="Сервитут(смета)"/>
      <sheetName val="Смета_ПИР(до 0,5 и МТП)"/>
      <sheetName val="ССР"/>
      <sheetName val="Геодезия"/>
      <sheetName val="ГЕО (га)"/>
      <sheetName val="ГЕО (га) (2)"/>
      <sheetName val="ГЕО (га) (3)"/>
      <sheetName val="01-02-02"/>
      <sheetName val="02-01-03ТП"/>
      <sheetName val="02-02-04ВЛИ"/>
      <sheetName val="09-01-05ВЛИ"/>
      <sheetName val="09-02-06ТП"/>
      <sheetName val="ИГДЗ 812пр.от 2.12.2024"/>
      <sheetName val="Акт ф.12"/>
      <sheetName val="Акт ф.12 НА ОСТ."/>
      <sheetName val="КС-6а."/>
      <sheetName val="Уведомление"/>
      <sheetName val="КС-2№4"/>
      <sheetName val="КС-2№5"/>
      <sheetName val="КС-2№6"/>
      <sheetName val="КС-2№7"/>
      <sheetName val="КС-2№8"/>
      <sheetName val="КС-2 - Акт №5"/>
    </sheetNames>
    <sheetDataSet>
      <sheetData sheetId="0">
        <row r="10">
          <cell r="A10" t="str">
            <v>Договор 4350-РЭС от 11.06.2024 г.</v>
          </cell>
        </row>
        <row r="12">
          <cell r="A12" t="str">
            <v>Реконструкция ВЛИ-0,38 кВ от ТП-1011  ПС "Фосфоритная" № 530, МО, Воскресенский р-н, с/о Елкинский, д. Ильино, СНТ "Черемушки", уч. 166, 50:29:0040713:69</v>
          </cell>
        </row>
      </sheetData>
      <sheetData sheetId="1" refreshError="1"/>
      <sheetData sheetId="2" refreshError="1"/>
      <sheetData sheetId="3" refreshError="1"/>
      <sheetData sheetId="4" refreshError="1"/>
      <sheetData sheetId="5">
        <row r="1">
          <cell r="A1" t="str">
            <v>Подрядчик: Общество с ограниченной ответственностью «РегионЭнергоСервис» (ООО «РЭС»)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t="str">
            <v>Заказчик: Восточные электрические сети - филиал ПАО "Россети Московский регион"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v>
          </cell>
          <cell r="V1">
            <v>0</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row>
        <row r="3">
          <cell r="A3">
            <v>0</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row>
        <row r="4">
          <cell r="A4">
            <v>0</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row>
        <row r="5">
          <cell r="A5">
            <v>0</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v>0</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row>
        <row r="7">
          <cell r="A7">
            <v>0</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A9">
            <v>0</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row>
        <row r="10">
          <cell r="A10">
            <v>0</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row>
        <row r="11">
          <cell r="A11">
            <v>0</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row>
        <row r="12">
          <cell r="A12">
            <v>0</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A13">
            <v>0</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A14">
            <v>0</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row>
        <row r="15">
          <cell r="A15">
            <v>0</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row>
        <row r="16">
          <cell r="A16">
            <v>0</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row>
        <row r="17">
          <cell r="A17">
            <v>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row>
        <row r="18">
          <cell r="A18" t="str">
            <v>Акт №</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1</v>
          </cell>
        </row>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G21" t="str">
            <v>Договор</v>
          </cell>
          <cell r="H21">
            <v>0</v>
          </cell>
          <cell r="I21">
            <v>0</v>
          </cell>
          <cell r="J21">
            <v>0</v>
          </cell>
          <cell r="K21">
            <v>0</v>
          </cell>
          <cell r="L21" t="str">
            <v>№</v>
          </cell>
          <cell r="M21">
            <v>0</v>
          </cell>
          <cell r="N21" t="str">
            <v>4350-РЭС</v>
          </cell>
          <cell r="S21" t="str">
            <v>от</v>
          </cell>
          <cell r="T21">
            <v>0</v>
          </cell>
          <cell r="V21" t="str">
            <v>11.06.2024</v>
          </cell>
        </row>
        <row r="22">
          <cell r="A22" t="str">
            <v>Реконструкция ВЛИ-0,38 кВ (с заменой вводов - 35 шт.) от ТП-283  ПС "Фосфоритная" № 530, МО, Воскресенский р-н, с/о Елкинский, д. Ильино, СНТ "Черемушки", уч. 166, 50:29:0040713:69</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A23">
            <v>0</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A24">
            <v>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A25" t="str">
            <v>г. Воскресенск</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row>
        <row r="26">
          <cell r="A26" t="str">
            <v>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row>
        <row r="27">
          <cell r="A27">
            <v>0</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row>
        <row r="28">
          <cell r="A28">
            <v>0</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row>
        <row r="29">
          <cell r="A29">
            <v>0</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row>
        <row r="30">
          <cell r="A30" t="str">
            <v>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row>
        <row r="31">
          <cell r="A31">
            <v>0</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row>
        <row r="32">
          <cell r="A32">
            <v>0</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row>
        <row r="33">
          <cell r="A33" t="str">
            <v>№ п/п</v>
          </cell>
          <cell r="B33">
            <v>0</v>
          </cell>
          <cell r="C33">
            <v>0</v>
          </cell>
          <cell r="D33" t="str">
            <v>Наименование видов и этапов  выполненных  работ</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row>
        <row r="34">
          <cell r="A34">
            <v>1</v>
          </cell>
          <cell r="B34">
            <v>0</v>
          </cell>
          <cell r="C34">
            <v>0</v>
          </cell>
          <cell r="D34" t="str">
            <v>Проектно-изыскательские работы</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row>
        <row r="35">
          <cell r="A35">
            <v>2</v>
          </cell>
          <cell r="B35">
            <v>0</v>
          </cell>
          <cell r="C35">
            <v>0</v>
          </cell>
          <cell r="D35" t="str">
            <v>Всего с учетом тендерного снижения (К=0,995)</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row>
        <row r="36">
          <cell r="A36">
            <v>3</v>
          </cell>
          <cell r="B36">
            <v>0</v>
          </cell>
          <cell r="C36">
            <v>0</v>
          </cell>
          <cell r="D36" t="str">
            <v>Тендерное снижение 1%</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row>
        <row r="37">
          <cell r="A37">
            <v>3</v>
          </cell>
          <cell r="B37">
            <v>0</v>
          </cell>
          <cell r="C37">
            <v>0</v>
          </cell>
          <cell r="D37" t="str">
            <v xml:space="preserve">Итого </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row>
        <row r="38">
          <cell r="A38">
            <v>4</v>
          </cell>
          <cell r="B38">
            <v>0</v>
          </cell>
          <cell r="C38">
            <v>0</v>
          </cell>
          <cell r="D38" t="str">
            <v>Сумма НДС 20%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row>
        <row r="39">
          <cell r="A39">
            <v>5</v>
          </cell>
          <cell r="B39">
            <v>0</v>
          </cell>
          <cell r="C39">
            <v>0</v>
          </cell>
          <cell r="D39" t="str">
            <v>Всего с учетом НДС</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row>
        <row r="40">
          <cell r="A40">
            <v>0</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row>
        <row r="41">
          <cell r="A41" t="str">
            <v>Сдача документации промежуточная, окончательная (нужное подчеркнуть).</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row>
        <row r="42">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row>
        <row r="43">
          <cell r="A43" t="str">
            <v>2.  Всего  подлежит к оплате по данному акту:</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row>
        <row r="44">
          <cell r="A44">
            <v>209033.96</v>
          </cell>
          <cell r="B44">
            <v>0</v>
          </cell>
          <cell r="C44">
            <v>0</v>
          </cell>
          <cell r="D44">
            <v>0</v>
          </cell>
          <cell r="E44">
            <v>0</v>
          </cell>
          <cell r="F44">
            <v>0</v>
          </cell>
          <cell r="G44">
            <v>0</v>
          </cell>
          <cell r="H44">
            <v>0</v>
          </cell>
          <cell r="I44">
            <v>0</v>
          </cell>
          <cell r="J44" t="str">
            <v>руб.</v>
          </cell>
          <cell r="K44">
            <v>0</v>
          </cell>
          <cell r="L44">
            <v>0</v>
          </cell>
          <cell r="M44" t="str">
            <v>Двести девять тысяч тридцать три рубля 96 копеек</v>
          </cell>
          <cell r="N44">
            <v>0</v>
          </cell>
          <cell r="O44">
            <v>0</v>
          </cell>
          <cell r="P44">
            <v>0</v>
          </cell>
          <cell r="Q44">
            <v>0</v>
          </cell>
          <cell r="R44">
            <v>0</v>
          </cell>
          <cell r="S44">
            <v>0</v>
          </cell>
          <cell r="T44">
            <v>0</v>
          </cell>
          <cell r="U44">
            <v>0</v>
          </cell>
          <cell r="V44">
            <v>0</v>
          </cell>
        </row>
        <row r="45">
          <cell r="A45" t="str">
            <v>(сумма прописью)</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row>
        <row r="47">
          <cell r="A47" t="str">
            <v>Работу принял</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A48" t="str">
            <v>Заказчик:</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O49">
            <v>0</v>
          </cell>
          <cell r="R49">
            <v>0</v>
          </cell>
          <cell r="S49">
            <v>0</v>
          </cell>
          <cell r="T49">
            <v>0</v>
          </cell>
          <cell r="U49">
            <v>0</v>
          </cell>
          <cell r="V49">
            <v>0</v>
          </cell>
        </row>
        <row r="50">
          <cell r="A50">
            <v>0</v>
          </cell>
          <cell r="B50">
            <v>0</v>
          </cell>
          <cell r="C50">
            <v>0</v>
          </cell>
          <cell r="D50">
            <v>0</v>
          </cell>
          <cell r="E50">
            <v>0</v>
          </cell>
          <cell r="F50">
            <v>0</v>
          </cell>
          <cell r="G50">
            <v>0</v>
          </cell>
          <cell r="H50" t="str">
            <v>Кузнецов С.А.</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A51">
            <v>0</v>
          </cell>
          <cell r="B51">
            <v>0</v>
          </cell>
          <cell r="C51">
            <v>0</v>
          </cell>
          <cell r="D51" t="str">
            <v>М.П.</v>
          </cell>
          <cell r="E51">
            <v>0</v>
          </cell>
          <cell r="F51">
            <v>0</v>
          </cell>
        </row>
        <row r="53">
          <cell r="A53">
            <v>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29">
          <cell r="D129" t="str">
            <v>ПЛАТЕЖНОЕ ПОРУЧЕНИЕ № 723 от 07.08.2024г.</v>
          </cell>
        </row>
      </sheetData>
      <sheetData sheetId="18" refreshError="1"/>
      <sheetData sheetId="19">
        <row r="111">
          <cell r="F111">
            <v>0</v>
          </cell>
        </row>
      </sheetData>
      <sheetData sheetId="20" refreshError="1"/>
      <sheetData sheetId="21">
        <row r="19">
          <cell r="I19">
            <v>739.5</v>
          </cell>
        </row>
        <row r="28">
          <cell r="K28">
            <v>23056.58</v>
          </cell>
        </row>
        <row r="37">
          <cell r="K37">
            <v>23671.13</v>
          </cell>
        </row>
      </sheetData>
      <sheetData sheetId="22" refreshError="1"/>
      <sheetData sheetId="23" refreshError="1"/>
      <sheetData sheetId="24" refreshError="1"/>
      <sheetData sheetId="25" refreshError="1"/>
      <sheetData sheetId="26">
        <row r="221">
          <cell r="AG221">
            <v>21046.25</v>
          </cell>
        </row>
      </sheetData>
      <sheetData sheetId="27" refreshError="1"/>
      <sheetData sheetId="28" refreshError="1"/>
      <sheetData sheetId="29" refreshError="1"/>
      <sheetData sheetId="30">
        <row r="110">
          <cell r="AH110">
            <v>3249.98</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сентябрь 2024"/>
      <sheetName val="топография"/>
    </sheetNames>
    <sheetDataSet>
      <sheetData sheetId="0"/>
      <sheetData sheetId="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15">
          <cell r="K15" t="str">
            <v>ВЛИ-0,4кВ</v>
          </cell>
        </row>
        <row r="16">
          <cell r="K16" t="str">
            <v>ВЛЗ-6кВ</v>
          </cell>
        </row>
        <row r="17">
          <cell r="K17" t="str">
            <v>ВЛЗ-10кВ</v>
          </cell>
        </row>
        <row r="18">
          <cell r="K18" t="str">
            <v>ВЛЗ-6кВ и ВЛИ-0,4кВ</v>
          </cell>
        </row>
        <row r="19">
          <cell r="K19" t="str">
            <v>ВЛЗ-10кВ и ВЛИ-0,4кВ</v>
          </cell>
        </row>
        <row r="21">
          <cell r="K21">
            <v>1.5</v>
          </cell>
        </row>
        <row r="22">
          <cell r="K22">
            <v>1.2</v>
          </cell>
        </row>
        <row r="23">
          <cell r="K23">
            <v>1.1000000000000001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
      <sheetName val="пз"/>
      <sheetName val="демонтаж"/>
      <sheetName val="ВЛЗ-10кВ "/>
      <sheetName val="КТП"/>
      <sheetName val="ВЛИ-0,38кВ"/>
      <sheetName val="ввода "/>
      <sheetName val="наружн освещение"/>
      <sheetName val="ПНР"/>
      <sheetName val="ПИР"/>
      <sheetName val="геодезия"/>
      <sheetName val="уст свет"/>
      <sheetName val="пнр освещ"/>
      <sheetName val="ССР 2001"/>
      <sheetName val="ССР 2014"/>
      <sheetName val="ССР 2014 (2)"/>
      <sheetName val="ПИР "/>
      <sheetName val="геодезия Га"/>
      <sheetName val="смета общ"/>
      <sheetName val="уст свет "/>
      <sheetName val="уст свет пнр "/>
      <sheetName val="ССР 2001 "/>
      <sheetName val="ССР  2014"/>
      <sheetName val="КС-3 сентябрь 2014 промежут."/>
      <sheetName val="накладная"/>
      <sheetName val="КС-2 сентябрь 2015"/>
      <sheetName val="КС-2 октябрь ост 2015"/>
      <sheetName val="КС-3 сентябрь 2015"/>
      <sheetName val="акт страх"/>
      <sheetName val="КС-3 октябрь ост 2015"/>
      <sheetName val="накладная 2"/>
      <sheetName val="Лист2"/>
    </sheetNames>
    <sheetDataSet>
      <sheetData sheetId="0">
        <row r="29">
          <cell r="M29" t="str">
            <v>(Письмо Минстроя России   (письмо №25760-ЮР/08 от  13.08.2015)на III кв.  2015г.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тек"/>
    </sheetNames>
    <sheetDataSet>
      <sheetData sheetId="0" refreshError="1">
        <row r="73">
          <cell r="B73" t="str">
            <v>Приказ ПАО "МОЭСК" от 13.09.2017  №1050.</v>
          </cell>
        </row>
        <row r="74">
          <cell r="B74" t="str">
            <v>Постановление Правительства РФ от 21 июня 2010г. №468</v>
          </cell>
        </row>
        <row r="91">
          <cell r="B91" t="str">
            <v>Мет. N421/ПР от 04.08.2020г.</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Конъюнктурный анализ"/>
      <sheetName val="Уст. оп. с уч.бурения"/>
      <sheetName val="ЛС вынос линии"/>
      <sheetName val="Акт Сдачи ПИР"/>
      <sheetName val="Акт_ПИР (2)"/>
      <sheetName val="Акт Сдачи ПИP"/>
      <sheetName val="Акт Сдачи подг"/>
      <sheetName val="Акт Сдачи согл"/>
      <sheetName val="ф. КС-3"/>
      <sheetName val="Смета_ПИР  "/>
      <sheetName val="Смета_ПИР_до 0,5"/>
      <sheetName val="ф. КС-3 ДОГ."/>
      <sheetName val="ф. КС3 ОСТ."/>
      <sheetName val="Акт ф.12 НА ОСТ."/>
      <sheetName val="Смета_ПИР_до 0,5 (2)"/>
      <sheetName val="ССР"/>
      <sheetName val="02-01-02"/>
      <sheetName val="09-01-03"/>
      <sheetName val="Геодезия"/>
      <sheetName val="Акт ф.12"/>
      <sheetName val="КС-2 СМР"/>
      <sheetName val="КС-2 ПНР"/>
      <sheetName val="Акт ф.12 НА ОСТ. (2)"/>
      <sheetName val="КС-6а "/>
      <sheetName val="КС-6а НА ОСТ."/>
      <sheetName val="ГЕО (га)"/>
      <sheetName val="Уведомление"/>
    </sheetNames>
    <sheetDataSet>
      <sheetData sheetId="0">
        <row r="17">
          <cell r="AF17" t="str">
            <v>31.05.2024</v>
          </cell>
        </row>
      </sheetData>
      <sheetData sheetId="1" refreshError="1"/>
      <sheetData sheetId="2"/>
      <sheetData sheetId="3" refreshError="1"/>
      <sheetData sheetId="4" refreshError="1"/>
      <sheetData sheetId="5" refreshError="1"/>
      <sheetData sheetId="6">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ПЗ"/>
      <sheetName val="Смета_демонтаж"/>
      <sheetName val="Смета_10кВ"/>
      <sheetName val="Смета_МТП"/>
      <sheetName val="Смета_МТП (сущ)"/>
      <sheetName val="Смета_0,4кВ"/>
      <sheetName val="Смета_перегон транспорта"/>
      <sheetName val="Смета_ввода"/>
      <sheetName val="Смета_освещение"/>
      <sheetName val="Смета_светильники"/>
      <sheetName val="Смета_ПНР"/>
      <sheetName val="Смета_ПНР светильники"/>
      <sheetName val="Смета_ПИР"/>
      <sheetName val="Геодезия"/>
      <sheetName val="ССР-2001"/>
      <sheetName val="ССР-тек"/>
      <sheetName val="АктКС2"/>
      <sheetName val="ФормаКС3"/>
      <sheetName val="Акт страховка"/>
      <sheetName val="Акт Сдачи"/>
      <sheetName val="Акт Передачи"/>
      <sheetName val="Накладная ПИР"/>
      <sheetName val="ДопСоглашение"/>
      <sheetName val="перевозка рабочих"/>
      <sheetName val="перего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27">
          <cell r="E27">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КС-2 12 гр. ТЕР МО"/>
      <sheetName val="Source"/>
      <sheetName val="SourceObSm"/>
      <sheetName val="SmtRes"/>
      <sheetName val="EtalonRes"/>
    </sheetNames>
    <sheetDataSet>
      <sheetData sheetId="0"/>
      <sheetData sheetId="1">
        <row r="1">
          <cell r="B1" t="str">
            <v>Smeta.RU  (495) 974-1589</v>
          </cell>
        </row>
        <row r="15">
          <cell r="AB15" t="str">
            <v/>
          </cell>
          <cell r="AF15" t="str">
            <v/>
          </cell>
          <cell r="CO15" t="str">
            <v/>
          </cell>
          <cell r="CP15" t="str">
            <v/>
          </cell>
          <cell r="CQ15" t="str">
            <v/>
          </cell>
          <cell r="CT15" t="str">
            <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NUM2TEXT"/>
    </sheetNames>
    <definedNames>
      <definedName name="Сумма_прописью"/>
    </defined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 КС-6а"/>
      <sheetName val="Форма № КС-6а_1"/>
      <sheetName val="Source"/>
    </sheetNames>
    <sheetDataSet>
      <sheetData sheetId="0"/>
      <sheetData sheetId="1"/>
      <sheetData sheetId="2">
        <row r="1">
          <cell r="B1" t="str">
            <v>Smeta.RU  (495) 974-1589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NUM2TEXT"/>
    </sheetNames>
    <definedNames>
      <definedName name="Сумма_прописью"/>
    </defined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sheetName val="прил 3"/>
      <sheetName val="прил 4"/>
      <sheetName val="прил 11"/>
      <sheetName val="прил 13"/>
      <sheetName val="прил 15"/>
      <sheetName val="прил 17"/>
      <sheetName val="прил 26"/>
    </sheetNames>
    <sheetDataSet>
      <sheetData sheetId="0">
        <row r="2">
          <cell r="E2" t="str">
            <v>к Договору № 13359-Ф от «25» сентября 2024 г.</v>
          </cell>
        </row>
        <row r="5">
          <cell r="A5" t="str">
            <v>ПИР, СМР, ПНР по титулу:Строительство ВЛИ-0,4 кВ частично по существующим опорам ВЛИ-0,4 кВ, КЛ-0,4 кВ от существующей опоры ВЛИ-0,4 кВ   ПС "Виноградово (аб)" № 537 РЖД, МО, г. Воскресенск, п. Виноградово, ул. Коммунистическая</v>
          </cell>
        </row>
        <row r="18">
          <cell r="A18" t="str">
            <v>Заместитель директора
по капитальному строительству филиала
Восточные электрические сети</v>
          </cell>
          <cell r="C18" t="str">
            <v>_____________ С.А. Кузнецов</v>
          </cell>
        </row>
        <row r="21">
          <cell r="A21" t="str">
            <v>Директор
ООО «ФАБИ»</v>
          </cell>
          <cell r="C21" t="str">
            <v>______________ А.В. Силков</v>
          </cell>
        </row>
      </sheetData>
      <sheetData sheetId="1" refreshError="1"/>
      <sheetData sheetId="2">
        <row r="28">
          <cell r="G28" t="str">
            <v/>
          </cell>
        </row>
      </sheetData>
      <sheetData sheetId="3"/>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Уст. оп. с уч.бурения"/>
      <sheetName val="ЛС вынос линии"/>
      <sheetName val="Акт Сдачи ПИР"/>
      <sheetName val="Акт_ПИР (2)"/>
      <sheetName val="Акт Сдачи ПИP"/>
      <sheetName val="Конъюнктурный анализ"/>
      <sheetName val="ЛС(вынос)"/>
      <sheetName val="Акт Сдачи ПИP (2)"/>
      <sheetName val="Акт Сдачи подг"/>
      <sheetName val="Смета_ПИР  "/>
      <sheetName val="Смета_ПИР_до 0,5"/>
      <sheetName val="Акт Сдачи согл"/>
      <sheetName val="прил 11"/>
      <sheetName val="ф. КС-3"/>
      <sheetName val="ф. КС-3 ДОГ."/>
      <sheetName val="ф. КС3 ОСТ."/>
      <sheetName val="Смета_ПИР_до 0,5 (2)"/>
      <sheetName val="Сервитут смета"/>
      <sheetName val="Сервитут смета (2)"/>
      <sheetName val="ССР"/>
      <sheetName val="Геодезия"/>
      <sheetName val="ГЕО (га)"/>
      <sheetName val="02-01-02"/>
      <sheetName val="09-01-03"/>
      <sheetName val="ИГДЗ 812пр.от 2.12.2024"/>
      <sheetName val="КС-6а  "/>
      <sheetName val="КС-6а  на ост."/>
      <sheetName val="ГЕО (га) (2)"/>
      <sheetName val="ГЕО (га) (3)"/>
      <sheetName val="Акт ф.12"/>
      <sheetName val="КС-2 СМР"/>
      <sheetName val="КС-2 ПНР"/>
      <sheetName val="Акт ф.12 НА ОСТ."/>
      <sheetName val="КС-6а."/>
      <sheetName val="Уведомление"/>
    </sheetNames>
    <sheetDataSet>
      <sheetData sheetId="0" refreshError="1"/>
      <sheetData sheetId="1" refreshError="1"/>
      <sheetData sheetId="2" refreshError="1"/>
      <sheetData sheetId="3" refreshError="1"/>
      <sheetData sheetId="4">
        <row r="25">
          <cell r="H2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22">
          <cell r="I22">
            <v>34151.643840852194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ables/table1.xml><?xml version="1.0" encoding="utf-8"?>
<table xmlns="http://schemas.openxmlformats.org/spreadsheetml/2006/main" id="1" name="Таблица1" displayName="Таблица1" ref="T19:X31" totalsRowShown="0">
  <autoFilter ref="T19:X31"/>
  <tableColumns count="5">
    <tableColumn id="1" name="Столбец1"/>
    <tableColumn id="2" name="Столбец2"/>
    <tableColumn id="3" name="Столбец3" dataDxfId="0"/>
    <tableColumn id="4" name="Столбец4"/>
    <tableColumn id="5" name="Столбец5"/>
  </tableColumns>
  <tableStyleInfo name="TableStyleMedium2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Z33"/>
  <sheetViews>
    <sheetView view="pageBreakPreview" topLeftCell="A21" zoomScale="95" zoomScaleNormal="100" zoomScaleSheetLayoutView="95" workbookViewId="0">
      <selection activeCell="AP45" sqref="AP45:BJ45"/>
    </sheetView>
  </sheetViews>
  <sheetFormatPr defaultRowHeight="15" x14ac:dyDescent="0.25"/>
  <cols>
    <col min="1" max="1" width="11.42578125" customWidth="1"/>
    <col min="2" max="2" width="7.85546875" customWidth="1"/>
    <col min="4" max="4" width="8.7109375" customWidth="1"/>
    <col min="9" max="9" width="29.7109375" customWidth="1"/>
    <col min="10" max="10" width="20.7109375" customWidth="1"/>
    <col min="12" max="12" width="21" bestFit="1" customWidth="1"/>
    <col min="20" max="21" width="11.42578125" customWidth="1"/>
    <col min="23" max="23" width="10.140625" customWidth="1"/>
    <col min="24" max="24" width="15.28515625" customWidth="1"/>
  </cols>
  <sheetData>
    <row r="1" spans="2:26" ht="15.75" thickTop="1" x14ac:dyDescent="0.25">
      <c r="B1" s="4"/>
      <c r="C1" s="5"/>
      <c r="D1" s="5"/>
      <c r="E1" s="5"/>
      <c r="F1" s="5"/>
      <c r="G1" s="5"/>
      <c r="H1" s="5"/>
      <c r="I1" s="5"/>
      <c r="J1" s="6"/>
      <c r="L1" s="820" t="s">
        <v>2845</v>
      </c>
    </row>
    <row r="2" spans="2:26" ht="47.25" x14ac:dyDescent="0.65">
      <c r="B2" s="1319" t="s">
        <v>2290</v>
      </c>
      <c r="C2" s="1320"/>
      <c r="D2" s="1320"/>
      <c r="E2" s="1320"/>
      <c r="F2" s="1320"/>
      <c r="G2" s="1320"/>
      <c r="H2" s="1320"/>
      <c r="I2" s="1320"/>
      <c r="J2" s="1321"/>
      <c r="L2" s="821">
        <v>46047</v>
      </c>
    </row>
    <row r="3" spans="2:26" ht="60.75" customHeight="1" x14ac:dyDescent="0.45">
      <c r="B3" s="1322" t="s">
        <v>2291</v>
      </c>
      <c r="C3" s="1323"/>
      <c r="D3" s="1323"/>
      <c r="E3" s="1323"/>
      <c r="F3" s="1323"/>
      <c r="G3" s="1323"/>
      <c r="H3" s="1323"/>
      <c r="I3" s="1323"/>
      <c r="J3" s="1324"/>
      <c r="K3" s="2"/>
      <c r="L3" s="502" t="s">
        <v>768</v>
      </c>
      <c r="M3" t="s">
        <v>32</v>
      </c>
      <c r="N3">
        <v>10</v>
      </c>
      <c r="O3" t="s">
        <v>3</v>
      </c>
    </row>
    <row r="4" spans="2:26" ht="60.75" customHeight="1" x14ac:dyDescent="0.45">
      <c r="B4" s="1322"/>
      <c r="C4" s="1323"/>
      <c r="D4" s="1323"/>
      <c r="E4" s="1323"/>
      <c r="F4" s="1323"/>
      <c r="G4" s="1323"/>
      <c r="H4" s="1323"/>
      <c r="I4" s="1323"/>
      <c r="J4" s="1324"/>
      <c r="K4" s="2"/>
      <c r="L4" s="297"/>
    </row>
    <row r="5" spans="2:26" ht="15" customHeight="1" x14ac:dyDescent="0.25">
      <c r="B5" s="1322"/>
      <c r="C5" s="1323"/>
      <c r="D5" s="1323"/>
      <c r="E5" s="1323"/>
      <c r="F5" s="1323"/>
      <c r="G5" s="1323"/>
      <c r="H5" s="1323"/>
      <c r="I5" s="1323"/>
      <c r="J5" s="1324"/>
    </row>
    <row r="6" spans="2:26" ht="15" customHeight="1" x14ac:dyDescent="0.25">
      <c r="B6" s="1322"/>
      <c r="C6" s="1323"/>
      <c r="D6" s="1323"/>
      <c r="E6" s="1323"/>
      <c r="F6" s="1323"/>
      <c r="G6" s="1323"/>
      <c r="H6" s="1323"/>
      <c r="I6" s="1323"/>
      <c r="J6" s="1324"/>
      <c r="O6">
        <v>1</v>
      </c>
      <c r="P6" t="s">
        <v>199</v>
      </c>
    </row>
    <row r="7" spans="2:26" ht="15" customHeight="1" x14ac:dyDescent="0.25">
      <c r="B7" s="1322"/>
      <c r="C7" s="1323"/>
      <c r="D7" s="1323"/>
      <c r="E7" s="1323"/>
      <c r="F7" s="1323"/>
      <c r="G7" s="1323"/>
      <c r="H7" s="1323"/>
      <c r="I7" s="1323"/>
      <c r="J7" s="1324"/>
      <c r="O7">
        <f>O6+1</f>
        <v>2</v>
      </c>
      <c r="P7" t="s">
        <v>136</v>
      </c>
    </row>
    <row r="8" spans="2:26" ht="23.25" customHeight="1" x14ac:dyDescent="0.3">
      <c r="B8" s="1332" t="str">
        <f>CONCATENATE("Договор"," ",L9," ","от"," ",L11)</f>
        <v>Договор 4230-РЭС от 16.04.2024</v>
      </c>
      <c r="C8" s="1333"/>
      <c r="D8" s="1333"/>
      <c r="E8" s="1333"/>
      <c r="F8" s="1333"/>
      <c r="G8" s="1333"/>
      <c r="H8" s="1333"/>
      <c r="I8" s="1333"/>
      <c r="J8" s="1334"/>
      <c r="O8">
        <f>O7+1</f>
        <v>3</v>
      </c>
      <c r="P8" t="s">
        <v>200</v>
      </c>
    </row>
    <row r="9" spans="2:26" ht="15" customHeight="1" x14ac:dyDescent="0.25">
      <c r="B9" s="7"/>
      <c r="J9" s="8"/>
      <c r="L9" t="s">
        <v>3884</v>
      </c>
      <c r="M9" t="s">
        <v>27</v>
      </c>
      <c r="O9">
        <v>4</v>
      </c>
      <c r="P9" t="s">
        <v>58</v>
      </c>
    </row>
    <row r="10" spans="2:26" ht="15" customHeight="1" x14ac:dyDescent="0.25">
      <c r="B10" s="7"/>
      <c r="J10" s="8"/>
      <c r="O10">
        <v>5</v>
      </c>
      <c r="P10" t="s">
        <v>59</v>
      </c>
    </row>
    <row r="11" spans="2:26" ht="15" customHeight="1" x14ac:dyDescent="0.25">
      <c r="B11" s="7"/>
      <c r="J11" s="8"/>
      <c r="L11" s="26" t="s">
        <v>3885</v>
      </c>
      <c r="M11" t="s">
        <v>32</v>
      </c>
      <c r="O11">
        <v>6</v>
      </c>
    </row>
    <row r="12" spans="2:26" x14ac:dyDescent="0.25">
      <c r="B12" s="7"/>
      <c r="J12" s="8"/>
      <c r="O12">
        <v>0</v>
      </c>
    </row>
    <row r="13" spans="2:26" x14ac:dyDescent="0.25">
      <c r="B13" s="7"/>
      <c r="J13" s="8"/>
    </row>
    <row r="14" spans="2:26" ht="36.75" customHeight="1" x14ac:dyDescent="0.25">
      <c r="B14" s="1316" t="str">
        <f>M15</f>
        <v>Реконструкция ВЛЗ-10 кВ, замена РЛКВ-10 кВ на оп. 12 ПС "Берендино (аб)" № 565, МО, Воскресенский р-н, с/п Ашитковское, д. Ворыпаево, СНТ "Ивушка", уч. 181, 50:29:0020112:764, 50:29:0020112:177</v>
      </c>
      <c r="C14" s="1317"/>
      <c r="D14" s="1317"/>
      <c r="E14" s="1317"/>
      <c r="F14" s="1317"/>
      <c r="G14" s="1317"/>
      <c r="H14" s="1317"/>
      <c r="I14" s="1317"/>
      <c r="J14" s="1318"/>
      <c r="L14" t="s">
        <v>3883</v>
      </c>
    </row>
    <row r="15" spans="2:26" ht="145.5" customHeight="1" x14ac:dyDescent="0.35">
      <c r="B15" s="1316"/>
      <c r="C15" s="1317"/>
      <c r="D15" s="1317"/>
      <c r="E15" s="1317"/>
      <c r="F15" s="1317"/>
      <c r="G15" s="1317"/>
      <c r="H15" s="1317"/>
      <c r="I15" s="1317"/>
      <c r="J15" s="1318"/>
      <c r="K15" s="3" t="s">
        <v>1</v>
      </c>
      <c r="M15" s="113" t="s">
        <v>3883</v>
      </c>
    </row>
    <row r="16" spans="2:26" ht="38.25" customHeight="1" x14ac:dyDescent="0.4">
      <c r="B16" s="1316" t="str">
        <f>CONCATENATE(K17)</f>
        <v/>
      </c>
      <c r="C16" s="1317"/>
      <c r="D16" s="1317"/>
      <c r="E16" s="1317"/>
      <c r="F16" s="1317"/>
      <c r="G16" s="1317"/>
      <c r="H16" s="1317"/>
      <c r="I16" s="1317"/>
      <c r="J16" s="1318"/>
      <c r="K16" s="1311" t="s">
        <v>3883</v>
      </c>
      <c r="L16" s="1312"/>
      <c r="M16" s="1312"/>
      <c r="N16" s="1312"/>
      <c r="O16" s="1312"/>
      <c r="P16" s="1312"/>
      <c r="Q16" s="1312"/>
      <c r="R16" s="1312"/>
      <c r="S16" s="1312"/>
      <c r="T16" s="1312"/>
      <c r="U16" s="1312"/>
      <c r="V16" s="1312"/>
      <c r="W16" s="1312"/>
      <c r="X16" s="12"/>
      <c r="Y16" s="12"/>
      <c r="Z16" s="12"/>
    </row>
    <row r="17" spans="1:24" ht="27.75" customHeight="1" x14ac:dyDescent="0.4">
      <c r="B17" s="1316" t="str">
        <f>CONCATENATE(K18)</f>
        <v/>
      </c>
      <c r="C17" s="1317"/>
      <c r="D17" s="1317"/>
      <c r="E17" s="1317"/>
      <c r="F17" s="1317"/>
      <c r="G17" s="1317"/>
      <c r="H17" s="1317"/>
      <c r="I17" s="1317"/>
      <c r="J17" s="1318"/>
      <c r="K17" s="1312"/>
      <c r="L17" s="1312"/>
      <c r="M17" s="1312"/>
      <c r="N17" s="1312"/>
      <c r="O17" s="1312"/>
      <c r="P17" s="1312"/>
      <c r="Q17" s="1312"/>
      <c r="R17" s="1312"/>
      <c r="S17" s="1"/>
    </row>
    <row r="18" spans="1:24" ht="22.5" customHeight="1" x14ac:dyDescent="0.4">
      <c r="B18" s="9"/>
      <c r="C18" s="10"/>
      <c r="D18" s="10"/>
      <c r="E18" s="10"/>
      <c r="F18" s="10"/>
      <c r="G18" s="10"/>
      <c r="H18" s="10"/>
      <c r="I18" s="10"/>
      <c r="J18" s="11"/>
      <c r="K18" s="1"/>
      <c r="T18" s="13" t="s">
        <v>3</v>
      </c>
      <c r="V18" t="s">
        <v>15</v>
      </c>
      <c r="W18" t="s">
        <v>17</v>
      </c>
      <c r="X18" t="s">
        <v>18</v>
      </c>
    </row>
    <row r="19" spans="1:24" ht="59.25" customHeight="1" thickBot="1" x14ac:dyDescent="0.3">
      <c r="B19" s="7"/>
      <c r="J19" s="8"/>
      <c r="L19">
        <v>6</v>
      </c>
      <c r="M19" t="s">
        <v>197</v>
      </c>
      <c r="R19" t="str">
        <f>CHOOSE(L21,U20,U21,U22,U23,U24,U25,U26,U27,U28,U29,U30,U31)</f>
        <v>октябрь</v>
      </c>
      <c r="T19" t="s">
        <v>13</v>
      </c>
      <c r="U19" t="s">
        <v>14</v>
      </c>
      <c r="V19" t="s">
        <v>16</v>
      </c>
      <c r="W19" t="s">
        <v>19</v>
      </c>
      <c r="X19" t="s">
        <v>20</v>
      </c>
    </row>
    <row r="20" spans="1:24" ht="25.5" customHeight="1" x14ac:dyDescent="0.35">
      <c r="B20" s="1313" t="str">
        <f>CONCATENATE("Шифр проекта:",K20)</f>
        <v>Шифр проекта:3804.06.2024-ЭС</v>
      </c>
      <c r="C20" s="1314"/>
      <c r="D20" s="1314"/>
      <c r="E20" s="1314"/>
      <c r="F20" s="1314"/>
      <c r="G20" s="1314"/>
      <c r="H20" s="1314"/>
      <c r="I20" s="1314"/>
      <c r="J20" s="1315"/>
      <c r="K20" s="26" t="s">
        <v>3886</v>
      </c>
      <c r="L20" t="s">
        <v>2</v>
      </c>
      <c r="Q20" t="s">
        <v>15</v>
      </c>
      <c r="R20" s="23">
        <f>CHOOSE(L21,Таблица1[[#This Row],[Столбец3]],V21,V22,V23,V24,V25,V26,V27,V28,V29,V30,V31)</f>
        <v>4.5599999999999996</v>
      </c>
      <c r="T20" s="14">
        <v>1</v>
      </c>
      <c r="U20" s="45" t="s">
        <v>260</v>
      </c>
      <c r="V20" s="23">
        <v>4.5599999999999996</v>
      </c>
      <c r="W20">
        <v>3.95</v>
      </c>
      <c r="X20" s="20" t="s">
        <v>293</v>
      </c>
    </row>
    <row r="21" spans="1:24" ht="15" customHeight="1" x14ac:dyDescent="0.25">
      <c r="B21" s="7"/>
      <c r="J21" s="8"/>
      <c r="L21">
        <v>10</v>
      </c>
      <c r="M21" t="s">
        <v>24</v>
      </c>
      <c r="O21">
        <v>2026</v>
      </c>
      <c r="P21" t="s">
        <v>32</v>
      </c>
      <c r="Q21" t="s">
        <v>17</v>
      </c>
      <c r="R21">
        <f>CHOOSE(L19,W20,Таблица1[[#This Row],[Столбец4]],W22,W23,W24,W25,W26,W27,W28,W29,W30,W31)</f>
        <v>3.42</v>
      </c>
      <c r="T21" s="16">
        <v>2</v>
      </c>
      <c r="U21" s="46" t="s">
        <v>273</v>
      </c>
      <c r="V21" s="23">
        <v>4.5599999999999996</v>
      </c>
      <c r="W21">
        <v>3.99</v>
      </c>
      <c r="X21" s="20" t="s">
        <v>272</v>
      </c>
    </row>
    <row r="22" spans="1:24" ht="15" customHeight="1" thickBot="1" x14ac:dyDescent="0.3">
      <c r="B22" s="7"/>
      <c r="J22" s="8"/>
      <c r="L22">
        <v>1.9E-2</v>
      </c>
      <c r="M22" t="s">
        <v>25</v>
      </c>
      <c r="Q22" t="s">
        <v>18</v>
      </c>
      <c r="R22" t="str">
        <f>CHOOSE(L19,X20,X21,Таблица1[[#This Row],[Столбец5]],X23,X24,X25,X26,X27,X28,X29,X30,X31)</f>
        <v xml:space="preserve"> (письмо №10837-ИП/08 от  04.05.2012)</v>
      </c>
      <c r="T22" s="18">
        <v>3</v>
      </c>
      <c r="U22" s="47" t="s">
        <v>393</v>
      </c>
      <c r="V22" s="23">
        <v>4.5599999999999996</v>
      </c>
      <c r="W22">
        <v>3.58</v>
      </c>
      <c r="X22" s="20" t="s">
        <v>196</v>
      </c>
    </row>
    <row r="23" spans="1:24" ht="25.5" customHeight="1" thickBot="1" x14ac:dyDescent="0.4">
      <c r="B23" s="1313" t="s">
        <v>0</v>
      </c>
      <c r="C23" s="1314"/>
      <c r="D23" s="1314"/>
      <c r="E23" s="1314"/>
      <c r="F23" s="1314"/>
      <c r="G23" s="1314"/>
      <c r="H23" s="1314"/>
      <c r="I23" s="1314"/>
      <c r="J23" s="1315"/>
      <c r="L23" s="1307">
        <v>0</v>
      </c>
      <c r="M23" s="1308"/>
      <c r="N23" s="1309" t="s">
        <v>26</v>
      </c>
      <c r="O23" s="1309"/>
      <c r="P23" s="1309"/>
      <c r="T23" s="14">
        <v>4</v>
      </c>
      <c r="U23" s="15" t="s">
        <v>4</v>
      </c>
      <c r="V23" s="23">
        <v>4.5599999999999996</v>
      </c>
      <c r="W23">
        <v>3.42</v>
      </c>
      <c r="X23" s="20" t="s">
        <v>263</v>
      </c>
    </row>
    <row r="24" spans="1:24" ht="15" customHeight="1" thickBot="1" x14ac:dyDescent="0.3">
      <c r="B24" s="7"/>
      <c r="J24" s="8"/>
      <c r="T24" s="16">
        <v>5</v>
      </c>
      <c r="U24" s="17" t="s">
        <v>5</v>
      </c>
      <c r="V24" s="23">
        <v>427</v>
      </c>
      <c r="W24">
        <v>3.42</v>
      </c>
      <c r="X24" s="20" t="s">
        <v>21</v>
      </c>
    </row>
    <row r="25" spans="1:24" ht="30" customHeight="1" x14ac:dyDescent="0.25">
      <c r="A25" s="1310"/>
      <c r="B25" s="7"/>
      <c r="J25" s="8"/>
      <c r="L25" s="1328" t="s">
        <v>225</v>
      </c>
      <c r="M25" s="1329"/>
      <c r="N25" s="1305" t="s">
        <v>27</v>
      </c>
      <c r="O25" s="1306"/>
      <c r="P25" t="s">
        <v>30</v>
      </c>
      <c r="Q25">
        <v>1.069</v>
      </c>
      <c r="R25" t="s">
        <v>31</v>
      </c>
      <c r="T25" s="16">
        <v>6</v>
      </c>
      <c r="U25" s="17" t="s">
        <v>6</v>
      </c>
      <c r="V25" s="23">
        <v>4.2699999999999996</v>
      </c>
      <c r="W25">
        <v>3.42</v>
      </c>
      <c r="X25" s="20" t="s">
        <v>21</v>
      </c>
    </row>
    <row r="26" spans="1:24" ht="24" customHeight="1" thickBot="1" x14ac:dyDescent="0.3">
      <c r="A26" s="1310"/>
      <c r="B26" s="7"/>
      <c r="J26" s="8"/>
      <c r="L26" s="1330" t="s">
        <v>226</v>
      </c>
      <c r="M26" s="1331"/>
      <c r="N26" s="21"/>
      <c r="O26" s="22"/>
      <c r="T26" s="18">
        <v>7</v>
      </c>
      <c r="U26" s="19" t="s">
        <v>7</v>
      </c>
      <c r="V26" s="23">
        <v>4.2699999999999996</v>
      </c>
      <c r="W26">
        <v>3.6</v>
      </c>
      <c r="X26" s="20" t="s">
        <v>220</v>
      </c>
    </row>
    <row r="27" spans="1:24" ht="27" customHeight="1" x14ac:dyDescent="0.3">
      <c r="A27" s="1310"/>
      <c r="B27" s="503"/>
      <c r="C27" s="504" t="s">
        <v>2292</v>
      </c>
      <c r="D27" s="504"/>
      <c r="E27" s="504"/>
      <c r="F27" s="504"/>
      <c r="G27" s="504"/>
      <c r="H27" s="504"/>
      <c r="I27" s="506" t="s">
        <v>2293</v>
      </c>
      <c r="J27" s="8"/>
      <c r="M27" s="24"/>
      <c r="T27" s="14">
        <v>8</v>
      </c>
      <c r="U27" s="15" t="s">
        <v>8</v>
      </c>
      <c r="V27" s="23">
        <v>4.5599999999999996</v>
      </c>
      <c r="W27">
        <v>3.7</v>
      </c>
      <c r="X27" s="20" t="s">
        <v>268</v>
      </c>
    </row>
    <row r="28" spans="1:24" ht="27.75" customHeight="1" thickBot="1" x14ac:dyDescent="0.3">
      <c r="A28" s="1310"/>
      <c r="B28" s="7"/>
      <c r="I28" s="117"/>
      <c r="J28" s="8"/>
      <c r="L28" t="s">
        <v>29</v>
      </c>
      <c r="M28">
        <v>4.4400000000000004</v>
      </c>
      <c r="N28" t="str">
        <f>IF(M28=M31,N31,"удалить строку об оборудовании в пояснительной записке")</f>
        <v xml:space="preserve">(Письмо Минстроя России   (письмо №25760-ЮР/08 от  13.08.2015)на III кв.  2015г.  </v>
      </c>
      <c r="T28" s="18">
        <v>9</v>
      </c>
      <c r="U28" s="19" t="s">
        <v>9</v>
      </c>
      <c r="V28" s="23">
        <v>4.5599999999999996</v>
      </c>
      <c r="W28">
        <v>3.64</v>
      </c>
      <c r="X28" s="20" t="s">
        <v>224</v>
      </c>
    </row>
    <row r="29" spans="1:24" ht="28.5" customHeight="1" x14ac:dyDescent="0.3">
      <c r="A29" s="1310"/>
      <c r="B29" s="7"/>
      <c r="C29" s="504" t="s">
        <v>2294</v>
      </c>
      <c r="D29" s="504"/>
      <c r="E29" s="505"/>
      <c r="I29" s="506" t="s">
        <v>2295</v>
      </c>
      <c r="J29" s="8"/>
      <c r="T29" s="14">
        <v>10</v>
      </c>
      <c r="U29" s="15" t="s">
        <v>10</v>
      </c>
      <c r="V29" s="23">
        <v>4.5599999999999996</v>
      </c>
      <c r="W29">
        <v>3.84</v>
      </c>
      <c r="X29" s="20" t="s">
        <v>279</v>
      </c>
    </row>
    <row r="30" spans="1:24" ht="30" customHeight="1" x14ac:dyDescent="0.25">
      <c r="A30" s="1310"/>
      <c r="B30" s="7"/>
      <c r="I30" t="s">
        <v>33</v>
      </c>
      <c r="J30" s="8"/>
      <c r="L30" t="s">
        <v>17</v>
      </c>
      <c r="T30" s="16">
        <v>11</v>
      </c>
      <c r="U30" s="17" t="s">
        <v>11</v>
      </c>
      <c r="V30" s="23">
        <v>4.5599999999999996</v>
      </c>
      <c r="W30">
        <v>3.46</v>
      </c>
      <c r="X30" s="20" t="s">
        <v>22</v>
      </c>
    </row>
    <row r="31" spans="1:24" ht="30.75" customHeight="1" thickBot="1" x14ac:dyDescent="0.3">
      <c r="B31" s="7"/>
      <c r="J31" s="8"/>
      <c r="L31" t="s">
        <v>29</v>
      </c>
      <c r="M31">
        <v>4.4400000000000004</v>
      </c>
      <c r="N31" t="str">
        <f>CONCATENATE('[4]титул '!$M$29,,,,"  ")</f>
        <v xml:space="preserve">(Письмо Минстроя России   (письмо №25760-ЮР/08 от  13.08.2015)на III кв.  2015г.  </v>
      </c>
      <c r="T31" s="18">
        <v>12</v>
      </c>
      <c r="U31" s="19" t="s">
        <v>12</v>
      </c>
      <c r="V31" s="23">
        <v>4.5599999999999996</v>
      </c>
      <c r="W31">
        <v>3.53</v>
      </c>
      <c r="X31" s="20" t="s">
        <v>23</v>
      </c>
    </row>
    <row r="32" spans="1:24" ht="45.75" customHeight="1" thickBot="1" x14ac:dyDescent="0.35">
      <c r="B32" s="1325" t="s">
        <v>2200</v>
      </c>
      <c r="C32" s="1326"/>
      <c r="D32" s="1326"/>
      <c r="E32" s="1326"/>
      <c r="F32" s="1326"/>
      <c r="G32" s="1326"/>
      <c r="H32" s="1326"/>
      <c r="I32" s="1326"/>
      <c r="J32" s="1327"/>
      <c r="L32" t="s">
        <v>29</v>
      </c>
      <c r="M32">
        <v>0</v>
      </c>
      <c r="N32" t="s">
        <v>335</v>
      </c>
    </row>
    <row r="33" ht="15.75" thickTop="1" x14ac:dyDescent="0.25"/>
  </sheetData>
  <mergeCells count="17">
    <mergeCell ref="B2:J2"/>
    <mergeCell ref="B3:J7"/>
    <mergeCell ref="B32:J32"/>
    <mergeCell ref="L25:M25"/>
    <mergeCell ref="L26:M26"/>
    <mergeCell ref="B14:J15"/>
    <mergeCell ref="B8:J8"/>
    <mergeCell ref="N25:O25"/>
    <mergeCell ref="L23:M23"/>
    <mergeCell ref="N23:P23"/>
    <mergeCell ref="A25:A30"/>
    <mergeCell ref="K16:W16"/>
    <mergeCell ref="B20:J20"/>
    <mergeCell ref="B23:J23"/>
    <mergeCell ref="B16:J16"/>
    <mergeCell ref="B17:J17"/>
    <mergeCell ref="K17:R17"/>
  </mergeCells>
  <pageMargins left="0.25" right="0.25" top="0.75" bottom="0.56999999999999995" header="0.3" footer="0.59"/>
  <pageSetup paperSize="9" scale="75" orientation="portrait" r:id="rId1"/>
  <headerFooter differentFirst="1">
    <oddHeader>Страница &amp;P</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2:M305"/>
  <sheetViews>
    <sheetView view="pageBreakPreview" topLeftCell="A290" zoomScale="94" zoomScaleNormal="100" zoomScaleSheetLayoutView="94" workbookViewId="0">
      <selection activeCell="H292" sqref="H292"/>
    </sheetView>
  </sheetViews>
  <sheetFormatPr defaultColWidth="9.140625" defaultRowHeight="15" x14ac:dyDescent="0.25"/>
  <cols>
    <col min="1" max="1" width="9.140625" style="219"/>
    <col min="2" max="2" width="29.42578125" style="219" customWidth="1"/>
    <col min="3" max="3" width="16.28515625" style="219" customWidth="1"/>
    <col min="4" max="4" width="36.140625" style="219" customWidth="1"/>
    <col min="5" max="5" width="44" style="219" customWidth="1"/>
    <col min="6" max="16384" width="9.140625" style="219"/>
  </cols>
  <sheetData>
    <row r="2" spans="1:11" ht="15.75" x14ac:dyDescent="0.25">
      <c r="E2" s="220" t="s">
        <v>436</v>
      </c>
    </row>
    <row r="3" spans="1:11" ht="49.5" customHeight="1" x14ac:dyDescent="0.25">
      <c r="A3" s="221" t="s">
        <v>437</v>
      </c>
      <c r="B3" s="1355"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C3" s="1355"/>
      <c r="D3" s="1355"/>
      <c r="E3" s="1355"/>
    </row>
    <row r="4" spans="1:11" ht="24.6" customHeight="1" x14ac:dyDescent="0.25">
      <c r="A4" s="1356" t="s">
        <v>438</v>
      </c>
      <c r="B4" s="1356"/>
      <c r="C4" s="1356"/>
      <c r="D4" s="1356"/>
      <c r="E4" s="1356"/>
      <c r="F4" s="221"/>
      <c r="G4" s="221"/>
      <c r="H4" s="221"/>
      <c r="I4" s="221"/>
      <c r="J4" s="221"/>
      <c r="K4" s="221"/>
    </row>
    <row r="5" spans="1:11" ht="15.75" x14ac:dyDescent="0.25">
      <c r="A5" s="221" t="s">
        <v>439</v>
      </c>
      <c r="C5" s="1357" t="s">
        <v>440</v>
      </c>
      <c r="D5" s="1357"/>
      <c r="E5" s="1357"/>
    </row>
    <row r="6" spans="1:11" ht="22.9" customHeight="1" x14ac:dyDescent="0.25">
      <c r="A6" s="222"/>
      <c r="C6" s="1358" t="s">
        <v>441</v>
      </c>
      <c r="D6" s="1358"/>
      <c r="E6" s="1358"/>
    </row>
    <row r="7" spans="1:11" ht="21" customHeight="1" x14ac:dyDescent="0.25">
      <c r="A7" s="221" t="s">
        <v>442</v>
      </c>
    </row>
    <row r="8" spans="1:11" ht="15.75" x14ac:dyDescent="0.25">
      <c r="A8" s="221"/>
    </row>
    <row r="9" spans="1:11" ht="15.75" x14ac:dyDescent="0.25">
      <c r="A9" s="221" t="s">
        <v>443</v>
      </c>
      <c r="B9" s="1359" t="s">
        <v>497</v>
      </c>
      <c r="C9" s="1359"/>
      <c r="D9" s="1359"/>
      <c r="E9" s="1359"/>
      <c r="F9" s="223"/>
      <c r="G9" s="223"/>
      <c r="H9" s="223"/>
      <c r="I9" s="223"/>
      <c r="J9" s="223"/>
      <c r="K9" s="223"/>
    </row>
    <row r="10" spans="1:11" ht="15.75" x14ac:dyDescent="0.25">
      <c r="B10" s="1354" t="s">
        <v>444</v>
      </c>
      <c r="C10" s="1354"/>
      <c r="D10" s="1354"/>
      <c r="E10" s="1354"/>
      <c r="F10" s="221"/>
      <c r="G10" s="221"/>
      <c r="H10" s="221"/>
      <c r="I10" s="221"/>
      <c r="J10" s="221"/>
      <c r="K10" s="221"/>
    </row>
    <row r="11" spans="1:11" ht="15.75" x14ac:dyDescent="0.25">
      <c r="A11" s="221"/>
    </row>
    <row r="12" spans="1:11" ht="15.75" x14ac:dyDescent="0.25">
      <c r="A12" s="221" t="s">
        <v>445</v>
      </c>
    </row>
    <row r="13" spans="1:11" ht="15.75" x14ac:dyDescent="0.25">
      <c r="A13" s="221" t="s">
        <v>446</v>
      </c>
    </row>
    <row r="14" spans="1:11" ht="15.75" x14ac:dyDescent="0.25">
      <c r="A14" s="221"/>
      <c r="K14" s="219" t="s">
        <v>1178</v>
      </c>
    </row>
    <row r="15" spans="1:11" ht="15.75" x14ac:dyDescent="0.25">
      <c r="A15" s="1360" t="s">
        <v>447</v>
      </c>
      <c r="B15" s="1360"/>
      <c r="C15" s="1360"/>
      <c r="D15" s="1360"/>
      <c r="E15" s="1360"/>
      <c r="F15" s="224"/>
      <c r="G15" s="224"/>
      <c r="H15" s="224"/>
      <c r="I15" s="224"/>
      <c r="J15" s="224"/>
      <c r="K15" s="224"/>
    </row>
    <row r="16" spans="1:11" ht="15.75" x14ac:dyDescent="0.25">
      <c r="A16" s="225"/>
    </row>
    <row r="17" spans="1:13" ht="57.6" customHeight="1" x14ac:dyDescent="0.25">
      <c r="A17" s="1361" t="s">
        <v>448</v>
      </c>
      <c r="B17" s="1361"/>
      <c r="C17" s="1361"/>
      <c r="D17" s="1361"/>
      <c r="E17" s="1361"/>
      <c r="F17" s="226"/>
      <c r="G17" s="226"/>
      <c r="H17" s="226"/>
      <c r="I17" s="226"/>
      <c r="J17" s="226"/>
      <c r="K17" s="226"/>
    </row>
    <row r="18" spans="1:13" ht="45.6" customHeight="1" x14ac:dyDescent="0.25">
      <c r="A18" s="1361" t="s">
        <v>449</v>
      </c>
      <c r="B18" s="1361"/>
      <c r="C18" s="1361"/>
      <c r="D18" s="1361"/>
      <c r="E18" s="1361"/>
      <c r="F18" s="226"/>
      <c r="G18" s="226"/>
      <c r="H18" s="226"/>
      <c r="I18" s="226"/>
      <c r="J18" s="226"/>
      <c r="K18" s="226"/>
    </row>
    <row r="20" spans="1:13" ht="15.75" thickBot="1" x14ac:dyDescent="0.3"/>
    <row r="21" spans="1:13" ht="117.6" customHeight="1" thickBot="1" x14ac:dyDescent="0.3">
      <c r="A21" s="227" t="s">
        <v>42</v>
      </c>
      <c r="B21" s="227" t="s">
        <v>450</v>
      </c>
      <c r="C21" s="227" t="s">
        <v>451</v>
      </c>
      <c r="D21" s="227" t="s">
        <v>452</v>
      </c>
      <c r="E21" s="227" t="s">
        <v>453</v>
      </c>
    </row>
    <row r="22" spans="1:13" ht="16.5" thickBot="1" x14ac:dyDescent="0.3">
      <c r="A22" s="304">
        <v>1</v>
      </c>
      <c r="B22" s="305">
        <v>2</v>
      </c>
      <c r="C22" s="304">
        <v>3</v>
      </c>
      <c r="D22" s="305">
        <v>4</v>
      </c>
      <c r="E22" s="304">
        <v>5</v>
      </c>
    </row>
    <row r="23" spans="1:13" ht="32.25" hidden="1" thickBot="1" x14ac:dyDescent="0.3">
      <c r="A23" s="1336">
        <v>1</v>
      </c>
      <c r="B23" s="1350" t="s">
        <v>787</v>
      </c>
      <c r="C23" s="1344">
        <f t="shared" ref="C23" si="0">MIN(D23,D24,D25)</f>
        <v>6435</v>
      </c>
      <c r="D23" s="280">
        <f>7722/1.2</f>
        <v>6435</v>
      </c>
      <c r="E23" s="234" t="s">
        <v>781</v>
      </c>
    </row>
    <row r="24" spans="1:13" ht="32.25" hidden="1" thickBot="1" x14ac:dyDescent="0.3">
      <c r="A24" s="1336"/>
      <c r="B24" s="1350"/>
      <c r="C24" s="1344"/>
      <c r="D24" s="280">
        <v>8037.7</v>
      </c>
      <c r="E24" s="234" t="s">
        <v>782</v>
      </c>
    </row>
    <row r="25" spans="1:13" ht="32.25" hidden="1" thickBot="1" x14ac:dyDescent="0.3">
      <c r="A25" s="1337"/>
      <c r="B25" s="1351"/>
      <c r="C25" s="1345"/>
      <c r="D25" s="280">
        <v>7954.2</v>
      </c>
      <c r="E25" s="234" t="s">
        <v>783</v>
      </c>
    </row>
    <row r="26" spans="1:13" ht="32.25" hidden="1" thickBot="1" x14ac:dyDescent="0.3">
      <c r="A26" s="1335">
        <v>2</v>
      </c>
      <c r="B26" s="1352" t="s">
        <v>788</v>
      </c>
      <c r="C26" s="1344">
        <f t="shared" ref="C26" si="1">MIN(D26,D27,D28)</f>
        <v>51200</v>
      </c>
      <c r="D26" s="280">
        <f>61440/1.2</f>
        <v>51200</v>
      </c>
      <c r="E26" s="234" t="s">
        <v>781</v>
      </c>
    </row>
    <row r="27" spans="1:13" ht="32.25" hidden="1" thickBot="1" x14ac:dyDescent="0.3">
      <c r="A27" s="1336"/>
      <c r="B27" s="1350"/>
      <c r="C27" s="1344"/>
      <c r="D27" s="280">
        <v>63750</v>
      </c>
      <c r="E27" s="234" t="s">
        <v>782</v>
      </c>
    </row>
    <row r="28" spans="1:13" ht="32.25" hidden="1" thickBot="1" x14ac:dyDescent="0.3">
      <c r="A28" s="1337"/>
      <c r="B28" s="1351"/>
      <c r="C28" s="1345"/>
      <c r="D28" s="280">
        <v>63750</v>
      </c>
      <c r="E28" s="234" t="s">
        <v>783</v>
      </c>
    </row>
    <row r="29" spans="1:13" ht="16.5" hidden="1" customHeight="1" thickBot="1" x14ac:dyDescent="0.3">
      <c r="A29" s="1335">
        <v>1</v>
      </c>
      <c r="B29" s="1346" t="s">
        <v>946</v>
      </c>
      <c r="C29" s="1344">
        <f t="shared" ref="C29" si="2">MIN(D29,D30,D31)</f>
        <v>336075</v>
      </c>
      <c r="D29" s="280">
        <v>340200</v>
      </c>
      <c r="E29" s="298" t="s">
        <v>878</v>
      </c>
    </row>
    <row r="30" spans="1:13" ht="16.5" hidden="1" thickBot="1" x14ac:dyDescent="0.3">
      <c r="A30" s="1336"/>
      <c r="B30" s="1347"/>
      <c r="C30" s="1344"/>
      <c r="D30" s="280">
        <v>336075</v>
      </c>
      <c r="E30" s="299" t="s">
        <v>875</v>
      </c>
      <c r="M30" s="294"/>
    </row>
    <row r="31" spans="1:13" ht="32.25" hidden="1" thickBot="1" x14ac:dyDescent="0.3">
      <c r="A31" s="1337"/>
      <c r="B31" s="1348"/>
      <c r="C31" s="1345"/>
      <c r="D31" s="280">
        <v>346281.25</v>
      </c>
      <c r="E31" s="298" t="s">
        <v>879</v>
      </c>
    </row>
    <row r="32" spans="1:13" ht="32.25" hidden="1" thickBot="1" x14ac:dyDescent="0.3">
      <c r="A32" s="1335">
        <v>2</v>
      </c>
      <c r="B32" s="1352" t="s">
        <v>947</v>
      </c>
      <c r="C32" s="1344">
        <f t="shared" ref="C32" si="3">MIN(D32,D33,D34)</f>
        <v>249833.33333333334</v>
      </c>
      <c r="D32" s="281">
        <f>305760/1.2</f>
        <v>254800</v>
      </c>
      <c r="E32" s="298" t="s">
        <v>849</v>
      </c>
    </row>
    <row r="33" spans="1:5" ht="16.5" hidden="1" thickBot="1" x14ac:dyDescent="0.3">
      <c r="A33" s="1336"/>
      <c r="B33" s="1350"/>
      <c r="C33" s="1344"/>
      <c r="D33" s="281">
        <f>299800/1.2</f>
        <v>249833.33333333334</v>
      </c>
      <c r="E33" s="298" t="s">
        <v>845</v>
      </c>
    </row>
    <row r="34" spans="1:5" ht="32.25" hidden="1" thickBot="1" x14ac:dyDescent="0.3">
      <c r="A34" s="1337"/>
      <c r="B34" s="1351"/>
      <c r="C34" s="1345"/>
      <c r="D34" s="281">
        <f>318952.5/1.2</f>
        <v>265793.75</v>
      </c>
      <c r="E34" s="298" t="s">
        <v>850</v>
      </c>
    </row>
    <row r="35" spans="1:5" ht="32.25" hidden="1" thickBot="1" x14ac:dyDescent="0.3">
      <c r="A35" s="1335">
        <v>3</v>
      </c>
      <c r="B35" s="1346" t="s">
        <v>851</v>
      </c>
      <c r="C35" s="1344">
        <f t="shared" ref="C35" si="4">MIN(D35,D36,D37)</f>
        <v>1541.67</v>
      </c>
      <c r="D35" s="280">
        <v>1916.67</v>
      </c>
      <c r="E35" s="234" t="s">
        <v>852</v>
      </c>
    </row>
    <row r="36" spans="1:5" ht="32.25" hidden="1" thickBot="1" x14ac:dyDescent="0.3">
      <c r="A36" s="1336"/>
      <c r="B36" s="1347"/>
      <c r="C36" s="1344"/>
      <c r="D36" s="280">
        <v>1750</v>
      </c>
      <c r="E36" s="234" t="s">
        <v>853</v>
      </c>
    </row>
    <row r="37" spans="1:5" ht="16.5" hidden="1" thickBot="1" x14ac:dyDescent="0.3">
      <c r="A37" s="1337"/>
      <c r="B37" s="1348"/>
      <c r="C37" s="1345"/>
      <c r="D37" s="280">
        <v>1541.67</v>
      </c>
      <c r="E37" s="234" t="s">
        <v>846</v>
      </c>
    </row>
    <row r="38" spans="1:5" ht="16.5" hidden="1" thickBot="1" x14ac:dyDescent="0.3">
      <c r="A38" s="1335">
        <v>4</v>
      </c>
      <c r="B38" s="1346" t="s">
        <v>778</v>
      </c>
      <c r="C38" s="1344">
        <f>MIN(D38:D40)</f>
        <v>1833.3333333333335</v>
      </c>
      <c r="D38" s="281">
        <f>2200/1.2</f>
        <v>1833.3333333333335</v>
      </c>
      <c r="E38" s="234" t="s">
        <v>770</v>
      </c>
    </row>
    <row r="39" spans="1:5" ht="32.25" hidden="1" thickBot="1" x14ac:dyDescent="0.3">
      <c r="A39" s="1336"/>
      <c r="B39" s="1347"/>
      <c r="C39" s="1344"/>
      <c r="D39" s="281">
        <f>2450/1.2</f>
        <v>2041.6666666666667</v>
      </c>
      <c r="E39" s="234" t="s">
        <v>779</v>
      </c>
    </row>
    <row r="40" spans="1:5" ht="16.5" hidden="1" thickBot="1" x14ac:dyDescent="0.3">
      <c r="A40" s="1336"/>
      <c r="B40" s="1348"/>
      <c r="C40" s="1345"/>
      <c r="D40" s="281">
        <f>2450/1.2</f>
        <v>2041.6666666666667</v>
      </c>
      <c r="E40" s="234" t="s">
        <v>780</v>
      </c>
    </row>
    <row r="41" spans="1:5" ht="32.25" hidden="1" thickBot="1" x14ac:dyDescent="0.3">
      <c r="A41" s="1336">
        <v>4</v>
      </c>
      <c r="B41" s="1368" t="s">
        <v>722</v>
      </c>
      <c r="C41" s="1371">
        <f t="shared" ref="C41" si="5">MIN(D41,D42,D43)</f>
        <v>552.38</v>
      </c>
      <c r="D41" s="284">
        <v>552.38</v>
      </c>
      <c r="E41" s="285" t="s">
        <v>715</v>
      </c>
    </row>
    <row r="42" spans="1:5" ht="32.25" hidden="1" thickBot="1" x14ac:dyDescent="0.3">
      <c r="A42" s="1336"/>
      <c r="B42" s="1369"/>
      <c r="C42" s="1372"/>
      <c r="D42" s="284">
        <v>568</v>
      </c>
      <c r="E42" s="283" t="s">
        <v>721</v>
      </c>
    </row>
    <row r="43" spans="1:5" ht="32.25" hidden="1" thickBot="1" x14ac:dyDescent="0.3">
      <c r="A43" s="1336"/>
      <c r="B43" s="1370"/>
      <c r="C43" s="1373"/>
      <c r="D43" s="284">
        <v>567.70000000000005</v>
      </c>
      <c r="E43" s="285" t="s">
        <v>723</v>
      </c>
    </row>
    <row r="44" spans="1:5" ht="32.25" hidden="1" thickBot="1" x14ac:dyDescent="0.3">
      <c r="A44" s="1335">
        <v>4</v>
      </c>
      <c r="B44" s="1353" t="s">
        <v>880</v>
      </c>
      <c r="C44" s="1342">
        <f>MIN(D44,D45,D46)</f>
        <v>24157.5</v>
      </c>
      <c r="D44" s="306">
        <v>26228.5</v>
      </c>
      <c r="E44" s="285" t="s">
        <v>881</v>
      </c>
    </row>
    <row r="45" spans="1:5" ht="16.5" hidden="1" thickBot="1" x14ac:dyDescent="0.3">
      <c r="A45" s="1336"/>
      <c r="B45" s="1339"/>
      <c r="C45" s="1342"/>
      <c r="D45" s="282">
        <v>24157.5</v>
      </c>
      <c r="E45" s="283" t="s">
        <v>876</v>
      </c>
    </row>
    <row r="46" spans="1:5" ht="32.25" hidden="1" thickBot="1" x14ac:dyDescent="0.3">
      <c r="A46" s="1337"/>
      <c r="B46" s="1340"/>
      <c r="C46" s="1343"/>
      <c r="D46" s="282">
        <v>26524.799999999999</v>
      </c>
      <c r="E46" s="285" t="s">
        <v>882</v>
      </c>
    </row>
    <row r="47" spans="1:5" ht="32.25" hidden="1" thickBot="1" x14ac:dyDescent="0.3">
      <c r="A47" s="1335">
        <v>5</v>
      </c>
      <c r="B47" s="1338" t="s">
        <v>877</v>
      </c>
      <c r="C47" s="1342">
        <f>MIN(D47,D48,D49)</f>
        <v>308.33</v>
      </c>
      <c r="D47" s="306">
        <v>442</v>
      </c>
      <c r="E47" s="285" t="s">
        <v>881</v>
      </c>
    </row>
    <row r="48" spans="1:5" ht="16.5" hidden="1" thickBot="1" x14ac:dyDescent="0.3">
      <c r="A48" s="1336"/>
      <c r="B48" s="1339"/>
      <c r="C48" s="1342"/>
      <c r="D48" s="282">
        <v>308.33</v>
      </c>
      <c r="E48" s="283" t="s">
        <v>876</v>
      </c>
    </row>
    <row r="49" spans="1:5" ht="32.25" hidden="1" thickBot="1" x14ac:dyDescent="0.3">
      <c r="A49" s="1337"/>
      <c r="B49" s="1340"/>
      <c r="C49" s="1343"/>
      <c r="D49" s="282">
        <v>383</v>
      </c>
      <c r="E49" s="285" t="s">
        <v>882</v>
      </c>
    </row>
    <row r="50" spans="1:5" ht="32.25" hidden="1" thickBot="1" x14ac:dyDescent="0.3">
      <c r="A50" s="1335">
        <v>4</v>
      </c>
      <c r="B50" s="1346" t="s">
        <v>787</v>
      </c>
      <c r="C50" s="1344">
        <f t="shared" ref="C50" si="6">MIN(D50,D51,D52)</f>
        <v>6128.5749999999998</v>
      </c>
      <c r="D50" s="280">
        <f>7354.29/1.2</f>
        <v>6128.5749999999998</v>
      </c>
      <c r="E50" s="234" t="s">
        <v>822</v>
      </c>
    </row>
    <row r="51" spans="1:5" ht="32.25" hidden="1" thickBot="1" x14ac:dyDescent="0.3">
      <c r="A51" s="1336"/>
      <c r="B51" s="1347"/>
      <c r="C51" s="1344"/>
      <c r="D51" s="280">
        <v>8037.7</v>
      </c>
      <c r="E51" s="234" t="s">
        <v>854</v>
      </c>
    </row>
    <row r="52" spans="1:5" ht="32.25" hidden="1" thickBot="1" x14ac:dyDescent="0.3">
      <c r="A52" s="1337"/>
      <c r="B52" s="1348"/>
      <c r="C52" s="1345"/>
      <c r="D52" s="280">
        <v>7575.43</v>
      </c>
      <c r="E52" s="234" t="s">
        <v>855</v>
      </c>
    </row>
    <row r="53" spans="1:5" ht="32.25" hidden="1" thickBot="1" x14ac:dyDescent="0.3">
      <c r="A53" s="1335">
        <v>5</v>
      </c>
      <c r="B53" s="1346" t="s">
        <v>871</v>
      </c>
      <c r="C53" s="1344">
        <f t="shared" ref="C53" si="7">MIN(D53,D54,D55)</f>
        <v>36792.458333333336</v>
      </c>
      <c r="D53" s="280">
        <f>44150.95/1.2</f>
        <v>36792.458333333336</v>
      </c>
      <c r="E53" s="234" t="s">
        <v>822</v>
      </c>
    </row>
    <row r="54" spans="1:5" ht="32.25" hidden="1" thickBot="1" x14ac:dyDescent="0.3">
      <c r="A54" s="1336"/>
      <c r="B54" s="1347"/>
      <c r="C54" s="1344"/>
      <c r="D54" s="280">
        <v>51450</v>
      </c>
      <c r="E54" s="234" t="s">
        <v>854</v>
      </c>
    </row>
    <row r="55" spans="1:5" ht="32.25" hidden="1" thickBot="1" x14ac:dyDescent="0.3">
      <c r="A55" s="1337"/>
      <c r="B55" s="1348"/>
      <c r="C55" s="1345"/>
      <c r="D55" s="280">
        <v>49000</v>
      </c>
      <c r="E55" s="234" t="s">
        <v>855</v>
      </c>
    </row>
    <row r="56" spans="1:5" ht="32.25" hidden="1" thickBot="1" x14ac:dyDescent="0.3">
      <c r="A56" s="1335">
        <v>6</v>
      </c>
      <c r="B56" s="1346" t="s">
        <v>859</v>
      </c>
      <c r="C56" s="1349">
        <v>148300</v>
      </c>
      <c r="D56" s="281">
        <v>157083.32999999999</v>
      </c>
      <c r="E56" s="234" t="s">
        <v>860</v>
      </c>
    </row>
    <row r="57" spans="1:5" ht="32.25" hidden="1" thickBot="1" x14ac:dyDescent="0.3">
      <c r="A57" s="1336"/>
      <c r="B57" s="1347"/>
      <c r="C57" s="1344"/>
      <c r="D57" s="281">
        <v>148300</v>
      </c>
      <c r="E57" s="234" t="s">
        <v>824</v>
      </c>
    </row>
    <row r="58" spans="1:5" ht="32.25" hidden="1" thickBot="1" x14ac:dyDescent="0.3">
      <c r="A58" s="1337"/>
      <c r="B58" s="1348"/>
      <c r="C58" s="1345"/>
      <c r="D58" s="281">
        <v>152916.67000000001</v>
      </c>
      <c r="E58" s="234" t="s">
        <v>861</v>
      </c>
    </row>
    <row r="59" spans="1:5" ht="32.25" hidden="1" thickBot="1" x14ac:dyDescent="0.3">
      <c r="A59" s="1335">
        <v>7</v>
      </c>
      <c r="B59" s="1338" t="s">
        <v>701</v>
      </c>
      <c r="C59" s="1341">
        <f>MIN(D59:D61)</f>
        <v>14916.666666666668</v>
      </c>
      <c r="D59" s="282">
        <f>17900/1.2</f>
        <v>14916.666666666668</v>
      </c>
      <c r="E59" s="283" t="s">
        <v>827</v>
      </c>
    </row>
    <row r="60" spans="1:5" ht="32.25" hidden="1" thickBot="1" x14ac:dyDescent="0.3">
      <c r="A60" s="1336"/>
      <c r="B60" s="1339"/>
      <c r="C60" s="1342"/>
      <c r="D60" s="282">
        <v>15080.11</v>
      </c>
      <c r="E60" s="283" t="s">
        <v>864</v>
      </c>
    </row>
    <row r="61" spans="1:5" ht="16.5" hidden="1" thickBot="1" x14ac:dyDescent="0.3">
      <c r="A61" s="1337"/>
      <c r="B61" s="1340"/>
      <c r="C61" s="1343"/>
      <c r="D61" s="282">
        <f>18093.73/1.2</f>
        <v>15078.108333333334</v>
      </c>
      <c r="E61" s="283" t="s">
        <v>865</v>
      </c>
    </row>
    <row r="62" spans="1:5" ht="32.25" hidden="1" thickBot="1" x14ac:dyDescent="0.3">
      <c r="A62" s="1335">
        <v>10</v>
      </c>
      <c r="B62" s="1338" t="s">
        <v>701</v>
      </c>
      <c r="C62" s="1341">
        <f>MIN(D62:D64)</f>
        <v>14916.666666666668</v>
      </c>
      <c r="D62" s="282">
        <f>17900/1.2</f>
        <v>14916.666666666668</v>
      </c>
      <c r="E62" s="283" t="s">
        <v>775</v>
      </c>
    </row>
    <row r="63" spans="1:5" ht="16.5" hidden="1" thickBot="1" x14ac:dyDescent="0.3">
      <c r="A63" s="1336"/>
      <c r="B63" s="1339"/>
      <c r="C63" s="1342"/>
      <c r="D63" s="282">
        <v>15080.11</v>
      </c>
      <c r="E63" s="283" t="s">
        <v>795</v>
      </c>
    </row>
    <row r="64" spans="1:5" ht="16.5" hidden="1" thickBot="1" x14ac:dyDescent="0.3">
      <c r="A64" s="1337"/>
      <c r="B64" s="1340"/>
      <c r="C64" s="1343"/>
      <c r="D64" s="282">
        <f>18093.73/1.2</f>
        <v>15078.108333333334</v>
      </c>
      <c r="E64" s="283" t="s">
        <v>796</v>
      </c>
    </row>
    <row r="65" spans="1:5" ht="32.25" hidden="1" thickBot="1" x14ac:dyDescent="0.3">
      <c r="A65" s="1335">
        <v>11</v>
      </c>
      <c r="B65" s="1346" t="s">
        <v>789</v>
      </c>
      <c r="C65" s="1344">
        <f t="shared" ref="C65" si="8">MIN(D65,D66,D67)</f>
        <v>250.01666666666665</v>
      </c>
      <c r="D65" s="281">
        <f>300.02/1.2</f>
        <v>250.01666666666665</v>
      </c>
      <c r="E65" s="234" t="s">
        <v>781</v>
      </c>
    </row>
    <row r="66" spans="1:5" ht="32.25" hidden="1" thickBot="1" x14ac:dyDescent="0.3">
      <c r="A66" s="1336"/>
      <c r="B66" s="1347"/>
      <c r="C66" s="1344"/>
      <c r="D66" s="281">
        <v>280.36</v>
      </c>
      <c r="E66" s="234" t="s">
        <v>782</v>
      </c>
    </row>
    <row r="67" spans="1:5" ht="32.25" hidden="1" thickBot="1" x14ac:dyDescent="0.3">
      <c r="A67" s="1337"/>
      <c r="B67" s="1348"/>
      <c r="C67" s="1345"/>
      <c r="D67" s="281">
        <v>289.36</v>
      </c>
      <c r="E67" s="234" t="s">
        <v>783</v>
      </c>
    </row>
    <row r="68" spans="1:5" ht="32.25" hidden="1" thickBot="1" x14ac:dyDescent="0.3">
      <c r="A68" s="1335">
        <v>12</v>
      </c>
      <c r="B68" s="1346" t="s">
        <v>790</v>
      </c>
      <c r="C68" s="1344">
        <f t="shared" ref="C68" si="9">MIN(D68,D69,D70)</f>
        <v>437.98333333333341</v>
      </c>
      <c r="D68" s="281">
        <f>525.58/1.2</f>
        <v>437.98333333333341</v>
      </c>
      <c r="E68" s="234" t="s">
        <v>781</v>
      </c>
    </row>
    <row r="69" spans="1:5" ht="32.25" hidden="1" thickBot="1" x14ac:dyDescent="0.3">
      <c r="A69" s="1336"/>
      <c r="B69" s="1347"/>
      <c r="C69" s="1344"/>
      <c r="D69" s="281">
        <v>498.5</v>
      </c>
      <c r="E69" s="234" t="s">
        <v>782</v>
      </c>
    </row>
    <row r="70" spans="1:5" ht="32.25" hidden="1" thickBot="1" x14ac:dyDescent="0.3">
      <c r="A70" s="1337"/>
      <c r="B70" s="1348"/>
      <c r="C70" s="1345"/>
      <c r="D70" s="281">
        <v>508.5</v>
      </c>
      <c r="E70" s="234" t="s">
        <v>783</v>
      </c>
    </row>
    <row r="71" spans="1:5" ht="32.25" hidden="1" thickBot="1" x14ac:dyDescent="0.3">
      <c r="A71" s="1335">
        <v>13</v>
      </c>
      <c r="B71" s="1346" t="s">
        <v>791</v>
      </c>
      <c r="C71" s="1344">
        <f t="shared" ref="C71" si="10">MIN(D71,D72,D73)</f>
        <v>286.78333333333336</v>
      </c>
      <c r="D71" s="281">
        <f>344.14/1.2</f>
        <v>286.78333333333336</v>
      </c>
      <c r="E71" s="234" t="s">
        <v>781</v>
      </c>
    </row>
    <row r="72" spans="1:5" ht="32.25" hidden="1" thickBot="1" x14ac:dyDescent="0.3">
      <c r="A72" s="1336"/>
      <c r="B72" s="1347"/>
      <c r="C72" s="1344"/>
      <c r="D72" s="281">
        <v>315.2</v>
      </c>
      <c r="E72" s="234" t="s">
        <v>782</v>
      </c>
    </row>
    <row r="73" spans="1:5" ht="32.25" hidden="1" thickBot="1" x14ac:dyDescent="0.3">
      <c r="A73" s="1337"/>
      <c r="B73" s="1348"/>
      <c r="C73" s="1345"/>
      <c r="D73" s="281">
        <v>305.56</v>
      </c>
      <c r="E73" s="234" t="s">
        <v>783</v>
      </c>
    </row>
    <row r="74" spans="1:5" ht="32.25" hidden="1" thickBot="1" x14ac:dyDescent="0.3">
      <c r="A74" s="1335">
        <v>14</v>
      </c>
      <c r="B74" s="1346" t="s">
        <v>465</v>
      </c>
      <c r="C74" s="1344">
        <f t="shared" ref="C74" si="11">MIN(D74,D75,D76)</f>
        <v>510.11666666666667</v>
      </c>
      <c r="D74" s="280">
        <f>612.14/1.2</f>
        <v>510.11666666666667</v>
      </c>
      <c r="E74" s="234" t="s">
        <v>781</v>
      </c>
    </row>
    <row r="75" spans="1:5" ht="32.25" hidden="1" thickBot="1" x14ac:dyDescent="0.3">
      <c r="A75" s="1336"/>
      <c r="B75" s="1347"/>
      <c r="C75" s="1344"/>
      <c r="D75" s="280">
        <v>584.79999999999995</v>
      </c>
      <c r="E75" s="234" t="s">
        <v>782</v>
      </c>
    </row>
    <row r="76" spans="1:5" ht="32.25" hidden="1" thickBot="1" x14ac:dyDescent="0.3">
      <c r="A76" s="1337"/>
      <c r="B76" s="1348"/>
      <c r="C76" s="1345"/>
      <c r="D76" s="280">
        <v>524.6</v>
      </c>
      <c r="E76" s="234" t="s">
        <v>783</v>
      </c>
    </row>
    <row r="77" spans="1:5" ht="32.25" hidden="1" thickBot="1" x14ac:dyDescent="0.3">
      <c r="A77" s="1335">
        <v>15</v>
      </c>
      <c r="B77" s="1346" t="s">
        <v>792</v>
      </c>
      <c r="C77" s="1344">
        <f t="shared" ref="C77" si="12">MIN(D77,D78,D79)</f>
        <v>1752.9083333333333</v>
      </c>
      <c r="D77" s="280">
        <f>2103.49/1.2</f>
        <v>1752.9083333333333</v>
      </c>
      <c r="E77" s="234" t="s">
        <v>781</v>
      </c>
    </row>
    <row r="78" spans="1:5" ht="32.25" hidden="1" thickBot="1" x14ac:dyDescent="0.3">
      <c r="A78" s="1336"/>
      <c r="B78" s="1347"/>
      <c r="C78" s="1344"/>
      <c r="D78" s="280">
        <v>1753.5</v>
      </c>
      <c r="E78" s="234" t="s">
        <v>782</v>
      </c>
    </row>
    <row r="79" spans="1:5" ht="32.25" hidden="1" thickBot="1" x14ac:dyDescent="0.3">
      <c r="A79" s="1337"/>
      <c r="B79" s="1348"/>
      <c r="C79" s="1345"/>
      <c r="D79" s="280">
        <v>1783.9</v>
      </c>
      <c r="E79" s="234" t="s">
        <v>783</v>
      </c>
    </row>
    <row r="80" spans="1:5" ht="32.25" hidden="1" thickBot="1" x14ac:dyDescent="0.3">
      <c r="A80" s="1335">
        <v>16</v>
      </c>
      <c r="B80" s="1346" t="s">
        <v>793</v>
      </c>
      <c r="C80" s="1344">
        <f t="shared" ref="C80" si="13">MIN(D80,D81,D82)</f>
        <v>139.00000000000003</v>
      </c>
      <c r="D80" s="280">
        <f>166.8/1.2</f>
        <v>139.00000000000003</v>
      </c>
      <c r="E80" s="234" t="s">
        <v>781</v>
      </c>
    </row>
    <row r="81" spans="1:5" ht="32.25" hidden="1" thickBot="1" x14ac:dyDescent="0.3">
      <c r="A81" s="1336"/>
      <c r="B81" s="1347"/>
      <c r="C81" s="1344"/>
      <c r="D81" s="280">
        <v>139.5</v>
      </c>
      <c r="E81" s="234" t="s">
        <v>782</v>
      </c>
    </row>
    <row r="82" spans="1:5" ht="32.25" hidden="1" thickBot="1" x14ac:dyDescent="0.3">
      <c r="A82" s="1337"/>
      <c r="B82" s="1348"/>
      <c r="C82" s="1345"/>
      <c r="D82" s="280">
        <v>140.5</v>
      </c>
      <c r="E82" s="234" t="s">
        <v>783</v>
      </c>
    </row>
    <row r="83" spans="1:5" ht="16.5" hidden="1" thickBot="1" x14ac:dyDescent="0.3">
      <c r="A83" s="1335">
        <v>6</v>
      </c>
      <c r="B83" s="1346" t="s">
        <v>856</v>
      </c>
      <c r="C83" s="1349">
        <f t="shared" ref="C83" si="14">MIN(D83:D85)</f>
        <v>118500</v>
      </c>
      <c r="D83" s="282">
        <v>118500</v>
      </c>
      <c r="E83" s="234" t="s">
        <v>823</v>
      </c>
    </row>
    <row r="84" spans="1:5" ht="16.5" hidden="1" thickBot="1" x14ac:dyDescent="0.3">
      <c r="A84" s="1336"/>
      <c r="B84" s="1347"/>
      <c r="C84" s="1344"/>
      <c r="D84" s="282">
        <v>123043.33</v>
      </c>
      <c r="E84" s="234" t="s">
        <v>857</v>
      </c>
    </row>
    <row r="85" spans="1:5" ht="32.25" hidden="1" thickBot="1" x14ac:dyDescent="0.3">
      <c r="A85" s="1337"/>
      <c r="B85" s="1348"/>
      <c r="C85" s="1345"/>
      <c r="D85" s="282">
        <v>121416.67</v>
      </c>
      <c r="E85" s="234" t="s">
        <v>858</v>
      </c>
    </row>
    <row r="86" spans="1:5" ht="32.25" hidden="1" thickBot="1" x14ac:dyDescent="0.3">
      <c r="A86" s="1335">
        <v>7</v>
      </c>
      <c r="B86" s="1346" t="s">
        <v>859</v>
      </c>
      <c r="C86" s="1349">
        <v>148300</v>
      </c>
      <c r="D86" s="281">
        <v>157083.32999999999</v>
      </c>
      <c r="E86" s="234" t="s">
        <v>860</v>
      </c>
    </row>
    <row r="87" spans="1:5" ht="32.25" hidden="1" thickBot="1" x14ac:dyDescent="0.3">
      <c r="A87" s="1336"/>
      <c r="B87" s="1347"/>
      <c r="C87" s="1344"/>
      <c r="D87" s="281">
        <v>148300</v>
      </c>
      <c r="E87" s="234" t="s">
        <v>824</v>
      </c>
    </row>
    <row r="88" spans="1:5" ht="32.25" hidden="1" thickBot="1" x14ac:dyDescent="0.3">
      <c r="A88" s="1337"/>
      <c r="B88" s="1348"/>
      <c r="C88" s="1345"/>
      <c r="D88" s="281">
        <v>152916.67000000001</v>
      </c>
      <c r="E88" s="234" t="s">
        <v>861</v>
      </c>
    </row>
    <row r="89" spans="1:5" ht="32.25" hidden="1" thickBot="1" x14ac:dyDescent="0.3">
      <c r="A89" s="1335">
        <v>8</v>
      </c>
      <c r="B89" s="1346" t="s">
        <v>826</v>
      </c>
      <c r="C89" s="1344">
        <f>MIN(D89:D91)</f>
        <v>5534.1</v>
      </c>
      <c r="D89" s="281">
        <v>6199.92</v>
      </c>
      <c r="E89" s="234" t="s">
        <v>862</v>
      </c>
    </row>
    <row r="90" spans="1:5" ht="16.5" hidden="1" thickBot="1" x14ac:dyDescent="0.3">
      <c r="A90" s="1336"/>
      <c r="B90" s="1347"/>
      <c r="C90" s="1344"/>
      <c r="D90" s="281">
        <f>6640.92/1.2</f>
        <v>5534.1</v>
      </c>
      <c r="E90" s="234" t="s">
        <v>825</v>
      </c>
    </row>
    <row r="91" spans="1:5" ht="32.25" hidden="1" thickBot="1" x14ac:dyDescent="0.3">
      <c r="A91" s="1337"/>
      <c r="B91" s="1348"/>
      <c r="C91" s="1345"/>
      <c r="D91" s="281">
        <v>6061.44</v>
      </c>
      <c r="E91" s="234" t="s">
        <v>863</v>
      </c>
    </row>
    <row r="92" spans="1:5" ht="32.25" hidden="1" thickBot="1" x14ac:dyDescent="0.3">
      <c r="A92" s="1336">
        <v>6</v>
      </c>
      <c r="B92" s="1339" t="s">
        <v>710</v>
      </c>
      <c r="C92" s="1341">
        <f>MIN(D92:D94)</f>
        <v>278.54000000000002</v>
      </c>
      <c r="D92" s="282">
        <v>278.54000000000002</v>
      </c>
      <c r="E92" s="283" t="s">
        <v>703</v>
      </c>
    </row>
    <row r="93" spans="1:5" ht="32.25" hidden="1" thickBot="1" x14ac:dyDescent="0.3">
      <c r="A93" s="1336"/>
      <c r="B93" s="1339"/>
      <c r="C93" s="1342"/>
      <c r="D93" s="282">
        <v>296.64999999999998</v>
      </c>
      <c r="E93" s="283" t="s">
        <v>705</v>
      </c>
    </row>
    <row r="94" spans="1:5" ht="32.25" hidden="1" thickBot="1" x14ac:dyDescent="0.3">
      <c r="A94" s="1375"/>
      <c r="B94" s="1340"/>
      <c r="C94" s="1343"/>
      <c r="D94" s="282">
        <v>279.83999999999997</v>
      </c>
      <c r="E94" s="283" t="s">
        <v>706</v>
      </c>
    </row>
    <row r="95" spans="1:5" ht="32.25" hidden="1" thickBot="1" x14ac:dyDescent="0.3">
      <c r="A95" s="1374">
        <v>7</v>
      </c>
      <c r="B95" s="1338" t="s">
        <v>707</v>
      </c>
      <c r="C95" s="1341">
        <f>MIN(D95:D97)</f>
        <v>37.200000000000003</v>
      </c>
      <c r="D95" s="282">
        <v>37.200000000000003</v>
      </c>
      <c r="E95" s="283" t="s">
        <v>703</v>
      </c>
    </row>
    <row r="96" spans="1:5" ht="32.25" hidden="1" thickBot="1" x14ac:dyDescent="0.3">
      <c r="A96" s="1336"/>
      <c r="B96" s="1339"/>
      <c r="C96" s="1342"/>
      <c r="D96" s="282">
        <v>40</v>
      </c>
      <c r="E96" s="283" t="s">
        <v>705</v>
      </c>
    </row>
    <row r="97" spans="1:5" ht="32.25" hidden="1" thickBot="1" x14ac:dyDescent="0.3">
      <c r="A97" s="1375"/>
      <c r="B97" s="1340"/>
      <c r="C97" s="1343"/>
      <c r="D97" s="282">
        <v>37.53</v>
      </c>
      <c r="E97" s="283" t="s">
        <v>706</v>
      </c>
    </row>
    <row r="98" spans="1:5" ht="32.25" hidden="1" thickBot="1" x14ac:dyDescent="0.3">
      <c r="A98" s="1374">
        <v>8</v>
      </c>
      <c r="B98" s="1338" t="s">
        <v>720</v>
      </c>
      <c r="C98" s="1341">
        <f>MIN(D98:D100)</f>
        <v>73.75</v>
      </c>
      <c r="D98" s="282">
        <v>73.75</v>
      </c>
      <c r="E98" s="283" t="s">
        <v>703</v>
      </c>
    </row>
    <row r="99" spans="1:5" ht="32.25" hidden="1" thickBot="1" x14ac:dyDescent="0.3">
      <c r="A99" s="1336"/>
      <c r="B99" s="1339"/>
      <c r="C99" s="1342"/>
      <c r="D99" s="282">
        <v>78.52</v>
      </c>
      <c r="E99" s="283" t="s">
        <v>705</v>
      </c>
    </row>
    <row r="100" spans="1:5" ht="32.25" hidden="1" thickBot="1" x14ac:dyDescent="0.3">
      <c r="A100" s="1336"/>
      <c r="B100" s="1340"/>
      <c r="C100" s="1343"/>
      <c r="D100" s="282">
        <v>75.05</v>
      </c>
      <c r="E100" s="283" t="s">
        <v>706</v>
      </c>
    </row>
    <row r="101" spans="1:5" ht="32.25" hidden="1" thickBot="1" x14ac:dyDescent="0.3">
      <c r="A101" s="1336">
        <v>9</v>
      </c>
      <c r="B101" s="1338" t="s">
        <v>700</v>
      </c>
      <c r="C101" s="1341">
        <f>MIN(D101:D103)</f>
        <v>12083.333333333334</v>
      </c>
      <c r="D101" s="282">
        <f>14500/1.2</f>
        <v>12083.333333333334</v>
      </c>
      <c r="E101" s="283" t="s">
        <v>827</v>
      </c>
    </row>
    <row r="102" spans="1:5" ht="32.25" hidden="1" thickBot="1" x14ac:dyDescent="0.3">
      <c r="A102" s="1336"/>
      <c r="B102" s="1339"/>
      <c r="C102" s="1342"/>
      <c r="D102" s="282">
        <v>12250.45</v>
      </c>
      <c r="E102" s="283" t="s">
        <v>864</v>
      </c>
    </row>
    <row r="103" spans="1:5" ht="16.5" hidden="1" thickBot="1" x14ac:dyDescent="0.3">
      <c r="A103" s="1337"/>
      <c r="B103" s="1340"/>
      <c r="C103" s="1343"/>
      <c r="D103" s="282">
        <f>14733.28/1.2</f>
        <v>12277.733333333334</v>
      </c>
      <c r="E103" s="283" t="s">
        <v>865</v>
      </c>
    </row>
    <row r="104" spans="1:5" ht="32.25" hidden="1" thickBot="1" x14ac:dyDescent="0.3">
      <c r="A104" s="1335">
        <v>10</v>
      </c>
      <c r="B104" s="1338" t="s">
        <v>701</v>
      </c>
      <c r="C104" s="1341">
        <f>MIN(D104:D106)</f>
        <v>14916.666666666668</v>
      </c>
      <c r="D104" s="282">
        <f>17900/1.2</f>
        <v>14916.666666666668</v>
      </c>
      <c r="E104" s="283" t="s">
        <v>827</v>
      </c>
    </row>
    <row r="105" spans="1:5" ht="32.25" hidden="1" thickBot="1" x14ac:dyDescent="0.3">
      <c r="A105" s="1336"/>
      <c r="B105" s="1339"/>
      <c r="C105" s="1342"/>
      <c r="D105" s="282">
        <v>15080.11</v>
      </c>
      <c r="E105" s="283" t="s">
        <v>864</v>
      </c>
    </row>
    <row r="106" spans="1:5" ht="16.5" hidden="1" thickBot="1" x14ac:dyDescent="0.3">
      <c r="A106" s="1337"/>
      <c r="B106" s="1340"/>
      <c r="C106" s="1343"/>
      <c r="D106" s="282">
        <f>18093.73/1.2</f>
        <v>15078.108333333334</v>
      </c>
      <c r="E106" s="283" t="s">
        <v>865</v>
      </c>
    </row>
    <row r="107" spans="1:5" ht="16.5" hidden="1" thickBot="1" x14ac:dyDescent="0.3">
      <c r="A107" s="1335">
        <v>11</v>
      </c>
      <c r="B107" s="1346" t="s">
        <v>831</v>
      </c>
      <c r="C107" s="1349">
        <f t="shared" ref="C107" si="15">MIN(D107:D109)</f>
        <v>31000</v>
      </c>
      <c r="D107" s="282">
        <v>31000</v>
      </c>
      <c r="E107" s="234" t="s">
        <v>830</v>
      </c>
    </row>
    <row r="108" spans="1:5" ht="16.5" hidden="1" thickBot="1" x14ac:dyDescent="0.3">
      <c r="A108" s="1336"/>
      <c r="B108" s="1347"/>
      <c r="C108" s="1344"/>
      <c r="D108" s="282">
        <v>31800</v>
      </c>
      <c r="E108" s="234" t="s">
        <v>866</v>
      </c>
    </row>
    <row r="109" spans="1:5" ht="32.25" hidden="1" thickBot="1" x14ac:dyDescent="0.3">
      <c r="A109" s="1337"/>
      <c r="B109" s="1348"/>
      <c r="C109" s="1345"/>
      <c r="D109" s="282">
        <v>33500</v>
      </c>
      <c r="E109" s="234" t="s">
        <v>867</v>
      </c>
    </row>
    <row r="110" spans="1:5" ht="32.25" hidden="1" thickBot="1" x14ac:dyDescent="0.3">
      <c r="A110" s="1335">
        <v>5</v>
      </c>
      <c r="B110" s="1346" t="s">
        <v>787</v>
      </c>
      <c r="C110" s="1344">
        <f>MIN(D110,D111,D112)</f>
        <v>6128.5749999999998</v>
      </c>
      <c r="D110" s="280">
        <f>7354.29/1.2</f>
        <v>6128.5749999999998</v>
      </c>
      <c r="E110" s="234" t="s">
        <v>822</v>
      </c>
    </row>
    <row r="111" spans="1:5" ht="32.25" hidden="1" thickBot="1" x14ac:dyDescent="0.3">
      <c r="A111" s="1336"/>
      <c r="B111" s="1347"/>
      <c r="C111" s="1344"/>
      <c r="D111" s="280">
        <v>8037.7</v>
      </c>
      <c r="E111" s="234" t="s">
        <v>854</v>
      </c>
    </row>
    <row r="112" spans="1:5" ht="32.25" hidden="1" thickBot="1" x14ac:dyDescent="0.3">
      <c r="A112" s="1336"/>
      <c r="B112" s="1348"/>
      <c r="C112" s="1345"/>
      <c r="D112" s="280">
        <v>7575.43</v>
      </c>
      <c r="E112" s="234" t="s">
        <v>855</v>
      </c>
    </row>
    <row r="113" spans="1:5" ht="32.25" hidden="1" thickBot="1" x14ac:dyDescent="0.3">
      <c r="A113" s="1335">
        <v>6</v>
      </c>
      <c r="B113" s="1346" t="s">
        <v>871</v>
      </c>
      <c r="C113" s="1344">
        <f>MIN(D113,D114,D115)</f>
        <v>36792.458333333336</v>
      </c>
      <c r="D113" s="280">
        <f>44150.95/1.2</f>
        <v>36792.458333333336</v>
      </c>
      <c r="E113" s="234" t="s">
        <v>822</v>
      </c>
    </row>
    <row r="114" spans="1:5" ht="32.25" hidden="1" thickBot="1" x14ac:dyDescent="0.3">
      <c r="A114" s="1336"/>
      <c r="B114" s="1347"/>
      <c r="C114" s="1344"/>
      <c r="D114" s="280">
        <v>51450</v>
      </c>
      <c r="E114" s="234" t="s">
        <v>854</v>
      </c>
    </row>
    <row r="115" spans="1:5" ht="32.25" hidden="1" thickBot="1" x14ac:dyDescent="0.3">
      <c r="A115" s="1336"/>
      <c r="B115" s="1348"/>
      <c r="C115" s="1345"/>
      <c r="D115" s="280">
        <v>49000</v>
      </c>
      <c r="E115" s="234" t="s">
        <v>855</v>
      </c>
    </row>
    <row r="116" spans="1:5" ht="16.5" hidden="1" customHeight="1" thickBot="1" x14ac:dyDescent="0.3">
      <c r="A116" s="1335">
        <v>8</v>
      </c>
      <c r="B116" s="1376" t="s">
        <v>891</v>
      </c>
      <c r="C116" s="1344">
        <f t="shared" ref="C116" si="16">MIN(D116,D117,D118)</f>
        <v>142500</v>
      </c>
      <c r="D116" s="280">
        <f>171000/1.2</f>
        <v>142500</v>
      </c>
      <c r="E116" s="234" t="s">
        <v>892</v>
      </c>
    </row>
    <row r="117" spans="1:5" ht="16.5" hidden="1" thickBot="1" x14ac:dyDescent="0.3">
      <c r="A117" s="1336"/>
      <c r="B117" s="1377"/>
      <c r="C117" s="1344"/>
      <c r="D117" s="280">
        <f>177500/1.2</f>
        <v>147916.66666666669</v>
      </c>
      <c r="E117" s="234" t="s">
        <v>893</v>
      </c>
    </row>
    <row r="118" spans="1:5" ht="32.25" hidden="1" thickBot="1" x14ac:dyDescent="0.3">
      <c r="A118" s="1337"/>
      <c r="B118" s="1378"/>
      <c r="C118" s="1345"/>
      <c r="D118" s="280">
        <f>173000/1.2</f>
        <v>144166.66666666669</v>
      </c>
      <c r="E118" s="234" t="s">
        <v>894</v>
      </c>
    </row>
    <row r="119" spans="1:5" ht="16.5" hidden="1" thickBot="1" x14ac:dyDescent="0.3">
      <c r="A119" s="1335">
        <v>9</v>
      </c>
      <c r="B119" s="1346" t="s">
        <v>885</v>
      </c>
      <c r="C119" s="1344">
        <f t="shared" ref="C119" si="17">MIN(D119,D120,D121)</f>
        <v>30950</v>
      </c>
      <c r="D119" s="280">
        <f>37140/1.2</f>
        <v>30950</v>
      </c>
      <c r="E119" s="234" t="s">
        <v>895</v>
      </c>
    </row>
    <row r="120" spans="1:5" ht="16.5" hidden="1" thickBot="1" x14ac:dyDescent="0.3">
      <c r="A120" s="1336"/>
      <c r="B120" s="1347"/>
      <c r="C120" s="1344"/>
      <c r="D120" s="280">
        <f>39000/1.2</f>
        <v>32500</v>
      </c>
      <c r="E120" s="234" t="s">
        <v>893</v>
      </c>
    </row>
    <row r="121" spans="1:5" ht="32.25" hidden="1" thickBot="1" x14ac:dyDescent="0.3">
      <c r="A121" s="1337"/>
      <c r="B121" s="1348"/>
      <c r="C121" s="1345"/>
      <c r="D121" s="280">
        <f>38500/1.2</f>
        <v>32083.333333333336</v>
      </c>
      <c r="E121" s="234" t="s">
        <v>894</v>
      </c>
    </row>
    <row r="122" spans="1:5" ht="32.25" hidden="1" thickBot="1" x14ac:dyDescent="0.3">
      <c r="A122" s="1335">
        <v>10</v>
      </c>
      <c r="B122" s="1346" t="s">
        <v>859</v>
      </c>
      <c r="C122" s="1349">
        <f>MIN(D122:D124)</f>
        <v>180200.01</v>
      </c>
      <c r="D122" s="281">
        <f>218760/1.2</f>
        <v>182300</v>
      </c>
      <c r="E122" s="234" t="s">
        <v>896</v>
      </c>
    </row>
    <row r="123" spans="1:5" ht="32.25" hidden="1" thickBot="1" x14ac:dyDescent="0.3">
      <c r="A123" s="1336"/>
      <c r="B123" s="1347"/>
      <c r="C123" s="1344"/>
      <c r="D123" s="281">
        <v>180200.01</v>
      </c>
      <c r="E123" s="234" t="s">
        <v>886</v>
      </c>
    </row>
    <row r="124" spans="1:5" ht="32.25" hidden="1" thickBot="1" x14ac:dyDescent="0.3">
      <c r="A124" s="1337"/>
      <c r="B124" s="1348"/>
      <c r="C124" s="1345"/>
      <c r="D124" s="281">
        <f>219700/1.2</f>
        <v>183083.33333333334</v>
      </c>
      <c r="E124" s="234" t="s">
        <v>897</v>
      </c>
    </row>
    <row r="125" spans="1:5" ht="69.95" customHeight="1" thickBot="1" x14ac:dyDescent="0.3">
      <c r="A125" s="1335">
        <v>1</v>
      </c>
      <c r="B125" s="1346" t="s">
        <v>1237</v>
      </c>
      <c r="C125" s="1349">
        <f>MIN(D125:D127)</f>
        <v>2228200.5</v>
      </c>
      <c r="D125" s="282">
        <v>2228200.5</v>
      </c>
      <c r="E125" s="354" t="s">
        <v>1235</v>
      </c>
    </row>
    <row r="126" spans="1:5" ht="69.95" customHeight="1" thickBot="1" x14ac:dyDescent="0.3">
      <c r="A126" s="1336"/>
      <c r="B126" s="1347"/>
      <c r="C126" s="1344"/>
      <c r="D126" s="282">
        <v>2377916.67</v>
      </c>
      <c r="E126" s="234" t="s">
        <v>1238</v>
      </c>
    </row>
    <row r="127" spans="1:5" ht="69.95" customHeight="1" thickBot="1" x14ac:dyDescent="0.3">
      <c r="A127" s="1337"/>
      <c r="B127" s="1348"/>
      <c r="C127" s="1345"/>
      <c r="D127" s="282">
        <v>2303046.34</v>
      </c>
      <c r="E127" s="234" t="s">
        <v>1239</v>
      </c>
    </row>
    <row r="128" spans="1:5" ht="32.25" thickBot="1" x14ac:dyDescent="0.3">
      <c r="A128" s="1335">
        <v>2</v>
      </c>
      <c r="B128" s="1346" t="s">
        <v>1032</v>
      </c>
      <c r="C128" s="1349">
        <f>MIN(D128:D130)</f>
        <v>425744.17</v>
      </c>
      <c r="D128" s="282">
        <v>425744.17</v>
      </c>
      <c r="E128" s="234" t="s">
        <v>1236</v>
      </c>
    </row>
    <row r="129" spans="1:5" ht="32.25" thickBot="1" x14ac:dyDescent="0.3">
      <c r="A129" s="1336"/>
      <c r="B129" s="1347"/>
      <c r="C129" s="1344"/>
      <c r="D129" s="282">
        <v>432666.67</v>
      </c>
      <c r="E129" s="234" t="s">
        <v>1240</v>
      </c>
    </row>
    <row r="130" spans="1:5" ht="32.25" thickBot="1" x14ac:dyDescent="0.3">
      <c r="A130" s="1337"/>
      <c r="B130" s="1348"/>
      <c r="C130" s="1345"/>
      <c r="D130" s="282">
        <v>433900.19</v>
      </c>
      <c r="E130" s="234" t="s">
        <v>1241</v>
      </c>
    </row>
    <row r="131" spans="1:5" ht="16.5" hidden="1" thickBot="1" x14ac:dyDescent="0.3">
      <c r="A131" s="1335">
        <v>1</v>
      </c>
      <c r="B131" s="1338" t="s">
        <v>993</v>
      </c>
      <c r="C131" s="1341">
        <f>MIN(D131,D132,D133)</f>
        <v>96.69</v>
      </c>
      <c r="D131" s="350">
        <v>98.12</v>
      </c>
      <c r="E131" s="308" t="s">
        <v>999</v>
      </c>
    </row>
    <row r="132" spans="1:5" ht="32.25" hidden="1" thickBot="1" x14ac:dyDescent="0.3">
      <c r="A132" s="1336"/>
      <c r="B132" s="1339"/>
      <c r="C132" s="1342"/>
      <c r="D132" s="282">
        <v>96.69</v>
      </c>
      <c r="E132" s="283" t="s">
        <v>1000</v>
      </c>
    </row>
    <row r="133" spans="1:5" ht="32.25" hidden="1" thickBot="1" x14ac:dyDescent="0.3">
      <c r="A133" s="1337"/>
      <c r="B133" s="1340"/>
      <c r="C133" s="1367"/>
      <c r="D133" s="351">
        <v>99.55</v>
      </c>
      <c r="E133" s="352" t="s">
        <v>1001</v>
      </c>
    </row>
    <row r="134" spans="1:5" ht="32.25" hidden="1" thickBot="1" x14ac:dyDescent="0.3">
      <c r="A134" s="1335">
        <v>2</v>
      </c>
      <c r="B134" s="1339" t="s">
        <v>700</v>
      </c>
      <c r="C134" s="1342">
        <f>MIN(D134:D136)</f>
        <v>12083.333333333334</v>
      </c>
      <c r="D134" s="282">
        <f>14500/1.2</f>
        <v>12083.333333333334</v>
      </c>
      <c r="E134" s="283" t="s">
        <v>827</v>
      </c>
    </row>
    <row r="135" spans="1:5" ht="32.25" hidden="1" thickBot="1" x14ac:dyDescent="0.3">
      <c r="A135" s="1336"/>
      <c r="B135" s="1339"/>
      <c r="C135" s="1342"/>
      <c r="D135" s="282">
        <v>12250.45</v>
      </c>
      <c r="E135" s="283" t="s">
        <v>864</v>
      </c>
    </row>
    <row r="136" spans="1:5" ht="16.5" hidden="1" thickBot="1" x14ac:dyDescent="0.3">
      <c r="A136" s="1337"/>
      <c r="B136" s="1340"/>
      <c r="C136" s="1343"/>
      <c r="D136" s="282">
        <f>14733.28/1.2</f>
        <v>12277.733333333334</v>
      </c>
      <c r="E136" s="283" t="s">
        <v>865</v>
      </c>
    </row>
    <row r="137" spans="1:5" ht="32.25" hidden="1" thickBot="1" x14ac:dyDescent="0.3">
      <c r="A137" s="1335">
        <v>8</v>
      </c>
      <c r="B137" s="1338" t="s">
        <v>701</v>
      </c>
      <c r="C137" s="1341">
        <f>MIN(D137:D139)</f>
        <v>14916.666666666668</v>
      </c>
      <c r="D137" s="282">
        <f>17900/1.2</f>
        <v>14916.666666666668</v>
      </c>
      <c r="E137" s="283" t="s">
        <v>827</v>
      </c>
    </row>
    <row r="138" spans="1:5" ht="32.25" hidden="1" thickBot="1" x14ac:dyDescent="0.3">
      <c r="A138" s="1336"/>
      <c r="B138" s="1339"/>
      <c r="C138" s="1342"/>
      <c r="D138" s="282">
        <v>15080.11</v>
      </c>
      <c r="E138" s="283" t="s">
        <v>864</v>
      </c>
    </row>
    <row r="139" spans="1:5" ht="16.5" hidden="1" thickBot="1" x14ac:dyDescent="0.3">
      <c r="A139" s="1337"/>
      <c r="B139" s="1340"/>
      <c r="C139" s="1343"/>
      <c r="D139" s="282">
        <f>18093.73/1.2</f>
        <v>15078.108333333334</v>
      </c>
      <c r="E139" s="283" t="s">
        <v>865</v>
      </c>
    </row>
    <row r="140" spans="1:5" ht="32.25" hidden="1" thickBot="1" x14ac:dyDescent="0.3">
      <c r="A140" s="1335">
        <v>9</v>
      </c>
      <c r="B140" s="1338" t="s">
        <v>936</v>
      </c>
      <c r="C140" s="1341">
        <f>MIN(D140:D142)</f>
        <v>61708.33</v>
      </c>
      <c r="D140" s="282">
        <v>61708.33</v>
      </c>
      <c r="E140" s="283" t="s">
        <v>898</v>
      </c>
    </row>
    <row r="141" spans="1:5" ht="32.25" hidden="1" thickBot="1" x14ac:dyDescent="0.3">
      <c r="A141" s="1336"/>
      <c r="B141" s="1339"/>
      <c r="C141" s="1342"/>
      <c r="D141" s="282">
        <v>63154.17</v>
      </c>
      <c r="E141" s="283" t="s">
        <v>937</v>
      </c>
    </row>
    <row r="142" spans="1:5" ht="16.5" hidden="1" thickBot="1" x14ac:dyDescent="0.3">
      <c r="A142" s="1337"/>
      <c r="B142" s="1340"/>
      <c r="C142" s="1343"/>
      <c r="D142" s="282">
        <v>63700</v>
      </c>
      <c r="E142" s="283" t="s">
        <v>938</v>
      </c>
    </row>
    <row r="143" spans="1:5" ht="32.25" hidden="1" thickBot="1" x14ac:dyDescent="0.3">
      <c r="A143" s="1335">
        <v>13</v>
      </c>
      <c r="B143" s="1338" t="s">
        <v>427</v>
      </c>
      <c r="C143" s="1342">
        <f t="shared" ref="C143" si="18">MIN(D143,D144,D145)</f>
        <v>3135.5</v>
      </c>
      <c r="D143" s="282">
        <f>3762.6/1.2</f>
        <v>3135.5</v>
      </c>
      <c r="E143" s="283" t="s">
        <v>822</v>
      </c>
    </row>
    <row r="144" spans="1:5" ht="32.25" hidden="1" thickBot="1" x14ac:dyDescent="0.3">
      <c r="A144" s="1336"/>
      <c r="B144" s="1339"/>
      <c r="C144" s="1342"/>
      <c r="D144" s="282">
        <v>3276.42</v>
      </c>
      <c r="E144" s="283" t="s">
        <v>854</v>
      </c>
    </row>
    <row r="145" spans="1:5" ht="32.25" hidden="1" thickBot="1" x14ac:dyDescent="0.3">
      <c r="A145" s="1337"/>
      <c r="B145" s="1340"/>
      <c r="C145" s="1343"/>
      <c r="D145" s="282">
        <v>3182.64</v>
      </c>
      <c r="E145" s="283" t="s">
        <v>855</v>
      </c>
    </row>
    <row r="146" spans="1:5" ht="32.25" hidden="1" thickBot="1" x14ac:dyDescent="0.3">
      <c r="A146" s="1335">
        <v>8</v>
      </c>
      <c r="B146" s="1338" t="s">
        <v>872</v>
      </c>
      <c r="C146" s="1342">
        <f t="shared" ref="C146" si="19">MIN(D146,D147,D148)</f>
        <v>4514.5166666666673</v>
      </c>
      <c r="D146" s="282">
        <f>5417.42/1.2</f>
        <v>4514.5166666666673</v>
      </c>
      <c r="E146" s="283" t="s">
        <v>822</v>
      </c>
    </row>
    <row r="147" spans="1:5" ht="32.25" hidden="1" thickBot="1" x14ac:dyDescent="0.3">
      <c r="A147" s="1336"/>
      <c r="B147" s="1339"/>
      <c r="C147" s="1342"/>
      <c r="D147" s="282">
        <v>4745.33</v>
      </c>
      <c r="E147" s="283" t="s">
        <v>854</v>
      </c>
    </row>
    <row r="148" spans="1:5" ht="32.25" hidden="1" thickBot="1" x14ac:dyDescent="0.3">
      <c r="A148" s="1337"/>
      <c r="B148" s="1340"/>
      <c r="C148" s="1343"/>
      <c r="D148" s="282">
        <v>4689.12</v>
      </c>
      <c r="E148" s="283" t="s">
        <v>855</v>
      </c>
    </row>
    <row r="149" spans="1:5" ht="32.25" hidden="1" thickBot="1" x14ac:dyDescent="0.3">
      <c r="A149" s="1335">
        <v>9</v>
      </c>
      <c r="B149" s="1338" t="s">
        <v>832</v>
      </c>
      <c r="C149" s="1342">
        <f t="shared" ref="C149:C152" si="20">MIN(D149,D150,D151)</f>
        <v>3769.4333333333334</v>
      </c>
      <c r="D149" s="282">
        <f>4523.32/1.2</f>
        <v>3769.4333333333334</v>
      </c>
      <c r="E149" s="283" t="s">
        <v>822</v>
      </c>
    </row>
    <row r="150" spans="1:5" ht="32.25" hidden="1" thickBot="1" x14ac:dyDescent="0.3">
      <c r="A150" s="1336"/>
      <c r="B150" s="1339"/>
      <c r="C150" s="1342"/>
      <c r="D150" s="282">
        <v>3962</v>
      </c>
      <c r="E150" s="283" t="s">
        <v>854</v>
      </c>
    </row>
    <row r="151" spans="1:5" ht="32.25" hidden="1" thickBot="1" x14ac:dyDescent="0.3">
      <c r="A151" s="1337"/>
      <c r="B151" s="1340"/>
      <c r="C151" s="1343"/>
      <c r="D151" s="282">
        <v>3880.55</v>
      </c>
      <c r="E151" s="283" t="s">
        <v>855</v>
      </c>
    </row>
    <row r="152" spans="1:5" ht="32.25" hidden="1" thickBot="1" x14ac:dyDescent="0.3">
      <c r="A152" s="1335">
        <v>10</v>
      </c>
      <c r="B152" s="1338" t="s">
        <v>833</v>
      </c>
      <c r="C152" s="1342">
        <f t="shared" si="20"/>
        <v>1330.925</v>
      </c>
      <c r="D152" s="282">
        <f>1597.11/1.2</f>
        <v>1330.925</v>
      </c>
      <c r="E152" s="283" t="s">
        <v>822</v>
      </c>
    </row>
    <row r="153" spans="1:5" ht="32.25" hidden="1" thickBot="1" x14ac:dyDescent="0.3">
      <c r="A153" s="1336"/>
      <c r="B153" s="1339"/>
      <c r="C153" s="1342"/>
      <c r="D153" s="282">
        <v>1402.75</v>
      </c>
      <c r="E153" s="283" t="s">
        <v>854</v>
      </c>
    </row>
    <row r="154" spans="1:5" ht="32.25" hidden="1" thickBot="1" x14ac:dyDescent="0.3">
      <c r="A154" s="1337"/>
      <c r="B154" s="1340"/>
      <c r="C154" s="1343"/>
      <c r="D154" s="282">
        <v>1442.04</v>
      </c>
      <c r="E154" s="283" t="s">
        <v>855</v>
      </c>
    </row>
    <row r="155" spans="1:5" ht="32.25" hidden="1" thickBot="1" x14ac:dyDescent="0.3">
      <c r="A155" s="1335">
        <v>16</v>
      </c>
      <c r="B155" s="1346" t="s">
        <v>887</v>
      </c>
      <c r="C155" s="1344">
        <f t="shared" ref="C155" si="21">MIN(D155,D156,D157)</f>
        <v>1616.15</v>
      </c>
      <c r="D155" s="281">
        <f>1939.38/1.2</f>
        <v>1616.15</v>
      </c>
      <c r="E155" s="234" t="s">
        <v>822</v>
      </c>
    </row>
    <row r="156" spans="1:5" ht="32.25" hidden="1" thickBot="1" x14ac:dyDescent="0.3">
      <c r="A156" s="1336"/>
      <c r="B156" s="1347"/>
      <c r="C156" s="1344"/>
      <c r="D156" s="281">
        <v>1698</v>
      </c>
      <c r="E156" s="234" t="s">
        <v>854</v>
      </c>
    </row>
    <row r="157" spans="1:5" ht="32.25" hidden="1" thickBot="1" x14ac:dyDescent="0.3">
      <c r="A157" s="1337"/>
      <c r="B157" s="1348"/>
      <c r="C157" s="1345"/>
      <c r="D157" s="281">
        <v>1665.36</v>
      </c>
      <c r="E157" s="234" t="s">
        <v>855</v>
      </c>
    </row>
    <row r="158" spans="1:5" ht="32.25" hidden="1" thickBot="1" x14ac:dyDescent="0.3">
      <c r="A158" s="1335">
        <v>17</v>
      </c>
      <c r="B158" s="1346" t="s">
        <v>888</v>
      </c>
      <c r="C158" s="1344">
        <f t="shared" ref="C158" si="22">MIN(D158,D159,D160)</f>
        <v>935.95833333333348</v>
      </c>
      <c r="D158" s="281">
        <f>1123.15/1.2</f>
        <v>935.95833333333348</v>
      </c>
      <c r="E158" s="234" t="s">
        <v>822</v>
      </c>
    </row>
    <row r="159" spans="1:5" ht="32.25" hidden="1" thickBot="1" x14ac:dyDescent="0.3">
      <c r="A159" s="1336"/>
      <c r="B159" s="1347"/>
      <c r="C159" s="1344"/>
      <c r="D159" s="281">
        <v>982.12</v>
      </c>
      <c r="E159" s="234" t="s">
        <v>854</v>
      </c>
    </row>
    <row r="160" spans="1:5" ht="32.25" hidden="1" thickBot="1" x14ac:dyDescent="0.3">
      <c r="A160" s="1337"/>
      <c r="B160" s="1348"/>
      <c r="C160" s="1345"/>
      <c r="D160" s="281">
        <v>1031.2</v>
      </c>
      <c r="E160" s="234" t="s">
        <v>855</v>
      </c>
    </row>
    <row r="161" spans="1:5" ht="32.25" hidden="1" thickBot="1" x14ac:dyDescent="0.3">
      <c r="A161" s="1335">
        <v>18</v>
      </c>
      <c r="B161" s="1338" t="s">
        <v>874</v>
      </c>
      <c r="C161" s="1342">
        <f>MIN(D161,D162,D163)</f>
        <v>2952.3833333333337</v>
      </c>
      <c r="D161" s="282">
        <f>3542.86/1.2</f>
        <v>2952.3833333333337</v>
      </c>
      <c r="E161" s="283" t="s">
        <v>822</v>
      </c>
    </row>
    <row r="162" spans="1:5" ht="32.25" hidden="1" thickBot="1" x14ac:dyDescent="0.3">
      <c r="A162" s="1336"/>
      <c r="B162" s="1339"/>
      <c r="C162" s="1342"/>
      <c r="D162" s="282">
        <v>4125.18</v>
      </c>
      <c r="E162" s="283" t="s">
        <v>854</v>
      </c>
    </row>
    <row r="163" spans="1:5" ht="32.25" hidden="1" thickBot="1" x14ac:dyDescent="0.3">
      <c r="A163" s="1337"/>
      <c r="B163" s="1340"/>
      <c r="C163" s="1343"/>
      <c r="D163" s="282">
        <v>3970.78</v>
      </c>
      <c r="E163" s="283" t="s">
        <v>855</v>
      </c>
    </row>
    <row r="164" spans="1:5" ht="32.25" hidden="1" thickBot="1" x14ac:dyDescent="0.3">
      <c r="A164" s="1335">
        <v>19</v>
      </c>
      <c r="B164" s="1346" t="s">
        <v>889</v>
      </c>
      <c r="C164" s="1344">
        <f t="shared" ref="C164:C167" si="23">MIN(D164,D165,D166)</f>
        <v>2229.2833333333333</v>
      </c>
      <c r="D164" s="281">
        <f>2675.14/1.2</f>
        <v>2229.2833333333333</v>
      </c>
      <c r="E164" s="234" t="s">
        <v>822</v>
      </c>
    </row>
    <row r="165" spans="1:5" ht="32.25" hidden="1" thickBot="1" x14ac:dyDescent="0.3">
      <c r="A165" s="1336"/>
      <c r="B165" s="1347"/>
      <c r="C165" s="1344"/>
      <c r="D165" s="281">
        <v>2814.33</v>
      </c>
      <c r="E165" s="234" t="s">
        <v>854</v>
      </c>
    </row>
    <row r="166" spans="1:5" ht="32.25" hidden="1" thickBot="1" x14ac:dyDescent="0.3">
      <c r="A166" s="1337"/>
      <c r="B166" s="1348"/>
      <c r="C166" s="1345"/>
      <c r="D166" s="281">
        <v>2648.4</v>
      </c>
      <c r="E166" s="234" t="s">
        <v>855</v>
      </c>
    </row>
    <row r="167" spans="1:5" ht="32.25" hidden="1" thickBot="1" x14ac:dyDescent="0.3">
      <c r="A167" s="1335">
        <v>20</v>
      </c>
      <c r="B167" s="1346" t="s">
        <v>890</v>
      </c>
      <c r="C167" s="1344">
        <f t="shared" si="23"/>
        <v>1352.9833333333333</v>
      </c>
      <c r="D167" s="281">
        <f>1623.58/1.2</f>
        <v>1352.9833333333333</v>
      </c>
      <c r="E167" s="234" t="s">
        <v>822</v>
      </c>
    </row>
    <row r="168" spans="1:5" ht="32.25" hidden="1" thickBot="1" x14ac:dyDescent="0.3">
      <c r="A168" s="1336"/>
      <c r="B168" s="1347"/>
      <c r="C168" s="1344"/>
      <c r="D168" s="281">
        <v>1786.09</v>
      </c>
      <c r="E168" s="234" t="s">
        <v>854</v>
      </c>
    </row>
    <row r="169" spans="1:5" ht="32.25" hidden="1" thickBot="1" x14ac:dyDescent="0.3">
      <c r="A169" s="1337"/>
      <c r="B169" s="1348"/>
      <c r="C169" s="1345"/>
      <c r="D169" s="281">
        <v>1655.7</v>
      </c>
      <c r="E169" s="234" t="s">
        <v>855</v>
      </c>
    </row>
    <row r="170" spans="1:5" ht="32.25" hidden="1" thickBot="1" x14ac:dyDescent="0.3">
      <c r="A170" s="1335">
        <v>12</v>
      </c>
      <c r="B170" s="1338" t="s">
        <v>797</v>
      </c>
      <c r="C170" s="1342">
        <f t="shared" ref="C170" si="24">MIN(D170,D171,D172)</f>
        <v>1319.05</v>
      </c>
      <c r="D170" s="282">
        <f>1582.86/1.2</f>
        <v>1319.05</v>
      </c>
      <c r="E170" s="283" t="s">
        <v>822</v>
      </c>
    </row>
    <row r="171" spans="1:5" ht="32.25" hidden="1" thickBot="1" x14ac:dyDescent="0.3">
      <c r="A171" s="1336"/>
      <c r="B171" s="1339"/>
      <c r="C171" s="1342"/>
      <c r="D171" s="282">
        <v>1941.47</v>
      </c>
      <c r="E171" s="283" t="s">
        <v>854</v>
      </c>
    </row>
    <row r="172" spans="1:5" ht="32.25" hidden="1" thickBot="1" x14ac:dyDescent="0.3">
      <c r="A172" s="1337"/>
      <c r="B172" s="1340"/>
      <c r="C172" s="1343"/>
      <c r="D172" s="282">
        <v>1781.24</v>
      </c>
      <c r="E172" s="283" t="s">
        <v>855</v>
      </c>
    </row>
    <row r="173" spans="1:5" ht="32.25" hidden="1" thickBot="1" x14ac:dyDescent="0.3">
      <c r="A173" s="1335">
        <v>14</v>
      </c>
      <c r="B173" s="1338" t="s">
        <v>868</v>
      </c>
      <c r="C173" s="1342">
        <f t="shared" ref="C173:C176" si="25">MIN(D173,D174,D175)</f>
        <v>822.73333333333335</v>
      </c>
      <c r="D173" s="282">
        <f>987.28/1.2</f>
        <v>822.73333333333335</v>
      </c>
      <c r="E173" s="283" t="s">
        <v>822</v>
      </c>
    </row>
    <row r="174" spans="1:5" ht="32.25" hidden="1" thickBot="1" x14ac:dyDescent="0.3">
      <c r="A174" s="1336"/>
      <c r="B174" s="1339"/>
      <c r="C174" s="1342"/>
      <c r="D174" s="282">
        <v>868.17</v>
      </c>
      <c r="E174" s="283" t="s">
        <v>854</v>
      </c>
    </row>
    <row r="175" spans="1:5" ht="32.25" hidden="1" thickBot="1" x14ac:dyDescent="0.3">
      <c r="A175" s="1337"/>
      <c r="B175" s="1340"/>
      <c r="C175" s="1343"/>
      <c r="D175" s="282">
        <v>922.73</v>
      </c>
      <c r="E175" s="283" t="s">
        <v>855</v>
      </c>
    </row>
    <row r="176" spans="1:5" ht="32.25" hidden="1" thickBot="1" x14ac:dyDescent="0.3">
      <c r="A176" s="1335">
        <v>15</v>
      </c>
      <c r="B176" s="1338" t="s">
        <v>869</v>
      </c>
      <c r="C176" s="1342">
        <f t="shared" si="25"/>
        <v>5276.916666666667</v>
      </c>
      <c r="D176" s="282">
        <f>6332.3/1.2</f>
        <v>5276.916666666667</v>
      </c>
      <c r="E176" s="283" t="s">
        <v>822</v>
      </c>
    </row>
    <row r="177" spans="1:5" ht="32.25" hidden="1" thickBot="1" x14ac:dyDescent="0.3">
      <c r="A177" s="1336"/>
      <c r="B177" s="1339"/>
      <c r="C177" s="1342"/>
      <c r="D177" s="282">
        <v>5547.32</v>
      </c>
      <c r="E177" s="283" t="s">
        <v>854</v>
      </c>
    </row>
    <row r="178" spans="1:5" ht="32.25" hidden="1" thickBot="1" x14ac:dyDescent="0.3">
      <c r="A178" s="1337"/>
      <c r="B178" s="1340"/>
      <c r="C178" s="1343"/>
      <c r="D178" s="282">
        <v>5412.64</v>
      </c>
      <c r="E178" s="283" t="s">
        <v>855</v>
      </c>
    </row>
    <row r="179" spans="1:5" ht="32.25" hidden="1" thickBot="1" x14ac:dyDescent="0.3">
      <c r="A179" s="1335">
        <v>16</v>
      </c>
      <c r="B179" s="1364" t="s">
        <v>798</v>
      </c>
      <c r="C179" s="1342">
        <f t="shared" ref="C179" si="26">MIN(D179,D180,D181)</f>
        <v>5019.05</v>
      </c>
      <c r="D179" s="290">
        <f>6022.86/1.2</f>
        <v>5019.05</v>
      </c>
      <c r="E179" s="283" t="s">
        <v>822</v>
      </c>
    </row>
    <row r="180" spans="1:5" ht="32.25" hidden="1" thickBot="1" x14ac:dyDescent="0.3">
      <c r="A180" s="1336"/>
      <c r="B180" s="1365"/>
      <c r="C180" s="1342"/>
      <c r="D180" s="290">
        <v>5473.86</v>
      </c>
      <c r="E180" s="283" t="s">
        <v>854</v>
      </c>
    </row>
    <row r="181" spans="1:5" ht="32.25" hidden="1" thickBot="1" x14ac:dyDescent="0.3">
      <c r="A181" s="1337"/>
      <c r="B181" s="1366"/>
      <c r="C181" s="1343"/>
      <c r="D181" s="290"/>
      <c r="E181" s="283" t="s">
        <v>855</v>
      </c>
    </row>
    <row r="182" spans="1:5" ht="31.5" hidden="1" x14ac:dyDescent="0.25">
      <c r="A182" s="1335">
        <v>12</v>
      </c>
      <c r="B182" s="1338" t="s">
        <v>939</v>
      </c>
      <c r="C182" s="1341">
        <f>MIN(D182,D183,D184)</f>
        <v>5179.28</v>
      </c>
      <c r="D182" s="313">
        <v>5345.1</v>
      </c>
      <c r="E182" s="314" t="s">
        <v>940</v>
      </c>
    </row>
    <row r="183" spans="1:5" ht="31.5" hidden="1" x14ac:dyDescent="0.25">
      <c r="A183" s="1336"/>
      <c r="B183" s="1339"/>
      <c r="C183" s="1342"/>
      <c r="D183" s="312">
        <v>5232.9399999999996</v>
      </c>
      <c r="E183" s="315" t="s">
        <v>941</v>
      </c>
    </row>
    <row r="184" spans="1:5" ht="32.25" hidden="1" thickBot="1" x14ac:dyDescent="0.3">
      <c r="A184" s="1337"/>
      <c r="B184" s="1340"/>
      <c r="C184" s="1343"/>
      <c r="D184" s="316">
        <v>5179.28</v>
      </c>
      <c r="E184" s="317" t="s">
        <v>899</v>
      </c>
    </row>
    <row r="185" spans="1:5" ht="31.5" hidden="1" x14ac:dyDescent="0.25">
      <c r="A185" s="1335">
        <v>13</v>
      </c>
      <c r="B185" s="1338" t="s">
        <v>942</v>
      </c>
      <c r="C185" s="1341">
        <f>MIN(D185,D186,D187)</f>
        <v>1534.95</v>
      </c>
      <c r="D185" s="313">
        <v>1603.58</v>
      </c>
      <c r="E185" s="318" t="s">
        <v>940</v>
      </c>
    </row>
    <row r="186" spans="1:5" ht="31.5" hidden="1" x14ac:dyDescent="0.25">
      <c r="A186" s="1336"/>
      <c r="B186" s="1339"/>
      <c r="C186" s="1342"/>
      <c r="D186" s="319">
        <v>1557.21</v>
      </c>
      <c r="E186" s="315" t="s">
        <v>941</v>
      </c>
    </row>
    <row r="187" spans="1:5" ht="32.25" hidden="1" thickBot="1" x14ac:dyDescent="0.3">
      <c r="A187" s="1337"/>
      <c r="B187" s="1340"/>
      <c r="C187" s="1343"/>
      <c r="D187" s="320">
        <v>1534.95</v>
      </c>
      <c r="E187" s="285" t="s">
        <v>899</v>
      </c>
    </row>
    <row r="188" spans="1:5" ht="31.5" hidden="1" x14ac:dyDescent="0.25">
      <c r="A188" s="1335">
        <v>14</v>
      </c>
      <c r="B188" s="1338" t="s">
        <v>943</v>
      </c>
      <c r="C188" s="1341">
        <f>MIN(D188,D189,D190)</f>
        <v>1574.78</v>
      </c>
      <c r="D188" s="313">
        <v>1684.14</v>
      </c>
      <c r="E188" s="321" t="s">
        <v>940</v>
      </c>
    </row>
    <row r="189" spans="1:5" ht="31.5" hidden="1" x14ac:dyDescent="0.25">
      <c r="A189" s="1336"/>
      <c r="B189" s="1339"/>
      <c r="C189" s="1342"/>
      <c r="D189" s="319">
        <v>1609.6</v>
      </c>
      <c r="E189" s="322" t="s">
        <v>941</v>
      </c>
    </row>
    <row r="190" spans="1:5" ht="32.25" hidden="1" thickBot="1" x14ac:dyDescent="0.3">
      <c r="A190" s="1337"/>
      <c r="B190" s="1340"/>
      <c r="C190" s="1343"/>
      <c r="D190" s="316">
        <v>1574.78</v>
      </c>
      <c r="E190" s="323" t="s">
        <v>899</v>
      </c>
    </row>
    <row r="191" spans="1:5" ht="31.5" hidden="1" x14ac:dyDescent="0.25">
      <c r="A191" s="1335">
        <v>15</v>
      </c>
      <c r="B191" s="1338" t="s">
        <v>944</v>
      </c>
      <c r="C191" s="1341">
        <f>MIN(D191,D192,D193)</f>
        <v>695.93</v>
      </c>
      <c r="D191" s="324">
        <v>711.02</v>
      </c>
      <c r="E191" s="321" t="s">
        <v>940</v>
      </c>
    </row>
    <row r="192" spans="1:5" ht="31.5" hidden="1" x14ac:dyDescent="0.25">
      <c r="A192" s="1336"/>
      <c r="B192" s="1339"/>
      <c r="C192" s="1342"/>
      <c r="D192" s="325">
        <v>705.93</v>
      </c>
      <c r="E192" s="322" t="s">
        <v>941</v>
      </c>
    </row>
    <row r="193" spans="1:5" ht="32.25" hidden="1" thickBot="1" x14ac:dyDescent="0.3">
      <c r="A193" s="1337"/>
      <c r="B193" s="1340"/>
      <c r="C193" s="1343"/>
      <c r="D193" s="326">
        <v>695.93</v>
      </c>
      <c r="E193" s="323" t="s">
        <v>899</v>
      </c>
    </row>
    <row r="194" spans="1:5" ht="31.5" hidden="1" x14ac:dyDescent="0.25">
      <c r="A194" s="1335">
        <v>16</v>
      </c>
      <c r="B194" s="1338" t="s">
        <v>900</v>
      </c>
      <c r="C194" s="1341">
        <f>MIN(D194,D195,D196)</f>
        <v>309.14999999999998</v>
      </c>
      <c r="D194" s="327">
        <v>356.1</v>
      </c>
      <c r="E194" s="321" t="s">
        <v>940</v>
      </c>
    </row>
    <row r="195" spans="1:5" ht="31.5" hidden="1" x14ac:dyDescent="0.25">
      <c r="A195" s="1336"/>
      <c r="B195" s="1339"/>
      <c r="C195" s="1342"/>
      <c r="D195" s="325">
        <v>349.21</v>
      </c>
      <c r="E195" s="322" t="s">
        <v>941</v>
      </c>
    </row>
    <row r="196" spans="1:5" ht="32.25" hidden="1" thickBot="1" x14ac:dyDescent="0.3">
      <c r="A196" s="1337"/>
      <c r="B196" s="1340"/>
      <c r="C196" s="1343"/>
      <c r="D196" s="328">
        <v>309.14999999999998</v>
      </c>
      <c r="E196" s="323" t="s">
        <v>899</v>
      </c>
    </row>
    <row r="197" spans="1:5" ht="31.5" hidden="1" x14ac:dyDescent="0.25">
      <c r="A197" s="1335">
        <v>17</v>
      </c>
      <c r="B197" s="1338" t="s">
        <v>945</v>
      </c>
      <c r="C197" s="1341">
        <f>MIN(D197,D198,D199)</f>
        <v>807.3</v>
      </c>
      <c r="D197" s="311">
        <v>859.76</v>
      </c>
      <c r="E197" s="321" t="s">
        <v>940</v>
      </c>
    </row>
    <row r="198" spans="1:5" ht="31.5" hidden="1" x14ac:dyDescent="0.25">
      <c r="A198" s="1336"/>
      <c r="B198" s="1339"/>
      <c r="C198" s="1342"/>
      <c r="D198" s="319">
        <v>840.65</v>
      </c>
      <c r="E198" s="322" t="s">
        <v>941</v>
      </c>
    </row>
    <row r="199" spans="1:5" ht="32.25" hidden="1" thickBot="1" x14ac:dyDescent="0.3">
      <c r="A199" s="1337"/>
      <c r="B199" s="1340"/>
      <c r="C199" s="1343"/>
      <c r="D199" s="306">
        <v>807.3</v>
      </c>
      <c r="E199" s="323" t="s">
        <v>899</v>
      </c>
    </row>
    <row r="200" spans="1:5" ht="31.5" hidden="1" x14ac:dyDescent="0.25">
      <c r="A200" s="1335">
        <v>18</v>
      </c>
      <c r="B200" s="1338" t="s">
        <v>901</v>
      </c>
      <c r="C200" s="1341">
        <f>MIN(D200,D201,D202)</f>
        <v>455.79</v>
      </c>
      <c r="D200" s="311">
        <v>491.12</v>
      </c>
      <c r="E200" s="321" t="s">
        <v>940</v>
      </c>
    </row>
    <row r="201" spans="1:5" ht="31.5" hidden="1" x14ac:dyDescent="0.25">
      <c r="A201" s="1336"/>
      <c r="B201" s="1339"/>
      <c r="C201" s="1342"/>
      <c r="D201" s="319">
        <v>478.6</v>
      </c>
      <c r="E201" s="322" t="s">
        <v>941</v>
      </c>
    </row>
    <row r="202" spans="1:5" ht="32.25" hidden="1" thickBot="1" x14ac:dyDescent="0.3">
      <c r="A202" s="1337"/>
      <c r="B202" s="1340"/>
      <c r="C202" s="1343"/>
      <c r="D202" s="306">
        <v>455.79</v>
      </c>
      <c r="E202" s="323" t="s">
        <v>899</v>
      </c>
    </row>
    <row r="203" spans="1:5" ht="31.5" hidden="1" x14ac:dyDescent="0.25">
      <c r="A203" s="1335">
        <v>19</v>
      </c>
      <c r="B203" s="1338" t="s">
        <v>902</v>
      </c>
      <c r="C203" s="1341">
        <f>MIN(D203,D204,D205)</f>
        <v>638.54999999999995</v>
      </c>
      <c r="D203" s="311">
        <v>707.64</v>
      </c>
      <c r="E203" s="321" t="s">
        <v>940</v>
      </c>
    </row>
    <row r="204" spans="1:5" ht="31.5" hidden="1" x14ac:dyDescent="0.25">
      <c r="A204" s="1336"/>
      <c r="B204" s="1339"/>
      <c r="C204" s="1342"/>
      <c r="D204" s="319">
        <v>693.69</v>
      </c>
      <c r="E204" s="322" t="s">
        <v>941</v>
      </c>
    </row>
    <row r="205" spans="1:5" ht="32.25" hidden="1" thickBot="1" x14ac:dyDescent="0.3">
      <c r="A205" s="1337"/>
      <c r="B205" s="1340"/>
      <c r="C205" s="1343"/>
      <c r="D205" s="306">
        <v>638.54999999999995</v>
      </c>
      <c r="E205" s="323" t="s">
        <v>899</v>
      </c>
    </row>
    <row r="206" spans="1:5" ht="32.25" hidden="1" thickBot="1" x14ac:dyDescent="0.3">
      <c r="A206" s="1335">
        <v>11</v>
      </c>
      <c r="B206" s="1338" t="s">
        <v>834</v>
      </c>
      <c r="C206" s="1342">
        <f t="shared" ref="C206" si="27">MIN(D206,D207,D208)</f>
        <v>985.71666666666658</v>
      </c>
      <c r="D206" s="282">
        <f>1182.86/1.2</f>
        <v>985.71666666666658</v>
      </c>
      <c r="E206" s="283" t="s">
        <v>822</v>
      </c>
    </row>
    <row r="207" spans="1:5" ht="32.25" hidden="1" thickBot="1" x14ac:dyDescent="0.3">
      <c r="A207" s="1336"/>
      <c r="B207" s="1339"/>
      <c r="C207" s="1342"/>
      <c r="D207" s="282">
        <v>1054.17</v>
      </c>
      <c r="E207" s="283" t="s">
        <v>854</v>
      </c>
    </row>
    <row r="208" spans="1:5" ht="32.25" hidden="1" thickBot="1" x14ac:dyDescent="0.3">
      <c r="A208" s="1337"/>
      <c r="B208" s="1340"/>
      <c r="C208" s="1343"/>
      <c r="D208" s="282">
        <v>1029.5999999999999</v>
      </c>
      <c r="E208" s="283" t="s">
        <v>855</v>
      </c>
    </row>
    <row r="209" spans="1:5" ht="32.25" hidden="1" thickBot="1" x14ac:dyDescent="0.3">
      <c r="A209" s="1335">
        <v>12</v>
      </c>
      <c r="B209" s="1338" t="s">
        <v>790</v>
      </c>
      <c r="C209" s="1342">
        <f t="shared" ref="C209" si="28">MIN(D209,D210,D211)</f>
        <v>417.125</v>
      </c>
      <c r="D209" s="282">
        <f>500.55/1.2</f>
        <v>417.125</v>
      </c>
      <c r="E209" s="283" t="s">
        <v>822</v>
      </c>
    </row>
    <row r="210" spans="1:5" ht="32.25" hidden="1" thickBot="1" x14ac:dyDescent="0.3">
      <c r="A210" s="1336"/>
      <c r="B210" s="1339"/>
      <c r="C210" s="1342"/>
      <c r="D210" s="282">
        <v>488.73</v>
      </c>
      <c r="E210" s="283" t="s">
        <v>854</v>
      </c>
    </row>
    <row r="211" spans="1:5" ht="32.25" hidden="1" thickBot="1" x14ac:dyDescent="0.3">
      <c r="A211" s="1337"/>
      <c r="B211" s="1340"/>
      <c r="C211" s="1343"/>
      <c r="D211" s="282">
        <v>484.29</v>
      </c>
      <c r="E211" s="283" t="s">
        <v>855</v>
      </c>
    </row>
    <row r="212" spans="1:5" ht="32.25" hidden="1" thickBot="1" x14ac:dyDescent="0.3">
      <c r="A212" s="1335">
        <v>13</v>
      </c>
      <c r="B212" s="1338" t="s">
        <v>791</v>
      </c>
      <c r="C212" s="1342">
        <f t="shared" ref="C212" si="29">MIN(D212,D213,D214)</f>
        <v>270.55</v>
      </c>
      <c r="D212" s="282">
        <f>324.66/1.2</f>
        <v>270.55</v>
      </c>
      <c r="E212" s="283" t="s">
        <v>822</v>
      </c>
    </row>
    <row r="213" spans="1:5" ht="32.25" hidden="1" thickBot="1" x14ac:dyDescent="0.3">
      <c r="A213" s="1336"/>
      <c r="B213" s="1339"/>
      <c r="C213" s="1342"/>
      <c r="D213" s="282">
        <v>309.02</v>
      </c>
      <c r="E213" s="283" t="s">
        <v>854</v>
      </c>
    </row>
    <row r="214" spans="1:5" ht="32.25" hidden="1" thickBot="1" x14ac:dyDescent="0.3">
      <c r="A214" s="1337"/>
      <c r="B214" s="1340"/>
      <c r="C214" s="1343"/>
      <c r="D214" s="282">
        <v>291.01</v>
      </c>
      <c r="E214" s="283" t="s">
        <v>855</v>
      </c>
    </row>
    <row r="215" spans="1:5" ht="32.25" hidden="1" thickBot="1" x14ac:dyDescent="0.3">
      <c r="A215" s="1335">
        <v>20</v>
      </c>
      <c r="B215" s="1338" t="s">
        <v>797</v>
      </c>
      <c r="C215" s="1342">
        <f t="shared" ref="C215" si="30">MIN(D215,D216,D217)</f>
        <v>1319.05</v>
      </c>
      <c r="D215" s="282">
        <f>1582.86/1.2</f>
        <v>1319.05</v>
      </c>
      <c r="E215" s="283" t="s">
        <v>822</v>
      </c>
    </row>
    <row r="216" spans="1:5" ht="32.25" hidden="1" thickBot="1" x14ac:dyDescent="0.3">
      <c r="A216" s="1336"/>
      <c r="B216" s="1339"/>
      <c r="C216" s="1342"/>
      <c r="D216" s="282">
        <v>1941.47</v>
      </c>
      <c r="E216" s="283" t="s">
        <v>854</v>
      </c>
    </row>
    <row r="217" spans="1:5" ht="32.25" hidden="1" thickBot="1" x14ac:dyDescent="0.3">
      <c r="A217" s="1337"/>
      <c r="B217" s="1340"/>
      <c r="C217" s="1343"/>
      <c r="D217" s="282">
        <v>1781.24</v>
      </c>
      <c r="E217" s="283" t="s">
        <v>855</v>
      </c>
    </row>
    <row r="218" spans="1:5" ht="32.25" hidden="1" thickBot="1" x14ac:dyDescent="0.3">
      <c r="A218" s="1335">
        <v>14</v>
      </c>
      <c r="B218" s="1338" t="s">
        <v>835</v>
      </c>
      <c r="C218" s="1342">
        <f>MIN(D218,D219,D220)</f>
        <v>424.83333333333337</v>
      </c>
      <c r="D218" s="282">
        <f>509.8/1.2</f>
        <v>424.83333333333337</v>
      </c>
      <c r="E218" s="283" t="s">
        <v>822</v>
      </c>
    </row>
    <row r="219" spans="1:5" ht="32.25" hidden="1" thickBot="1" x14ac:dyDescent="0.3">
      <c r="A219" s="1336"/>
      <c r="B219" s="1339"/>
      <c r="C219" s="1342"/>
      <c r="D219" s="282">
        <v>499.2</v>
      </c>
      <c r="E219" s="283" t="s">
        <v>854</v>
      </c>
    </row>
    <row r="220" spans="1:5" ht="32.25" hidden="1" thickBot="1" x14ac:dyDescent="0.3">
      <c r="A220" s="1337"/>
      <c r="B220" s="1340"/>
      <c r="C220" s="1343"/>
      <c r="D220" s="282">
        <v>476.38</v>
      </c>
      <c r="E220" s="283" t="s">
        <v>855</v>
      </c>
    </row>
    <row r="221" spans="1:5" ht="32.25" hidden="1" thickBot="1" x14ac:dyDescent="0.3">
      <c r="A221" s="1335">
        <v>15</v>
      </c>
      <c r="B221" s="1338" t="s">
        <v>789</v>
      </c>
      <c r="C221" s="1342">
        <f t="shared" ref="C221" si="31">MIN(D221,D222,D223)</f>
        <v>238.10833333333335</v>
      </c>
      <c r="D221" s="282">
        <f>285.73/1.2</f>
        <v>238.10833333333335</v>
      </c>
      <c r="E221" s="283" t="s">
        <v>822</v>
      </c>
    </row>
    <row r="222" spans="1:5" ht="32.25" hidden="1" thickBot="1" x14ac:dyDescent="0.3">
      <c r="A222" s="1336"/>
      <c r="B222" s="1339"/>
      <c r="C222" s="1342"/>
      <c r="D222" s="282">
        <v>274.86</v>
      </c>
      <c r="E222" s="283" t="s">
        <v>854</v>
      </c>
    </row>
    <row r="223" spans="1:5" ht="32.25" hidden="1" thickBot="1" x14ac:dyDescent="0.3">
      <c r="A223" s="1337"/>
      <c r="B223" s="1340"/>
      <c r="C223" s="1343"/>
      <c r="D223" s="282">
        <v>275.58</v>
      </c>
      <c r="E223" s="283" t="s">
        <v>855</v>
      </c>
    </row>
    <row r="224" spans="1:5" ht="32.25" hidden="1" thickBot="1" x14ac:dyDescent="0.3">
      <c r="A224" s="1335">
        <v>16</v>
      </c>
      <c r="B224" s="1338" t="s">
        <v>465</v>
      </c>
      <c r="C224" s="1341">
        <f t="shared" ref="C224" si="32">MIN(D224,D225,D226)</f>
        <v>1250</v>
      </c>
      <c r="D224" s="307">
        <v>1250</v>
      </c>
      <c r="E224" s="308" t="s">
        <v>903</v>
      </c>
    </row>
    <row r="225" spans="1:5" ht="32.25" hidden="1" thickBot="1" x14ac:dyDescent="0.3">
      <c r="A225" s="1336"/>
      <c r="B225" s="1339"/>
      <c r="C225" s="1342"/>
      <c r="D225" s="290">
        <v>1291.2</v>
      </c>
      <c r="E225" s="283" t="s">
        <v>948</v>
      </c>
    </row>
    <row r="226" spans="1:5" ht="32.25" hidden="1" thickBot="1" x14ac:dyDescent="0.3">
      <c r="A226" s="1337"/>
      <c r="B226" s="1340"/>
      <c r="C226" s="1343"/>
      <c r="D226" s="290">
        <v>1275.5</v>
      </c>
      <c r="E226" s="283" t="s">
        <v>949</v>
      </c>
    </row>
    <row r="227" spans="1:5" ht="32.25" hidden="1" thickBot="1" x14ac:dyDescent="0.3">
      <c r="A227" s="1335">
        <v>17</v>
      </c>
      <c r="B227" s="1338" t="s">
        <v>793</v>
      </c>
      <c r="C227" s="1342">
        <f>MIN(D227,D228,D229)</f>
        <v>86.25</v>
      </c>
      <c r="D227" s="290">
        <f>103.5/1.2</f>
        <v>86.25</v>
      </c>
      <c r="E227" s="283" t="s">
        <v>822</v>
      </c>
    </row>
    <row r="228" spans="1:5" ht="32.25" hidden="1" thickBot="1" x14ac:dyDescent="0.3">
      <c r="A228" s="1336"/>
      <c r="B228" s="1339"/>
      <c r="C228" s="1342"/>
      <c r="D228" s="290">
        <v>140</v>
      </c>
      <c r="E228" s="283" t="s">
        <v>854</v>
      </c>
    </row>
    <row r="229" spans="1:5" ht="32.25" hidden="1" thickBot="1" x14ac:dyDescent="0.3">
      <c r="A229" s="1337"/>
      <c r="B229" s="1340"/>
      <c r="C229" s="1343"/>
      <c r="D229" s="290">
        <v>133.81</v>
      </c>
      <c r="E229" s="283" t="s">
        <v>855</v>
      </c>
    </row>
    <row r="230" spans="1:5" ht="32.25" hidden="1" thickBot="1" x14ac:dyDescent="0.3">
      <c r="A230" s="1335">
        <v>17</v>
      </c>
      <c r="B230" s="1338" t="s">
        <v>870</v>
      </c>
      <c r="C230" s="1342">
        <f t="shared" ref="C230" si="33">MIN(D230,D231,D232)</f>
        <v>82.000000000000014</v>
      </c>
      <c r="D230" s="290">
        <f>98.4/1.2</f>
        <v>82.000000000000014</v>
      </c>
      <c r="E230" s="283" t="s">
        <v>822</v>
      </c>
    </row>
    <row r="231" spans="1:5" ht="32.25" hidden="1" thickBot="1" x14ac:dyDescent="0.3">
      <c r="A231" s="1336"/>
      <c r="B231" s="1339"/>
      <c r="C231" s="1342"/>
      <c r="D231" s="290">
        <v>135</v>
      </c>
      <c r="E231" s="283" t="s">
        <v>854</v>
      </c>
    </row>
    <row r="232" spans="1:5" ht="32.25" hidden="1" thickBot="1" x14ac:dyDescent="0.3">
      <c r="A232" s="1337"/>
      <c r="B232" s="1340"/>
      <c r="C232" s="1343"/>
      <c r="D232" s="290">
        <v>123.43</v>
      </c>
      <c r="E232" s="283" t="s">
        <v>855</v>
      </c>
    </row>
    <row r="233" spans="1:5" ht="32.25" hidden="1" thickBot="1" x14ac:dyDescent="0.3">
      <c r="A233" s="1335">
        <v>18</v>
      </c>
      <c r="B233" s="1338" t="s">
        <v>836</v>
      </c>
      <c r="C233" s="1342">
        <f t="shared" ref="C233" si="34">MIN(D233,D234,D235)</f>
        <v>1458.3333333333335</v>
      </c>
      <c r="D233" s="290">
        <f>1750/1.2</f>
        <v>1458.3333333333335</v>
      </c>
      <c r="E233" s="283" t="s">
        <v>822</v>
      </c>
    </row>
    <row r="234" spans="1:5" ht="32.25" hidden="1" thickBot="1" x14ac:dyDescent="0.3">
      <c r="A234" s="1336"/>
      <c r="B234" s="1339"/>
      <c r="C234" s="1342"/>
      <c r="D234" s="290">
        <v>2381</v>
      </c>
      <c r="E234" s="283" t="s">
        <v>854</v>
      </c>
    </row>
    <row r="235" spans="1:5" ht="32.25" hidden="1" thickBot="1" x14ac:dyDescent="0.3">
      <c r="A235" s="1337"/>
      <c r="B235" s="1340"/>
      <c r="C235" s="1343"/>
      <c r="D235" s="290">
        <v>1540.4</v>
      </c>
      <c r="E235" s="283" t="s">
        <v>855</v>
      </c>
    </row>
    <row r="236" spans="1:5" ht="32.25" hidden="1" thickBot="1" x14ac:dyDescent="0.3">
      <c r="A236" s="1335">
        <v>19</v>
      </c>
      <c r="B236" s="1338" t="s">
        <v>837</v>
      </c>
      <c r="C236" s="1342">
        <f t="shared" ref="C236" si="35">MIN(D236,D237,D238)</f>
        <v>892.38333333333333</v>
      </c>
      <c r="D236" s="290">
        <f>1070.86/1.2</f>
        <v>892.38333333333333</v>
      </c>
      <c r="E236" s="283" t="s">
        <v>822</v>
      </c>
    </row>
    <row r="237" spans="1:5" ht="32.25" hidden="1" thickBot="1" x14ac:dyDescent="0.3">
      <c r="A237" s="1336"/>
      <c r="B237" s="1339"/>
      <c r="C237" s="1342"/>
      <c r="D237" s="290">
        <v>956</v>
      </c>
      <c r="E237" s="283" t="s">
        <v>854</v>
      </c>
    </row>
    <row r="238" spans="1:5" ht="32.25" hidden="1" thickBot="1" x14ac:dyDescent="0.3">
      <c r="A238" s="1336"/>
      <c r="B238" s="1340"/>
      <c r="C238" s="1343"/>
      <c r="D238" s="290">
        <v>927.43</v>
      </c>
      <c r="E238" s="283" t="s">
        <v>855</v>
      </c>
    </row>
    <row r="239" spans="1:5" ht="32.25" thickBot="1" x14ac:dyDescent="0.3">
      <c r="A239" s="1335">
        <v>3</v>
      </c>
      <c r="B239" s="1352" t="s">
        <v>871</v>
      </c>
      <c r="C239" s="1344">
        <f t="shared" ref="C239" si="36">MIN(D239,D240,D241)</f>
        <v>36792.458333333336</v>
      </c>
      <c r="D239" s="280">
        <f>44150.95/1.2</f>
        <v>36792.458333333336</v>
      </c>
      <c r="E239" s="234" t="s">
        <v>822</v>
      </c>
    </row>
    <row r="240" spans="1:5" ht="32.25" thickBot="1" x14ac:dyDescent="0.3">
      <c r="A240" s="1336"/>
      <c r="B240" s="1350"/>
      <c r="C240" s="1344"/>
      <c r="D240" s="280">
        <v>51450</v>
      </c>
      <c r="E240" s="234" t="s">
        <v>854</v>
      </c>
    </row>
    <row r="241" spans="1:5" ht="32.25" thickBot="1" x14ac:dyDescent="0.3">
      <c r="A241" s="1337"/>
      <c r="B241" s="1351"/>
      <c r="C241" s="1345"/>
      <c r="D241" s="280">
        <v>49000</v>
      </c>
      <c r="E241" s="234" t="s">
        <v>855</v>
      </c>
    </row>
    <row r="242" spans="1:5" ht="32.25" thickBot="1" x14ac:dyDescent="0.3">
      <c r="A242" s="1336">
        <v>4</v>
      </c>
      <c r="B242" s="1338" t="s">
        <v>701</v>
      </c>
      <c r="C242" s="1341">
        <f>MIN(D242:D244)</f>
        <v>14916.666666666668</v>
      </c>
      <c r="D242" s="282">
        <f>17900/1.2</f>
        <v>14916.666666666668</v>
      </c>
      <c r="E242" s="283" t="s">
        <v>827</v>
      </c>
    </row>
    <row r="243" spans="1:5" ht="32.25" thickBot="1" x14ac:dyDescent="0.3">
      <c r="A243" s="1336"/>
      <c r="B243" s="1339"/>
      <c r="C243" s="1342"/>
      <c r="D243" s="282">
        <v>15080.11</v>
      </c>
      <c r="E243" s="283" t="s">
        <v>864</v>
      </c>
    </row>
    <row r="244" spans="1:5" ht="16.5" thickBot="1" x14ac:dyDescent="0.3">
      <c r="A244" s="1337"/>
      <c r="B244" s="1340"/>
      <c r="C244" s="1343"/>
      <c r="D244" s="282">
        <f>18093.73/1.2</f>
        <v>15078.108333333334</v>
      </c>
      <c r="E244" s="283" t="s">
        <v>865</v>
      </c>
    </row>
    <row r="245" spans="1:5" ht="32.25" hidden="1" thickBot="1" x14ac:dyDescent="0.3">
      <c r="A245" s="1335">
        <v>5</v>
      </c>
      <c r="B245" s="1352" t="s">
        <v>798</v>
      </c>
      <c r="C245" s="1344">
        <f>MIN(D245,D246,D247)</f>
        <v>5274</v>
      </c>
      <c r="D245" s="280">
        <f>6328.8/1.2</f>
        <v>5274</v>
      </c>
      <c r="E245" s="234" t="s">
        <v>1092</v>
      </c>
    </row>
    <row r="246" spans="1:5" ht="32.25" hidden="1" thickBot="1" x14ac:dyDescent="0.3">
      <c r="A246" s="1336"/>
      <c r="B246" s="1350"/>
      <c r="C246" s="1344"/>
      <c r="D246" s="280">
        <v>5400.58</v>
      </c>
      <c r="E246" s="234" t="s">
        <v>1093</v>
      </c>
    </row>
    <row r="247" spans="1:5" ht="32.25" hidden="1" thickBot="1" x14ac:dyDescent="0.3">
      <c r="A247" s="1337"/>
      <c r="B247" s="1351"/>
      <c r="C247" s="1345"/>
      <c r="D247" s="280">
        <v>5666.67</v>
      </c>
      <c r="E247" s="234" t="s">
        <v>1094</v>
      </c>
    </row>
    <row r="248" spans="1:5" ht="32.25" thickBot="1" x14ac:dyDescent="0.3">
      <c r="A248" s="1335">
        <v>5</v>
      </c>
      <c r="B248" s="1346" t="s">
        <v>834</v>
      </c>
      <c r="C248" s="1344">
        <f t="shared" ref="C248" si="37">MIN(D248,D249,D250)</f>
        <v>985.71666666666658</v>
      </c>
      <c r="D248" s="281">
        <f>1182.86/1.2</f>
        <v>985.71666666666658</v>
      </c>
      <c r="E248" s="234" t="s">
        <v>822</v>
      </c>
    </row>
    <row r="249" spans="1:5" ht="32.25" thickBot="1" x14ac:dyDescent="0.3">
      <c r="A249" s="1336"/>
      <c r="B249" s="1347"/>
      <c r="C249" s="1344"/>
      <c r="D249" s="281">
        <v>1054.17</v>
      </c>
      <c r="E249" s="234" t="s">
        <v>854</v>
      </c>
    </row>
    <row r="250" spans="1:5" ht="32.25" thickBot="1" x14ac:dyDescent="0.3">
      <c r="A250" s="1337"/>
      <c r="B250" s="1348"/>
      <c r="C250" s="1345"/>
      <c r="D250" s="281">
        <v>1029.5999999999999</v>
      </c>
      <c r="E250" s="234" t="s">
        <v>855</v>
      </c>
    </row>
    <row r="251" spans="1:5" ht="32.25" thickBot="1" x14ac:dyDescent="0.3">
      <c r="A251" s="1335">
        <v>6</v>
      </c>
      <c r="B251" s="1346" t="s">
        <v>1189</v>
      </c>
      <c r="C251" s="1344">
        <f t="shared" ref="C251" si="38">MIN(D251,D252,D253)</f>
        <v>157.55000000000001</v>
      </c>
      <c r="D251" s="281">
        <f>189.06/1.2</f>
        <v>157.55000000000001</v>
      </c>
      <c r="E251" s="234" t="s">
        <v>822</v>
      </c>
    </row>
    <row r="252" spans="1:5" ht="32.25" thickBot="1" x14ac:dyDescent="0.3">
      <c r="A252" s="1336"/>
      <c r="B252" s="1347"/>
      <c r="C252" s="1344"/>
      <c r="D252" s="281">
        <v>606.54999999999995</v>
      </c>
      <c r="E252" s="234" t="s">
        <v>854</v>
      </c>
    </row>
    <row r="253" spans="1:5" ht="32.25" thickBot="1" x14ac:dyDescent="0.3">
      <c r="A253" s="1337"/>
      <c r="B253" s="1348"/>
      <c r="C253" s="1345"/>
      <c r="D253" s="281">
        <v>210.27</v>
      </c>
      <c r="E253" s="234" t="s">
        <v>855</v>
      </c>
    </row>
    <row r="254" spans="1:5" ht="32.25" thickBot="1" x14ac:dyDescent="0.3">
      <c r="A254" s="1336">
        <v>7</v>
      </c>
      <c r="B254" s="1346" t="s">
        <v>835</v>
      </c>
      <c r="C254" s="1344">
        <f t="shared" ref="C254" si="39">MIN(D254,D255,D256)</f>
        <v>424.83333333333337</v>
      </c>
      <c r="D254" s="281">
        <f>509.8/1.2</f>
        <v>424.83333333333337</v>
      </c>
      <c r="E254" s="234" t="s">
        <v>822</v>
      </c>
    </row>
    <row r="255" spans="1:5" ht="32.25" thickBot="1" x14ac:dyDescent="0.3">
      <c r="A255" s="1336"/>
      <c r="B255" s="1347"/>
      <c r="C255" s="1344"/>
      <c r="D255" s="281">
        <v>499.2</v>
      </c>
      <c r="E255" s="234" t="s">
        <v>854</v>
      </c>
    </row>
    <row r="256" spans="1:5" ht="32.25" thickBot="1" x14ac:dyDescent="0.3">
      <c r="A256" s="1337"/>
      <c r="B256" s="1348"/>
      <c r="C256" s="1345"/>
      <c r="D256" s="281">
        <v>476.38</v>
      </c>
      <c r="E256" s="234" t="s">
        <v>855</v>
      </c>
    </row>
    <row r="257" spans="1:5" ht="32.25" thickBot="1" x14ac:dyDescent="0.3">
      <c r="A257" s="1335">
        <v>8</v>
      </c>
      <c r="B257" s="1346" t="s">
        <v>427</v>
      </c>
      <c r="C257" s="1344">
        <f t="shared" ref="C257" si="40">MIN(D257,D258,D259)</f>
        <v>3135.5</v>
      </c>
      <c r="D257" s="281">
        <f>3762.6/1.2</f>
        <v>3135.5</v>
      </c>
      <c r="E257" s="234" t="s">
        <v>822</v>
      </c>
    </row>
    <row r="258" spans="1:5" ht="32.25" thickBot="1" x14ac:dyDescent="0.3">
      <c r="A258" s="1336"/>
      <c r="B258" s="1347"/>
      <c r="C258" s="1344"/>
      <c r="D258" s="281">
        <v>3276.42</v>
      </c>
      <c r="E258" s="234" t="s">
        <v>854</v>
      </c>
    </row>
    <row r="259" spans="1:5" ht="32.25" thickBot="1" x14ac:dyDescent="0.3">
      <c r="A259" s="1337"/>
      <c r="B259" s="1348"/>
      <c r="C259" s="1345"/>
      <c r="D259" s="281">
        <v>3182.64</v>
      </c>
      <c r="E259" s="234" t="s">
        <v>855</v>
      </c>
    </row>
    <row r="260" spans="1:5" ht="32.25" thickBot="1" x14ac:dyDescent="0.3">
      <c r="A260" s="1335">
        <v>9</v>
      </c>
      <c r="B260" s="1346" t="s">
        <v>832</v>
      </c>
      <c r="C260" s="1344">
        <f t="shared" ref="C260" si="41">MIN(D260,D261,D262)</f>
        <v>3769.4333333333334</v>
      </c>
      <c r="D260" s="281">
        <f>4523.32/1.2</f>
        <v>3769.4333333333334</v>
      </c>
      <c r="E260" s="234" t="s">
        <v>822</v>
      </c>
    </row>
    <row r="261" spans="1:5" ht="32.25" thickBot="1" x14ac:dyDescent="0.3">
      <c r="A261" s="1336"/>
      <c r="B261" s="1347"/>
      <c r="C261" s="1344"/>
      <c r="D261" s="281">
        <v>3962</v>
      </c>
      <c r="E261" s="234" t="s">
        <v>854</v>
      </c>
    </row>
    <row r="262" spans="1:5" ht="32.25" thickBot="1" x14ac:dyDescent="0.3">
      <c r="A262" s="1337"/>
      <c r="B262" s="1348"/>
      <c r="C262" s="1345"/>
      <c r="D262" s="281">
        <v>3880.55</v>
      </c>
      <c r="E262" s="234" t="s">
        <v>855</v>
      </c>
    </row>
    <row r="263" spans="1:5" ht="32.25" thickBot="1" x14ac:dyDescent="0.3">
      <c r="A263" s="1335">
        <v>10</v>
      </c>
      <c r="B263" s="1346" t="s">
        <v>833</v>
      </c>
      <c r="C263" s="1344">
        <f t="shared" ref="C263" si="42">MIN(D263,D264,D265)</f>
        <v>1330.925</v>
      </c>
      <c r="D263" s="281">
        <f>1597.11/1.2</f>
        <v>1330.925</v>
      </c>
      <c r="E263" s="234" t="s">
        <v>822</v>
      </c>
    </row>
    <row r="264" spans="1:5" ht="32.25" thickBot="1" x14ac:dyDescent="0.3">
      <c r="A264" s="1336"/>
      <c r="B264" s="1347"/>
      <c r="C264" s="1344"/>
      <c r="D264" s="281">
        <v>1402.75</v>
      </c>
      <c r="E264" s="234" t="s">
        <v>854</v>
      </c>
    </row>
    <row r="265" spans="1:5" ht="32.25" thickBot="1" x14ac:dyDescent="0.3">
      <c r="A265" s="1337"/>
      <c r="B265" s="1348"/>
      <c r="C265" s="1345"/>
      <c r="D265" s="281">
        <v>1442.04</v>
      </c>
      <c r="E265" s="234" t="s">
        <v>855</v>
      </c>
    </row>
    <row r="266" spans="1:5" ht="32.25" thickBot="1" x14ac:dyDescent="0.3">
      <c r="A266" s="1335">
        <v>11</v>
      </c>
      <c r="B266" s="1346" t="s">
        <v>790</v>
      </c>
      <c r="C266" s="1344">
        <f t="shared" ref="C266" si="43">MIN(D266,D267,D268)</f>
        <v>417.125</v>
      </c>
      <c r="D266" s="281">
        <f>500.55/1.2</f>
        <v>417.125</v>
      </c>
      <c r="E266" s="234" t="s">
        <v>822</v>
      </c>
    </row>
    <row r="267" spans="1:5" ht="32.25" thickBot="1" x14ac:dyDescent="0.3">
      <c r="A267" s="1336"/>
      <c r="B267" s="1347"/>
      <c r="C267" s="1344"/>
      <c r="D267" s="281">
        <v>488.73</v>
      </c>
      <c r="E267" s="234" t="s">
        <v>854</v>
      </c>
    </row>
    <row r="268" spans="1:5" ht="32.25" thickBot="1" x14ac:dyDescent="0.3">
      <c r="A268" s="1337"/>
      <c r="B268" s="1348"/>
      <c r="C268" s="1345"/>
      <c r="D268" s="281">
        <v>484.29</v>
      </c>
      <c r="E268" s="234" t="s">
        <v>855</v>
      </c>
    </row>
    <row r="269" spans="1:5" ht="32.25" thickBot="1" x14ac:dyDescent="0.3">
      <c r="A269" s="1335">
        <v>12</v>
      </c>
      <c r="B269" s="1346" t="s">
        <v>791</v>
      </c>
      <c r="C269" s="1344">
        <f t="shared" ref="C269" si="44">MIN(D269,D270,D271)</f>
        <v>270.55</v>
      </c>
      <c r="D269" s="281">
        <f>324.66/1.2</f>
        <v>270.55</v>
      </c>
      <c r="E269" s="234" t="s">
        <v>822</v>
      </c>
    </row>
    <row r="270" spans="1:5" ht="32.25" thickBot="1" x14ac:dyDescent="0.3">
      <c r="A270" s="1336"/>
      <c r="B270" s="1347"/>
      <c r="C270" s="1344"/>
      <c r="D270" s="281">
        <v>309.02</v>
      </c>
      <c r="E270" s="234" t="s">
        <v>854</v>
      </c>
    </row>
    <row r="271" spans="1:5" ht="32.25" thickBot="1" x14ac:dyDescent="0.3">
      <c r="A271" s="1337"/>
      <c r="B271" s="1348"/>
      <c r="C271" s="1345"/>
      <c r="D271" s="281">
        <v>291.01</v>
      </c>
      <c r="E271" s="234" t="s">
        <v>855</v>
      </c>
    </row>
    <row r="272" spans="1:5" ht="32.25" thickBot="1" x14ac:dyDescent="0.3">
      <c r="A272" s="1335">
        <v>13</v>
      </c>
      <c r="B272" s="1346" t="s">
        <v>792</v>
      </c>
      <c r="C272" s="1344">
        <f t="shared" ref="C272" si="45">MIN(D272,D273,D274)</f>
        <v>1638.2333333333336</v>
      </c>
      <c r="D272" s="280">
        <f>1965.88/1.2</f>
        <v>1638.2333333333336</v>
      </c>
      <c r="E272" s="234" t="s">
        <v>822</v>
      </c>
    </row>
    <row r="273" spans="1:5" ht="32.25" thickBot="1" x14ac:dyDescent="0.3">
      <c r="A273" s="1336"/>
      <c r="B273" s="1347"/>
      <c r="C273" s="1344"/>
      <c r="D273" s="280">
        <v>1754</v>
      </c>
      <c r="E273" s="234" t="s">
        <v>854</v>
      </c>
    </row>
    <row r="274" spans="1:5" ht="32.25" thickBot="1" x14ac:dyDescent="0.3">
      <c r="A274" s="1337"/>
      <c r="B274" s="1348"/>
      <c r="C274" s="1345"/>
      <c r="D274" s="280">
        <v>1698.95</v>
      </c>
      <c r="E274" s="234" t="s">
        <v>855</v>
      </c>
    </row>
    <row r="275" spans="1:5" ht="32.25" thickBot="1" x14ac:dyDescent="0.3">
      <c r="A275" s="1335">
        <v>14</v>
      </c>
      <c r="B275" s="1338" t="s">
        <v>465</v>
      </c>
      <c r="C275" s="1341">
        <f>MIN(D275,D276,D277)</f>
        <v>1250</v>
      </c>
      <c r="D275" s="307">
        <v>1250</v>
      </c>
      <c r="E275" s="308" t="s">
        <v>903</v>
      </c>
    </row>
    <row r="276" spans="1:5" ht="32.25" thickBot="1" x14ac:dyDescent="0.3">
      <c r="A276" s="1336"/>
      <c r="B276" s="1339"/>
      <c r="C276" s="1342"/>
      <c r="D276" s="290">
        <v>1291.2</v>
      </c>
      <c r="E276" s="283" t="s">
        <v>948</v>
      </c>
    </row>
    <row r="277" spans="1:5" ht="32.25" thickBot="1" x14ac:dyDescent="0.3">
      <c r="A277" s="1337"/>
      <c r="B277" s="1340"/>
      <c r="C277" s="1343"/>
      <c r="D277" s="290">
        <v>1275.5</v>
      </c>
      <c r="E277" s="283" t="s">
        <v>949</v>
      </c>
    </row>
    <row r="278" spans="1:5" ht="32.25" hidden="1" thickBot="1" x14ac:dyDescent="0.3">
      <c r="A278" s="1335">
        <v>13</v>
      </c>
      <c r="B278" s="1346" t="s">
        <v>1095</v>
      </c>
      <c r="C278" s="1344">
        <f>MIN(D278,D279,D280)</f>
        <v>13.633333333333333</v>
      </c>
      <c r="D278" s="280">
        <f>16.36/1.2</f>
        <v>13.633333333333333</v>
      </c>
      <c r="E278" s="234" t="s">
        <v>1092</v>
      </c>
    </row>
    <row r="279" spans="1:5" ht="32.25" hidden="1" thickBot="1" x14ac:dyDescent="0.3">
      <c r="A279" s="1336"/>
      <c r="B279" s="1347"/>
      <c r="C279" s="1344"/>
      <c r="D279" s="280">
        <v>14.1</v>
      </c>
      <c r="E279" s="234" t="s">
        <v>1093</v>
      </c>
    </row>
    <row r="280" spans="1:5" ht="32.25" hidden="1" thickBot="1" x14ac:dyDescent="0.3">
      <c r="A280" s="1337"/>
      <c r="B280" s="1348"/>
      <c r="C280" s="1345"/>
      <c r="D280" s="280">
        <v>14.56</v>
      </c>
      <c r="E280" s="234" t="s">
        <v>1094</v>
      </c>
    </row>
    <row r="281" spans="1:5" ht="32.25" hidden="1" thickBot="1" x14ac:dyDescent="0.3">
      <c r="A281" s="1335">
        <v>14</v>
      </c>
      <c r="B281" s="1346" t="s">
        <v>1190</v>
      </c>
      <c r="C281" s="1344">
        <f>MIN(D281,D282,D283)</f>
        <v>13.633333333333333</v>
      </c>
      <c r="D281" s="280">
        <f>16.36/1.2</f>
        <v>13.633333333333333</v>
      </c>
      <c r="E281" s="234" t="s">
        <v>1092</v>
      </c>
    </row>
    <row r="282" spans="1:5" ht="32.25" hidden="1" thickBot="1" x14ac:dyDescent="0.3">
      <c r="A282" s="1336"/>
      <c r="B282" s="1347"/>
      <c r="C282" s="1344"/>
      <c r="D282" s="280">
        <v>14.6</v>
      </c>
      <c r="E282" s="234" t="s">
        <v>1093</v>
      </c>
    </row>
    <row r="283" spans="1:5" ht="32.25" hidden="1" thickBot="1" x14ac:dyDescent="0.3">
      <c r="A283" s="1337"/>
      <c r="B283" s="1348"/>
      <c r="C283" s="1345"/>
      <c r="D283" s="280">
        <v>15</v>
      </c>
      <c r="E283" s="234" t="s">
        <v>1094</v>
      </c>
    </row>
    <row r="284" spans="1:5" ht="32.25" thickBot="1" x14ac:dyDescent="0.3">
      <c r="A284" s="1335">
        <v>15</v>
      </c>
      <c r="B284" s="1346" t="s">
        <v>836</v>
      </c>
      <c r="C284" s="1344">
        <f t="shared" ref="C284" si="46">MIN(D284,D285,D286)</f>
        <v>1458.3333333333335</v>
      </c>
      <c r="D284" s="280">
        <f>1750/1.2</f>
        <v>1458.3333333333335</v>
      </c>
      <c r="E284" s="234" t="s">
        <v>822</v>
      </c>
    </row>
    <row r="285" spans="1:5" ht="32.25" thickBot="1" x14ac:dyDescent="0.3">
      <c r="A285" s="1336"/>
      <c r="B285" s="1347"/>
      <c r="C285" s="1344"/>
      <c r="D285" s="280">
        <v>2381</v>
      </c>
      <c r="E285" s="234" t="s">
        <v>854</v>
      </c>
    </row>
    <row r="286" spans="1:5" ht="32.25" thickBot="1" x14ac:dyDescent="0.3">
      <c r="A286" s="1337"/>
      <c r="B286" s="1348"/>
      <c r="C286" s="1345"/>
      <c r="D286" s="280">
        <v>1540.4</v>
      </c>
      <c r="E286" s="234" t="s">
        <v>855</v>
      </c>
    </row>
    <row r="287" spans="1:5" ht="32.25" thickBot="1" x14ac:dyDescent="0.3">
      <c r="A287" s="1335">
        <v>16</v>
      </c>
      <c r="B287" s="1346" t="s">
        <v>837</v>
      </c>
      <c r="C287" s="1344">
        <f t="shared" ref="C287" si="47">MIN(D287,D288,D289)</f>
        <v>892.38333333333333</v>
      </c>
      <c r="D287" s="280">
        <f>1070.86/1.2</f>
        <v>892.38333333333333</v>
      </c>
      <c r="E287" s="234" t="s">
        <v>822</v>
      </c>
    </row>
    <row r="288" spans="1:5" ht="32.25" thickBot="1" x14ac:dyDescent="0.3">
      <c r="A288" s="1336"/>
      <c r="B288" s="1347"/>
      <c r="C288" s="1344"/>
      <c r="D288" s="280">
        <v>956</v>
      </c>
      <c r="E288" s="234" t="s">
        <v>854</v>
      </c>
    </row>
    <row r="289" spans="1:5" ht="32.25" thickBot="1" x14ac:dyDescent="0.3">
      <c r="A289" s="1337"/>
      <c r="B289" s="1348"/>
      <c r="C289" s="1345"/>
      <c r="D289" s="280">
        <v>927.43</v>
      </c>
      <c r="E289" s="234" t="s">
        <v>855</v>
      </c>
    </row>
    <row r="290" spans="1:5" ht="32.25" thickBot="1" x14ac:dyDescent="0.3">
      <c r="A290" s="1335">
        <v>17</v>
      </c>
      <c r="B290" s="1352" t="s">
        <v>357</v>
      </c>
      <c r="C290" s="1344">
        <f t="shared" ref="C290" si="48">MIN(D290,D291,D292)</f>
        <v>96.166666666666671</v>
      </c>
      <c r="D290" s="280">
        <f>115.4/1.2</f>
        <v>96.166666666666671</v>
      </c>
      <c r="E290" s="234" t="s">
        <v>822</v>
      </c>
    </row>
    <row r="291" spans="1:5" ht="32.25" thickBot="1" x14ac:dyDescent="0.3">
      <c r="A291" s="1336"/>
      <c r="B291" s="1350"/>
      <c r="C291" s="1344"/>
      <c r="D291" s="280">
        <v>103</v>
      </c>
      <c r="E291" s="234" t="s">
        <v>854</v>
      </c>
    </row>
    <row r="292" spans="1:5" ht="32.25" thickBot="1" x14ac:dyDescent="0.3">
      <c r="A292" s="1337"/>
      <c r="B292" s="1351"/>
      <c r="C292" s="1345"/>
      <c r="D292" s="280">
        <v>110.46</v>
      </c>
      <c r="E292" s="234" t="s">
        <v>855</v>
      </c>
    </row>
    <row r="293" spans="1:5" ht="32.25" thickBot="1" x14ac:dyDescent="0.3">
      <c r="A293" s="1335">
        <v>18</v>
      </c>
      <c r="B293" s="1346" t="s">
        <v>793</v>
      </c>
      <c r="C293" s="1344">
        <f t="shared" ref="C293" si="49">MIN(D293,D294,D295)</f>
        <v>86.25</v>
      </c>
      <c r="D293" s="280">
        <f>103.5/1.2</f>
        <v>86.25</v>
      </c>
      <c r="E293" s="234" t="s">
        <v>822</v>
      </c>
    </row>
    <row r="294" spans="1:5" ht="32.25" thickBot="1" x14ac:dyDescent="0.3">
      <c r="A294" s="1336"/>
      <c r="B294" s="1347"/>
      <c r="C294" s="1344"/>
      <c r="D294" s="280">
        <v>140</v>
      </c>
      <c r="E294" s="234" t="s">
        <v>854</v>
      </c>
    </row>
    <row r="295" spans="1:5" ht="32.25" thickBot="1" x14ac:dyDescent="0.3">
      <c r="A295" s="1337"/>
      <c r="B295" s="1348"/>
      <c r="C295" s="1345"/>
      <c r="D295" s="280">
        <v>133.81</v>
      </c>
      <c r="E295" s="234" t="s">
        <v>855</v>
      </c>
    </row>
    <row r="296" spans="1:5" ht="32.25" thickBot="1" x14ac:dyDescent="0.3">
      <c r="A296" s="1335">
        <v>19</v>
      </c>
      <c r="B296" s="1346" t="s">
        <v>1198</v>
      </c>
      <c r="C296" s="1344">
        <f>MIN(D296,D297,D298)</f>
        <v>549.1</v>
      </c>
      <c r="D296" s="281">
        <v>563</v>
      </c>
      <c r="E296" s="234" t="s">
        <v>1199</v>
      </c>
    </row>
    <row r="297" spans="1:5" ht="32.25" thickBot="1" x14ac:dyDescent="0.3">
      <c r="A297" s="1336"/>
      <c r="B297" s="1347"/>
      <c r="C297" s="1344"/>
      <c r="D297" s="281">
        <v>549.1</v>
      </c>
      <c r="E297" s="234" t="s">
        <v>1191</v>
      </c>
    </row>
    <row r="298" spans="1:5" ht="16.5" thickBot="1" x14ac:dyDescent="0.3">
      <c r="A298" s="1337"/>
      <c r="B298" s="1348"/>
      <c r="C298" s="1345"/>
      <c r="D298" s="281">
        <v>553.6</v>
      </c>
      <c r="E298" s="234" t="s">
        <v>1200</v>
      </c>
    </row>
    <row r="299" spans="1:5" ht="15.75" x14ac:dyDescent="0.25">
      <c r="A299" s="228"/>
      <c r="B299" s="228"/>
      <c r="C299" s="229"/>
      <c r="D299" s="229"/>
      <c r="E299" s="226"/>
    </row>
    <row r="300" spans="1:5" x14ac:dyDescent="0.25">
      <c r="A300" s="219" t="s">
        <v>454</v>
      </c>
    </row>
    <row r="301" spans="1:5" x14ac:dyDescent="0.25">
      <c r="A301" s="1363" t="s">
        <v>457</v>
      </c>
      <c r="B301" s="1363"/>
      <c r="C301" s="1363"/>
      <c r="D301" s="1363"/>
    </row>
    <row r="302" spans="1:5" x14ac:dyDescent="0.25">
      <c r="A302" s="1362" t="s">
        <v>455</v>
      </c>
      <c r="B302" s="1362"/>
      <c r="C302" s="1362"/>
      <c r="D302" s="1362"/>
    </row>
    <row r="303" spans="1:5" x14ac:dyDescent="0.25">
      <c r="A303" s="1363" t="s">
        <v>456</v>
      </c>
      <c r="B303" s="1363"/>
      <c r="C303" s="1363"/>
      <c r="D303" s="1363"/>
    </row>
    <row r="304" spans="1:5" x14ac:dyDescent="0.25">
      <c r="A304" s="219" t="s">
        <v>458</v>
      </c>
    </row>
    <row r="305" spans="1:5" x14ac:dyDescent="0.25">
      <c r="A305" s="1363" t="s">
        <v>459</v>
      </c>
      <c r="B305" s="1363"/>
      <c r="C305" s="1363"/>
      <c r="D305" s="1363"/>
      <c r="E305" s="1363"/>
    </row>
  </sheetData>
  <mergeCells count="289">
    <mergeCell ref="A248:A250"/>
    <mergeCell ref="B260:B262"/>
    <mergeCell ref="C260:C262"/>
    <mergeCell ref="A260:A262"/>
    <mergeCell ref="B263:B265"/>
    <mergeCell ref="C263:C265"/>
    <mergeCell ref="A263:A265"/>
    <mergeCell ref="A254:A256"/>
    <mergeCell ref="B284:B286"/>
    <mergeCell ref="C284:C286"/>
    <mergeCell ref="A284:A286"/>
    <mergeCell ref="B281:B283"/>
    <mergeCell ref="C281:C283"/>
    <mergeCell ref="A281:A283"/>
    <mergeCell ref="A266:A268"/>
    <mergeCell ref="A269:A271"/>
    <mergeCell ref="C257:C259"/>
    <mergeCell ref="B266:B268"/>
    <mergeCell ref="C266:C268"/>
    <mergeCell ref="A272:A274"/>
    <mergeCell ref="B275:B277"/>
    <mergeCell ref="C275:C277"/>
    <mergeCell ref="A275:A277"/>
    <mergeCell ref="A233:A235"/>
    <mergeCell ref="B230:B232"/>
    <mergeCell ref="A206:A208"/>
    <mergeCell ref="A209:A211"/>
    <mergeCell ref="A212:A214"/>
    <mergeCell ref="B233:B235"/>
    <mergeCell ref="A257:A259"/>
    <mergeCell ref="B269:B271"/>
    <mergeCell ref="C269:C271"/>
    <mergeCell ref="B257:B259"/>
    <mergeCell ref="B212:B214"/>
    <mergeCell ref="A221:A223"/>
    <mergeCell ref="B242:B244"/>
    <mergeCell ref="C242:C244"/>
    <mergeCell ref="B239:B241"/>
    <mergeCell ref="C239:C241"/>
    <mergeCell ref="A239:A241"/>
    <mergeCell ref="B245:B247"/>
    <mergeCell ref="A245:A247"/>
    <mergeCell ref="B251:B253"/>
    <mergeCell ref="C251:C253"/>
    <mergeCell ref="B254:B256"/>
    <mergeCell ref="C254:C256"/>
    <mergeCell ref="A251:A253"/>
    <mergeCell ref="A170:A172"/>
    <mergeCell ref="A131:A133"/>
    <mergeCell ref="A278:A280"/>
    <mergeCell ref="A194:A196"/>
    <mergeCell ref="B197:B199"/>
    <mergeCell ref="C197:C199"/>
    <mergeCell ref="A197:A199"/>
    <mergeCell ref="B200:B202"/>
    <mergeCell ref="C200:C202"/>
    <mergeCell ref="A200:A202"/>
    <mergeCell ref="B203:B205"/>
    <mergeCell ref="C203:C205"/>
    <mergeCell ref="A203:A205"/>
    <mergeCell ref="A236:A238"/>
    <mergeCell ref="A242:A244"/>
    <mergeCell ref="C233:C235"/>
    <mergeCell ref="B215:B217"/>
    <mergeCell ref="C215:C217"/>
    <mergeCell ref="A224:A226"/>
    <mergeCell ref="A230:A232"/>
    <mergeCell ref="A188:A190"/>
    <mergeCell ref="B191:B193"/>
    <mergeCell ref="C191:C193"/>
    <mergeCell ref="A191:A193"/>
    <mergeCell ref="C71:C73"/>
    <mergeCell ref="A146:A148"/>
    <mergeCell ref="B170:B172"/>
    <mergeCell ref="C170:C172"/>
    <mergeCell ref="A68:A70"/>
    <mergeCell ref="B62:B64"/>
    <mergeCell ref="B116:B118"/>
    <mergeCell ref="C116:C118"/>
    <mergeCell ref="B119:B121"/>
    <mergeCell ref="A164:A166"/>
    <mergeCell ref="A167:A169"/>
    <mergeCell ref="B134:B136"/>
    <mergeCell ref="C134:C136"/>
    <mergeCell ref="B137:B139"/>
    <mergeCell ref="C137:C139"/>
    <mergeCell ref="A134:A136"/>
    <mergeCell ref="A137:A139"/>
    <mergeCell ref="A119:A121"/>
    <mergeCell ref="A122:A124"/>
    <mergeCell ref="B155:B157"/>
    <mergeCell ref="C155:C157"/>
    <mergeCell ref="B158:B160"/>
    <mergeCell ref="C158:C160"/>
    <mergeCell ref="A155:A157"/>
    <mergeCell ref="C38:C40"/>
    <mergeCell ref="B41:B43"/>
    <mergeCell ref="C41:C43"/>
    <mergeCell ref="C98:C100"/>
    <mergeCell ref="B113:B115"/>
    <mergeCell ref="C113:C115"/>
    <mergeCell ref="A113:A115"/>
    <mergeCell ref="C50:C52"/>
    <mergeCell ref="A98:A100"/>
    <mergeCell ref="B98:B100"/>
    <mergeCell ref="A71:A73"/>
    <mergeCell ref="A74:A76"/>
    <mergeCell ref="B74:B76"/>
    <mergeCell ref="A77:A79"/>
    <mergeCell ref="B95:B97"/>
    <mergeCell ref="A92:A94"/>
    <mergeCell ref="A95:A97"/>
    <mergeCell ref="C92:C94"/>
    <mergeCell ref="B89:B91"/>
    <mergeCell ref="B86:B88"/>
    <mergeCell ref="A89:A91"/>
    <mergeCell ref="B53:B55"/>
    <mergeCell ref="C53:C55"/>
    <mergeCell ref="C62:C64"/>
    <mergeCell ref="B290:B292"/>
    <mergeCell ref="C290:C292"/>
    <mergeCell ref="A290:A292"/>
    <mergeCell ref="B296:B298"/>
    <mergeCell ref="C296:C298"/>
    <mergeCell ref="A296:A298"/>
    <mergeCell ref="B278:B280"/>
    <mergeCell ref="C278:C280"/>
    <mergeCell ref="B287:B289"/>
    <mergeCell ref="C287:C289"/>
    <mergeCell ref="A287:A289"/>
    <mergeCell ref="B293:B295"/>
    <mergeCell ref="C293:C295"/>
    <mergeCell ref="A293:A295"/>
    <mergeCell ref="A104:A106"/>
    <mergeCell ref="B104:B106"/>
    <mergeCell ref="C104:C106"/>
    <mergeCell ref="A149:A151"/>
    <mergeCell ref="B152:B154"/>
    <mergeCell ref="C152:C154"/>
    <mergeCell ref="A152:A154"/>
    <mergeCell ref="B179:B181"/>
    <mergeCell ref="C179:C181"/>
    <mergeCell ref="A110:A112"/>
    <mergeCell ref="A158:A160"/>
    <mergeCell ref="A140:A142"/>
    <mergeCell ref="B131:B133"/>
    <mergeCell ref="C131:C133"/>
    <mergeCell ref="B125:B127"/>
    <mergeCell ref="C125:C127"/>
    <mergeCell ref="B128:B130"/>
    <mergeCell ref="C128:C130"/>
    <mergeCell ref="A125:A127"/>
    <mergeCell ref="A128:A130"/>
    <mergeCell ref="B146:B148"/>
    <mergeCell ref="C146:C148"/>
    <mergeCell ref="B140:B142"/>
    <mergeCell ref="C140:C142"/>
    <mergeCell ref="A302:D302"/>
    <mergeCell ref="A303:D303"/>
    <mergeCell ref="A305:E305"/>
    <mergeCell ref="A301:D301"/>
    <mergeCell ref="B107:B109"/>
    <mergeCell ref="C107:C109"/>
    <mergeCell ref="A107:A109"/>
    <mergeCell ref="A173:A175"/>
    <mergeCell ref="B173:B175"/>
    <mergeCell ref="C173:C175"/>
    <mergeCell ref="A215:A217"/>
    <mergeCell ref="B143:B145"/>
    <mergeCell ref="C143:C145"/>
    <mergeCell ref="B149:B151"/>
    <mergeCell ref="C149:C151"/>
    <mergeCell ref="A143:A145"/>
    <mergeCell ref="B206:B208"/>
    <mergeCell ref="C212:C214"/>
    <mergeCell ref="B221:B223"/>
    <mergeCell ref="C221:C223"/>
    <mergeCell ref="B224:B226"/>
    <mergeCell ref="C224:C226"/>
    <mergeCell ref="C230:C232"/>
    <mergeCell ref="B272:B274"/>
    <mergeCell ref="B10:E10"/>
    <mergeCell ref="B3:E3"/>
    <mergeCell ref="A4:E4"/>
    <mergeCell ref="C5:E5"/>
    <mergeCell ref="C6:E6"/>
    <mergeCell ref="B9:E9"/>
    <mergeCell ref="A15:E15"/>
    <mergeCell ref="A17:E17"/>
    <mergeCell ref="A18:E18"/>
    <mergeCell ref="C23:C25"/>
    <mergeCell ref="B26:B28"/>
    <mergeCell ref="C26:C28"/>
    <mergeCell ref="C29:C31"/>
    <mergeCell ref="C32:C34"/>
    <mergeCell ref="C56:C58"/>
    <mergeCell ref="C59:C61"/>
    <mergeCell ref="C68:C70"/>
    <mergeCell ref="C80:C82"/>
    <mergeCell ref="B65:B67"/>
    <mergeCell ref="C65:C67"/>
    <mergeCell ref="B68:B70"/>
    <mergeCell ref="C74:C76"/>
    <mergeCell ref="B32:B34"/>
    <mergeCell ref="B56:B58"/>
    <mergeCell ref="B59:B61"/>
    <mergeCell ref="B80:B82"/>
    <mergeCell ref="B44:B46"/>
    <mergeCell ref="B35:B37"/>
    <mergeCell ref="B77:B79"/>
    <mergeCell ref="B71:B73"/>
    <mergeCell ref="B47:B49"/>
    <mergeCell ref="C35:C37"/>
    <mergeCell ref="B38:B40"/>
    <mergeCell ref="B29:B31"/>
    <mergeCell ref="A29:A31"/>
    <mergeCell ref="B92:B94"/>
    <mergeCell ref="A23:A25"/>
    <mergeCell ref="A53:A55"/>
    <mergeCell ref="A56:A58"/>
    <mergeCell ref="A59:A61"/>
    <mergeCell ref="A26:A28"/>
    <mergeCell ref="B23:B25"/>
    <mergeCell ref="A32:A34"/>
    <mergeCell ref="A44:A46"/>
    <mergeCell ref="A47:A49"/>
    <mergeCell ref="B83:B85"/>
    <mergeCell ref="A80:A82"/>
    <mergeCell ref="A83:A85"/>
    <mergeCell ref="A38:A40"/>
    <mergeCell ref="A41:A43"/>
    <mergeCell ref="A65:A67"/>
    <mergeCell ref="A35:A37"/>
    <mergeCell ref="A62:A64"/>
    <mergeCell ref="C44:C46"/>
    <mergeCell ref="A50:A52"/>
    <mergeCell ref="B50:B52"/>
    <mergeCell ref="B110:B112"/>
    <mergeCell ref="C110:C112"/>
    <mergeCell ref="C119:C121"/>
    <mergeCell ref="B164:B166"/>
    <mergeCell ref="C164:C166"/>
    <mergeCell ref="B167:B169"/>
    <mergeCell ref="C167:C169"/>
    <mergeCell ref="A161:A163"/>
    <mergeCell ref="C47:C49"/>
    <mergeCell ref="A86:A88"/>
    <mergeCell ref="A116:A118"/>
    <mergeCell ref="C86:C88"/>
    <mergeCell ref="C77:C79"/>
    <mergeCell ref="C95:C97"/>
    <mergeCell ref="C89:C91"/>
    <mergeCell ref="B122:B124"/>
    <mergeCell ref="C122:C124"/>
    <mergeCell ref="C83:C85"/>
    <mergeCell ref="A101:A103"/>
    <mergeCell ref="B101:B103"/>
    <mergeCell ref="C101:C103"/>
    <mergeCell ref="C161:C163"/>
    <mergeCell ref="B218:B220"/>
    <mergeCell ref="C218:C220"/>
    <mergeCell ref="B227:B229"/>
    <mergeCell ref="B161:B163"/>
    <mergeCell ref="C185:C187"/>
    <mergeCell ref="B209:B211"/>
    <mergeCell ref="C209:C211"/>
    <mergeCell ref="C272:C274"/>
    <mergeCell ref="B236:B238"/>
    <mergeCell ref="C236:C238"/>
    <mergeCell ref="B194:B196"/>
    <mergeCell ref="C194:C196"/>
    <mergeCell ref="C227:C229"/>
    <mergeCell ref="C188:C190"/>
    <mergeCell ref="C245:C247"/>
    <mergeCell ref="C206:C208"/>
    <mergeCell ref="B248:B250"/>
    <mergeCell ref="C248:C250"/>
    <mergeCell ref="A179:A181"/>
    <mergeCell ref="A176:A178"/>
    <mergeCell ref="A182:A184"/>
    <mergeCell ref="A218:A220"/>
    <mergeCell ref="A227:A229"/>
    <mergeCell ref="B185:B187"/>
    <mergeCell ref="B188:B190"/>
    <mergeCell ref="B182:B184"/>
    <mergeCell ref="C182:C184"/>
    <mergeCell ref="B176:B178"/>
    <mergeCell ref="C176:C178"/>
    <mergeCell ref="A185:A187"/>
  </mergeCells>
  <pageMargins left="0.55118110236220474" right="0.15748031496062992" top="0.39370078740157483" bottom="0.47244094488188981" header="0.31496062992125984" footer="0.31496062992125984"/>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2:F27"/>
  <sheetViews>
    <sheetView topLeftCell="A10" workbookViewId="0">
      <selection activeCell="E24" sqref="E24"/>
    </sheetView>
  </sheetViews>
  <sheetFormatPr defaultRowHeight="15" x14ac:dyDescent="0.25"/>
  <cols>
    <col min="1" max="1" width="6" style="507" customWidth="1"/>
    <col min="2" max="2" width="75.7109375" style="507" customWidth="1"/>
    <col min="3" max="3" width="10.28515625" style="507" customWidth="1"/>
    <col min="4" max="4" width="11.5703125" style="507" customWidth="1"/>
    <col min="5" max="5" width="29" style="508" customWidth="1"/>
    <col min="6" max="6" width="42.140625" style="509" customWidth="1"/>
    <col min="7" max="16384" width="9.140625" style="507"/>
  </cols>
  <sheetData>
    <row r="2" spans="1:6" ht="18.75" customHeight="1" x14ac:dyDescent="0.25">
      <c r="C2" s="1379"/>
      <c r="D2" s="1379"/>
    </row>
    <row r="3" spans="1:6" ht="18.75" customHeight="1" x14ac:dyDescent="0.25"/>
    <row r="4" spans="1:6" ht="18.75" customHeight="1" x14ac:dyDescent="0.25"/>
    <row r="6" spans="1:6" ht="60" customHeight="1" x14ac:dyDescent="0.25">
      <c r="A6" s="1380" t="s">
        <v>2296</v>
      </c>
      <c r="B6" s="1381"/>
      <c r="C6" s="1381"/>
      <c r="D6" s="1381"/>
      <c r="E6" s="510"/>
      <c r="F6" s="510"/>
    </row>
    <row r="7" spans="1:6" ht="18.75" x14ac:dyDescent="0.25">
      <c r="E7" s="511"/>
      <c r="F7" s="511"/>
    </row>
    <row r="8" spans="1:6" ht="56.25" customHeight="1" x14ac:dyDescent="0.25">
      <c r="A8" s="512" t="s">
        <v>2297</v>
      </c>
      <c r="B8" s="512" t="s">
        <v>2298</v>
      </c>
      <c r="C8" s="512" t="s">
        <v>2299</v>
      </c>
      <c r="D8" s="513" t="s">
        <v>2300</v>
      </c>
    </row>
    <row r="9" spans="1:6" ht="38.25" customHeight="1" x14ac:dyDescent="0.25">
      <c r="A9" s="514">
        <v>1</v>
      </c>
      <c r="B9" s="515" t="s">
        <v>187</v>
      </c>
      <c r="C9" s="514">
        <v>3</v>
      </c>
      <c r="D9" s="514">
        <v>2</v>
      </c>
    </row>
    <row r="10" spans="1:6" ht="18.75" x14ac:dyDescent="0.3">
      <c r="A10" s="512">
        <v>2</v>
      </c>
      <c r="B10" s="845" t="s">
        <v>2314</v>
      </c>
      <c r="C10" s="512">
        <v>5</v>
      </c>
      <c r="D10" s="512">
        <v>1</v>
      </c>
    </row>
    <row r="11" spans="1:6" ht="40.5" customHeight="1" x14ac:dyDescent="0.25">
      <c r="A11" s="516">
        <v>3</v>
      </c>
      <c r="B11" s="515" t="s">
        <v>2302</v>
      </c>
      <c r="C11" s="516">
        <f>C10+D10</f>
        <v>6</v>
      </c>
      <c r="D11" s="516">
        <v>2</v>
      </c>
    </row>
    <row r="12" spans="1:6" s="521" customFormat="1" ht="38.25" customHeight="1" x14ac:dyDescent="0.25">
      <c r="A12" s="517">
        <v>4</v>
      </c>
      <c r="B12" s="518" t="s">
        <v>2882</v>
      </c>
      <c r="C12" s="517">
        <f>C11+D11</f>
        <v>8</v>
      </c>
      <c r="D12" s="517">
        <v>2</v>
      </c>
      <c r="E12" s="519"/>
      <c r="F12" s="520"/>
    </row>
    <row r="13" spans="1:6" s="521" customFormat="1" ht="38.25" customHeight="1" x14ac:dyDescent="0.25">
      <c r="A13" s="517">
        <v>5</v>
      </c>
      <c r="B13" s="518" t="s">
        <v>2307</v>
      </c>
      <c r="C13" s="517"/>
      <c r="D13" s="517"/>
      <c r="E13" s="519"/>
      <c r="F13" s="520"/>
    </row>
    <row r="14" spans="1:6" s="521" customFormat="1" ht="37.5" x14ac:dyDescent="0.25">
      <c r="A14" s="517">
        <v>6</v>
      </c>
      <c r="B14" s="518" t="s">
        <v>2303</v>
      </c>
      <c r="C14" s="517">
        <f>C12+D12</f>
        <v>10</v>
      </c>
      <c r="D14" s="517">
        <v>3</v>
      </c>
      <c r="E14" s="519"/>
      <c r="F14" s="520"/>
    </row>
    <row r="15" spans="1:6" s="521" customFormat="1" ht="18.75" hidden="1" x14ac:dyDescent="0.25">
      <c r="A15" s="517">
        <v>4</v>
      </c>
      <c r="B15" s="518" t="s">
        <v>2304</v>
      </c>
      <c r="C15" s="517">
        <f t="shared" ref="C15" si="0">C14+D14</f>
        <v>13</v>
      </c>
      <c r="D15" s="517">
        <v>2</v>
      </c>
      <c r="E15" s="519"/>
      <c r="F15" s="520"/>
    </row>
    <row r="16" spans="1:6" s="521" customFormat="1" ht="1.5" hidden="1" customHeight="1" x14ac:dyDescent="0.25">
      <c r="A16" s="522">
        <v>6</v>
      </c>
      <c r="B16" s="518" t="s">
        <v>2305</v>
      </c>
      <c r="C16" s="522">
        <f>C14+D14</f>
        <v>13</v>
      </c>
      <c r="D16" s="522">
        <v>6</v>
      </c>
      <c r="E16" s="519"/>
      <c r="F16" s="520"/>
    </row>
    <row r="17" spans="1:6" s="521" customFormat="1" ht="38.25" customHeight="1" x14ac:dyDescent="0.25">
      <c r="A17" s="522">
        <v>7</v>
      </c>
      <c r="B17" s="518" t="s">
        <v>2306</v>
      </c>
      <c r="C17" s="522">
        <f>C14+D14</f>
        <v>13</v>
      </c>
      <c r="D17" s="522">
        <v>7</v>
      </c>
      <c r="E17" s="519"/>
      <c r="F17" s="520"/>
    </row>
    <row r="18" spans="1:6" s="521" customFormat="1" ht="18.75" x14ac:dyDescent="0.25">
      <c r="A18" s="523">
        <v>8</v>
      </c>
      <c r="B18" s="518" t="s">
        <v>2307</v>
      </c>
      <c r="C18" s="522">
        <f>C17+D17</f>
        <v>20</v>
      </c>
      <c r="D18" s="522">
        <v>5</v>
      </c>
      <c r="E18" s="519"/>
      <c r="F18" s="520"/>
    </row>
    <row r="19" spans="1:6" s="521" customFormat="1" ht="37.5" x14ac:dyDescent="0.25">
      <c r="A19" s="524">
        <v>9</v>
      </c>
      <c r="B19" s="518" t="s">
        <v>2308</v>
      </c>
      <c r="C19" s="524">
        <f>C17+D17</f>
        <v>20</v>
      </c>
      <c r="D19" s="524">
        <v>8</v>
      </c>
      <c r="E19" s="519"/>
      <c r="F19" s="520"/>
    </row>
    <row r="20" spans="1:6" s="521" customFormat="1" ht="36.75" customHeight="1" x14ac:dyDescent="0.25">
      <c r="A20" s="524">
        <v>10</v>
      </c>
      <c r="B20" s="518" t="s">
        <v>2309</v>
      </c>
      <c r="C20" s="524">
        <f>C19+D19</f>
        <v>28</v>
      </c>
      <c r="D20" s="524">
        <v>16</v>
      </c>
      <c r="E20" s="519"/>
      <c r="F20" s="520"/>
    </row>
    <row r="21" spans="1:6" s="521" customFormat="1" ht="37.5" hidden="1" x14ac:dyDescent="0.25">
      <c r="A21" s="524">
        <v>11</v>
      </c>
      <c r="B21" s="518" t="s">
        <v>2310</v>
      </c>
      <c r="C21" s="524">
        <f>C20+D20</f>
        <v>44</v>
      </c>
      <c r="D21" s="524">
        <v>8</v>
      </c>
      <c r="E21" s="519"/>
      <c r="F21" s="520"/>
    </row>
    <row r="22" spans="1:6" s="521" customFormat="1" ht="18.75" hidden="1" x14ac:dyDescent="0.25">
      <c r="A22" s="524">
        <v>7</v>
      </c>
      <c r="B22" s="518" t="s">
        <v>2311</v>
      </c>
      <c r="C22" s="524">
        <f>C20+D20</f>
        <v>44</v>
      </c>
      <c r="D22" s="524">
        <v>4</v>
      </c>
      <c r="E22" s="519"/>
      <c r="F22" s="520"/>
    </row>
    <row r="23" spans="1:6" s="521" customFormat="1" ht="35.25" customHeight="1" x14ac:dyDescent="0.25">
      <c r="A23" s="524">
        <v>11</v>
      </c>
      <c r="B23" s="518" t="s">
        <v>2313</v>
      </c>
      <c r="C23" s="524">
        <f>C20+D20</f>
        <v>44</v>
      </c>
      <c r="D23" s="524">
        <v>5</v>
      </c>
      <c r="E23" s="519"/>
      <c r="F23" s="520"/>
    </row>
    <row r="24" spans="1:6" s="521" customFormat="1" ht="35.25" customHeight="1" x14ac:dyDescent="0.25">
      <c r="A24" s="524">
        <v>12</v>
      </c>
      <c r="B24" s="518" t="s">
        <v>2312</v>
      </c>
      <c r="C24" s="846"/>
      <c r="D24" s="846"/>
      <c r="E24" s="519"/>
      <c r="F24" s="520"/>
    </row>
    <row r="25" spans="1:6" s="521" customFormat="1" ht="35.25" customHeight="1" x14ac:dyDescent="0.25">
      <c r="A25" s="524">
        <v>13</v>
      </c>
      <c r="B25" s="518" t="s">
        <v>2313</v>
      </c>
      <c r="C25" s="524">
        <f>C23+D23</f>
        <v>49</v>
      </c>
      <c r="D25" s="524">
        <v>4</v>
      </c>
      <c r="E25" s="519"/>
      <c r="F25" s="520"/>
    </row>
    <row r="26" spans="1:6" s="521" customFormat="1" ht="35.25" customHeight="1" x14ac:dyDescent="0.25">
      <c r="A26" s="525">
        <v>14</v>
      </c>
      <c r="B26" s="515" t="s">
        <v>2301</v>
      </c>
      <c r="C26" s="525">
        <f>C25+D25</f>
        <v>53</v>
      </c>
      <c r="D26" s="525">
        <v>3</v>
      </c>
      <c r="E26" s="519"/>
      <c r="F26" s="520"/>
    </row>
    <row r="27" spans="1:6" ht="37.5" x14ac:dyDescent="0.3">
      <c r="A27" s="847">
        <v>15</v>
      </c>
      <c r="B27" s="848" t="s">
        <v>2883</v>
      </c>
      <c r="C27" s="847"/>
      <c r="D27" s="847"/>
    </row>
  </sheetData>
  <mergeCells count="2">
    <mergeCell ref="C2:D2"/>
    <mergeCell ref="A6:D6"/>
  </mergeCells>
  <pageMargins left="0.9055118110236221" right="0.11811023622047245" top="0.74803149606299213" bottom="0.74803149606299213" header="0.31496062992125984" footer="0.31496062992125984"/>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528"/>
  <sheetViews>
    <sheetView showGridLines="0" view="pageBreakPreview" topLeftCell="A8" workbookViewId="0">
      <selection activeCell="A18" sqref="A18:W18"/>
    </sheetView>
  </sheetViews>
  <sheetFormatPr defaultRowHeight="11.25" x14ac:dyDescent="0.2"/>
  <cols>
    <col min="1" max="1" width="6.42578125" style="802" customWidth="1"/>
    <col min="2" max="2" width="1.42578125" style="802" customWidth="1"/>
    <col min="3" max="3" width="2.42578125" style="802" customWidth="1"/>
    <col min="4" max="4" width="1.42578125" style="802" customWidth="1"/>
    <col min="5" max="5" width="8.42578125" style="802" customWidth="1"/>
    <col min="6" max="7" width="1.42578125" style="802" customWidth="1"/>
    <col min="8" max="8" width="6.42578125" style="802" customWidth="1"/>
    <col min="9" max="9" width="5.42578125" style="802" customWidth="1"/>
    <col min="10" max="10" width="3.42578125" style="802" customWidth="1"/>
    <col min="11" max="11" width="5.42578125" style="802" customWidth="1"/>
    <col min="12" max="12" width="1.42578125" style="802" customWidth="1"/>
    <col min="13" max="13" width="10.42578125" style="802" customWidth="1"/>
    <col min="14" max="14" width="2.42578125" style="802" customWidth="1"/>
    <col min="15" max="15" width="3.42578125" style="802" customWidth="1"/>
    <col min="16" max="16" width="5.42578125" style="802" customWidth="1"/>
    <col min="17" max="17" width="12.42578125" style="802" customWidth="1"/>
    <col min="18" max="18" width="8.42578125" style="802" customWidth="1"/>
    <col min="19" max="20" width="1.42578125" style="802" customWidth="1"/>
    <col min="21" max="21" width="10.42578125" style="802" customWidth="1"/>
    <col min="22" max="22" width="1.42578125" style="802" customWidth="1"/>
    <col min="23" max="23" width="7.42578125" style="802" customWidth="1"/>
    <col min="24" max="24" width="5.42578125" style="802" customWidth="1"/>
    <col min="25" max="26" width="6.42578125" style="802" customWidth="1"/>
    <col min="27" max="27" width="4.42578125" style="802" customWidth="1"/>
    <col min="28" max="28" width="5.42578125" style="802" customWidth="1"/>
    <col min="29" max="29" width="1.42578125" style="802" customWidth="1"/>
    <col min="30" max="30" width="8.42578125" style="802" customWidth="1"/>
    <col min="31" max="32" width="1.42578125" style="802" customWidth="1"/>
    <col min="33" max="33" width="8.42578125" style="802" customWidth="1"/>
    <col min="34" max="34" width="11.42578125" style="802" customWidth="1"/>
    <col min="35" max="35" width="1.42578125" style="802" customWidth="1"/>
    <col min="36" max="16384" width="9.140625" style="802"/>
  </cols>
  <sheetData>
    <row r="1" spans="1:35" ht="29.45" customHeight="1" x14ac:dyDescent="0.2">
      <c r="A1" s="1388" t="s">
        <v>35</v>
      </c>
      <c r="B1" s="1388"/>
      <c r="C1" s="1388"/>
      <c r="D1" s="1388"/>
      <c r="E1" s="1388"/>
      <c r="F1" s="1388"/>
      <c r="G1" s="1388"/>
      <c r="H1" s="1388"/>
      <c r="I1" s="1388"/>
      <c r="J1" s="1388"/>
      <c r="K1" s="1388"/>
      <c r="L1" s="1388"/>
      <c r="M1" s="1387" t="s">
        <v>37</v>
      </c>
      <c r="N1" s="1387"/>
      <c r="O1" s="1387"/>
      <c r="P1" s="1387"/>
      <c r="Q1" s="1387"/>
      <c r="R1" s="1387"/>
      <c r="S1" s="1387"/>
      <c r="T1" s="1387"/>
      <c r="U1" s="1387"/>
      <c r="V1" s="1387"/>
      <c r="W1" s="1387"/>
      <c r="X1" s="1387"/>
      <c r="Y1" s="1387"/>
      <c r="Z1" s="1387"/>
      <c r="AA1" s="1388" t="s">
        <v>36</v>
      </c>
      <c r="AB1" s="1388"/>
      <c r="AC1" s="1388"/>
      <c r="AD1" s="1388"/>
      <c r="AE1" s="1388"/>
      <c r="AF1" s="1388"/>
      <c r="AG1" s="1388"/>
      <c r="AH1" s="1388"/>
      <c r="AI1" s="1388"/>
    </row>
    <row r="2" spans="1:35" ht="61.35" customHeight="1" x14ac:dyDescent="0.2">
      <c r="E2" s="1389" t="s">
        <v>2629</v>
      </c>
      <c r="F2" s="1389"/>
      <c r="G2" s="1389"/>
      <c r="H2" s="1389"/>
      <c r="I2" s="1389"/>
      <c r="J2" s="1389"/>
      <c r="K2" s="1389"/>
      <c r="L2" s="1389"/>
      <c r="M2" s="1390" t="s">
        <v>37</v>
      </c>
      <c r="N2" s="1390"/>
      <c r="O2" s="1390"/>
      <c r="P2" s="1390"/>
      <c r="Q2" s="1390"/>
      <c r="R2" s="1390"/>
      <c r="S2" s="1390"/>
      <c r="T2" s="1390"/>
      <c r="U2" s="1390"/>
      <c r="V2" s="1390"/>
      <c r="W2" s="1390"/>
      <c r="X2" s="1390"/>
      <c r="Y2" s="1390"/>
      <c r="Z2" s="1390"/>
      <c r="AA2" s="1390" t="s">
        <v>2630</v>
      </c>
      <c r="AB2" s="1390"/>
      <c r="AC2" s="1389" t="s">
        <v>2631</v>
      </c>
      <c r="AD2" s="1389"/>
      <c r="AE2" s="1389"/>
      <c r="AF2" s="1389"/>
      <c r="AG2" s="1389"/>
      <c r="AH2" s="1389"/>
      <c r="AI2" s="1389"/>
    </row>
    <row r="3" spans="1:35" ht="24.6" customHeight="1" x14ac:dyDescent="0.2">
      <c r="A3" s="1385" t="s">
        <v>37</v>
      </c>
      <c r="B3" s="1385"/>
      <c r="C3" s="1385"/>
      <c r="D3" s="1385"/>
      <c r="E3" s="1385"/>
      <c r="F3" s="803" t="s">
        <v>2474</v>
      </c>
      <c r="G3" s="1385" t="s">
        <v>2293</v>
      </c>
      <c r="H3" s="1385"/>
      <c r="I3" s="1385"/>
      <c r="J3" s="1385"/>
      <c r="K3" s="1385"/>
      <c r="L3" s="803" t="s">
        <v>2474</v>
      </c>
      <c r="M3" s="1382" t="s">
        <v>37</v>
      </c>
      <c r="N3" s="1382"/>
      <c r="O3" s="1382"/>
      <c r="P3" s="1382"/>
      <c r="Q3" s="1382"/>
      <c r="R3" s="1382"/>
      <c r="S3" s="1382"/>
      <c r="T3" s="1382"/>
      <c r="U3" s="1382"/>
      <c r="V3" s="1382"/>
      <c r="W3" s="1382"/>
      <c r="X3" s="1382"/>
      <c r="Y3" s="1382"/>
      <c r="Z3" s="1382"/>
      <c r="AA3" s="1385" t="s">
        <v>37</v>
      </c>
      <c r="AB3" s="1385"/>
      <c r="AC3" s="1385"/>
      <c r="AD3" s="1385"/>
      <c r="AE3" s="803" t="s">
        <v>2474</v>
      </c>
      <c r="AF3" s="1385" t="s">
        <v>2632</v>
      </c>
      <c r="AG3" s="1385"/>
      <c r="AH3" s="1385"/>
      <c r="AI3" s="803" t="s">
        <v>2474</v>
      </c>
    </row>
    <row r="4" spans="1:35" ht="36.75" customHeight="1" x14ac:dyDescent="0.2">
      <c r="A4" s="1386" t="s">
        <v>2633</v>
      </c>
      <c r="B4" s="1386"/>
      <c r="C4" s="1386"/>
      <c r="D4" s="1386"/>
      <c r="E4" s="1386"/>
      <c r="F4" s="1386"/>
      <c r="G4" s="1386"/>
      <c r="H4" s="1386"/>
      <c r="I4" s="1386"/>
      <c r="J4" s="1386"/>
      <c r="K4" s="1386"/>
      <c r="L4" s="1386"/>
      <c r="M4" s="1387" t="s">
        <v>37</v>
      </c>
      <c r="N4" s="1387"/>
      <c r="O4" s="1387"/>
      <c r="P4" s="1387"/>
      <c r="Q4" s="1387"/>
      <c r="R4" s="1387"/>
      <c r="S4" s="1387"/>
      <c r="T4" s="1387"/>
      <c r="U4" s="1387"/>
      <c r="V4" s="1387"/>
      <c r="W4" s="1387"/>
      <c r="X4" s="1387"/>
      <c r="Y4" s="1387"/>
      <c r="Z4" s="1387"/>
      <c r="AA4" s="1386" t="s">
        <v>2633</v>
      </c>
      <c r="AB4" s="1386"/>
      <c r="AC4" s="1386"/>
      <c r="AD4" s="1386"/>
      <c r="AE4" s="1386"/>
      <c r="AF4" s="1386"/>
      <c r="AG4" s="1386"/>
      <c r="AH4" s="1386"/>
      <c r="AI4" s="1386"/>
    </row>
    <row r="5" spans="1:35" ht="14.85" customHeight="1" x14ac:dyDescent="0.2">
      <c r="A5" s="1393" t="s">
        <v>37</v>
      </c>
      <c r="B5" s="1393"/>
      <c r="C5" s="1393"/>
      <c r="D5" s="1393"/>
      <c r="E5" s="1393"/>
      <c r="F5" s="1393"/>
      <c r="G5" s="1393"/>
      <c r="H5" s="1393"/>
      <c r="I5" s="1393"/>
      <c r="J5" s="1393"/>
      <c r="K5" s="1393"/>
      <c r="L5" s="1393"/>
      <c r="M5" s="1393"/>
      <c r="N5" s="1393"/>
      <c r="O5" s="1393"/>
      <c r="P5" s="1393"/>
      <c r="Q5" s="1393"/>
      <c r="R5" s="1393"/>
      <c r="S5" s="1393"/>
      <c r="T5" s="1393"/>
      <c r="U5" s="1393"/>
      <c r="V5" s="1393"/>
      <c r="W5" s="1393"/>
      <c r="X5" s="1393"/>
      <c r="Y5" s="1393"/>
      <c r="Z5" s="1393"/>
      <c r="AA5" s="1393"/>
      <c r="AB5" s="1393"/>
      <c r="AC5" s="1393"/>
      <c r="AD5" s="1393"/>
      <c r="AE5" s="1393"/>
      <c r="AF5" s="1393"/>
      <c r="AG5" s="1393"/>
      <c r="AH5" s="1393"/>
      <c r="AI5" s="1393"/>
    </row>
    <row r="6" spans="1:35" ht="24.6" customHeight="1" x14ac:dyDescent="0.2">
      <c r="A6" s="1382" t="s">
        <v>2634</v>
      </c>
      <c r="B6" s="1382"/>
      <c r="C6" s="1382"/>
      <c r="D6" s="1382"/>
      <c r="E6" s="1382"/>
      <c r="F6" s="1382"/>
      <c r="G6" s="1382"/>
      <c r="H6" s="1382"/>
      <c r="I6" s="1382"/>
      <c r="J6" s="1382"/>
      <c r="K6" s="1382"/>
      <c r="L6" s="1382"/>
      <c r="M6" s="1382"/>
      <c r="N6" s="1382"/>
      <c r="O6" s="1382"/>
      <c r="P6" s="1382"/>
      <c r="Q6" s="1382"/>
      <c r="R6" s="1382"/>
      <c r="S6" s="1385" t="s">
        <v>2635</v>
      </c>
      <c r="T6" s="1385"/>
      <c r="U6" s="1385"/>
      <c r="V6" s="1385"/>
      <c r="W6" s="1385"/>
      <c r="X6" s="1385"/>
      <c r="Y6" s="1385"/>
      <c r="Z6" s="1385"/>
      <c r="AA6" s="1385"/>
      <c r="AB6" s="1385"/>
      <c r="AC6" s="1385"/>
      <c r="AD6" s="1385"/>
      <c r="AE6" s="1385"/>
      <c r="AF6" s="1385"/>
      <c r="AG6" s="1385"/>
      <c r="AH6" s="1385"/>
      <c r="AI6" s="1385"/>
    </row>
    <row r="7" spans="1:35" ht="48.95" customHeight="1" x14ac:dyDescent="0.2">
      <c r="A7" s="1382" t="s">
        <v>2636</v>
      </c>
      <c r="B7" s="1382"/>
      <c r="C7" s="1382"/>
      <c r="D7" s="1382"/>
      <c r="E7" s="1382"/>
      <c r="F7" s="1382"/>
      <c r="G7" s="1382"/>
      <c r="H7" s="1382"/>
      <c r="I7" s="1382"/>
      <c r="J7" s="1382"/>
      <c r="K7" s="1382"/>
      <c r="L7" s="1382"/>
      <c r="M7" s="1382"/>
      <c r="N7" s="1382"/>
      <c r="O7" s="1382"/>
      <c r="P7" s="1382"/>
      <c r="Q7" s="1382"/>
      <c r="R7" s="1382"/>
      <c r="S7" s="1385" t="s">
        <v>2637</v>
      </c>
      <c r="T7" s="1385"/>
      <c r="U7" s="1385"/>
      <c r="V7" s="1385"/>
      <c r="W7" s="1385"/>
      <c r="X7" s="1385"/>
      <c r="Y7" s="1385"/>
      <c r="Z7" s="1385"/>
      <c r="AA7" s="1385"/>
      <c r="AB7" s="1385"/>
      <c r="AC7" s="1385"/>
      <c r="AD7" s="1385"/>
      <c r="AE7" s="1385"/>
      <c r="AF7" s="1385"/>
      <c r="AG7" s="1385"/>
      <c r="AH7" s="1385"/>
      <c r="AI7" s="1385"/>
    </row>
    <row r="8" spans="1:35" ht="24.6" customHeight="1" x14ac:dyDescent="0.2">
      <c r="A8" s="1382" t="s">
        <v>2638</v>
      </c>
      <c r="B8" s="1382"/>
      <c r="C8" s="1382"/>
      <c r="D8" s="1382"/>
      <c r="E8" s="1382"/>
      <c r="F8" s="1382"/>
      <c r="G8" s="1382"/>
      <c r="H8" s="1382"/>
      <c r="I8" s="1382"/>
      <c r="J8" s="1382"/>
      <c r="K8" s="1382"/>
      <c r="L8" s="1382"/>
      <c r="M8" s="1382"/>
      <c r="N8" s="1382"/>
      <c r="O8" s="1382"/>
      <c r="P8" s="1382"/>
      <c r="Q8" s="1382"/>
      <c r="R8" s="1382"/>
      <c r="S8" s="1385" t="s">
        <v>2639</v>
      </c>
      <c r="T8" s="1385"/>
      <c r="U8" s="1385"/>
      <c r="V8" s="1385"/>
      <c r="W8" s="1385"/>
      <c r="X8" s="1385"/>
      <c r="Y8" s="1385"/>
      <c r="Z8" s="1385"/>
      <c r="AA8" s="1385"/>
      <c r="AB8" s="1385"/>
      <c r="AC8" s="1385"/>
      <c r="AD8" s="1385"/>
      <c r="AE8" s="1385"/>
      <c r="AF8" s="1385"/>
      <c r="AG8" s="1385"/>
      <c r="AH8" s="1385"/>
      <c r="AI8" s="1385"/>
    </row>
    <row r="9" spans="1:35" ht="85.7" customHeight="1" x14ac:dyDescent="0.2">
      <c r="A9" s="1382" t="s">
        <v>2640</v>
      </c>
      <c r="B9" s="1382"/>
      <c r="C9" s="1382"/>
      <c r="D9" s="1382"/>
      <c r="E9" s="1382"/>
      <c r="F9" s="1382"/>
      <c r="G9" s="1382"/>
      <c r="H9" s="1382"/>
      <c r="I9" s="1382"/>
      <c r="J9" s="1382"/>
      <c r="K9" s="1382"/>
      <c r="L9" s="1382"/>
      <c r="M9" s="1382"/>
      <c r="N9" s="1382"/>
      <c r="O9" s="1382"/>
      <c r="P9" s="1382"/>
      <c r="Q9" s="1382"/>
      <c r="R9" s="1382"/>
      <c r="S9" s="1385" t="s">
        <v>2641</v>
      </c>
      <c r="T9" s="1385"/>
      <c r="U9" s="1385"/>
      <c r="V9" s="1385"/>
      <c r="W9" s="1385"/>
      <c r="X9" s="1385"/>
      <c r="Y9" s="1385"/>
      <c r="Z9" s="1385"/>
      <c r="AA9" s="1385"/>
      <c r="AB9" s="1385"/>
      <c r="AC9" s="1385"/>
      <c r="AD9" s="1385"/>
      <c r="AE9" s="1385"/>
      <c r="AF9" s="1385"/>
      <c r="AG9" s="1385"/>
      <c r="AH9" s="1385"/>
      <c r="AI9" s="1385"/>
    </row>
    <row r="10" spans="1:35" ht="36.75" customHeight="1" x14ac:dyDescent="0.2">
      <c r="A10" s="1382" t="s">
        <v>2642</v>
      </c>
      <c r="B10" s="1382"/>
      <c r="C10" s="1382"/>
      <c r="D10" s="1382"/>
      <c r="E10" s="1382"/>
      <c r="F10" s="1382"/>
      <c r="G10" s="1382"/>
      <c r="H10" s="1382"/>
      <c r="I10" s="1382"/>
      <c r="J10" s="1382"/>
      <c r="K10" s="1382"/>
      <c r="L10" s="1382"/>
      <c r="M10" s="1382"/>
      <c r="N10" s="1382"/>
      <c r="O10" s="1382"/>
      <c r="P10" s="1382"/>
      <c r="Q10" s="1382"/>
      <c r="R10" s="1382"/>
      <c r="S10" s="1385" t="s">
        <v>2643</v>
      </c>
      <c r="T10" s="1385"/>
      <c r="U10" s="1385"/>
      <c r="V10" s="1385"/>
      <c r="W10" s="1385"/>
      <c r="X10" s="1385"/>
      <c r="Y10" s="1385"/>
      <c r="Z10" s="1385"/>
      <c r="AA10" s="1385"/>
      <c r="AB10" s="1385"/>
      <c r="AC10" s="1385"/>
      <c r="AD10" s="1385"/>
      <c r="AE10" s="1385"/>
      <c r="AF10" s="1385"/>
      <c r="AG10" s="1385"/>
      <c r="AH10" s="1385"/>
      <c r="AI10" s="1385"/>
    </row>
    <row r="11" spans="1:35" ht="24.6" customHeight="1" x14ac:dyDescent="0.2">
      <c r="A11" s="1382" t="s">
        <v>2644</v>
      </c>
      <c r="B11" s="1382"/>
      <c r="C11" s="1382"/>
      <c r="D11" s="1382"/>
      <c r="E11" s="1382"/>
      <c r="F11" s="1382"/>
      <c r="G11" s="1382"/>
      <c r="H11" s="1382"/>
      <c r="I11" s="1382"/>
      <c r="J11" s="1382"/>
      <c r="K11" s="1382"/>
      <c r="L11" s="1382"/>
      <c r="M11" s="1382"/>
      <c r="N11" s="1382"/>
      <c r="O11" s="1382"/>
      <c r="P11" s="1382"/>
      <c r="Q11" s="1382"/>
      <c r="R11" s="1382"/>
      <c r="S11" s="1385" t="s">
        <v>2641</v>
      </c>
      <c r="T11" s="1385"/>
      <c r="U11" s="1385"/>
      <c r="V11" s="1385"/>
      <c r="W11" s="1385"/>
      <c r="X11" s="1385"/>
      <c r="Y11" s="1385"/>
      <c r="Z11" s="1385"/>
      <c r="AA11" s="1385"/>
      <c r="AB11" s="1385"/>
      <c r="AC11" s="1385"/>
      <c r="AD11" s="1385"/>
      <c r="AE11" s="1385"/>
      <c r="AF11" s="1385"/>
      <c r="AG11" s="1385"/>
      <c r="AH11" s="1385"/>
      <c r="AI11" s="1385"/>
    </row>
    <row r="12" spans="1:35" ht="24.6" customHeight="1" x14ac:dyDescent="0.2">
      <c r="A12" s="1382" t="s">
        <v>2645</v>
      </c>
      <c r="B12" s="1382"/>
      <c r="C12" s="1382"/>
      <c r="D12" s="1382"/>
      <c r="E12" s="1382"/>
      <c r="F12" s="1382"/>
      <c r="G12" s="1382"/>
      <c r="H12" s="1382"/>
      <c r="I12" s="1382"/>
      <c r="J12" s="1382"/>
      <c r="K12" s="1382"/>
      <c r="L12" s="1382"/>
      <c r="M12" s="1382"/>
      <c r="N12" s="1382"/>
      <c r="O12" s="1382"/>
      <c r="P12" s="1382"/>
      <c r="Q12" s="1382"/>
      <c r="R12" s="1382"/>
      <c r="S12" s="1385" t="s">
        <v>2437</v>
      </c>
      <c r="T12" s="1385"/>
      <c r="U12" s="1385"/>
      <c r="V12" s="1385"/>
      <c r="W12" s="1385"/>
      <c r="X12" s="1385"/>
      <c r="Y12" s="1385"/>
      <c r="Z12" s="1385"/>
      <c r="AA12" s="1385"/>
      <c r="AB12" s="1385"/>
      <c r="AC12" s="1385"/>
      <c r="AD12" s="1385"/>
      <c r="AE12" s="1385"/>
      <c r="AF12" s="1385"/>
      <c r="AG12" s="1385"/>
      <c r="AH12" s="1385"/>
      <c r="AI12" s="1385"/>
    </row>
    <row r="13" spans="1:35" ht="24.6" customHeight="1" x14ac:dyDescent="0.2">
      <c r="A13" s="1382" t="s">
        <v>2646</v>
      </c>
      <c r="B13" s="1382"/>
      <c r="C13" s="1382"/>
      <c r="D13" s="1382"/>
      <c r="E13" s="1382"/>
      <c r="F13" s="1382"/>
      <c r="G13" s="1382"/>
      <c r="H13" s="1382"/>
      <c r="I13" s="1382"/>
      <c r="J13" s="1382"/>
      <c r="K13" s="1382"/>
      <c r="L13" s="1382"/>
      <c r="M13" s="1382"/>
      <c r="N13" s="1382"/>
      <c r="O13" s="1382"/>
      <c r="P13" s="1382"/>
      <c r="Q13" s="1382"/>
      <c r="R13" s="1382"/>
      <c r="S13" s="1385" t="s">
        <v>2437</v>
      </c>
      <c r="T13" s="1385"/>
      <c r="U13" s="1385"/>
      <c r="V13" s="1385"/>
      <c r="W13" s="1385"/>
      <c r="X13" s="1385"/>
      <c r="Y13" s="1385"/>
      <c r="Z13" s="1385"/>
      <c r="AA13" s="1385"/>
      <c r="AB13" s="1385"/>
      <c r="AC13" s="1385"/>
      <c r="AD13" s="1385"/>
      <c r="AE13" s="1385"/>
      <c r="AF13" s="1385"/>
      <c r="AG13" s="1385"/>
      <c r="AH13" s="1385"/>
      <c r="AI13" s="1385"/>
    </row>
    <row r="14" spans="1:35" ht="24.6" customHeight="1" x14ac:dyDescent="0.2">
      <c r="A14" s="1391"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B14" s="1391"/>
      <c r="C14" s="1391"/>
      <c r="D14" s="1391"/>
      <c r="E14" s="1391"/>
      <c r="F14" s="1391"/>
      <c r="G14" s="1391"/>
      <c r="H14" s="1391"/>
      <c r="I14" s="1391"/>
      <c r="J14" s="1391"/>
      <c r="K14" s="1391"/>
      <c r="L14" s="1391"/>
      <c r="M14" s="1391"/>
      <c r="N14" s="1391"/>
      <c r="O14" s="1391"/>
      <c r="P14" s="1391"/>
      <c r="Q14" s="1391"/>
      <c r="R14" s="1391"/>
      <c r="S14" s="1391"/>
      <c r="T14" s="1391"/>
      <c r="U14" s="1391"/>
      <c r="V14" s="1391"/>
      <c r="W14" s="1391"/>
      <c r="X14" s="1391"/>
      <c r="Y14" s="1391"/>
      <c r="Z14" s="1391"/>
      <c r="AA14" s="1391"/>
      <c r="AB14" s="1391"/>
      <c r="AC14" s="1391"/>
      <c r="AD14" s="1391"/>
      <c r="AE14" s="1391"/>
      <c r="AF14" s="1391"/>
      <c r="AG14" s="1391"/>
      <c r="AH14" s="1391"/>
      <c r="AI14" s="1391"/>
    </row>
    <row r="15" spans="1:35" ht="9" customHeight="1" x14ac:dyDescent="0.2">
      <c r="A15" s="1392" t="s">
        <v>2647</v>
      </c>
      <c r="B15" s="1392"/>
      <c r="C15" s="1392"/>
      <c r="D15" s="1392"/>
      <c r="E15" s="1392"/>
      <c r="F15" s="1392"/>
      <c r="G15" s="1392"/>
      <c r="H15" s="1392"/>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row>
    <row r="16" spans="1:35" ht="24.6" customHeight="1" x14ac:dyDescent="0.2">
      <c r="A16" s="1391" t="str">
        <f>A14</f>
        <v>Реконструкция ВЛЗ-10 кВ, замена РЛКВ-10 кВ на оп. 12 ПС "Берендино (аб)" № 565, МО, Воскресенский р-н, с/п Ашитковское, д. Ворыпаево, СНТ "Ивушка", уч. 181, 50:29:0020112:764, 50:29:0020112:177</v>
      </c>
      <c r="B16" s="1391"/>
      <c r="C16" s="1391"/>
      <c r="D16" s="1391"/>
      <c r="E16" s="1391"/>
      <c r="F16" s="1391"/>
      <c r="G16" s="1391"/>
      <c r="H16" s="1391"/>
      <c r="I16" s="1391"/>
      <c r="J16" s="1391"/>
      <c r="K16" s="1391"/>
      <c r="L16" s="1391"/>
      <c r="M16" s="1391"/>
      <c r="N16" s="1391"/>
      <c r="O16" s="1391"/>
      <c r="P16" s="1391"/>
      <c r="Q16" s="1391"/>
      <c r="R16" s="1391"/>
      <c r="S16" s="1391"/>
      <c r="T16" s="1391"/>
      <c r="U16" s="1391"/>
      <c r="V16" s="1391"/>
      <c r="W16" s="1391"/>
      <c r="X16" s="1391"/>
      <c r="Y16" s="1391"/>
      <c r="Z16" s="1391"/>
      <c r="AA16" s="1391"/>
      <c r="AB16" s="1391"/>
      <c r="AC16" s="1391"/>
      <c r="AD16" s="1391"/>
      <c r="AE16" s="1391"/>
      <c r="AF16" s="1391"/>
      <c r="AG16" s="1391"/>
      <c r="AH16" s="1391"/>
      <c r="AI16" s="1391"/>
    </row>
    <row r="17" spans="1:35" ht="9" customHeight="1" x14ac:dyDescent="0.2">
      <c r="A17" s="1392" t="s">
        <v>2419</v>
      </c>
      <c r="B17" s="1392"/>
      <c r="C17" s="1392"/>
      <c r="D17" s="1392"/>
      <c r="E17" s="1392"/>
      <c r="F17" s="1392"/>
      <c r="G17" s="1392"/>
      <c r="H17" s="1392"/>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row>
    <row r="18" spans="1:35" ht="34.5" customHeight="1" x14ac:dyDescent="0.3">
      <c r="A18" s="1448" t="s">
        <v>2846</v>
      </c>
      <c r="B18" s="1448"/>
      <c r="C18" s="1448"/>
      <c r="D18" s="1448"/>
      <c r="E18" s="1448"/>
      <c r="F18" s="1448"/>
      <c r="G18" s="1448"/>
      <c r="H18" s="1448"/>
      <c r="I18" s="1448"/>
      <c r="J18" s="1448"/>
      <c r="K18" s="1448"/>
      <c r="L18" s="1448"/>
      <c r="M18" s="1448"/>
      <c r="N18" s="1448"/>
      <c r="O18" s="1448"/>
      <c r="P18" s="1448"/>
      <c r="Q18" s="1448"/>
      <c r="R18" s="1448"/>
      <c r="S18" s="1448"/>
      <c r="T18" s="1448"/>
      <c r="U18" s="1448"/>
      <c r="V18" s="1448"/>
      <c r="W18" s="1448"/>
      <c r="X18" s="1449" t="s">
        <v>704</v>
      </c>
      <c r="Y18" s="1450"/>
      <c r="Z18" s="1450"/>
      <c r="AA18" s="1450"/>
      <c r="AB18" s="1450"/>
      <c r="AC18" s="1450"/>
      <c r="AD18" s="1450"/>
      <c r="AE18" s="1450"/>
      <c r="AF18" s="1450"/>
      <c r="AG18" s="1450"/>
      <c r="AH18" s="1450"/>
      <c r="AI18" s="1450"/>
    </row>
    <row r="19" spans="1:35" ht="24.6" customHeight="1" x14ac:dyDescent="0.2">
      <c r="A19" s="1391" t="s">
        <v>160</v>
      </c>
      <c r="B19" s="1391"/>
      <c r="C19" s="1391"/>
      <c r="D19" s="1391"/>
      <c r="E19" s="1391"/>
      <c r="F19" s="1391"/>
      <c r="G19" s="1391"/>
      <c r="H19" s="1391"/>
      <c r="I19" s="1391"/>
      <c r="J19" s="1391"/>
      <c r="K19" s="1391"/>
      <c r="L19" s="1391"/>
      <c r="M19" s="1391"/>
      <c r="N19" s="1391"/>
      <c r="O19" s="1391"/>
      <c r="P19" s="1391"/>
      <c r="Q19" s="1391"/>
      <c r="R19" s="1391"/>
      <c r="S19" s="1391"/>
      <c r="T19" s="1391"/>
      <c r="U19" s="1391"/>
      <c r="V19" s="1391"/>
      <c r="W19" s="1391"/>
      <c r="X19" s="1391"/>
      <c r="Y19" s="1391"/>
      <c r="Z19" s="1391"/>
      <c r="AA19" s="1391"/>
      <c r="AB19" s="1391"/>
      <c r="AC19" s="1391"/>
      <c r="AD19" s="1391"/>
      <c r="AE19" s="1391"/>
      <c r="AF19" s="1391"/>
      <c r="AG19" s="1391"/>
      <c r="AH19" s="1391"/>
      <c r="AI19" s="1391"/>
    </row>
    <row r="20" spans="1:35" ht="9" customHeight="1" x14ac:dyDescent="0.2">
      <c r="A20" s="1392" t="s">
        <v>2648</v>
      </c>
      <c r="B20" s="1392"/>
      <c r="C20" s="1392"/>
      <c r="D20" s="1392"/>
      <c r="E20" s="1392"/>
      <c r="F20" s="1392"/>
      <c r="G20" s="1392"/>
      <c r="H20" s="1392"/>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row>
    <row r="21" spans="1:35" ht="24.6" customHeight="1" x14ac:dyDescent="0.2">
      <c r="A21" s="1382" t="s">
        <v>2649</v>
      </c>
      <c r="B21" s="1382"/>
      <c r="C21" s="1382"/>
      <c r="D21" s="1382"/>
      <c r="E21" s="1391" t="s">
        <v>2650</v>
      </c>
      <c r="F21" s="1391"/>
      <c r="G21" s="1391"/>
      <c r="H21" s="1391"/>
      <c r="I21" s="1391"/>
      <c r="J21" s="1391"/>
      <c r="K21" s="1391"/>
      <c r="L21" s="1391"/>
      <c r="M21" s="1391"/>
      <c r="N21" s="1382" t="s">
        <v>2651</v>
      </c>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row>
    <row r="22" spans="1:35" ht="24.6" customHeight="1" x14ac:dyDescent="0.2">
      <c r="A22" s="1382" t="s">
        <v>2652</v>
      </c>
      <c r="B22" s="1382"/>
      <c r="C22" s="1382"/>
      <c r="D22" s="1382"/>
      <c r="E22" s="1391" t="str">
        <f>CONCATENATE('титул '!L9," ","от"," ",'титул '!L11,'титул '!M11)</f>
        <v>4230-РЭС от 16.04.2024г.</v>
      </c>
      <c r="F22" s="1391"/>
      <c r="G22" s="1391"/>
      <c r="H22" s="1391"/>
      <c r="I22" s="1391"/>
      <c r="J22" s="1391"/>
      <c r="K22" s="1391"/>
      <c r="L22" s="1391"/>
      <c r="M22" s="1391"/>
      <c r="N22" s="1391"/>
      <c r="O22" s="1391"/>
      <c r="P22" s="1391"/>
      <c r="Q22" s="1390" t="s">
        <v>37</v>
      </c>
      <c r="R22" s="1390"/>
      <c r="S22" s="1390"/>
      <c r="T22" s="1390"/>
      <c r="U22" s="1390"/>
      <c r="V22" s="1390"/>
      <c r="W22" s="1390"/>
      <c r="X22" s="1390"/>
      <c r="Y22" s="1390"/>
      <c r="Z22" s="1390"/>
      <c r="AA22" s="1390"/>
      <c r="AB22" s="1390"/>
      <c r="AC22" s="1390"/>
      <c r="AD22" s="1390"/>
      <c r="AE22" s="1390"/>
      <c r="AF22" s="1390"/>
      <c r="AG22" s="1390"/>
      <c r="AH22" s="1390"/>
      <c r="AI22" s="1390"/>
    </row>
    <row r="23" spans="1:35" ht="12.2" customHeight="1" x14ac:dyDescent="0.2">
      <c r="A23" s="1390" t="s">
        <v>37</v>
      </c>
      <c r="B23" s="1390"/>
      <c r="C23" s="1390"/>
      <c r="D23" s="1390"/>
      <c r="E23" s="1392" t="s">
        <v>1252</v>
      </c>
      <c r="F23" s="1392"/>
      <c r="G23" s="1392"/>
      <c r="H23" s="1392"/>
      <c r="I23" s="1392"/>
      <c r="J23" s="1392"/>
      <c r="K23" s="1392"/>
      <c r="L23" s="1392"/>
      <c r="M23" s="1392"/>
      <c r="N23" s="1392"/>
      <c r="O23" s="1392"/>
      <c r="P23" s="1392"/>
      <c r="Q23" s="1390" t="s">
        <v>37</v>
      </c>
      <c r="R23" s="1390"/>
      <c r="S23" s="1390"/>
      <c r="T23" s="1390"/>
      <c r="U23" s="1390"/>
      <c r="V23" s="1390"/>
      <c r="W23" s="1390"/>
      <c r="X23" s="1390"/>
      <c r="Y23" s="1390"/>
      <c r="Z23" s="1390"/>
      <c r="AA23" s="1390"/>
      <c r="AB23" s="1390"/>
      <c r="AC23" s="1390"/>
      <c r="AD23" s="1390"/>
      <c r="AE23" s="1390"/>
      <c r="AF23" s="1390"/>
      <c r="AG23" s="1390"/>
      <c r="AH23" s="1390"/>
      <c r="AI23" s="1390"/>
    </row>
    <row r="24" spans="1:35" ht="24.6" customHeight="1" x14ac:dyDescent="0.2">
      <c r="A24" s="1384" t="s">
        <v>2653</v>
      </c>
      <c r="B24" s="1384"/>
      <c r="C24" s="1384"/>
      <c r="D24" s="1384"/>
      <c r="E24" s="1384"/>
      <c r="F24" s="1384"/>
      <c r="G24" s="1384"/>
      <c r="H24" s="1384"/>
      <c r="I24" s="1384"/>
      <c r="J24" s="1384"/>
      <c r="K24" s="1383" t="s">
        <v>2654</v>
      </c>
      <c r="L24" s="1383"/>
      <c r="M24" s="1383"/>
      <c r="N24" s="1383"/>
      <c r="O24" s="1382" t="s">
        <v>37</v>
      </c>
      <c r="P24" s="1382"/>
      <c r="Q24" s="1382"/>
      <c r="R24" s="1382"/>
      <c r="S24" s="1382"/>
      <c r="T24" s="1382"/>
      <c r="U24" s="1382"/>
      <c r="V24" s="1382"/>
      <c r="W24" s="1382"/>
      <c r="X24" s="1382"/>
      <c r="Y24" s="1382"/>
      <c r="Z24" s="1382"/>
      <c r="AA24" s="1382"/>
      <c r="AB24" s="1382"/>
      <c r="AC24" s="1382"/>
      <c r="AD24" s="1382"/>
      <c r="AE24" s="1382"/>
      <c r="AF24" s="1382"/>
      <c r="AG24" s="1382"/>
      <c r="AH24" s="1382"/>
      <c r="AI24" s="1382"/>
    </row>
    <row r="25" spans="1:35" ht="24.6" customHeight="1" x14ac:dyDescent="0.2">
      <c r="A25" s="1384" t="s">
        <v>2655</v>
      </c>
      <c r="B25" s="1384"/>
      <c r="C25" s="1384"/>
      <c r="D25" s="1384"/>
      <c r="E25" s="1384"/>
      <c r="F25" s="1384"/>
      <c r="G25" s="1384"/>
      <c r="H25" s="1383" t="s">
        <v>2656</v>
      </c>
      <c r="I25" s="1383"/>
      <c r="J25" s="1383"/>
      <c r="K25" s="1383"/>
      <c r="L25" s="1382" t="s">
        <v>2657</v>
      </c>
      <c r="M25" s="1382"/>
      <c r="N25" s="1382"/>
      <c r="O25" s="1382"/>
      <c r="P25" s="1382"/>
      <c r="Q25" s="1382"/>
      <c r="R25" s="1382"/>
      <c r="S25" s="1382"/>
      <c r="T25" s="1382"/>
      <c r="U25" s="1382"/>
      <c r="V25" s="1382"/>
      <c r="W25" s="1382"/>
      <c r="X25" s="1382"/>
      <c r="Y25" s="1382"/>
      <c r="Z25" s="1382"/>
      <c r="AA25" s="1382"/>
      <c r="AB25" s="1382"/>
      <c r="AC25" s="1382"/>
      <c r="AD25" s="1382"/>
      <c r="AE25" s="1382"/>
      <c r="AF25" s="1382"/>
      <c r="AG25" s="1382"/>
      <c r="AH25" s="1382"/>
      <c r="AI25" s="1382"/>
    </row>
    <row r="26" spans="1:35" ht="12.2" customHeight="1" x14ac:dyDescent="0.2">
      <c r="A26" s="804" t="s">
        <v>37</v>
      </c>
      <c r="B26" s="1397" t="s">
        <v>671</v>
      </c>
      <c r="C26" s="1397"/>
      <c r="D26" s="1397"/>
      <c r="E26" s="1397"/>
      <c r="F26" s="1397"/>
      <c r="G26" s="1397"/>
      <c r="H26" s="1397"/>
      <c r="I26" s="1397"/>
      <c r="J26" s="1397"/>
      <c r="K26" s="1397"/>
      <c r="L26" s="1397"/>
      <c r="M26" s="1397"/>
      <c r="N26" s="1397"/>
      <c r="O26" s="1397"/>
      <c r="P26" s="1387" t="s">
        <v>2658</v>
      </c>
      <c r="Q26" s="1387"/>
      <c r="R26" s="1387"/>
      <c r="S26" s="1387"/>
      <c r="T26" s="1387"/>
      <c r="U26" s="1387"/>
      <c r="V26" s="1387"/>
      <c r="W26" s="1398" t="s">
        <v>2659</v>
      </c>
      <c r="X26" s="1398"/>
      <c r="Y26" s="1387" t="s">
        <v>2657</v>
      </c>
      <c r="Z26" s="1387"/>
      <c r="AA26" s="1387"/>
      <c r="AB26" s="1387"/>
      <c r="AC26" s="1387"/>
      <c r="AD26" s="1387"/>
      <c r="AE26" s="1387"/>
      <c r="AF26" s="1387"/>
      <c r="AG26" s="1387"/>
      <c r="AH26" s="1387"/>
      <c r="AI26" s="1387"/>
    </row>
    <row r="27" spans="1:35" ht="12.2" customHeight="1" x14ac:dyDescent="0.2">
      <c r="A27" s="804" t="s">
        <v>37</v>
      </c>
      <c r="B27" s="1397" t="s">
        <v>37</v>
      </c>
      <c r="C27" s="1397"/>
      <c r="D27" s="1397"/>
      <c r="E27" s="1397"/>
      <c r="F27" s="1397"/>
      <c r="G27" s="1397"/>
      <c r="H27" s="1397"/>
      <c r="I27" s="1397"/>
      <c r="J27" s="1397"/>
      <c r="K27" s="1397"/>
      <c r="L27" s="1397"/>
      <c r="M27" s="1397"/>
      <c r="N27" s="1397"/>
      <c r="O27" s="1397"/>
      <c r="P27" s="1387" t="s">
        <v>2660</v>
      </c>
      <c r="Q27" s="1387"/>
      <c r="R27" s="1387"/>
      <c r="S27" s="1387"/>
      <c r="T27" s="1387"/>
      <c r="U27" s="1387"/>
      <c r="V27" s="1387"/>
      <c r="W27" s="1399" t="s">
        <v>2661</v>
      </c>
      <c r="X27" s="1399"/>
      <c r="Y27" s="1387" t="s">
        <v>2657</v>
      </c>
      <c r="Z27" s="1387"/>
      <c r="AA27" s="1387"/>
      <c r="AB27" s="1387"/>
      <c r="AC27" s="1387"/>
      <c r="AD27" s="1387"/>
      <c r="AE27" s="1387"/>
      <c r="AF27" s="1387"/>
      <c r="AG27" s="1387"/>
      <c r="AH27" s="1387"/>
      <c r="AI27" s="1387"/>
    </row>
    <row r="28" spans="1:35" ht="12.2" customHeight="1" x14ac:dyDescent="0.2">
      <c r="A28" s="803" t="s">
        <v>37</v>
      </c>
      <c r="B28" s="1384" t="s">
        <v>2662</v>
      </c>
      <c r="C28" s="1384"/>
      <c r="D28" s="1384"/>
      <c r="E28" s="1384"/>
      <c r="F28" s="1384"/>
      <c r="G28" s="1384"/>
      <c r="H28" s="1384"/>
      <c r="I28" s="1396" t="s">
        <v>2663</v>
      </c>
      <c r="J28" s="1396"/>
      <c r="K28" s="1396"/>
      <c r="L28" s="1382" t="s">
        <v>2657</v>
      </c>
      <c r="M28" s="1382"/>
      <c r="N28" s="1382"/>
      <c r="O28" s="1382"/>
      <c r="P28" s="1382" t="s">
        <v>1256</v>
      </c>
      <c r="Q28" s="1382"/>
      <c r="R28" s="1382"/>
      <c r="S28" s="1382"/>
      <c r="T28" s="1382"/>
      <c r="U28" s="1382"/>
      <c r="V28" s="1382"/>
      <c r="W28" s="1395">
        <v>93.93</v>
      </c>
      <c r="X28" s="1395"/>
      <c r="Y28" s="1382" t="s">
        <v>2664</v>
      </c>
      <c r="Z28" s="1382"/>
      <c r="AA28" s="1382"/>
      <c r="AB28" s="1382"/>
      <c r="AC28" s="1382"/>
      <c r="AD28" s="1382"/>
      <c r="AE28" s="1382"/>
      <c r="AF28" s="1382"/>
      <c r="AG28" s="1382"/>
      <c r="AH28" s="1382"/>
      <c r="AI28" s="1382"/>
    </row>
    <row r="29" spans="1:35" ht="12.2" customHeight="1" x14ac:dyDescent="0.2">
      <c r="A29" s="803" t="s">
        <v>37</v>
      </c>
      <c r="B29" s="1384" t="s">
        <v>2665</v>
      </c>
      <c r="C29" s="1384"/>
      <c r="D29" s="1384"/>
      <c r="E29" s="1384"/>
      <c r="F29" s="1384"/>
      <c r="G29" s="1384"/>
      <c r="H29" s="1384"/>
      <c r="I29" s="1394" t="s">
        <v>2666</v>
      </c>
      <c r="J29" s="1394"/>
      <c r="K29" s="1394"/>
      <c r="L29" s="1382" t="s">
        <v>2657</v>
      </c>
      <c r="M29" s="1382"/>
      <c r="N29" s="1382"/>
      <c r="O29" s="1382"/>
      <c r="P29" s="1382" t="s">
        <v>1259</v>
      </c>
      <c r="Q29" s="1382"/>
      <c r="R29" s="1382"/>
      <c r="S29" s="1382"/>
      <c r="T29" s="1382"/>
      <c r="U29" s="1382"/>
      <c r="V29" s="1382"/>
      <c r="W29" s="1395">
        <v>27.43</v>
      </c>
      <c r="X29" s="1395"/>
      <c r="Y29" s="1382" t="s">
        <v>2664</v>
      </c>
      <c r="Z29" s="1382"/>
      <c r="AA29" s="1382"/>
      <c r="AB29" s="1382"/>
      <c r="AC29" s="1382"/>
      <c r="AD29" s="1382"/>
      <c r="AE29" s="1382"/>
      <c r="AF29" s="1382"/>
      <c r="AG29" s="1382"/>
      <c r="AH29" s="1382"/>
      <c r="AI29" s="1382"/>
    </row>
    <row r="30" spans="1:35" ht="12.2" customHeight="1" x14ac:dyDescent="0.2">
      <c r="A30" s="803" t="s">
        <v>37</v>
      </c>
      <c r="B30" s="1384" t="s">
        <v>2667</v>
      </c>
      <c r="C30" s="1384"/>
      <c r="D30" s="1384"/>
      <c r="E30" s="1384"/>
      <c r="F30" s="1384"/>
      <c r="G30" s="1384"/>
      <c r="H30" s="1384"/>
      <c r="I30" s="1394" t="s">
        <v>2668</v>
      </c>
      <c r="J30" s="1394"/>
      <c r="K30" s="1394"/>
      <c r="L30" s="1382" t="s">
        <v>2657</v>
      </c>
      <c r="M30" s="1382"/>
      <c r="N30" s="1382"/>
      <c r="O30" s="1382"/>
      <c r="P30" s="1382" t="s">
        <v>2669</v>
      </c>
      <c r="Q30" s="1382"/>
      <c r="R30" s="1382"/>
      <c r="S30" s="1382"/>
      <c r="T30" s="1382"/>
      <c r="U30" s="1382"/>
      <c r="V30" s="1382"/>
      <c r="W30" s="1382"/>
      <c r="X30" s="1382"/>
      <c r="Y30" s="1382"/>
      <c r="Z30" s="1382"/>
      <c r="AA30" s="1382"/>
      <c r="AB30" s="1382"/>
      <c r="AC30" s="1382"/>
      <c r="AD30" s="1382"/>
      <c r="AE30" s="1382"/>
      <c r="AF30" s="1382"/>
      <c r="AG30" s="1382"/>
      <c r="AH30" s="1382"/>
      <c r="AI30" s="1382"/>
    </row>
    <row r="31" spans="1:35" ht="12.2" customHeight="1" x14ac:dyDescent="0.2">
      <c r="A31" s="803" t="s">
        <v>37</v>
      </c>
      <c r="B31" s="1384" t="s">
        <v>2670</v>
      </c>
      <c r="C31" s="1384"/>
      <c r="D31" s="1384"/>
      <c r="E31" s="1384"/>
      <c r="F31" s="1384"/>
      <c r="G31" s="1384"/>
      <c r="H31" s="1384"/>
      <c r="I31" s="1394" t="s">
        <v>2668</v>
      </c>
      <c r="J31" s="1394"/>
      <c r="K31" s="1394"/>
      <c r="L31" s="1382" t="s">
        <v>2657</v>
      </c>
      <c r="M31" s="1382"/>
      <c r="N31" s="1382"/>
      <c r="O31" s="1382"/>
      <c r="P31" s="1382" t="s">
        <v>2671</v>
      </c>
      <c r="Q31" s="1382"/>
      <c r="R31" s="1382"/>
      <c r="S31" s="1382"/>
      <c r="T31" s="1382"/>
      <c r="U31" s="1382"/>
      <c r="V31" s="1382"/>
      <c r="W31" s="1396" t="s">
        <v>2672</v>
      </c>
      <c r="X31" s="1396"/>
      <c r="Y31" s="1382" t="s">
        <v>33</v>
      </c>
      <c r="Z31" s="1382"/>
      <c r="AA31" s="1382"/>
      <c r="AB31" s="1382"/>
      <c r="AC31" s="1382"/>
      <c r="AD31" s="1382"/>
      <c r="AE31" s="1382"/>
      <c r="AF31" s="1382"/>
      <c r="AG31" s="1382"/>
      <c r="AH31" s="1382"/>
      <c r="AI31" s="1382"/>
    </row>
    <row r="32" spans="1:35" ht="12.2" customHeight="1" x14ac:dyDescent="0.2">
      <c r="A32" s="1389" t="s">
        <v>37</v>
      </c>
      <c r="B32" s="1389"/>
      <c r="C32" s="1389"/>
      <c r="D32" s="1389"/>
      <c r="E32" s="1389"/>
      <c r="F32" s="1389"/>
      <c r="G32" s="1389"/>
      <c r="H32" s="1389"/>
      <c r="I32" s="1389"/>
      <c r="J32" s="1389"/>
      <c r="K32" s="1389"/>
      <c r="L32" s="1389"/>
      <c r="M32" s="1389"/>
      <c r="N32" s="1389"/>
      <c r="O32" s="1389"/>
      <c r="P32" s="1389"/>
      <c r="Q32" s="1389"/>
      <c r="R32" s="1389"/>
      <c r="S32" s="1389"/>
      <c r="T32" s="1389"/>
      <c r="U32" s="1389"/>
      <c r="V32" s="1389"/>
      <c r="W32" s="1389"/>
      <c r="X32" s="1389"/>
      <c r="Y32" s="1389"/>
      <c r="Z32" s="1389"/>
      <c r="AA32" s="1389"/>
      <c r="AB32" s="1389"/>
      <c r="AC32" s="1389"/>
      <c r="AD32" s="1389"/>
      <c r="AE32" s="1389"/>
      <c r="AF32" s="1389"/>
      <c r="AG32" s="1389"/>
      <c r="AH32" s="1389"/>
      <c r="AI32" s="1389"/>
    </row>
    <row r="33" spans="1:35" ht="24.6" customHeight="1" x14ac:dyDescent="0.2">
      <c r="A33" s="1400" t="s">
        <v>42</v>
      </c>
      <c r="B33" s="1401"/>
      <c r="C33" s="1400" t="s">
        <v>1262</v>
      </c>
      <c r="D33" s="1404"/>
      <c r="E33" s="1404"/>
      <c r="F33" s="1404"/>
      <c r="G33" s="1404"/>
      <c r="H33" s="1404"/>
      <c r="I33" s="1401"/>
      <c r="J33" s="1400" t="s">
        <v>44</v>
      </c>
      <c r="K33" s="1404"/>
      <c r="L33" s="1404"/>
      <c r="M33" s="1404"/>
      <c r="N33" s="1404"/>
      <c r="O33" s="1404"/>
      <c r="P33" s="1404"/>
      <c r="Q33" s="1401"/>
      <c r="R33" s="1400" t="s">
        <v>45</v>
      </c>
      <c r="S33" s="1404"/>
      <c r="T33" s="1401"/>
      <c r="U33" s="1406" t="s">
        <v>1263</v>
      </c>
      <c r="V33" s="1407"/>
      <c r="W33" s="1407"/>
      <c r="X33" s="1407"/>
      <c r="Y33" s="1408"/>
      <c r="Z33" s="1406" t="s">
        <v>2673</v>
      </c>
      <c r="AA33" s="1407"/>
      <c r="AB33" s="1407"/>
      <c r="AC33" s="1407"/>
      <c r="AD33" s="1407"/>
      <c r="AE33" s="1407"/>
      <c r="AF33" s="1407"/>
      <c r="AG33" s="1407"/>
      <c r="AH33" s="1407"/>
      <c r="AI33" s="1408"/>
    </row>
    <row r="34" spans="1:35" ht="73.5" customHeight="1" x14ac:dyDescent="0.2">
      <c r="A34" s="1402"/>
      <c r="B34" s="1403"/>
      <c r="C34" s="1402"/>
      <c r="D34" s="1405"/>
      <c r="E34" s="1405"/>
      <c r="F34" s="1405"/>
      <c r="G34" s="1405"/>
      <c r="H34" s="1405"/>
      <c r="I34" s="1403"/>
      <c r="J34" s="1402"/>
      <c r="K34" s="1405"/>
      <c r="L34" s="1405"/>
      <c r="M34" s="1405"/>
      <c r="N34" s="1405"/>
      <c r="O34" s="1405"/>
      <c r="P34" s="1405"/>
      <c r="Q34" s="1403"/>
      <c r="R34" s="1402"/>
      <c r="S34" s="1405"/>
      <c r="T34" s="1403"/>
      <c r="U34" s="805" t="s">
        <v>1265</v>
      </c>
      <c r="V34" s="1406" t="s">
        <v>1266</v>
      </c>
      <c r="W34" s="1408"/>
      <c r="X34" s="1406" t="s">
        <v>1267</v>
      </c>
      <c r="Y34" s="1408"/>
      <c r="Z34" s="1406" t="s">
        <v>1268</v>
      </c>
      <c r="AA34" s="1408"/>
      <c r="AB34" s="1406" t="s">
        <v>1269</v>
      </c>
      <c r="AC34" s="1408"/>
      <c r="AD34" s="1406" t="s">
        <v>1270</v>
      </c>
      <c r="AE34" s="1407"/>
      <c r="AF34" s="1408"/>
      <c r="AG34" s="805" t="s">
        <v>1266</v>
      </c>
      <c r="AH34" s="1406" t="s">
        <v>1271</v>
      </c>
      <c r="AI34" s="1408"/>
    </row>
    <row r="35" spans="1:35" ht="18.399999999999999" customHeight="1" x14ac:dyDescent="0.2">
      <c r="A35" s="1406" t="s">
        <v>60</v>
      </c>
      <c r="B35" s="1408"/>
      <c r="C35" s="1406" t="s">
        <v>64</v>
      </c>
      <c r="D35" s="1407"/>
      <c r="E35" s="1407"/>
      <c r="F35" s="1407"/>
      <c r="G35" s="1407"/>
      <c r="H35" s="1407"/>
      <c r="I35" s="1408"/>
      <c r="J35" s="1406" t="s">
        <v>65</v>
      </c>
      <c r="K35" s="1407"/>
      <c r="L35" s="1407"/>
      <c r="M35" s="1407"/>
      <c r="N35" s="1407"/>
      <c r="O35" s="1407"/>
      <c r="P35" s="1407"/>
      <c r="Q35" s="1408"/>
      <c r="R35" s="1406" t="s">
        <v>67</v>
      </c>
      <c r="S35" s="1407"/>
      <c r="T35" s="1408"/>
      <c r="U35" s="805" t="s">
        <v>327</v>
      </c>
      <c r="V35" s="1406" t="s">
        <v>68</v>
      </c>
      <c r="W35" s="1408"/>
      <c r="X35" s="1406" t="s">
        <v>71</v>
      </c>
      <c r="Y35" s="1408"/>
      <c r="Z35" s="1406" t="s">
        <v>72</v>
      </c>
      <c r="AA35" s="1408"/>
      <c r="AB35" s="1406" t="s">
        <v>76</v>
      </c>
      <c r="AC35" s="1408"/>
      <c r="AD35" s="1406" t="s">
        <v>78</v>
      </c>
      <c r="AE35" s="1407"/>
      <c r="AF35" s="1408"/>
      <c r="AG35" s="805" t="s">
        <v>79</v>
      </c>
      <c r="AH35" s="1406" t="s">
        <v>280</v>
      </c>
      <c r="AI35" s="1408"/>
    </row>
    <row r="37" spans="1:35" ht="12.2" customHeight="1" x14ac:dyDescent="0.2">
      <c r="A37" s="1409" t="s">
        <v>2674</v>
      </c>
      <c r="B37" s="1409"/>
      <c r="C37" s="1409"/>
      <c r="D37" s="1409"/>
      <c r="E37" s="1409"/>
      <c r="F37" s="1409"/>
      <c r="G37" s="1409"/>
      <c r="H37" s="1409"/>
      <c r="I37" s="1409"/>
      <c r="J37" s="1409"/>
      <c r="K37" s="1409"/>
      <c r="L37" s="1409"/>
      <c r="M37" s="1409"/>
      <c r="N37" s="1409"/>
      <c r="O37" s="1409"/>
      <c r="P37" s="1409"/>
      <c r="Q37" s="1409"/>
      <c r="R37" s="1409"/>
      <c r="S37" s="1409"/>
      <c r="T37" s="1409"/>
      <c r="U37" s="1409"/>
      <c r="V37" s="1409"/>
      <c r="W37" s="1409"/>
      <c r="X37" s="1409"/>
      <c r="Y37" s="1409"/>
      <c r="Z37" s="1409"/>
      <c r="AA37" s="1409"/>
      <c r="AB37" s="1409"/>
      <c r="AC37" s="1409"/>
      <c r="AD37" s="1409"/>
      <c r="AE37" s="1409"/>
      <c r="AF37" s="1409"/>
      <c r="AG37" s="1409"/>
      <c r="AH37" s="1409"/>
      <c r="AI37" s="1409"/>
    </row>
    <row r="38" spans="1:35" ht="36.75" customHeight="1" x14ac:dyDescent="0.2">
      <c r="A38" s="1410" t="s">
        <v>60</v>
      </c>
      <c r="B38" s="1410"/>
      <c r="C38" s="1410" t="s">
        <v>2675</v>
      </c>
      <c r="D38" s="1410"/>
      <c r="E38" s="1410"/>
      <c r="F38" s="1410"/>
      <c r="G38" s="1410"/>
      <c r="H38" s="1410"/>
      <c r="I38" s="1410"/>
      <c r="J38" s="1410" t="s">
        <v>2676</v>
      </c>
      <c r="K38" s="1410"/>
      <c r="L38" s="1410"/>
      <c r="M38" s="1410"/>
      <c r="N38" s="1410"/>
      <c r="O38" s="1410"/>
      <c r="P38" s="1410"/>
      <c r="Q38" s="1410"/>
      <c r="R38" s="1410" t="s">
        <v>1560</v>
      </c>
      <c r="S38" s="1410"/>
      <c r="T38" s="1410"/>
      <c r="U38" s="806">
        <v>12</v>
      </c>
      <c r="V38" s="1411" t="s">
        <v>37</v>
      </c>
      <c r="W38" s="1411"/>
      <c r="X38" s="1412">
        <v>12</v>
      </c>
      <c r="Y38" s="1412"/>
      <c r="Z38" s="1411" t="s">
        <v>37</v>
      </c>
      <c r="AA38" s="1411"/>
      <c r="AB38" s="1411" t="s">
        <v>37</v>
      </c>
      <c r="AC38" s="1411"/>
      <c r="AD38" s="1411" t="s">
        <v>37</v>
      </c>
      <c r="AE38" s="1411"/>
      <c r="AF38" s="1411"/>
      <c r="AG38" s="624" t="s">
        <v>37</v>
      </c>
      <c r="AH38" s="1411" t="s">
        <v>37</v>
      </c>
      <c r="AI38" s="1411"/>
    </row>
    <row r="39" spans="1:35" ht="12.2" customHeight="1" x14ac:dyDescent="0.2">
      <c r="A39" s="1390" t="s">
        <v>37</v>
      </c>
      <c r="B39" s="1390"/>
      <c r="C39" s="1390" t="s">
        <v>2677</v>
      </c>
      <c r="D39" s="1390"/>
      <c r="E39" s="1390"/>
      <c r="F39" s="1390"/>
      <c r="G39" s="1390"/>
      <c r="H39" s="1390"/>
      <c r="I39" s="1390"/>
      <c r="J39" s="1390" t="s">
        <v>2678</v>
      </c>
      <c r="K39" s="1390"/>
      <c r="L39" s="1390"/>
      <c r="M39" s="1390"/>
      <c r="N39" s="1390"/>
      <c r="O39" s="1390"/>
      <c r="P39" s="1390"/>
      <c r="Q39" s="1390"/>
      <c r="R39" s="1390" t="s">
        <v>1344</v>
      </c>
      <c r="S39" s="1390"/>
      <c r="T39" s="1390"/>
      <c r="U39" s="624" t="s">
        <v>37</v>
      </c>
      <c r="V39" s="1413" t="s">
        <v>37</v>
      </c>
      <c r="W39" s="1413"/>
      <c r="X39" s="1416">
        <v>9.7919999999999998</v>
      </c>
      <c r="Y39" s="1416"/>
      <c r="Z39" s="1413" t="s">
        <v>37</v>
      </c>
      <c r="AA39" s="1413"/>
      <c r="AB39" s="1413" t="s">
        <v>37</v>
      </c>
      <c r="AC39" s="1413"/>
      <c r="AD39" s="1413" t="s">
        <v>37</v>
      </c>
      <c r="AE39" s="1413"/>
      <c r="AF39" s="1413"/>
      <c r="AG39" s="624" t="s">
        <v>37</v>
      </c>
      <c r="AH39" s="1414">
        <v>5608.76</v>
      </c>
      <c r="AI39" s="1414"/>
    </row>
    <row r="40" spans="1:35" ht="12.2" customHeight="1" x14ac:dyDescent="0.2">
      <c r="A40" s="1390" t="s">
        <v>37</v>
      </c>
      <c r="B40" s="1390"/>
      <c r="C40" s="1390" t="s">
        <v>2679</v>
      </c>
      <c r="D40" s="1390"/>
      <c r="E40" s="1390"/>
      <c r="F40" s="1390"/>
      <c r="G40" s="1390"/>
      <c r="H40" s="1390"/>
      <c r="I40" s="1390"/>
      <c r="J40" s="1390" t="s">
        <v>2680</v>
      </c>
      <c r="K40" s="1390"/>
      <c r="L40" s="1390"/>
      <c r="M40" s="1390"/>
      <c r="N40" s="1390"/>
      <c r="O40" s="1390"/>
      <c r="P40" s="1390"/>
      <c r="Q40" s="1390"/>
      <c r="R40" s="1390" t="s">
        <v>1344</v>
      </c>
      <c r="S40" s="1390"/>
      <c r="T40" s="1390"/>
      <c r="U40" s="807">
        <v>0.68</v>
      </c>
      <c r="V40" s="1415">
        <v>1.2</v>
      </c>
      <c r="W40" s="1415"/>
      <c r="X40" s="1416">
        <v>9.7919999999999998</v>
      </c>
      <c r="Y40" s="1416"/>
      <c r="Z40" s="1413" t="s">
        <v>37</v>
      </c>
      <c r="AA40" s="1413"/>
      <c r="AB40" s="1413" t="s">
        <v>37</v>
      </c>
      <c r="AC40" s="1413"/>
      <c r="AD40" s="1415">
        <v>572.79</v>
      </c>
      <c r="AE40" s="1415"/>
      <c r="AF40" s="1415"/>
      <c r="AG40" s="624" t="s">
        <v>37</v>
      </c>
      <c r="AH40" s="1415">
        <v>5608.76</v>
      </c>
      <c r="AI40" s="1415"/>
    </row>
    <row r="41" spans="1:35" ht="12.2" customHeight="1" x14ac:dyDescent="0.2">
      <c r="A41" s="1390" t="s">
        <v>37</v>
      </c>
      <c r="B41" s="1390"/>
      <c r="C41" s="1390" t="s">
        <v>2681</v>
      </c>
      <c r="D41" s="1390"/>
      <c r="E41" s="1390"/>
      <c r="F41" s="1390"/>
      <c r="G41" s="1390"/>
      <c r="H41" s="1390"/>
      <c r="I41" s="1390"/>
      <c r="J41" s="1390" t="s">
        <v>47</v>
      </c>
      <c r="K41" s="1390"/>
      <c r="L41" s="1390"/>
      <c r="M41" s="1390"/>
      <c r="N41" s="1390"/>
      <c r="O41" s="1390"/>
      <c r="P41" s="1390"/>
      <c r="Q41" s="1390"/>
      <c r="R41" s="1390" t="s">
        <v>37</v>
      </c>
      <c r="S41" s="1390"/>
      <c r="T41" s="1390"/>
      <c r="U41" s="624" t="s">
        <v>37</v>
      </c>
      <c r="V41" s="1413" t="s">
        <v>37</v>
      </c>
      <c r="W41" s="1413"/>
      <c r="X41" s="1413" t="s">
        <v>37</v>
      </c>
      <c r="Y41" s="1413"/>
      <c r="Z41" s="1413" t="s">
        <v>37</v>
      </c>
      <c r="AA41" s="1413"/>
      <c r="AB41" s="1413" t="s">
        <v>37</v>
      </c>
      <c r="AC41" s="1413"/>
      <c r="AD41" s="1413" t="s">
        <v>37</v>
      </c>
      <c r="AE41" s="1413"/>
      <c r="AF41" s="1413"/>
      <c r="AG41" s="624" t="s">
        <v>37</v>
      </c>
      <c r="AH41" s="1414">
        <v>4377.6400000000003</v>
      </c>
      <c r="AI41" s="1414"/>
    </row>
    <row r="42" spans="1:35" ht="12.2" customHeight="1" x14ac:dyDescent="0.2">
      <c r="A42" s="1417" t="s">
        <v>37</v>
      </c>
      <c r="B42" s="1417"/>
      <c r="C42" s="1417" t="s">
        <v>37</v>
      </c>
      <c r="D42" s="1417"/>
      <c r="E42" s="1417"/>
      <c r="F42" s="1417"/>
      <c r="G42" s="1417"/>
      <c r="H42" s="1417"/>
      <c r="I42" s="1417"/>
      <c r="J42" s="1417" t="s">
        <v>1279</v>
      </c>
      <c r="K42" s="1417"/>
      <c r="L42" s="1417"/>
      <c r="M42" s="1417"/>
      <c r="N42" s="1417"/>
      <c r="O42" s="1417"/>
      <c r="P42" s="1417"/>
      <c r="Q42" s="1417"/>
      <c r="R42" s="1417" t="s">
        <v>1344</v>
      </c>
      <c r="S42" s="1417"/>
      <c r="T42" s="1417"/>
      <c r="U42" s="808" t="s">
        <v>37</v>
      </c>
      <c r="V42" s="1418" t="s">
        <v>37</v>
      </c>
      <c r="W42" s="1418"/>
      <c r="X42" s="1419">
        <v>4.7519999999999998</v>
      </c>
      <c r="Y42" s="1419"/>
      <c r="Z42" s="1418" t="s">
        <v>37</v>
      </c>
      <c r="AA42" s="1418"/>
      <c r="AB42" s="1418" t="s">
        <v>37</v>
      </c>
      <c r="AC42" s="1418"/>
      <c r="AD42" s="1418" t="s">
        <v>37</v>
      </c>
      <c r="AE42" s="1418"/>
      <c r="AF42" s="1418"/>
      <c r="AG42" s="808" t="s">
        <v>37</v>
      </c>
      <c r="AH42" s="1414">
        <v>2910.93</v>
      </c>
      <c r="AI42" s="1414"/>
    </row>
    <row r="43" spans="1:35" ht="12.2" customHeight="1" x14ac:dyDescent="0.2">
      <c r="A43" s="1390" t="s">
        <v>37</v>
      </c>
      <c r="B43" s="1390"/>
      <c r="C43" s="1390" t="s">
        <v>2682</v>
      </c>
      <c r="D43" s="1390"/>
      <c r="E43" s="1390"/>
      <c r="F43" s="1390"/>
      <c r="G43" s="1390"/>
      <c r="H43" s="1390"/>
      <c r="I43" s="1390"/>
      <c r="J43" s="1390" t="s">
        <v>2683</v>
      </c>
      <c r="K43" s="1390"/>
      <c r="L43" s="1390"/>
      <c r="M43" s="1390"/>
      <c r="N43" s="1390"/>
      <c r="O43" s="1390"/>
      <c r="P43" s="1390"/>
      <c r="Q43" s="1390"/>
      <c r="R43" s="1390" t="s">
        <v>1282</v>
      </c>
      <c r="S43" s="1390"/>
      <c r="T43" s="1390"/>
      <c r="U43" s="807">
        <v>0.33</v>
      </c>
      <c r="V43" s="1415">
        <v>1.2</v>
      </c>
      <c r="W43" s="1415"/>
      <c r="X43" s="1416">
        <v>4.7519999999999998</v>
      </c>
      <c r="Y43" s="1416"/>
      <c r="Z43" s="1413" t="s">
        <v>37</v>
      </c>
      <c r="AA43" s="1413"/>
      <c r="AB43" s="1413" t="s">
        <v>37</v>
      </c>
      <c r="AC43" s="1413"/>
      <c r="AD43" s="1415">
        <v>921.22</v>
      </c>
      <c r="AE43" s="1415"/>
      <c r="AF43" s="1415"/>
      <c r="AG43" s="624" t="s">
        <v>37</v>
      </c>
      <c r="AH43" s="1415">
        <v>4377.6400000000003</v>
      </c>
      <c r="AI43" s="1415"/>
    </row>
    <row r="44" spans="1:35" ht="12.2" customHeight="1" x14ac:dyDescent="0.2">
      <c r="A44" s="1390" t="s">
        <v>37</v>
      </c>
      <c r="B44" s="1390"/>
      <c r="C44" s="1390" t="s">
        <v>1429</v>
      </c>
      <c r="D44" s="1390"/>
      <c r="E44" s="1390"/>
      <c r="F44" s="1390"/>
      <c r="G44" s="1390"/>
      <c r="H44" s="1390"/>
      <c r="I44" s="1390"/>
      <c r="J44" s="1390" t="s">
        <v>2684</v>
      </c>
      <c r="K44" s="1390"/>
      <c r="L44" s="1390"/>
      <c r="M44" s="1390"/>
      <c r="N44" s="1390"/>
      <c r="O44" s="1390"/>
      <c r="P44" s="1390"/>
      <c r="Q44" s="1390"/>
      <c r="R44" s="1390" t="s">
        <v>1344</v>
      </c>
      <c r="S44" s="1390"/>
      <c r="T44" s="1390"/>
      <c r="U44" s="807">
        <v>0.33</v>
      </c>
      <c r="V44" s="1415">
        <v>1.2</v>
      </c>
      <c r="W44" s="1415"/>
      <c r="X44" s="1416">
        <v>4.7519999999999998</v>
      </c>
      <c r="Y44" s="1416"/>
      <c r="Z44" s="1413" t="s">
        <v>37</v>
      </c>
      <c r="AA44" s="1413"/>
      <c r="AB44" s="1413" t="s">
        <v>37</v>
      </c>
      <c r="AC44" s="1413"/>
      <c r="AD44" s="1415">
        <v>612.57000000000005</v>
      </c>
      <c r="AE44" s="1415"/>
      <c r="AF44" s="1415"/>
      <c r="AG44" s="624" t="s">
        <v>37</v>
      </c>
      <c r="AH44" s="1415">
        <v>2910.93</v>
      </c>
      <c r="AI44" s="1415"/>
    </row>
    <row r="45" spans="1:35" ht="12.2" customHeight="1" x14ac:dyDescent="0.2">
      <c r="A45" s="1390" t="s">
        <v>37</v>
      </c>
      <c r="B45" s="1390"/>
      <c r="C45" s="1390" t="s">
        <v>2685</v>
      </c>
      <c r="D45" s="1390"/>
      <c r="E45" s="1390"/>
      <c r="F45" s="1390"/>
      <c r="G45" s="1390"/>
      <c r="H45" s="1390"/>
      <c r="I45" s="1390"/>
      <c r="J45" s="1389" t="s">
        <v>1369</v>
      </c>
      <c r="K45" s="1389"/>
      <c r="L45" s="1389"/>
      <c r="M45" s="1389"/>
      <c r="N45" s="1389"/>
      <c r="O45" s="1389"/>
      <c r="P45" s="1389"/>
      <c r="Q45" s="1389"/>
      <c r="R45" s="1389" t="s">
        <v>37</v>
      </c>
      <c r="S45" s="1389"/>
      <c r="T45" s="1389"/>
      <c r="U45" s="624" t="s">
        <v>37</v>
      </c>
      <c r="V45" s="1420" t="s">
        <v>37</v>
      </c>
      <c r="W45" s="1420"/>
      <c r="X45" s="1420" t="s">
        <v>37</v>
      </c>
      <c r="Y45" s="1420"/>
      <c r="Z45" s="1420" t="s">
        <v>37</v>
      </c>
      <c r="AA45" s="1420"/>
      <c r="AB45" s="1420" t="s">
        <v>37</v>
      </c>
      <c r="AC45" s="1420"/>
      <c r="AD45" s="1420" t="s">
        <v>37</v>
      </c>
      <c r="AE45" s="1420"/>
      <c r="AF45" s="1420"/>
      <c r="AG45" s="624" t="s">
        <v>37</v>
      </c>
      <c r="AH45" s="1421">
        <v>0</v>
      </c>
      <c r="AI45" s="1421"/>
    </row>
    <row r="46" spans="1:35" ht="12.2" customHeight="1" x14ac:dyDescent="0.2">
      <c r="A46" s="1390" t="s">
        <v>37</v>
      </c>
      <c r="B46" s="1390"/>
      <c r="C46" s="1390" t="s">
        <v>37</v>
      </c>
      <c r="D46" s="1390"/>
      <c r="E46" s="1390"/>
      <c r="F46" s="1390"/>
      <c r="G46" s="1390"/>
      <c r="H46" s="1390"/>
      <c r="I46" s="1390"/>
      <c r="J46" s="1410" t="s">
        <v>1287</v>
      </c>
      <c r="K46" s="1410"/>
      <c r="L46" s="1410"/>
      <c r="M46" s="1410"/>
      <c r="N46" s="1410"/>
      <c r="O46" s="1410"/>
      <c r="P46" s="1410"/>
      <c r="Q46" s="1410"/>
      <c r="R46" s="1422" t="s">
        <v>37</v>
      </c>
      <c r="S46" s="1422"/>
      <c r="T46" s="1422"/>
      <c r="U46" s="809" t="s">
        <v>37</v>
      </c>
      <c r="V46" s="1422" t="s">
        <v>37</v>
      </c>
      <c r="W46" s="1422"/>
      <c r="X46" s="1422" t="s">
        <v>37</v>
      </c>
      <c r="Y46" s="1422"/>
      <c r="Z46" s="1422" t="s">
        <v>37</v>
      </c>
      <c r="AA46" s="1422"/>
      <c r="AB46" s="1422" t="s">
        <v>37</v>
      </c>
      <c r="AC46" s="1422"/>
      <c r="AD46" s="1422" t="s">
        <v>37</v>
      </c>
      <c r="AE46" s="1422"/>
      <c r="AF46" s="1422"/>
      <c r="AG46" s="809" t="s">
        <v>37</v>
      </c>
      <c r="AH46" s="1423">
        <v>9986.4</v>
      </c>
      <c r="AI46" s="1423"/>
    </row>
    <row r="47" spans="1:35" ht="12.2" customHeight="1" x14ac:dyDescent="0.2">
      <c r="C47" s="1390" t="s">
        <v>37</v>
      </c>
      <c r="D47" s="1390"/>
      <c r="E47" s="1390"/>
      <c r="F47" s="1390"/>
      <c r="G47" s="1390"/>
      <c r="H47" s="1390"/>
      <c r="I47" s="1390"/>
      <c r="J47" s="1390" t="s">
        <v>1288</v>
      </c>
      <c r="K47" s="1390"/>
      <c r="L47" s="1390"/>
      <c r="M47" s="1390"/>
      <c r="N47" s="1390"/>
      <c r="O47" s="1390"/>
      <c r="P47" s="1390"/>
      <c r="Q47" s="1390"/>
      <c r="R47" s="1390" t="s">
        <v>37</v>
      </c>
      <c r="S47" s="1390"/>
      <c r="T47" s="1390"/>
      <c r="U47" s="624" t="s">
        <v>37</v>
      </c>
      <c r="V47" s="1413" t="s">
        <v>37</v>
      </c>
      <c r="W47" s="1413"/>
      <c r="X47" s="1413" t="s">
        <v>37</v>
      </c>
      <c r="Y47" s="1413"/>
      <c r="Z47" s="1390" t="s">
        <v>37</v>
      </c>
      <c r="AA47" s="1390"/>
      <c r="AB47" s="1390" t="s">
        <v>37</v>
      </c>
      <c r="AC47" s="1390"/>
      <c r="AD47" s="1390" t="s">
        <v>37</v>
      </c>
      <c r="AE47" s="1390"/>
      <c r="AF47" s="1390"/>
      <c r="AG47" s="625" t="s">
        <v>37</v>
      </c>
      <c r="AH47" s="1415">
        <v>8519.69</v>
      </c>
      <c r="AI47" s="1415"/>
    </row>
    <row r="48" spans="1:35" ht="24.6" customHeight="1" x14ac:dyDescent="0.2">
      <c r="C48" s="1390" t="s">
        <v>2686</v>
      </c>
      <c r="D48" s="1390"/>
      <c r="E48" s="1390"/>
      <c r="F48" s="1390"/>
      <c r="G48" s="1390"/>
      <c r="H48" s="1390"/>
      <c r="I48" s="1390"/>
      <c r="J48" s="1390" t="s">
        <v>2687</v>
      </c>
      <c r="K48" s="1390"/>
      <c r="L48" s="1390"/>
      <c r="M48" s="1390"/>
      <c r="N48" s="1390"/>
      <c r="O48" s="1390"/>
      <c r="P48" s="1390"/>
      <c r="Q48" s="1390"/>
      <c r="R48" s="1390" t="s">
        <v>49</v>
      </c>
      <c r="S48" s="1390"/>
      <c r="T48" s="1390"/>
      <c r="U48" s="806">
        <v>103</v>
      </c>
      <c r="V48" s="1413" t="s">
        <v>37</v>
      </c>
      <c r="W48" s="1413"/>
      <c r="X48" s="1415">
        <v>103</v>
      </c>
      <c r="Y48" s="1415"/>
      <c r="Z48" s="1390" t="s">
        <v>37</v>
      </c>
      <c r="AA48" s="1390"/>
      <c r="AB48" s="1390" t="s">
        <v>37</v>
      </c>
      <c r="AC48" s="1390"/>
      <c r="AD48" s="1390" t="s">
        <v>37</v>
      </c>
      <c r="AE48" s="1390"/>
      <c r="AF48" s="1390"/>
      <c r="AG48" s="625" t="s">
        <v>37</v>
      </c>
      <c r="AH48" s="1415">
        <v>8775.2800000000007</v>
      </c>
      <c r="AI48" s="1415"/>
    </row>
    <row r="49" spans="1:35" ht="24.6" customHeight="1" x14ac:dyDescent="0.2">
      <c r="C49" s="1389" t="s">
        <v>2688</v>
      </c>
      <c r="D49" s="1389"/>
      <c r="E49" s="1389"/>
      <c r="F49" s="1389"/>
      <c r="G49" s="1389"/>
      <c r="H49" s="1389"/>
      <c r="I49" s="1389"/>
      <c r="J49" s="1389" t="s">
        <v>2689</v>
      </c>
      <c r="K49" s="1389"/>
      <c r="L49" s="1389"/>
      <c r="M49" s="1389"/>
      <c r="N49" s="1389"/>
      <c r="O49" s="1389"/>
      <c r="P49" s="1389"/>
      <c r="Q49" s="1389"/>
      <c r="R49" s="1389" t="s">
        <v>49</v>
      </c>
      <c r="S49" s="1389"/>
      <c r="T49" s="1389"/>
      <c r="U49" s="806">
        <v>72</v>
      </c>
      <c r="V49" s="1420" t="s">
        <v>37</v>
      </c>
      <c r="W49" s="1420"/>
      <c r="X49" s="1425">
        <v>72</v>
      </c>
      <c r="Y49" s="1425"/>
      <c r="Z49" s="1389" t="s">
        <v>37</v>
      </c>
      <c r="AA49" s="1389"/>
      <c r="AB49" s="1389" t="s">
        <v>37</v>
      </c>
      <c r="AC49" s="1389"/>
      <c r="AD49" s="1389" t="s">
        <v>37</v>
      </c>
      <c r="AE49" s="1389"/>
      <c r="AF49" s="1389"/>
      <c r="AG49" s="625" t="s">
        <v>37</v>
      </c>
      <c r="AH49" s="1425">
        <v>6134.18</v>
      </c>
      <c r="AI49" s="1425"/>
    </row>
    <row r="50" spans="1:35" ht="24.6" customHeight="1" x14ac:dyDescent="0.2">
      <c r="A50" s="1422" t="s">
        <v>37</v>
      </c>
      <c r="B50" s="1422"/>
      <c r="C50" s="1422" t="s">
        <v>37</v>
      </c>
      <c r="D50" s="1422"/>
      <c r="E50" s="1422"/>
      <c r="F50" s="1422"/>
      <c r="G50" s="1422"/>
      <c r="H50" s="1422"/>
      <c r="I50" s="1422"/>
      <c r="J50" s="1410" t="s">
        <v>52</v>
      </c>
      <c r="K50" s="1410"/>
      <c r="L50" s="1410"/>
      <c r="M50" s="1410"/>
      <c r="N50" s="1410"/>
      <c r="O50" s="1410"/>
      <c r="P50" s="1410"/>
      <c r="Q50" s="1410"/>
      <c r="R50" s="1422" t="s">
        <v>37</v>
      </c>
      <c r="S50" s="1422"/>
      <c r="T50" s="1422"/>
      <c r="U50" s="809" t="s">
        <v>37</v>
      </c>
      <c r="V50" s="1422" t="s">
        <v>37</v>
      </c>
      <c r="W50" s="1422"/>
      <c r="X50" s="1422" t="s">
        <v>37</v>
      </c>
      <c r="Y50" s="1422"/>
      <c r="Z50" s="1422" t="s">
        <v>37</v>
      </c>
      <c r="AA50" s="1422"/>
      <c r="AB50" s="1422" t="s">
        <v>37</v>
      </c>
      <c r="AC50" s="1422"/>
      <c r="AD50" s="1423">
        <v>2317.23</v>
      </c>
      <c r="AE50" s="1423"/>
      <c r="AF50" s="1423"/>
      <c r="AG50" s="809" t="s">
        <v>37</v>
      </c>
      <c r="AH50" s="1423">
        <v>27806.79</v>
      </c>
      <c r="AI50" s="1423"/>
    </row>
    <row r="51" spans="1:35" ht="15" x14ac:dyDescent="0.25">
      <c r="A51" s="810"/>
      <c r="B51" s="810"/>
      <c r="C51" s="810"/>
      <c r="D51" s="810"/>
      <c r="E51" s="810"/>
      <c r="F51" s="810"/>
      <c r="G51" s="810"/>
      <c r="H51" s="810"/>
      <c r="I51" s="810"/>
      <c r="J51" s="810"/>
      <c r="K51" s="810"/>
      <c r="L51" s="810"/>
      <c r="M51" s="810"/>
      <c r="N51" s="810"/>
      <c r="O51" s="810"/>
      <c r="P51" s="810"/>
      <c r="Q51" s="810"/>
      <c r="R51" s="810"/>
      <c r="S51" s="810"/>
      <c r="T51" s="810"/>
      <c r="U51" s="810"/>
      <c r="V51" s="810"/>
      <c r="W51" s="810"/>
      <c r="X51" s="810"/>
      <c r="Y51" s="810"/>
      <c r="Z51" s="810"/>
      <c r="AA51" s="810"/>
      <c r="AB51" s="810"/>
      <c r="AC51" s="810"/>
      <c r="AD51" s="810"/>
      <c r="AE51" s="810"/>
      <c r="AF51" s="810"/>
      <c r="AG51" s="810"/>
      <c r="AH51" s="810"/>
      <c r="AI51" s="810"/>
    </row>
    <row r="52" spans="1:35" ht="12.2" customHeight="1" x14ac:dyDescent="0.2">
      <c r="C52" s="1422" t="s">
        <v>37</v>
      </c>
      <c r="D52" s="1422"/>
      <c r="E52" s="1422"/>
      <c r="F52" s="1422"/>
      <c r="G52" s="1422"/>
      <c r="H52" s="1422"/>
      <c r="I52" s="1422"/>
      <c r="J52" s="1422" t="s">
        <v>2690</v>
      </c>
      <c r="K52" s="1422"/>
      <c r="L52" s="1422"/>
      <c r="M52" s="1422"/>
      <c r="N52" s="1422"/>
      <c r="O52" s="1422"/>
      <c r="P52" s="1422"/>
      <c r="Q52" s="1422"/>
      <c r="R52" s="1422"/>
      <c r="S52" s="1422"/>
      <c r="T52" s="1422"/>
      <c r="U52" s="1422"/>
      <c r="V52" s="1422"/>
      <c r="W52" s="1422"/>
      <c r="X52" s="1422" t="s">
        <v>37</v>
      </c>
      <c r="Y52" s="1422"/>
      <c r="Z52" s="1422" t="s">
        <v>37</v>
      </c>
      <c r="AA52" s="1422"/>
      <c r="AB52" s="1422"/>
      <c r="AC52" s="1422"/>
      <c r="AD52" s="1422"/>
      <c r="AE52" s="1422"/>
      <c r="AF52" s="1422"/>
      <c r="AG52" s="1422"/>
      <c r="AH52" s="1424">
        <v>12897.33</v>
      </c>
      <c r="AI52" s="1424"/>
    </row>
    <row r="53" spans="1:35" ht="12.2" customHeight="1" x14ac:dyDescent="0.2">
      <c r="C53" s="1417" t="s">
        <v>37</v>
      </c>
      <c r="D53" s="1417"/>
      <c r="E53" s="1417"/>
      <c r="F53" s="1417"/>
      <c r="G53" s="1417"/>
      <c r="H53" s="1417"/>
      <c r="I53" s="1417"/>
      <c r="J53" s="1417" t="s">
        <v>2691</v>
      </c>
      <c r="K53" s="1417"/>
      <c r="L53" s="1417"/>
      <c r="M53" s="1417"/>
      <c r="N53" s="1417"/>
      <c r="O53" s="1417"/>
      <c r="P53" s="1417"/>
      <c r="Q53" s="1417"/>
      <c r="R53" s="1417"/>
      <c r="S53" s="1417"/>
      <c r="T53" s="1417"/>
      <c r="U53" s="1417"/>
      <c r="V53" s="1417"/>
      <c r="W53" s="1417"/>
      <c r="X53" s="1417" t="s">
        <v>37</v>
      </c>
      <c r="Y53" s="1417"/>
      <c r="Z53" s="1417" t="s">
        <v>37</v>
      </c>
      <c r="AA53" s="1417"/>
      <c r="AB53" s="1417"/>
      <c r="AC53" s="1417"/>
      <c r="AD53" s="1417"/>
      <c r="AE53" s="1417"/>
      <c r="AF53" s="1417"/>
      <c r="AG53" s="1417"/>
      <c r="AH53" s="1418" t="s">
        <v>37</v>
      </c>
      <c r="AI53" s="1418"/>
    </row>
    <row r="54" spans="1:35" ht="12.2" customHeight="1" x14ac:dyDescent="0.2">
      <c r="C54" s="1390" t="s">
        <v>37</v>
      </c>
      <c r="D54" s="1390"/>
      <c r="E54" s="1390"/>
      <c r="F54" s="1390"/>
      <c r="G54" s="1390"/>
      <c r="H54" s="1390"/>
      <c r="I54" s="1390"/>
      <c r="J54" s="1390" t="s">
        <v>2692</v>
      </c>
      <c r="K54" s="1390"/>
      <c r="L54" s="1390"/>
      <c r="M54" s="1390"/>
      <c r="N54" s="1390"/>
      <c r="O54" s="1390"/>
      <c r="P54" s="1390"/>
      <c r="Q54" s="1390"/>
      <c r="R54" s="1390"/>
      <c r="S54" s="1390"/>
      <c r="T54" s="1390"/>
      <c r="U54" s="1390"/>
      <c r="V54" s="1390"/>
      <c r="W54" s="1390"/>
      <c r="X54" s="1390" t="s">
        <v>37</v>
      </c>
      <c r="Y54" s="1390"/>
      <c r="Z54" s="1390" t="s">
        <v>37</v>
      </c>
      <c r="AA54" s="1390"/>
      <c r="AB54" s="1390"/>
      <c r="AC54" s="1390"/>
      <c r="AD54" s="1390"/>
      <c r="AE54" s="1390"/>
      <c r="AF54" s="1390"/>
      <c r="AG54" s="1390"/>
      <c r="AH54" s="1415">
        <v>5608.76</v>
      </c>
      <c r="AI54" s="1415"/>
    </row>
    <row r="55" spans="1:35" ht="12.2" customHeight="1" x14ac:dyDescent="0.2">
      <c r="C55" s="1390" t="s">
        <v>37</v>
      </c>
      <c r="D55" s="1390"/>
      <c r="E55" s="1390"/>
      <c r="F55" s="1390"/>
      <c r="G55" s="1390"/>
      <c r="H55" s="1390"/>
      <c r="I55" s="1390"/>
      <c r="J55" s="1390" t="s">
        <v>2693</v>
      </c>
      <c r="K55" s="1390"/>
      <c r="L55" s="1390"/>
      <c r="M55" s="1390"/>
      <c r="N55" s="1390"/>
      <c r="O55" s="1390"/>
      <c r="P55" s="1390"/>
      <c r="Q55" s="1390"/>
      <c r="R55" s="1390"/>
      <c r="S55" s="1390"/>
      <c r="T55" s="1390"/>
      <c r="U55" s="1390"/>
      <c r="V55" s="1390"/>
      <c r="W55" s="1390"/>
      <c r="X55" s="1390" t="s">
        <v>37</v>
      </c>
      <c r="Y55" s="1390"/>
      <c r="Z55" s="1390" t="s">
        <v>37</v>
      </c>
      <c r="AA55" s="1390"/>
      <c r="AB55" s="1390"/>
      <c r="AC55" s="1390"/>
      <c r="AD55" s="1390"/>
      <c r="AE55" s="1390"/>
      <c r="AF55" s="1390"/>
      <c r="AG55" s="1390"/>
      <c r="AH55" s="1415">
        <v>4377.6400000000003</v>
      </c>
      <c r="AI55" s="1415"/>
    </row>
    <row r="56" spans="1:35" ht="12.2" customHeight="1" x14ac:dyDescent="0.2">
      <c r="C56" s="1390" t="s">
        <v>37</v>
      </c>
      <c r="D56" s="1390"/>
      <c r="E56" s="1390"/>
      <c r="F56" s="1390"/>
      <c r="G56" s="1390"/>
      <c r="H56" s="1390"/>
      <c r="I56" s="1390"/>
      <c r="J56" s="1390" t="s">
        <v>2694</v>
      </c>
      <c r="K56" s="1390"/>
      <c r="L56" s="1390"/>
      <c r="M56" s="1390"/>
      <c r="N56" s="1390"/>
      <c r="O56" s="1390"/>
      <c r="P56" s="1390"/>
      <c r="Q56" s="1390"/>
      <c r="R56" s="1390"/>
      <c r="S56" s="1390"/>
      <c r="T56" s="1390"/>
      <c r="U56" s="1390"/>
      <c r="V56" s="1390"/>
      <c r="W56" s="1390"/>
      <c r="X56" s="1390" t="s">
        <v>37</v>
      </c>
      <c r="Y56" s="1390"/>
      <c r="Z56" s="1390" t="s">
        <v>37</v>
      </c>
      <c r="AA56" s="1390"/>
      <c r="AB56" s="1390"/>
      <c r="AC56" s="1390"/>
      <c r="AD56" s="1390"/>
      <c r="AE56" s="1390"/>
      <c r="AF56" s="1390"/>
      <c r="AG56" s="1390"/>
      <c r="AH56" s="1415">
        <v>2910.93</v>
      </c>
      <c r="AI56" s="1415"/>
    </row>
    <row r="57" spans="1:35" ht="12.2" customHeight="1" x14ac:dyDescent="0.2">
      <c r="C57" s="1390" t="s">
        <v>37</v>
      </c>
      <c r="D57" s="1390"/>
      <c r="E57" s="1390"/>
      <c r="F57" s="1390"/>
      <c r="G57" s="1390"/>
      <c r="H57" s="1390"/>
      <c r="I57" s="1390"/>
      <c r="J57" s="1390" t="s">
        <v>2695</v>
      </c>
      <c r="K57" s="1390"/>
      <c r="L57" s="1390"/>
      <c r="M57" s="1390"/>
      <c r="N57" s="1390"/>
      <c r="O57" s="1390"/>
      <c r="P57" s="1390"/>
      <c r="Q57" s="1390"/>
      <c r="R57" s="1390"/>
      <c r="S57" s="1390"/>
      <c r="T57" s="1390"/>
      <c r="U57" s="1390"/>
      <c r="V57" s="1390"/>
      <c r="W57" s="1390"/>
      <c r="X57" s="1390" t="s">
        <v>37</v>
      </c>
      <c r="Y57" s="1390"/>
      <c r="Z57" s="1390" t="s">
        <v>37</v>
      </c>
      <c r="AA57" s="1390"/>
      <c r="AB57" s="1390"/>
      <c r="AC57" s="1390"/>
      <c r="AD57" s="1390"/>
      <c r="AE57" s="1390"/>
      <c r="AF57" s="1390"/>
      <c r="AG57" s="1390"/>
      <c r="AH57" s="1415">
        <v>0</v>
      </c>
      <c r="AI57" s="1415"/>
    </row>
    <row r="58" spans="1:35" ht="12.2" customHeight="1" x14ac:dyDescent="0.2">
      <c r="C58" s="1390" t="s">
        <v>37</v>
      </c>
      <c r="D58" s="1390"/>
      <c r="E58" s="1390"/>
      <c r="F58" s="1390"/>
      <c r="G58" s="1390"/>
      <c r="H58" s="1390"/>
      <c r="I58" s="1390"/>
      <c r="J58" s="1390" t="s">
        <v>2696</v>
      </c>
      <c r="K58" s="1390"/>
      <c r="L58" s="1390"/>
      <c r="M58" s="1390"/>
      <c r="N58" s="1390"/>
      <c r="O58" s="1390"/>
      <c r="P58" s="1390"/>
      <c r="Q58" s="1390"/>
      <c r="R58" s="1390"/>
      <c r="S58" s="1390"/>
      <c r="T58" s="1390"/>
      <c r="U58" s="1390"/>
      <c r="V58" s="1390"/>
      <c r="W58" s="1390"/>
      <c r="X58" s="1390" t="s">
        <v>37</v>
      </c>
      <c r="Y58" s="1390"/>
      <c r="Z58" s="1390" t="s">
        <v>37</v>
      </c>
      <c r="AA58" s="1390"/>
      <c r="AB58" s="1390"/>
      <c r="AC58" s="1390"/>
      <c r="AD58" s="1390"/>
      <c r="AE58" s="1390"/>
      <c r="AF58" s="1390"/>
      <c r="AG58" s="1390"/>
      <c r="AH58" s="1415">
        <v>0</v>
      </c>
      <c r="AI58" s="1415"/>
    </row>
    <row r="59" spans="1:35" ht="12.2" customHeight="1" x14ac:dyDescent="0.2">
      <c r="C59" s="1390" t="s">
        <v>37</v>
      </c>
      <c r="D59" s="1390"/>
      <c r="E59" s="1390"/>
      <c r="F59" s="1390"/>
      <c r="G59" s="1390"/>
      <c r="H59" s="1390"/>
      <c r="I59" s="1390"/>
      <c r="J59" s="1390" t="s">
        <v>2697</v>
      </c>
      <c r="K59" s="1390"/>
      <c r="L59" s="1390"/>
      <c r="M59" s="1390"/>
      <c r="N59" s="1390"/>
      <c r="O59" s="1390"/>
      <c r="P59" s="1390"/>
      <c r="Q59" s="1390"/>
      <c r="R59" s="1390"/>
      <c r="S59" s="1390"/>
      <c r="T59" s="1390"/>
      <c r="U59" s="1390"/>
      <c r="V59" s="1390"/>
      <c r="W59" s="1390"/>
      <c r="X59" s="1390" t="s">
        <v>37</v>
      </c>
      <c r="Y59" s="1390"/>
      <c r="Z59" s="1390" t="s">
        <v>37</v>
      </c>
      <c r="AA59" s="1390"/>
      <c r="AB59" s="1390"/>
      <c r="AC59" s="1390"/>
      <c r="AD59" s="1390"/>
      <c r="AE59" s="1390"/>
      <c r="AF59" s="1390"/>
      <c r="AG59" s="1390"/>
      <c r="AH59" s="1415">
        <v>8519.69</v>
      </c>
      <c r="AI59" s="1415"/>
    </row>
    <row r="60" spans="1:35" ht="12.2" customHeight="1" x14ac:dyDescent="0.2">
      <c r="C60" s="1390" t="s">
        <v>37</v>
      </c>
      <c r="D60" s="1390"/>
      <c r="E60" s="1390"/>
      <c r="F60" s="1390"/>
      <c r="G60" s="1390"/>
      <c r="H60" s="1390"/>
      <c r="I60" s="1390"/>
      <c r="J60" s="1390" t="s">
        <v>2698</v>
      </c>
      <c r="K60" s="1390"/>
      <c r="L60" s="1390"/>
      <c r="M60" s="1390"/>
      <c r="N60" s="1390"/>
      <c r="O60" s="1390"/>
      <c r="P60" s="1390"/>
      <c r="Q60" s="1390"/>
      <c r="R60" s="1390"/>
      <c r="S60" s="1390"/>
      <c r="T60" s="1390"/>
      <c r="U60" s="1390"/>
      <c r="V60" s="1390"/>
      <c r="W60" s="1390"/>
      <c r="X60" s="1390" t="s">
        <v>37</v>
      </c>
      <c r="Y60" s="1390"/>
      <c r="Z60" s="1390" t="s">
        <v>37</v>
      </c>
      <c r="AA60" s="1390"/>
      <c r="AB60" s="1390"/>
      <c r="AC60" s="1390"/>
      <c r="AD60" s="1390"/>
      <c r="AE60" s="1390"/>
      <c r="AF60" s="1390"/>
      <c r="AG60" s="1390"/>
      <c r="AH60" s="1415">
        <v>8775.2800000000007</v>
      </c>
      <c r="AI60" s="1415"/>
    </row>
    <row r="61" spans="1:35" ht="12.2" customHeight="1" x14ac:dyDescent="0.2">
      <c r="C61" s="1390" t="s">
        <v>37</v>
      </c>
      <c r="D61" s="1390"/>
      <c r="E61" s="1390"/>
      <c r="F61" s="1390"/>
      <c r="G61" s="1390"/>
      <c r="H61" s="1390"/>
      <c r="I61" s="1390"/>
      <c r="J61" s="1390" t="s">
        <v>2699</v>
      </c>
      <c r="K61" s="1390"/>
      <c r="L61" s="1390"/>
      <c r="M61" s="1390"/>
      <c r="N61" s="1390"/>
      <c r="O61" s="1390"/>
      <c r="P61" s="1390"/>
      <c r="Q61" s="1390"/>
      <c r="R61" s="1390"/>
      <c r="S61" s="1390"/>
      <c r="T61" s="1390"/>
      <c r="U61" s="1390"/>
      <c r="V61" s="1390"/>
      <c r="W61" s="1390"/>
      <c r="X61" s="1390" t="s">
        <v>37</v>
      </c>
      <c r="Y61" s="1390"/>
      <c r="Z61" s="1390" t="s">
        <v>37</v>
      </c>
      <c r="AA61" s="1390"/>
      <c r="AB61" s="1390"/>
      <c r="AC61" s="1390"/>
      <c r="AD61" s="1390"/>
      <c r="AE61" s="1390"/>
      <c r="AF61" s="1390"/>
      <c r="AG61" s="1390"/>
      <c r="AH61" s="1415">
        <v>6134.18</v>
      </c>
      <c r="AI61" s="1415"/>
    </row>
    <row r="62" spans="1:35" ht="12.2" customHeight="1" x14ac:dyDescent="0.2">
      <c r="C62" s="1390" t="s">
        <v>37</v>
      </c>
      <c r="D62" s="1390"/>
      <c r="E62" s="1390"/>
      <c r="F62" s="1390"/>
      <c r="G62" s="1390"/>
      <c r="H62" s="1390"/>
      <c r="I62" s="1390"/>
      <c r="J62" s="1390" t="s">
        <v>683</v>
      </c>
      <c r="K62" s="1390"/>
      <c r="L62" s="1390"/>
      <c r="M62" s="1390"/>
      <c r="N62" s="1390"/>
      <c r="O62" s="1390"/>
      <c r="P62" s="1390"/>
      <c r="Q62" s="1390"/>
      <c r="R62" s="1390"/>
      <c r="S62" s="1390"/>
      <c r="T62" s="1390"/>
      <c r="U62" s="1390"/>
      <c r="V62" s="1390"/>
      <c r="W62" s="1390"/>
      <c r="X62" s="1390" t="s">
        <v>37</v>
      </c>
      <c r="Y62" s="1390"/>
      <c r="Z62" s="1390" t="s">
        <v>37</v>
      </c>
      <c r="AA62" s="1390"/>
      <c r="AB62" s="1390"/>
      <c r="AC62" s="1390"/>
      <c r="AD62" s="1390"/>
      <c r="AE62" s="1390"/>
      <c r="AF62" s="1390"/>
      <c r="AG62" s="1390"/>
      <c r="AH62" s="1415">
        <v>0</v>
      </c>
      <c r="AI62" s="1415"/>
    </row>
    <row r="63" spans="1:35" ht="12.2" customHeight="1" x14ac:dyDescent="0.2">
      <c r="C63" s="1390" t="s">
        <v>37</v>
      </c>
      <c r="D63" s="1390"/>
      <c r="E63" s="1390"/>
      <c r="F63" s="1390"/>
      <c r="G63" s="1390"/>
      <c r="H63" s="1390"/>
      <c r="I63" s="1390"/>
      <c r="J63" s="1390" t="s">
        <v>1310</v>
      </c>
      <c r="K63" s="1390"/>
      <c r="L63" s="1390"/>
      <c r="M63" s="1390"/>
      <c r="N63" s="1390"/>
      <c r="O63" s="1390"/>
      <c r="P63" s="1390"/>
      <c r="Q63" s="1390"/>
      <c r="R63" s="1390"/>
      <c r="S63" s="1390"/>
      <c r="T63" s="1390"/>
      <c r="U63" s="1390"/>
      <c r="V63" s="1390"/>
      <c r="W63" s="1390"/>
      <c r="X63" s="1390" t="s">
        <v>37</v>
      </c>
      <c r="Y63" s="1390"/>
      <c r="Z63" s="1390" t="s">
        <v>37</v>
      </c>
      <c r="AA63" s="1390"/>
      <c r="AB63" s="1390"/>
      <c r="AC63" s="1390"/>
      <c r="AD63" s="1390"/>
      <c r="AE63" s="1390"/>
      <c r="AF63" s="1390"/>
      <c r="AG63" s="1390"/>
      <c r="AH63" s="1415">
        <v>0</v>
      </c>
      <c r="AI63" s="1415"/>
    </row>
    <row r="64" spans="1:35" ht="12.2" customHeight="1" x14ac:dyDescent="0.2">
      <c r="C64" s="1426" t="s">
        <v>37</v>
      </c>
      <c r="D64" s="1426"/>
      <c r="E64" s="1426"/>
      <c r="F64" s="1426"/>
      <c r="G64" s="1426"/>
      <c r="H64" s="1426"/>
      <c r="I64" s="1426"/>
      <c r="J64" s="1426" t="s">
        <v>2700</v>
      </c>
      <c r="K64" s="1426"/>
      <c r="L64" s="1426"/>
      <c r="M64" s="1426"/>
      <c r="N64" s="1426"/>
      <c r="O64" s="1426"/>
      <c r="P64" s="1426"/>
      <c r="Q64" s="1426"/>
      <c r="R64" s="1426"/>
      <c r="S64" s="1426"/>
      <c r="T64" s="1426"/>
      <c r="U64" s="1426"/>
      <c r="V64" s="1426"/>
      <c r="W64" s="1426"/>
      <c r="X64" s="1426" t="s">
        <v>37</v>
      </c>
      <c r="Y64" s="1426"/>
      <c r="Z64" s="1426" t="s">
        <v>37</v>
      </c>
      <c r="AA64" s="1426"/>
      <c r="AB64" s="1426"/>
      <c r="AC64" s="1426"/>
      <c r="AD64" s="1426"/>
      <c r="AE64" s="1426"/>
      <c r="AF64" s="1426"/>
      <c r="AG64" s="1426"/>
      <c r="AH64" s="1414">
        <v>27806.79</v>
      </c>
      <c r="AI64" s="1414"/>
    </row>
    <row r="65" spans="1:35" ht="12.2" customHeight="1" x14ac:dyDescent="0.2">
      <c r="C65" s="1417" t="s">
        <v>37</v>
      </c>
      <c r="D65" s="1417"/>
      <c r="E65" s="1417"/>
      <c r="F65" s="1417"/>
      <c r="G65" s="1417"/>
      <c r="H65" s="1417"/>
      <c r="I65" s="1417"/>
      <c r="J65" s="1417" t="s">
        <v>2691</v>
      </c>
      <c r="K65" s="1417"/>
      <c r="L65" s="1417"/>
      <c r="M65" s="1417"/>
      <c r="N65" s="1417"/>
      <c r="O65" s="1417"/>
      <c r="P65" s="1417"/>
      <c r="Q65" s="1417"/>
      <c r="R65" s="1417"/>
      <c r="S65" s="1417"/>
      <c r="T65" s="1417"/>
      <c r="U65" s="1417"/>
      <c r="V65" s="1417"/>
      <c r="W65" s="1417"/>
      <c r="X65" s="1417" t="s">
        <v>37</v>
      </c>
      <c r="Y65" s="1417"/>
      <c r="Z65" s="1417" t="s">
        <v>37</v>
      </c>
      <c r="AA65" s="1417"/>
      <c r="AB65" s="1417"/>
      <c r="AC65" s="1417"/>
      <c r="AD65" s="1417"/>
      <c r="AE65" s="1417"/>
      <c r="AF65" s="1417"/>
      <c r="AG65" s="1417"/>
      <c r="AH65" s="1418" t="s">
        <v>37</v>
      </c>
      <c r="AI65" s="1418"/>
    </row>
    <row r="66" spans="1:35" ht="12.2" customHeight="1" x14ac:dyDescent="0.2">
      <c r="C66" s="1390" t="s">
        <v>37</v>
      </c>
      <c r="D66" s="1390"/>
      <c r="E66" s="1390"/>
      <c r="F66" s="1390"/>
      <c r="G66" s="1390"/>
      <c r="H66" s="1390"/>
      <c r="I66" s="1390"/>
      <c r="J66" s="1390" t="s">
        <v>2701</v>
      </c>
      <c r="K66" s="1390"/>
      <c r="L66" s="1390"/>
      <c r="M66" s="1390"/>
      <c r="N66" s="1390"/>
      <c r="O66" s="1390"/>
      <c r="P66" s="1390"/>
      <c r="Q66" s="1390"/>
      <c r="R66" s="1390"/>
      <c r="S66" s="1390"/>
      <c r="T66" s="1390"/>
      <c r="U66" s="1390"/>
      <c r="V66" s="1390"/>
      <c r="W66" s="1390"/>
      <c r="X66" s="1390" t="s">
        <v>37</v>
      </c>
      <c r="Y66" s="1390"/>
      <c r="Z66" s="1390" t="s">
        <v>37</v>
      </c>
      <c r="AA66" s="1390"/>
      <c r="AB66" s="1390"/>
      <c r="AC66" s="1390"/>
      <c r="AD66" s="1390"/>
      <c r="AE66" s="1390"/>
      <c r="AF66" s="1390"/>
      <c r="AG66" s="1390"/>
      <c r="AH66" s="1415">
        <v>0</v>
      </c>
      <c r="AI66" s="1415"/>
    </row>
    <row r="67" spans="1:35" ht="12.2" customHeight="1" x14ac:dyDescent="0.2">
      <c r="C67" s="1390" t="s">
        <v>37</v>
      </c>
      <c r="D67" s="1390"/>
      <c r="E67" s="1390"/>
      <c r="F67" s="1390"/>
      <c r="G67" s="1390"/>
      <c r="H67" s="1390"/>
      <c r="I67" s="1390"/>
      <c r="J67" s="1390" t="s">
        <v>2702</v>
      </c>
      <c r="K67" s="1390"/>
      <c r="L67" s="1390"/>
      <c r="M67" s="1390"/>
      <c r="N67" s="1390"/>
      <c r="O67" s="1390"/>
      <c r="P67" s="1390"/>
      <c r="Q67" s="1390"/>
      <c r="R67" s="1390"/>
      <c r="S67" s="1390"/>
      <c r="T67" s="1390"/>
      <c r="U67" s="1390"/>
      <c r="V67" s="1390"/>
      <c r="W67" s="1390"/>
      <c r="X67" s="1390" t="s">
        <v>37</v>
      </c>
      <c r="Y67" s="1390"/>
      <c r="Z67" s="1390" t="s">
        <v>37</v>
      </c>
      <c r="AA67" s="1390"/>
      <c r="AB67" s="1390"/>
      <c r="AC67" s="1390"/>
      <c r="AD67" s="1390"/>
      <c r="AE67" s="1390"/>
      <c r="AF67" s="1390"/>
      <c r="AG67" s="1390"/>
      <c r="AH67" s="1415">
        <v>0</v>
      </c>
      <c r="AI67" s="1415"/>
    </row>
    <row r="68" spans="1:35" ht="12.2" customHeight="1" x14ac:dyDescent="0.2">
      <c r="C68" s="1390" t="s">
        <v>37</v>
      </c>
      <c r="D68" s="1390"/>
      <c r="E68" s="1390"/>
      <c r="F68" s="1390"/>
      <c r="G68" s="1390"/>
      <c r="H68" s="1390"/>
      <c r="I68" s="1390"/>
      <c r="J68" s="1390" t="s">
        <v>2703</v>
      </c>
      <c r="K68" s="1390"/>
      <c r="L68" s="1390"/>
      <c r="M68" s="1390"/>
      <c r="N68" s="1390"/>
      <c r="O68" s="1390"/>
      <c r="P68" s="1390"/>
      <c r="Q68" s="1390"/>
      <c r="R68" s="1390"/>
      <c r="S68" s="1390"/>
      <c r="T68" s="1390"/>
      <c r="U68" s="1390"/>
      <c r="V68" s="1390"/>
      <c r="W68" s="1390"/>
      <c r="X68" s="1413" t="s">
        <v>2704</v>
      </c>
      <c r="Y68" s="1413"/>
      <c r="Z68" s="1390" t="s">
        <v>37</v>
      </c>
      <c r="AA68" s="1390"/>
      <c r="AB68" s="1390"/>
      <c r="AC68" s="1390"/>
      <c r="AD68" s="1390"/>
      <c r="AE68" s="1390"/>
      <c r="AF68" s="1390"/>
      <c r="AG68" s="1390"/>
      <c r="AH68" s="1413" t="s">
        <v>37</v>
      </c>
      <c r="AI68" s="1413"/>
    </row>
    <row r="69" spans="1:35" ht="12.2" customHeight="1" x14ac:dyDescent="0.2">
      <c r="C69" s="1390" t="s">
        <v>37</v>
      </c>
      <c r="D69" s="1390"/>
      <c r="E69" s="1390"/>
      <c r="F69" s="1390"/>
      <c r="G69" s="1390"/>
      <c r="H69" s="1390"/>
      <c r="I69" s="1390"/>
      <c r="J69" s="1390" t="s">
        <v>2705</v>
      </c>
      <c r="K69" s="1390"/>
      <c r="L69" s="1390"/>
      <c r="M69" s="1390"/>
      <c r="N69" s="1390"/>
      <c r="O69" s="1390"/>
      <c r="P69" s="1390"/>
      <c r="Q69" s="1390"/>
      <c r="R69" s="1390"/>
      <c r="S69" s="1390"/>
      <c r="T69" s="1390"/>
      <c r="U69" s="1390"/>
      <c r="V69" s="1390"/>
      <c r="W69" s="1390"/>
      <c r="X69" s="1413" t="s">
        <v>2706</v>
      </c>
      <c r="Y69" s="1413"/>
      <c r="Z69" s="1390" t="s">
        <v>37</v>
      </c>
      <c r="AA69" s="1390"/>
      <c r="AB69" s="1390"/>
      <c r="AC69" s="1390"/>
      <c r="AD69" s="1390"/>
      <c r="AE69" s="1390"/>
      <c r="AF69" s="1390"/>
      <c r="AG69" s="1390"/>
      <c r="AH69" s="1413" t="s">
        <v>37</v>
      </c>
      <c r="AI69" s="1413"/>
    </row>
    <row r="71" spans="1:35" ht="12.2" customHeight="1" x14ac:dyDescent="0.2">
      <c r="A71" s="1409" t="s">
        <v>2707</v>
      </c>
      <c r="B71" s="1409"/>
      <c r="C71" s="1409"/>
      <c r="D71" s="1409"/>
      <c r="E71" s="1409"/>
      <c r="F71" s="1409"/>
      <c r="G71" s="1409"/>
      <c r="H71" s="1409"/>
      <c r="I71" s="1409"/>
      <c r="J71" s="1409"/>
      <c r="K71" s="1409"/>
      <c r="L71" s="1409"/>
      <c r="M71" s="1409"/>
      <c r="N71" s="1409"/>
      <c r="O71" s="1409"/>
      <c r="P71" s="1409"/>
      <c r="Q71" s="1409"/>
      <c r="R71" s="1409"/>
      <c r="S71" s="1409"/>
      <c r="T71" s="1409"/>
      <c r="U71" s="1409"/>
      <c r="V71" s="1409"/>
      <c r="W71" s="1409"/>
      <c r="X71" s="1409"/>
      <c r="Y71" s="1409"/>
      <c r="Z71" s="1409"/>
      <c r="AA71" s="1409"/>
      <c r="AB71" s="1409"/>
      <c r="AC71" s="1409"/>
      <c r="AD71" s="1409"/>
      <c r="AE71" s="1409"/>
      <c r="AF71" s="1409"/>
      <c r="AG71" s="1409"/>
      <c r="AH71" s="1409"/>
      <c r="AI71" s="1409"/>
    </row>
    <row r="72" spans="1:35" ht="36.75" customHeight="1" x14ac:dyDescent="0.2">
      <c r="A72" s="1410" t="s">
        <v>64</v>
      </c>
      <c r="B72" s="1410"/>
      <c r="C72" s="1410" t="s">
        <v>2708</v>
      </c>
      <c r="D72" s="1410"/>
      <c r="E72" s="1410"/>
      <c r="F72" s="1410"/>
      <c r="G72" s="1410"/>
      <c r="H72" s="1410"/>
      <c r="I72" s="1410"/>
      <c r="J72" s="1410" t="s">
        <v>1966</v>
      </c>
      <c r="K72" s="1410"/>
      <c r="L72" s="1410"/>
      <c r="M72" s="1410"/>
      <c r="N72" s="1410"/>
      <c r="O72" s="1410"/>
      <c r="P72" s="1410"/>
      <c r="Q72" s="1410"/>
      <c r="R72" s="1410" t="s">
        <v>1560</v>
      </c>
      <c r="S72" s="1410"/>
      <c r="T72" s="1410"/>
      <c r="U72" s="806">
        <v>1</v>
      </c>
      <c r="V72" s="1411" t="s">
        <v>37</v>
      </c>
      <c r="W72" s="1411"/>
      <c r="X72" s="1412">
        <v>1</v>
      </c>
      <c r="Y72" s="1412"/>
      <c r="Z72" s="1411" t="s">
        <v>37</v>
      </c>
      <c r="AA72" s="1411"/>
      <c r="AB72" s="1411" t="s">
        <v>37</v>
      </c>
      <c r="AC72" s="1411"/>
      <c r="AD72" s="1411" t="s">
        <v>37</v>
      </c>
      <c r="AE72" s="1411"/>
      <c r="AF72" s="1411"/>
      <c r="AG72" s="624" t="s">
        <v>37</v>
      </c>
      <c r="AH72" s="1411" t="s">
        <v>37</v>
      </c>
      <c r="AI72" s="1411"/>
    </row>
    <row r="73" spans="1:35" ht="12.2" customHeight="1" x14ac:dyDescent="0.2">
      <c r="A73" s="1390" t="s">
        <v>37</v>
      </c>
      <c r="B73" s="1390"/>
      <c r="C73" s="1390" t="s">
        <v>2677</v>
      </c>
      <c r="D73" s="1390"/>
      <c r="E73" s="1390"/>
      <c r="F73" s="1390"/>
      <c r="G73" s="1390"/>
      <c r="H73" s="1390"/>
      <c r="I73" s="1390"/>
      <c r="J73" s="1390" t="s">
        <v>2678</v>
      </c>
      <c r="K73" s="1390"/>
      <c r="L73" s="1390"/>
      <c r="M73" s="1390"/>
      <c r="N73" s="1390"/>
      <c r="O73" s="1390"/>
      <c r="P73" s="1390"/>
      <c r="Q73" s="1390"/>
      <c r="R73" s="1390" t="s">
        <v>1344</v>
      </c>
      <c r="S73" s="1390"/>
      <c r="T73" s="1390"/>
      <c r="U73" s="624" t="s">
        <v>37</v>
      </c>
      <c r="V73" s="1413" t="s">
        <v>37</v>
      </c>
      <c r="W73" s="1413"/>
      <c r="X73" s="1416">
        <v>0.52800000000000002</v>
      </c>
      <c r="Y73" s="1416"/>
      <c r="Z73" s="1413" t="s">
        <v>37</v>
      </c>
      <c r="AA73" s="1413"/>
      <c r="AB73" s="1413" t="s">
        <v>37</v>
      </c>
      <c r="AC73" s="1413"/>
      <c r="AD73" s="1413" t="s">
        <v>37</v>
      </c>
      <c r="AE73" s="1413"/>
      <c r="AF73" s="1413"/>
      <c r="AG73" s="624" t="s">
        <v>37</v>
      </c>
      <c r="AH73" s="1414">
        <v>239.43</v>
      </c>
      <c r="AI73" s="1414"/>
    </row>
    <row r="74" spans="1:35" ht="12.2" customHeight="1" x14ac:dyDescent="0.2">
      <c r="A74" s="1390" t="s">
        <v>37</v>
      </c>
      <c r="B74" s="1390"/>
      <c r="C74" s="1390" t="s">
        <v>1335</v>
      </c>
      <c r="D74" s="1390"/>
      <c r="E74" s="1390"/>
      <c r="F74" s="1390"/>
      <c r="G74" s="1390"/>
      <c r="H74" s="1390"/>
      <c r="I74" s="1390"/>
      <c r="J74" s="1390" t="s">
        <v>2016</v>
      </c>
      <c r="K74" s="1390"/>
      <c r="L74" s="1390"/>
      <c r="M74" s="1390"/>
      <c r="N74" s="1390"/>
      <c r="O74" s="1390"/>
      <c r="P74" s="1390"/>
      <c r="Q74" s="1390"/>
      <c r="R74" s="1390" t="s">
        <v>1344</v>
      </c>
      <c r="S74" s="1390"/>
      <c r="T74" s="1390"/>
      <c r="U74" s="807">
        <v>0.44</v>
      </c>
      <c r="V74" s="1415">
        <v>1.2</v>
      </c>
      <c r="W74" s="1415"/>
      <c r="X74" s="1416">
        <v>0.52800000000000002</v>
      </c>
      <c r="Y74" s="1416"/>
      <c r="Z74" s="1413" t="s">
        <v>37</v>
      </c>
      <c r="AA74" s="1413"/>
      <c r="AB74" s="1413" t="s">
        <v>37</v>
      </c>
      <c r="AC74" s="1413"/>
      <c r="AD74" s="1415">
        <v>453.46</v>
      </c>
      <c r="AE74" s="1415"/>
      <c r="AF74" s="1415"/>
      <c r="AG74" s="624" t="s">
        <v>37</v>
      </c>
      <c r="AH74" s="1415">
        <v>239.43</v>
      </c>
      <c r="AI74" s="1415"/>
    </row>
    <row r="75" spans="1:35" ht="12.2" customHeight="1" x14ac:dyDescent="0.2">
      <c r="A75" s="1390" t="s">
        <v>37</v>
      </c>
      <c r="B75" s="1390"/>
      <c r="C75" s="1390" t="s">
        <v>2681</v>
      </c>
      <c r="D75" s="1390"/>
      <c r="E75" s="1390"/>
      <c r="F75" s="1390"/>
      <c r="G75" s="1390"/>
      <c r="H75" s="1390"/>
      <c r="I75" s="1390"/>
      <c r="J75" s="1390" t="s">
        <v>47</v>
      </c>
      <c r="K75" s="1390"/>
      <c r="L75" s="1390"/>
      <c r="M75" s="1390"/>
      <c r="N75" s="1390"/>
      <c r="O75" s="1390"/>
      <c r="P75" s="1390"/>
      <c r="Q75" s="1390"/>
      <c r="R75" s="1390" t="s">
        <v>37</v>
      </c>
      <c r="S75" s="1390"/>
      <c r="T75" s="1390"/>
      <c r="U75" s="624" t="s">
        <v>37</v>
      </c>
      <c r="V75" s="1413" t="s">
        <v>37</v>
      </c>
      <c r="W75" s="1413"/>
      <c r="X75" s="1413" t="s">
        <v>37</v>
      </c>
      <c r="Y75" s="1413"/>
      <c r="Z75" s="1413" t="s">
        <v>37</v>
      </c>
      <c r="AA75" s="1413"/>
      <c r="AB75" s="1413" t="s">
        <v>37</v>
      </c>
      <c r="AC75" s="1413"/>
      <c r="AD75" s="1413" t="s">
        <v>37</v>
      </c>
      <c r="AE75" s="1413"/>
      <c r="AF75" s="1413"/>
      <c r="AG75" s="624" t="s">
        <v>37</v>
      </c>
      <c r="AH75" s="1414">
        <v>634.6</v>
      </c>
      <c r="AI75" s="1414"/>
    </row>
    <row r="76" spans="1:35" ht="12.2" customHeight="1" x14ac:dyDescent="0.2">
      <c r="A76" s="1417" t="s">
        <v>37</v>
      </c>
      <c r="B76" s="1417"/>
      <c r="C76" s="1417" t="s">
        <v>37</v>
      </c>
      <c r="D76" s="1417"/>
      <c r="E76" s="1417"/>
      <c r="F76" s="1417"/>
      <c r="G76" s="1417"/>
      <c r="H76" s="1417"/>
      <c r="I76" s="1417"/>
      <c r="J76" s="1417" t="s">
        <v>1279</v>
      </c>
      <c r="K76" s="1417"/>
      <c r="L76" s="1417"/>
      <c r="M76" s="1417"/>
      <c r="N76" s="1417"/>
      <c r="O76" s="1417"/>
      <c r="P76" s="1417"/>
      <c r="Q76" s="1417"/>
      <c r="R76" s="1417" t="s">
        <v>1344</v>
      </c>
      <c r="S76" s="1417"/>
      <c r="T76" s="1417"/>
      <c r="U76" s="808" t="s">
        <v>37</v>
      </c>
      <c r="V76" s="1418" t="s">
        <v>37</v>
      </c>
      <c r="W76" s="1418"/>
      <c r="X76" s="1419">
        <v>0.57599999999999996</v>
      </c>
      <c r="Y76" s="1419"/>
      <c r="Z76" s="1418" t="s">
        <v>37</v>
      </c>
      <c r="AA76" s="1418"/>
      <c r="AB76" s="1418" t="s">
        <v>37</v>
      </c>
      <c r="AC76" s="1418"/>
      <c r="AD76" s="1418" t="s">
        <v>37</v>
      </c>
      <c r="AE76" s="1418"/>
      <c r="AF76" s="1418"/>
      <c r="AG76" s="808" t="s">
        <v>37</v>
      </c>
      <c r="AH76" s="1414">
        <v>359.72</v>
      </c>
      <c r="AI76" s="1414"/>
    </row>
    <row r="77" spans="1:35" ht="24.6" customHeight="1" x14ac:dyDescent="0.2">
      <c r="A77" s="1390" t="s">
        <v>37</v>
      </c>
      <c r="B77" s="1390"/>
      <c r="C77" s="1390" t="s">
        <v>1351</v>
      </c>
      <c r="D77" s="1390"/>
      <c r="E77" s="1390"/>
      <c r="F77" s="1390"/>
      <c r="G77" s="1390"/>
      <c r="H77" s="1390"/>
      <c r="I77" s="1390"/>
      <c r="J77" s="1390" t="s">
        <v>1352</v>
      </c>
      <c r="K77" s="1390"/>
      <c r="L77" s="1390"/>
      <c r="M77" s="1390"/>
      <c r="N77" s="1390"/>
      <c r="O77" s="1390"/>
      <c r="P77" s="1390"/>
      <c r="Q77" s="1390"/>
      <c r="R77" s="1390" t="s">
        <v>1282</v>
      </c>
      <c r="S77" s="1390"/>
      <c r="T77" s="1390"/>
      <c r="U77" s="807">
        <v>0.24</v>
      </c>
      <c r="V77" s="1415">
        <v>1.2</v>
      </c>
      <c r="W77" s="1415"/>
      <c r="X77" s="1416">
        <v>0.28799999999999998</v>
      </c>
      <c r="Y77" s="1416"/>
      <c r="Z77" s="1413" t="s">
        <v>37</v>
      </c>
      <c r="AA77" s="1413"/>
      <c r="AB77" s="1413" t="s">
        <v>37</v>
      </c>
      <c r="AC77" s="1413"/>
      <c r="AD77" s="1415">
        <v>1595.2</v>
      </c>
      <c r="AE77" s="1415"/>
      <c r="AF77" s="1415"/>
      <c r="AG77" s="624" t="s">
        <v>37</v>
      </c>
      <c r="AH77" s="1415">
        <v>459.42</v>
      </c>
      <c r="AI77" s="1415"/>
    </row>
    <row r="78" spans="1:35" ht="12.2" customHeight="1" x14ac:dyDescent="0.2">
      <c r="A78" s="1390" t="s">
        <v>37</v>
      </c>
      <c r="B78" s="1390"/>
      <c r="C78" s="1390" t="s">
        <v>1353</v>
      </c>
      <c r="D78" s="1390"/>
      <c r="E78" s="1390"/>
      <c r="F78" s="1390"/>
      <c r="G78" s="1390"/>
      <c r="H78" s="1390"/>
      <c r="I78" s="1390"/>
      <c r="J78" s="1390" t="s">
        <v>2709</v>
      </c>
      <c r="K78" s="1390"/>
      <c r="L78" s="1390"/>
      <c r="M78" s="1390"/>
      <c r="N78" s="1390"/>
      <c r="O78" s="1390"/>
      <c r="P78" s="1390"/>
      <c r="Q78" s="1390"/>
      <c r="R78" s="1390" t="s">
        <v>1344</v>
      </c>
      <c r="S78" s="1390"/>
      <c r="T78" s="1390"/>
      <c r="U78" s="807">
        <v>0.24</v>
      </c>
      <c r="V78" s="1415">
        <v>1.2</v>
      </c>
      <c r="W78" s="1415"/>
      <c r="X78" s="1416">
        <v>0.28799999999999998</v>
      </c>
      <c r="Y78" s="1416"/>
      <c r="Z78" s="1413" t="s">
        <v>37</v>
      </c>
      <c r="AA78" s="1413"/>
      <c r="AB78" s="1413" t="s">
        <v>37</v>
      </c>
      <c r="AC78" s="1413"/>
      <c r="AD78" s="1415">
        <v>715.99</v>
      </c>
      <c r="AE78" s="1415"/>
      <c r="AF78" s="1415"/>
      <c r="AG78" s="624" t="s">
        <v>37</v>
      </c>
      <c r="AH78" s="1415">
        <v>206.21</v>
      </c>
      <c r="AI78" s="1415"/>
    </row>
    <row r="79" spans="1:35" ht="24.6" customHeight="1" x14ac:dyDescent="0.2">
      <c r="A79" s="1390" t="s">
        <v>37</v>
      </c>
      <c r="B79" s="1390"/>
      <c r="C79" s="1390" t="s">
        <v>1337</v>
      </c>
      <c r="D79" s="1390"/>
      <c r="E79" s="1390"/>
      <c r="F79" s="1390"/>
      <c r="G79" s="1390"/>
      <c r="H79" s="1390"/>
      <c r="I79" s="1390"/>
      <c r="J79" s="1390" t="s">
        <v>1338</v>
      </c>
      <c r="K79" s="1390"/>
      <c r="L79" s="1390"/>
      <c r="M79" s="1390"/>
      <c r="N79" s="1390"/>
      <c r="O79" s="1390"/>
      <c r="P79" s="1390"/>
      <c r="Q79" s="1390"/>
      <c r="R79" s="1390" t="s">
        <v>1282</v>
      </c>
      <c r="S79" s="1390"/>
      <c r="T79" s="1390"/>
      <c r="U79" s="807">
        <v>0.24</v>
      </c>
      <c r="V79" s="1415">
        <v>1.2</v>
      </c>
      <c r="W79" s="1415"/>
      <c r="X79" s="1416">
        <v>0.28799999999999998</v>
      </c>
      <c r="Y79" s="1416"/>
      <c r="Z79" s="1413" t="s">
        <v>37</v>
      </c>
      <c r="AA79" s="1413"/>
      <c r="AB79" s="1413" t="s">
        <v>37</v>
      </c>
      <c r="AC79" s="1413"/>
      <c r="AD79" s="1415">
        <v>14.91</v>
      </c>
      <c r="AE79" s="1415"/>
      <c r="AF79" s="1415"/>
      <c r="AG79" s="624" t="s">
        <v>37</v>
      </c>
      <c r="AH79" s="1415">
        <v>4.29</v>
      </c>
      <c r="AI79" s="1415"/>
    </row>
    <row r="80" spans="1:35" ht="24.6" customHeight="1" x14ac:dyDescent="0.2">
      <c r="A80" s="1390" t="s">
        <v>37</v>
      </c>
      <c r="B80" s="1390"/>
      <c r="C80" s="1390" t="s">
        <v>1339</v>
      </c>
      <c r="D80" s="1390"/>
      <c r="E80" s="1390"/>
      <c r="F80" s="1390"/>
      <c r="G80" s="1390"/>
      <c r="H80" s="1390"/>
      <c r="I80" s="1390"/>
      <c r="J80" s="1390" t="s">
        <v>2710</v>
      </c>
      <c r="K80" s="1390"/>
      <c r="L80" s="1390"/>
      <c r="M80" s="1390"/>
      <c r="N80" s="1390"/>
      <c r="O80" s="1390"/>
      <c r="P80" s="1390"/>
      <c r="Q80" s="1390"/>
      <c r="R80" s="1390" t="s">
        <v>1282</v>
      </c>
      <c r="S80" s="1390"/>
      <c r="T80" s="1390"/>
      <c r="U80" s="807">
        <v>0.24</v>
      </c>
      <c r="V80" s="1415">
        <v>1.2</v>
      </c>
      <c r="W80" s="1415"/>
      <c r="X80" s="1416">
        <v>0.28799999999999998</v>
      </c>
      <c r="Y80" s="1416"/>
      <c r="Z80" s="1415">
        <v>482.42</v>
      </c>
      <c r="AA80" s="1415"/>
      <c r="AB80" s="1415">
        <v>1.23</v>
      </c>
      <c r="AC80" s="1415"/>
      <c r="AD80" s="1415">
        <v>593.38</v>
      </c>
      <c r="AE80" s="1415"/>
      <c r="AF80" s="1415"/>
      <c r="AG80" s="624" t="s">
        <v>37</v>
      </c>
      <c r="AH80" s="1415">
        <v>170.89</v>
      </c>
      <c r="AI80" s="1415"/>
    </row>
    <row r="81" spans="1:35" ht="12.2" customHeight="1" x14ac:dyDescent="0.2">
      <c r="A81" s="1390" t="s">
        <v>37</v>
      </c>
      <c r="B81" s="1390"/>
      <c r="C81" s="1390" t="s">
        <v>1283</v>
      </c>
      <c r="D81" s="1390"/>
      <c r="E81" s="1390"/>
      <c r="F81" s="1390"/>
      <c r="G81" s="1390"/>
      <c r="H81" s="1390"/>
      <c r="I81" s="1390"/>
      <c r="J81" s="1390" t="s">
        <v>2711</v>
      </c>
      <c r="K81" s="1390"/>
      <c r="L81" s="1390"/>
      <c r="M81" s="1390"/>
      <c r="N81" s="1390"/>
      <c r="O81" s="1390"/>
      <c r="P81" s="1390"/>
      <c r="Q81" s="1390"/>
      <c r="R81" s="1390" t="s">
        <v>1344</v>
      </c>
      <c r="S81" s="1390"/>
      <c r="T81" s="1390"/>
      <c r="U81" s="807">
        <v>0.24</v>
      </c>
      <c r="V81" s="1415">
        <v>1.2</v>
      </c>
      <c r="W81" s="1415"/>
      <c r="X81" s="1416">
        <v>0.28799999999999998</v>
      </c>
      <c r="Y81" s="1416"/>
      <c r="Z81" s="1413" t="s">
        <v>37</v>
      </c>
      <c r="AA81" s="1413"/>
      <c r="AB81" s="1413" t="s">
        <v>37</v>
      </c>
      <c r="AC81" s="1413"/>
      <c r="AD81" s="1415">
        <v>533.01</v>
      </c>
      <c r="AE81" s="1415"/>
      <c r="AF81" s="1415"/>
      <c r="AG81" s="624" t="s">
        <v>37</v>
      </c>
      <c r="AH81" s="1415">
        <v>153.51</v>
      </c>
      <c r="AI81" s="1415"/>
    </row>
    <row r="82" spans="1:35" ht="12.2" customHeight="1" x14ac:dyDescent="0.2">
      <c r="A82" s="1390" t="s">
        <v>37</v>
      </c>
      <c r="B82" s="1390"/>
      <c r="C82" s="1390" t="s">
        <v>2685</v>
      </c>
      <c r="D82" s="1390"/>
      <c r="E82" s="1390"/>
      <c r="F82" s="1390"/>
      <c r="G82" s="1390"/>
      <c r="H82" s="1390"/>
      <c r="I82" s="1390"/>
      <c r="J82" s="1389" t="s">
        <v>1369</v>
      </c>
      <c r="K82" s="1389"/>
      <c r="L82" s="1389"/>
      <c r="M82" s="1389"/>
      <c r="N82" s="1389"/>
      <c r="O82" s="1389"/>
      <c r="P82" s="1389"/>
      <c r="Q82" s="1389"/>
      <c r="R82" s="1389" t="s">
        <v>37</v>
      </c>
      <c r="S82" s="1389"/>
      <c r="T82" s="1389"/>
      <c r="U82" s="624" t="s">
        <v>37</v>
      </c>
      <c r="V82" s="1420" t="s">
        <v>37</v>
      </c>
      <c r="W82" s="1420"/>
      <c r="X82" s="1420" t="s">
        <v>37</v>
      </c>
      <c r="Y82" s="1420"/>
      <c r="Z82" s="1420" t="s">
        <v>37</v>
      </c>
      <c r="AA82" s="1420"/>
      <c r="AB82" s="1420" t="s">
        <v>37</v>
      </c>
      <c r="AC82" s="1420"/>
      <c r="AD82" s="1420" t="s">
        <v>37</v>
      </c>
      <c r="AE82" s="1420"/>
      <c r="AF82" s="1420"/>
      <c r="AG82" s="624" t="s">
        <v>37</v>
      </c>
      <c r="AH82" s="1421">
        <v>0</v>
      </c>
      <c r="AI82" s="1421"/>
    </row>
    <row r="83" spans="1:35" ht="12.2" customHeight="1" x14ac:dyDescent="0.2">
      <c r="A83" s="1390" t="s">
        <v>37</v>
      </c>
      <c r="B83" s="1390"/>
      <c r="C83" s="1390" t="s">
        <v>37</v>
      </c>
      <c r="D83" s="1390"/>
      <c r="E83" s="1390"/>
      <c r="F83" s="1390"/>
      <c r="G83" s="1390"/>
      <c r="H83" s="1390"/>
      <c r="I83" s="1390"/>
      <c r="J83" s="1410" t="s">
        <v>1287</v>
      </c>
      <c r="K83" s="1410"/>
      <c r="L83" s="1410"/>
      <c r="M83" s="1410"/>
      <c r="N83" s="1410"/>
      <c r="O83" s="1410"/>
      <c r="P83" s="1410"/>
      <c r="Q83" s="1410"/>
      <c r="R83" s="1422" t="s">
        <v>37</v>
      </c>
      <c r="S83" s="1422"/>
      <c r="T83" s="1422"/>
      <c r="U83" s="809" t="s">
        <v>37</v>
      </c>
      <c r="V83" s="1422" t="s">
        <v>37</v>
      </c>
      <c r="W83" s="1422"/>
      <c r="X83" s="1422" t="s">
        <v>37</v>
      </c>
      <c r="Y83" s="1422"/>
      <c r="Z83" s="1422" t="s">
        <v>37</v>
      </c>
      <c r="AA83" s="1422"/>
      <c r="AB83" s="1422" t="s">
        <v>37</v>
      </c>
      <c r="AC83" s="1422"/>
      <c r="AD83" s="1422" t="s">
        <v>37</v>
      </c>
      <c r="AE83" s="1422"/>
      <c r="AF83" s="1422"/>
      <c r="AG83" s="809" t="s">
        <v>37</v>
      </c>
      <c r="AH83" s="1423">
        <v>874.03</v>
      </c>
      <c r="AI83" s="1423"/>
    </row>
    <row r="84" spans="1:35" ht="12.2" customHeight="1" x14ac:dyDescent="0.2">
      <c r="C84" s="1390" t="s">
        <v>37</v>
      </c>
      <c r="D84" s="1390"/>
      <c r="E84" s="1390"/>
      <c r="F84" s="1390"/>
      <c r="G84" s="1390"/>
      <c r="H84" s="1390"/>
      <c r="I84" s="1390"/>
      <c r="J84" s="1390" t="s">
        <v>1288</v>
      </c>
      <c r="K84" s="1390"/>
      <c r="L84" s="1390"/>
      <c r="M84" s="1390"/>
      <c r="N84" s="1390"/>
      <c r="O84" s="1390"/>
      <c r="P84" s="1390"/>
      <c r="Q84" s="1390"/>
      <c r="R84" s="1390" t="s">
        <v>37</v>
      </c>
      <c r="S84" s="1390"/>
      <c r="T84" s="1390"/>
      <c r="U84" s="624" t="s">
        <v>37</v>
      </c>
      <c r="V84" s="1413" t="s">
        <v>37</v>
      </c>
      <c r="W84" s="1413"/>
      <c r="X84" s="1413" t="s">
        <v>37</v>
      </c>
      <c r="Y84" s="1413"/>
      <c r="Z84" s="1390" t="s">
        <v>37</v>
      </c>
      <c r="AA84" s="1390"/>
      <c r="AB84" s="1390" t="s">
        <v>37</v>
      </c>
      <c r="AC84" s="1390"/>
      <c r="AD84" s="1390" t="s">
        <v>37</v>
      </c>
      <c r="AE84" s="1390"/>
      <c r="AF84" s="1390"/>
      <c r="AG84" s="625" t="s">
        <v>37</v>
      </c>
      <c r="AH84" s="1415">
        <v>599.15</v>
      </c>
      <c r="AI84" s="1415"/>
    </row>
    <row r="85" spans="1:35" ht="24.6" customHeight="1" x14ac:dyDescent="0.2">
      <c r="C85" s="1390" t="s">
        <v>2712</v>
      </c>
      <c r="D85" s="1390"/>
      <c r="E85" s="1390"/>
      <c r="F85" s="1390"/>
      <c r="G85" s="1390"/>
      <c r="H85" s="1390"/>
      <c r="I85" s="1390"/>
      <c r="J85" s="1390" t="s">
        <v>2713</v>
      </c>
      <c r="K85" s="1390"/>
      <c r="L85" s="1390"/>
      <c r="M85" s="1390"/>
      <c r="N85" s="1390"/>
      <c r="O85" s="1390"/>
      <c r="P85" s="1390"/>
      <c r="Q85" s="1390"/>
      <c r="R85" s="1390" t="s">
        <v>49</v>
      </c>
      <c r="S85" s="1390"/>
      <c r="T85" s="1390"/>
      <c r="U85" s="806">
        <v>103</v>
      </c>
      <c r="V85" s="1413" t="s">
        <v>37</v>
      </c>
      <c r="W85" s="1413"/>
      <c r="X85" s="1415">
        <v>103</v>
      </c>
      <c r="Y85" s="1415"/>
      <c r="Z85" s="1390" t="s">
        <v>37</v>
      </c>
      <c r="AA85" s="1390"/>
      <c r="AB85" s="1390" t="s">
        <v>37</v>
      </c>
      <c r="AC85" s="1390"/>
      <c r="AD85" s="1390" t="s">
        <v>37</v>
      </c>
      <c r="AE85" s="1390"/>
      <c r="AF85" s="1390"/>
      <c r="AG85" s="625" t="s">
        <v>37</v>
      </c>
      <c r="AH85" s="1415">
        <v>617.12</v>
      </c>
      <c r="AI85" s="1415"/>
    </row>
    <row r="86" spans="1:35" ht="24.6" customHeight="1" x14ac:dyDescent="0.2">
      <c r="C86" s="1389" t="s">
        <v>2714</v>
      </c>
      <c r="D86" s="1389"/>
      <c r="E86" s="1389"/>
      <c r="F86" s="1389"/>
      <c r="G86" s="1389"/>
      <c r="H86" s="1389"/>
      <c r="I86" s="1389"/>
      <c r="J86" s="1389" t="s">
        <v>2715</v>
      </c>
      <c r="K86" s="1389"/>
      <c r="L86" s="1389"/>
      <c r="M86" s="1389"/>
      <c r="N86" s="1389"/>
      <c r="O86" s="1389"/>
      <c r="P86" s="1389"/>
      <c r="Q86" s="1389"/>
      <c r="R86" s="1389" t="s">
        <v>49</v>
      </c>
      <c r="S86" s="1389"/>
      <c r="T86" s="1389"/>
      <c r="U86" s="806">
        <v>60</v>
      </c>
      <c r="V86" s="1420" t="s">
        <v>37</v>
      </c>
      <c r="W86" s="1420"/>
      <c r="X86" s="1425">
        <v>60</v>
      </c>
      <c r="Y86" s="1425"/>
      <c r="Z86" s="1389" t="s">
        <v>37</v>
      </c>
      <c r="AA86" s="1389"/>
      <c r="AB86" s="1389" t="s">
        <v>37</v>
      </c>
      <c r="AC86" s="1389"/>
      <c r="AD86" s="1389" t="s">
        <v>37</v>
      </c>
      <c r="AE86" s="1389"/>
      <c r="AF86" s="1389"/>
      <c r="AG86" s="625" t="s">
        <v>37</v>
      </c>
      <c r="AH86" s="1425">
        <v>359.49</v>
      </c>
      <c r="AI86" s="1425"/>
    </row>
    <row r="87" spans="1:35" ht="24.6" customHeight="1" x14ac:dyDescent="0.2">
      <c r="A87" s="1422" t="s">
        <v>37</v>
      </c>
      <c r="B87" s="1422"/>
      <c r="C87" s="1422" t="s">
        <v>37</v>
      </c>
      <c r="D87" s="1422"/>
      <c r="E87" s="1422"/>
      <c r="F87" s="1422"/>
      <c r="G87" s="1422"/>
      <c r="H87" s="1422"/>
      <c r="I87" s="1422"/>
      <c r="J87" s="1410" t="s">
        <v>52</v>
      </c>
      <c r="K87" s="1410"/>
      <c r="L87" s="1410"/>
      <c r="M87" s="1410"/>
      <c r="N87" s="1410"/>
      <c r="O87" s="1410"/>
      <c r="P87" s="1410"/>
      <c r="Q87" s="1410"/>
      <c r="R87" s="1422" t="s">
        <v>37</v>
      </c>
      <c r="S87" s="1422"/>
      <c r="T87" s="1422"/>
      <c r="U87" s="809" t="s">
        <v>37</v>
      </c>
      <c r="V87" s="1422" t="s">
        <v>37</v>
      </c>
      <c r="W87" s="1422"/>
      <c r="X87" s="1422" t="s">
        <v>37</v>
      </c>
      <c r="Y87" s="1422"/>
      <c r="Z87" s="1422" t="s">
        <v>37</v>
      </c>
      <c r="AA87" s="1422"/>
      <c r="AB87" s="1422" t="s">
        <v>37</v>
      </c>
      <c r="AC87" s="1422"/>
      <c r="AD87" s="1423">
        <v>2210.36</v>
      </c>
      <c r="AE87" s="1423"/>
      <c r="AF87" s="1423"/>
      <c r="AG87" s="809" t="s">
        <v>37</v>
      </c>
      <c r="AH87" s="1423">
        <v>2210.36</v>
      </c>
      <c r="AI87" s="1423"/>
    </row>
    <row r="88" spans="1:35" ht="36.75" customHeight="1" x14ac:dyDescent="0.2">
      <c r="A88" s="1426" t="s">
        <v>65</v>
      </c>
      <c r="B88" s="1426"/>
      <c r="C88" s="1426" t="s">
        <v>2716</v>
      </c>
      <c r="D88" s="1426"/>
      <c r="E88" s="1426"/>
      <c r="F88" s="1426"/>
      <c r="G88" s="1426"/>
      <c r="H88" s="1426"/>
      <c r="I88" s="1426"/>
      <c r="J88" s="1426" t="s">
        <v>2717</v>
      </c>
      <c r="K88" s="1426"/>
      <c r="L88" s="1426"/>
      <c r="M88" s="1426"/>
      <c r="N88" s="1426"/>
      <c r="O88" s="1426"/>
      <c r="P88" s="1426"/>
      <c r="Q88" s="1426"/>
      <c r="R88" s="1426" t="s">
        <v>1560</v>
      </c>
      <c r="S88" s="1426"/>
      <c r="T88" s="1426"/>
      <c r="U88" s="806">
        <v>11</v>
      </c>
      <c r="V88" s="1413" t="s">
        <v>37</v>
      </c>
      <c r="W88" s="1413"/>
      <c r="X88" s="1427">
        <v>11</v>
      </c>
      <c r="Y88" s="1427"/>
      <c r="Z88" s="1413" t="s">
        <v>37</v>
      </c>
      <c r="AA88" s="1413"/>
      <c r="AB88" s="1413" t="s">
        <v>37</v>
      </c>
      <c r="AC88" s="1413"/>
      <c r="AD88" s="1413" t="s">
        <v>37</v>
      </c>
      <c r="AE88" s="1413"/>
      <c r="AF88" s="1413"/>
      <c r="AG88" s="624" t="s">
        <v>37</v>
      </c>
      <c r="AH88" s="1413" t="s">
        <v>37</v>
      </c>
      <c r="AI88" s="1413"/>
    </row>
    <row r="89" spans="1:35" ht="12.2" customHeight="1" x14ac:dyDescent="0.2">
      <c r="A89" s="1390" t="s">
        <v>37</v>
      </c>
      <c r="B89" s="1390"/>
      <c r="C89" s="1390" t="s">
        <v>2677</v>
      </c>
      <c r="D89" s="1390"/>
      <c r="E89" s="1390"/>
      <c r="F89" s="1390"/>
      <c r="G89" s="1390"/>
      <c r="H89" s="1390"/>
      <c r="I89" s="1390"/>
      <c r="J89" s="1390" t="s">
        <v>2678</v>
      </c>
      <c r="K89" s="1390"/>
      <c r="L89" s="1390"/>
      <c r="M89" s="1390"/>
      <c r="N89" s="1390"/>
      <c r="O89" s="1390"/>
      <c r="P89" s="1390"/>
      <c r="Q89" s="1390"/>
      <c r="R89" s="1390" t="s">
        <v>1344</v>
      </c>
      <c r="S89" s="1390"/>
      <c r="T89" s="1390"/>
      <c r="U89" s="624" t="s">
        <v>37</v>
      </c>
      <c r="V89" s="1413" t="s">
        <v>37</v>
      </c>
      <c r="W89" s="1413"/>
      <c r="X89" s="1415">
        <v>3.3</v>
      </c>
      <c r="Y89" s="1415"/>
      <c r="Z89" s="1413" t="s">
        <v>37</v>
      </c>
      <c r="AA89" s="1413"/>
      <c r="AB89" s="1413" t="s">
        <v>37</v>
      </c>
      <c r="AC89" s="1413"/>
      <c r="AD89" s="1413" t="s">
        <v>37</v>
      </c>
      <c r="AE89" s="1413"/>
      <c r="AF89" s="1413"/>
      <c r="AG89" s="624" t="s">
        <v>37</v>
      </c>
      <c r="AH89" s="1414">
        <v>1496.42</v>
      </c>
      <c r="AI89" s="1414"/>
    </row>
    <row r="90" spans="1:35" ht="12.2" customHeight="1" x14ac:dyDescent="0.2">
      <c r="A90" s="1390" t="s">
        <v>37</v>
      </c>
      <c r="B90" s="1390"/>
      <c r="C90" s="1390" t="s">
        <v>1335</v>
      </c>
      <c r="D90" s="1390"/>
      <c r="E90" s="1390"/>
      <c r="F90" s="1390"/>
      <c r="G90" s="1390"/>
      <c r="H90" s="1390"/>
      <c r="I90" s="1390"/>
      <c r="J90" s="1390" t="s">
        <v>2016</v>
      </c>
      <c r="K90" s="1390"/>
      <c r="L90" s="1390"/>
      <c r="M90" s="1390"/>
      <c r="N90" s="1390"/>
      <c r="O90" s="1390"/>
      <c r="P90" s="1390"/>
      <c r="Q90" s="1390"/>
      <c r="R90" s="1390" t="s">
        <v>1344</v>
      </c>
      <c r="S90" s="1390"/>
      <c r="T90" s="1390"/>
      <c r="U90" s="807">
        <v>0.25</v>
      </c>
      <c r="V90" s="1415">
        <v>1.2</v>
      </c>
      <c r="W90" s="1415"/>
      <c r="X90" s="1415">
        <v>3.3</v>
      </c>
      <c r="Y90" s="1415"/>
      <c r="Z90" s="1413" t="s">
        <v>37</v>
      </c>
      <c r="AA90" s="1413"/>
      <c r="AB90" s="1413" t="s">
        <v>37</v>
      </c>
      <c r="AC90" s="1413"/>
      <c r="AD90" s="1415">
        <v>453.46</v>
      </c>
      <c r="AE90" s="1415"/>
      <c r="AF90" s="1415"/>
      <c r="AG90" s="624" t="s">
        <v>37</v>
      </c>
      <c r="AH90" s="1415">
        <v>1496.42</v>
      </c>
      <c r="AI90" s="1415"/>
    </row>
    <row r="91" spans="1:35" ht="12.2" customHeight="1" x14ac:dyDescent="0.2">
      <c r="A91" s="1390" t="s">
        <v>37</v>
      </c>
      <c r="B91" s="1390"/>
      <c r="C91" s="1390" t="s">
        <v>2681</v>
      </c>
      <c r="D91" s="1390"/>
      <c r="E91" s="1390"/>
      <c r="F91" s="1390"/>
      <c r="G91" s="1390"/>
      <c r="H91" s="1390"/>
      <c r="I91" s="1390"/>
      <c r="J91" s="1390" t="s">
        <v>47</v>
      </c>
      <c r="K91" s="1390"/>
      <c r="L91" s="1390"/>
      <c r="M91" s="1390"/>
      <c r="N91" s="1390"/>
      <c r="O91" s="1390"/>
      <c r="P91" s="1390"/>
      <c r="Q91" s="1390"/>
      <c r="R91" s="1390" t="s">
        <v>37</v>
      </c>
      <c r="S91" s="1390"/>
      <c r="T91" s="1390"/>
      <c r="U91" s="624" t="s">
        <v>37</v>
      </c>
      <c r="V91" s="1413" t="s">
        <v>37</v>
      </c>
      <c r="W91" s="1413"/>
      <c r="X91" s="1413" t="s">
        <v>37</v>
      </c>
      <c r="Y91" s="1413"/>
      <c r="Z91" s="1413" t="s">
        <v>37</v>
      </c>
      <c r="AA91" s="1413"/>
      <c r="AB91" s="1413" t="s">
        <v>37</v>
      </c>
      <c r="AC91" s="1413"/>
      <c r="AD91" s="1413" t="s">
        <v>37</v>
      </c>
      <c r="AE91" s="1413"/>
      <c r="AF91" s="1413"/>
      <c r="AG91" s="624" t="s">
        <v>37</v>
      </c>
      <c r="AH91" s="1414">
        <v>1124.1199999999999</v>
      </c>
      <c r="AI91" s="1414"/>
    </row>
    <row r="92" spans="1:35" ht="12.2" customHeight="1" x14ac:dyDescent="0.2">
      <c r="A92" s="1417" t="s">
        <v>37</v>
      </c>
      <c r="B92" s="1417"/>
      <c r="C92" s="1417" t="s">
        <v>37</v>
      </c>
      <c r="D92" s="1417"/>
      <c r="E92" s="1417"/>
      <c r="F92" s="1417"/>
      <c r="G92" s="1417"/>
      <c r="H92" s="1417"/>
      <c r="I92" s="1417"/>
      <c r="J92" s="1417" t="s">
        <v>1279</v>
      </c>
      <c r="K92" s="1417"/>
      <c r="L92" s="1417"/>
      <c r="M92" s="1417"/>
      <c r="N92" s="1417"/>
      <c r="O92" s="1417"/>
      <c r="P92" s="1417"/>
      <c r="Q92" s="1417"/>
      <c r="R92" s="1417" t="s">
        <v>1344</v>
      </c>
      <c r="S92" s="1417"/>
      <c r="T92" s="1417"/>
      <c r="U92" s="808" t="s">
        <v>37</v>
      </c>
      <c r="V92" s="1418" t="s">
        <v>37</v>
      </c>
      <c r="W92" s="1418"/>
      <c r="X92" s="1419">
        <v>1.8480000000000001</v>
      </c>
      <c r="Y92" s="1419"/>
      <c r="Z92" s="1418" t="s">
        <v>37</v>
      </c>
      <c r="AA92" s="1418"/>
      <c r="AB92" s="1418" t="s">
        <v>37</v>
      </c>
      <c r="AC92" s="1418"/>
      <c r="AD92" s="1418" t="s">
        <v>37</v>
      </c>
      <c r="AE92" s="1418"/>
      <c r="AF92" s="1418"/>
      <c r="AG92" s="808" t="s">
        <v>37</v>
      </c>
      <c r="AH92" s="1414">
        <v>985</v>
      </c>
      <c r="AI92" s="1414"/>
    </row>
    <row r="93" spans="1:35" ht="24.6" customHeight="1" x14ac:dyDescent="0.2">
      <c r="A93" s="1390" t="s">
        <v>37</v>
      </c>
      <c r="B93" s="1390"/>
      <c r="C93" s="1390" t="s">
        <v>1337</v>
      </c>
      <c r="D93" s="1390"/>
      <c r="E93" s="1390"/>
      <c r="F93" s="1390"/>
      <c r="G93" s="1390"/>
      <c r="H93" s="1390"/>
      <c r="I93" s="1390"/>
      <c r="J93" s="1390" t="s">
        <v>1338</v>
      </c>
      <c r="K93" s="1390"/>
      <c r="L93" s="1390"/>
      <c r="M93" s="1390"/>
      <c r="N93" s="1390"/>
      <c r="O93" s="1390"/>
      <c r="P93" s="1390"/>
      <c r="Q93" s="1390"/>
      <c r="R93" s="1390" t="s">
        <v>1282</v>
      </c>
      <c r="S93" s="1390"/>
      <c r="T93" s="1390"/>
      <c r="U93" s="807">
        <v>0.14000000000000001</v>
      </c>
      <c r="V93" s="1415">
        <v>1.2</v>
      </c>
      <c r="W93" s="1415"/>
      <c r="X93" s="1416">
        <v>1.8480000000000001</v>
      </c>
      <c r="Y93" s="1416"/>
      <c r="Z93" s="1413" t="s">
        <v>37</v>
      </c>
      <c r="AA93" s="1413"/>
      <c r="AB93" s="1413" t="s">
        <v>37</v>
      </c>
      <c r="AC93" s="1413"/>
      <c r="AD93" s="1415">
        <v>14.91</v>
      </c>
      <c r="AE93" s="1415"/>
      <c r="AF93" s="1415"/>
      <c r="AG93" s="624" t="s">
        <v>37</v>
      </c>
      <c r="AH93" s="1415">
        <v>27.55</v>
      </c>
      <c r="AI93" s="1415"/>
    </row>
    <row r="94" spans="1:35" ht="24.6" customHeight="1" x14ac:dyDescent="0.2">
      <c r="A94" s="1390" t="s">
        <v>37</v>
      </c>
      <c r="B94" s="1390"/>
      <c r="C94" s="1390" t="s">
        <v>1339</v>
      </c>
      <c r="D94" s="1390"/>
      <c r="E94" s="1390"/>
      <c r="F94" s="1390"/>
      <c r="G94" s="1390"/>
      <c r="H94" s="1390"/>
      <c r="I94" s="1390"/>
      <c r="J94" s="1390" t="s">
        <v>2710</v>
      </c>
      <c r="K94" s="1390"/>
      <c r="L94" s="1390"/>
      <c r="M94" s="1390"/>
      <c r="N94" s="1390"/>
      <c r="O94" s="1390"/>
      <c r="P94" s="1390"/>
      <c r="Q94" s="1390"/>
      <c r="R94" s="1390" t="s">
        <v>1282</v>
      </c>
      <c r="S94" s="1390"/>
      <c r="T94" s="1390"/>
      <c r="U94" s="807">
        <v>0.14000000000000001</v>
      </c>
      <c r="V94" s="1415">
        <v>1.2</v>
      </c>
      <c r="W94" s="1415"/>
      <c r="X94" s="1416">
        <v>1.8480000000000001</v>
      </c>
      <c r="Y94" s="1416"/>
      <c r="Z94" s="1415">
        <v>482.42</v>
      </c>
      <c r="AA94" s="1415"/>
      <c r="AB94" s="1415">
        <v>1.23</v>
      </c>
      <c r="AC94" s="1415"/>
      <c r="AD94" s="1415">
        <v>593.38</v>
      </c>
      <c r="AE94" s="1415"/>
      <c r="AF94" s="1415"/>
      <c r="AG94" s="624" t="s">
        <v>37</v>
      </c>
      <c r="AH94" s="1415">
        <v>1096.57</v>
      </c>
      <c r="AI94" s="1415"/>
    </row>
    <row r="95" spans="1:35" ht="12.2" customHeight="1" x14ac:dyDescent="0.2">
      <c r="A95" s="1390" t="s">
        <v>37</v>
      </c>
      <c r="B95" s="1390"/>
      <c r="C95" s="1390" t="s">
        <v>1283</v>
      </c>
      <c r="D95" s="1390"/>
      <c r="E95" s="1390"/>
      <c r="F95" s="1390"/>
      <c r="G95" s="1390"/>
      <c r="H95" s="1390"/>
      <c r="I95" s="1390"/>
      <c r="J95" s="1390" t="s">
        <v>2711</v>
      </c>
      <c r="K95" s="1390"/>
      <c r="L95" s="1390"/>
      <c r="M95" s="1390"/>
      <c r="N95" s="1390"/>
      <c r="O95" s="1390"/>
      <c r="P95" s="1390"/>
      <c r="Q95" s="1390"/>
      <c r="R95" s="1390" t="s">
        <v>1344</v>
      </c>
      <c r="S95" s="1390"/>
      <c r="T95" s="1390"/>
      <c r="U95" s="807">
        <v>0.14000000000000001</v>
      </c>
      <c r="V95" s="1415">
        <v>1.2</v>
      </c>
      <c r="W95" s="1415"/>
      <c r="X95" s="1416">
        <v>1.8480000000000001</v>
      </c>
      <c r="Y95" s="1416"/>
      <c r="Z95" s="1413" t="s">
        <v>37</v>
      </c>
      <c r="AA95" s="1413"/>
      <c r="AB95" s="1413" t="s">
        <v>37</v>
      </c>
      <c r="AC95" s="1413"/>
      <c r="AD95" s="1415">
        <v>533.01</v>
      </c>
      <c r="AE95" s="1415"/>
      <c r="AF95" s="1415"/>
      <c r="AG95" s="624" t="s">
        <v>37</v>
      </c>
      <c r="AH95" s="1415">
        <v>985</v>
      </c>
      <c r="AI95" s="1415"/>
    </row>
    <row r="96" spans="1:35" ht="12.2" customHeight="1" x14ac:dyDescent="0.2">
      <c r="A96" s="1390" t="s">
        <v>37</v>
      </c>
      <c r="B96" s="1390"/>
      <c r="C96" s="1390" t="s">
        <v>2685</v>
      </c>
      <c r="D96" s="1390"/>
      <c r="E96" s="1390"/>
      <c r="F96" s="1390"/>
      <c r="G96" s="1390"/>
      <c r="H96" s="1390"/>
      <c r="I96" s="1390"/>
      <c r="J96" s="1389" t="s">
        <v>1369</v>
      </c>
      <c r="K96" s="1389"/>
      <c r="L96" s="1389"/>
      <c r="M96" s="1389"/>
      <c r="N96" s="1389"/>
      <c r="O96" s="1389"/>
      <c r="P96" s="1389"/>
      <c r="Q96" s="1389"/>
      <c r="R96" s="1389" t="s">
        <v>37</v>
      </c>
      <c r="S96" s="1389"/>
      <c r="T96" s="1389"/>
      <c r="U96" s="624" t="s">
        <v>37</v>
      </c>
      <c r="V96" s="1420" t="s">
        <v>37</v>
      </c>
      <c r="W96" s="1420"/>
      <c r="X96" s="1420" t="s">
        <v>37</v>
      </c>
      <c r="Y96" s="1420"/>
      <c r="Z96" s="1420" t="s">
        <v>37</v>
      </c>
      <c r="AA96" s="1420"/>
      <c r="AB96" s="1420" t="s">
        <v>37</v>
      </c>
      <c r="AC96" s="1420"/>
      <c r="AD96" s="1420" t="s">
        <v>37</v>
      </c>
      <c r="AE96" s="1420"/>
      <c r="AF96" s="1420"/>
      <c r="AG96" s="624" t="s">
        <v>37</v>
      </c>
      <c r="AH96" s="1421">
        <v>0</v>
      </c>
      <c r="AI96" s="1421"/>
    </row>
    <row r="97" spans="1:35" ht="12.2" customHeight="1" x14ac:dyDescent="0.2">
      <c r="A97" s="1390" t="s">
        <v>37</v>
      </c>
      <c r="B97" s="1390"/>
      <c r="C97" s="1390" t="s">
        <v>37</v>
      </c>
      <c r="D97" s="1390"/>
      <c r="E97" s="1390"/>
      <c r="F97" s="1390"/>
      <c r="G97" s="1390"/>
      <c r="H97" s="1390"/>
      <c r="I97" s="1390"/>
      <c r="J97" s="1410" t="s">
        <v>1287</v>
      </c>
      <c r="K97" s="1410"/>
      <c r="L97" s="1410"/>
      <c r="M97" s="1410"/>
      <c r="N97" s="1410"/>
      <c r="O97" s="1410"/>
      <c r="P97" s="1410"/>
      <c r="Q97" s="1410"/>
      <c r="R97" s="1422" t="s">
        <v>37</v>
      </c>
      <c r="S97" s="1422"/>
      <c r="T97" s="1422"/>
      <c r="U97" s="809" t="s">
        <v>37</v>
      </c>
      <c r="V97" s="1422" t="s">
        <v>37</v>
      </c>
      <c r="W97" s="1422"/>
      <c r="X97" s="1422" t="s">
        <v>37</v>
      </c>
      <c r="Y97" s="1422"/>
      <c r="Z97" s="1422" t="s">
        <v>37</v>
      </c>
      <c r="AA97" s="1422"/>
      <c r="AB97" s="1422" t="s">
        <v>37</v>
      </c>
      <c r="AC97" s="1422"/>
      <c r="AD97" s="1422" t="s">
        <v>37</v>
      </c>
      <c r="AE97" s="1422"/>
      <c r="AF97" s="1422"/>
      <c r="AG97" s="809" t="s">
        <v>37</v>
      </c>
      <c r="AH97" s="1423">
        <v>3605.54</v>
      </c>
      <c r="AI97" s="1423"/>
    </row>
    <row r="98" spans="1:35" ht="12.2" customHeight="1" x14ac:dyDescent="0.2">
      <c r="C98" s="1390" t="s">
        <v>37</v>
      </c>
      <c r="D98" s="1390"/>
      <c r="E98" s="1390"/>
      <c r="F98" s="1390"/>
      <c r="G98" s="1390"/>
      <c r="H98" s="1390"/>
      <c r="I98" s="1390"/>
      <c r="J98" s="1390" t="s">
        <v>1288</v>
      </c>
      <c r="K98" s="1390"/>
      <c r="L98" s="1390"/>
      <c r="M98" s="1390"/>
      <c r="N98" s="1390"/>
      <c r="O98" s="1390"/>
      <c r="P98" s="1390"/>
      <c r="Q98" s="1390"/>
      <c r="R98" s="1390" t="s">
        <v>37</v>
      </c>
      <c r="S98" s="1390"/>
      <c r="T98" s="1390"/>
      <c r="U98" s="624" t="s">
        <v>37</v>
      </c>
      <c r="V98" s="1413" t="s">
        <v>37</v>
      </c>
      <c r="W98" s="1413"/>
      <c r="X98" s="1413" t="s">
        <v>37</v>
      </c>
      <c r="Y98" s="1413"/>
      <c r="Z98" s="1390" t="s">
        <v>37</v>
      </c>
      <c r="AA98" s="1390"/>
      <c r="AB98" s="1390" t="s">
        <v>37</v>
      </c>
      <c r="AC98" s="1390"/>
      <c r="AD98" s="1390" t="s">
        <v>37</v>
      </c>
      <c r="AE98" s="1390"/>
      <c r="AF98" s="1390"/>
      <c r="AG98" s="625" t="s">
        <v>37</v>
      </c>
      <c r="AH98" s="1415">
        <v>2481.42</v>
      </c>
      <c r="AI98" s="1415"/>
    </row>
    <row r="99" spans="1:35" ht="24.6" customHeight="1" x14ac:dyDescent="0.2">
      <c r="C99" s="1390" t="s">
        <v>2712</v>
      </c>
      <c r="D99" s="1390"/>
      <c r="E99" s="1390"/>
      <c r="F99" s="1390"/>
      <c r="G99" s="1390"/>
      <c r="H99" s="1390"/>
      <c r="I99" s="1390"/>
      <c r="J99" s="1390" t="s">
        <v>2713</v>
      </c>
      <c r="K99" s="1390"/>
      <c r="L99" s="1390"/>
      <c r="M99" s="1390"/>
      <c r="N99" s="1390"/>
      <c r="O99" s="1390"/>
      <c r="P99" s="1390"/>
      <c r="Q99" s="1390"/>
      <c r="R99" s="1390" t="s">
        <v>49</v>
      </c>
      <c r="S99" s="1390"/>
      <c r="T99" s="1390"/>
      <c r="U99" s="806">
        <v>103</v>
      </c>
      <c r="V99" s="1413" t="s">
        <v>37</v>
      </c>
      <c r="W99" s="1413"/>
      <c r="X99" s="1415">
        <v>103</v>
      </c>
      <c r="Y99" s="1415"/>
      <c r="Z99" s="1390" t="s">
        <v>37</v>
      </c>
      <c r="AA99" s="1390"/>
      <c r="AB99" s="1390" t="s">
        <v>37</v>
      </c>
      <c r="AC99" s="1390"/>
      <c r="AD99" s="1390" t="s">
        <v>37</v>
      </c>
      <c r="AE99" s="1390"/>
      <c r="AF99" s="1390"/>
      <c r="AG99" s="625" t="s">
        <v>37</v>
      </c>
      <c r="AH99" s="1415">
        <v>2555.86</v>
      </c>
      <c r="AI99" s="1415"/>
    </row>
    <row r="100" spans="1:35" ht="24.6" customHeight="1" x14ac:dyDescent="0.2">
      <c r="C100" s="1389" t="s">
        <v>2714</v>
      </c>
      <c r="D100" s="1389"/>
      <c r="E100" s="1389"/>
      <c r="F100" s="1389"/>
      <c r="G100" s="1389"/>
      <c r="H100" s="1389"/>
      <c r="I100" s="1389"/>
      <c r="J100" s="1389" t="s">
        <v>2715</v>
      </c>
      <c r="K100" s="1389"/>
      <c r="L100" s="1389"/>
      <c r="M100" s="1389"/>
      <c r="N100" s="1389"/>
      <c r="O100" s="1389"/>
      <c r="P100" s="1389"/>
      <c r="Q100" s="1389"/>
      <c r="R100" s="1389" t="s">
        <v>49</v>
      </c>
      <c r="S100" s="1389"/>
      <c r="T100" s="1389"/>
      <c r="U100" s="806">
        <v>60</v>
      </c>
      <c r="V100" s="1420" t="s">
        <v>37</v>
      </c>
      <c r="W100" s="1420"/>
      <c r="X100" s="1425">
        <v>60</v>
      </c>
      <c r="Y100" s="1425"/>
      <c r="Z100" s="1389" t="s">
        <v>37</v>
      </c>
      <c r="AA100" s="1389"/>
      <c r="AB100" s="1389" t="s">
        <v>37</v>
      </c>
      <c r="AC100" s="1389"/>
      <c r="AD100" s="1389" t="s">
        <v>37</v>
      </c>
      <c r="AE100" s="1389"/>
      <c r="AF100" s="1389"/>
      <c r="AG100" s="625" t="s">
        <v>37</v>
      </c>
      <c r="AH100" s="1425">
        <v>1488.85</v>
      </c>
      <c r="AI100" s="1425"/>
    </row>
    <row r="101" spans="1:35" ht="24.6" customHeight="1" x14ac:dyDescent="0.2">
      <c r="A101" s="1422" t="s">
        <v>37</v>
      </c>
      <c r="B101" s="1422"/>
      <c r="C101" s="1422" t="s">
        <v>37</v>
      </c>
      <c r="D101" s="1422"/>
      <c r="E101" s="1422"/>
      <c r="F101" s="1422"/>
      <c r="G101" s="1422"/>
      <c r="H101" s="1422"/>
      <c r="I101" s="1422"/>
      <c r="J101" s="1410" t="s">
        <v>52</v>
      </c>
      <c r="K101" s="1410"/>
      <c r="L101" s="1410"/>
      <c r="M101" s="1410"/>
      <c r="N101" s="1410"/>
      <c r="O101" s="1410"/>
      <c r="P101" s="1410"/>
      <c r="Q101" s="1410"/>
      <c r="R101" s="1422" t="s">
        <v>37</v>
      </c>
      <c r="S101" s="1422"/>
      <c r="T101" s="1422"/>
      <c r="U101" s="809" t="s">
        <v>37</v>
      </c>
      <c r="V101" s="1422" t="s">
        <v>37</v>
      </c>
      <c r="W101" s="1422"/>
      <c r="X101" s="1422" t="s">
        <v>37</v>
      </c>
      <c r="Y101" s="1422"/>
      <c r="Z101" s="1422" t="s">
        <v>37</v>
      </c>
      <c r="AA101" s="1422"/>
      <c r="AB101" s="1422" t="s">
        <v>37</v>
      </c>
      <c r="AC101" s="1422"/>
      <c r="AD101" s="1423">
        <v>695.48</v>
      </c>
      <c r="AE101" s="1423"/>
      <c r="AF101" s="1423"/>
      <c r="AG101" s="809" t="s">
        <v>37</v>
      </c>
      <c r="AH101" s="1423">
        <v>7650.25</v>
      </c>
      <c r="AI101" s="1423"/>
    </row>
    <row r="102" spans="1:35" ht="36.75" customHeight="1" x14ac:dyDescent="0.2">
      <c r="A102" s="1426" t="s">
        <v>67</v>
      </c>
      <c r="B102" s="1426"/>
      <c r="C102" s="1426" t="s">
        <v>2718</v>
      </c>
      <c r="D102" s="1426"/>
      <c r="E102" s="1426"/>
      <c r="F102" s="1426"/>
      <c r="G102" s="1426"/>
      <c r="H102" s="1426"/>
      <c r="I102" s="1426"/>
      <c r="J102" s="1426" t="s">
        <v>2719</v>
      </c>
      <c r="K102" s="1426"/>
      <c r="L102" s="1426"/>
      <c r="M102" s="1426"/>
      <c r="N102" s="1426"/>
      <c r="O102" s="1426"/>
      <c r="P102" s="1426"/>
      <c r="Q102" s="1426"/>
      <c r="R102" s="1426" t="s">
        <v>1560</v>
      </c>
      <c r="S102" s="1426"/>
      <c r="T102" s="1426"/>
      <c r="U102" s="806">
        <v>7</v>
      </c>
      <c r="V102" s="1413" t="s">
        <v>37</v>
      </c>
      <c r="W102" s="1413"/>
      <c r="X102" s="1427">
        <v>7</v>
      </c>
      <c r="Y102" s="1427"/>
      <c r="Z102" s="1413" t="s">
        <v>37</v>
      </c>
      <c r="AA102" s="1413"/>
      <c r="AB102" s="1413" t="s">
        <v>37</v>
      </c>
      <c r="AC102" s="1413"/>
      <c r="AD102" s="1413" t="s">
        <v>37</v>
      </c>
      <c r="AE102" s="1413"/>
      <c r="AF102" s="1413"/>
      <c r="AG102" s="624" t="s">
        <v>37</v>
      </c>
      <c r="AH102" s="1413" t="s">
        <v>37</v>
      </c>
      <c r="AI102" s="1413"/>
    </row>
    <row r="103" spans="1:35" ht="12.2" customHeight="1" x14ac:dyDescent="0.2">
      <c r="A103" s="1390" t="s">
        <v>37</v>
      </c>
      <c r="B103" s="1390"/>
      <c r="C103" s="1390" t="s">
        <v>2677</v>
      </c>
      <c r="D103" s="1390"/>
      <c r="E103" s="1390"/>
      <c r="F103" s="1390"/>
      <c r="G103" s="1390"/>
      <c r="H103" s="1390"/>
      <c r="I103" s="1390"/>
      <c r="J103" s="1390" t="s">
        <v>2678</v>
      </c>
      <c r="K103" s="1390"/>
      <c r="L103" s="1390"/>
      <c r="M103" s="1390"/>
      <c r="N103" s="1390"/>
      <c r="O103" s="1390"/>
      <c r="P103" s="1390"/>
      <c r="Q103" s="1390"/>
      <c r="R103" s="1390" t="s">
        <v>1344</v>
      </c>
      <c r="S103" s="1390"/>
      <c r="T103" s="1390"/>
      <c r="U103" s="624" t="s">
        <v>37</v>
      </c>
      <c r="V103" s="1413" t="s">
        <v>37</v>
      </c>
      <c r="W103" s="1413"/>
      <c r="X103" s="1415">
        <v>2.52</v>
      </c>
      <c r="Y103" s="1415"/>
      <c r="Z103" s="1413" t="s">
        <v>37</v>
      </c>
      <c r="AA103" s="1413"/>
      <c r="AB103" s="1413" t="s">
        <v>37</v>
      </c>
      <c r="AC103" s="1413"/>
      <c r="AD103" s="1413" t="s">
        <v>37</v>
      </c>
      <c r="AE103" s="1413"/>
      <c r="AF103" s="1413"/>
      <c r="AG103" s="624" t="s">
        <v>37</v>
      </c>
      <c r="AH103" s="1414">
        <v>1142.72</v>
      </c>
      <c r="AI103" s="1414"/>
    </row>
    <row r="104" spans="1:35" ht="12.2" customHeight="1" x14ac:dyDescent="0.2">
      <c r="A104" s="1390" t="s">
        <v>37</v>
      </c>
      <c r="B104" s="1390"/>
      <c r="C104" s="1390" t="s">
        <v>1335</v>
      </c>
      <c r="D104" s="1390"/>
      <c r="E104" s="1390"/>
      <c r="F104" s="1390"/>
      <c r="G104" s="1390"/>
      <c r="H104" s="1390"/>
      <c r="I104" s="1390"/>
      <c r="J104" s="1390" t="s">
        <v>2016</v>
      </c>
      <c r="K104" s="1390"/>
      <c r="L104" s="1390"/>
      <c r="M104" s="1390"/>
      <c r="N104" s="1390"/>
      <c r="O104" s="1390"/>
      <c r="P104" s="1390"/>
      <c r="Q104" s="1390"/>
      <c r="R104" s="1390" t="s">
        <v>1344</v>
      </c>
      <c r="S104" s="1390"/>
      <c r="T104" s="1390"/>
      <c r="U104" s="811">
        <v>0.3</v>
      </c>
      <c r="V104" s="1415">
        <v>1.2</v>
      </c>
      <c r="W104" s="1415"/>
      <c r="X104" s="1415">
        <v>2.52</v>
      </c>
      <c r="Y104" s="1415"/>
      <c r="Z104" s="1413" t="s">
        <v>37</v>
      </c>
      <c r="AA104" s="1413"/>
      <c r="AB104" s="1413" t="s">
        <v>37</v>
      </c>
      <c r="AC104" s="1413"/>
      <c r="AD104" s="1415">
        <v>453.46</v>
      </c>
      <c r="AE104" s="1415"/>
      <c r="AF104" s="1415"/>
      <c r="AG104" s="624" t="s">
        <v>37</v>
      </c>
      <c r="AH104" s="1415">
        <v>1142.72</v>
      </c>
      <c r="AI104" s="1415"/>
    </row>
    <row r="105" spans="1:35" ht="12.2" customHeight="1" x14ac:dyDescent="0.2">
      <c r="A105" s="1390" t="s">
        <v>37</v>
      </c>
      <c r="B105" s="1390"/>
      <c r="C105" s="1390" t="s">
        <v>2681</v>
      </c>
      <c r="D105" s="1390"/>
      <c r="E105" s="1390"/>
      <c r="F105" s="1390"/>
      <c r="G105" s="1390"/>
      <c r="H105" s="1390"/>
      <c r="I105" s="1390"/>
      <c r="J105" s="1390" t="s">
        <v>47</v>
      </c>
      <c r="K105" s="1390"/>
      <c r="L105" s="1390"/>
      <c r="M105" s="1390"/>
      <c r="N105" s="1390"/>
      <c r="O105" s="1390"/>
      <c r="P105" s="1390"/>
      <c r="Q105" s="1390"/>
      <c r="R105" s="1390" t="s">
        <v>37</v>
      </c>
      <c r="S105" s="1390"/>
      <c r="T105" s="1390"/>
      <c r="U105" s="624" t="s">
        <v>37</v>
      </c>
      <c r="V105" s="1413" t="s">
        <v>37</v>
      </c>
      <c r="W105" s="1413"/>
      <c r="X105" s="1413" t="s">
        <v>37</v>
      </c>
      <c r="Y105" s="1413"/>
      <c r="Z105" s="1413" t="s">
        <v>37</v>
      </c>
      <c r="AA105" s="1413"/>
      <c r="AB105" s="1413" t="s">
        <v>37</v>
      </c>
      <c r="AC105" s="1413"/>
      <c r="AD105" s="1413" t="s">
        <v>37</v>
      </c>
      <c r="AE105" s="1413"/>
      <c r="AF105" s="1413"/>
      <c r="AG105" s="624" t="s">
        <v>37</v>
      </c>
      <c r="AH105" s="1414">
        <v>817.54</v>
      </c>
      <c r="AI105" s="1414"/>
    </row>
    <row r="106" spans="1:35" ht="12.2" customHeight="1" x14ac:dyDescent="0.2">
      <c r="A106" s="1417" t="s">
        <v>37</v>
      </c>
      <c r="B106" s="1417"/>
      <c r="C106" s="1417" t="s">
        <v>37</v>
      </c>
      <c r="D106" s="1417"/>
      <c r="E106" s="1417"/>
      <c r="F106" s="1417"/>
      <c r="G106" s="1417"/>
      <c r="H106" s="1417"/>
      <c r="I106" s="1417"/>
      <c r="J106" s="1417" t="s">
        <v>1279</v>
      </c>
      <c r="K106" s="1417"/>
      <c r="L106" s="1417"/>
      <c r="M106" s="1417"/>
      <c r="N106" s="1417"/>
      <c r="O106" s="1417"/>
      <c r="P106" s="1417"/>
      <c r="Q106" s="1417"/>
      <c r="R106" s="1417" t="s">
        <v>1344</v>
      </c>
      <c r="S106" s="1417"/>
      <c r="T106" s="1417"/>
      <c r="U106" s="808" t="s">
        <v>37</v>
      </c>
      <c r="V106" s="1418" t="s">
        <v>37</v>
      </c>
      <c r="W106" s="1418"/>
      <c r="X106" s="1419">
        <v>1.3440000000000001</v>
      </c>
      <c r="Y106" s="1419"/>
      <c r="Z106" s="1418" t="s">
        <v>37</v>
      </c>
      <c r="AA106" s="1418"/>
      <c r="AB106" s="1418" t="s">
        <v>37</v>
      </c>
      <c r="AC106" s="1418"/>
      <c r="AD106" s="1418" t="s">
        <v>37</v>
      </c>
      <c r="AE106" s="1418"/>
      <c r="AF106" s="1418"/>
      <c r="AG106" s="808" t="s">
        <v>37</v>
      </c>
      <c r="AH106" s="1414">
        <v>716.37</v>
      </c>
      <c r="AI106" s="1414"/>
    </row>
    <row r="107" spans="1:35" ht="24.6" customHeight="1" x14ac:dyDescent="0.2">
      <c r="A107" s="1390" t="s">
        <v>37</v>
      </c>
      <c r="B107" s="1390"/>
      <c r="C107" s="1390" t="s">
        <v>1337</v>
      </c>
      <c r="D107" s="1390"/>
      <c r="E107" s="1390"/>
      <c r="F107" s="1390"/>
      <c r="G107" s="1390"/>
      <c r="H107" s="1390"/>
      <c r="I107" s="1390"/>
      <c r="J107" s="1390" t="s">
        <v>1338</v>
      </c>
      <c r="K107" s="1390"/>
      <c r="L107" s="1390"/>
      <c r="M107" s="1390"/>
      <c r="N107" s="1390"/>
      <c r="O107" s="1390"/>
      <c r="P107" s="1390"/>
      <c r="Q107" s="1390"/>
      <c r="R107" s="1390" t="s">
        <v>1282</v>
      </c>
      <c r="S107" s="1390"/>
      <c r="T107" s="1390"/>
      <c r="U107" s="807">
        <v>0.16</v>
      </c>
      <c r="V107" s="1415">
        <v>1.2</v>
      </c>
      <c r="W107" s="1415"/>
      <c r="X107" s="1416">
        <v>1.3440000000000001</v>
      </c>
      <c r="Y107" s="1416"/>
      <c r="Z107" s="1413" t="s">
        <v>37</v>
      </c>
      <c r="AA107" s="1413"/>
      <c r="AB107" s="1413" t="s">
        <v>37</v>
      </c>
      <c r="AC107" s="1413"/>
      <c r="AD107" s="1415">
        <v>14.91</v>
      </c>
      <c r="AE107" s="1415"/>
      <c r="AF107" s="1415"/>
      <c r="AG107" s="624" t="s">
        <v>37</v>
      </c>
      <c r="AH107" s="1415">
        <v>20.04</v>
      </c>
      <c r="AI107" s="1415"/>
    </row>
    <row r="108" spans="1:35" ht="24.6" customHeight="1" x14ac:dyDescent="0.2">
      <c r="A108" s="1390" t="s">
        <v>37</v>
      </c>
      <c r="B108" s="1390"/>
      <c r="C108" s="1390" t="s">
        <v>1339</v>
      </c>
      <c r="D108" s="1390"/>
      <c r="E108" s="1390"/>
      <c r="F108" s="1390"/>
      <c r="G108" s="1390"/>
      <c r="H108" s="1390"/>
      <c r="I108" s="1390"/>
      <c r="J108" s="1390" t="s">
        <v>2710</v>
      </c>
      <c r="K108" s="1390"/>
      <c r="L108" s="1390"/>
      <c r="M108" s="1390"/>
      <c r="N108" s="1390"/>
      <c r="O108" s="1390"/>
      <c r="P108" s="1390"/>
      <c r="Q108" s="1390"/>
      <c r="R108" s="1390" t="s">
        <v>1282</v>
      </c>
      <c r="S108" s="1390"/>
      <c r="T108" s="1390"/>
      <c r="U108" s="807">
        <v>0.16</v>
      </c>
      <c r="V108" s="1415">
        <v>1.2</v>
      </c>
      <c r="W108" s="1415"/>
      <c r="X108" s="1416">
        <v>1.3440000000000001</v>
      </c>
      <c r="Y108" s="1416"/>
      <c r="Z108" s="1415">
        <v>482.42</v>
      </c>
      <c r="AA108" s="1415"/>
      <c r="AB108" s="1415">
        <v>1.23</v>
      </c>
      <c r="AC108" s="1415"/>
      <c r="AD108" s="1415">
        <v>593.38</v>
      </c>
      <c r="AE108" s="1415"/>
      <c r="AF108" s="1415"/>
      <c r="AG108" s="624" t="s">
        <v>37</v>
      </c>
      <c r="AH108" s="1415">
        <v>797.5</v>
      </c>
      <c r="AI108" s="1415"/>
    </row>
    <row r="109" spans="1:35" ht="12.2" customHeight="1" x14ac:dyDescent="0.2">
      <c r="A109" s="1390" t="s">
        <v>37</v>
      </c>
      <c r="B109" s="1390"/>
      <c r="C109" s="1390" t="s">
        <v>1283</v>
      </c>
      <c r="D109" s="1390"/>
      <c r="E109" s="1390"/>
      <c r="F109" s="1390"/>
      <c r="G109" s="1390"/>
      <c r="H109" s="1390"/>
      <c r="I109" s="1390"/>
      <c r="J109" s="1390" t="s">
        <v>2711</v>
      </c>
      <c r="K109" s="1390"/>
      <c r="L109" s="1390"/>
      <c r="M109" s="1390"/>
      <c r="N109" s="1390"/>
      <c r="O109" s="1390"/>
      <c r="P109" s="1390"/>
      <c r="Q109" s="1390"/>
      <c r="R109" s="1390" t="s">
        <v>1344</v>
      </c>
      <c r="S109" s="1390"/>
      <c r="T109" s="1390"/>
      <c r="U109" s="807">
        <v>0.16</v>
      </c>
      <c r="V109" s="1415">
        <v>1.2</v>
      </c>
      <c r="W109" s="1415"/>
      <c r="X109" s="1416">
        <v>1.3440000000000001</v>
      </c>
      <c r="Y109" s="1416"/>
      <c r="Z109" s="1413" t="s">
        <v>37</v>
      </c>
      <c r="AA109" s="1413"/>
      <c r="AB109" s="1413" t="s">
        <v>37</v>
      </c>
      <c r="AC109" s="1413"/>
      <c r="AD109" s="1415">
        <v>533.01</v>
      </c>
      <c r="AE109" s="1415"/>
      <c r="AF109" s="1415"/>
      <c r="AG109" s="624" t="s">
        <v>37</v>
      </c>
      <c r="AH109" s="1415">
        <v>716.37</v>
      </c>
      <c r="AI109" s="1415"/>
    </row>
    <row r="110" spans="1:35" ht="12.2" customHeight="1" x14ac:dyDescent="0.2">
      <c r="A110" s="1390" t="s">
        <v>37</v>
      </c>
      <c r="B110" s="1390"/>
      <c r="C110" s="1390" t="s">
        <v>2685</v>
      </c>
      <c r="D110" s="1390"/>
      <c r="E110" s="1390"/>
      <c r="F110" s="1390"/>
      <c r="G110" s="1390"/>
      <c r="H110" s="1390"/>
      <c r="I110" s="1390"/>
      <c r="J110" s="1389" t="s">
        <v>1369</v>
      </c>
      <c r="K110" s="1389"/>
      <c r="L110" s="1389"/>
      <c r="M110" s="1389"/>
      <c r="N110" s="1389"/>
      <c r="O110" s="1389"/>
      <c r="P110" s="1389"/>
      <c r="Q110" s="1389"/>
      <c r="R110" s="1389" t="s">
        <v>37</v>
      </c>
      <c r="S110" s="1389"/>
      <c r="T110" s="1389"/>
      <c r="U110" s="624" t="s">
        <v>37</v>
      </c>
      <c r="V110" s="1420" t="s">
        <v>37</v>
      </c>
      <c r="W110" s="1420"/>
      <c r="X110" s="1420" t="s">
        <v>37</v>
      </c>
      <c r="Y110" s="1420"/>
      <c r="Z110" s="1420" t="s">
        <v>37</v>
      </c>
      <c r="AA110" s="1420"/>
      <c r="AB110" s="1420" t="s">
        <v>37</v>
      </c>
      <c r="AC110" s="1420"/>
      <c r="AD110" s="1420" t="s">
        <v>37</v>
      </c>
      <c r="AE110" s="1420"/>
      <c r="AF110" s="1420"/>
      <c r="AG110" s="624" t="s">
        <v>37</v>
      </c>
      <c r="AH110" s="1421">
        <v>0</v>
      </c>
      <c r="AI110" s="1421"/>
    </row>
    <row r="111" spans="1:35" ht="12.2" customHeight="1" x14ac:dyDescent="0.2">
      <c r="A111" s="1390" t="s">
        <v>37</v>
      </c>
      <c r="B111" s="1390"/>
      <c r="C111" s="1390" t="s">
        <v>37</v>
      </c>
      <c r="D111" s="1390"/>
      <c r="E111" s="1390"/>
      <c r="F111" s="1390"/>
      <c r="G111" s="1390"/>
      <c r="H111" s="1390"/>
      <c r="I111" s="1390"/>
      <c r="J111" s="1410" t="s">
        <v>1287</v>
      </c>
      <c r="K111" s="1410"/>
      <c r="L111" s="1410"/>
      <c r="M111" s="1410"/>
      <c r="N111" s="1410"/>
      <c r="O111" s="1410"/>
      <c r="P111" s="1410"/>
      <c r="Q111" s="1410"/>
      <c r="R111" s="1422" t="s">
        <v>37</v>
      </c>
      <c r="S111" s="1422"/>
      <c r="T111" s="1422"/>
      <c r="U111" s="809" t="s">
        <v>37</v>
      </c>
      <c r="V111" s="1422" t="s">
        <v>37</v>
      </c>
      <c r="W111" s="1422"/>
      <c r="X111" s="1422" t="s">
        <v>37</v>
      </c>
      <c r="Y111" s="1422"/>
      <c r="Z111" s="1422" t="s">
        <v>37</v>
      </c>
      <c r="AA111" s="1422"/>
      <c r="AB111" s="1422" t="s">
        <v>37</v>
      </c>
      <c r="AC111" s="1422"/>
      <c r="AD111" s="1422" t="s">
        <v>37</v>
      </c>
      <c r="AE111" s="1422"/>
      <c r="AF111" s="1422"/>
      <c r="AG111" s="809" t="s">
        <v>37</v>
      </c>
      <c r="AH111" s="1423">
        <v>1960.26</v>
      </c>
      <c r="AI111" s="1423"/>
    </row>
    <row r="112" spans="1:35" ht="12.2" customHeight="1" x14ac:dyDescent="0.2">
      <c r="C112" s="1390" t="s">
        <v>37</v>
      </c>
      <c r="D112" s="1390"/>
      <c r="E112" s="1390"/>
      <c r="F112" s="1390"/>
      <c r="G112" s="1390"/>
      <c r="H112" s="1390"/>
      <c r="I112" s="1390"/>
      <c r="J112" s="1390" t="s">
        <v>1288</v>
      </c>
      <c r="K112" s="1390"/>
      <c r="L112" s="1390"/>
      <c r="M112" s="1390"/>
      <c r="N112" s="1390"/>
      <c r="O112" s="1390"/>
      <c r="P112" s="1390"/>
      <c r="Q112" s="1390"/>
      <c r="R112" s="1390" t="s">
        <v>37</v>
      </c>
      <c r="S112" s="1390"/>
      <c r="T112" s="1390"/>
      <c r="U112" s="624" t="s">
        <v>37</v>
      </c>
      <c r="V112" s="1413" t="s">
        <v>37</v>
      </c>
      <c r="W112" s="1413"/>
      <c r="X112" s="1413" t="s">
        <v>37</v>
      </c>
      <c r="Y112" s="1413"/>
      <c r="Z112" s="1390" t="s">
        <v>37</v>
      </c>
      <c r="AA112" s="1390"/>
      <c r="AB112" s="1390" t="s">
        <v>37</v>
      </c>
      <c r="AC112" s="1390"/>
      <c r="AD112" s="1390" t="s">
        <v>37</v>
      </c>
      <c r="AE112" s="1390"/>
      <c r="AF112" s="1390"/>
      <c r="AG112" s="625" t="s">
        <v>37</v>
      </c>
      <c r="AH112" s="1415">
        <v>1859.09</v>
      </c>
      <c r="AI112" s="1415"/>
    </row>
    <row r="113" spans="1:35" ht="24.6" customHeight="1" x14ac:dyDescent="0.2">
      <c r="C113" s="1390" t="s">
        <v>2712</v>
      </c>
      <c r="D113" s="1390"/>
      <c r="E113" s="1390"/>
      <c r="F113" s="1390"/>
      <c r="G113" s="1390"/>
      <c r="H113" s="1390"/>
      <c r="I113" s="1390"/>
      <c r="J113" s="1390" t="s">
        <v>2713</v>
      </c>
      <c r="K113" s="1390"/>
      <c r="L113" s="1390"/>
      <c r="M113" s="1390"/>
      <c r="N113" s="1390"/>
      <c r="O113" s="1390"/>
      <c r="P113" s="1390"/>
      <c r="Q113" s="1390"/>
      <c r="R113" s="1390" t="s">
        <v>49</v>
      </c>
      <c r="S113" s="1390"/>
      <c r="T113" s="1390"/>
      <c r="U113" s="806">
        <v>103</v>
      </c>
      <c r="V113" s="1413" t="s">
        <v>37</v>
      </c>
      <c r="W113" s="1413"/>
      <c r="X113" s="1415">
        <v>103</v>
      </c>
      <c r="Y113" s="1415"/>
      <c r="Z113" s="1390" t="s">
        <v>37</v>
      </c>
      <c r="AA113" s="1390"/>
      <c r="AB113" s="1390" t="s">
        <v>37</v>
      </c>
      <c r="AC113" s="1390"/>
      <c r="AD113" s="1390" t="s">
        <v>37</v>
      </c>
      <c r="AE113" s="1390"/>
      <c r="AF113" s="1390"/>
      <c r="AG113" s="625" t="s">
        <v>37</v>
      </c>
      <c r="AH113" s="1415">
        <v>1914.86</v>
      </c>
      <c r="AI113" s="1415"/>
    </row>
    <row r="114" spans="1:35" ht="24.6" customHeight="1" x14ac:dyDescent="0.2">
      <c r="C114" s="1389" t="s">
        <v>2714</v>
      </c>
      <c r="D114" s="1389"/>
      <c r="E114" s="1389"/>
      <c r="F114" s="1389"/>
      <c r="G114" s="1389"/>
      <c r="H114" s="1389"/>
      <c r="I114" s="1389"/>
      <c r="J114" s="1389" t="s">
        <v>2715</v>
      </c>
      <c r="K114" s="1389"/>
      <c r="L114" s="1389"/>
      <c r="M114" s="1389"/>
      <c r="N114" s="1389"/>
      <c r="O114" s="1389"/>
      <c r="P114" s="1389"/>
      <c r="Q114" s="1389"/>
      <c r="R114" s="1389" t="s">
        <v>49</v>
      </c>
      <c r="S114" s="1389"/>
      <c r="T114" s="1389"/>
      <c r="U114" s="806">
        <v>60</v>
      </c>
      <c r="V114" s="1420" t="s">
        <v>37</v>
      </c>
      <c r="W114" s="1420"/>
      <c r="X114" s="1425">
        <v>60</v>
      </c>
      <c r="Y114" s="1425"/>
      <c r="Z114" s="1389" t="s">
        <v>37</v>
      </c>
      <c r="AA114" s="1389"/>
      <c r="AB114" s="1389" t="s">
        <v>37</v>
      </c>
      <c r="AC114" s="1389"/>
      <c r="AD114" s="1389" t="s">
        <v>37</v>
      </c>
      <c r="AE114" s="1389"/>
      <c r="AF114" s="1389"/>
      <c r="AG114" s="625" t="s">
        <v>37</v>
      </c>
      <c r="AH114" s="1425">
        <v>1115.45</v>
      </c>
      <c r="AI114" s="1425"/>
    </row>
    <row r="115" spans="1:35" ht="24.6" customHeight="1" x14ac:dyDescent="0.2">
      <c r="A115" s="1422" t="s">
        <v>37</v>
      </c>
      <c r="B115" s="1422"/>
      <c r="C115" s="1422" t="s">
        <v>37</v>
      </c>
      <c r="D115" s="1422"/>
      <c r="E115" s="1422"/>
      <c r="F115" s="1422"/>
      <c r="G115" s="1422"/>
      <c r="H115" s="1422"/>
      <c r="I115" s="1422"/>
      <c r="J115" s="1410" t="s">
        <v>52</v>
      </c>
      <c r="K115" s="1410"/>
      <c r="L115" s="1410"/>
      <c r="M115" s="1410"/>
      <c r="N115" s="1410"/>
      <c r="O115" s="1410"/>
      <c r="P115" s="1410"/>
      <c r="Q115" s="1410"/>
      <c r="R115" s="1422" t="s">
        <v>37</v>
      </c>
      <c r="S115" s="1422"/>
      <c r="T115" s="1422"/>
      <c r="U115" s="809" t="s">
        <v>37</v>
      </c>
      <c r="V115" s="1422" t="s">
        <v>37</v>
      </c>
      <c r="W115" s="1422"/>
      <c r="X115" s="1422" t="s">
        <v>37</v>
      </c>
      <c r="Y115" s="1422"/>
      <c r="Z115" s="1422" t="s">
        <v>37</v>
      </c>
      <c r="AA115" s="1422"/>
      <c r="AB115" s="1422" t="s">
        <v>37</v>
      </c>
      <c r="AC115" s="1422"/>
      <c r="AD115" s="1423">
        <v>815.28</v>
      </c>
      <c r="AE115" s="1423"/>
      <c r="AF115" s="1423"/>
      <c r="AG115" s="809" t="s">
        <v>37</v>
      </c>
      <c r="AH115" s="1423">
        <v>5706.94</v>
      </c>
      <c r="AI115" s="1423"/>
    </row>
    <row r="116" spans="1:35" ht="48.95" customHeight="1" x14ac:dyDescent="0.2">
      <c r="A116" s="1426" t="s">
        <v>327</v>
      </c>
      <c r="B116" s="1426"/>
      <c r="C116" s="1426" t="s">
        <v>2720</v>
      </c>
      <c r="D116" s="1426"/>
      <c r="E116" s="1426"/>
      <c r="F116" s="1426"/>
      <c r="G116" s="1426"/>
      <c r="H116" s="1426"/>
      <c r="I116" s="1426"/>
      <c r="J116" s="1426" t="s">
        <v>2721</v>
      </c>
      <c r="K116" s="1426"/>
      <c r="L116" s="1426"/>
      <c r="M116" s="1426"/>
      <c r="N116" s="1426"/>
      <c r="O116" s="1426"/>
      <c r="P116" s="1426"/>
      <c r="Q116" s="1426"/>
      <c r="R116" s="1426" t="s">
        <v>1560</v>
      </c>
      <c r="S116" s="1426"/>
      <c r="T116" s="1426"/>
      <c r="U116" s="806">
        <v>1</v>
      </c>
      <c r="V116" s="1413" t="s">
        <v>37</v>
      </c>
      <c r="W116" s="1413"/>
      <c r="X116" s="1427">
        <v>1</v>
      </c>
      <c r="Y116" s="1427"/>
      <c r="Z116" s="1413" t="s">
        <v>37</v>
      </c>
      <c r="AA116" s="1413"/>
      <c r="AB116" s="1413" t="s">
        <v>37</v>
      </c>
      <c r="AC116" s="1413"/>
      <c r="AD116" s="1413" t="s">
        <v>37</v>
      </c>
      <c r="AE116" s="1413"/>
      <c r="AF116" s="1413"/>
      <c r="AG116" s="624" t="s">
        <v>37</v>
      </c>
      <c r="AH116" s="1413" t="s">
        <v>37</v>
      </c>
      <c r="AI116" s="1413"/>
    </row>
    <row r="117" spans="1:35" ht="12.2" customHeight="1" x14ac:dyDescent="0.2">
      <c r="A117" s="1390" t="s">
        <v>37</v>
      </c>
      <c r="B117" s="1390"/>
      <c r="C117" s="1390" t="s">
        <v>2677</v>
      </c>
      <c r="D117" s="1390"/>
      <c r="E117" s="1390"/>
      <c r="F117" s="1390"/>
      <c r="G117" s="1390"/>
      <c r="H117" s="1390"/>
      <c r="I117" s="1390"/>
      <c r="J117" s="1390" t="s">
        <v>2678</v>
      </c>
      <c r="K117" s="1390"/>
      <c r="L117" s="1390"/>
      <c r="M117" s="1390"/>
      <c r="N117" s="1390"/>
      <c r="O117" s="1390"/>
      <c r="P117" s="1390"/>
      <c r="Q117" s="1390"/>
      <c r="R117" s="1390" t="s">
        <v>1344</v>
      </c>
      <c r="S117" s="1390"/>
      <c r="T117" s="1390"/>
      <c r="U117" s="624" t="s">
        <v>37</v>
      </c>
      <c r="V117" s="1413" t="s">
        <v>37</v>
      </c>
      <c r="W117" s="1413"/>
      <c r="X117" s="1428">
        <v>4.0392000000000001</v>
      </c>
      <c r="Y117" s="1428"/>
      <c r="Z117" s="1413" t="s">
        <v>37</v>
      </c>
      <c r="AA117" s="1413"/>
      <c r="AB117" s="1413" t="s">
        <v>37</v>
      </c>
      <c r="AC117" s="1413"/>
      <c r="AD117" s="1413" t="s">
        <v>37</v>
      </c>
      <c r="AE117" s="1413"/>
      <c r="AF117" s="1413"/>
      <c r="AG117" s="624" t="s">
        <v>37</v>
      </c>
      <c r="AH117" s="1414">
        <v>1984.26</v>
      </c>
      <c r="AI117" s="1414"/>
    </row>
    <row r="118" spans="1:35" ht="12.2" customHeight="1" x14ac:dyDescent="0.2">
      <c r="A118" s="1390" t="s">
        <v>37</v>
      </c>
      <c r="B118" s="1390"/>
      <c r="C118" s="1390" t="s">
        <v>1472</v>
      </c>
      <c r="D118" s="1390"/>
      <c r="E118" s="1390"/>
      <c r="F118" s="1390"/>
      <c r="G118" s="1390"/>
      <c r="H118" s="1390"/>
      <c r="I118" s="1390"/>
      <c r="J118" s="1390" t="s">
        <v>1969</v>
      </c>
      <c r="K118" s="1390"/>
      <c r="L118" s="1390"/>
      <c r="M118" s="1390"/>
      <c r="N118" s="1390"/>
      <c r="O118" s="1390"/>
      <c r="P118" s="1390"/>
      <c r="Q118" s="1390"/>
      <c r="R118" s="1390" t="s">
        <v>1344</v>
      </c>
      <c r="S118" s="1390"/>
      <c r="T118" s="1390"/>
      <c r="U118" s="807">
        <v>3.06</v>
      </c>
      <c r="V118" s="1415">
        <v>1.32</v>
      </c>
      <c r="W118" s="1415"/>
      <c r="X118" s="1428">
        <v>4.0392000000000001</v>
      </c>
      <c r="Y118" s="1428"/>
      <c r="Z118" s="1413" t="s">
        <v>37</v>
      </c>
      <c r="AA118" s="1413"/>
      <c r="AB118" s="1413" t="s">
        <v>37</v>
      </c>
      <c r="AC118" s="1413"/>
      <c r="AD118" s="1415">
        <v>491.25</v>
      </c>
      <c r="AE118" s="1415"/>
      <c r="AF118" s="1415"/>
      <c r="AG118" s="624" t="s">
        <v>37</v>
      </c>
      <c r="AH118" s="1415">
        <v>1984.26</v>
      </c>
      <c r="AI118" s="1415"/>
    </row>
    <row r="119" spans="1:35" ht="12.2" customHeight="1" x14ac:dyDescent="0.2">
      <c r="A119" s="1390" t="s">
        <v>37</v>
      </c>
      <c r="B119" s="1390"/>
      <c r="C119" s="1390" t="s">
        <v>2681</v>
      </c>
      <c r="D119" s="1390"/>
      <c r="E119" s="1390"/>
      <c r="F119" s="1390"/>
      <c r="G119" s="1390"/>
      <c r="H119" s="1390"/>
      <c r="I119" s="1390"/>
      <c r="J119" s="1390" t="s">
        <v>47</v>
      </c>
      <c r="K119" s="1390"/>
      <c r="L119" s="1390"/>
      <c r="M119" s="1390"/>
      <c r="N119" s="1390"/>
      <c r="O119" s="1390"/>
      <c r="P119" s="1390"/>
      <c r="Q119" s="1390"/>
      <c r="R119" s="1390" t="s">
        <v>37</v>
      </c>
      <c r="S119" s="1390"/>
      <c r="T119" s="1390"/>
      <c r="U119" s="624" t="s">
        <v>37</v>
      </c>
      <c r="V119" s="1413" t="s">
        <v>37</v>
      </c>
      <c r="W119" s="1413"/>
      <c r="X119" s="1413" t="s">
        <v>37</v>
      </c>
      <c r="Y119" s="1413"/>
      <c r="Z119" s="1413" t="s">
        <v>37</v>
      </c>
      <c r="AA119" s="1413"/>
      <c r="AB119" s="1413" t="s">
        <v>37</v>
      </c>
      <c r="AC119" s="1413"/>
      <c r="AD119" s="1413" t="s">
        <v>37</v>
      </c>
      <c r="AE119" s="1413"/>
      <c r="AF119" s="1413"/>
      <c r="AG119" s="624" t="s">
        <v>37</v>
      </c>
      <c r="AH119" s="1414">
        <v>1981.56</v>
      </c>
      <c r="AI119" s="1414"/>
    </row>
    <row r="120" spans="1:35" ht="12.2" customHeight="1" x14ac:dyDescent="0.2">
      <c r="A120" s="1417" t="s">
        <v>37</v>
      </c>
      <c r="B120" s="1417"/>
      <c r="C120" s="1417" t="s">
        <v>37</v>
      </c>
      <c r="D120" s="1417"/>
      <c r="E120" s="1417"/>
      <c r="F120" s="1417"/>
      <c r="G120" s="1417"/>
      <c r="H120" s="1417"/>
      <c r="I120" s="1417"/>
      <c r="J120" s="1417" t="s">
        <v>1279</v>
      </c>
      <c r="K120" s="1417"/>
      <c r="L120" s="1417"/>
      <c r="M120" s="1417"/>
      <c r="N120" s="1417"/>
      <c r="O120" s="1417"/>
      <c r="P120" s="1417"/>
      <c r="Q120" s="1417"/>
      <c r="R120" s="1417" t="s">
        <v>1344</v>
      </c>
      <c r="S120" s="1417"/>
      <c r="T120" s="1417"/>
      <c r="U120" s="808" t="s">
        <v>37</v>
      </c>
      <c r="V120" s="1418" t="s">
        <v>37</v>
      </c>
      <c r="W120" s="1418"/>
      <c r="X120" s="1429">
        <v>1.1484000000000001</v>
      </c>
      <c r="Y120" s="1429"/>
      <c r="Z120" s="1418" t="s">
        <v>37</v>
      </c>
      <c r="AA120" s="1418"/>
      <c r="AB120" s="1418" t="s">
        <v>37</v>
      </c>
      <c r="AC120" s="1418"/>
      <c r="AD120" s="1418" t="s">
        <v>37</v>
      </c>
      <c r="AE120" s="1418"/>
      <c r="AF120" s="1418"/>
      <c r="AG120" s="808" t="s">
        <v>37</v>
      </c>
      <c r="AH120" s="1414">
        <v>683.52</v>
      </c>
      <c r="AI120" s="1414"/>
    </row>
    <row r="121" spans="1:35" ht="36.75" customHeight="1" x14ac:dyDescent="0.2">
      <c r="A121" s="1390" t="s">
        <v>37</v>
      </c>
      <c r="B121" s="1390"/>
      <c r="C121" s="1390" t="s">
        <v>1474</v>
      </c>
      <c r="D121" s="1390"/>
      <c r="E121" s="1390"/>
      <c r="F121" s="1390"/>
      <c r="G121" s="1390"/>
      <c r="H121" s="1390"/>
      <c r="I121" s="1390"/>
      <c r="J121" s="1390" t="s">
        <v>1475</v>
      </c>
      <c r="K121" s="1390"/>
      <c r="L121" s="1390"/>
      <c r="M121" s="1390"/>
      <c r="N121" s="1390"/>
      <c r="O121" s="1390"/>
      <c r="P121" s="1390"/>
      <c r="Q121" s="1390"/>
      <c r="R121" s="1390" t="s">
        <v>1282</v>
      </c>
      <c r="S121" s="1390"/>
      <c r="T121" s="1390"/>
      <c r="U121" s="807">
        <v>0.68</v>
      </c>
      <c r="V121" s="1415">
        <v>1.32</v>
      </c>
      <c r="W121" s="1415"/>
      <c r="X121" s="1428">
        <v>0.89759999999999995</v>
      </c>
      <c r="Y121" s="1428"/>
      <c r="Z121" s="1415">
        <v>1609.97</v>
      </c>
      <c r="AA121" s="1415"/>
      <c r="AB121" s="1415">
        <v>1.26</v>
      </c>
      <c r="AC121" s="1415"/>
      <c r="AD121" s="1415">
        <v>2028.56</v>
      </c>
      <c r="AE121" s="1415"/>
      <c r="AF121" s="1415"/>
      <c r="AG121" s="624" t="s">
        <v>37</v>
      </c>
      <c r="AH121" s="1415">
        <v>1820.84</v>
      </c>
      <c r="AI121" s="1415"/>
    </row>
    <row r="122" spans="1:35" ht="12.2" customHeight="1" x14ac:dyDescent="0.2">
      <c r="A122" s="1390" t="s">
        <v>37</v>
      </c>
      <c r="B122" s="1390"/>
      <c r="C122" s="1390" t="s">
        <v>1429</v>
      </c>
      <c r="D122" s="1390"/>
      <c r="E122" s="1390"/>
      <c r="F122" s="1390"/>
      <c r="G122" s="1390"/>
      <c r="H122" s="1390"/>
      <c r="I122" s="1390"/>
      <c r="J122" s="1390" t="s">
        <v>2684</v>
      </c>
      <c r="K122" s="1390"/>
      <c r="L122" s="1390"/>
      <c r="M122" s="1390"/>
      <c r="N122" s="1390"/>
      <c r="O122" s="1390"/>
      <c r="P122" s="1390"/>
      <c r="Q122" s="1390"/>
      <c r="R122" s="1390" t="s">
        <v>1344</v>
      </c>
      <c r="S122" s="1390"/>
      <c r="T122" s="1390"/>
      <c r="U122" s="807">
        <v>0.68</v>
      </c>
      <c r="V122" s="1415">
        <v>1.32</v>
      </c>
      <c r="W122" s="1415"/>
      <c r="X122" s="1428">
        <v>0.89759999999999995</v>
      </c>
      <c r="Y122" s="1428"/>
      <c r="Z122" s="1413" t="s">
        <v>37</v>
      </c>
      <c r="AA122" s="1413"/>
      <c r="AB122" s="1413" t="s">
        <v>37</v>
      </c>
      <c r="AC122" s="1413"/>
      <c r="AD122" s="1415">
        <v>612.57000000000005</v>
      </c>
      <c r="AE122" s="1415"/>
      <c r="AF122" s="1415"/>
      <c r="AG122" s="624" t="s">
        <v>37</v>
      </c>
      <c r="AH122" s="1415">
        <v>549.84</v>
      </c>
      <c r="AI122" s="1415"/>
    </row>
    <row r="123" spans="1:35" ht="24.6" customHeight="1" x14ac:dyDescent="0.2">
      <c r="A123" s="1390" t="s">
        <v>37</v>
      </c>
      <c r="B123" s="1390"/>
      <c r="C123" s="1390" t="s">
        <v>1285</v>
      </c>
      <c r="D123" s="1390"/>
      <c r="E123" s="1390"/>
      <c r="F123" s="1390"/>
      <c r="G123" s="1390"/>
      <c r="H123" s="1390"/>
      <c r="I123" s="1390"/>
      <c r="J123" s="1390" t="s">
        <v>1286</v>
      </c>
      <c r="K123" s="1390"/>
      <c r="L123" s="1390"/>
      <c r="M123" s="1390"/>
      <c r="N123" s="1390"/>
      <c r="O123" s="1390"/>
      <c r="P123" s="1390"/>
      <c r="Q123" s="1390"/>
      <c r="R123" s="1390" t="s">
        <v>1282</v>
      </c>
      <c r="S123" s="1390"/>
      <c r="T123" s="1390"/>
      <c r="U123" s="807">
        <v>0.19</v>
      </c>
      <c r="V123" s="1415">
        <v>1.32</v>
      </c>
      <c r="W123" s="1415"/>
      <c r="X123" s="1428">
        <v>0.25080000000000002</v>
      </c>
      <c r="Y123" s="1428"/>
      <c r="Z123" s="1413" t="s">
        <v>37</v>
      </c>
      <c r="AA123" s="1413"/>
      <c r="AB123" s="1413" t="s">
        <v>37</v>
      </c>
      <c r="AC123" s="1413"/>
      <c r="AD123" s="1415">
        <v>640.84</v>
      </c>
      <c r="AE123" s="1415"/>
      <c r="AF123" s="1415"/>
      <c r="AG123" s="624" t="s">
        <v>37</v>
      </c>
      <c r="AH123" s="1415">
        <v>160.72</v>
      </c>
      <c r="AI123" s="1415"/>
    </row>
    <row r="124" spans="1:35" ht="12.2" customHeight="1" x14ac:dyDescent="0.2">
      <c r="A124" s="1390" t="s">
        <v>37</v>
      </c>
      <c r="B124" s="1390"/>
      <c r="C124" s="1390" t="s">
        <v>1283</v>
      </c>
      <c r="D124" s="1390"/>
      <c r="E124" s="1390"/>
      <c r="F124" s="1390"/>
      <c r="G124" s="1390"/>
      <c r="H124" s="1390"/>
      <c r="I124" s="1390"/>
      <c r="J124" s="1390" t="s">
        <v>2711</v>
      </c>
      <c r="K124" s="1390"/>
      <c r="L124" s="1390"/>
      <c r="M124" s="1390"/>
      <c r="N124" s="1390"/>
      <c r="O124" s="1390"/>
      <c r="P124" s="1390"/>
      <c r="Q124" s="1390"/>
      <c r="R124" s="1390" t="s">
        <v>1344</v>
      </c>
      <c r="S124" s="1390"/>
      <c r="T124" s="1390"/>
      <c r="U124" s="807">
        <v>0.19</v>
      </c>
      <c r="V124" s="1415">
        <v>1.32</v>
      </c>
      <c r="W124" s="1415"/>
      <c r="X124" s="1428">
        <v>0.25080000000000002</v>
      </c>
      <c r="Y124" s="1428"/>
      <c r="Z124" s="1413" t="s">
        <v>37</v>
      </c>
      <c r="AA124" s="1413"/>
      <c r="AB124" s="1413" t="s">
        <v>37</v>
      </c>
      <c r="AC124" s="1413"/>
      <c r="AD124" s="1415">
        <v>533.01</v>
      </c>
      <c r="AE124" s="1415"/>
      <c r="AF124" s="1415"/>
      <c r="AG124" s="624" t="s">
        <v>37</v>
      </c>
      <c r="AH124" s="1415">
        <v>133.68</v>
      </c>
      <c r="AI124" s="1415"/>
    </row>
    <row r="125" spans="1:35" ht="12.2" customHeight="1" x14ac:dyDescent="0.2">
      <c r="A125" s="1390" t="s">
        <v>37</v>
      </c>
      <c r="B125" s="1390"/>
      <c r="C125" s="1390" t="s">
        <v>2685</v>
      </c>
      <c r="D125" s="1390"/>
      <c r="E125" s="1390"/>
      <c r="F125" s="1390"/>
      <c r="G125" s="1390"/>
      <c r="H125" s="1390"/>
      <c r="I125" s="1390"/>
      <c r="J125" s="1390" t="s">
        <v>1369</v>
      </c>
      <c r="K125" s="1390"/>
      <c r="L125" s="1390"/>
      <c r="M125" s="1390"/>
      <c r="N125" s="1390"/>
      <c r="O125" s="1390"/>
      <c r="P125" s="1390"/>
      <c r="Q125" s="1390"/>
      <c r="R125" s="1390" t="s">
        <v>37</v>
      </c>
      <c r="S125" s="1390"/>
      <c r="T125" s="1390"/>
      <c r="U125" s="624" t="s">
        <v>37</v>
      </c>
      <c r="V125" s="1413" t="s">
        <v>37</v>
      </c>
      <c r="W125" s="1413"/>
      <c r="X125" s="1413" t="s">
        <v>37</v>
      </c>
      <c r="Y125" s="1413"/>
      <c r="Z125" s="1413" t="s">
        <v>37</v>
      </c>
      <c r="AA125" s="1413"/>
      <c r="AB125" s="1413" t="s">
        <v>37</v>
      </c>
      <c r="AC125" s="1413"/>
      <c r="AD125" s="1413" t="s">
        <v>37</v>
      </c>
      <c r="AE125" s="1413"/>
      <c r="AF125" s="1413"/>
      <c r="AG125" s="624" t="s">
        <v>37</v>
      </c>
      <c r="AH125" s="1414">
        <v>90.88</v>
      </c>
      <c r="AI125" s="1414"/>
    </row>
    <row r="126" spans="1:35" ht="12.2" customHeight="1" x14ac:dyDescent="0.2">
      <c r="A126" s="1390" t="s">
        <v>37</v>
      </c>
      <c r="B126" s="1390"/>
      <c r="C126" s="1390" t="s">
        <v>1370</v>
      </c>
      <c r="D126" s="1390"/>
      <c r="E126" s="1390"/>
      <c r="F126" s="1390"/>
      <c r="G126" s="1390"/>
      <c r="H126" s="1390"/>
      <c r="I126" s="1390"/>
      <c r="J126" s="1390" t="s">
        <v>1371</v>
      </c>
      <c r="K126" s="1390"/>
      <c r="L126" s="1390"/>
      <c r="M126" s="1390"/>
      <c r="N126" s="1390"/>
      <c r="O126" s="1390"/>
      <c r="P126" s="1390"/>
      <c r="Q126" s="1390"/>
      <c r="R126" s="1390" t="s">
        <v>1372</v>
      </c>
      <c r="S126" s="1390"/>
      <c r="T126" s="1390"/>
      <c r="U126" s="811">
        <v>0.1</v>
      </c>
      <c r="V126" s="1413" t="s">
        <v>37</v>
      </c>
      <c r="W126" s="1413"/>
      <c r="X126" s="1415">
        <v>0.1</v>
      </c>
      <c r="Y126" s="1415"/>
      <c r="Z126" s="1415">
        <v>238.29</v>
      </c>
      <c r="AA126" s="1415"/>
      <c r="AB126" s="1415">
        <v>1.66</v>
      </c>
      <c r="AC126" s="1415"/>
      <c r="AD126" s="1415">
        <v>395.56</v>
      </c>
      <c r="AE126" s="1415"/>
      <c r="AF126" s="1415"/>
      <c r="AG126" s="624" t="s">
        <v>37</v>
      </c>
      <c r="AH126" s="1415">
        <v>39.56</v>
      </c>
      <c r="AI126" s="1415"/>
    </row>
    <row r="127" spans="1:35" ht="12.2" customHeight="1" x14ac:dyDescent="0.2">
      <c r="A127" s="1390" t="s">
        <v>37</v>
      </c>
      <c r="B127" s="1390"/>
      <c r="C127" s="1390" t="s">
        <v>1373</v>
      </c>
      <c r="D127" s="1390"/>
      <c r="E127" s="1390"/>
      <c r="F127" s="1390"/>
      <c r="G127" s="1390"/>
      <c r="H127" s="1390"/>
      <c r="I127" s="1390"/>
      <c r="J127" s="1390" t="s">
        <v>1374</v>
      </c>
      <c r="K127" s="1390"/>
      <c r="L127" s="1390"/>
      <c r="M127" s="1390"/>
      <c r="N127" s="1390"/>
      <c r="O127" s="1390"/>
      <c r="P127" s="1390"/>
      <c r="Q127" s="1390"/>
      <c r="R127" s="1390" t="s">
        <v>1372</v>
      </c>
      <c r="S127" s="1390"/>
      <c r="T127" s="1390"/>
      <c r="U127" s="807">
        <v>0.03</v>
      </c>
      <c r="V127" s="1413" t="s">
        <v>37</v>
      </c>
      <c r="W127" s="1413"/>
      <c r="X127" s="1415">
        <v>0.03</v>
      </c>
      <c r="Y127" s="1415"/>
      <c r="Z127" s="1415">
        <v>80.02</v>
      </c>
      <c r="AA127" s="1415"/>
      <c r="AB127" s="1415">
        <v>1.66</v>
      </c>
      <c r="AC127" s="1415"/>
      <c r="AD127" s="1415">
        <v>132.83000000000001</v>
      </c>
      <c r="AE127" s="1415"/>
      <c r="AF127" s="1415"/>
      <c r="AG127" s="624" t="s">
        <v>37</v>
      </c>
      <c r="AH127" s="1415">
        <v>3.98</v>
      </c>
      <c r="AI127" s="1415"/>
    </row>
    <row r="128" spans="1:35" ht="12.2" customHeight="1" x14ac:dyDescent="0.2">
      <c r="A128" s="1390" t="s">
        <v>37</v>
      </c>
      <c r="B128" s="1390"/>
      <c r="C128" s="1390" t="s">
        <v>1531</v>
      </c>
      <c r="D128" s="1390"/>
      <c r="E128" s="1390"/>
      <c r="F128" s="1390"/>
      <c r="G128" s="1390"/>
      <c r="H128" s="1390"/>
      <c r="I128" s="1390"/>
      <c r="J128" s="1390" t="s">
        <v>1532</v>
      </c>
      <c r="K128" s="1390"/>
      <c r="L128" s="1390"/>
      <c r="M128" s="1390"/>
      <c r="N128" s="1390"/>
      <c r="O128" s="1390"/>
      <c r="P128" s="1390"/>
      <c r="Q128" s="1390"/>
      <c r="R128" s="1390" t="s">
        <v>1372</v>
      </c>
      <c r="S128" s="1390"/>
      <c r="T128" s="1390"/>
      <c r="U128" s="624" t="s">
        <v>2722</v>
      </c>
      <c r="V128" s="1413" t="s">
        <v>37</v>
      </c>
      <c r="W128" s="1413"/>
      <c r="X128" s="1415">
        <v>0</v>
      </c>
      <c r="Y128" s="1415"/>
      <c r="Z128" s="1415">
        <v>174.93</v>
      </c>
      <c r="AA128" s="1415"/>
      <c r="AB128" s="1415">
        <v>1.1100000000000001</v>
      </c>
      <c r="AC128" s="1415"/>
      <c r="AD128" s="1415">
        <v>194.17</v>
      </c>
      <c r="AE128" s="1415"/>
      <c r="AF128" s="1415"/>
      <c r="AG128" s="624" t="s">
        <v>37</v>
      </c>
      <c r="AH128" s="1415">
        <v>0</v>
      </c>
      <c r="AI128" s="1415"/>
    </row>
    <row r="129" spans="1:35" ht="12.2" customHeight="1" x14ac:dyDescent="0.2">
      <c r="A129" s="1390" t="s">
        <v>37</v>
      </c>
      <c r="B129" s="1390"/>
      <c r="C129" s="1390" t="s">
        <v>1375</v>
      </c>
      <c r="D129" s="1390"/>
      <c r="E129" s="1390"/>
      <c r="F129" s="1390"/>
      <c r="G129" s="1390"/>
      <c r="H129" s="1390"/>
      <c r="I129" s="1390"/>
      <c r="J129" s="1390" t="s">
        <v>1376</v>
      </c>
      <c r="K129" s="1390"/>
      <c r="L129" s="1390"/>
      <c r="M129" s="1390"/>
      <c r="N129" s="1390"/>
      <c r="O129" s="1390"/>
      <c r="P129" s="1390"/>
      <c r="Q129" s="1390"/>
      <c r="R129" s="1390" t="s">
        <v>1372</v>
      </c>
      <c r="S129" s="1390"/>
      <c r="T129" s="1390"/>
      <c r="U129" s="807">
        <v>0.02</v>
      </c>
      <c r="V129" s="1413" t="s">
        <v>37</v>
      </c>
      <c r="W129" s="1413"/>
      <c r="X129" s="1415">
        <v>0.02</v>
      </c>
      <c r="Y129" s="1415"/>
      <c r="Z129" s="1415">
        <v>56.11</v>
      </c>
      <c r="AA129" s="1415"/>
      <c r="AB129" s="1415">
        <v>1.54</v>
      </c>
      <c r="AC129" s="1415"/>
      <c r="AD129" s="1415">
        <v>86.41</v>
      </c>
      <c r="AE129" s="1415"/>
      <c r="AF129" s="1415"/>
      <c r="AG129" s="624" t="s">
        <v>37</v>
      </c>
      <c r="AH129" s="1415">
        <v>1.73</v>
      </c>
      <c r="AI129" s="1415"/>
    </row>
    <row r="130" spans="1:35" ht="24.6" customHeight="1" x14ac:dyDescent="0.2">
      <c r="A130" s="1390" t="s">
        <v>37</v>
      </c>
      <c r="B130" s="1390"/>
      <c r="C130" s="1390" t="s">
        <v>1480</v>
      </c>
      <c r="D130" s="1390"/>
      <c r="E130" s="1390"/>
      <c r="F130" s="1390"/>
      <c r="G130" s="1390"/>
      <c r="H130" s="1390"/>
      <c r="I130" s="1390"/>
      <c r="J130" s="1390" t="s">
        <v>1481</v>
      </c>
      <c r="K130" s="1390"/>
      <c r="L130" s="1390"/>
      <c r="M130" s="1390"/>
      <c r="N130" s="1390"/>
      <c r="O130" s="1390"/>
      <c r="P130" s="1390"/>
      <c r="Q130" s="1390"/>
      <c r="R130" s="1390" t="s">
        <v>1560</v>
      </c>
      <c r="S130" s="1390"/>
      <c r="T130" s="1390"/>
      <c r="U130" s="624" t="s">
        <v>2722</v>
      </c>
      <c r="V130" s="1413" t="s">
        <v>37</v>
      </c>
      <c r="W130" s="1413"/>
      <c r="X130" s="1413" t="s">
        <v>37</v>
      </c>
      <c r="Y130" s="1413"/>
      <c r="Z130" s="1413" t="s">
        <v>37</v>
      </c>
      <c r="AA130" s="1413"/>
      <c r="AB130" s="1413" t="s">
        <v>37</v>
      </c>
      <c r="AC130" s="1413"/>
      <c r="AD130" s="1413" t="s">
        <v>37</v>
      </c>
      <c r="AE130" s="1413"/>
      <c r="AF130" s="1413"/>
      <c r="AG130" s="624" t="s">
        <v>37</v>
      </c>
      <c r="AH130" s="1413" t="s">
        <v>37</v>
      </c>
      <c r="AI130" s="1413"/>
    </row>
    <row r="131" spans="1:35" ht="12.2" customHeight="1" x14ac:dyDescent="0.2">
      <c r="A131" s="1390" t="s">
        <v>37</v>
      </c>
      <c r="B131" s="1390"/>
      <c r="C131" s="1390" t="s">
        <v>1482</v>
      </c>
      <c r="D131" s="1390"/>
      <c r="E131" s="1390"/>
      <c r="F131" s="1390"/>
      <c r="G131" s="1390"/>
      <c r="H131" s="1390"/>
      <c r="I131" s="1390"/>
      <c r="J131" s="1390" t="s">
        <v>1483</v>
      </c>
      <c r="K131" s="1390"/>
      <c r="L131" s="1390"/>
      <c r="M131" s="1390"/>
      <c r="N131" s="1390"/>
      <c r="O131" s="1390"/>
      <c r="P131" s="1390"/>
      <c r="Q131" s="1390"/>
      <c r="R131" s="1390" t="s">
        <v>75</v>
      </c>
      <c r="S131" s="1390"/>
      <c r="T131" s="1390"/>
      <c r="U131" s="624" t="s">
        <v>2722</v>
      </c>
      <c r="V131" s="1413" t="s">
        <v>37</v>
      </c>
      <c r="W131" s="1413"/>
      <c r="X131" s="1413" t="s">
        <v>37</v>
      </c>
      <c r="Y131" s="1413"/>
      <c r="Z131" s="1413" t="s">
        <v>37</v>
      </c>
      <c r="AA131" s="1413"/>
      <c r="AB131" s="1413" t="s">
        <v>37</v>
      </c>
      <c r="AC131" s="1413"/>
      <c r="AD131" s="1413" t="s">
        <v>37</v>
      </c>
      <c r="AE131" s="1413"/>
      <c r="AF131" s="1413"/>
      <c r="AG131" s="624" t="s">
        <v>37</v>
      </c>
      <c r="AH131" s="1413" t="s">
        <v>37</v>
      </c>
      <c r="AI131" s="1413"/>
    </row>
    <row r="132" spans="1:35" ht="12.2" customHeight="1" x14ac:dyDescent="0.2">
      <c r="A132" s="1390" t="s">
        <v>37</v>
      </c>
      <c r="B132" s="1390"/>
      <c r="C132" s="1390" t="s">
        <v>1381</v>
      </c>
      <c r="D132" s="1390"/>
      <c r="E132" s="1390"/>
      <c r="F132" s="1390"/>
      <c r="G132" s="1390"/>
      <c r="H132" s="1390"/>
      <c r="I132" s="1390"/>
      <c r="J132" s="1390" t="s">
        <v>1382</v>
      </c>
      <c r="K132" s="1390"/>
      <c r="L132" s="1390"/>
      <c r="M132" s="1390"/>
      <c r="N132" s="1390"/>
      <c r="O132" s="1390"/>
      <c r="P132" s="1390"/>
      <c r="Q132" s="1390"/>
      <c r="R132" s="1390" t="s">
        <v>1372</v>
      </c>
      <c r="S132" s="1390"/>
      <c r="T132" s="1390"/>
      <c r="U132" s="624" t="s">
        <v>2722</v>
      </c>
      <c r="V132" s="1413" t="s">
        <v>37</v>
      </c>
      <c r="W132" s="1413"/>
      <c r="X132" s="1413" t="s">
        <v>37</v>
      </c>
      <c r="Y132" s="1413"/>
      <c r="Z132" s="1413" t="s">
        <v>37</v>
      </c>
      <c r="AA132" s="1413"/>
      <c r="AB132" s="1413" t="s">
        <v>37</v>
      </c>
      <c r="AC132" s="1413"/>
      <c r="AD132" s="1413" t="s">
        <v>37</v>
      </c>
      <c r="AE132" s="1413"/>
      <c r="AF132" s="1413"/>
      <c r="AG132" s="624" t="s">
        <v>37</v>
      </c>
      <c r="AH132" s="1413" t="s">
        <v>37</v>
      </c>
      <c r="AI132" s="1413"/>
    </row>
    <row r="133" spans="1:35" ht="12.2" customHeight="1" x14ac:dyDescent="0.2">
      <c r="A133" s="1390" t="s">
        <v>37</v>
      </c>
      <c r="B133" s="1390"/>
      <c r="C133" s="1390" t="s">
        <v>1383</v>
      </c>
      <c r="D133" s="1390"/>
      <c r="E133" s="1390"/>
      <c r="F133" s="1390"/>
      <c r="G133" s="1390"/>
      <c r="H133" s="1390"/>
      <c r="I133" s="1390"/>
      <c r="J133" s="1390" t="s">
        <v>1384</v>
      </c>
      <c r="K133" s="1390"/>
      <c r="L133" s="1390"/>
      <c r="M133" s="1390"/>
      <c r="N133" s="1390"/>
      <c r="O133" s="1390"/>
      <c r="P133" s="1390"/>
      <c r="Q133" s="1390"/>
      <c r="R133" s="1390" t="s">
        <v>75</v>
      </c>
      <c r="S133" s="1390"/>
      <c r="T133" s="1390"/>
      <c r="U133" s="624" t="s">
        <v>2722</v>
      </c>
      <c r="V133" s="1413" t="s">
        <v>37</v>
      </c>
      <c r="W133" s="1413"/>
      <c r="X133" s="1413" t="s">
        <v>37</v>
      </c>
      <c r="Y133" s="1413"/>
      <c r="Z133" s="1413" t="s">
        <v>37</v>
      </c>
      <c r="AA133" s="1413"/>
      <c r="AB133" s="1413" t="s">
        <v>37</v>
      </c>
      <c r="AC133" s="1413"/>
      <c r="AD133" s="1413" t="s">
        <v>37</v>
      </c>
      <c r="AE133" s="1413"/>
      <c r="AF133" s="1413"/>
      <c r="AG133" s="624" t="s">
        <v>37</v>
      </c>
      <c r="AH133" s="1413" t="s">
        <v>37</v>
      </c>
      <c r="AI133" s="1413"/>
    </row>
    <row r="134" spans="1:35" ht="12.2" customHeight="1" x14ac:dyDescent="0.2">
      <c r="A134" s="1390" t="s">
        <v>37</v>
      </c>
      <c r="B134" s="1390"/>
      <c r="C134" s="1390" t="s">
        <v>1476</v>
      </c>
      <c r="D134" s="1390"/>
      <c r="E134" s="1390"/>
      <c r="F134" s="1390"/>
      <c r="G134" s="1390"/>
      <c r="H134" s="1390"/>
      <c r="I134" s="1390"/>
      <c r="J134" s="1390" t="s">
        <v>1477</v>
      </c>
      <c r="K134" s="1390"/>
      <c r="L134" s="1390"/>
      <c r="M134" s="1390"/>
      <c r="N134" s="1390"/>
      <c r="O134" s="1390"/>
      <c r="P134" s="1390"/>
      <c r="Q134" s="1390"/>
      <c r="R134" s="1390" t="s">
        <v>75</v>
      </c>
      <c r="S134" s="1390"/>
      <c r="T134" s="1390"/>
      <c r="U134" s="812">
        <v>4.0000000000000002E-4</v>
      </c>
      <c r="V134" s="1413" t="s">
        <v>37</v>
      </c>
      <c r="W134" s="1413"/>
      <c r="X134" s="1428">
        <v>4.0000000000000002E-4</v>
      </c>
      <c r="Y134" s="1428"/>
      <c r="Z134" s="1415">
        <v>61265.39</v>
      </c>
      <c r="AA134" s="1415"/>
      <c r="AB134" s="1415">
        <v>1.44</v>
      </c>
      <c r="AC134" s="1415"/>
      <c r="AD134" s="1415">
        <v>88222.16</v>
      </c>
      <c r="AE134" s="1415"/>
      <c r="AF134" s="1415"/>
      <c r="AG134" s="624" t="s">
        <v>37</v>
      </c>
      <c r="AH134" s="1415">
        <v>35.29</v>
      </c>
      <c r="AI134" s="1415"/>
    </row>
    <row r="135" spans="1:35" ht="12.2" customHeight="1" x14ac:dyDescent="0.2">
      <c r="A135" s="1390" t="s">
        <v>37</v>
      </c>
      <c r="B135" s="1390"/>
      <c r="C135" s="1390" t="s">
        <v>1377</v>
      </c>
      <c r="D135" s="1390"/>
      <c r="E135" s="1390"/>
      <c r="F135" s="1390"/>
      <c r="G135" s="1390"/>
      <c r="H135" s="1390"/>
      <c r="I135" s="1390"/>
      <c r="J135" s="1390" t="s">
        <v>1378</v>
      </c>
      <c r="K135" s="1390"/>
      <c r="L135" s="1390"/>
      <c r="M135" s="1390"/>
      <c r="N135" s="1390"/>
      <c r="O135" s="1390"/>
      <c r="P135" s="1390"/>
      <c r="Q135" s="1390"/>
      <c r="R135" s="1390" t="s">
        <v>75</v>
      </c>
      <c r="S135" s="1390"/>
      <c r="T135" s="1390"/>
      <c r="U135" s="812">
        <v>1E-4</v>
      </c>
      <c r="V135" s="1413" t="s">
        <v>37</v>
      </c>
      <c r="W135" s="1413"/>
      <c r="X135" s="1428">
        <v>1E-4</v>
      </c>
      <c r="Y135" s="1428"/>
      <c r="Z135" s="1415">
        <v>80020.98</v>
      </c>
      <c r="AA135" s="1415"/>
      <c r="AB135" s="1415">
        <v>1.29</v>
      </c>
      <c r="AC135" s="1415"/>
      <c r="AD135" s="1415">
        <v>103227.06</v>
      </c>
      <c r="AE135" s="1415"/>
      <c r="AF135" s="1415"/>
      <c r="AG135" s="624" t="s">
        <v>37</v>
      </c>
      <c r="AH135" s="1415">
        <v>10.32</v>
      </c>
      <c r="AI135" s="1415"/>
    </row>
    <row r="136" spans="1:35" ht="12.2" customHeight="1" x14ac:dyDescent="0.2">
      <c r="A136" s="1390" t="s">
        <v>37</v>
      </c>
      <c r="B136" s="1390"/>
      <c r="C136" s="1390" t="s">
        <v>1387</v>
      </c>
      <c r="D136" s="1390"/>
      <c r="E136" s="1390"/>
      <c r="F136" s="1390"/>
      <c r="G136" s="1390"/>
      <c r="H136" s="1390"/>
      <c r="I136" s="1390"/>
      <c r="J136" s="1390" t="s">
        <v>1484</v>
      </c>
      <c r="K136" s="1390"/>
      <c r="L136" s="1390"/>
      <c r="M136" s="1390"/>
      <c r="N136" s="1390"/>
      <c r="O136" s="1390"/>
      <c r="P136" s="1390"/>
      <c r="Q136" s="1390"/>
      <c r="R136" s="1390" t="s">
        <v>1560</v>
      </c>
      <c r="S136" s="1390"/>
      <c r="T136" s="1390"/>
      <c r="U136" s="624" t="s">
        <v>2722</v>
      </c>
      <c r="V136" s="1413" t="s">
        <v>37</v>
      </c>
      <c r="W136" s="1413"/>
      <c r="X136" s="1413" t="s">
        <v>37</v>
      </c>
      <c r="Y136" s="1413"/>
      <c r="Z136" s="1413" t="s">
        <v>37</v>
      </c>
      <c r="AA136" s="1413"/>
      <c r="AB136" s="1413" t="s">
        <v>37</v>
      </c>
      <c r="AC136" s="1413"/>
      <c r="AD136" s="1413" t="s">
        <v>37</v>
      </c>
      <c r="AE136" s="1413"/>
      <c r="AF136" s="1413"/>
      <c r="AG136" s="624" t="s">
        <v>37</v>
      </c>
      <c r="AH136" s="1413" t="s">
        <v>37</v>
      </c>
      <c r="AI136" s="1413"/>
    </row>
    <row r="137" spans="1:35" ht="12.2" customHeight="1" x14ac:dyDescent="0.2">
      <c r="A137" s="1390" t="s">
        <v>37</v>
      </c>
      <c r="B137" s="1390"/>
      <c r="C137" s="1390" t="s">
        <v>1485</v>
      </c>
      <c r="D137" s="1390"/>
      <c r="E137" s="1390"/>
      <c r="F137" s="1390"/>
      <c r="G137" s="1390"/>
      <c r="H137" s="1390"/>
      <c r="I137" s="1390"/>
      <c r="J137" s="1390" t="s">
        <v>1486</v>
      </c>
      <c r="K137" s="1390"/>
      <c r="L137" s="1390"/>
      <c r="M137" s="1390"/>
      <c r="N137" s="1390"/>
      <c r="O137" s="1390"/>
      <c r="P137" s="1390"/>
      <c r="Q137" s="1390"/>
      <c r="R137" s="1390" t="s">
        <v>1560</v>
      </c>
      <c r="S137" s="1390"/>
      <c r="T137" s="1390"/>
      <c r="U137" s="624" t="s">
        <v>2722</v>
      </c>
      <c r="V137" s="1413" t="s">
        <v>37</v>
      </c>
      <c r="W137" s="1413"/>
      <c r="X137" s="1413" t="s">
        <v>37</v>
      </c>
      <c r="Y137" s="1413"/>
      <c r="Z137" s="1413" t="s">
        <v>37</v>
      </c>
      <c r="AA137" s="1413"/>
      <c r="AB137" s="1413" t="s">
        <v>37</v>
      </c>
      <c r="AC137" s="1413"/>
      <c r="AD137" s="1413" t="s">
        <v>37</v>
      </c>
      <c r="AE137" s="1413"/>
      <c r="AF137" s="1413"/>
      <c r="AG137" s="624" t="s">
        <v>37</v>
      </c>
      <c r="AH137" s="1413" t="s">
        <v>37</v>
      </c>
      <c r="AI137" s="1413"/>
    </row>
    <row r="138" spans="1:35" ht="12.2" customHeight="1" x14ac:dyDescent="0.2">
      <c r="A138" s="1390" t="s">
        <v>37</v>
      </c>
      <c r="B138" s="1390"/>
      <c r="C138" s="1390" t="s">
        <v>1487</v>
      </c>
      <c r="D138" s="1390"/>
      <c r="E138" s="1390"/>
      <c r="F138" s="1390"/>
      <c r="G138" s="1390"/>
      <c r="H138" s="1390"/>
      <c r="I138" s="1390"/>
      <c r="J138" s="1390" t="s">
        <v>1488</v>
      </c>
      <c r="K138" s="1390"/>
      <c r="L138" s="1390"/>
      <c r="M138" s="1390"/>
      <c r="N138" s="1390"/>
      <c r="O138" s="1390"/>
      <c r="P138" s="1390"/>
      <c r="Q138" s="1390"/>
      <c r="R138" s="1390" t="s">
        <v>1560</v>
      </c>
      <c r="S138" s="1390"/>
      <c r="T138" s="1390"/>
      <c r="U138" s="811">
        <v>0.1</v>
      </c>
      <c r="V138" s="1413" t="s">
        <v>37</v>
      </c>
      <c r="W138" s="1413"/>
      <c r="X138" s="1415">
        <v>0.1</v>
      </c>
      <c r="Y138" s="1415"/>
      <c r="Z138" s="1413" t="s">
        <v>37</v>
      </c>
      <c r="AA138" s="1413"/>
      <c r="AB138" s="1413" t="s">
        <v>37</v>
      </c>
      <c r="AC138" s="1413"/>
      <c r="AD138" s="1413" t="s">
        <v>37</v>
      </c>
      <c r="AE138" s="1413"/>
      <c r="AF138" s="1413"/>
      <c r="AG138" s="624" t="s">
        <v>37</v>
      </c>
      <c r="AH138" s="1413" t="s">
        <v>37</v>
      </c>
      <c r="AI138" s="1413"/>
    </row>
    <row r="139" spans="1:35" ht="12.2" customHeight="1" x14ac:dyDescent="0.2">
      <c r="A139" s="1390" t="s">
        <v>37</v>
      </c>
      <c r="B139" s="1390"/>
      <c r="C139" s="1390" t="s">
        <v>1478</v>
      </c>
      <c r="D139" s="1390"/>
      <c r="E139" s="1390"/>
      <c r="F139" s="1390"/>
      <c r="G139" s="1390"/>
      <c r="H139" s="1390"/>
      <c r="I139" s="1390"/>
      <c r="J139" s="1389" t="s">
        <v>2723</v>
      </c>
      <c r="K139" s="1389"/>
      <c r="L139" s="1389"/>
      <c r="M139" s="1389"/>
      <c r="N139" s="1389"/>
      <c r="O139" s="1389"/>
      <c r="P139" s="1389"/>
      <c r="Q139" s="1389"/>
      <c r="R139" s="1389" t="s">
        <v>2455</v>
      </c>
      <c r="S139" s="1389"/>
      <c r="T139" s="1389"/>
      <c r="U139" s="807">
        <v>0.06</v>
      </c>
      <c r="V139" s="1420" t="s">
        <v>37</v>
      </c>
      <c r="W139" s="1420"/>
      <c r="X139" s="1420" t="s">
        <v>37</v>
      </c>
      <c r="Y139" s="1420"/>
      <c r="Z139" s="1420" t="s">
        <v>37</v>
      </c>
      <c r="AA139" s="1420"/>
      <c r="AB139" s="1420" t="s">
        <v>37</v>
      </c>
      <c r="AC139" s="1420"/>
      <c r="AD139" s="1420" t="s">
        <v>37</v>
      </c>
      <c r="AE139" s="1420"/>
      <c r="AF139" s="1420"/>
      <c r="AG139" s="624" t="s">
        <v>37</v>
      </c>
      <c r="AH139" s="1420" t="s">
        <v>37</v>
      </c>
      <c r="AI139" s="1420"/>
    </row>
    <row r="140" spans="1:35" ht="12.2" customHeight="1" x14ac:dyDescent="0.2">
      <c r="A140" s="1390" t="s">
        <v>37</v>
      </c>
      <c r="B140" s="1390"/>
      <c r="C140" s="1390" t="s">
        <v>37</v>
      </c>
      <c r="D140" s="1390"/>
      <c r="E140" s="1390"/>
      <c r="F140" s="1390"/>
      <c r="G140" s="1390"/>
      <c r="H140" s="1390"/>
      <c r="I140" s="1390"/>
      <c r="J140" s="1410" t="s">
        <v>1287</v>
      </c>
      <c r="K140" s="1410"/>
      <c r="L140" s="1410"/>
      <c r="M140" s="1410"/>
      <c r="N140" s="1410"/>
      <c r="O140" s="1410"/>
      <c r="P140" s="1410"/>
      <c r="Q140" s="1410"/>
      <c r="R140" s="1422" t="s">
        <v>37</v>
      </c>
      <c r="S140" s="1422"/>
      <c r="T140" s="1422"/>
      <c r="U140" s="809" t="s">
        <v>37</v>
      </c>
      <c r="V140" s="1422" t="s">
        <v>37</v>
      </c>
      <c r="W140" s="1422"/>
      <c r="X140" s="1422" t="s">
        <v>37</v>
      </c>
      <c r="Y140" s="1422"/>
      <c r="Z140" s="1422" t="s">
        <v>37</v>
      </c>
      <c r="AA140" s="1422"/>
      <c r="AB140" s="1422" t="s">
        <v>37</v>
      </c>
      <c r="AC140" s="1422"/>
      <c r="AD140" s="1422" t="s">
        <v>37</v>
      </c>
      <c r="AE140" s="1422"/>
      <c r="AF140" s="1422"/>
      <c r="AG140" s="809" t="s">
        <v>37</v>
      </c>
      <c r="AH140" s="1423">
        <v>4056.7</v>
      </c>
      <c r="AI140" s="1423"/>
    </row>
    <row r="141" spans="1:35" ht="12.2" customHeight="1" x14ac:dyDescent="0.2">
      <c r="C141" s="1390" t="s">
        <v>37</v>
      </c>
      <c r="D141" s="1390"/>
      <c r="E141" s="1390"/>
      <c r="F141" s="1390"/>
      <c r="G141" s="1390"/>
      <c r="H141" s="1390"/>
      <c r="I141" s="1390"/>
      <c r="J141" s="1390" t="s">
        <v>1288</v>
      </c>
      <c r="K141" s="1390"/>
      <c r="L141" s="1390"/>
      <c r="M141" s="1390"/>
      <c r="N141" s="1390"/>
      <c r="O141" s="1390"/>
      <c r="P141" s="1390"/>
      <c r="Q141" s="1390"/>
      <c r="R141" s="1390" t="s">
        <v>37</v>
      </c>
      <c r="S141" s="1390"/>
      <c r="T141" s="1390"/>
      <c r="U141" s="624" t="s">
        <v>37</v>
      </c>
      <c r="V141" s="1413" t="s">
        <v>37</v>
      </c>
      <c r="W141" s="1413"/>
      <c r="X141" s="1413" t="s">
        <v>37</v>
      </c>
      <c r="Y141" s="1413"/>
      <c r="Z141" s="1390" t="s">
        <v>37</v>
      </c>
      <c r="AA141" s="1390"/>
      <c r="AB141" s="1390" t="s">
        <v>37</v>
      </c>
      <c r="AC141" s="1390"/>
      <c r="AD141" s="1390" t="s">
        <v>37</v>
      </c>
      <c r="AE141" s="1390"/>
      <c r="AF141" s="1390"/>
      <c r="AG141" s="625" t="s">
        <v>37</v>
      </c>
      <c r="AH141" s="1415">
        <v>2667.78</v>
      </c>
      <c r="AI141" s="1415"/>
    </row>
    <row r="142" spans="1:35" ht="24.6" customHeight="1" x14ac:dyDescent="0.2">
      <c r="C142" s="1390" t="s">
        <v>2712</v>
      </c>
      <c r="D142" s="1390"/>
      <c r="E142" s="1390"/>
      <c r="F142" s="1390"/>
      <c r="G142" s="1390"/>
      <c r="H142" s="1390"/>
      <c r="I142" s="1390"/>
      <c r="J142" s="1390" t="s">
        <v>2713</v>
      </c>
      <c r="K142" s="1390"/>
      <c r="L142" s="1390"/>
      <c r="M142" s="1390"/>
      <c r="N142" s="1390"/>
      <c r="O142" s="1390"/>
      <c r="P142" s="1390"/>
      <c r="Q142" s="1390"/>
      <c r="R142" s="1390" t="s">
        <v>49</v>
      </c>
      <c r="S142" s="1390"/>
      <c r="T142" s="1390"/>
      <c r="U142" s="806">
        <v>103</v>
      </c>
      <c r="V142" s="1413" t="s">
        <v>37</v>
      </c>
      <c r="W142" s="1413"/>
      <c r="X142" s="1415">
        <v>103</v>
      </c>
      <c r="Y142" s="1415"/>
      <c r="Z142" s="1390" t="s">
        <v>37</v>
      </c>
      <c r="AA142" s="1390"/>
      <c r="AB142" s="1390" t="s">
        <v>37</v>
      </c>
      <c r="AC142" s="1390"/>
      <c r="AD142" s="1390" t="s">
        <v>37</v>
      </c>
      <c r="AE142" s="1390"/>
      <c r="AF142" s="1390"/>
      <c r="AG142" s="625" t="s">
        <v>37</v>
      </c>
      <c r="AH142" s="1415">
        <v>2747.81</v>
      </c>
      <c r="AI142" s="1415"/>
    </row>
    <row r="143" spans="1:35" ht="24.6" customHeight="1" x14ac:dyDescent="0.2">
      <c r="C143" s="1389" t="s">
        <v>2714</v>
      </c>
      <c r="D143" s="1389"/>
      <c r="E143" s="1389"/>
      <c r="F143" s="1389"/>
      <c r="G143" s="1389"/>
      <c r="H143" s="1389"/>
      <c r="I143" s="1389"/>
      <c r="J143" s="1389" t="s">
        <v>2715</v>
      </c>
      <c r="K143" s="1389"/>
      <c r="L143" s="1389"/>
      <c r="M143" s="1389"/>
      <c r="N143" s="1389"/>
      <c r="O143" s="1389"/>
      <c r="P143" s="1389"/>
      <c r="Q143" s="1389"/>
      <c r="R143" s="1389" t="s">
        <v>49</v>
      </c>
      <c r="S143" s="1389"/>
      <c r="T143" s="1389"/>
      <c r="U143" s="806">
        <v>60</v>
      </c>
      <c r="V143" s="1420" t="s">
        <v>37</v>
      </c>
      <c r="W143" s="1420"/>
      <c r="X143" s="1425">
        <v>60</v>
      </c>
      <c r="Y143" s="1425"/>
      <c r="Z143" s="1389" t="s">
        <v>37</v>
      </c>
      <c r="AA143" s="1389"/>
      <c r="AB143" s="1389" t="s">
        <v>37</v>
      </c>
      <c r="AC143" s="1389"/>
      <c r="AD143" s="1389" t="s">
        <v>37</v>
      </c>
      <c r="AE143" s="1389"/>
      <c r="AF143" s="1389"/>
      <c r="AG143" s="625" t="s">
        <v>37</v>
      </c>
      <c r="AH143" s="1425">
        <v>1600.67</v>
      </c>
      <c r="AI143" s="1425"/>
    </row>
    <row r="144" spans="1:35" ht="24.6" customHeight="1" x14ac:dyDescent="0.2">
      <c r="A144" s="1422" t="s">
        <v>37</v>
      </c>
      <c r="B144" s="1422"/>
      <c r="C144" s="1422" t="s">
        <v>37</v>
      </c>
      <c r="D144" s="1422"/>
      <c r="E144" s="1422"/>
      <c r="F144" s="1422"/>
      <c r="G144" s="1422"/>
      <c r="H144" s="1422"/>
      <c r="I144" s="1422"/>
      <c r="J144" s="1410" t="s">
        <v>52</v>
      </c>
      <c r="K144" s="1410"/>
      <c r="L144" s="1410"/>
      <c r="M144" s="1410"/>
      <c r="N144" s="1410"/>
      <c r="O144" s="1410"/>
      <c r="P144" s="1410"/>
      <c r="Q144" s="1410"/>
      <c r="R144" s="1422" t="s">
        <v>37</v>
      </c>
      <c r="S144" s="1422"/>
      <c r="T144" s="1422"/>
      <c r="U144" s="809" t="s">
        <v>37</v>
      </c>
      <c r="V144" s="1422" t="s">
        <v>37</v>
      </c>
      <c r="W144" s="1422"/>
      <c r="X144" s="1422" t="s">
        <v>37</v>
      </c>
      <c r="Y144" s="1422"/>
      <c r="Z144" s="1422" t="s">
        <v>37</v>
      </c>
      <c r="AA144" s="1422"/>
      <c r="AB144" s="1422" t="s">
        <v>37</v>
      </c>
      <c r="AC144" s="1422"/>
      <c r="AD144" s="1423">
        <v>9088.7000000000007</v>
      </c>
      <c r="AE144" s="1423"/>
      <c r="AF144" s="1423"/>
      <c r="AG144" s="809" t="s">
        <v>37</v>
      </c>
      <c r="AH144" s="1423">
        <v>9088.7000000000007</v>
      </c>
      <c r="AI144" s="1423"/>
    </row>
    <row r="145" spans="1:35" ht="36.75" customHeight="1" x14ac:dyDescent="0.2">
      <c r="A145" s="1426" t="s">
        <v>68</v>
      </c>
      <c r="B145" s="1426"/>
      <c r="C145" s="1426" t="s">
        <v>2724</v>
      </c>
      <c r="D145" s="1426"/>
      <c r="E145" s="1426"/>
      <c r="F145" s="1426"/>
      <c r="G145" s="1426"/>
      <c r="H145" s="1426"/>
      <c r="I145" s="1426"/>
      <c r="J145" s="1426" t="s">
        <v>1968</v>
      </c>
      <c r="K145" s="1426"/>
      <c r="L145" s="1426"/>
      <c r="M145" s="1426"/>
      <c r="N145" s="1426"/>
      <c r="O145" s="1426"/>
      <c r="P145" s="1426"/>
      <c r="Q145" s="1426"/>
      <c r="R145" s="1426" t="s">
        <v>1560</v>
      </c>
      <c r="S145" s="1426"/>
      <c r="T145" s="1426"/>
      <c r="U145" s="806">
        <v>-1</v>
      </c>
      <c r="V145" s="1413" t="s">
        <v>37</v>
      </c>
      <c r="W145" s="1413"/>
      <c r="X145" s="1427">
        <v>-1</v>
      </c>
      <c r="Y145" s="1427"/>
      <c r="Z145" s="1413" t="s">
        <v>37</v>
      </c>
      <c r="AA145" s="1413"/>
      <c r="AB145" s="1413" t="s">
        <v>37</v>
      </c>
      <c r="AC145" s="1413"/>
      <c r="AD145" s="1413" t="s">
        <v>37</v>
      </c>
      <c r="AE145" s="1413"/>
      <c r="AF145" s="1413"/>
      <c r="AG145" s="624" t="s">
        <v>37</v>
      </c>
      <c r="AH145" s="1413" t="s">
        <v>37</v>
      </c>
      <c r="AI145" s="1413"/>
    </row>
    <row r="146" spans="1:35" ht="12.2" customHeight="1" x14ac:dyDescent="0.2">
      <c r="A146" s="1390" t="s">
        <v>37</v>
      </c>
      <c r="B146" s="1390"/>
      <c r="C146" s="1390" t="s">
        <v>2677</v>
      </c>
      <c r="D146" s="1390"/>
      <c r="E146" s="1390"/>
      <c r="F146" s="1390"/>
      <c r="G146" s="1390"/>
      <c r="H146" s="1390"/>
      <c r="I146" s="1390"/>
      <c r="J146" s="1390" t="s">
        <v>2678</v>
      </c>
      <c r="K146" s="1390"/>
      <c r="L146" s="1390"/>
      <c r="M146" s="1390"/>
      <c r="N146" s="1390"/>
      <c r="O146" s="1390"/>
      <c r="P146" s="1390"/>
      <c r="Q146" s="1390"/>
      <c r="R146" s="1390" t="s">
        <v>1344</v>
      </c>
      <c r="S146" s="1390"/>
      <c r="T146" s="1390"/>
      <c r="U146" s="624" t="s">
        <v>37</v>
      </c>
      <c r="V146" s="1413" t="s">
        <v>37</v>
      </c>
      <c r="W146" s="1413"/>
      <c r="X146" s="1416">
        <v>-0.26400000000000001</v>
      </c>
      <c r="Y146" s="1416"/>
      <c r="Z146" s="1413" t="s">
        <v>37</v>
      </c>
      <c r="AA146" s="1413"/>
      <c r="AB146" s="1413" t="s">
        <v>37</v>
      </c>
      <c r="AC146" s="1413"/>
      <c r="AD146" s="1413" t="s">
        <v>37</v>
      </c>
      <c r="AE146" s="1413"/>
      <c r="AF146" s="1413"/>
      <c r="AG146" s="624" t="s">
        <v>37</v>
      </c>
      <c r="AH146" s="1414">
        <v>-129.69</v>
      </c>
      <c r="AI146" s="1414"/>
    </row>
    <row r="147" spans="1:35" ht="12.2" customHeight="1" x14ac:dyDescent="0.2">
      <c r="A147" s="1390" t="s">
        <v>37</v>
      </c>
      <c r="B147" s="1390"/>
      <c r="C147" s="1390" t="s">
        <v>1472</v>
      </c>
      <c r="D147" s="1390"/>
      <c r="E147" s="1390"/>
      <c r="F147" s="1390"/>
      <c r="G147" s="1390"/>
      <c r="H147" s="1390"/>
      <c r="I147" s="1390"/>
      <c r="J147" s="1390" t="s">
        <v>1969</v>
      </c>
      <c r="K147" s="1390"/>
      <c r="L147" s="1390"/>
      <c r="M147" s="1390"/>
      <c r="N147" s="1390"/>
      <c r="O147" s="1390"/>
      <c r="P147" s="1390"/>
      <c r="Q147" s="1390"/>
      <c r="R147" s="1390" t="s">
        <v>1344</v>
      </c>
      <c r="S147" s="1390"/>
      <c r="T147" s="1390"/>
      <c r="U147" s="807">
        <v>0.22</v>
      </c>
      <c r="V147" s="1415">
        <v>1.2</v>
      </c>
      <c r="W147" s="1415"/>
      <c r="X147" s="1416">
        <v>-0.26400000000000001</v>
      </c>
      <c r="Y147" s="1416"/>
      <c r="Z147" s="1413" t="s">
        <v>37</v>
      </c>
      <c r="AA147" s="1413"/>
      <c r="AB147" s="1413" t="s">
        <v>37</v>
      </c>
      <c r="AC147" s="1413"/>
      <c r="AD147" s="1415">
        <v>491.25</v>
      </c>
      <c r="AE147" s="1415"/>
      <c r="AF147" s="1415"/>
      <c r="AG147" s="624" t="s">
        <v>37</v>
      </c>
      <c r="AH147" s="1415">
        <v>-129.69</v>
      </c>
      <c r="AI147" s="1415"/>
    </row>
    <row r="148" spans="1:35" ht="12.2" customHeight="1" x14ac:dyDescent="0.2">
      <c r="A148" s="1390" t="s">
        <v>37</v>
      </c>
      <c r="B148" s="1390"/>
      <c r="C148" s="1390" t="s">
        <v>2681</v>
      </c>
      <c r="D148" s="1390"/>
      <c r="E148" s="1390"/>
      <c r="F148" s="1390"/>
      <c r="G148" s="1390"/>
      <c r="H148" s="1390"/>
      <c r="I148" s="1390"/>
      <c r="J148" s="1390" t="s">
        <v>47</v>
      </c>
      <c r="K148" s="1390"/>
      <c r="L148" s="1390"/>
      <c r="M148" s="1390"/>
      <c r="N148" s="1390"/>
      <c r="O148" s="1390"/>
      <c r="P148" s="1390"/>
      <c r="Q148" s="1390"/>
      <c r="R148" s="1390" t="s">
        <v>37</v>
      </c>
      <c r="S148" s="1390"/>
      <c r="T148" s="1390"/>
      <c r="U148" s="624" t="s">
        <v>37</v>
      </c>
      <c r="V148" s="1413" t="s">
        <v>37</v>
      </c>
      <c r="W148" s="1413"/>
      <c r="X148" s="1413" t="s">
        <v>37</v>
      </c>
      <c r="Y148" s="1413"/>
      <c r="Z148" s="1413" t="s">
        <v>37</v>
      </c>
      <c r="AA148" s="1413"/>
      <c r="AB148" s="1413" t="s">
        <v>37</v>
      </c>
      <c r="AC148" s="1413"/>
      <c r="AD148" s="1413" t="s">
        <v>37</v>
      </c>
      <c r="AE148" s="1413"/>
      <c r="AF148" s="1413"/>
      <c r="AG148" s="624" t="s">
        <v>37</v>
      </c>
      <c r="AH148" s="1414">
        <v>-559.88</v>
      </c>
      <c r="AI148" s="1414"/>
    </row>
    <row r="149" spans="1:35" ht="12.2" customHeight="1" x14ac:dyDescent="0.2">
      <c r="A149" s="1417" t="s">
        <v>37</v>
      </c>
      <c r="B149" s="1417"/>
      <c r="C149" s="1417" t="s">
        <v>37</v>
      </c>
      <c r="D149" s="1417"/>
      <c r="E149" s="1417"/>
      <c r="F149" s="1417"/>
      <c r="G149" s="1417"/>
      <c r="H149" s="1417"/>
      <c r="I149" s="1417"/>
      <c r="J149" s="1417" t="s">
        <v>1279</v>
      </c>
      <c r="K149" s="1417"/>
      <c r="L149" s="1417"/>
      <c r="M149" s="1417"/>
      <c r="N149" s="1417"/>
      <c r="O149" s="1417"/>
      <c r="P149" s="1417"/>
      <c r="Q149" s="1417"/>
      <c r="R149" s="1417" t="s">
        <v>1344</v>
      </c>
      <c r="S149" s="1417"/>
      <c r="T149" s="1417"/>
      <c r="U149" s="808" t="s">
        <v>37</v>
      </c>
      <c r="V149" s="1418" t="s">
        <v>37</v>
      </c>
      <c r="W149" s="1418"/>
      <c r="X149" s="1419">
        <v>-0.27600000000000002</v>
      </c>
      <c r="Y149" s="1419"/>
      <c r="Z149" s="1418" t="s">
        <v>37</v>
      </c>
      <c r="AA149" s="1418"/>
      <c r="AB149" s="1418" t="s">
        <v>37</v>
      </c>
      <c r="AC149" s="1418"/>
      <c r="AD149" s="1418" t="s">
        <v>37</v>
      </c>
      <c r="AE149" s="1418"/>
      <c r="AF149" s="1418"/>
      <c r="AG149" s="808" t="s">
        <v>37</v>
      </c>
      <c r="AH149" s="1414">
        <v>-169.07</v>
      </c>
      <c r="AI149" s="1414"/>
    </row>
    <row r="150" spans="1:35" ht="36.75" customHeight="1" x14ac:dyDescent="0.2">
      <c r="A150" s="1390" t="s">
        <v>37</v>
      </c>
      <c r="B150" s="1390"/>
      <c r="C150" s="1390" t="s">
        <v>1474</v>
      </c>
      <c r="D150" s="1390"/>
      <c r="E150" s="1390"/>
      <c r="F150" s="1390"/>
      <c r="G150" s="1390"/>
      <c r="H150" s="1390"/>
      <c r="I150" s="1390"/>
      <c r="J150" s="1390" t="s">
        <v>1475</v>
      </c>
      <c r="K150" s="1390"/>
      <c r="L150" s="1390"/>
      <c r="M150" s="1390"/>
      <c r="N150" s="1390"/>
      <c r="O150" s="1390"/>
      <c r="P150" s="1390"/>
      <c r="Q150" s="1390"/>
      <c r="R150" s="1390" t="s">
        <v>1282</v>
      </c>
      <c r="S150" s="1390"/>
      <c r="T150" s="1390"/>
      <c r="U150" s="807">
        <v>0.23</v>
      </c>
      <c r="V150" s="1415">
        <v>1.2</v>
      </c>
      <c r="W150" s="1415"/>
      <c r="X150" s="1416">
        <v>-0.27600000000000002</v>
      </c>
      <c r="Y150" s="1416"/>
      <c r="Z150" s="1415">
        <v>1609.97</v>
      </c>
      <c r="AA150" s="1415"/>
      <c r="AB150" s="1415">
        <v>1.26</v>
      </c>
      <c r="AC150" s="1415"/>
      <c r="AD150" s="1415">
        <v>2028.56</v>
      </c>
      <c r="AE150" s="1415"/>
      <c r="AF150" s="1415"/>
      <c r="AG150" s="624" t="s">
        <v>37</v>
      </c>
      <c r="AH150" s="1415">
        <v>-559.88</v>
      </c>
      <c r="AI150" s="1415"/>
    </row>
    <row r="151" spans="1:35" ht="12.2" customHeight="1" x14ac:dyDescent="0.2">
      <c r="A151" s="1390" t="s">
        <v>37</v>
      </c>
      <c r="B151" s="1390"/>
      <c r="C151" s="1390" t="s">
        <v>1429</v>
      </c>
      <c r="D151" s="1390"/>
      <c r="E151" s="1390"/>
      <c r="F151" s="1390"/>
      <c r="G151" s="1390"/>
      <c r="H151" s="1390"/>
      <c r="I151" s="1390"/>
      <c r="J151" s="1390" t="s">
        <v>2684</v>
      </c>
      <c r="K151" s="1390"/>
      <c r="L151" s="1390"/>
      <c r="M151" s="1390"/>
      <c r="N151" s="1390"/>
      <c r="O151" s="1390"/>
      <c r="P151" s="1390"/>
      <c r="Q151" s="1390"/>
      <c r="R151" s="1390" t="s">
        <v>1344</v>
      </c>
      <c r="S151" s="1390"/>
      <c r="T151" s="1390"/>
      <c r="U151" s="807">
        <v>0.23</v>
      </c>
      <c r="V151" s="1415">
        <v>1.2</v>
      </c>
      <c r="W151" s="1415"/>
      <c r="X151" s="1416">
        <v>-0.27600000000000002</v>
      </c>
      <c r="Y151" s="1416"/>
      <c r="Z151" s="1413" t="s">
        <v>37</v>
      </c>
      <c r="AA151" s="1413"/>
      <c r="AB151" s="1413" t="s">
        <v>37</v>
      </c>
      <c r="AC151" s="1413"/>
      <c r="AD151" s="1415">
        <v>612.57000000000005</v>
      </c>
      <c r="AE151" s="1415"/>
      <c r="AF151" s="1415"/>
      <c r="AG151" s="624" t="s">
        <v>37</v>
      </c>
      <c r="AH151" s="1415">
        <v>-169.07</v>
      </c>
      <c r="AI151" s="1415"/>
    </row>
    <row r="152" spans="1:35" ht="12.2" customHeight="1" x14ac:dyDescent="0.2">
      <c r="A152" s="1390" t="s">
        <v>37</v>
      </c>
      <c r="B152" s="1390"/>
      <c r="C152" s="1390" t="s">
        <v>2685</v>
      </c>
      <c r="D152" s="1390"/>
      <c r="E152" s="1390"/>
      <c r="F152" s="1390"/>
      <c r="G152" s="1390"/>
      <c r="H152" s="1390"/>
      <c r="I152" s="1390"/>
      <c r="J152" s="1389" t="s">
        <v>1369</v>
      </c>
      <c r="K152" s="1389"/>
      <c r="L152" s="1389"/>
      <c r="M152" s="1389"/>
      <c r="N152" s="1389"/>
      <c r="O152" s="1389"/>
      <c r="P152" s="1389"/>
      <c r="Q152" s="1389"/>
      <c r="R152" s="1389" t="s">
        <v>37</v>
      </c>
      <c r="S152" s="1389"/>
      <c r="T152" s="1389"/>
      <c r="U152" s="624" t="s">
        <v>37</v>
      </c>
      <c r="V152" s="1420" t="s">
        <v>37</v>
      </c>
      <c r="W152" s="1420"/>
      <c r="X152" s="1420" t="s">
        <v>37</v>
      </c>
      <c r="Y152" s="1420"/>
      <c r="Z152" s="1420" t="s">
        <v>37</v>
      </c>
      <c r="AA152" s="1420"/>
      <c r="AB152" s="1420" t="s">
        <v>37</v>
      </c>
      <c r="AC152" s="1420"/>
      <c r="AD152" s="1420" t="s">
        <v>37</v>
      </c>
      <c r="AE152" s="1420"/>
      <c r="AF152" s="1420"/>
      <c r="AG152" s="624" t="s">
        <v>37</v>
      </c>
      <c r="AH152" s="1421">
        <v>0</v>
      </c>
      <c r="AI152" s="1421"/>
    </row>
    <row r="153" spans="1:35" ht="12.2" customHeight="1" x14ac:dyDescent="0.2">
      <c r="A153" s="1390" t="s">
        <v>37</v>
      </c>
      <c r="B153" s="1390"/>
      <c r="C153" s="1390" t="s">
        <v>37</v>
      </c>
      <c r="D153" s="1390"/>
      <c r="E153" s="1390"/>
      <c r="F153" s="1390"/>
      <c r="G153" s="1390"/>
      <c r="H153" s="1390"/>
      <c r="I153" s="1390"/>
      <c r="J153" s="1410" t="s">
        <v>1287</v>
      </c>
      <c r="K153" s="1410"/>
      <c r="L153" s="1410"/>
      <c r="M153" s="1410"/>
      <c r="N153" s="1410"/>
      <c r="O153" s="1410"/>
      <c r="P153" s="1410"/>
      <c r="Q153" s="1410"/>
      <c r="R153" s="1422" t="s">
        <v>37</v>
      </c>
      <c r="S153" s="1422"/>
      <c r="T153" s="1422"/>
      <c r="U153" s="809" t="s">
        <v>37</v>
      </c>
      <c r="V153" s="1422" t="s">
        <v>37</v>
      </c>
      <c r="W153" s="1422"/>
      <c r="X153" s="1422" t="s">
        <v>37</v>
      </c>
      <c r="Y153" s="1422"/>
      <c r="Z153" s="1422" t="s">
        <v>37</v>
      </c>
      <c r="AA153" s="1422"/>
      <c r="AB153" s="1422" t="s">
        <v>37</v>
      </c>
      <c r="AC153" s="1422"/>
      <c r="AD153" s="1422" t="s">
        <v>37</v>
      </c>
      <c r="AE153" s="1422"/>
      <c r="AF153" s="1422"/>
      <c r="AG153" s="809" t="s">
        <v>37</v>
      </c>
      <c r="AH153" s="1423">
        <v>-689.57</v>
      </c>
      <c r="AI153" s="1423"/>
    </row>
    <row r="154" spans="1:35" ht="12.2" customHeight="1" x14ac:dyDescent="0.2">
      <c r="C154" s="1390" t="s">
        <v>37</v>
      </c>
      <c r="D154" s="1390"/>
      <c r="E154" s="1390"/>
      <c r="F154" s="1390"/>
      <c r="G154" s="1390"/>
      <c r="H154" s="1390"/>
      <c r="I154" s="1390"/>
      <c r="J154" s="1390" t="s">
        <v>1288</v>
      </c>
      <c r="K154" s="1390"/>
      <c r="L154" s="1390"/>
      <c r="M154" s="1390"/>
      <c r="N154" s="1390"/>
      <c r="O154" s="1390"/>
      <c r="P154" s="1390"/>
      <c r="Q154" s="1390"/>
      <c r="R154" s="1390" t="s">
        <v>37</v>
      </c>
      <c r="S154" s="1390"/>
      <c r="T154" s="1390"/>
      <c r="U154" s="624" t="s">
        <v>37</v>
      </c>
      <c r="V154" s="1413" t="s">
        <v>37</v>
      </c>
      <c r="W154" s="1413"/>
      <c r="X154" s="1413" t="s">
        <v>37</v>
      </c>
      <c r="Y154" s="1413"/>
      <c r="Z154" s="1390" t="s">
        <v>37</v>
      </c>
      <c r="AA154" s="1390"/>
      <c r="AB154" s="1390" t="s">
        <v>37</v>
      </c>
      <c r="AC154" s="1390"/>
      <c r="AD154" s="1390" t="s">
        <v>37</v>
      </c>
      <c r="AE154" s="1390"/>
      <c r="AF154" s="1390"/>
      <c r="AG154" s="625" t="s">
        <v>37</v>
      </c>
      <c r="AH154" s="1415">
        <v>-298.76</v>
      </c>
      <c r="AI154" s="1415"/>
    </row>
    <row r="155" spans="1:35" ht="24.6" customHeight="1" x14ac:dyDescent="0.2">
      <c r="C155" s="1390" t="s">
        <v>2712</v>
      </c>
      <c r="D155" s="1390"/>
      <c r="E155" s="1390"/>
      <c r="F155" s="1390"/>
      <c r="G155" s="1390"/>
      <c r="H155" s="1390"/>
      <c r="I155" s="1390"/>
      <c r="J155" s="1390" t="s">
        <v>2713</v>
      </c>
      <c r="K155" s="1390"/>
      <c r="L155" s="1390"/>
      <c r="M155" s="1390"/>
      <c r="N155" s="1390"/>
      <c r="O155" s="1390"/>
      <c r="P155" s="1390"/>
      <c r="Q155" s="1390"/>
      <c r="R155" s="1390" t="s">
        <v>49</v>
      </c>
      <c r="S155" s="1390"/>
      <c r="T155" s="1390"/>
      <c r="U155" s="806">
        <v>103</v>
      </c>
      <c r="V155" s="1413" t="s">
        <v>37</v>
      </c>
      <c r="W155" s="1413"/>
      <c r="X155" s="1415">
        <v>103</v>
      </c>
      <c r="Y155" s="1415"/>
      <c r="Z155" s="1390" t="s">
        <v>37</v>
      </c>
      <c r="AA155" s="1390"/>
      <c r="AB155" s="1390" t="s">
        <v>37</v>
      </c>
      <c r="AC155" s="1390"/>
      <c r="AD155" s="1390" t="s">
        <v>37</v>
      </c>
      <c r="AE155" s="1390"/>
      <c r="AF155" s="1390"/>
      <c r="AG155" s="625" t="s">
        <v>37</v>
      </c>
      <c r="AH155" s="1415">
        <v>-307.72000000000003</v>
      </c>
      <c r="AI155" s="1415"/>
    </row>
    <row r="156" spans="1:35" ht="24.6" customHeight="1" x14ac:dyDescent="0.2">
      <c r="C156" s="1389" t="s">
        <v>2714</v>
      </c>
      <c r="D156" s="1389"/>
      <c r="E156" s="1389"/>
      <c r="F156" s="1389"/>
      <c r="G156" s="1389"/>
      <c r="H156" s="1389"/>
      <c r="I156" s="1389"/>
      <c r="J156" s="1389" t="s">
        <v>2715</v>
      </c>
      <c r="K156" s="1389"/>
      <c r="L156" s="1389"/>
      <c r="M156" s="1389"/>
      <c r="N156" s="1389"/>
      <c r="O156" s="1389"/>
      <c r="P156" s="1389"/>
      <c r="Q156" s="1389"/>
      <c r="R156" s="1389" t="s">
        <v>49</v>
      </c>
      <c r="S156" s="1389"/>
      <c r="T156" s="1389"/>
      <c r="U156" s="806">
        <v>60</v>
      </c>
      <c r="V156" s="1420" t="s">
        <v>37</v>
      </c>
      <c r="W156" s="1420"/>
      <c r="X156" s="1425">
        <v>60</v>
      </c>
      <c r="Y156" s="1425"/>
      <c r="Z156" s="1389" t="s">
        <v>37</v>
      </c>
      <c r="AA156" s="1389"/>
      <c r="AB156" s="1389" t="s">
        <v>37</v>
      </c>
      <c r="AC156" s="1389"/>
      <c r="AD156" s="1389" t="s">
        <v>37</v>
      </c>
      <c r="AE156" s="1389"/>
      <c r="AF156" s="1389"/>
      <c r="AG156" s="625" t="s">
        <v>37</v>
      </c>
      <c r="AH156" s="1425">
        <v>-179.26</v>
      </c>
      <c r="AI156" s="1425"/>
    </row>
    <row r="157" spans="1:35" ht="24.6" customHeight="1" x14ac:dyDescent="0.2">
      <c r="A157" s="1422" t="s">
        <v>37</v>
      </c>
      <c r="B157" s="1422"/>
      <c r="C157" s="1422" t="s">
        <v>37</v>
      </c>
      <c r="D157" s="1422"/>
      <c r="E157" s="1422"/>
      <c r="F157" s="1422"/>
      <c r="G157" s="1422"/>
      <c r="H157" s="1422"/>
      <c r="I157" s="1422"/>
      <c r="J157" s="1410" t="s">
        <v>52</v>
      </c>
      <c r="K157" s="1410"/>
      <c r="L157" s="1410"/>
      <c r="M157" s="1410"/>
      <c r="N157" s="1410"/>
      <c r="O157" s="1410"/>
      <c r="P157" s="1410"/>
      <c r="Q157" s="1410"/>
      <c r="R157" s="1422" t="s">
        <v>37</v>
      </c>
      <c r="S157" s="1422"/>
      <c r="T157" s="1422"/>
      <c r="U157" s="809" t="s">
        <v>37</v>
      </c>
      <c r="V157" s="1422" t="s">
        <v>37</v>
      </c>
      <c r="W157" s="1422"/>
      <c r="X157" s="1422" t="s">
        <v>37</v>
      </c>
      <c r="Y157" s="1422"/>
      <c r="Z157" s="1422" t="s">
        <v>37</v>
      </c>
      <c r="AA157" s="1422"/>
      <c r="AB157" s="1422" t="s">
        <v>37</v>
      </c>
      <c r="AC157" s="1422"/>
      <c r="AD157" s="1423">
        <v>1345.62</v>
      </c>
      <c r="AE157" s="1423"/>
      <c r="AF157" s="1423"/>
      <c r="AG157" s="809" t="s">
        <v>37</v>
      </c>
      <c r="AH157" s="1423">
        <v>-1345.62</v>
      </c>
      <c r="AI157" s="1423"/>
    </row>
    <row r="158" spans="1:35" ht="48.95" customHeight="1" x14ac:dyDescent="0.2">
      <c r="A158" s="1426" t="s">
        <v>71</v>
      </c>
      <c r="B158" s="1426"/>
      <c r="C158" s="1426" t="s">
        <v>2725</v>
      </c>
      <c r="D158" s="1426"/>
      <c r="E158" s="1426"/>
      <c r="F158" s="1426"/>
      <c r="G158" s="1426"/>
      <c r="H158" s="1426"/>
      <c r="I158" s="1426"/>
      <c r="J158" s="1426" t="s">
        <v>1968</v>
      </c>
      <c r="K158" s="1426"/>
      <c r="L158" s="1426"/>
      <c r="M158" s="1426"/>
      <c r="N158" s="1426"/>
      <c r="O158" s="1426"/>
      <c r="P158" s="1426"/>
      <c r="Q158" s="1426"/>
      <c r="R158" s="1426" t="s">
        <v>1560</v>
      </c>
      <c r="S158" s="1426"/>
      <c r="T158" s="1426"/>
      <c r="U158" s="806">
        <v>1</v>
      </c>
      <c r="V158" s="1413" t="s">
        <v>37</v>
      </c>
      <c r="W158" s="1413"/>
      <c r="X158" s="1427">
        <v>1</v>
      </c>
      <c r="Y158" s="1427"/>
      <c r="Z158" s="1413" t="s">
        <v>37</v>
      </c>
      <c r="AA158" s="1413"/>
      <c r="AB158" s="1413" t="s">
        <v>37</v>
      </c>
      <c r="AC158" s="1413"/>
      <c r="AD158" s="1413" t="s">
        <v>37</v>
      </c>
      <c r="AE158" s="1413"/>
      <c r="AF158" s="1413"/>
      <c r="AG158" s="624" t="s">
        <v>37</v>
      </c>
      <c r="AH158" s="1413" t="s">
        <v>37</v>
      </c>
      <c r="AI158" s="1413"/>
    </row>
    <row r="159" spans="1:35" ht="12.2" customHeight="1" x14ac:dyDescent="0.2">
      <c r="A159" s="1390" t="s">
        <v>37</v>
      </c>
      <c r="B159" s="1390"/>
      <c r="C159" s="1390" t="s">
        <v>2677</v>
      </c>
      <c r="D159" s="1390"/>
      <c r="E159" s="1390"/>
      <c r="F159" s="1390"/>
      <c r="G159" s="1390"/>
      <c r="H159" s="1390"/>
      <c r="I159" s="1390"/>
      <c r="J159" s="1390" t="s">
        <v>2678</v>
      </c>
      <c r="K159" s="1390"/>
      <c r="L159" s="1390"/>
      <c r="M159" s="1390"/>
      <c r="N159" s="1390"/>
      <c r="O159" s="1390"/>
      <c r="P159" s="1390"/>
      <c r="Q159" s="1390"/>
      <c r="R159" s="1390" t="s">
        <v>1344</v>
      </c>
      <c r="S159" s="1390"/>
      <c r="T159" s="1390"/>
      <c r="U159" s="624" t="s">
        <v>37</v>
      </c>
      <c r="V159" s="1413" t="s">
        <v>37</v>
      </c>
      <c r="W159" s="1413"/>
      <c r="X159" s="1415">
        <v>0.33</v>
      </c>
      <c r="Y159" s="1415"/>
      <c r="Z159" s="1413" t="s">
        <v>37</v>
      </c>
      <c r="AA159" s="1413"/>
      <c r="AB159" s="1413" t="s">
        <v>37</v>
      </c>
      <c r="AC159" s="1413"/>
      <c r="AD159" s="1413" t="s">
        <v>37</v>
      </c>
      <c r="AE159" s="1413"/>
      <c r="AF159" s="1413"/>
      <c r="AG159" s="624" t="s">
        <v>37</v>
      </c>
      <c r="AH159" s="1414">
        <v>162.11000000000001</v>
      </c>
      <c r="AI159" s="1414"/>
    </row>
    <row r="160" spans="1:35" ht="12.2" customHeight="1" x14ac:dyDescent="0.2">
      <c r="A160" s="1390" t="s">
        <v>37</v>
      </c>
      <c r="B160" s="1390"/>
      <c r="C160" s="1390" t="s">
        <v>1472</v>
      </c>
      <c r="D160" s="1390"/>
      <c r="E160" s="1390"/>
      <c r="F160" s="1390"/>
      <c r="G160" s="1390"/>
      <c r="H160" s="1390"/>
      <c r="I160" s="1390"/>
      <c r="J160" s="1390" t="s">
        <v>1969</v>
      </c>
      <c r="K160" s="1390"/>
      <c r="L160" s="1390"/>
      <c r="M160" s="1390"/>
      <c r="N160" s="1390"/>
      <c r="O160" s="1390"/>
      <c r="P160" s="1390"/>
      <c r="Q160" s="1390"/>
      <c r="R160" s="1390" t="s">
        <v>1344</v>
      </c>
      <c r="S160" s="1390"/>
      <c r="T160" s="1390"/>
      <c r="U160" s="807">
        <v>0.22</v>
      </c>
      <c r="V160" s="1415">
        <v>1.5</v>
      </c>
      <c r="W160" s="1415"/>
      <c r="X160" s="1415">
        <v>0.33</v>
      </c>
      <c r="Y160" s="1415"/>
      <c r="Z160" s="1413" t="s">
        <v>37</v>
      </c>
      <c r="AA160" s="1413"/>
      <c r="AB160" s="1413" t="s">
        <v>37</v>
      </c>
      <c r="AC160" s="1413"/>
      <c r="AD160" s="1415">
        <v>491.25</v>
      </c>
      <c r="AE160" s="1415"/>
      <c r="AF160" s="1415"/>
      <c r="AG160" s="624" t="s">
        <v>37</v>
      </c>
      <c r="AH160" s="1415">
        <v>162.11000000000001</v>
      </c>
      <c r="AI160" s="1415"/>
    </row>
    <row r="161" spans="1:35" ht="12.2" customHeight="1" x14ac:dyDescent="0.2">
      <c r="A161" s="1390" t="s">
        <v>37</v>
      </c>
      <c r="B161" s="1390"/>
      <c r="C161" s="1390" t="s">
        <v>2681</v>
      </c>
      <c r="D161" s="1390"/>
      <c r="E161" s="1390"/>
      <c r="F161" s="1390"/>
      <c r="G161" s="1390"/>
      <c r="H161" s="1390"/>
      <c r="I161" s="1390"/>
      <c r="J161" s="1390" t="s">
        <v>47</v>
      </c>
      <c r="K161" s="1390"/>
      <c r="L161" s="1390"/>
      <c r="M161" s="1390"/>
      <c r="N161" s="1390"/>
      <c r="O161" s="1390"/>
      <c r="P161" s="1390"/>
      <c r="Q161" s="1390"/>
      <c r="R161" s="1390" t="s">
        <v>37</v>
      </c>
      <c r="S161" s="1390"/>
      <c r="T161" s="1390"/>
      <c r="U161" s="624" t="s">
        <v>37</v>
      </c>
      <c r="V161" s="1413" t="s">
        <v>37</v>
      </c>
      <c r="W161" s="1413"/>
      <c r="X161" s="1413" t="s">
        <v>37</v>
      </c>
      <c r="Y161" s="1413"/>
      <c r="Z161" s="1413" t="s">
        <v>37</v>
      </c>
      <c r="AA161" s="1413"/>
      <c r="AB161" s="1413" t="s">
        <v>37</v>
      </c>
      <c r="AC161" s="1413"/>
      <c r="AD161" s="1413" t="s">
        <v>37</v>
      </c>
      <c r="AE161" s="1413"/>
      <c r="AF161" s="1413"/>
      <c r="AG161" s="624" t="s">
        <v>37</v>
      </c>
      <c r="AH161" s="1414">
        <v>699.85</v>
      </c>
      <c r="AI161" s="1414"/>
    </row>
    <row r="162" spans="1:35" ht="12.2" customHeight="1" x14ac:dyDescent="0.2">
      <c r="A162" s="1417" t="s">
        <v>37</v>
      </c>
      <c r="B162" s="1417"/>
      <c r="C162" s="1417" t="s">
        <v>37</v>
      </c>
      <c r="D162" s="1417"/>
      <c r="E162" s="1417"/>
      <c r="F162" s="1417"/>
      <c r="G162" s="1417"/>
      <c r="H162" s="1417"/>
      <c r="I162" s="1417"/>
      <c r="J162" s="1417" t="s">
        <v>1279</v>
      </c>
      <c r="K162" s="1417"/>
      <c r="L162" s="1417"/>
      <c r="M162" s="1417"/>
      <c r="N162" s="1417"/>
      <c r="O162" s="1417"/>
      <c r="P162" s="1417"/>
      <c r="Q162" s="1417"/>
      <c r="R162" s="1417" t="s">
        <v>1344</v>
      </c>
      <c r="S162" s="1417"/>
      <c r="T162" s="1417"/>
      <c r="U162" s="808" t="s">
        <v>37</v>
      </c>
      <c r="V162" s="1418" t="s">
        <v>37</v>
      </c>
      <c r="W162" s="1418"/>
      <c r="X162" s="1419">
        <v>0.34499999999999997</v>
      </c>
      <c r="Y162" s="1419"/>
      <c r="Z162" s="1418" t="s">
        <v>37</v>
      </c>
      <c r="AA162" s="1418"/>
      <c r="AB162" s="1418" t="s">
        <v>37</v>
      </c>
      <c r="AC162" s="1418"/>
      <c r="AD162" s="1418" t="s">
        <v>37</v>
      </c>
      <c r="AE162" s="1418"/>
      <c r="AF162" s="1418"/>
      <c r="AG162" s="808" t="s">
        <v>37</v>
      </c>
      <c r="AH162" s="1414">
        <v>211.34</v>
      </c>
      <c r="AI162" s="1414"/>
    </row>
    <row r="163" spans="1:35" ht="36.75" customHeight="1" x14ac:dyDescent="0.2">
      <c r="A163" s="1390" t="s">
        <v>37</v>
      </c>
      <c r="B163" s="1390"/>
      <c r="C163" s="1390" t="s">
        <v>1474</v>
      </c>
      <c r="D163" s="1390"/>
      <c r="E163" s="1390"/>
      <c r="F163" s="1390"/>
      <c r="G163" s="1390"/>
      <c r="H163" s="1390"/>
      <c r="I163" s="1390"/>
      <c r="J163" s="1390" t="s">
        <v>1475</v>
      </c>
      <c r="K163" s="1390"/>
      <c r="L163" s="1390"/>
      <c r="M163" s="1390"/>
      <c r="N163" s="1390"/>
      <c r="O163" s="1390"/>
      <c r="P163" s="1390"/>
      <c r="Q163" s="1390"/>
      <c r="R163" s="1390" t="s">
        <v>1282</v>
      </c>
      <c r="S163" s="1390"/>
      <c r="T163" s="1390"/>
      <c r="U163" s="807">
        <v>0.23</v>
      </c>
      <c r="V163" s="1415">
        <v>1.5</v>
      </c>
      <c r="W163" s="1415"/>
      <c r="X163" s="1416">
        <v>0.34499999999999997</v>
      </c>
      <c r="Y163" s="1416"/>
      <c r="Z163" s="1415">
        <v>1609.97</v>
      </c>
      <c r="AA163" s="1415"/>
      <c r="AB163" s="1415">
        <v>1.26</v>
      </c>
      <c r="AC163" s="1415"/>
      <c r="AD163" s="1415">
        <v>2028.56</v>
      </c>
      <c r="AE163" s="1415"/>
      <c r="AF163" s="1415"/>
      <c r="AG163" s="624" t="s">
        <v>37</v>
      </c>
      <c r="AH163" s="1415">
        <v>699.85</v>
      </c>
      <c r="AI163" s="1415"/>
    </row>
    <row r="164" spans="1:35" ht="12.2" customHeight="1" x14ac:dyDescent="0.2">
      <c r="A164" s="1390" t="s">
        <v>37</v>
      </c>
      <c r="B164" s="1390"/>
      <c r="C164" s="1390" t="s">
        <v>1429</v>
      </c>
      <c r="D164" s="1390"/>
      <c r="E164" s="1390"/>
      <c r="F164" s="1390"/>
      <c r="G164" s="1390"/>
      <c r="H164" s="1390"/>
      <c r="I164" s="1390"/>
      <c r="J164" s="1390" t="s">
        <v>2684</v>
      </c>
      <c r="K164" s="1390"/>
      <c r="L164" s="1390"/>
      <c r="M164" s="1390"/>
      <c r="N164" s="1390"/>
      <c r="O164" s="1390"/>
      <c r="P164" s="1390"/>
      <c r="Q164" s="1390"/>
      <c r="R164" s="1390" t="s">
        <v>1344</v>
      </c>
      <c r="S164" s="1390"/>
      <c r="T164" s="1390"/>
      <c r="U164" s="807">
        <v>0.23</v>
      </c>
      <c r="V164" s="1415">
        <v>1.5</v>
      </c>
      <c r="W164" s="1415"/>
      <c r="X164" s="1416">
        <v>0.34499999999999997</v>
      </c>
      <c r="Y164" s="1416"/>
      <c r="Z164" s="1413" t="s">
        <v>37</v>
      </c>
      <c r="AA164" s="1413"/>
      <c r="AB164" s="1413" t="s">
        <v>37</v>
      </c>
      <c r="AC164" s="1413"/>
      <c r="AD164" s="1415">
        <v>612.57000000000005</v>
      </c>
      <c r="AE164" s="1415"/>
      <c r="AF164" s="1415"/>
      <c r="AG164" s="624" t="s">
        <v>37</v>
      </c>
      <c r="AH164" s="1415">
        <v>211.34</v>
      </c>
      <c r="AI164" s="1415"/>
    </row>
    <row r="165" spans="1:35" ht="12.2" customHeight="1" x14ac:dyDescent="0.2">
      <c r="A165" s="1390" t="s">
        <v>37</v>
      </c>
      <c r="B165" s="1390"/>
      <c r="C165" s="1390" t="s">
        <v>2685</v>
      </c>
      <c r="D165" s="1390"/>
      <c r="E165" s="1390"/>
      <c r="F165" s="1390"/>
      <c r="G165" s="1390"/>
      <c r="H165" s="1390"/>
      <c r="I165" s="1390"/>
      <c r="J165" s="1389" t="s">
        <v>1369</v>
      </c>
      <c r="K165" s="1389"/>
      <c r="L165" s="1389"/>
      <c r="M165" s="1389"/>
      <c r="N165" s="1389"/>
      <c r="O165" s="1389"/>
      <c r="P165" s="1389"/>
      <c r="Q165" s="1389"/>
      <c r="R165" s="1389" t="s">
        <v>37</v>
      </c>
      <c r="S165" s="1389"/>
      <c r="T165" s="1389"/>
      <c r="U165" s="624" t="s">
        <v>37</v>
      </c>
      <c r="V165" s="1420" t="s">
        <v>37</v>
      </c>
      <c r="W165" s="1420"/>
      <c r="X165" s="1420" t="s">
        <v>37</v>
      </c>
      <c r="Y165" s="1420"/>
      <c r="Z165" s="1420" t="s">
        <v>37</v>
      </c>
      <c r="AA165" s="1420"/>
      <c r="AB165" s="1420" t="s">
        <v>37</v>
      </c>
      <c r="AC165" s="1420"/>
      <c r="AD165" s="1420" t="s">
        <v>37</v>
      </c>
      <c r="AE165" s="1420"/>
      <c r="AF165" s="1420"/>
      <c r="AG165" s="624" t="s">
        <v>37</v>
      </c>
      <c r="AH165" s="1421">
        <v>0</v>
      </c>
      <c r="AI165" s="1421"/>
    </row>
    <row r="166" spans="1:35" ht="12.2" customHeight="1" x14ac:dyDescent="0.2">
      <c r="A166" s="1390" t="s">
        <v>37</v>
      </c>
      <c r="B166" s="1390"/>
      <c r="C166" s="1390" t="s">
        <v>37</v>
      </c>
      <c r="D166" s="1390"/>
      <c r="E166" s="1390"/>
      <c r="F166" s="1390"/>
      <c r="G166" s="1390"/>
      <c r="H166" s="1390"/>
      <c r="I166" s="1390"/>
      <c r="J166" s="1410" t="s">
        <v>1287</v>
      </c>
      <c r="K166" s="1410"/>
      <c r="L166" s="1410"/>
      <c r="M166" s="1410"/>
      <c r="N166" s="1410"/>
      <c r="O166" s="1410"/>
      <c r="P166" s="1410"/>
      <c r="Q166" s="1410"/>
      <c r="R166" s="1422" t="s">
        <v>37</v>
      </c>
      <c r="S166" s="1422"/>
      <c r="T166" s="1422"/>
      <c r="U166" s="809" t="s">
        <v>37</v>
      </c>
      <c r="V166" s="1422" t="s">
        <v>37</v>
      </c>
      <c r="W166" s="1422"/>
      <c r="X166" s="1422" t="s">
        <v>37</v>
      </c>
      <c r="Y166" s="1422"/>
      <c r="Z166" s="1422" t="s">
        <v>37</v>
      </c>
      <c r="AA166" s="1422"/>
      <c r="AB166" s="1422" t="s">
        <v>37</v>
      </c>
      <c r="AC166" s="1422"/>
      <c r="AD166" s="1422" t="s">
        <v>37</v>
      </c>
      <c r="AE166" s="1422"/>
      <c r="AF166" s="1422"/>
      <c r="AG166" s="809" t="s">
        <v>37</v>
      </c>
      <c r="AH166" s="1423">
        <v>861.96</v>
      </c>
      <c r="AI166" s="1423"/>
    </row>
    <row r="167" spans="1:35" ht="12.2" customHeight="1" x14ac:dyDescent="0.2">
      <c r="C167" s="1390" t="s">
        <v>37</v>
      </c>
      <c r="D167" s="1390"/>
      <c r="E167" s="1390"/>
      <c r="F167" s="1390"/>
      <c r="G167" s="1390"/>
      <c r="H167" s="1390"/>
      <c r="I167" s="1390"/>
      <c r="J167" s="1390" t="s">
        <v>1288</v>
      </c>
      <c r="K167" s="1390"/>
      <c r="L167" s="1390"/>
      <c r="M167" s="1390"/>
      <c r="N167" s="1390"/>
      <c r="O167" s="1390"/>
      <c r="P167" s="1390"/>
      <c r="Q167" s="1390"/>
      <c r="R167" s="1390" t="s">
        <v>37</v>
      </c>
      <c r="S167" s="1390"/>
      <c r="T167" s="1390"/>
      <c r="U167" s="624" t="s">
        <v>37</v>
      </c>
      <c r="V167" s="1413" t="s">
        <v>37</v>
      </c>
      <c r="W167" s="1413"/>
      <c r="X167" s="1413" t="s">
        <v>37</v>
      </c>
      <c r="Y167" s="1413"/>
      <c r="Z167" s="1390" t="s">
        <v>37</v>
      </c>
      <c r="AA167" s="1390"/>
      <c r="AB167" s="1390" t="s">
        <v>37</v>
      </c>
      <c r="AC167" s="1390"/>
      <c r="AD167" s="1390" t="s">
        <v>37</v>
      </c>
      <c r="AE167" s="1390"/>
      <c r="AF167" s="1390"/>
      <c r="AG167" s="625" t="s">
        <v>37</v>
      </c>
      <c r="AH167" s="1415">
        <v>373.45</v>
      </c>
      <c r="AI167" s="1415"/>
    </row>
    <row r="168" spans="1:35" ht="24.6" customHeight="1" x14ac:dyDescent="0.2">
      <c r="C168" s="1390" t="s">
        <v>2712</v>
      </c>
      <c r="D168" s="1390"/>
      <c r="E168" s="1390"/>
      <c r="F168" s="1390"/>
      <c r="G168" s="1390"/>
      <c r="H168" s="1390"/>
      <c r="I168" s="1390"/>
      <c r="J168" s="1390" t="s">
        <v>2713</v>
      </c>
      <c r="K168" s="1390"/>
      <c r="L168" s="1390"/>
      <c r="M168" s="1390"/>
      <c r="N168" s="1390"/>
      <c r="O168" s="1390"/>
      <c r="P168" s="1390"/>
      <c r="Q168" s="1390"/>
      <c r="R168" s="1390" t="s">
        <v>49</v>
      </c>
      <c r="S168" s="1390"/>
      <c r="T168" s="1390"/>
      <c r="U168" s="806">
        <v>103</v>
      </c>
      <c r="V168" s="1413" t="s">
        <v>37</v>
      </c>
      <c r="W168" s="1413"/>
      <c r="X168" s="1415">
        <v>103</v>
      </c>
      <c r="Y168" s="1415"/>
      <c r="Z168" s="1390" t="s">
        <v>37</v>
      </c>
      <c r="AA168" s="1390"/>
      <c r="AB168" s="1390" t="s">
        <v>37</v>
      </c>
      <c r="AC168" s="1390"/>
      <c r="AD168" s="1390" t="s">
        <v>37</v>
      </c>
      <c r="AE168" s="1390"/>
      <c r="AF168" s="1390"/>
      <c r="AG168" s="625" t="s">
        <v>37</v>
      </c>
      <c r="AH168" s="1415">
        <v>384.65</v>
      </c>
      <c r="AI168" s="1415"/>
    </row>
    <row r="169" spans="1:35" ht="24.6" customHeight="1" x14ac:dyDescent="0.2">
      <c r="C169" s="1389" t="s">
        <v>2714</v>
      </c>
      <c r="D169" s="1389"/>
      <c r="E169" s="1389"/>
      <c r="F169" s="1389"/>
      <c r="G169" s="1389"/>
      <c r="H169" s="1389"/>
      <c r="I169" s="1389"/>
      <c r="J169" s="1389" t="s">
        <v>2715</v>
      </c>
      <c r="K169" s="1389"/>
      <c r="L169" s="1389"/>
      <c r="M169" s="1389"/>
      <c r="N169" s="1389"/>
      <c r="O169" s="1389"/>
      <c r="P169" s="1389"/>
      <c r="Q169" s="1389"/>
      <c r="R169" s="1389" t="s">
        <v>49</v>
      </c>
      <c r="S169" s="1389"/>
      <c r="T169" s="1389"/>
      <c r="U169" s="806">
        <v>60</v>
      </c>
      <c r="V169" s="1420" t="s">
        <v>37</v>
      </c>
      <c r="W169" s="1420"/>
      <c r="X169" s="1425">
        <v>60</v>
      </c>
      <c r="Y169" s="1425"/>
      <c r="Z169" s="1389" t="s">
        <v>37</v>
      </c>
      <c r="AA169" s="1389"/>
      <c r="AB169" s="1389" t="s">
        <v>37</v>
      </c>
      <c r="AC169" s="1389"/>
      <c r="AD169" s="1389" t="s">
        <v>37</v>
      </c>
      <c r="AE169" s="1389"/>
      <c r="AF169" s="1389"/>
      <c r="AG169" s="625" t="s">
        <v>37</v>
      </c>
      <c r="AH169" s="1425">
        <v>224.07</v>
      </c>
      <c r="AI169" s="1425"/>
    </row>
    <row r="170" spans="1:35" ht="24.6" customHeight="1" x14ac:dyDescent="0.2">
      <c r="A170" s="1422" t="s">
        <v>37</v>
      </c>
      <c r="B170" s="1422"/>
      <c r="C170" s="1422" t="s">
        <v>37</v>
      </c>
      <c r="D170" s="1422"/>
      <c r="E170" s="1422"/>
      <c r="F170" s="1422"/>
      <c r="G170" s="1422"/>
      <c r="H170" s="1422"/>
      <c r="I170" s="1422"/>
      <c r="J170" s="1410" t="s">
        <v>52</v>
      </c>
      <c r="K170" s="1410"/>
      <c r="L170" s="1410"/>
      <c r="M170" s="1410"/>
      <c r="N170" s="1410"/>
      <c r="O170" s="1410"/>
      <c r="P170" s="1410"/>
      <c r="Q170" s="1410"/>
      <c r="R170" s="1422" t="s">
        <v>37</v>
      </c>
      <c r="S170" s="1422"/>
      <c r="T170" s="1422"/>
      <c r="U170" s="809" t="s">
        <v>37</v>
      </c>
      <c r="V170" s="1422" t="s">
        <v>37</v>
      </c>
      <c r="W170" s="1422"/>
      <c r="X170" s="1422" t="s">
        <v>37</v>
      </c>
      <c r="Y170" s="1422"/>
      <c r="Z170" s="1422" t="s">
        <v>37</v>
      </c>
      <c r="AA170" s="1422"/>
      <c r="AB170" s="1422" t="s">
        <v>37</v>
      </c>
      <c r="AC170" s="1422"/>
      <c r="AD170" s="1423">
        <v>1682.02</v>
      </c>
      <c r="AE170" s="1423"/>
      <c r="AF170" s="1423"/>
      <c r="AG170" s="809" t="s">
        <v>37</v>
      </c>
      <c r="AH170" s="1423">
        <v>1682.02</v>
      </c>
      <c r="AI170" s="1423"/>
    </row>
    <row r="171" spans="1:35" ht="48.95" customHeight="1" x14ac:dyDescent="0.2">
      <c r="A171" s="1426" t="s">
        <v>72</v>
      </c>
      <c r="B171" s="1426"/>
      <c r="C171" s="1426" t="s">
        <v>2726</v>
      </c>
      <c r="D171" s="1426"/>
      <c r="E171" s="1426"/>
      <c r="F171" s="1426"/>
      <c r="G171" s="1426"/>
      <c r="H171" s="1426"/>
      <c r="I171" s="1426"/>
      <c r="J171" s="1426" t="s">
        <v>2727</v>
      </c>
      <c r="K171" s="1426"/>
      <c r="L171" s="1426"/>
      <c r="M171" s="1426"/>
      <c r="N171" s="1426"/>
      <c r="O171" s="1426"/>
      <c r="P171" s="1426"/>
      <c r="Q171" s="1426"/>
      <c r="R171" s="1426" t="s">
        <v>221</v>
      </c>
      <c r="S171" s="1426"/>
      <c r="T171" s="1426"/>
      <c r="U171" s="813">
        <v>4.0000000000000001E-3</v>
      </c>
      <c r="V171" s="1413" t="s">
        <v>37</v>
      </c>
      <c r="W171" s="1413"/>
      <c r="X171" s="1431">
        <v>4.0000000000000001E-3</v>
      </c>
      <c r="Y171" s="1431"/>
      <c r="Z171" s="1413" t="s">
        <v>37</v>
      </c>
      <c r="AA171" s="1413"/>
      <c r="AB171" s="1413" t="s">
        <v>37</v>
      </c>
      <c r="AC171" s="1413"/>
      <c r="AD171" s="1413" t="s">
        <v>37</v>
      </c>
      <c r="AE171" s="1413"/>
      <c r="AF171" s="1413"/>
      <c r="AG171" s="624" t="s">
        <v>37</v>
      </c>
      <c r="AH171" s="1413" t="s">
        <v>37</v>
      </c>
      <c r="AI171" s="1413"/>
    </row>
    <row r="172" spans="1:35" ht="12.2" customHeight="1" x14ac:dyDescent="0.2">
      <c r="A172" s="1390" t="s">
        <v>37</v>
      </c>
      <c r="B172" s="1390"/>
      <c r="C172" s="1390" t="s">
        <v>2677</v>
      </c>
      <c r="D172" s="1390"/>
      <c r="E172" s="1390"/>
      <c r="F172" s="1390"/>
      <c r="G172" s="1390"/>
      <c r="H172" s="1390"/>
      <c r="I172" s="1390"/>
      <c r="J172" s="1390" t="s">
        <v>2678</v>
      </c>
      <c r="K172" s="1390"/>
      <c r="L172" s="1390"/>
      <c r="M172" s="1390"/>
      <c r="N172" s="1390"/>
      <c r="O172" s="1390"/>
      <c r="P172" s="1390"/>
      <c r="Q172" s="1390"/>
      <c r="R172" s="1390" t="s">
        <v>1344</v>
      </c>
      <c r="S172" s="1390"/>
      <c r="T172" s="1390"/>
      <c r="U172" s="624" t="s">
        <v>37</v>
      </c>
      <c r="V172" s="1413" t="s">
        <v>37</v>
      </c>
      <c r="W172" s="1413"/>
      <c r="X172" s="1430">
        <v>0.45657599999999998</v>
      </c>
      <c r="Y172" s="1430"/>
      <c r="Z172" s="1413" t="s">
        <v>37</v>
      </c>
      <c r="AA172" s="1413"/>
      <c r="AB172" s="1413" t="s">
        <v>37</v>
      </c>
      <c r="AC172" s="1413"/>
      <c r="AD172" s="1413" t="s">
        <v>37</v>
      </c>
      <c r="AE172" s="1413"/>
      <c r="AF172" s="1413"/>
      <c r="AG172" s="624" t="s">
        <v>37</v>
      </c>
      <c r="AH172" s="1414">
        <v>238.29</v>
      </c>
      <c r="AI172" s="1414"/>
    </row>
    <row r="173" spans="1:35" ht="12.2" customHeight="1" x14ac:dyDescent="0.2">
      <c r="A173" s="1390" t="s">
        <v>37</v>
      </c>
      <c r="B173" s="1390"/>
      <c r="C173" s="1390" t="s">
        <v>1342</v>
      </c>
      <c r="D173" s="1390"/>
      <c r="E173" s="1390"/>
      <c r="F173" s="1390"/>
      <c r="G173" s="1390"/>
      <c r="H173" s="1390"/>
      <c r="I173" s="1390"/>
      <c r="J173" s="1390" t="s">
        <v>1343</v>
      </c>
      <c r="K173" s="1390"/>
      <c r="L173" s="1390"/>
      <c r="M173" s="1390"/>
      <c r="N173" s="1390"/>
      <c r="O173" s="1390"/>
      <c r="P173" s="1390"/>
      <c r="Q173" s="1390"/>
      <c r="R173" s="1390" t="s">
        <v>1344</v>
      </c>
      <c r="S173" s="1390"/>
      <c r="T173" s="1390"/>
      <c r="U173" s="807">
        <v>0.99</v>
      </c>
      <c r="V173" s="1415">
        <v>1.2</v>
      </c>
      <c r="W173" s="1415"/>
      <c r="X173" s="1430">
        <v>4.7520000000000001E-3</v>
      </c>
      <c r="Y173" s="1430"/>
      <c r="Z173" s="1413" t="s">
        <v>37</v>
      </c>
      <c r="AA173" s="1413"/>
      <c r="AB173" s="1413" t="s">
        <v>37</v>
      </c>
      <c r="AC173" s="1413"/>
      <c r="AD173" s="1415">
        <v>433.57</v>
      </c>
      <c r="AE173" s="1415"/>
      <c r="AF173" s="1415"/>
      <c r="AG173" s="624" t="s">
        <v>37</v>
      </c>
      <c r="AH173" s="1415">
        <v>2.06</v>
      </c>
      <c r="AI173" s="1415"/>
    </row>
    <row r="174" spans="1:35" ht="12.2" customHeight="1" x14ac:dyDescent="0.2">
      <c r="A174" s="1390" t="s">
        <v>37</v>
      </c>
      <c r="B174" s="1390"/>
      <c r="C174" s="1390" t="s">
        <v>1345</v>
      </c>
      <c r="D174" s="1390"/>
      <c r="E174" s="1390"/>
      <c r="F174" s="1390"/>
      <c r="G174" s="1390"/>
      <c r="H174" s="1390"/>
      <c r="I174" s="1390"/>
      <c r="J174" s="1390" t="s">
        <v>1346</v>
      </c>
      <c r="K174" s="1390"/>
      <c r="L174" s="1390"/>
      <c r="M174" s="1390"/>
      <c r="N174" s="1390"/>
      <c r="O174" s="1390"/>
      <c r="P174" s="1390"/>
      <c r="Q174" s="1390"/>
      <c r="R174" s="1390" t="s">
        <v>1344</v>
      </c>
      <c r="S174" s="1390"/>
      <c r="T174" s="1390"/>
      <c r="U174" s="807">
        <v>47.29</v>
      </c>
      <c r="V174" s="1415">
        <v>1.2</v>
      </c>
      <c r="W174" s="1415"/>
      <c r="X174" s="1430">
        <v>0.226992</v>
      </c>
      <c r="Y174" s="1430"/>
      <c r="Z174" s="1413" t="s">
        <v>37</v>
      </c>
      <c r="AA174" s="1413"/>
      <c r="AB174" s="1413" t="s">
        <v>37</v>
      </c>
      <c r="AC174" s="1413"/>
      <c r="AD174" s="1415">
        <v>473.35</v>
      </c>
      <c r="AE174" s="1415"/>
      <c r="AF174" s="1415"/>
      <c r="AG174" s="624" t="s">
        <v>37</v>
      </c>
      <c r="AH174" s="1415">
        <v>107.45</v>
      </c>
      <c r="AI174" s="1415"/>
    </row>
    <row r="175" spans="1:35" ht="12.2" customHeight="1" x14ac:dyDescent="0.2">
      <c r="A175" s="1390" t="s">
        <v>37</v>
      </c>
      <c r="B175" s="1390"/>
      <c r="C175" s="1390" t="s">
        <v>1347</v>
      </c>
      <c r="D175" s="1390"/>
      <c r="E175" s="1390"/>
      <c r="F175" s="1390"/>
      <c r="G175" s="1390"/>
      <c r="H175" s="1390"/>
      <c r="I175" s="1390"/>
      <c r="J175" s="1390" t="s">
        <v>1348</v>
      </c>
      <c r="K175" s="1390"/>
      <c r="L175" s="1390"/>
      <c r="M175" s="1390"/>
      <c r="N175" s="1390"/>
      <c r="O175" s="1390"/>
      <c r="P175" s="1390"/>
      <c r="Q175" s="1390"/>
      <c r="R175" s="1390" t="s">
        <v>1344</v>
      </c>
      <c r="S175" s="1390"/>
      <c r="T175" s="1390"/>
      <c r="U175" s="807">
        <v>23.42</v>
      </c>
      <c r="V175" s="1415">
        <v>1.2</v>
      </c>
      <c r="W175" s="1415"/>
      <c r="X175" s="1430">
        <v>0.112416</v>
      </c>
      <c r="Y175" s="1430"/>
      <c r="Z175" s="1413" t="s">
        <v>37</v>
      </c>
      <c r="AA175" s="1413"/>
      <c r="AB175" s="1413" t="s">
        <v>37</v>
      </c>
      <c r="AC175" s="1413"/>
      <c r="AD175" s="1415">
        <v>533.01</v>
      </c>
      <c r="AE175" s="1415"/>
      <c r="AF175" s="1415"/>
      <c r="AG175" s="624" t="s">
        <v>37</v>
      </c>
      <c r="AH175" s="1415">
        <v>59.92</v>
      </c>
      <c r="AI175" s="1415"/>
    </row>
    <row r="176" spans="1:35" ht="12.2" customHeight="1" x14ac:dyDescent="0.2">
      <c r="A176" s="1390" t="s">
        <v>37</v>
      </c>
      <c r="B176" s="1390"/>
      <c r="C176" s="1390" t="s">
        <v>1349</v>
      </c>
      <c r="D176" s="1390"/>
      <c r="E176" s="1390"/>
      <c r="F176" s="1390"/>
      <c r="G176" s="1390"/>
      <c r="H176" s="1390"/>
      <c r="I176" s="1390"/>
      <c r="J176" s="1390" t="s">
        <v>1350</v>
      </c>
      <c r="K176" s="1390"/>
      <c r="L176" s="1390"/>
      <c r="M176" s="1390"/>
      <c r="N176" s="1390"/>
      <c r="O176" s="1390"/>
      <c r="P176" s="1390"/>
      <c r="Q176" s="1390"/>
      <c r="R176" s="1390" t="s">
        <v>1344</v>
      </c>
      <c r="S176" s="1390"/>
      <c r="T176" s="1390"/>
      <c r="U176" s="807">
        <v>23.42</v>
      </c>
      <c r="V176" s="1415">
        <v>1.2</v>
      </c>
      <c r="W176" s="1415"/>
      <c r="X176" s="1430">
        <v>0.112416</v>
      </c>
      <c r="Y176" s="1430"/>
      <c r="Z176" s="1413" t="s">
        <v>37</v>
      </c>
      <c r="AA176" s="1413"/>
      <c r="AB176" s="1413" t="s">
        <v>37</v>
      </c>
      <c r="AC176" s="1413"/>
      <c r="AD176" s="1415">
        <v>612.57000000000005</v>
      </c>
      <c r="AE176" s="1415"/>
      <c r="AF176" s="1415"/>
      <c r="AG176" s="624" t="s">
        <v>37</v>
      </c>
      <c r="AH176" s="1415">
        <v>68.86</v>
      </c>
      <c r="AI176" s="1415"/>
    </row>
    <row r="177" spans="1:35" ht="12.2" customHeight="1" x14ac:dyDescent="0.2">
      <c r="A177" s="1390" t="s">
        <v>37</v>
      </c>
      <c r="B177" s="1390"/>
      <c r="C177" s="1390" t="s">
        <v>2681</v>
      </c>
      <c r="D177" s="1390"/>
      <c r="E177" s="1390"/>
      <c r="F177" s="1390"/>
      <c r="G177" s="1390"/>
      <c r="H177" s="1390"/>
      <c r="I177" s="1390"/>
      <c r="J177" s="1390" t="s">
        <v>47</v>
      </c>
      <c r="K177" s="1390"/>
      <c r="L177" s="1390"/>
      <c r="M177" s="1390"/>
      <c r="N177" s="1390"/>
      <c r="O177" s="1390"/>
      <c r="P177" s="1390"/>
      <c r="Q177" s="1390"/>
      <c r="R177" s="1390" t="s">
        <v>37</v>
      </c>
      <c r="S177" s="1390"/>
      <c r="T177" s="1390"/>
      <c r="U177" s="624" t="s">
        <v>37</v>
      </c>
      <c r="V177" s="1413" t="s">
        <v>37</v>
      </c>
      <c r="W177" s="1413"/>
      <c r="X177" s="1413" t="s">
        <v>37</v>
      </c>
      <c r="Y177" s="1413"/>
      <c r="Z177" s="1413" t="s">
        <v>37</v>
      </c>
      <c r="AA177" s="1413"/>
      <c r="AB177" s="1413" t="s">
        <v>37</v>
      </c>
      <c r="AC177" s="1413"/>
      <c r="AD177" s="1413" t="s">
        <v>37</v>
      </c>
      <c r="AE177" s="1413"/>
      <c r="AF177" s="1413"/>
      <c r="AG177" s="624" t="s">
        <v>37</v>
      </c>
      <c r="AH177" s="1414">
        <v>63.32</v>
      </c>
      <c r="AI177" s="1414"/>
    </row>
    <row r="178" spans="1:35" ht="12.2" customHeight="1" x14ac:dyDescent="0.2">
      <c r="A178" s="1417" t="s">
        <v>37</v>
      </c>
      <c r="B178" s="1417"/>
      <c r="C178" s="1417" t="s">
        <v>37</v>
      </c>
      <c r="D178" s="1417"/>
      <c r="E178" s="1417"/>
      <c r="F178" s="1417"/>
      <c r="G178" s="1417"/>
      <c r="H178" s="1417"/>
      <c r="I178" s="1417"/>
      <c r="J178" s="1417" t="s">
        <v>1279</v>
      </c>
      <c r="K178" s="1417"/>
      <c r="L178" s="1417"/>
      <c r="M178" s="1417"/>
      <c r="N178" s="1417"/>
      <c r="O178" s="1417"/>
      <c r="P178" s="1417"/>
      <c r="Q178" s="1417"/>
      <c r="R178" s="1417" t="s">
        <v>1344</v>
      </c>
      <c r="S178" s="1417"/>
      <c r="T178" s="1417"/>
      <c r="U178" s="808" t="s">
        <v>37</v>
      </c>
      <c r="V178" s="1418" t="s">
        <v>37</v>
      </c>
      <c r="W178" s="1418"/>
      <c r="X178" s="1432">
        <v>0.11947199999999999</v>
      </c>
      <c r="Y178" s="1432"/>
      <c r="Z178" s="1418" t="s">
        <v>37</v>
      </c>
      <c r="AA178" s="1418"/>
      <c r="AB178" s="1418" t="s">
        <v>37</v>
      </c>
      <c r="AC178" s="1418"/>
      <c r="AD178" s="1418" t="s">
        <v>37</v>
      </c>
      <c r="AE178" s="1418"/>
      <c r="AF178" s="1418"/>
      <c r="AG178" s="808" t="s">
        <v>37</v>
      </c>
      <c r="AH178" s="1414">
        <v>64.34</v>
      </c>
      <c r="AI178" s="1414"/>
    </row>
    <row r="179" spans="1:35" ht="24.6" customHeight="1" x14ac:dyDescent="0.2">
      <c r="A179" s="1390" t="s">
        <v>37</v>
      </c>
      <c r="B179" s="1390"/>
      <c r="C179" s="1390" t="s">
        <v>1351</v>
      </c>
      <c r="D179" s="1390"/>
      <c r="E179" s="1390"/>
      <c r="F179" s="1390"/>
      <c r="G179" s="1390"/>
      <c r="H179" s="1390"/>
      <c r="I179" s="1390"/>
      <c r="J179" s="1390" t="s">
        <v>1352</v>
      </c>
      <c r="K179" s="1390"/>
      <c r="L179" s="1390"/>
      <c r="M179" s="1390"/>
      <c r="N179" s="1390"/>
      <c r="O179" s="1390"/>
      <c r="P179" s="1390"/>
      <c r="Q179" s="1390"/>
      <c r="R179" s="1390" t="s">
        <v>1282</v>
      </c>
      <c r="S179" s="1390"/>
      <c r="T179" s="1390"/>
      <c r="U179" s="807">
        <v>0.75</v>
      </c>
      <c r="V179" s="1415">
        <v>1.2</v>
      </c>
      <c r="W179" s="1415"/>
      <c r="X179" s="1428">
        <v>3.5999999999999999E-3</v>
      </c>
      <c r="Y179" s="1428"/>
      <c r="Z179" s="1413" t="s">
        <v>37</v>
      </c>
      <c r="AA179" s="1413"/>
      <c r="AB179" s="1413" t="s">
        <v>37</v>
      </c>
      <c r="AC179" s="1413"/>
      <c r="AD179" s="1415">
        <v>1595.2</v>
      </c>
      <c r="AE179" s="1415"/>
      <c r="AF179" s="1415"/>
      <c r="AG179" s="624" t="s">
        <v>37</v>
      </c>
      <c r="AH179" s="1415">
        <v>5.74</v>
      </c>
      <c r="AI179" s="1415"/>
    </row>
    <row r="180" spans="1:35" ht="12.2" customHeight="1" x14ac:dyDescent="0.2">
      <c r="A180" s="1390" t="s">
        <v>37</v>
      </c>
      <c r="B180" s="1390"/>
      <c r="C180" s="1390" t="s">
        <v>1353</v>
      </c>
      <c r="D180" s="1390"/>
      <c r="E180" s="1390"/>
      <c r="F180" s="1390"/>
      <c r="G180" s="1390"/>
      <c r="H180" s="1390"/>
      <c r="I180" s="1390"/>
      <c r="J180" s="1390" t="s">
        <v>2709</v>
      </c>
      <c r="K180" s="1390"/>
      <c r="L180" s="1390"/>
      <c r="M180" s="1390"/>
      <c r="N180" s="1390"/>
      <c r="O180" s="1390"/>
      <c r="P180" s="1390"/>
      <c r="Q180" s="1390"/>
      <c r="R180" s="1390" t="s">
        <v>1344</v>
      </c>
      <c r="S180" s="1390"/>
      <c r="T180" s="1390"/>
      <c r="U180" s="807">
        <v>0.75</v>
      </c>
      <c r="V180" s="1415">
        <v>1.2</v>
      </c>
      <c r="W180" s="1415"/>
      <c r="X180" s="1428">
        <v>3.5999999999999999E-3</v>
      </c>
      <c r="Y180" s="1428"/>
      <c r="Z180" s="1413" t="s">
        <v>37</v>
      </c>
      <c r="AA180" s="1413"/>
      <c r="AB180" s="1413" t="s">
        <v>37</v>
      </c>
      <c r="AC180" s="1413"/>
      <c r="AD180" s="1415">
        <v>715.99</v>
      </c>
      <c r="AE180" s="1415"/>
      <c r="AF180" s="1415"/>
      <c r="AG180" s="624" t="s">
        <v>37</v>
      </c>
      <c r="AH180" s="1415">
        <v>2.58</v>
      </c>
      <c r="AI180" s="1415"/>
    </row>
    <row r="181" spans="1:35" ht="24.6" customHeight="1" x14ac:dyDescent="0.2">
      <c r="A181" s="1390" t="s">
        <v>37</v>
      </c>
      <c r="B181" s="1390"/>
      <c r="C181" s="1390" t="s">
        <v>1355</v>
      </c>
      <c r="D181" s="1390"/>
      <c r="E181" s="1390"/>
      <c r="F181" s="1390"/>
      <c r="G181" s="1390"/>
      <c r="H181" s="1390"/>
      <c r="I181" s="1390"/>
      <c r="J181" s="1390" t="s">
        <v>1356</v>
      </c>
      <c r="K181" s="1390"/>
      <c r="L181" s="1390"/>
      <c r="M181" s="1390"/>
      <c r="N181" s="1390"/>
      <c r="O181" s="1390"/>
      <c r="P181" s="1390"/>
      <c r="Q181" s="1390"/>
      <c r="R181" s="1390" t="s">
        <v>1282</v>
      </c>
      <c r="S181" s="1390"/>
      <c r="T181" s="1390"/>
      <c r="U181" s="807">
        <v>0.81</v>
      </c>
      <c r="V181" s="1415">
        <v>1.2</v>
      </c>
      <c r="W181" s="1415"/>
      <c r="X181" s="1430">
        <v>3.888E-3</v>
      </c>
      <c r="Y181" s="1430"/>
      <c r="Z181" s="1415">
        <v>11.45</v>
      </c>
      <c r="AA181" s="1415"/>
      <c r="AB181" s="1415">
        <v>1.46</v>
      </c>
      <c r="AC181" s="1415"/>
      <c r="AD181" s="1415">
        <v>16.72</v>
      </c>
      <c r="AE181" s="1415"/>
      <c r="AF181" s="1415"/>
      <c r="AG181" s="624" t="s">
        <v>37</v>
      </c>
      <c r="AH181" s="1415">
        <v>7.0000000000000007E-2</v>
      </c>
      <c r="AI181" s="1415"/>
    </row>
    <row r="182" spans="1:35" ht="12.2" customHeight="1" x14ac:dyDescent="0.2">
      <c r="A182" s="1390" t="s">
        <v>37</v>
      </c>
      <c r="B182" s="1390"/>
      <c r="C182" s="1390" t="s">
        <v>1280</v>
      </c>
      <c r="D182" s="1390"/>
      <c r="E182" s="1390"/>
      <c r="F182" s="1390"/>
      <c r="G182" s="1390"/>
      <c r="H182" s="1390"/>
      <c r="I182" s="1390"/>
      <c r="J182" s="1390" t="s">
        <v>1281</v>
      </c>
      <c r="K182" s="1390"/>
      <c r="L182" s="1390"/>
      <c r="M182" s="1390"/>
      <c r="N182" s="1390"/>
      <c r="O182" s="1390"/>
      <c r="P182" s="1390"/>
      <c r="Q182" s="1390"/>
      <c r="R182" s="1390" t="s">
        <v>1282</v>
      </c>
      <c r="S182" s="1390"/>
      <c r="T182" s="1390"/>
      <c r="U182" s="807">
        <v>22.74</v>
      </c>
      <c r="V182" s="1415">
        <v>1.2</v>
      </c>
      <c r="W182" s="1415"/>
      <c r="X182" s="1430">
        <v>0.109152</v>
      </c>
      <c r="Y182" s="1430"/>
      <c r="Z182" s="1415">
        <v>346.73</v>
      </c>
      <c r="AA182" s="1415"/>
      <c r="AB182" s="1415">
        <v>1.45</v>
      </c>
      <c r="AC182" s="1415"/>
      <c r="AD182" s="1415">
        <v>502.76</v>
      </c>
      <c r="AE182" s="1415"/>
      <c r="AF182" s="1415"/>
      <c r="AG182" s="624" t="s">
        <v>37</v>
      </c>
      <c r="AH182" s="1415">
        <v>54.88</v>
      </c>
      <c r="AI182" s="1415"/>
    </row>
    <row r="183" spans="1:35" ht="12.2" customHeight="1" x14ac:dyDescent="0.2">
      <c r="A183" s="1390" t="s">
        <v>37</v>
      </c>
      <c r="B183" s="1390"/>
      <c r="C183" s="1390" t="s">
        <v>1283</v>
      </c>
      <c r="D183" s="1390"/>
      <c r="E183" s="1390"/>
      <c r="F183" s="1390"/>
      <c r="G183" s="1390"/>
      <c r="H183" s="1390"/>
      <c r="I183" s="1390"/>
      <c r="J183" s="1390" t="s">
        <v>2711</v>
      </c>
      <c r="K183" s="1390"/>
      <c r="L183" s="1390"/>
      <c r="M183" s="1390"/>
      <c r="N183" s="1390"/>
      <c r="O183" s="1390"/>
      <c r="P183" s="1390"/>
      <c r="Q183" s="1390"/>
      <c r="R183" s="1390" t="s">
        <v>1344</v>
      </c>
      <c r="S183" s="1390"/>
      <c r="T183" s="1390"/>
      <c r="U183" s="807">
        <v>22.74</v>
      </c>
      <c r="V183" s="1415">
        <v>1.2</v>
      </c>
      <c r="W183" s="1415"/>
      <c r="X183" s="1430">
        <v>0.109152</v>
      </c>
      <c r="Y183" s="1430"/>
      <c r="Z183" s="1413" t="s">
        <v>37</v>
      </c>
      <c r="AA183" s="1413"/>
      <c r="AB183" s="1413" t="s">
        <v>37</v>
      </c>
      <c r="AC183" s="1413"/>
      <c r="AD183" s="1415">
        <v>533.01</v>
      </c>
      <c r="AE183" s="1415"/>
      <c r="AF183" s="1415"/>
      <c r="AG183" s="624" t="s">
        <v>37</v>
      </c>
      <c r="AH183" s="1415">
        <v>58.18</v>
      </c>
      <c r="AI183" s="1415"/>
    </row>
    <row r="184" spans="1:35" ht="24.6" customHeight="1" x14ac:dyDescent="0.2">
      <c r="A184" s="1390" t="s">
        <v>37</v>
      </c>
      <c r="B184" s="1390"/>
      <c r="C184" s="1390" t="s">
        <v>1285</v>
      </c>
      <c r="D184" s="1390"/>
      <c r="E184" s="1390"/>
      <c r="F184" s="1390"/>
      <c r="G184" s="1390"/>
      <c r="H184" s="1390"/>
      <c r="I184" s="1390"/>
      <c r="J184" s="1390" t="s">
        <v>1286</v>
      </c>
      <c r="K184" s="1390"/>
      <c r="L184" s="1390"/>
      <c r="M184" s="1390"/>
      <c r="N184" s="1390"/>
      <c r="O184" s="1390"/>
      <c r="P184" s="1390"/>
      <c r="Q184" s="1390"/>
      <c r="R184" s="1390" t="s">
        <v>1282</v>
      </c>
      <c r="S184" s="1390"/>
      <c r="T184" s="1390"/>
      <c r="U184" s="807">
        <v>0.59</v>
      </c>
      <c r="V184" s="1415">
        <v>1.2</v>
      </c>
      <c r="W184" s="1415"/>
      <c r="X184" s="1430">
        <v>2.8319999999999999E-3</v>
      </c>
      <c r="Y184" s="1430"/>
      <c r="Z184" s="1413" t="s">
        <v>37</v>
      </c>
      <c r="AA184" s="1413"/>
      <c r="AB184" s="1413" t="s">
        <v>37</v>
      </c>
      <c r="AC184" s="1413"/>
      <c r="AD184" s="1415">
        <v>640.84</v>
      </c>
      <c r="AE184" s="1415"/>
      <c r="AF184" s="1415"/>
      <c r="AG184" s="624" t="s">
        <v>37</v>
      </c>
      <c r="AH184" s="1415">
        <v>1.81</v>
      </c>
      <c r="AI184" s="1415"/>
    </row>
    <row r="185" spans="1:35" ht="12.2" customHeight="1" x14ac:dyDescent="0.2">
      <c r="A185" s="1390" t="s">
        <v>37</v>
      </c>
      <c r="B185" s="1390"/>
      <c r="C185" s="1390" t="s">
        <v>1283</v>
      </c>
      <c r="D185" s="1390"/>
      <c r="E185" s="1390"/>
      <c r="F185" s="1390"/>
      <c r="G185" s="1390"/>
      <c r="H185" s="1390"/>
      <c r="I185" s="1390"/>
      <c r="J185" s="1390" t="s">
        <v>2711</v>
      </c>
      <c r="K185" s="1390"/>
      <c r="L185" s="1390"/>
      <c r="M185" s="1390"/>
      <c r="N185" s="1390"/>
      <c r="O185" s="1390"/>
      <c r="P185" s="1390"/>
      <c r="Q185" s="1390"/>
      <c r="R185" s="1390" t="s">
        <v>1344</v>
      </c>
      <c r="S185" s="1390"/>
      <c r="T185" s="1390"/>
      <c r="U185" s="807">
        <v>0.59</v>
      </c>
      <c r="V185" s="1415">
        <v>1.2</v>
      </c>
      <c r="W185" s="1415"/>
      <c r="X185" s="1430">
        <v>2.8319999999999999E-3</v>
      </c>
      <c r="Y185" s="1430"/>
      <c r="Z185" s="1413" t="s">
        <v>37</v>
      </c>
      <c r="AA185" s="1413"/>
      <c r="AB185" s="1413" t="s">
        <v>37</v>
      </c>
      <c r="AC185" s="1413"/>
      <c r="AD185" s="1415">
        <v>533.01</v>
      </c>
      <c r="AE185" s="1415"/>
      <c r="AF185" s="1415"/>
      <c r="AG185" s="624" t="s">
        <v>37</v>
      </c>
      <c r="AH185" s="1415">
        <v>1.51</v>
      </c>
      <c r="AI185" s="1415"/>
    </row>
    <row r="186" spans="1:35" ht="24.6" customHeight="1" x14ac:dyDescent="0.2">
      <c r="A186" s="1390" t="s">
        <v>37</v>
      </c>
      <c r="B186" s="1390"/>
      <c r="C186" s="1390" t="s">
        <v>1357</v>
      </c>
      <c r="D186" s="1390"/>
      <c r="E186" s="1390"/>
      <c r="F186" s="1390"/>
      <c r="G186" s="1390"/>
      <c r="H186" s="1390"/>
      <c r="I186" s="1390"/>
      <c r="J186" s="1390" t="s">
        <v>2728</v>
      </c>
      <c r="K186" s="1390"/>
      <c r="L186" s="1390"/>
      <c r="M186" s="1390"/>
      <c r="N186" s="1390"/>
      <c r="O186" s="1390"/>
      <c r="P186" s="1390"/>
      <c r="Q186" s="1390"/>
      <c r="R186" s="1390" t="s">
        <v>1282</v>
      </c>
      <c r="S186" s="1390"/>
      <c r="T186" s="1390"/>
      <c r="U186" s="807">
        <v>0.81</v>
      </c>
      <c r="V186" s="1415">
        <v>1.2</v>
      </c>
      <c r="W186" s="1415"/>
      <c r="X186" s="1430">
        <v>3.888E-3</v>
      </c>
      <c r="Y186" s="1430"/>
      <c r="Z186" s="1413" t="s">
        <v>37</v>
      </c>
      <c r="AA186" s="1413"/>
      <c r="AB186" s="1413" t="s">
        <v>37</v>
      </c>
      <c r="AC186" s="1413"/>
      <c r="AD186" s="1415">
        <v>210.38</v>
      </c>
      <c r="AE186" s="1415"/>
      <c r="AF186" s="1415"/>
      <c r="AG186" s="624" t="s">
        <v>37</v>
      </c>
      <c r="AH186" s="1415">
        <v>0.82</v>
      </c>
      <c r="AI186" s="1415"/>
    </row>
    <row r="187" spans="1:35" ht="12.2" customHeight="1" x14ac:dyDescent="0.2">
      <c r="A187" s="1390" t="s">
        <v>37</v>
      </c>
      <c r="B187" s="1390"/>
      <c r="C187" s="1390" t="s">
        <v>1283</v>
      </c>
      <c r="D187" s="1390"/>
      <c r="E187" s="1390"/>
      <c r="F187" s="1390"/>
      <c r="G187" s="1390"/>
      <c r="H187" s="1390"/>
      <c r="I187" s="1390"/>
      <c r="J187" s="1390" t="s">
        <v>2711</v>
      </c>
      <c r="K187" s="1390"/>
      <c r="L187" s="1390"/>
      <c r="M187" s="1390"/>
      <c r="N187" s="1390"/>
      <c r="O187" s="1390"/>
      <c r="P187" s="1390"/>
      <c r="Q187" s="1390"/>
      <c r="R187" s="1390" t="s">
        <v>1344</v>
      </c>
      <c r="S187" s="1390"/>
      <c r="T187" s="1390"/>
      <c r="U187" s="807">
        <v>0.81</v>
      </c>
      <c r="V187" s="1415">
        <v>1.2</v>
      </c>
      <c r="W187" s="1415"/>
      <c r="X187" s="1430">
        <v>3.888E-3</v>
      </c>
      <c r="Y187" s="1430"/>
      <c r="Z187" s="1413" t="s">
        <v>37</v>
      </c>
      <c r="AA187" s="1413"/>
      <c r="AB187" s="1413" t="s">
        <v>37</v>
      </c>
      <c r="AC187" s="1413"/>
      <c r="AD187" s="1415">
        <v>533.01</v>
      </c>
      <c r="AE187" s="1415"/>
      <c r="AF187" s="1415"/>
      <c r="AG187" s="624" t="s">
        <v>37</v>
      </c>
      <c r="AH187" s="1415">
        <v>2.0699999999999998</v>
      </c>
      <c r="AI187" s="1415"/>
    </row>
    <row r="188" spans="1:35" ht="12.2" customHeight="1" x14ac:dyDescent="0.2">
      <c r="A188" s="1390" t="s">
        <v>37</v>
      </c>
      <c r="B188" s="1390"/>
      <c r="C188" s="1390" t="s">
        <v>2685</v>
      </c>
      <c r="D188" s="1390"/>
      <c r="E188" s="1390"/>
      <c r="F188" s="1390"/>
      <c r="G188" s="1390"/>
      <c r="H188" s="1390"/>
      <c r="I188" s="1390"/>
      <c r="J188" s="1390" t="s">
        <v>1369</v>
      </c>
      <c r="K188" s="1390"/>
      <c r="L188" s="1390"/>
      <c r="M188" s="1390"/>
      <c r="N188" s="1390"/>
      <c r="O188" s="1390"/>
      <c r="P188" s="1390"/>
      <c r="Q188" s="1390"/>
      <c r="R188" s="1390" t="s">
        <v>37</v>
      </c>
      <c r="S188" s="1390"/>
      <c r="T188" s="1390"/>
      <c r="U188" s="624" t="s">
        <v>37</v>
      </c>
      <c r="V188" s="1413" t="s">
        <v>37</v>
      </c>
      <c r="W188" s="1413"/>
      <c r="X188" s="1413" t="s">
        <v>37</v>
      </c>
      <c r="Y188" s="1413"/>
      <c r="Z188" s="1413" t="s">
        <v>37</v>
      </c>
      <c r="AA188" s="1413"/>
      <c r="AB188" s="1413" t="s">
        <v>37</v>
      </c>
      <c r="AC188" s="1413"/>
      <c r="AD188" s="1413" t="s">
        <v>37</v>
      </c>
      <c r="AE188" s="1413"/>
      <c r="AF188" s="1413"/>
      <c r="AG188" s="624" t="s">
        <v>37</v>
      </c>
      <c r="AH188" s="1414">
        <v>0</v>
      </c>
      <c r="AI188" s="1414"/>
    </row>
    <row r="189" spans="1:35" ht="24.6" customHeight="1" x14ac:dyDescent="0.2">
      <c r="A189" s="1390" t="s">
        <v>37</v>
      </c>
      <c r="B189" s="1390"/>
      <c r="C189" s="1390" t="s">
        <v>1359</v>
      </c>
      <c r="D189" s="1390"/>
      <c r="E189" s="1390"/>
      <c r="F189" s="1390"/>
      <c r="G189" s="1390"/>
      <c r="H189" s="1390"/>
      <c r="I189" s="1390"/>
      <c r="J189" s="1390" t="s">
        <v>1849</v>
      </c>
      <c r="K189" s="1390"/>
      <c r="L189" s="1390"/>
      <c r="M189" s="1390"/>
      <c r="N189" s="1390"/>
      <c r="O189" s="1390"/>
      <c r="P189" s="1390"/>
      <c r="Q189" s="1390"/>
      <c r="R189" s="1390" t="s">
        <v>1560</v>
      </c>
      <c r="S189" s="1390"/>
      <c r="T189" s="1390"/>
      <c r="U189" s="624" t="s">
        <v>2722</v>
      </c>
      <c r="V189" s="1413" t="s">
        <v>37</v>
      </c>
      <c r="W189" s="1413"/>
      <c r="X189" s="1413" t="s">
        <v>37</v>
      </c>
      <c r="Y189" s="1413"/>
      <c r="Z189" s="1413" t="s">
        <v>37</v>
      </c>
      <c r="AA189" s="1413"/>
      <c r="AB189" s="1413" t="s">
        <v>37</v>
      </c>
      <c r="AC189" s="1413"/>
      <c r="AD189" s="1413" t="s">
        <v>37</v>
      </c>
      <c r="AE189" s="1413"/>
      <c r="AF189" s="1413"/>
      <c r="AG189" s="624" t="s">
        <v>37</v>
      </c>
      <c r="AH189" s="1413" t="s">
        <v>37</v>
      </c>
      <c r="AI189" s="1413"/>
    </row>
    <row r="190" spans="1:35" ht="24.6" customHeight="1" x14ac:dyDescent="0.2">
      <c r="A190" s="1390" t="s">
        <v>37</v>
      </c>
      <c r="B190" s="1390"/>
      <c r="C190" s="1390" t="s">
        <v>1850</v>
      </c>
      <c r="D190" s="1390"/>
      <c r="E190" s="1390"/>
      <c r="F190" s="1390"/>
      <c r="G190" s="1390"/>
      <c r="H190" s="1390"/>
      <c r="I190" s="1390"/>
      <c r="J190" s="1390" t="s">
        <v>1851</v>
      </c>
      <c r="K190" s="1390"/>
      <c r="L190" s="1390"/>
      <c r="M190" s="1390"/>
      <c r="N190" s="1390"/>
      <c r="O190" s="1390"/>
      <c r="P190" s="1390"/>
      <c r="Q190" s="1390"/>
      <c r="R190" s="1390" t="s">
        <v>1560</v>
      </c>
      <c r="S190" s="1390"/>
      <c r="T190" s="1390"/>
      <c r="U190" s="624" t="s">
        <v>2722</v>
      </c>
      <c r="V190" s="1413" t="s">
        <v>37</v>
      </c>
      <c r="W190" s="1413"/>
      <c r="X190" s="1413" t="s">
        <v>37</v>
      </c>
      <c r="Y190" s="1413"/>
      <c r="Z190" s="1413" t="s">
        <v>37</v>
      </c>
      <c r="AA190" s="1413"/>
      <c r="AB190" s="1413" t="s">
        <v>37</v>
      </c>
      <c r="AC190" s="1413"/>
      <c r="AD190" s="1413" t="s">
        <v>37</v>
      </c>
      <c r="AE190" s="1413"/>
      <c r="AF190" s="1413"/>
      <c r="AG190" s="624" t="s">
        <v>37</v>
      </c>
      <c r="AH190" s="1413" t="s">
        <v>37</v>
      </c>
      <c r="AI190" s="1413"/>
    </row>
    <row r="191" spans="1:35" ht="12.2" customHeight="1" x14ac:dyDescent="0.2">
      <c r="A191" s="1390" t="s">
        <v>37</v>
      </c>
      <c r="B191" s="1390"/>
      <c r="C191" s="1390" t="s">
        <v>1363</v>
      </c>
      <c r="D191" s="1390"/>
      <c r="E191" s="1390"/>
      <c r="F191" s="1390"/>
      <c r="G191" s="1390"/>
      <c r="H191" s="1390"/>
      <c r="I191" s="1390"/>
      <c r="J191" s="1389" t="s">
        <v>1852</v>
      </c>
      <c r="K191" s="1389"/>
      <c r="L191" s="1389"/>
      <c r="M191" s="1389"/>
      <c r="N191" s="1389"/>
      <c r="O191" s="1389"/>
      <c r="P191" s="1389"/>
      <c r="Q191" s="1389"/>
      <c r="R191" s="1389" t="s">
        <v>221</v>
      </c>
      <c r="S191" s="1389"/>
      <c r="T191" s="1389"/>
      <c r="U191" s="624" t="s">
        <v>2722</v>
      </c>
      <c r="V191" s="1420" t="s">
        <v>37</v>
      </c>
      <c r="W191" s="1420"/>
      <c r="X191" s="1420" t="s">
        <v>37</v>
      </c>
      <c r="Y191" s="1420"/>
      <c r="Z191" s="1420" t="s">
        <v>37</v>
      </c>
      <c r="AA191" s="1420"/>
      <c r="AB191" s="1420" t="s">
        <v>37</v>
      </c>
      <c r="AC191" s="1420"/>
      <c r="AD191" s="1420" t="s">
        <v>37</v>
      </c>
      <c r="AE191" s="1420"/>
      <c r="AF191" s="1420"/>
      <c r="AG191" s="624" t="s">
        <v>37</v>
      </c>
      <c r="AH191" s="1420" t="s">
        <v>37</v>
      </c>
      <c r="AI191" s="1420"/>
    </row>
    <row r="192" spans="1:35" ht="12.2" customHeight="1" x14ac:dyDescent="0.2">
      <c r="A192" s="1390" t="s">
        <v>37</v>
      </c>
      <c r="B192" s="1390"/>
      <c r="C192" s="1390" t="s">
        <v>37</v>
      </c>
      <c r="D192" s="1390"/>
      <c r="E192" s="1390"/>
      <c r="F192" s="1390"/>
      <c r="G192" s="1390"/>
      <c r="H192" s="1390"/>
      <c r="I192" s="1390"/>
      <c r="J192" s="1410" t="s">
        <v>1287</v>
      </c>
      <c r="K192" s="1410"/>
      <c r="L192" s="1410"/>
      <c r="M192" s="1410"/>
      <c r="N192" s="1410"/>
      <c r="O192" s="1410"/>
      <c r="P192" s="1410"/>
      <c r="Q192" s="1410"/>
      <c r="R192" s="1422" t="s">
        <v>37</v>
      </c>
      <c r="S192" s="1422"/>
      <c r="T192" s="1422"/>
      <c r="U192" s="809" t="s">
        <v>37</v>
      </c>
      <c r="V192" s="1422" t="s">
        <v>37</v>
      </c>
      <c r="W192" s="1422"/>
      <c r="X192" s="1422" t="s">
        <v>37</v>
      </c>
      <c r="Y192" s="1422"/>
      <c r="Z192" s="1422" t="s">
        <v>37</v>
      </c>
      <c r="AA192" s="1422"/>
      <c r="AB192" s="1422" t="s">
        <v>37</v>
      </c>
      <c r="AC192" s="1422"/>
      <c r="AD192" s="1422" t="s">
        <v>37</v>
      </c>
      <c r="AE192" s="1422"/>
      <c r="AF192" s="1422"/>
      <c r="AG192" s="809" t="s">
        <v>37</v>
      </c>
      <c r="AH192" s="1423">
        <v>365.95</v>
      </c>
      <c r="AI192" s="1423"/>
    </row>
    <row r="193" spans="1:35" ht="12.2" customHeight="1" x14ac:dyDescent="0.2">
      <c r="C193" s="1390" t="s">
        <v>37</v>
      </c>
      <c r="D193" s="1390"/>
      <c r="E193" s="1390"/>
      <c r="F193" s="1390"/>
      <c r="G193" s="1390"/>
      <c r="H193" s="1390"/>
      <c r="I193" s="1390"/>
      <c r="J193" s="1390" t="s">
        <v>1288</v>
      </c>
      <c r="K193" s="1390"/>
      <c r="L193" s="1390"/>
      <c r="M193" s="1390"/>
      <c r="N193" s="1390"/>
      <c r="O193" s="1390"/>
      <c r="P193" s="1390"/>
      <c r="Q193" s="1390"/>
      <c r="R193" s="1390" t="s">
        <v>37</v>
      </c>
      <c r="S193" s="1390"/>
      <c r="T193" s="1390"/>
      <c r="U193" s="624" t="s">
        <v>37</v>
      </c>
      <c r="V193" s="1413" t="s">
        <v>37</v>
      </c>
      <c r="W193" s="1413"/>
      <c r="X193" s="1413" t="s">
        <v>37</v>
      </c>
      <c r="Y193" s="1413"/>
      <c r="Z193" s="1390" t="s">
        <v>37</v>
      </c>
      <c r="AA193" s="1390"/>
      <c r="AB193" s="1390" t="s">
        <v>37</v>
      </c>
      <c r="AC193" s="1390"/>
      <c r="AD193" s="1390" t="s">
        <v>37</v>
      </c>
      <c r="AE193" s="1390"/>
      <c r="AF193" s="1390"/>
      <c r="AG193" s="625" t="s">
        <v>37</v>
      </c>
      <c r="AH193" s="1415">
        <v>302.63</v>
      </c>
      <c r="AI193" s="1415"/>
    </row>
    <row r="194" spans="1:35" ht="24.6" customHeight="1" x14ac:dyDescent="0.2">
      <c r="C194" s="1390" t="s">
        <v>2712</v>
      </c>
      <c r="D194" s="1390"/>
      <c r="E194" s="1390"/>
      <c r="F194" s="1390"/>
      <c r="G194" s="1390"/>
      <c r="H194" s="1390"/>
      <c r="I194" s="1390"/>
      <c r="J194" s="1390" t="s">
        <v>2713</v>
      </c>
      <c r="K194" s="1390"/>
      <c r="L194" s="1390"/>
      <c r="M194" s="1390"/>
      <c r="N194" s="1390"/>
      <c r="O194" s="1390"/>
      <c r="P194" s="1390"/>
      <c r="Q194" s="1390"/>
      <c r="R194" s="1390" t="s">
        <v>49</v>
      </c>
      <c r="S194" s="1390"/>
      <c r="T194" s="1390"/>
      <c r="U194" s="806">
        <v>103</v>
      </c>
      <c r="V194" s="1413" t="s">
        <v>37</v>
      </c>
      <c r="W194" s="1413"/>
      <c r="X194" s="1415">
        <v>103</v>
      </c>
      <c r="Y194" s="1415"/>
      <c r="Z194" s="1390" t="s">
        <v>37</v>
      </c>
      <c r="AA194" s="1390"/>
      <c r="AB194" s="1390" t="s">
        <v>37</v>
      </c>
      <c r="AC194" s="1390"/>
      <c r="AD194" s="1390" t="s">
        <v>37</v>
      </c>
      <c r="AE194" s="1390"/>
      <c r="AF194" s="1390"/>
      <c r="AG194" s="625" t="s">
        <v>37</v>
      </c>
      <c r="AH194" s="1415">
        <v>311.70999999999998</v>
      </c>
      <c r="AI194" s="1415"/>
    </row>
    <row r="195" spans="1:35" ht="24.6" customHeight="1" x14ac:dyDescent="0.2">
      <c r="C195" s="1389" t="s">
        <v>2714</v>
      </c>
      <c r="D195" s="1389"/>
      <c r="E195" s="1389"/>
      <c r="F195" s="1389"/>
      <c r="G195" s="1389"/>
      <c r="H195" s="1389"/>
      <c r="I195" s="1389"/>
      <c r="J195" s="1389" t="s">
        <v>2715</v>
      </c>
      <c r="K195" s="1389"/>
      <c r="L195" s="1389"/>
      <c r="M195" s="1389"/>
      <c r="N195" s="1389"/>
      <c r="O195" s="1389"/>
      <c r="P195" s="1389"/>
      <c r="Q195" s="1389"/>
      <c r="R195" s="1389" t="s">
        <v>49</v>
      </c>
      <c r="S195" s="1389"/>
      <c r="T195" s="1389"/>
      <c r="U195" s="806">
        <v>60</v>
      </c>
      <c r="V195" s="1420" t="s">
        <v>37</v>
      </c>
      <c r="W195" s="1420"/>
      <c r="X195" s="1425">
        <v>60</v>
      </c>
      <c r="Y195" s="1425"/>
      <c r="Z195" s="1389" t="s">
        <v>37</v>
      </c>
      <c r="AA195" s="1389"/>
      <c r="AB195" s="1389" t="s">
        <v>37</v>
      </c>
      <c r="AC195" s="1389"/>
      <c r="AD195" s="1389" t="s">
        <v>37</v>
      </c>
      <c r="AE195" s="1389"/>
      <c r="AF195" s="1389"/>
      <c r="AG195" s="625" t="s">
        <v>37</v>
      </c>
      <c r="AH195" s="1425">
        <v>181.58</v>
      </c>
      <c r="AI195" s="1425"/>
    </row>
    <row r="196" spans="1:35" ht="24.6" customHeight="1" x14ac:dyDescent="0.2">
      <c r="A196" s="1422" t="s">
        <v>37</v>
      </c>
      <c r="B196" s="1422"/>
      <c r="C196" s="1422" t="s">
        <v>37</v>
      </c>
      <c r="D196" s="1422"/>
      <c r="E196" s="1422"/>
      <c r="F196" s="1422"/>
      <c r="G196" s="1422"/>
      <c r="H196" s="1422"/>
      <c r="I196" s="1422"/>
      <c r="J196" s="1410" t="s">
        <v>52</v>
      </c>
      <c r="K196" s="1410"/>
      <c r="L196" s="1410"/>
      <c r="M196" s="1410"/>
      <c r="N196" s="1410"/>
      <c r="O196" s="1410"/>
      <c r="P196" s="1410"/>
      <c r="Q196" s="1410"/>
      <c r="R196" s="1422" t="s">
        <v>37</v>
      </c>
      <c r="S196" s="1422"/>
      <c r="T196" s="1422"/>
      <c r="U196" s="809" t="s">
        <v>37</v>
      </c>
      <c r="V196" s="1422" t="s">
        <v>37</v>
      </c>
      <c r="W196" s="1422"/>
      <c r="X196" s="1422" t="s">
        <v>37</v>
      </c>
      <c r="Y196" s="1422"/>
      <c r="Z196" s="1422" t="s">
        <v>37</v>
      </c>
      <c r="AA196" s="1422"/>
      <c r="AB196" s="1422" t="s">
        <v>37</v>
      </c>
      <c r="AC196" s="1422"/>
      <c r="AD196" s="1423">
        <v>214810</v>
      </c>
      <c r="AE196" s="1423"/>
      <c r="AF196" s="1423"/>
      <c r="AG196" s="809" t="s">
        <v>37</v>
      </c>
      <c r="AH196" s="1423">
        <v>859.24</v>
      </c>
      <c r="AI196" s="1423"/>
    </row>
    <row r="197" spans="1:35" ht="48.95" customHeight="1" x14ac:dyDescent="0.2">
      <c r="A197" s="1426" t="s">
        <v>76</v>
      </c>
      <c r="B197" s="1426"/>
      <c r="C197" s="1426" t="s">
        <v>1848</v>
      </c>
      <c r="D197" s="1426"/>
      <c r="E197" s="1426"/>
      <c r="F197" s="1426"/>
      <c r="G197" s="1426"/>
      <c r="H197" s="1426"/>
      <c r="I197" s="1426"/>
      <c r="J197" s="1426" t="s">
        <v>2727</v>
      </c>
      <c r="K197" s="1426"/>
      <c r="L197" s="1426"/>
      <c r="M197" s="1426"/>
      <c r="N197" s="1426"/>
      <c r="O197" s="1426"/>
      <c r="P197" s="1426"/>
      <c r="Q197" s="1426"/>
      <c r="R197" s="1426" t="s">
        <v>221</v>
      </c>
      <c r="S197" s="1426"/>
      <c r="T197" s="1426"/>
      <c r="U197" s="813">
        <v>0.55100000000000005</v>
      </c>
      <c r="V197" s="1413" t="s">
        <v>37</v>
      </c>
      <c r="W197" s="1413"/>
      <c r="X197" s="1431">
        <v>0.55100000000000005</v>
      </c>
      <c r="Y197" s="1431"/>
      <c r="Z197" s="1413" t="s">
        <v>37</v>
      </c>
      <c r="AA197" s="1413"/>
      <c r="AB197" s="1413" t="s">
        <v>37</v>
      </c>
      <c r="AC197" s="1413"/>
      <c r="AD197" s="1413" t="s">
        <v>37</v>
      </c>
      <c r="AE197" s="1413"/>
      <c r="AF197" s="1413"/>
      <c r="AG197" s="624" t="s">
        <v>37</v>
      </c>
      <c r="AH197" s="1413" t="s">
        <v>37</v>
      </c>
      <c r="AI197" s="1413"/>
    </row>
    <row r="198" spans="1:35" ht="12.2" customHeight="1" x14ac:dyDescent="0.2">
      <c r="A198" s="1390" t="s">
        <v>37</v>
      </c>
      <c r="B198" s="1390"/>
      <c r="C198" s="1390" t="s">
        <v>2677</v>
      </c>
      <c r="D198" s="1390"/>
      <c r="E198" s="1390"/>
      <c r="F198" s="1390"/>
      <c r="G198" s="1390"/>
      <c r="H198" s="1390"/>
      <c r="I198" s="1390"/>
      <c r="J198" s="1390" t="s">
        <v>2678</v>
      </c>
      <c r="K198" s="1390"/>
      <c r="L198" s="1390"/>
      <c r="M198" s="1390"/>
      <c r="N198" s="1390"/>
      <c r="O198" s="1390"/>
      <c r="P198" s="1390"/>
      <c r="Q198" s="1390"/>
      <c r="R198" s="1390" t="s">
        <v>1344</v>
      </c>
      <c r="S198" s="1390"/>
      <c r="T198" s="1390"/>
      <c r="U198" s="624" t="s">
        <v>37</v>
      </c>
      <c r="V198" s="1413" t="s">
        <v>37</v>
      </c>
      <c r="W198" s="1413"/>
      <c r="X198" s="1433">
        <v>52.411119999999997</v>
      </c>
      <c r="Y198" s="1433"/>
      <c r="Z198" s="1413" t="s">
        <v>37</v>
      </c>
      <c r="AA198" s="1413"/>
      <c r="AB198" s="1413" t="s">
        <v>37</v>
      </c>
      <c r="AC198" s="1413"/>
      <c r="AD198" s="1413" t="s">
        <v>37</v>
      </c>
      <c r="AE198" s="1413"/>
      <c r="AF198" s="1413"/>
      <c r="AG198" s="624" t="s">
        <v>37</v>
      </c>
      <c r="AH198" s="1414">
        <v>27353.53</v>
      </c>
      <c r="AI198" s="1414"/>
    </row>
    <row r="199" spans="1:35" ht="12.2" customHeight="1" x14ac:dyDescent="0.2">
      <c r="A199" s="1390" t="s">
        <v>37</v>
      </c>
      <c r="B199" s="1390"/>
      <c r="C199" s="1390" t="s">
        <v>1342</v>
      </c>
      <c r="D199" s="1390"/>
      <c r="E199" s="1390"/>
      <c r="F199" s="1390"/>
      <c r="G199" s="1390"/>
      <c r="H199" s="1390"/>
      <c r="I199" s="1390"/>
      <c r="J199" s="1390" t="s">
        <v>1343</v>
      </c>
      <c r="K199" s="1390"/>
      <c r="L199" s="1390"/>
      <c r="M199" s="1390"/>
      <c r="N199" s="1390"/>
      <c r="O199" s="1390"/>
      <c r="P199" s="1390"/>
      <c r="Q199" s="1390"/>
      <c r="R199" s="1390" t="s">
        <v>1344</v>
      </c>
      <c r="S199" s="1390"/>
      <c r="T199" s="1390"/>
      <c r="U199" s="807">
        <v>0.99</v>
      </c>
      <c r="V199" s="1413" t="s">
        <v>37</v>
      </c>
      <c r="W199" s="1413"/>
      <c r="X199" s="1433">
        <v>0.54549000000000003</v>
      </c>
      <c r="Y199" s="1433"/>
      <c r="Z199" s="1413" t="s">
        <v>37</v>
      </c>
      <c r="AA199" s="1413"/>
      <c r="AB199" s="1413" t="s">
        <v>37</v>
      </c>
      <c r="AC199" s="1413"/>
      <c r="AD199" s="1415">
        <v>433.57</v>
      </c>
      <c r="AE199" s="1415"/>
      <c r="AF199" s="1415"/>
      <c r="AG199" s="624" t="s">
        <v>37</v>
      </c>
      <c r="AH199" s="1415">
        <v>236.51</v>
      </c>
      <c r="AI199" s="1415"/>
    </row>
    <row r="200" spans="1:35" ht="12.2" customHeight="1" x14ac:dyDescent="0.2">
      <c r="A200" s="1390" t="s">
        <v>37</v>
      </c>
      <c r="B200" s="1390"/>
      <c r="C200" s="1390" t="s">
        <v>1345</v>
      </c>
      <c r="D200" s="1390"/>
      <c r="E200" s="1390"/>
      <c r="F200" s="1390"/>
      <c r="G200" s="1390"/>
      <c r="H200" s="1390"/>
      <c r="I200" s="1390"/>
      <c r="J200" s="1390" t="s">
        <v>1346</v>
      </c>
      <c r="K200" s="1390"/>
      <c r="L200" s="1390"/>
      <c r="M200" s="1390"/>
      <c r="N200" s="1390"/>
      <c r="O200" s="1390"/>
      <c r="P200" s="1390"/>
      <c r="Q200" s="1390"/>
      <c r="R200" s="1390" t="s">
        <v>1344</v>
      </c>
      <c r="S200" s="1390"/>
      <c r="T200" s="1390"/>
      <c r="U200" s="807">
        <v>47.29</v>
      </c>
      <c r="V200" s="1413" t="s">
        <v>37</v>
      </c>
      <c r="W200" s="1413"/>
      <c r="X200" s="1433">
        <v>26.056789999999999</v>
      </c>
      <c r="Y200" s="1433"/>
      <c r="Z200" s="1413" t="s">
        <v>37</v>
      </c>
      <c r="AA200" s="1413"/>
      <c r="AB200" s="1413" t="s">
        <v>37</v>
      </c>
      <c r="AC200" s="1413"/>
      <c r="AD200" s="1415">
        <v>473.35</v>
      </c>
      <c r="AE200" s="1415"/>
      <c r="AF200" s="1415"/>
      <c r="AG200" s="624" t="s">
        <v>37</v>
      </c>
      <c r="AH200" s="1415">
        <v>12333.98</v>
      </c>
      <c r="AI200" s="1415"/>
    </row>
    <row r="201" spans="1:35" ht="12.2" customHeight="1" x14ac:dyDescent="0.2">
      <c r="A201" s="1390" t="s">
        <v>37</v>
      </c>
      <c r="B201" s="1390"/>
      <c r="C201" s="1390" t="s">
        <v>1347</v>
      </c>
      <c r="D201" s="1390"/>
      <c r="E201" s="1390"/>
      <c r="F201" s="1390"/>
      <c r="G201" s="1390"/>
      <c r="H201" s="1390"/>
      <c r="I201" s="1390"/>
      <c r="J201" s="1390" t="s">
        <v>1348</v>
      </c>
      <c r="K201" s="1390"/>
      <c r="L201" s="1390"/>
      <c r="M201" s="1390"/>
      <c r="N201" s="1390"/>
      <c r="O201" s="1390"/>
      <c r="P201" s="1390"/>
      <c r="Q201" s="1390"/>
      <c r="R201" s="1390" t="s">
        <v>1344</v>
      </c>
      <c r="S201" s="1390"/>
      <c r="T201" s="1390"/>
      <c r="U201" s="807">
        <v>23.42</v>
      </c>
      <c r="V201" s="1413" t="s">
        <v>37</v>
      </c>
      <c r="W201" s="1413"/>
      <c r="X201" s="1433">
        <v>12.90442</v>
      </c>
      <c r="Y201" s="1433"/>
      <c r="Z201" s="1413" t="s">
        <v>37</v>
      </c>
      <c r="AA201" s="1413"/>
      <c r="AB201" s="1413" t="s">
        <v>37</v>
      </c>
      <c r="AC201" s="1413"/>
      <c r="AD201" s="1415">
        <v>533.01</v>
      </c>
      <c r="AE201" s="1415"/>
      <c r="AF201" s="1415"/>
      <c r="AG201" s="624" t="s">
        <v>37</v>
      </c>
      <c r="AH201" s="1415">
        <v>6878.18</v>
      </c>
      <c r="AI201" s="1415"/>
    </row>
    <row r="202" spans="1:35" ht="12.2" customHeight="1" x14ac:dyDescent="0.2">
      <c r="A202" s="1390" t="s">
        <v>37</v>
      </c>
      <c r="B202" s="1390"/>
      <c r="C202" s="1390" t="s">
        <v>1349</v>
      </c>
      <c r="D202" s="1390"/>
      <c r="E202" s="1390"/>
      <c r="F202" s="1390"/>
      <c r="G202" s="1390"/>
      <c r="H202" s="1390"/>
      <c r="I202" s="1390"/>
      <c r="J202" s="1390" t="s">
        <v>1350</v>
      </c>
      <c r="K202" s="1390"/>
      <c r="L202" s="1390"/>
      <c r="M202" s="1390"/>
      <c r="N202" s="1390"/>
      <c r="O202" s="1390"/>
      <c r="P202" s="1390"/>
      <c r="Q202" s="1390"/>
      <c r="R202" s="1390" t="s">
        <v>1344</v>
      </c>
      <c r="S202" s="1390"/>
      <c r="T202" s="1390"/>
      <c r="U202" s="807">
        <v>23.42</v>
      </c>
      <c r="V202" s="1413" t="s">
        <v>37</v>
      </c>
      <c r="W202" s="1413"/>
      <c r="X202" s="1433">
        <v>12.90442</v>
      </c>
      <c r="Y202" s="1433"/>
      <c r="Z202" s="1413" t="s">
        <v>37</v>
      </c>
      <c r="AA202" s="1413"/>
      <c r="AB202" s="1413" t="s">
        <v>37</v>
      </c>
      <c r="AC202" s="1413"/>
      <c r="AD202" s="1415">
        <v>612.57000000000005</v>
      </c>
      <c r="AE202" s="1415"/>
      <c r="AF202" s="1415"/>
      <c r="AG202" s="624" t="s">
        <v>37</v>
      </c>
      <c r="AH202" s="1415">
        <v>7904.86</v>
      </c>
      <c r="AI202" s="1415"/>
    </row>
    <row r="203" spans="1:35" ht="12.2" customHeight="1" x14ac:dyDescent="0.2">
      <c r="A203" s="1390" t="s">
        <v>37</v>
      </c>
      <c r="B203" s="1390"/>
      <c r="C203" s="1390" t="s">
        <v>2681</v>
      </c>
      <c r="D203" s="1390"/>
      <c r="E203" s="1390"/>
      <c r="F203" s="1390"/>
      <c r="G203" s="1390"/>
      <c r="H203" s="1390"/>
      <c r="I203" s="1390"/>
      <c r="J203" s="1390" t="s">
        <v>47</v>
      </c>
      <c r="K203" s="1390"/>
      <c r="L203" s="1390"/>
      <c r="M203" s="1390"/>
      <c r="N203" s="1390"/>
      <c r="O203" s="1390"/>
      <c r="P203" s="1390"/>
      <c r="Q203" s="1390"/>
      <c r="R203" s="1390" t="s">
        <v>37</v>
      </c>
      <c r="S203" s="1390"/>
      <c r="T203" s="1390"/>
      <c r="U203" s="624" t="s">
        <v>37</v>
      </c>
      <c r="V203" s="1413" t="s">
        <v>37</v>
      </c>
      <c r="W203" s="1413"/>
      <c r="X203" s="1413" t="s">
        <v>37</v>
      </c>
      <c r="Y203" s="1413"/>
      <c r="Z203" s="1413" t="s">
        <v>37</v>
      </c>
      <c r="AA203" s="1413"/>
      <c r="AB203" s="1413" t="s">
        <v>37</v>
      </c>
      <c r="AC203" s="1413"/>
      <c r="AD203" s="1413" t="s">
        <v>37</v>
      </c>
      <c r="AE203" s="1413"/>
      <c r="AF203" s="1413"/>
      <c r="AG203" s="624" t="s">
        <v>37</v>
      </c>
      <c r="AH203" s="1414">
        <v>7268.35</v>
      </c>
      <c r="AI203" s="1414"/>
    </row>
    <row r="204" spans="1:35" ht="12.2" customHeight="1" x14ac:dyDescent="0.2">
      <c r="A204" s="1417" t="s">
        <v>37</v>
      </c>
      <c r="B204" s="1417"/>
      <c r="C204" s="1417" t="s">
        <v>37</v>
      </c>
      <c r="D204" s="1417"/>
      <c r="E204" s="1417"/>
      <c r="F204" s="1417"/>
      <c r="G204" s="1417"/>
      <c r="H204" s="1417"/>
      <c r="I204" s="1417"/>
      <c r="J204" s="1417" t="s">
        <v>1279</v>
      </c>
      <c r="K204" s="1417"/>
      <c r="L204" s="1417"/>
      <c r="M204" s="1417"/>
      <c r="N204" s="1417"/>
      <c r="O204" s="1417"/>
      <c r="P204" s="1417"/>
      <c r="Q204" s="1417"/>
      <c r="R204" s="1417" t="s">
        <v>1344</v>
      </c>
      <c r="S204" s="1417"/>
      <c r="T204" s="1417"/>
      <c r="U204" s="808" t="s">
        <v>37</v>
      </c>
      <c r="V204" s="1418" t="s">
        <v>37</v>
      </c>
      <c r="W204" s="1418"/>
      <c r="X204" s="1434">
        <v>13.71439</v>
      </c>
      <c r="Y204" s="1434"/>
      <c r="Z204" s="1418" t="s">
        <v>37</v>
      </c>
      <c r="AA204" s="1418"/>
      <c r="AB204" s="1418" t="s">
        <v>37</v>
      </c>
      <c r="AC204" s="1418"/>
      <c r="AD204" s="1418" t="s">
        <v>37</v>
      </c>
      <c r="AE204" s="1418"/>
      <c r="AF204" s="1418"/>
      <c r="AG204" s="808" t="s">
        <v>37</v>
      </c>
      <c r="AH204" s="1414">
        <v>7385.53</v>
      </c>
      <c r="AI204" s="1414"/>
    </row>
    <row r="205" spans="1:35" ht="24.6" customHeight="1" x14ac:dyDescent="0.2">
      <c r="A205" s="1390" t="s">
        <v>37</v>
      </c>
      <c r="B205" s="1390"/>
      <c r="C205" s="1390" t="s">
        <v>1351</v>
      </c>
      <c r="D205" s="1390"/>
      <c r="E205" s="1390"/>
      <c r="F205" s="1390"/>
      <c r="G205" s="1390"/>
      <c r="H205" s="1390"/>
      <c r="I205" s="1390"/>
      <c r="J205" s="1390" t="s">
        <v>1352</v>
      </c>
      <c r="K205" s="1390"/>
      <c r="L205" s="1390"/>
      <c r="M205" s="1390"/>
      <c r="N205" s="1390"/>
      <c r="O205" s="1390"/>
      <c r="P205" s="1390"/>
      <c r="Q205" s="1390"/>
      <c r="R205" s="1390" t="s">
        <v>1282</v>
      </c>
      <c r="S205" s="1390"/>
      <c r="T205" s="1390"/>
      <c r="U205" s="807">
        <v>0.75</v>
      </c>
      <c r="V205" s="1413" t="s">
        <v>37</v>
      </c>
      <c r="W205" s="1413"/>
      <c r="X205" s="1433">
        <v>0.41325000000000001</v>
      </c>
      <c r="Y205" s="1433"/>
      <c r="Z205" s="1413" t="s">
        <v>37</v>
      </c>
      <c r="AA205" s="1413"/>
      <c r="AB205" s="1413" t="s">
        <v>37</v>
      </c>
      <c r="AC205" s="1413"/>
      <c r="AD205" s="1415">
        <v>1595.2</v>
      </c>
      <c r="AE205" s="1415"/>
      <c r="AF205" s="1415"/>
      <c r="AG205" s="624" t="s">
        <v>37</v>
      </c>
      <c r="AH205" s="1415">
        <v>659.22</v>
      </c>
      <c r="AI205" s="1415"/>
    </row>
    <row r="206" spans="1:35" ht="12.2" customHeight="1" x14ac:dyDescent="0.2">
      <c r="A206" s="1390" t="s">
        <v>37</v>
      </c>
      <c r="B206" s="1390"/>
      <c r="C206" s="1390" t="s">
        <v>1353</v>
      </c>
      <c r="D206" s="1390"/>
      <c r="E206" s="1390"/>
      <c r="F206" s="1390"/>
      <c r="G206" s="1390"/>
      <c r="H206" s="1390"/>
      <c r="I206" s="1390"/>
      <c r="J206" s="1390" t="s">
        <v>2709</v>
      </c>
      <c r="K206" s="1390"/>
      <c r="L206" s="1390"/>
      <c r="M206" s="1390"/>
      <c r="N206" s="1390"/>
      <c r="O206" s="1390"/>
      <c r="P206" s="1390"/>
      <c r="Q206" s="1390"/>
      <c r="R206" s="1390" t="s">
        <v>1344</v>
      </c>
      <c r="S206" s="1390"/>
      <c r="T206" s="1390"/>
      <c r="U206" s="807">
        <v>0.75</v>
      </c>
      <c r="V206" s="1413" t="s">
        <v>37</v>
      </c>
      <c r="W206" s="1413"/>
      <c r="X206" s="1433">
        <v>0.41325000000000001</v>
      </c>
      <c r="Y206" s="1433"/>
      <c r="Z206" s="1413" t="s">
        <v>37</v>
      </c>
      <c r="AA206" s="1413"/>
      <c r="AB206" s="1413" t="s">
        <v>37</v>
      </c>
      <c r="AC206" s="1413"/>
      <c r="AD206" s="1415">
        <v>715.99</v>
      </c>
      <c r="AE206" s="1415"/>
      <c r="AF206" s="1415"/>
      <c r="AG206" s="624" t="s">
        <v>37</v>
      </c>
      <c r="AH206" s="1415">
        <v>295.88</v>
      </c>
      <c r="AI206" s="1415"/>
    </row>
    <row r="207" spans="1:35" ht="24.6" customHeight="1" x14ac:dyDescent="0.2">
      <c r="A207" s="1390" t="s">
        <v>37</v>
      </c>
      <c r="B207" s="1390"/>
      <c r="C207" s="1390" t="s">
        <v>1355</v>
      </c>
      <c r="D207" s="1390"/>
      <c r="E207" s="1390"/>
      <c r="F207" s="1390"/>
      <c r="G207" s="1390"/>
      <c r="H207" s="1390"/>
      <c r="I207" s="1390"/>
      <c r="J207" s="1390" t="s">
        <v>1356</v>
      </c>
      <c r="K207" s="1390"/>
      <c r="L207" s="1390"/>
      <c r="M207" s="1390"/>
      <c r="N207" s="1390"/>
      <c r="O207" s="1390"/>
      <c r="P207" s="1390"/>
      <c r="Q207" s="1390"/>
      <c r="R207" s="1390" t="s">
        <v>1282</v>
      </c>
      <c r="S207" s="1390"/>
      <c r="T207" s="1390"/>
      <c r="U207" s="807">
        <v>0.81</v>
      </c>
      <c r="V207" s="1413" t="s">
        <v>37</v>
      </c>
      <c r="W207" s="1413"/>
      <c r="X207" s="1433">
        <v>0.44630999999999998</v>
      </c>
      <c r="Y207" s="1433"/>
      <c r="Z207" s="1415">
        <v>11.45</v>
      </c>
      <c r="AA207" s="1415"/>
      <c r="AB207" s="1415">
        <v>1.46</v>
      </c>
      <c r="AC207" s="1415"/>
      <c r="AD207" s="1415">
        <v>16.72</v>
      </c>
      <c r="AE207" s="1415"/>
      <c r="AF207" s="1415"/>
      <c r="AG207" s="624" t="s">
        <v>37</v>
      </c>
      <c r="AH207" s="1415">
        <v>7.46</v>
      </c>
      <c r="AI207" s="1415"/>
    </row>
    <row r="208" spans="1:35" ht="12.2" customHeight="1" x14ac:dyDescent="0.2">
      <c r="A208" s="1390" t="s">
        <v>37</v>
      </c>
      <c r="B208" s="1390"/>
      <c r="C208" s="1390" t="s">
        <v>1280</v>
      </c>
      <c r="D208" s="1390"/>
      <c r="E208" s="1390"/>
      <c r="F208" s="1390"/>
      <c r="G208" s="1390"/>
      <c r="H208" s="1390"/>
      <c r="I208" s="1390"/>
      <c r="J208" s="1390" t="s">
        <v>1281</v>
      </c>
      <c r="K208" s="1390"/>
      <c r="L208" s="1390"/>
      <c r="M208" s="1390"/>
      <c r="N208" s="1390"/>
      <c r="O208" s="1390"/>
      <c r="P208" s="1390"/>
      <c r="Q208" s="1390"/>
      <c r="R208" s="1390" t="s">
        <v>1282</v>
      </c>
      <c r="S208" s="1390"/>
      <c r="T208" s="1390"/>
      <c r="U208" s="807">
        <v>22.74</v>
      </c>
      <c r="V208" s="1413" t="s">
        <v>37</v>
      </c>
      <c r="W208" s="1413"/>
      <c r="X208" s="1433">
        <v>12.52974</v>
      </c>
      <c r="Y208" s="1433"/>
      <c r="Z208" s="1415">
        <v>346.73</v>
      </c>
      <c r="AA208" s="1415"/>
      <c r="AB208" s="1415">
        <v>1.45</v>
      </c>
      <c r="AC208" s="1415"/>
      <c r="AD208" s="1415">
        <v>502.76</v>
      </c>
      <c r="AE208" s="1415"/>
      <c r="AF208" s="1415"/>
      <c r="AG208" s="624" t="s">
        <v>37</v>
      </c>
      <c r="AH208" s="1415">
        <v>6299.45</v>
      </c>
      <c r="AI208" s="1415"/>
    </row>
    <row r="209" spans="1:35" ht="12.2" customHeight="1" x14ac:dyDescent="0.2">
      <c r="A209" s="1390" t="s">
        <v>37</v>
      </c>
      <c r="B209" s="1390"/>
      <c r="C209" s="1390" t="s">
        <v>1283</v>
      </c>
      <c r="D209" s="1390"/>
      <c r="E209" s="1390"/>
      <c r="F209" s="1390"/>
      <c r="G209" s="1390"/>
      <c r="H209" s="1390"/>
      <c r="I209" s="1390"/>
      <c r="J209" s="1390" t="s">
        <v>2711</v>
      </c>
      <c r="K209" s="1390"/>
      <c r="L209" s="1390"/>
      <c r="M209" s="1390"/>
      <c r="N209" s="1390"/>
      <c r="O209" s="1390"/>
      <c r="P209" s="1390"/>
      <c r="Q209" s="1390"/>
      <c r="R209" s="1390" t="s">
        <v>1344</v>
      </c>
      <c r="S209" s="1390"/>
      <c r="T209" s="1390"/>
      <c r="U209" s="807">
        <v>22.74</v>
      </c>
      <c r="V209" s="1413" t="s">
        <v>37</v>
      </c>
      <c r="W209" s="1413"/>
      <c r="X209" s="1433">
        <v>12.52974</v>
      </c>
      <c r="Y209" s="1433"/>
      <c r="Z209" s="1413" t="s">
        <v>37</v>
      </c>
      <c r="AA209" s="1413"/>
      <c r="AB209" s="1413" t="s">
        <v>37</v>
      </c>
      <c r="AC209" s="1413"/>
      <c r="AD209" s="1415">
        <v>533.01</v>
      </c>
      <c r="AE209" s="1415"/>
      <c r="AF209" s="1415"/>
      <c r="AG209" s="624" t="s">
        <v>37</v>
      </c>
      <c r="AH209" s="1415">
        <v>6678.48</v>
      </c>
      <c r="AI209" s="1415"/>
    </row>
    <row r="210" spans="1:35" ht="24.6" customHeight="1" x14ac:dyDescent="0.2">
      <c r="A210" s="1390" t="s">
        <v>37</v>
      </c>
      <c r="B210" s="1390"/>
      <c r="C210" s="1390" t="s">
        <v>1285</v>
      </c>
      <c r="D210" s="1390"/>
      <c r="E210" s="1390"/>
      <c r="F210" s="1390"/>
      <c r="G210" s="1390"/>
      <c r="H210" s="1390"/>
      <c r="I210" s="1390"/>
      <c r="J210" s="1390" t="s">
        <v>1286</v>
      </c>
      <c r="K210" s="1390"/>
      <c r="L210" s="1390"/>
      <c r="M210" s="1390"/>
      <c r="N210" s="1390"/>
      <c r="O210" s="1390"/>
      <c r="P210" s="1390"/>
      <c r="Q210" s="1390"/>
      <c r="R210" s="1390" t="s">
        <v>1282</v>
      </c>
      <c r="S210" s="1390"/>
      <c r="T210" s="1390"/>
      <c r="U210" s="807">
        <v>0.59</v>
      </c>
      <c r="V210" s="1413" t="s">
        <v>37</v>
      </c>
      <c r="W210" s="1413"/>
      <c r="X210" s="1433">
        <v>0.32508999999999999</v>
      </c>
      <c r="Y210" s="1433"/>
      <c r="Z210" s="1413" t="s">
        <v>37</v>
      </c>
      <c r="AA210" s="1413"/>
      <c r="AB210" s="1413" t="s">
        <v>37</v>
      </c>
      <c r="AC210" s="1413"/>
      <c r="AD210" s="1415">
        <v>640.84</v>
      </c>
      <c r="AE210" s="1415"/>
      <c r="AF210" s="1415"/>
      <c r="AG210" s="624" t="s">
        <v>37</v>
      </c>
      <c r="AH210" s="1415">
        <v>208.33</v>
      </c>
      <c r="AI210" s="1415"/>
    </row>
    <row r="211" spans="1:35" ht="12.2" customHeight="1" x14ac:dyDescent="0.2">
      <c r="A211" s="1390" t="s">
        <v>37</v>
      </c>
      <c r="B211" s="1390"/>
      <c r="C211" s="1390" t="s">
        <v>1283</v>
      </c>
      <c r="D211" s="1390"/>
      <c r="E211" s="1390"/>
      <c r="F211" s="1390"/>
      <c r="G211" s="1390"/>
      <c r="H211" s="1390"/>
      <c r="I211" s="1390"/>
      <c r="J211" s="1390" t="s">
        <v>2711</v>
      </c>
      <c r="K211" s="1390"/>
      <c r="L211" s="1390"/>
      <c r="M211" s="1390"/>
      <c r="N211" s="1390"/>
      <c r="O211" s="1390"/>
      <c r="P211" s="1390"/>
      <c r="Q211" s="1390"/>
      <c r="R211" s="1390" t="s">
        <v>1344</v>
      </c>
      <c r="S211" s="1390"/>
      <c r="T211" s="1390"/>
      <c r="U211" s="807">
        <v>0.59</v>
      </c>
      <c r="V211" s="1413" t="s">
        <v>37</v>
      </c>
      <c r="W211" s="1413"/>
      <c r="X211" s="1433">
        <v>0.32508999999999999</v>
      </c>
      <c r="Y211" s="1433"/>
      <c r="Z211" s="1413" t="s">
        <v>37</v>
      </c>
      <c r="AA211" s="1413"/>
      <c r="AB211" s="1413" t="s">
        <v>37</v>
      </c>
      <c r="AC211" s="1413"/>
      <c r="AD211" s="1415">
        <v>533.01</v>
      </c>
      <c r="AE211" s="1415"/>
      <c r="AF211" s="1415"/>
      <c r="AG211" s="624" t="s">
        <v>37</v>
      </c>
      <c r="AH211" s="1415">
        <v>173.28</v>
      </c>
      <c r="AI211" s="1415"/>
    </row>
    <row r="212" spans="1:35" ht="24.6" customHeight="1" x14ac:dyDescent="0.2">
      <c r="A212" s="1390" t="s">
        <v>37</v>
      </c>
      <c r="B212" s="1390"/>
      <c r="C212" s="1390" t="s">
        <v>1357</v>
      </c>
      <c r="D212" s="1390"/>
      <c r="E212" s="1390"/>
      <c r="F212" s="1390"/>
      <c r="G212" s="1390"/>
      <c r="H212" s="1390"/>
      <c r="I212" s="1390"/>
      <c r="J212" s="1390" t="s">
        <v>2728</v>
      </c>
      <c r="K212" s="1390"/>
      <c r="L212" s="1390"/>
      <c r="M212" s="1390"/>
      <c r="N212" s="1390"/>
      <c r="O212" s="1390"/>
      <c r="P212" s="1390"/>
      <c r="Q212" s="1390"/>
      <c r="R212" s="1390" t="s">
        <v>1282</v>
      </c>
      <c r="S212" s="1390"/>
      <c r="T212" s="1390"/>
      <c r="U212" s="807">
        <v>0.81</v>
      </c>
      <c r="V212" s="1413" t="s">
        <v>37</v>
      </c>
      <c r="W212" s="1413"/>
      <c r="X212" s="1433">
        <v>0.44630999999999998</v>
      </c>
      <c r="Y212" s="1433"/>
      <c r="Z212" s="1413" t="s">
        <v>37</v>
      </c>
      <c r="AA212" s="1413"/>
      <c r="AB212" s="1413" t="s">
        <v>37</v>
      </c>
      <c r="AC212" s="1413"/>
      <c r="AD212" s="1415">
        <v>210.38</v>
      </c>
      <c r="AE212" s="1415"/>
      <c r="AF212" s="1415"/>
      <c r="AG212" s="624" t="s">
        <v>37</v>
      </c>
      <c r="AH212" s="1415">
        <v>93.89</v>
      </c>
      <c r="AI212" s="1415"/>
    </row>
    <row r="213" spans="1:35" ht="12.2" customHeight="1" x14ac:dyDescent="0.2">
      <c r="A213" s="1390" t="s">
        <v>37</v>
      </c>
      <c r="B213" s="1390"/>
      <c r="C213" s="1390" t="s">
        <v>1283</v>
      </c>
      <c r="D213" s="1390"/>
      <c r="E213" s="1390"/>
      <c r="F213" s="1390"/>
      <c r="G213" s="1390"/>
      <c r="H213" s="1390"/>
      <c r="I213" s="1390"/>
      <c r="J213" s="1390" t="s">
        <v>2711</v>
      </c>
      <c r="K213" s="1390"/>
      <c r="L213" s="1390"/>
      <c r="M213" s="1390"/>
      <c r="N213" s="1390"/>
      <c r="O213" s="1390"/>
      <c r="P213" s="1390"/>
      <c r="Q213" s="1390"/>
      <c r="R213" s="1390" t="s">
        <v>1344</v>
      </c>
      <c r="S213" s="1390"/>
      <c r="T213" s="1390"/>
      <c r="U213" s="807">
        <v>0.81</v>
      </c>
      <c r="V213" s="1413" t="s">
        <v>37</v>
      </c>
      <c r="W213" s="1413"/>
      <c r="X213" s="1433">
        <v>0.44630999999999998</v>
      </c>
      <c r="Y213" s="1433"/>
      <c r="Z213" s="1413" t="s">
        <v>37</v>
      </c>
      <c r="AA213" s="1413"/>
      <c r="AB213" s="1413" t="s">
        <v>37</v>
      </c>
      <c r="AC213" s="1413"/>
      <c r="AD213" s="1415">
        <v>533.01</v>
      </c>
      <c r="AE213" s="1415"/>
      <c r="AF213" s="1415"/>
      <c r="AG213" s="624" t="s">
        <v>37</v>
      </c>
      <c r="AH213" s="1415">
        <v>237.89</v>
      </c>
      <c r="AI213" s="1415"/>
    </row>
    <row r="214" spans="1:35" ht="12.2" customHeight="1" x14ac:dyDescent="0.2">
      <c r="A214" s="1390" t="s">
        <v>37</v>
      </c>
      <c r="B214" s="1390"/>
      <c r="C214" s="1390" t="s">
        <v>2685</v>
      </c>
      <c r="D214" s="1390"/>
      <c r="E214" s="1390"/>
      <c r="F214" s="1390"/>
      <c r="G214" s="1390"/>
      <c r="H214" s="1390"/>
      <c r="I214" s="1390"/>
      <c r="J214" s="1390" t="s">
        <v>1369</v>
      </c>
      <c r="K214" s="1390"/>
      <c r="L214" s="1390"/>
      <c r="M214" s="1390"/>
      <c r="N214" s="1390"/>
      <c r="O214" s="1390"/>
      <c r="P214" s="1390"/>
      <c r="Q214" s="1390"/>
      <c r="R214" s="1390" t="s">
        <v>37</v>
      </c>
      <c r="S214" s="1390"/>
      <c r="T214" s="1390"/>
      <c r="U214" s="624" t="s">
        <v>37</v>
      </c>
      <c r="V214" s="1413" t="s">
        <v>37</v>
      </c>
      <c r="W214" s="1413"/>
      <c r="X214" s="1413" t="s">
        <v>37</v>
      </c>
      <c r="Y214" s="1413"/>
      <c r="Z214" s="1413" t="s">
        <v>37</v>
      </c>
      <c r="AA214" s="1413"/>
      <c r="AB214" s="1413" t="s">
        <v>37</v>
      </c>
      <c r="AC214" s="1413"/>
      <c r="AD214" s="1413" t="s">
        <v>37</v>
      </c>
      <c r="AE214" s="1413"/>
      <c r="AF214" s="1413"/>
      <c r="AG214" s="624" t="s">
        <v>37</v>
      </c>
      <c r="AH214" s="1414">
        <v>0</v>
      </c>
      <c r="AI214" s="1414"/>
    </row>
    <row r="215" spans="1:35" ht="24.6" customHeight="1" x14ac:dyDescent="0.2">
      <c r="A215" s="1390" t="s">
        <v>37</v>
      </c>
      <c r="B215" s="1390"/>
      <c r="C215" s="1390" t="s">
        <v>1359</v>
      </c>
      <c r="D215" s="1390"/>
      <c r="E215" s="1390"/>
      <c r="F215" s="1390"/>
      <c r="G215" s="1390"/>
      <c r="H215" s="1390"/>
      <c r="I215" s="1390"/>
      <c r="J215" s="1390" t="s">
        <v>1849</v>
      </c>
      <c r="K215" s="1390"/>
      <c r="L215" s="1390"/>
      <c r="M215" s="1390"/>
      <c r="N215" s="1390"/>
      <c r="O215" s="1390"/>
      <c r="P215" s="1390"/>
      <c r="Q215" s="1390"/>
      <c r="R215" s="1390" t="s">
        <v>1560</v>
      </c>
      <c r="S215" s="1390"/>
      <c r="T215" s="1390"/>
      <c r="U215" s="624" t="s">
        <v>2722</v>
      </c>
      <c r="V215" s="1413" t="s">
        <v>37</v>
      </c>
      <c r="W215" s="1413"/>
      <c r="X215" s="1413" t="s">
        <v>37</v>
      </c>
      <c r="Y215" s="1413"/>
      <c r="Z215" s="1413" t="s">
        <v>37</v>
      </c>
      <c r="AA215" s="1413"/>
      <c r="AB215" s="1413" t="s">
        <v>37</v>
      </c>
      <c r="AC215" s="1413"/>
      <c r="AD215" s="1413" t="s">
        <v>37</v>
      </c>
      <c r="AE215" s="1413"/>
      <c r="AF215" s="1413"/>
      <c r="AG215" s="624" t="s">
        <v>37</v>
      </c>
      <c r="AH215" s="1413" t="s">
        <v>37</v>
      </c>
      <c r="AI215" s="1413"/>
    </row>
    <row r="216" spans="1:35" ht="24.6" customHeight="1" x14ac:dyDescent="0.2">
      <c r="A216" s="1390" t="s">
        <v>37</v>
      </c>
      <c r="B216" s="1390"/>
      <c r="C216" s="1390" t="s">
        <v>1850</v>
      </c>
      <c r="D216" s="1390"/>
      <c r="E216" s="1390"/>
      <c r="F216" s="1390"/>
      <c r="G216" s="1390"/>
      <c r="H216" s="1390"/>
      <c r="I216" s="1390"/>
      <c r="J216" s="1390" t="s">
        <v>1851</v>
      </c>
      <c r="K216" s="1390"/>
      <c r="L216" s="1390"/>
      <c r="M216" s="1390"/>
      <c r="N216" s="1390"/>
      <c r="O216" s="1390"/>
      <c r="P216" s="1390"/>
      <c r="Q216" s="1390"/>
      <c r="R216" s="1390" t="s">
        <v>1560</v>
      </c>
      <c r="S216" s="1390"/>
      <c r="T216" s="1390"/>
      <c r="U216" s="624" t="s">
        <v>2722</v>
      </c>
      <c r="V216" s="1413" t="s">
        <v>37</v>
      </c>
      <c r="W216" s="1413"/>
      <c r="X216" s="1413" t="s">
        <v>37</v>
      </c>
      <c r="Y216" s="1413"/>
      <c r="Z216" s="1413" t="s">
        <v>37</v>
      </c>
      <c r="AA216" s="1413"/>
      <c r="AB216" s="1413" t="s">
        <v>37</v>
      </c>
      <c r="AC216" s="1413"/>
      <c r="AD216" s="1413" t="s">
        <v>37</v>
      </c>
      <c r="AE216" s="1413"/>
      <c r="AF216" s="1413"/>
      <c r="AG216" s="624" t="s">
        <v>37</v>
      </c>
      <c r="AH216" s="1413" t="s">
        <v>37</v>
      </c>
      <c r="AI216" s="1413"/>
    </row>
    <row r="217" spans="1:35" ht="12.2" customHeight="1" x14ac:dyDescent="0.2">
      <c r="A217" s="1390" t="s">
        <v>37</v>
      </c>
      <c r="B217" s="1390"/>
      <c r="C217" s="1390" t="s">
        <v>1363</v>
      </c>
      <c r="D217" s="1390"/>
      <c r="E217" s="1390"/>
      <c r="F217" s="1390"/>
      <c r="G217" s="1390"/>
      <c r="H217" s="1390"/>
      <c r="I217" s="1390"/>
      <c r="J217" s="1389" t="s">
        <v>1852</v>
      </c>
      <c r="K217" s="1389"/>
      <c r="L217" s="1389"/>
      <c r="M217" s="1389"/>
      <c r="N217" s="1389"/>
      <c r="O217" s="1389"/>
      <c r="P217" s="1389"/>
      <c r="Q217" s="1389"/>
      <c r="R217" s="1389" t="s">
        <v>221</v>
      </c>
      <c r="S217" s="1389"/>
      <c r="T217" s="1389"/>
      <c r="U217" s="624" t="s">
        <v>2722</v>
      </c>
      <c r="V217" s="1420" t="s">
        <v>37</v>
      </c>
      <c r="W217" s="1420"/>
      <c r="X217" s="1420" t="s">
        <v>37</v>
      </c>
      <c r="Y217" s="1420"/>
      <c r="Z217" s="1420" t="s">
        <v>37</v>
      </c>
      <c r="AA217" s="1420"/>
      <c r="AB217" s="1420" t="s">
        <v>37</v>
      </c>
      <c r="AC217" s="1420"/>
      <c r="AD217" s="1420" t="s">
        <v>37</v>
      </c>
      <c r="AE217" s="1420"/>
      <c r="AF217" s="1420"/>
      <c r="AG217" s="624" t="s">
        <v>37</v>
      </c>
      <c r="AH217" s="1420" t="s">
        <v>37</v>
      </c>
      <c r="AI217" s="1420"/>
    </row>
    <row r="218" spans="1:35" ht="12.2" customHeight="1" x14ac:dyDescent="0.2">
      <c r="A218" s="1390" t="s">
        <v>37</v>
      </c>
      <c r="B218" s="1390"/>
      <c r="C218" s="1390" t="s">
        <v>37</v>
      </c>
      <c r="D218" s="1390"/>
      <c r="E218" s="1390"/>
      <c r="F218" s="1390"/>
      <c r="G218" s="1390"/>
      <c r="H218" s="1390"/>
      <c r="I218" s="1390"/>
      <c r="J218" s="1410" t="s">
        <v>1287</v>
      </c>
      <c r="K218" s="1410"/>
      <c r="L218" s="1410"/>
      <c r="M218" s="1410"/>
      <c r="N218" s="1410"/>
      <c r="O218" s="1410"/>
      <c r="P218" s="1410"/>
      <c r="Q218" s="1410"/>
      <c r="R218" s="1422" t="s">
        <v>37</v>
      </c>
      <c r="S218" s="1422"/>
      <c r="T218" s="1422"/>
      <c r="U218" s="809" t="s">
        <v>37</v>
      </c>
      <c r="V218" s="1422" t="s">
        <v>37</v>
      </c>
      <c r="W218" s="1422"/>
      <c r="X218" s="1422" t="s">
        <v>37</v>
      </c>
      <c r="Y218" s="1422"/>
      <c r="Z218" s="1422" t="s">
        <v>37</v>
      </c>
      <c r="AA218" s="1422"/>
      <c r="AB218" s="1422" t="s">
        <v>37</v>
      </c>
      <c r="AC218" s="1422"/>
      <c r="AD218" s="1422" t="s">
        <v>37</v>
      </c>
      <c r="AE218" s="1422"/>
      <c r="AF218" s="1422"/>
      <c r="AG218" s="809" t="s">
        <v>37</v>
      </c>
      <c r="AH218" s="1423">
        <v>42007.41</v>
      </c>
      <c r="AI218" s="1423"/>
    </row>
    <row r="219" spans="1:35" ht="12.2" customHeight="1" x14ac:dyDescent="0.2">
      <c r="C219" s="1390" t="s">
        <v>37</v>
      </c>
      <c r="D219" s="1390"/>
      <c r="E219" s="1390"/>
      <c r="F219" s="1390"/>
      <c r="G219" s="1390"/>
      <c r="H219" s="1390"/>
      <c r="I219" s="1390"/>
      <c r="J219" s="1390" t="s">
        <v>1288</v>
      </c>
      <c r="K219" s="1390"/>
      <c r="L219" s="1390"/>
      <c r="M219" s="1390"/>
      <c r="N219" s="1390"/>
      <c r="O219" s="1390"/>
      <c r="P219" s="1390"/>
      <c r="Q219" s="1390"/>
      <c r="R219" s="1390" t="s">
        <v>37</v>
      </c>
      <c r="S219" s="1390"/>
      <c r="T219" s="1390"/>
      <c r="U219" s="624" t="s">
        <v>37</v>
      </c>
      <c r="V219" s="1413" t="s">
        <v>37</v>
      </c>
      <c r="W219" s="1413"/>
      <c r="X219" s="1413" t="s">
        <v>37</v>
      </c>
      <c r="Y219" s="1413"/>
      <c r="Z219" s="1390" t="s">
        <v>37</v>
      </c>
      <c r="AA219" s="1390"/>
      <c r="AB219" s="1390" t="s">
        <v>37</v>
      </c>
      <c r="AC219" s="1390"/>
      <c r="AD219" s="1390" t="s">
        <v>37</v>
      </c>
      <c r="AE219" s="1390"/>
      <c r="AF219" s="1390"/>
      <c r="AG219" s="625" t="s">
        <v>37</v>
      </c>
      <c r="AH219" s="1415">
        <v>34739.06</v>
      </c>
      <c r="AI219" s="1415"/>
    </row>
    <row r="220" spans="1:35" ht="24.6" customHeight="1" x14ac:dyDescent="0.2">
      <c r="C220" s="1390" t="s">
        <v>2712</v>
      </c>
      <c r="D220" s="1390"/>
      <c r="E220" s="1390"/>
      <c r="F220" s="1390"/>
      <c r="G220" s="1390"/>
      <c r="H220" s="1390"/>
      <c r="I220" s="1390"/>
      <c r="J220" s="1390" t="s">
        <v>2713</v>
      </c>
      <c r="K220" s="1390"/>
      <c r="L220" s="1390"/>
      <c r="M220" s="1390"/>
      <c r="N220" s="1390"/>
      <c r="O220" s="1390"/>
      <c r="P220" s="1390"/>
      <c r="Q220" s="1390"/>
      <c r="R220" s="1390" t="s">
        <v>49</v>
      </c>
      <c r="S220" s="1390"/>
      <c r="T220" s="1390"/>
      <c r="U220" s="806">
        <v>103</v>
      </c>
      <c r="V220" s="1413" t="s">
        <v>37</v>
      </c>
      <c r="W220" s="1413"/>
      <c r="X220" s="1415">
        <v>103</v>
      </c>
      <c r="Y220" s="1415"/>
      <c r="Z220" s="1390" t="s">
        <v>37</v>
      </c>
      <c r="AA220" s="1390"/>
      <c r="AB220" s="1390" t="s">
        <v>37</v>
      </c>
      <c r="AC220" s="1390"/>
      <c r="AD220" s="1390" t="s">
        <v>37</v>
      </c>
      <c r="AE220" s="1390"/>
      <c r="AF220" s="1390"/>
      <c r="AG220" s="625" t="s">
        <v>37</v>
      </c>
      <c r="AH220" s="1415">
        <v>35781.230000000003</v>
      </c>
      <c r="AI220" s="1415"/>
    </row>
    <row r="221" spans="1:35" ht="24.6" customHeight="1" x14ac:dyDescent="0.2">
      <c r="C221" s="1389" t="s">
        <v>2714</v>
      </c>
      <c r="D221" s="1389"/>
      <c r="E221" s="1389"/>
      <c r="F221" s="1389"/>
      <c r="G221" s="1389"/>
      <c r="H221" s="1389"/>
      <c r="I221" s="1389"/>
      <c r="J221" s="1389" t="s">
        <v>2715</v>
      </c>
      <c r="K221" s="1389"/>
      <c r="L221" s="1389"/>
      <c r="M221" s="1389"/>
      <c r="N221" s="1389"/>
      <c r="O221" s="1389"/>
      <c r="P221" s="1389"/>
      <c r="Q221" s="1389"/>
      <c r="R221" s="1389" t="s">
        <v>49</v>
      </c>
      <c r="S221" s="1389"/>
      <c r="T221" s="1389"/>
      <c r="U221" s="806">
        <v>60</v>
      </c>
      <c r="V221" s="1420" t="s">
        <v>37</v>
      </c>
      <c r="W221" s="1420"/>
      <c r="X221" s="1425">
        <v>60</v>
      </c>
      <c r="Y221" s="1425"/>
      <c r="Z221" s="1389" t="s">
        <v>37</v>
      </c>
      <c r="AA221" s="1389"/>
      <c r="AB221" s="1389" t="s">
        <v>37</v>
      </c>
      <c r="AC221" s="1389"/>
      <c r="AD221" s="1389" t="s">
        <v>37</v>
      </c>
      <c r="AE221" s="1389"/>
      <c r="AF221" s="1389"/>
      <c r="AG221" s="625" t="s">
        <v>37</v>
      </c>
      <c r="AH221" s="1425">
        <v>20843.439999999999</v>
      </c>
      <c r="AI221" s="1425"/>
    </row>
    <row r="222" spans="1:35" ht="24.6" customHeight="1" x14ac:dyDescent="0.2">
      <c r="A222" s="1422" t="s">
        <v>37</v>
      </c>
      <c r="B222" s="1422"/>
      <c r="C222" s="1422" t="s">
        <v>37</v>
      </c>
      <c r="D222" s="1422"/>
      <c r="E222" s="1422"/>
      <c r="F222" s="1422"/>
      <c r="G222" s="1422"/>
      <c r="H222" s="1422"/>
      <c r="I222" s="1422"/>
      <c r="J222" s="1410" t="s">
        <v>52</v>
      </c>
      <c r="K222" s="1410"/>
      <c r="L222" s="1410"/>
      <c r="M222" s="1410"/>
      <c r="N222" s="1410"/>
      <c r="O222" s="1410"/>
      <c r="P222" s="1410"/>
      <c r="Q222" s="1410"/>
      <c r="R222" s="1422" t="s">
        <v>37</v>
      </c>
      <c r="S222" s="1422"/>
      <c r="T222" s="1422"/>
      <c r="U222" s="809" t="s">
        <v>37</v>
      </c>
      <c r="V222" s="1422" t="s">
        <v>37</v>
      </c>
      <c r="W222" s="1422"/>
      <c r="X222" s="1422" t="s">
        <v>37</v>
      </c>
      <c r="Y222" s="1422"/>
      <c r="Z222" s="1422" t="s">
        <v>37</v>
      </c>
      <c r="AA222" s="1422"/>
      <c r="AB222" s="1422" t="s">
        <v>37</v>
      </c>
      <c r="AC222" s="1422"/>
      <c r="AD222" s="1423">
        <v>179005.59</v>
      </c>
      <c r="AE222" s="1423"/>
      <c r="AF222" s="1423"/>
      <c r="AG222" s="809" t="s">
        <v>37</v>
      </c>
      <c r="AH222" s="1423">
        <v>98632.08</v>
      </c>
      <c r="AI222" s="1423"/>
    </row>
    <row r="223" spans="1:35" ht="36.75" customHeight="1" x14ac:dyDescent="0.2">
      <c r="A223" s="1426" t="s">
        <v>78</v>
      </c>
      <c r="B223" s="1426"/>
      <c r="C223" s="1426" t="s">
        <v>2729</v>
      </c>
      <c r="D223" s="1426"/>
      <c r="E223" s="1426"/>
      <c r="F223" s="1426"/>
      <c r="G223" s="1426"/>
      <c r="H223" s="1426"/>
      <c r="I223" s="1426"/>
      <c r="J223" s="1426" t="s">
        <v>336</v>
      </c>
      <c r="K223" s="1426"/>
      <c r="L223" s="1426"/>
      <c r="M223" s="1426"/>
      <c r="N223" s="1426"/>
      <c r="O223" s="1426"/>
      <c r="P223" s="1426"/>
      <c r="Q223" s="1426"/>
      <c r="R223" s="1426" t="s">
        <v>1560</v>
      </c>
      <c r="S223" s="1426"/>
      <c r="T223" s="1426"/>
      <c r="U223" s="806">
        <v>10</v>
      </c>
      <c r="V223" s="1413" t="s">
        <v>37</v>
      </c>
      <c r="W223" s="1413"/>
      <c r="X223" s="1427">
        <v>10</v>
      </c>
      <c r="Y223" s="1427"/>
      <c r="Z223" s="1413" t="s">
        <v>37</v>
      </c>
      <c r="AA223" s="1413"/>
      <c r="AB223" s="1413" t="s">
        <v>37</v>
      </c>
      <c r="AC223" s="1413"/>
      <c r="AD223" s="1413" t="s">
        <v>37</v>
      </c>
      <c r="AE223" s="1413"/>
      <c r="AF223" s="1413"/>
      <c r="AG223" s="624" t="s">
        <v>37</v>
      </c>
      <c r="AH223" s="1413" t="s">
        <v>37</v>
      </c>
      <c r="AI223" s="1413"/>
    </row>
    <row r="224" spans="1:35" ht="12.2" customHeight="1" x14ac:dyDescent="0.2">
      <c r="A224" s="1390" t="s">
        <v>37</v>
      </c>
      <c r="B224" s="1390"/>
      <c r="C224" s="1390" t="s">
        <v>2677</v>
      </c>
      <c r="D224" s="1390"/>
      <c r="E224" s="1390"/>
      <c r="F224" s="1390"/>
      <c r="G224" s="1390"/>
      <c r="H224" s="1390"/>
      <c r="I224" s="1390"/>
      <c r="J224" s="1390" t="s">
        <v>2678</v>
      </c>
      <c r="K224" s="1390"/>
      <c r="L224" s="1390"/>
      <c r="M224" s="1390"/>
      <c r="N224" s="1390"/>
      <c r="O224" s="1390"/>
      <c r="P224" s="1390"/>
      <c r="Q224" s="1390"/>
      <c r="R224" s="1390" t="s">
        <v>1344</v>
      </c>
      <c r="S224" s="1390"/>
      <c r="T224" s="1390"/>
      <c r="U224" s="624" t="s">
        <v>37</v>
      </c>
      <c r="V224" s="1413" t="s">
        <v>37</v>
      </c>
      <c r="W224" s="1413"/>
      <c r="X224" s="1415">
        <v>5.4</v>
      </c>
      <c r="Y224" s="1415"/>
      <c r="Z224" s="1413" t="s">
        <v>37</v>
      </c>
      <c r="AA224" s="1413"/>
      <c r="AB224" s="1413" t="s">
        <v>37</v>
      </c>
      <c r="AC224" s="1413"/>
      <c r="AD224" s="1413" t="s">
        <v>37</v>
      </c>
      <c r="AE224" s="1413"/>
      <c r="AF224" s="1413"/>
      <c r="AG224" s="624" t="s">
        <v>37</v>
      </c>
      <c r="AH224" s="1414">
        <v>2534.6</v>
      </c>
      <c r="AI224" s="1414"/>
    </row>
    <row r="225" spans="1:35" ht="12.2" customHeight="1" x14ac:dyDescent="0.2">
      <c r="A225" s="1390" t="s">
        <v>37</v>
      </c>
      <c r="B225" s="1390"/>
      <c r="C225" s="1390" t="s">
        <v>1402</v>
      </c>
      <c r="D225" s="1390"/>
      <c r="E225" s="1390"/>
      <c r="F225" s="1390"/>
      <c r="G225" s="1390"/>
      <c r="H225" s="1390"/>
      <c r="I225" s="1390"/>
      <c r="J225" s="1390" t="s">
        <v>1917</v>
      </c>
      <c r="K225" s="1390"/>
      <c r="L225" s="1390"/>
      <c r="M225" s="1390"/>
      <c r="N225" s="1390"/>
      <c r="O225" s="1390"/>
      <c r="P225" s="1390"/>
      <c r="Q225" s="1390"/>
      <c r="R225" s="1390" t="s">
        <v>1344</v>
      </c>
      <c r="S225" s="1390"/>
      <c r="T225" s="1390"/>
      <c r="U225" s="807">
        <v>0.45</v>
      </c>
      <c r="V225" s="1415">
        <v>1.2</v>
      </c>
      <c r="W225" s="1415"/>
      <c r="X225" s="1415">
        <v>5.4</v>
      </c>
      <c r="Y225" s="1415"/>
      <c r="Z225" s="1413" t="s">
        <v>37</v>
      </c>
      <c r="AA225" s="1413"/>
      <c r="AB225" s="1413" t="s">
        <v>37</v>
      </c>
      <c r="AC225" s="1413"/>
      <c r="AD225" s="1415">
        <v>469.37</v>
      </c>
      <c r="AE225" s="1415"/>
      <c r="AF225" s="1415"/>
      <c r="AG225" s="624" t="s">
        <v>37</v>
      </c>
      <c r="AH225" s="1415">
        <v>2534.6</v>
      </c>
      <c r="AI225" s="1415"/>
    </row>
    <row r="226" spans="1:35" ht="12.2" customHeight="1" x14ac:dyDescent="0.2">
      <c r="A226" s="1390" t="s">
        <v>37</v>
      </c>
      <c r="B226" s="1390"/>
      <c r="C226" s="1390" t="s">
        <v>2681</v>
      </c>
      <c r="D226" s="1390"/>
      <c r="E226" s="1390"/>
      <c r="F226" s="1390"/>
      <c r="G226" s="1390"/>
      <c r="H226" s="1390"/>
      <c r="I226" s="1390"/>
      <c r="J226" s="1390" t="s">
        <v>47</v>
      </c>
      <c r="K226" s="1390"/>
      <c r="L226" s="1390"/>
      <c r="M226" s="1390"/>
      <c r="N226" s="1390"/>
      <c r="O226" s="1390"/>
      <c r="P226" s="1390"/>
      <c r="Q226" s="1390"/>
      <c r="R226" s="1390" t="s">
        <v>37</v>
      </c>
      <c r="S226" s="1390"/>
      <c r="T226" s="1390"/>
      <c r="U226" s="624" t="s">
        <v>37</v>
      </c>
      <c r="V226" s="1413" t="s">
        <v>37</v>
      </c>
      <c r="W226" s="1413"/>
      <c r="X226" s="1413" t="s">
        <v>37</v>
      </c>
      <c r="Y226" s="1413"/>
      <c r="Z226" s="1413" t="s">
        <v>37</v>
      </c>
      <c r="AA226" s="1413"/>
      <c r="AB226" s="1413" t="s">
        <v>37</v>
      </c>
      <c r="AC226" s="1413"/>
      <c r="AD226" s="1413" t="s">
        <v>37</v>
      </c>
      <c r="AE226" s="1413"/>
      <c r="AF226" s="1413"/>
      <c r="AG226" s="624" t="s">
        <v>37</v>
      </c>
      <c r="AH226" s="1414">
        <v>1904.49</v>
      </c>
      <c r="AI226" s="1414"/>
    </row>
    <row r="227" spans="1:35" ht="12.2" customHeight="1" x14ac:dyDescent="0.2">
      <c r="A227" s="1417" t="s">
        <v>37</v>
      </c>
      <c r="B227" s="1417"/>
      <c r="C227" s="1417" t="s">
        <v>37</v>
      </c>
      <c r="D227" s="1417"/>
      <c r="E227" s="1417"/>
      <c r="F227" s="1417"/>
      <c r="G227" s="1417"/>
      <c r="H227" s="1417"/>
      <c r="I227" s="1417"/>
      <c r="J227" s="1417" t="s">
        <v>1279</v>
      </c>
      <c r="K227" s="1417"/>
      <c r="L227" s="1417"/>
      <c r="M227" s="1417"/>
      <c r="N227" s="1417"/>
      <c r="O227" s="1417"/>
      <c r="P227" s="1417"/>
      <c r="Q227" s="1417"/>
      <c r="R227" s="1417" t="s">
        <v>1344</v>
      </c>
      <c r="S227" s="1417"/>
      <c r="T227" s="1417"/>
      <c r="U227" s="808" t="s">
        <v>37</v>
      </c>
      <c r="V227" s="1418" t="s">
        <v>37</v>
      </c>
      <c r="W227" s="1418"/>
      <c r="X227" s="1435">
        <v>3.84</v>
      </c>
      <c r="Y227" s="1435"/>
      <c r="Z227" s="1418" t="s">
        <v>37</v>
      </c>
      <c r="AA227" s="1418"/>
      <c r="AB227" s="1418" t="s">
        <v>37</v>
      </c>
      <c r="AC227" s="1418"/>
      <c r="AD227" s="1418" t="s">
        <v>37</v>
      </c>
      <c r="AE227" s="1418"/>
      <c r="AF227" s="1418"/>
      <c r="AG227" s="808" t="s">
        <v>37</v>
      </c>
      <c r="AH227" s="1414">
        <v>2046.76</v>
      </c>
      <c r="AI227" s="1414"/>
    </row>
    <row r="228" spans="1:35" ht="48.95" customHeight="1" x14ac:dyDescent="0.2">
      <c r="A228" s="1390" t="s">
        <v>37</v>
      </c>
      <c r="B228" s="1390"/>
      <c r="C228" s="1390" t="s">
        <v>1404</v>
      </c>
      <c r="D228" s="1390"/>
      <c r="E228" s="1390"/>
      <c r="F228" s="1390"/>
      <c r="G228" s="1390"/>
      <c r="H228" s="1390"/>
      <c r="I228" s="1390"/>
      <c r="J228" s="1390" t="s">
        <v>1405</v>
      </c>
      <c r="K228" s="1390"/>
      <c r="L228" s="1390"/>
      <c r="M228" s="1390"/>
      <c r="N228" s="1390"/>
      <c r="O228" s="1390"/>
      <c r="P228" s="1390"/>
      <c r="Q228" s="1390"/>
      <c r="R228" s="1390" t="s">
        <v>1282</v>
      </c>
      <c r="S228" s="1390"/>
      <c r="T228" s="1390"/>
      <c r="U228" s="807">
        <v>0.12</v>
      </c>
      <c r="V228" s="1415">
        <v>1.2</v>
      </c>
      <c r="W228" s="1415"/>
      <c r="X228" s="1415">
        <v>1.44</v>
      </c>
      <c r="Y228" s="1415"/>
      <c r="Z228" s="1413" t="s">
        <v>37</v>
      </c>
      <c r="AA228" s="1413"/>
      <c r="AB228" s="1413" t="s">
        <v>37</v>
      </c>
      <c r="AC228" s="1413"/>
      <c r="AD228" s="1415">
        <v>102.51</v>
      </c>
      <c r="AE228" s="1415"/>
      <c r="AF228" s="1415"/>
      <c r="AG228" s="624" t="s">
        <v>37</v>
      </c>
      <c r="AH228" s="1415">
        <v>147.61000000000001</v>
      </c>
      <c r="AI228" s="1415"/>
    </row>
    <row r="229" spans="1:35" ht="48.95" customHeight="1" x14ac:dyDescent="0.2">
      <c r="A229" s="1390" t="s">
        <v>37</v>
      </c>
      <c r="B229" s="1390"/>
      <c r="C229" s="1390" t="s">
        <v>1406</v>
      </c>
      <c r="D229" s="1390"/>
      <c r="E229" s="1390"/>
      <c r="F229" s="1390"/>
      <c r="G229" s="1390"/>
      <c r="H229" s="1390"/>
      <c r="I229" s="1390"/>
      <c r="J229" s="1390" t="s">
        <v>1407</v>
      </c>
      <c r="K229" s="1390"/>
      <c r="L229" s="1390"/>
      <c r="M229" s="1390"/>
      <c r="N229" s="1390"/>
      <c r="O229" s="1390"/>
      <c r="P229" s="1390"/>
      <c r="Q229" s="1390"/>
      <c r="R229" s="1390" t="s">
        <v>1282</v>
      </c>
      <c r="S229" s="1390"/>
      <c r="T229" s="1390"/>
      <c r="U229" s="807">
        <v>0.32</v>
      </c>
      <c r="V229" s="1415">
        <v>1.2</v>
      </c>
      <c r="W229" s="1415"/>
      <c r="X229" s="1415">
        <v>3.84</v>
      </c>
      <c r="Y229" s="1415"/>
      <c r="Z229" s="1413" t="s">
        <v>37</v>
      </c>
      <c r="AA229" s="1413"/>
      <c r="AB229" s="1413" t="s">
        <v>37</v>
      </c>
      <c r="AC229" s="1413"/>
      <c r="AD229" s="1415">
        <v>381.82</v>
      </c>
      <c r="AE229" s="1415"/>
      <c r="AF229" s="1415"/>
      <c r="AG229" s="624" t="s">
        <v>37</v>
      </c>
      <c r="AH229" s="1415">
        <v>1466.19</v>
      </c>
      <c r="AI229" s="1415"/>
    </row>
    <row r="230" spans="1:35" ht="12.2" customHeight="1" x14ac:dyDescent="0.2">
      <c r="A230" s="1390" t="s">
        <v>37</v>
      </c>
      <c r="B230" s="1390"/>
      <c r="C230" s="1390" t="s">
        <v>1283</v>
      </c>
      <c r="D230" s="1390"/>
      <c r="E230" s="1390"/>
      <c r="F230" s="1390"/>
      <c r="G230" s="1390"/>
      <c r="H230" s="1390"/>
      <c r="I230" s="1390"/>
      <c r="J230" s="1390" t="s">
        <v>2711</v>
      </c>
      <c r="K230" s="1390"/>
      <c r="L230" s="1390"/>
      <c r="M230" s="1390"/>
      <c r="N230" s="1390"/>
      <c r="O230" s="1390"/>
      <c r="P230" s="1390"/>
      <c r="Q230" s="1390"/>
      <c r="R230" s="1390" t="s">
        <v>1344</v>
      </c>
      <c r="S230" s="1390"/>
      <c r="T230" s="1390"/>
      <c r="U230" s="807">
        <v>0.32</v>
      </c>
      <c r="V230" s="1415">
        <v>1.2</v>
      </c>
      <c r="W230" s="1415"/>
      <c r="X230" s="1415">
        <v>3.84</v>
      </c>
      <c r="Y230" s="1415"/>
      <c r="Z230" s="1413" t="s">
        <v>37</v>
      </c>
      <c r="AA230" s="1413"/>
      <c r="AB230" s="1413" t="s">
        <v>37</v>
      </c>
      <c r="AC230" s="1413"/>
      <c r="AD230" s="1415">
        <v>533.01</v>
      </c>
      <c r="AE230" s="1415"/>
      <c r="AF230" s="1415"/>
      <c r="AG230" s="624" t="s">
        <v>37</v>
      </c>
      <c r="AH230" s="1415">
        <v>2046.76</v>
      </c>
      <c r="AI230" s="1415"/>
    </row>
    <row r="231" spans="1:35" ht="73.5" customHeight="1" x14ac:dyDescent="0.2">
      <c r="A231" s="1390" t="s">
        <v>37</v>
      </c>
      <c r="B231" s="1390"/>
      <c r="C231" s="1390" t="s">
        <v>1408</v>
      </c>
      <c r="D231" s="1390"/>
      <c r="E231" s="1390"/>
      <c r="F231" s="1390"/>
      <c r="G231" s="1390"/>
      <c r="H231" s="1390"/>
      <c r="I231" s="1390"/>
      <c r="J231" s="1390" t="s">
        <v>1409</v>
      </c>
      <c r="K231" s="1390"/>
      <c r="L231" s="1390"/>
      <c r="M231" s="1390"/>
      <c r="N231" s="1390"/>
      <c r="O231" s="1390"/>
      <c r="P231" s="1390"/>
      <c r="Q231" s="1390"/>
      <c r="R231" s="1390" t="s">
        <v>1282</v>
      </c>
      <c r="S231" s="1390"/>
      <c r="T231" s="1390"/>
      <c r="U231" s="807">
        <v>0.32</v>
      </c>
      <c r="V231" s="1415">
        <v>1.2</v>
      </c>
      <c r="W231" s="1415"/>
      <c r="X231" s="1415">
        <v>3.84</v>
      </c>
      <c r="Y231" s="1415"/>
      <c r="Z231" s="1415">
        <v>68.2</v>
      </c>
      <c r="AA231" s="1415"/>
      <c r="AB231" s="1415">
        <v>1.1100000000000001</v>
      </c>
      <c r="AC231" s="1415"/>
      <c r="AD231" s="1415">
        <v>75.7</v>
      </c>
      <c r="AE231" s="1415"/>
      <c r="AF231" s="1415"/>
      <c r="AG231" s="624" t="s">
        <v>37</v>
      </c>
      <c r="AH231" s="1415">
        <v>290.69</v>
      </c>
      <c r="AI231" s="1415"/>
    </row>
    <row r="232" spans="1:35" ht="12.2" customHeight="1" x14ac:dyDescent="0.2">
      <c r="A232" s="1390" t="s">
        <v>37</v>
      </c>
      <c r="B232" s="1390"/>
      <c r="C232" s="1390" t="s">
        <v>2685</v>
      </c>
      <c r="D232" s="1390"/>
      <c r="E232" s="1390"/>
      <c r="F232" s="1390"/>
      <c r="G232" s="1390"/>
      <c r="H232" s="1390"/>
      <c r="I232" s="1390"/>
      <c r="J232" s="1390" t="s">
        <v>1369</v>
      </c>
      <c r="K232" s="1390"/>
      <c r="L232" s="1390"/>
      <c r="M232" s="1390"/>
      <c r="N232" s="1390"/>
      <c r="O232" s="1390"/>
      <c r="P232" s="1390"/>
      <c r="Q232" s="1390"/>
      <c r="R232" s="1390" t="s">
        <v>37</v>
      </c>
      <c r="S232" s="1390"/>
      <c r="T232" s="1390"/>
      <c r="U232" s="624" t="s">
        <v>37</v>
      </c>
      <c r="V232" s="1413" t="s">
        <v>37</v>
      </c>
      <c r="W232" s="1413"/>
      <c r="X232" s="1413" t="s">
        <v>37</v>
      </c>
      <c r="Y232" s="1413"/>
      <c r="Z232" s="1413" t="s">
        <v>37</v>
      </c>
      <c r="AA232" s="1413"/>
      <c r="AB232" s="1413" t="s">
        <v>37</v>
      </c>
      <c r="AC232" s="1413"/>
      <c r="AD232" s="1413" t="s">
        <v>37</v>
      </c>
      <c r="AE232" s="1413"/>
      <c r="AF232" s="1413"/>
      <c r="AG232" s="624" t="s">
        <v>37</v>
      </c>
      <c r="AH232" s="1414">
        <v>40.619999999999997</v>
      </c>
      <c r="AI232" s="1414"/>
    </row>
    <row r="233" spans="1:35" ht="36.75" customHeight="1" x14ac:dyDescent="0.2">
      <c r="A233" s="1390" t="s">
        <v>37</v>
      </c>
      <c r="B233" s="1390"/>
      <c r="C233" s="1390" t="s">
        <v>1410</v>
      </c>
      <c r="D233" s="1390"/>
      <c r="E233" s="1390"/>
      <c r="F233" s="1390"/>
      <c r="G233" s="1390"/>
      <c r="H233" s="1390"/>
      <c r="I233" s="1390"/>
      <c r="J233" s="1390" t="s">
        <v>1411</v>
      </c>
      <c r="K233" s="1390"/>
      <c r="L233" s="1390"/>
      <c r="M233" s="1390"/>
      <c r="N233" s="1390"/>
      <c r="O233" s="1390"/>
      <c r="P233" s="1390"/>
      <c r="Q233" s="1390"/>
      <c r="R233" s="1390" t="s">
        <v>1372</v>
      </c>
      <c r="S233" s="1390"/>
      <c r="T233" s="1390"/>
      <c r="U233" s="807">
        <v>0.03</v>
      </c>
      <c r="V233" s="1413" t="s">
        <v>37</v>
      </c>
      <c r="W233" s="1413"/>
      <c r="X233" s="1415">
        <v>0.3</v>
      </c>
      <c r="Y233" s="1415"/>
      <c r="Z233" s="1415">
        <v>155.63</v>
      </c>
      <c r="AA233" s="1415"/>
      <c r="AB233" s="1415">
        <v>0.87</v>
      </c>
      <c r="AC233" s="1415"/>
      <c r="AD233" s="1415">
        <v>135.4</v>
      </c>
      <c r="AE233" s="1415"/>
      <c r="AF233" s="1415"/>
      <c r="AG233" s="624" t="s">
        <v>37</v>
      </c>
      <c r="AH233" s="1415">
        <v>40.619999999999997</v>
      </c>
      <c r="AI233" s="1415"/>
    </row>
    <row r="234" spans="1:35" ht="24.6" customHeight="1" x14ac:dyDescent="0.2">
      <c r="A234" s="1390" t="s">
        <v>37</v>
      </c>
      <c r="B234" s="1390"/>
      <c r="C234" s="1390" t="s">
        <v>1412</v>
      </c>
      <c r="D234" s="1390"/>
      <c r="E234" s="1390"/>
      <c r="F234" s="1390"/>
      <c r="G234" s="1390"/>
      <c r="H234" s="1390"/>
      <c r="I234" s="1390"/>
      <c r="J234" s="1389" t="s">
        <v>1413</v>
      </c>
      <c r="K234" s="1389"/>
      <c r="L234" s="1389"/>
      <c r="M234" s="1389"/>
      <c r="N234" s="1389"/>
      <c r="O234" s="1389"/>
      <c r="P234" s="1389"/>
      <c r="Q234" s="1389"/>
      <c r="R234" s="1389" t="s">
        <v>75</v>
      </c>
      <c r="S234" s="1389"/>
      <c r="T234" s="1389"/>
      <c r="U234" s="813">
        <v>5.0000000000000001E-3</v>
      </c>
      <c r="V234" s="1420" t="s">
        <v>37</v>
      </c>
      <c r="W234" s="1420"/>
      <c r="X234" s="1425">
        <v>0.05</v>
      </c>
      <c r="Y234" s="1425"/>
      <c r="Z234" s="1420" t="s">
        <v>37</v>
      </c>
      <c r="AA234" s="1420"/>
      <c r="AB234" s="1420" t="s">
        <v>37</v>
      </c>
      <c r="AC234" s="1420"/>
      <c r="AD234" s="1420" t="s">
        <v>37</v>
      </c>
      <c r="AE234" s="1420"/>
      <c r="AF234" s="1420"/>
      <c r="AG234" s="624" t="s">
        <v>37</v>
      </c>
      <c r="AH234" s="1420" t="s">
        <v>37</v>
      </c>
      <c r="AI234" s="1420"/>
    </row>
    <row r="235" spans="1:35" ht="12.2" customHeight="1" x14ac:dyDescent="0.2">
      <c r="A235" s="1390" t="s">
        <v>37</v>
      </c>
      <c r="B235" s="1390"/>
      <c r="C235" s="1390" t="s">
        <v>37</v>
      </c>
      <c r="D235" s="1390"/>
      <c r="E235" s="1390"/>
      <c r="F235" s="1390"/>
      <c r="G235" s="1390"/>
      <c r="H235" s="1390"/>
      <c r="I235" s="1390"/>
      <c r="J235" s="1410" t="s">
        <v>1287</v>
      </c>
      <c r="K235" s="1410"/>
      <c r="L235" s="1410"/>
      <c r="M235" s="1410"/>
      <c r="N235" s="1410"/>
      <c r="O235" s="1410"/>
      <c r="P235" s="1410"/>
      <c r="Q235" s="1410"/>
      <c r="R235" s="1422" t="s">
        <v>37</v>
      </c>
      <c r="S235" s="1422"/>
      <c r="T235" s="1422"/>
      <c r="U235" s="809" t="s">
        <v>37</v>
      </c>
      <c r="V235" s="1422" t="s">
        <v>37</v>
      </c>
      <c r="W235" s="1422"/>
      <c r="X235" s="1422" t="s">
        <v>37</v>
      </c>
      <c r="Y235" s="1422"/>
      <c r="Z235" s="1422" t="s">
        <v>37</v>
      </c>
      <c r="AA235" s="1422"/>
      <c r="AB235" s="1422" t="s">
        <v>37</v>
      </c>
      <c r="AC235" s="1422"/>
      <c r="AD235" s="1422" t="s">
        <v>37</v>
      </c>
      <c r="AE235" s="1422"/>
      <c r="AF235" s="1422"/>
      <c r="AG235" s="809" t="s">
        <v>37</v>
      </c>
      <c r="AH235" s="1423">
        <v>6526.47</v>
      </c>
      <c r="AI235" s="1423"/>
    </row>
    <row r="236" spans="1:35" ht="48.95" customHeight="1" x14ac:dyDescent="0.2">
      <c r="A236" s="1390" t="s">
        <v>1441</v>
      </c>
      <c r="B236" s="1390"/>
      <c r="C236" s="1390" t="s">
        <v>1463</v>
      </c>
      <c r="D236" s="1390"/>
      <c r="E236" s="1390"/>
      <c r="F236" s="1390"/>
      <c r="G236" s="1390"/>
      <c r="H236" s="1390"/>
      <c r="I236" s="1390"/>
      <c r="J236" s="1390" t="s">
        <v>2730</v>
      </c>
      <c r="K236" s="1390"/>
      <c r="L236" s="1390"/>
      <c r="M236" s="1390"/>
      <c r="N236" s="1390"/>
      <c r="O236" s="1390"/>
      <c r="P236" s="1390"/>
      <c r="Q236" s="1390"/>
      <c r="R236" s="1390" t="s">
        <v>75</v>
      </c>
      <c r="S236" s="1390"/>
      <c r="T236" s="1390"/>
      <c r="U236" s="814">
        <v>1.1310000000000001E-2</v>
      </c>
      <c r="V236" s="1413" t="s">
        <v>37</v>
      </c>
      <c r="W236" s="1413"/>
      <c r="X236" s="1428">
        <v>0.11310000000000001</v>
      </c>
      <c r="Y236" s="1428"/>
      <c r="Z236" s="1413" t="s">
        <v>37</v>
      </c>
      <c r="AA236" s="1413"/>
      <c r="AB236" s="1413" t="s">
        <v>37</v>
      </c>
      <c r="AC236" s="1413"/>
      <c r="AD236" s="1415">
        <v>46414.02</v>
      </c>
      <c r="AE236" s="1415"/>
      <c r="AF236" s="1415"/>
      <c r="AG236" s="624" t="s">
        <v>37</v>
      </c>
      <c r="AH236" s="1415">
        <v>5249.43</v>
      </c>
      <c r="AI236" s="1415"/>
    </row>
    <row r="237" spans="1:35" ht="85.7" customHeight="1" x14ac:dyDescent="0.2">
      <c r="A237" s="1390" t="s">
        <v>2731</v>
      </c>
      <c r="B237" s="1390"/>
      <c r="C237" s="1390" t="s">
        <v>2732</v>
      </c>
      <c r="D237" s="1390"/>
      <c r="E237" s="1390"/>
      <c r="F237" s="1390"/>
      <c r="G237" s="1390"/>
      <c r="H237" s="1390"/>
      <c r="I237" s="1390"/>
      <c r="J237" s="1390" t="s">
        <v>2733</v>
      </c>
      <c r="K237" s="1390"/>
      <c r="L237" s="1390"/>
      <c r="M237" s="1390"/>
      <c r="N237" s="1390"/>
      <c r="O237" s="1390"/>
      <c r="P237" s="1390"/>
      <c r="Q237" s="1390"/>
      <c r="R237" s="1390" t="s">
        <v>1865</v>
      </c>
      <c r="S237" s="1390"/>
      <c r="T237" s="1390"/>
      <c r="U237" s="806">
        <v>1</v>
      </c>
      <c r="V237" s="1413" t="s">
        <v>37</v>
      </c>
      <c r="W237" s="1413"/>
      <c r="X237" s="1428">
        <v>0.11310000000000001</v>
      </c>
      <c r="Y237" s="1428"/>
      <c r="Z237" s="1413" t="s">
        <v>37</v>
      </c>
      <c r="AA237" s="1413"/>
      <c r="AB237" s="1413" t="s">
        <v>37</v>
      </c>
      <c r="AC237" s="1413"/>
      <c r="AD237" s="1415">
        <v>508.11</v>
      </c>
      <c r="AE237" s="1415"/>
      <c r="AF237" s="1415"/>
      <c r="AG237" s="807">
        <v>-1</v>
      </c>
      <c r="AH237" s="1415">
        <v>-57.47</v>
      </c>
      <c r="AI237" s="1415"/>
    </row>
    <row r="238" spans="1:35" ht="85.7" customHeight="1" x14ac:dyDescent="0.2">
      <c r="A238" s="1390" t="s">
        <v>2734</v>
      </c>
      <c r="B238" s="1390"/>
      <c r="C238" s="1390" t="s">
        <v>2735</v>
      </c>
      <c r="D238" s="1390"/>
      <c r="E238" s="1390"/>
      <c r="F238" s="1390"/>
      <c r="G238" s="1390"/>
      <c r="H238" s="1390"/>
      <c r="I238" s="1390"/>
      <c r="J238" s="1390" t="s">
        <v>2736</v>
      </c>
      <c r="K238" s="1390"/>
      <c r="L238" s="1390"/>
      <c r="M238" s="1390"/>
      <c r="N238" s="1390"/>
      <c r="O238" s="1390"/>
      <c r="P238" s="1390"/>
      <c r="Q238" s="1390"/>
      <c r="R238" s="1390" t="s">
        <v>1865</v>
      </c>
      <c r="S238" s="1390"/>
      <c r="T238" s="1390"/>
      <c r="U238" s="806">
        <v>1</v>
      </c>
      <c r="V238" s="1413" t="s">
        <v>37</v>
      </c>
      <c r="W238" s="1413"/>
      <c r="X238" s="1428">
        <v>0.11310000000000001</v>
      </c>
      <c r="Y238" s="1428"/>
      <c r="Z238" s="1413" t="s">
        <v>37</v>
      </c>
      <c r="AA238" s="1413"/>
      <c r="AB238" s="1413" t="s">
        <v>37</v>
      </c>
      <c r="AC238" s="1413"/>
      <c r="AD238" s="1415">
        <v>745.95</v>
      </c>
      <c r="AE238" s="1415"/>
      <c r="AF238" s="1415"/>
      <c r="AG238" s="624" t="s">
        <v>37</v>
      </c>
      <c r="AH238" s="1415">
        <v>84.37</v>
      </c>
      <c r="AI238" s="1415"/>
    </row>
    <row r="239" spans="1:35" ht="12.2" customHeight="1" x14ac:dyDescent="0.2">
      <c r="C239" s="1390" t="s">
        <v>37</v>
      </c>
      <c r="D239" s="1390"/>
      <c r="E239" s="1390"/>
      <c r="F239" s="1390"/>
      <c r="G239" s="1390"/>
      <c r="H239" s="1390"/>
      <c r="I239" s="1390"/>
      <c r="J239" s="1390" t="s">
        <v>1288</v>
      </c>
      <c r="K239" s="1390"/>
      <c r="L239" s="1390"/>
      <c r="M239" s="1390"/>
      <c r="N239" s="1390"/>
      <c r="O239" s="1390"/>
      <c r="P239" s="1390"/>
      <c r="Q239" s="1390"/>
      <c r="R239" s="1390" t="s">
        <v>37</v>
      </c>
      <c r="S239" s="1390"/>
      <c r="T239" s="1390"/>
      <c r="U239" s="624" t="s">
        <v>37</v>
      </c>
      <c r="V239" s="1413" t="s">
        <v>37</v>
      </c>
      <c r="W239" s="1413"/>
      <c r="X239" s="1413" t="s">
        <v>37</v>
      </c>
      <c r="Y239" s="1413"/>
      <c r="Z239" s="1390" t="s">
        <v>37</v>
      </c>
      <c r="AA239" s="1390"/>
      <c r="AB239" s="1390" t="s">
        <v>37</v>
      </c>
      <c r="AC239" s="1390"/>
      <c r="AD239" s="1390" t="s">
        <v>37</v>
      </c>
      <c r="AE239" s="1390"/>
      <c r="AF239" s="1390"/>
      <c r="AG239" s="625" t="s">
        <v>37</v>
      </c>
      <c r="AH239" s="1415">
        <v>4581.3599999999997</v>
      </c>
      <c r="AI239" s="1415"/>
    </row>
    <row r="240" spans="1:35" ht="24.6" customHeight="1" x14ac:dyDescent="0.2">
      <c r="C240" s="1390" t="s">
        <v>2712</v>
      </c>
      <c r="D240" s="1390"/>
      <c r="E240" s="1390"/>
      <c r="F240" s="1390"/>
      <c r="G240" s="1390"/>
      <c r="H240" s="1390"/>
      <c r="I240" s="1390"/>
      <c r="J240" s="1390" t="s">
        <v>2713</v>
      </c>
      <c r="K240" s="1390"/>
      <c r="L240" s="1390"/>
      <c r="M240" s="1390"/>
      <c r="N240" s="1390"/>
      <c r="O240" s="1390"/>
      <c r="P240" s="1390"/>
      <c r="Q240" s="1390"/>
      <c r="R240" s="1390" t="s">
        <v>49</v>
      </c>
      <c r="S240" s="1390"/>
      <c r="T240" s="1390"/>
      <c r="U240" s="806">
        <v>103</v>
      </c>
      <c r="V240" s="1413" t="s">
        <v>37</v>
      </c>
      <c r="W240" s="1413"/>
      <c r="X240" s="1415">
        <v>103</v>
      </c>
      <c r="Y240" s="1415"/>
      <c r="Z240" s="1390" t="s">
        <v>37</v>
      </c>
      <c r="AA240" s="1390"/>
      <c r="AB240" s="1390" t="s">
        <v>37</v>
      </c>
      <c r="AC240" s="1390"/>
      <c r="AD240" s="1390" t="s">
        <v>37</v>
      </c>
      <c r="AE240" s="1390"/>
      <c r="AF240" s="1390"/>
      <c r="AG240" s="625" t="s">
        <v>37</v>
      </c>
      <c r="AH240" s="1415">
        <v>4718.8</v>
      </c>
      <c r="AI240" s="1415"/>
    </row>
    <row r="241" spans="1:35" ht="24.6" customHeight="1" x14ac:dyDescent="0.2">
      <c r="C241" s="1389" t="s">
        <v>2714</v>
      </c>
      <c r="D241" s="1389"/>
      <c r="E241" s="1389"/>
      <c r="F241" s="1389"/>
      <c r="G241" s="1389"/>
      <c r="H241" s="1389"/>
      <c r="I241" s="1389"/>
      <c r="J241" s="1389" t="s">
        <v>2715</v>
      </c>
      <c r="K241" s="1389"/>
      <c r="L241" s="1389"/>
      <c r="M241" s="1389"/>
      <c r="N241" s="1389"/>
      <c r="O241" s="1389"/>
      <c r="P241" s="1389"/>
      <c r="Q241" s="1389"/>
      <c r="R241" s="1389" t="s">
        <v>49</v>
      </c>
      <c r="S241" s="1389"/>
      <c r="T241" s="1389"/>
      <c r="U241" s="806">
        <v>60</v>
      </c>
      <c r="V241" s="1420" t="s">
        <v>37</v>
      </c>
      <c r="W241" s="1420"/>
      <c r="X241" s="1425">
        <v>60</v>
      </c>
      <c r="Y241" s="1425"/>
      <c r="Z241" s="1389" t="s">
        <v>37</v>
      </c>
      <c r="AA241" s="1389"/>
      <c r="AB241" s="1389" t="s">
        <v>37</v>
      </c>
      <c r="AC241" s="1389"/>
      <c r="AD241" s="1389" t="s">
        <v>37</v>
      </c>
      <c r="AE241" s="1389"/>
      <c r="AF241" s="1389"/>
      <c r="AG241" s="625" t="s">
        <v>37</v>
      </c>
      <c r="AH241" s="1425">
        <v>2748.82</v>
      </c>
      <c r="AI241" s="1425"/>
    </row>
    <row r="242" spans="1:35" ht="24.6" customHeight="1" x14ac:dyDescent="0.2">
      <c r="A242" s="1422" t="s">
        <v>37</v>
      </c>
      <c r="B242" s="1422"/>
      <c r="C242" s="1422" t="s">
        <v>37</v>
      </c>
      <c r="D242" s="1422"/>
      <c r="E242" s="1422"/>
      <c r="F242" s="1422"/>
      <c r="G242" s="1422"/>
      <c r="H242" s="1422"/>
      <c r="I242" s="1422"/>
      <c r="J242" s="1410" t="s">
        <v>52</v>
      </c>
      <c r="K242" s="1410"/>
      <c r="L242" s="1410"/>
      <c r="M242" s="1410"/>
      <c r="N242" s="1410"/>
      <c r="O242" s="1410"/>
      <c r="P242" s="1410"/>
      <c r="Q242" s="1410"/>
      <c r="R242" s="1422" t="s">
        <v>37</v>
      </c>
      <c r="S242" s="1422"/>
      <c r="T242" s="1422"/>
      <c r="U242" s="809" t="s">
        <v>37</v>
      </c>
      <c r="V242" s="1422" t="s">
        <v>37</v>
      </c>
      <c r="W242" s="1422"/>
      <c r="X242" s="1422" t="s">
        <v>37</v>
      </c>
      <c r="Y242" s="1422"/>
      <c r="Z242" s="1422" t="s">
        <v>37</v>
      </c>
      <c r="AA242" s="1422"/>
      <c r="AB242" s="1422" t="s">
        <v>37</v>
      </c>
      <c r="AC242" s="1422"/>
      <c r="AD242" s="1423">
        <v>1927.04</v>
      </c>
      <c r="AE242" s="1423"/>
      <c r="AF242" s="1423"/>
      <c r="AG242" s="809" t="s">
        <v>37</v>
      </c>
      <c r="AH242" s="1423">
        <v>19270.419999999998</v>
      </c>
      <c r="AI242" s="1423"/>
    </row>
    <row r="243" spans="1:35" ht="48.95" customHeight="1" x14ac:dyDescent="0.2">
      <c r="A243" s="1426" t="s">
        <v>79</v>
      </c>
      <c r="B243" s="1426"/>
      <c r="C243" s="1426" t="s">
        <v>2737</v>
      </c>
      <c r="D243" s="1426"/>
      <c r="E243" s="1426"/>
      <c r="F243" s="1426"/>
      <c r="G243" s="1426"/>
      <c r="H243" s="1426"/>
      <c r="I243" s="1426"/>
      <c r="J243" s="1426" t="s">
        <v>2738</v>
      </c>
      <c r="K243" s="1426"/>
      <c r="L243" s="1426"/>
      <c r="M243" s="1426"/>
      <c r="N243" s="1426"/>
      <c r="O243" s="1426"/>
      <c r="P243" s="1426"/>
      <c r="Q243" s="1426"/>
      <c r="R243" s="1426" t="s">
        <v>1393</v>
      </c>
      <c r="S243" s="1426"/>
      <c r="T243" s="1426"/>
      <c r="U243" s="813">
        <v>1.4999999999999999E-2</v>
      </c>
      <c r="V243" s="1413" t="s">
        <v>37</v>
      </c>
      <c r="W243" s="1413"/>
      <c r="X243" s="1431">
        <v>1.4999999999999999E-2</v>
      </c>
      <c r="Y243" s="1431"/>
      <c r="Z243" s="1413" t="s">
        <v>37</v>
      </c>
      <c r="AA243" s="1413"/>
      <c r="AB243" s="1413" t="s">
        <v>37</v>
      </c>
      <c r="AC243" s="1413"/>
      <c r="AD243" s="1413" t="s">
        <v>37</v>
      </c>
      <c r="AE243" s="1413"/>
      <c r="AF243" s="1413"/>
      <c r="AG243" s="624" t="s">
        <v>37</v>
      </c>
      <c r="AH243" s="1413" t="s">
        <v>37</v>
      </c>
      <c r="AI243" s="1413"/>
    </row>
    <row r="244" spans="1:35" ht="12.2" customHeight="1" x14ac:dyDescent="0.2">
      <c r="A244" s="1390" t="s">
        <v>37</v>
      </c>
      <c r="B244" s="1390"/>
      <c r="C244" s="1390" t="s">
        <v>2677</v>
      </c>
      <c r="D244" s="1390"/>
      <c r="E244" s="1390"/>
      <c r="F244" s="1390"/>
      <c r="G244" s="1390"/>
      <c r="H244" s="1390"/>
      <c r="I244" s="1390"/>
      <c r="J244" s="1390" t="s">
        <v>2678</v>
      </c>
      <c r="K244" s="1390"/>
      <c r="L244" s="1390"/>
      <c r="M244" s="1390"/>
      <c r="N244" s="1390"/>
      <c r="O244" s="1390"/>
      <c r="P244" s="1390"/>
      <c r="Q244" s="1390"/>
      <c r="R244" s="1390" t="s">
        <v>1344</v>
      </c>
      <c r="S244" s="1390"/>
      <c r="T244" s="1390"/>
      <c r="U244" s="624" t="s">
        <v>37</v>
      </c>
      <c r="V244" s="1413" t="s">
        <v>37</v>
      </c>
      <c r="W244" s="1413"/>
      <c r="X244" s="1416">
        <v>2.7719999999999998</v>
      </c>
      <c r="Y244" s="1416"/>
      <c r="Z244" s="1413" t="s">
        <v>37</v>
      </c>
      <c r="AA244" s="1413"/>
      <c r="AB244" s="1413" t="s">
        <v>37</v>
      </c>
      <c r="AC244" s="1413"/>
      <c r="AD244" s="1413" t="s">
        <v>37</v>
      </c>
      <c r="AE244" s="1413"/>
      <c r="AF244" s="1413"/>
      <c r="AG244" s="624" t="s">
        <v>37</v>
      </c>
      <c r="AH244" s="1414">
        <v>1201.8599999999999</v>
      </c>
      <c r="AI244" s="1414"/>
    </row>
    <row r="245" spans="1:35" ht="12.2" customHeight="1" x14ac:dyDescent="0.2">
      <c r="A245" s="1390" t="s">
        <v>37</v>
      </c>
      <c r="B245" s="1390"/>
      <c r="C245" s="1390" t="s">
        <v>1394</v>
      </c>
      <c r="D245" s="1390"/>
      <c r="E245" s="1390"/>
      <c r="F245" s="1390"/>
      <c r="G245" s="1390"/>
      <c r="H245" s="1390"/>
      <c r="I245" s="1390"/>
      <c r="J245" s="1390" t="s">
        <v>1916</v>
      </c>
      <c r="K245" s="1390"/>
      <c r="L245" s="1390"/>
      <c r="M245" s="1390"/>
      <c r="N245" s="1390"/>
      <c r="O245" s="1390"/>
      <c r="P245" s="1390"/>
      <c r="Q245" s="1390"/>
      <c r="R245" s="1390" t="s">
        <v>1344</v>
      </c>
      <c r="S245" s="1390"/>
      <c r="T245" s="1390"/>
      <c r="U245" s="806">
        <v>154</v>
      </c>
      <c r="V245" s="1415">
        <v>1.2</v>
      </c>
      <c r="W245" s="1415"/>
      <c r="X245" s="1416">
        <v>2.7719999999999998</v>
      </c>
      <c r="Y245" s="1416"/>
      <c r="Z245" s="1413" t="s">
        <v>37</v>
      </c>
      <c r="AA245" s="1413"/>
      <c r="AB245" s="1413" t="s">
        <v>37</v>
      </c>
      <c r="AC245" s="1413"/>
      <c r="AD245" s="1415">
        <v>433.57</v>
      </c>
      <c r="AE245" s="1415"/>
      <c r="AF245" s="1415"/>
      <c r="AG245" s="624" t="s">
        <v>37</v>
      </c>
      <c r="AH245" s="1415">
        <v>1201.8599999999999</v>
      </c>
      <c r="AI245" s="1415"/>
    </row>
    <row r="246" spans="1:35" ht="12.2" customHeight="1" x14ac:dyDescent="0.2">
      <c r="A246" s="1390" t="s">
        <v>37</v>
      </c>
      <c r="B246" s="1390"/>
      <c r="C246" s="1390" t="s">
        <v>2681</v>
      </c>
      <c r="D246" s="1390"/>
      <c r="E246" s="1390"/>
      <c r="F246" s="1390"/>
      <c r="G246" s="1390"/>
      <c r="H246" s="1390"/>
      <c r="I246" s="1390"/>
      <c r="J246" s="1390" t="s">
        <v>47</v>
      </c>
      <c r="K246" s="1390"/>
      <c r="L246" s="1390"/>
      <c r="M246" s="1390"/>
      <c r="N246" s="1390"/>
      <c r="O246" s="1390"/>
      <c r="P246" s="1390"/>
      <c r="Q246" s="1390"/>
      <c r="R246" s="1390" t="s">
        <v>37</v>
      </c>
      <c r="S246" s="1390"/>
      <c r="T246" s="1390"/>
      <c r="U246" s="624" t="s">
        <v>37</v>
      </c>
      <c r="V246" s="1413" t="s">
        <v>37</v>
      </c>
      <c r="W246" s="1413"/>
      <c r="X246" s="1413" t="s">
        <v>37</v>
      </c>
      <c r="Y246" s="1413"/>
      <c r="Z246" s="1413" t="s">
        <v>37</v>
      </c>
      <c r="AA246" s="1413"/>
      <c r="AB246" s="1413" t="s">
        <v>37</v>
      </c>
      <c r="AC246" s="1413"/>
      <c r="AD246" s="1413" t="s">
        <v>37</v>
      </c>
      <c r="AE246" s="1413"/>
      <c r="AF246" s="1413"/>
      <c r="AG246" s="624" t="s">
        <v>37</v>
      </c>
      <c r="AH246" s="1414">
        <v>0</v>
      </c>
      <c r="AI246" s="1414"/>
    </row>
    <row r="247" spans="1:35" ht="12.2" customHeight="1" x14ac:dyDescent="0.2">
      <c r="A247" s="1417" t="s">
        <v>37</v>
      </c>
      <c r="B247" s="1417"/>
      <c r="C247" s="1417" t="s">
        <v>37</v>
      </c>
      <c r="D247" s="1417"/>
      <c r="E247" s="1417"/>
      <c r="F247" s="1417"/>
      <c r="G247" s="1417"/>
      <c r="H247" s="1417"/>
      <c r="I247" s="1417"/>
      <c r="J247" s="1417" t="s">
        <v>1279</v>
      </c>
      <c r="K247" s="1417"/>
      <c r="L247" s="1417"/>
      <c r="M247" s="1417"/>
      <c r="N247" s="1417"/>
      <c r="O247" s="1417"/>
      <c r="P247" s="1417"/>
      <c r="Q247" s="1417"/>
      <c r="R247" s="1417" t="s">
        <v>1344</v>
      </c>
      <c r="S247" s="1417"/>
      <c r="T247" s="1417"/>
      <c r="U247" s="808" t="s">
        <v>37</v>
      </c>
      <c r="V247" s="1418" t="s">
        <v>37</v>
      </c>
      <c r="W247" s="1418"/>
      <c r="X247" s="1435">
        <v>0</v>
      </c>
      <c r="Y247" s="1435"/>
      <c r="Z247" s="1418" t="s">
        <v>37</v>
      </c>
      <c r="AA247" s="1418"/>
      <c r="AB247" s="1418" t="s">
        <v>37</v>
      </c>
      <c r="AC247" s="1418"/>
      <c r="AD247" s="1418" t="s">
        <v>37</v>
      </c>
      <c r="AE247" s="1418"/>
      <c r="AF247" s="1418"/>
      <c r="AG247" s="808" t="s">
        <v>37</v>
      </c>
      <c r="AH247" s="1414">
        <v>0</v>
      </c>
      <c r="AI247" s="1414"/>
    </row>
    <row r="248" spans="1:35" ht="12.2" customHeight="1" x14ac:dyDescent="0.2">
      <c r="A248" s="1390" t="s">
        <v>37</v>
      </c>
      <c r="B248" s="1390"/>
      <c r="C248" s="1390" t="s">
        <v>2685</v>
      </c>
      <c r="D248" s="1390"/>
      <c r="E248" s="1390"/>
      <c r="F248" s="1390"/>
      <c r="G248" s="1390"/>
      <c r="H248" s="1390"/>
      <c r="I248" s="1390"/>
      <c r="J248" s="1389" t="s">
        <v>1369</v>
      </c>
      <c r="K248" s="1389"/>
      <c r="L248" s="1389"/>
      <c r="M248" s="1389"/>
      <c r="N248" s="1389"/>
      <c r="O248" s="1389"/>
      <c r="P248" s="1389"/>
      <c r="Q248" s="1389"/>
      <c r="R248" s="1389" t="s">
        <v>37</v>
      </c>
      <c r="S248" s="1389"/>
      <c r="T248" s="1389"/>
      <c r="U248" s="624" t="s">
        <v>37</v>
      </c>
      <c r="V248" s="1420" t="s">
        <v>37</v>
      </c>
      <c r="W248" s="1420"/>
      <c r="X248" s="1420" t="s">
        <v>37</v>
      </c>
      <c r="Y248" s="1420"/>
      <c r="Z248" s="1420" t="s">
        <v>37</v>
      </c>
      <c r="AA248" s="1420"/>
      <c r="AB248" s="1420" t="s">
        <v>37</v>
      </c>
      <c r="AC248" s="1420"/>
      <c r="AD248" s="1420" t="s">
        <v>37</v>
      </c>
      <c r="AE248" s="1420"/>
      <c r="AF248" s="1420"/>
      <c r="AG248" s="624" t="s">
        <v>37</v>
      </c>
      <c r="AH248" s="1421">
        <v>0</v>
      </c>
      <c r="AI248" s="1421"/>
    </row>
    <row r="249" spans="1:35" ht="12.2" customHeight="1" x14ac:dyDescent="0.2">
      <c r="A249" s="1390" t="s">
        <v>37</v>
      </c>
      <c r="B249" s="1390"/>
      <c r="C249" s="1390" t="s">
        <v>37</v>
      </c>
      <c r="D249" s="1390"/>
      <c r="E249" s="1390"/>
      <c r="F249" s="1390"/>
      <c r="G249" s="1390"/>
      <c r="H249" s="1390"/>
      <c r="I249" s="1390"/>
      <c r="J249" s="1410" t="s">
        <v>1287</v>
      </c>
      <c r="K249" s="1410"/>
      <c r="L249" s="1410"/>
      <c r="M249" s="1410"/>
      <c r="N249" s="1410"/>
      <c r="O249" s="1410"/>
      <c r="P249" s="1410"/>
      <c r="Q249" s="1410"/>
      <c r="R249" s="1422" t="s">
        <v>37</v>
      </c>
      <c r="S249" s="1422"/>
      <c r="T249" s="1422"/>
      <c r="U249" s="809" t="s">
        <v>37</v>
      </c>
      <c r="V249" s="1422" t="s">
        <v>37</v>
      </c>
      <c r="W249" s="1422"/>
      <c r="X249" s="1422" t="s">
        <v>37</v>
      </c>
      <c r="Y249" s="1422"/>
      <c r="Z249" s="1422" t="s">
        <v>37</v>
      </c>
      <c r="AA249" s="1422"/>
      <c r="AB249" s="1422" t="s">
        <v>37</v>
      </c>
      <c r="AC249" s="1422"/>
      <c r="AD249" s="1422" t="s">
        <v>37</v>
      </c>
      <c r="AE249" s="1422"/>
      <c r="AF249" s="1422"/>
      <c r="AG249" s="809" t="s">
        <v>37</v>
      </c>
      <c r="AH249" s="1423">
        <v>1201.8599999999999</v>
      </c>
      <c r="AI249" s="1423"/>
    </row>
    <row r="250" spans="1:35" ht="12.2" customHeight="1" x14ac:dyDescent="0.2">
      <c r="C250" s="1390" t="s">
        <v>37</v>
      </c>
      <c r="D250" s="1390"/>
      <c r="E250" s="1390"/>
      <c r="F250" s="1390"/>
      <c r="G250" s="1390"/>
      <c r="H250" s="1390"/>
      <c r="I250" s="1390"/>
      <c r="J250" s="1390" t="s">
        <v>1288</v>
      </c>
      <c r="K250" s="1390"/>
      <c r="L250" s="1390"/>
      <c r="M250" s="1390"/>
      <c r="N250" s="1390"/>
      <c r="O250" s="1390"/>
      <c r="P250" s="1390"/>
      <c r="Q250" s="1390"/>
      <c r="R250" s="1390" t="s">
        <v>37</v>
      </c>
      <c r="S250" s="1390"/>
      <c r="T250" s="1390"/>
      <c r="U250" s="624" t="s">
        <v>37</v>
      </c>
      <c r="V250" s="1413" t="s">
        <v>37</v>
      </c>
      <c r="W250" s="1413"/>
      <c r="X250" s="1413" t="s">
        <v>37</v>
      </c>
      <c r="Y250" s="1413"/>
      <c r="Z250" s="1390" t="s">
        <v>37</v>
      </c>
      <c r="AA250" s="1390"/>
      <c r="AB250" s="1390" t="s">
        <v>37</v>
      </c>
      <c r="AC250" s="1390"/>
      <c r="AD250" s="1390" t="s">
        <v>37</v>
      </c>
      <c r="AE250" s="1390"/>
      <c r="AF250" s="1390"/>
      <c r="AG250" s="625" t="s">
        <v>37</v>
      </c>
      <c r="AH250" s="1415">
        <v>1201.8599999999999</v>
      </c>
      <c r="AI250" s="1415"/>
    </row>
    <row r="251" spans="1:35" ht="24.6" customHeight="1" x14ac:dyDescent="0.2">
      <c r="C251" s="1390" t="s">
        <v>2739</v>
      </c>
      <c r="D251" s="1390"/>
      <c r="E251" s="1390"/>
      <c r="F251" s="1390"/>
      <c r="G251" s="1390"/>
      <c r="H251" s="1390"/>
      <c r="I251" s="1390"/>
      <c r="J251" s="1390" t="s">
        <v>2740</v>
      </c>
      <c r="K251" s="1390"/>
      <c r="L251" s="1390"/>
      <c r="M251" s="1390"/>
      <c r="N251" s="1390"/>
      <c r="O251" s="1390"/>
      <c r="P251" s="1390"/>
      <c r="Q251" s="1390"/>
      <c r="R251" s="1390" t="s">
        <v>49</v>
      </c>
      <c r="S251" s="1390"/>
      <c r="T251" s="1390"/>
      <c r="U251" s="806">
        <v>89</v>
      </c>
      <c r="V251" s="1413" t="s">
        <v>37</v>
      </c>
      <c r="W251" s="1413"/>
      <c r="X251" s="1415">
        <v>89</v>
      </c>
      <c r="Y251" s="1415"/>
      <c r="Z251" s="1390" t="s">
        <v>37</v>
      </c>
      <c r="AA251" s="1390"/>
      <c r="AB251" s="1390" t="s">
        <v>37</v>
      </c>
      <c r="AC251" s="1390"/>
      <c r="AD251" s="1390" t="s">
        <v>37</v>
      </c>
      <c r="AE251" s="1390"/>
      <c r="AF251" s="1390"/>
      <c r="AG251" s="625" t="s">
        <v>37</v>
      </c>
      <c r="AH251" s="1415">
        <v>1069.6600000000001</v>
      </c>
      <c r="AI251" s="1415"/>
    </row>
    <row r="252" spans="1:35" ht="24.6" customHeight="1" x14ac:dyDescent="0.2">
      <c r="C252" s="1389" t="s">
        <v>2741</v>
      </c>
      <c r="D252" s="1389"/>
      <c r="E252" s="1389"/>
      <c r="F252" s="1389"/>
      <c r="G252" s="1389"/>
      <c r="H252" s="1389"/>
      <c r="I252" s="1389"/>
      <c r="J252" s="1389" t="s">
        <v>2742</v>
      </c>
      <c r="K252" s="1389"/>
      <c r="L252" s="1389"/>
      <c r="M252" s="1389"/>
      <c r="N252" s="1389"/>
      <c r="O252" s="1389"/>
      <c r="P252" s="1389"/>
      <c r="Q252" s="1389"/>
      <c r="R252" s="1389" t="s">
        <v>49</v>
      </c>
      <c r="S252" s="1389"/>
      <c r="T252" s="1389"/>
      <c r="U252" s="806">
        <v>40</v>
      </c>
      <c r="V252" s="1420" t="s">
        <v>37</v>
      </c>
      <c r="W252" s="1420"/>
      <c r="X252" s="1425">
        <v>40</v>
      </c>
      <c r="Y252" s="1425"/>
      <c r="Z252" s="1389" t="s">
        <v>37</v>
      </c>
      <c r="AA252" s="1389"/>
      <c r="AB252" s="1389" t="s">
        <v>37</v>
      </c>
      <c r="AC252" s="1389"/>
      <c r="AD252" s="1389" t="s">
        <v>37</v>
      </c>
      <c r="AE252" s="1389"/>
      <c r="AF252" s="1389"/>
      <c r="AG252" s="625" t="s">
        <v>37</v>
      </c>
      <c r="AH252" s="1425">
        <v>480.74</v>
      </c>
      <c r="AI252" s="1425"/>
    </row>
    <row r="253" spans="1:35" ht="24.6" customHeight="1" x14ac:dyDescent="0.2">
      <c r="A253" s="1422" t="s">
        <v>37</v>
      </c>
      <c r="B253" s="1422"/>
      <c r="C253" s="1422" t="s">
        <v>37</v>
      </c>
      <c r="D253" s="1422"/>
      <c r="E253" s="1422"/>
      <c r="F253" s="1422"/>
      <c r="G253" s="1422"/>
      <c r="H253" s="1422"/>
      <c r="I253" s="1422"/>
      <c r="J253" s="1410" t="s">
        <v>52</v>
      </c>
      <c r="K253" s="1410"/>
      <c r="L253" s="1410"/>
      <c r="M253" s="1410"/>
      <c r="N253" s="1410"/>
      <c r="O253" s="1410"/>
      <c r="P253" s="1410"/>
      <c r="Q253" s="1410"/>
      <c r="R253" s="1422" t="s">
        <v>37</v>
      </c>
      <c r="S253" s="1422"/>
      <c r="T253" s="1422"/>
      <c r="U253" s="809" t="s">
        <v>37</v>
      </c>
      <c r="V253" s="1422" t="s">
        <v>37</v>
      </c>
      <c r="W253" s="1422"/>
      <c r="X253" s="1422" t="s">
        <v>37</v>
      </c>
      <c r="Y253" s="1422"/>
      <c r="Z253" s="1422" t="s">
        <v>37</v>
      </c>
      <c r="AA253" s="1422"/>
      <c r="AB253" s="1422" t="s">
        <v>37</v>
      </c>
      <c r="AC253" s="1422"/>
      <c r="AD253" s="1423">
        <v>183484</v>
      </c>
      <c r="AE253" s="1423"/>
      <c r="AF253" s="1423"/>
      <c r="AG253" s="809" t="s">
        <v>37</v>
      </c>
      <c r="AH253" s="1423">
        <v>2752.26</v>
      </c>
      <c r="AI253" s="1423"/>
    </row>
    <row r="254" spans="1:35" ht="36.75" customHeight="1" x14ac:dyDescent="0.2">
      <c r="A254" s="1426" t="s">
        <v>280</v>
      </c>
      <c r="B254" s="1426"/>
      <c r="C254" s="1426" t="s">
        <v>2743</v>
      </c>
      <c r="D254" s="1426"/>
      <c r="E254" s="1426"/>
      <c r="F254" s="1426"/>
      <c r="G254" s="1426"/>
      <c r="H254" s="1426"/>
      <c r="I254" s="1426"/>
      <c r="J254" s="1426" t="s">
        <v>1929</v>
      </c>
      <c r="K254" s="1426"/>
      <c r="L254" s="1426"/>
      <c r="M254" s="1426"/>
      <c r="N254" s="1426"/>
      <c r="O254" s="1426"/>
      <c r="P254" s="1426"/>
      <c r="Q254" s="1426"/>
      <c r="R254" s="1426" t="s">
        <v>495</v>
      </c>
      <c r="S254" s="1426"/>
      <c r="T254" s="1426"/>
      <c r="U254" s="811">
        <v>1.5</v>
      </c>
      <c r="V254" s="1413" t="s">
        <v>37</v>
      </c>
      <c r="W254" s="1413"/>
      <c r="X254" s="1436">
        <v>1.5</v>
      </c>
      <c r="Y254" s="1436"/>
      <c r="Z254" s="1413" t="s">
        <v>37</v>
      </c>
      <c r="AA254" s="1413"/>
      <c r="AB254" s="1413" t="s">
        <v>37</v>
      </c>
      <c r="AC254" s="1413"/>
      <c r="AD254" s="1413" t="s">
        <v>37</v>
      </c>
      <c r="AE254" s="1413"/>
      <c r="AF254" s="1413"/>
      <c r="AG254" s="624" t="s">
        <v>37</v>
      </c>
      <c r="AH254" s="1413" t="s">
        <v>37</v>
      </c>
      <c r="AI254" s="1413"/>
    </row>
    <row r="255" spans="1:35" ht="12.2" customHeight="1" x14ac:dyDescent="0.2">
      <c r="A255" s="1390" t="s">
        <v>37</v>
      </c>
      <c r="B255" s="1390"/>
      <c r="C255" s="1390" t="s">
        <v>2677</v>
      </c>
      <c r="D255" s="1390"/>
      <c r="E255" s="1390"/>
      <c r="F255" s="1390"/>
      <c r="G255" s="1390"/>
      <c r="H255" s="1390"/>
      <c r="I255" s="1390"/>
      <c r="J255" s="1390" t="s">
        <v>2678</v>
      </c>
      <c r="K255" s="1390"/>
      <c r="L255" s="1390"/>
      <c r="M255" s="1390"/>
      <c r="N255" s="1390"/>
      <c r="O255" s="1390"/>
      <c r="P255" s="1390"/>
      <c r="Q255" s="1390"/>
      <c r="R255" s="1390" t="s">
        <v>1344</v>
      </c>
      <c r="S255" s="1390"/>
      <c r="T255" s="1390"/>
      <c r="U255" s="624" t="s">
        <v>37</v>
      </c>
      <c r="V255" s="1413" t="s">
        <v>37</v>
      </c>
      <c r="W255" s="1413"/>
      <c r="X255" s="1415">
        <v>3.24</v>
      </c>
      <c r="Y255" s="1415"/>
      <c r="Z255" s="1413" t="s">
        <v>37</v>
      </c>
      <c r="AA255" s="1413"/>
      <c r="AB255" s="1413" t="s">
        <v>37</v>
      </c>
      <c r="AC255" s="1413"/>
      <c r="AD255" s="1413" t="s">
        <v>37</v>
      </c>
      <c r="AE255" s="1413"/>
      <c r="AF255" s="1413"/>
      <c r="AG255" s="624" t="s">
        <v>37</v>
      </c>
      <c r="AH255" s="1414">
        <v>1520.76</v>
      </c>
      <c r="AI255" s="1414"/>
    </row>
    <row r="256" spans="1:35" ht="12.2" customHeight="1" x14ac:dyDescent="0.2">
      <c r="A256" s="1390" t="s">
        <v>37</v>
      </c>
      <c r="B256" s="1390"/>
      <c r="C256" s="1390" t="s">
        <v>1402</v>
      </c>
      <c r="D256" s="1390"/>
      <c r="E256" s="1390"/>
      <c r="F256" s="1390"/>
      <c r="G256" s="1390"/>
      <c r="H256" s="1390"/>
      <c r="I256" s="1390"/>
      <c r="J256" s="1390" t="s">
        <v>1917</v>
      </c>
      <c r="K256" s="1390"/>
      <c r="L256" s="1390"/>
      <c r="M256" s="1390"/>
      <c r="N256" s="1390"/>
      <c r="O256" s="1390"/>
      <c r="P256" s="1390"/>
      <c r="Q256" s="1390"/>
      <c r="R256" s="1390" t="s">
        <v>1344</v>
      </c>
      <c r="S256" s="1390"/>
      <c r="T256" s="1390"/>
      <c r="U256" s="811">
        <v>1.8</v>
      </c>
      <c r="V256" s="1415">
        <v>1.2</v>
      </c>
      <c r="W256" s="1415"/>
      <c r="X256" s="1415">
        <v>3.24</v>
      </c>
      <c r="Y256" s="1415"/>
      <c r="Z256" s="1413" t="s">
        <v>37</v>
      </c>
      <c r="AA256" s="1413"/>
      <c r="AB256" s="1413" t="s">
        <v>37</v>
      </c>
      <c r="AC256" s="1413"/>
      <c r="AD256" s="1415">
        <v>469.37</v>
      </c>
      <c r="AE256" s="1415"/>
      <c r="AF256" s="1415"/>
      <c r="AG256" s="624" t="s">
        <v>37</v>
      </c>
      <c r="AH256" s="1415">
        <v>1520.76</v>
      </c>
      <c r="AI256" s="1415"/>
    </row>
    <row r="257" spans="1:35" ht="12.2" customHeight="1" x14ac:dyDescent="0.2">
      <c r="A257" s="1390" t="s">
        <v>37</v>
      </c>
      <c r="B257" s="1390"/>
      <c r="C257" s="1390" t="s">
        <v>2681</v>
      </c>
      <c r="D257" s="1390"/>
      <c r="E257" s="1390"/>
      <c r="F257" s="1390"/>
      <c r="G257" s="1390"/>
      <c r="H257" s="1390"/>
      <c r="I257" s="1390"/>
      <c r="J257" s="1390" t="s">
        <v>47</v>
      </c>
      <c r="K257" s="1390"/>
      <c r="L257" s="1390"/>
      <c r="M257" s="1390"/>
      <c r="N257" s="1390"/>
      <c r="O257" s="1390"/>
      <c r="P257" s="1390"/>
      <c r="Q257" s="1390"/>
      <c r="R257" s="1390" t="s">
        <v>37</v>
      </c>
      <c r="S257" s="1390"/>
      <c r="T257" s="1390"/>
      <c r="U257" s="624" t="s">
        <v>37</v>
      </c>
      <c r="V257" s="1413" t="s">
        <v>37</v>
      </c>
      <c r="W257" s="1413"/>
      <c r="X257" s="1413" t="s">
        <v>37</v>
      </c>
      <c r="Y257" s="1413"/>
      <c r="Z257" s="1413" t="s">
        <v>37</v>
      </c>
      <c r="AA257" s="1413"/>
      <c r="AB257" s="1413" t="s">
        <v>37</v>
      </c>
      <c r="AC257" s="1413"/>
      <c r="AD257" s="1413" t="s">
        <v>37</v>
      </c>
      <c r="AE257" s="1413"/>
      <c r="AF257" s="1413"/>
      <c r="AG257" s="624" t="s">
        <v>37</v>
      </c>
      <c r="AH257" s="1414">
        <v>20.77</v>
      </c>
      <c r="AI257" s="1414"/>
    </row>
    <row r="258" spans="1:35" ht="12.2" customHeight="1" x14ac:dyDescent="0.2">
      <c r="A258" s="1417" t="s">
        <v>37</v>
      </c>
      <c r="B258" s="1417"/>
      <c r="C258" s="1417" t="s">
        <v>37</v>
      </c>
      <c r="D258" s="1417"/>
      <c r="E258" s="1417"/>
      <c r="F258" s="1417"/>
      <c r="G258" s="1417"/>
      <c r="H258" s="1417"/>
      <c r="I258" s="1417"/>
      <c r="J258" s="1417" t="s">
        <v>1279</v>
      </c>
      <c r="K258" s="1417"/>
      <c r="L258" s="1417"/>
      <c r="M258" s="1417"/>
      <c r="N258" s="1417"/>
      <c r="O258" s="1417"/>
      <c r="P258" s="1417"/>
      <c r="Q258" s="1417"/>
      <c r="R258" s="1417" t="s">
        <v>1344</v>
      </c>
      <c r="S258" s="1417"/>
      <c r="T258" s="1417"/>
      <c r="U258" s="808" t="s">
        <v>37</v>
      </c>
      <c r="V258" s="1418" t="s">
        <v>37</v>
      </c>
      <c r="W258" s="1418"/>
      <c r="X258" s="1419">
        <v>1.7999999999999999E-2</v>
      </c>
      <c r="Y258" s="1419"/>
      <c r="Z258" s="1418" t="s">
        <v>37</v>
      </c>
      <c r="AA258" s="1418"/>
      <c r="AB258" s="1418" t="s">
        <v>37</v>
      </c>
      <c r="AC258" s="1418"/>
      <c r="AD258" s="1418" t="s">
        <v>37</v>
      </c>
      <c r="AE258" s="1418"/>
      <c r="AF258" s="1418"/>
      <c r="AG258" s="808" t="s">
        <v>37</v>
      </c>
      <c r="AH258" s="1414">
        <v>9.59</v>
      </c>
      <c r="AI258" s="1414"/>
    </row>
    <row r="259" spans="1:35" ht="24.6" customHeight="1" x14ac:dyDescent="0.2">
      <c r="A259" s="1390" t="s">
        <v>37</v>
      </c>
      <c r="B259" s="1390"/>
      <c r="C259" s="1390" t="s">
        <v>1285</v>
      </c>
      <c r="D259" s="1390"/>
      <c r="E259" s="1390"/>
      <c r="F259" s="1390"/>
      <c r="G259" s="1390"/>
      <c r="H259" s="1390"/>
      <c r="I259" s="1390"/>
      <c r="J259" s="1390" t="s">
        <v>1286</v>
      </c>
      <c r="K259" s="1390"/>
      <c r="L259" s="1390"/>
      <c r="M259" s="1390"/>
      <c r="N259" s="1390"/>
      <c r="O259" s="1390"/>
      <c r="P259" s="1390"/>
      <c r="Q259" s="1390"/>
      <c r="R259" s="1390" t="s">
        <v>1282</v>
      </c>
      <c r="S259" s="1390"/>
      <c r="T259" s="1390"/>
      <c r="U259" s="807">
        <v>0.01</v>
      </c>
      <c r="V259" s="1415">
        <v>1.2</v>
      </c>
      <c r="W259" s="1415"/>
      <c r="X259" s="1416">
        <v>1.7999999999999999E-2</v>
      </c>
      <c r="Y259" s="1416"/>
      <c r="Z259" s="1413" t="s">
        <v>37</v>
      </c>
      <c r="AA259" s="1413"/>
      <c r="AB259" s="1413" t="s">
        <v>37</v>
      </c>
      <c r="AC259" s="1413"/>
      <c r="AD259" s="1415">
        <v>640.84</v>
      </c>
      <c r="AE259" s="1415"/>
      <c r="AF259" s="1415"/>
      <c r="AG259" s="624" t="s">
        <v>37</v>
      </c>
      <c r="AH259" s="1415">
        <v>11.54</v>
      </c>
      <c r="AI259" s="1415"/>
    </row>
    <row r="260" spans="1:35" ht="12.2" customHeight="1" x14ac:dyDescent="0.2">
      <c r="A260" s="1390" t="s">
        <v>37</v>
      </c>
      <c r="B260" s="1390"/>
      <c r="C260" s="1390" t="s">
        <v>1283</v>
      </c>
      <c r="D260" s="1390"/>
      <c r="E260" s="1390"/>
      <c r="F260" s="1390"/>
      <c r="G260" s="1390"/>
      <c r="H260" s="1390"/>
      <c r="I260" s="1390"/>
      <c r="J260" s="1390" t="s">
        <v>2711</v>
      </c>
      <c r="K260" s="1390"/>
      <c r="L260" s="1390"/>
      <c r="M260" s="1390"/>
      <c r="N260" s="1390"/>
      <c r="O260" s="1390"/>
      <c r="P260" s="1390"/>
      <c r="Q260" s="1390"/>
      <c r="R260" s="1390" t="s">
        <v>1344</v>
      </c>
      <c r="S260" s="1390"/>
      <c r="T260" s="1390"/>
      <c r="U260" s="807">
        <v>0.01</v>
      </c>
      <c r="V260" s="1415">
        <v>1.2</v>
      </c>
      <c r="W260" s="1415"/>
      <c r="X260" s="1416">
        <v>1.7999999999999999E-2</v>
      </c>
      <c r="Y260" s="1416"/>
      <c r="Z260" s="1413" t="s">
        <v>37</v>
      </c>
      <c r="AA260" s="1413"/>
      <c r="AB260" s="1413" t="s">
        <v>37</v>
      </c>
      <c r="AC260" s="1413"/>
      <c r="AD260" s="1415">
        <v>533.01</v>
      </c>
      <c r="AE260" s="1415"/>
      <c r="AF260" s="1415"/>
      <c r="AG260" s="624" t="s">
        <v>37</v>
      </c>
      <c r="AH260" s="1415">
        <v>9.59</v>
      </c>
      <c r="AI260" s="1415"/>
    </row>
    <row r="261" spans="1:35" ht="48.95" customHeight="1" x14ac:dyDescent="0.2">
      <c r="A261" s="1390" t="s">
        <v>37</v>
      </c>
      <c r="B261" s="1390"/>
      <c r="C261" s="1390" t="s">
        <v>1404</v>
      </c>
      <c r="D261" s="1390"/>
      <c r="E261" s="1390"/>
      <c r="F261" s="1390"/>
      <c r="G261" s="1390"/>
      <c r="H261" s="1390"/>
      <c r="I261" s="1390"/>
      <c r="J261" s="1390" t="s">
        <v>1405</v>
      </c>
      <c r="K261" s="1390"/>
      <c r="L261" s="1390"/>
      <c r="M261" s="1390"/>
      <c r="N261" s="1390"/>
      <c r="O261" s="1390"/>
      <c r="P261" s="1390"/>
      <c r="Q261" s="1390"/>
      <c r="R261" s="1390" t="s">
        <v>1282</v>
      </c>
      <c r="S261" s="1390"/>
      <c r="T261" s="1390"/>
      <c r="U261" s="807">
        <v>0.05</v>
      </c>
      <c r="V261" s="1415">
        <v>1.2</v>
      </c>
      <c r="W261" s="1415"/>
      <c r="X261" s="1415">
        <v>0.09</v>
      </c>
      <c r="Y261" s="1415"/>
      <c r="Z261" s="1413" t="s">
        <v>37</v>
      </c>
      <c r="AA261" s="1413"/>
      <c r="AB261" s="1413" t="s">
        <v>37</v>
      </c>
      <c r="AC261" s="1413"/>
      <c r="AD261" s="1415">
        <v>102.51</v>
      </c>
      <c r="AE261" s="1415"/>
      <c r="AF261" s="1415"/>
      <c r="AG261" s="624" t="s">
        <v>37</v>
      </c>
      <c r="AH261" s="1415">
        <v>9.23</v>
      </c>
      <c r="AI261" s="1415"/>
    </row>
    <row r="262" spans="1:35" ht="12.2" customHeight="1" x14ac:dyDescent="0.2">
      <c r="A262" s="1390" t="s">
        <v>37</v>
      </c>
      <c r="B262" s="1390"/>
      <c r="C262" s="1390" t="s">
        <v>2685</v>
      </c>
      <c r="D262" s="1390"/>
      <c r="E262" s="1390"/>
      <c r="F262" s="1390"/>
      <c r="G262" s="1390"/>
      <c r="H262" s="1390"/>
      <c r="I262" s="1390"/>
      <c r="J262" s="1390" t="s">
        <v>1369</v>
      </c>
      <c r="K262" s="1390"/>
      <c r="L262" s="1390"/>
      <c r="M262" s="1390"/>
      <c r="N262" s="1390"/>
      <c r="O262" s="1390"/>
      <c r="P262" s="1390"/>
      <c r="Q262" s="1390"/>
      <c r="R262" s="1390" t="s">
        <v>37</v>
      </c>
      <c r="S262" s="1390"/>
      <c r="T262" s="1390"/>
      <c r="U262" s="624" t="s">
        <v>37</v>
      </c>
      <c r="V262" s="1413" t="s">
        <v>37</v>
      </c>
      <c r="W262" s="1413"/>
      <c r="X262" s="1413" t="s">
        <v>37</v>
      </c>
      <c r="Y262" s="1413"/>
      <c r="Z262" s="1413" t="s">
        <v>37</v>
      </c>
      <c r="AA262" s="1413"/>
      <c r="AB262" s="1413" t="s">
        <v>37</v>
      </c>
      <c r="AC262" s="1413"/>
      <c r="AD262" s="1413" t="s">
        <v>37</v>
      </c>
      <c r="AE262" s="1413"/>
      <c r="AF262" s="1413"/>
      <c r="AG262" s="624" t="s">
        <v>37</v>
      </c>
      <c r="AH262" s="1414">
        <v>24.37</v>
      </c>
      <c r="AI262" s="1414"/>
    </row>
    <row r="263" spans="1:35" ht="36.75" customHeight="1" x14ac:dyDescent="0.2">
      <c r="A263" s="1390" t="s">
        <v>37</v>
      </c>
      <c r="B263" s="1390"/>
      <c r="C263" s="1390" t="s">
        <v>1410</v>
      </c>
      <c r="D263" s="1390"/>
      <c r="E263" s="1390"/>
      <c r="F263" s="1390"/>
      <c r="G263" s="1390"/>
      <c r="H263" s="1390"/>
      <c r="I263" s="1390"/>
      <c r="J263" s="1390" t="s">
        <v>1411</v>
      </c>
      <c r="K263" s="1390"/>
      <c r="L263" s="1390"/>
      <c r="M263" s="1390"/>
      <c r="N263" s="1390"/>
      <c r="O263" s="1390"/>
      <c r="P263" s="1390"/>
      <c r="Q263" s="1390"/>
      <c r="R263" s="1390" t="s">
        <v>1372</v>
      </c>
      <c r="S263" s="1390"/>
      <c r="T263" s="1390"/>
      <c r="U263" s="807">
        <v>0.12</v>
      </c>
      <c r="V263" s="1413" t="s">
        <v>37</v>
      </c>
      <c r="W263" s="1413"/>
      <c r="X263" s="1415">
        <v>0.18</v>
      </c>
      <c r="Y263" s="1415"/>
      <c r="Z263" s="1415">
        <v>155.63</v>
      </c>
      <c r="AA263" s="1415"/>
      <c r="AB263" s="1415">
        <v>0.87</v>
      </c>
      <c r="AC263" s="1415"/>
      <c r="AD263" s="1415">
        <v>135.4</v>
      </c>
      <c r="AE263" s="1415"/>
      <c r="AF263" s="1415"/>
      <c r="AG263" s="624" t="s">
        <v>37</v>
      </c>
      <c r="AH263" s="1415">
        <v>24.37</v>
      </c>
      <c r="AI263" s="1415"/>
    </row>
    <row r="264" spans="1:35" ht="12.2" customHeight="1" x14ac:dyDescent="0.2">
      <c r="A264" s="1390" t="s">
        <v>37</v>
      </c>
      <c r="B264" s="1390"/>
      <c r="C264" s="1390" t="s">
        <v>1383</v>
      </c>
      <c r="D264" s="1390"/>
      <c r="E264" s="1390"/>
      <c r="F264" s="1390"/>
      <c r="G264" s="1390"/>
      <c r="H264" s="1390"/>
      <c r="I264" s="1390"/>
      <c r="J264" s="1389" t="s">
        <v>1384</v>
      </c>
      <c r="K264" s="1389"/>
      <c r="L264" s="1389"/>
      <c r="M264" s="1389"/>
      <c r="N264" s="1389"/>
      <c r="O264" s="1389"/>
      <c r="P264" s="1389"/>
      <c r="Q264" s="1389"/>
      <c r="R264" s="1389" t="s">
        <v>75</v>
      </c>
      <c r="S264" s="1389"/>
      <c r="T264" s="1389"/>
      <c r="U264" s="624" t="s">
        <v>2722</v>
      </c>
      <c r="V264" s="1420" t="s">
        <v>37</v>
      </c>
      <c r="W264" s="1420"/>
      <c r="X264" s="1420" t="s">
        <v>37</v>
      </c>
      <c r="Y264" s="1420"/>
      <c r="Z264" s="1420" t="s">
        <v>37</v>
      </c>
      <c r="AA264" s="1420"/>
      <c r="AB264" s="1420" t="s">
        <v>37</v>
      </c>
      <c r="AC264" s="1420"/>
      <c r="AD264" s="1420" t="s">
        <v>37</v>
      </c>
      <c r="AE264" s="1420"/>
      <c r="AF264" s="1420"/>
      <c r="AG264" s="624" t="s">
        <v>37</v>
      </c>
      <c r="AH264" s="1420" t="s">
        <v>37</v>
      </c>
      <c r="AI264" s="1420"/>
    </row>
    <row r="265" spans="1:35" ht="12.2" customHeight="1" x14ac:dyDescent="0.2">
      <c r="A265" s="1390" t="s">
        <v>37</v>
      </c>
      <c r="B265" s="1390"/>
      <c r="C265" s="1390" t="s">
        <v>37</v>
      </c>
      <c r="D265" s="1390"/>
      <c r="E265" s="1390"/>
      <c r="F265" s="1390"/>
      <c r="G265" s="1390"/>
      <c r="H265" s="1390"/>
      <c r="I265" s="1390"/>
      <c r="J265" s="1410" t="s">
        <v>1287</v>
      </c>
      <c r="K265" s="1410"/>
      <c r="L265" s="1410"/>
      <c r="M265" s="1410"/>
      <c r="N265" s="1410"/>
      <c r="O265" s="1410"/>
      <c r="P265" s="1410"/>
      <c r="Q265" s="1410"/>
      <c r="R265" s="1422" t="s">
        <v>37</v>
      </c>
      <c r="S265" s="1422"/>
      <c r="T265" s="1422"/>
      <c r="U265" s="809" t="s">
        <v>37</v>
      </c>
      <c r="V265" s="1422" t="s">
        <v>37</v>
      </c>
      <c r="W265" s="1422"/>
      <c r="X265" s="1422" t="s">
        <v>37</v>
      </c>
      <c r="Y265" s="1422"/>
      <c r="Z265" s="1422" t="s">
        <v>37</v>
      </c>
      <c r="AA265" s="1422"/>
      <c r="AB265" s="1422" t="s">
        <v>37</v>
      </c>
      <c r="AC265" s="1422"/>
      <c r="AD265" s="1422" t="s">
        <v>37</v>
      </c>
      <c r="AE265" s="1422"/>
      <c r="AF265" s="1422"/>
      <c r="AG265" s="809" t="s">
        <v>37</v>
      </c>
      <c r="AH265" s="1423">
        <v>1575.49</v>
      </c>
      <c r="AI265" s="1423"/>
    </row>
    <row r="266" spans="1:35" ht="24.6" customHeight="1" x14ac:dyDescent="0.2">
      <c r="A266" s="1390" t="s">
        <v>1910</v>
      </c>
      <c r="B266" s="1390"/>
      <c r="C266" s="1390" t="s">
        <v>1412</v>
      </c>
      <c r="D266" s="1390"/>
      <c r="E266" s="1390"/>
      <c r="F266" s="1390"/>
      <c r="G266" s="1390"/>
      <c r="H266" s="1390"/>
      <c r="I266" s="1390"/>
      <c r="J266" s="1390" t="s">
        <v>1413</v>
      </c>
      <c r="K266" s="1390"/>
      <c r="L266" s="1390"/>
      <c r="M266" s="1390"/>
      <c r="N266" s="1390"/>
      <c r="O266" s="1390"/>
      <c r="P266" s="1390"/>
      <c r="Q266" s="1390"/>
      <c r="R266" s="1390" t="s">
        <v>75</v>
      </c>
      <c r="S266" s="1390"/>
      <c r="T266" s="1390"/>
      <c r="U266" s="812">
        <v>6.1999999999999998E-3</v>
      </c>
      <c r="V266" s="1413" t="s">
        <v>37</v>
      </c>
      <c r="W266" s="1413"/>
      <c r="X266" s="1428">
        <v>9.2999999999999992E-3</v>
      </c>
      <c r="Y266" s="1428"/>
      <c r="Z266" s="1413" t="s">
        <v>37</v>
      </c>
      <c r="AA266" s="1413"/>
      <c r="AB266" s="1413" t="s">
        <v>37</v>
      </c>
      <c r="AC266" s="1413"/>
      <c r="AD266" s="1415">
        <v>40464.019999999997</v>
      </c>
      <c r="AE266" s="1415"/>
      <c r="AF266" s="1415"/>
      <c r="AG266" s="624" t="s">
        <v>37</v>
      </c>
      <c r="AH266" s="1415">
        <v>376.32</v>
      </c>
      <c r="AI266" s="1415"/>
    </row>
    <row r="267" spans="1:35" ht="85.7" customHeight="1" x14ac:dyDescent="0.2">
      <c r="A267" s="1390" t="s">
        <v>2744</v>
      </c>
      <c r="B267" s="1390"/>
      <c r="C267" s="1390" t="s">
        <v>2745</v>
      </c>
      <c r="D267" s="1390"/>
      <c r="E267" s="1390"/>
      <c r="F267" s="1390"/>
      <c r="G267" s="1390"/>
      <c r="H267" s="1390"/>
      <c r="I267" s="1390"/>
      <c r="J267" s="1390" t="s">
        <v>2733</v>
      </c>
      <c r="K267" s="1390"/>
      <c r="L267" s="1390"/>
      <c r="M267" s="1390"/>
      <c r="N267" s="1390"/>
      <c r="O267" s="1390"/>
      <c r="P267" s="1390"/>
      <c r="Q267" s="1390"/>
      <c r="R267" s="1390" t="s">
        <v>1865</v>
      </c>
      <c r="S267" s="1390"/>
      <c r="T267" s="1390"/>
      <c r="U267" s="806">
        <v>1</v>
      </c>
      <c r="V267" s="1413" t="s">
        <v>37</v>
      </c>
      <c r="W267" s="1413"/>
      <c r="X267" s="1428">
        <v>9.2999999999999992E-3</v>
      </c>
      <c r="Y267" s="1428"/>
      <c r="Z267" s="1413" t="s">
        <v>37</v>
      </c>
      <c r="AA267" s="1413"/>
      <c r="AB267" s="1413" t="s">
        <v>37</v>
      </c>
      <c r="AC267" s="1413"/>
      <c r="AD267" s="1415">
        <v>508.11</v>
      </c>
      <c r="AE267" s="1415"/>
      <c r="AF267" s="1415"/>
      <c r="AG267" s="807">
        <v>-1</v>
      </c>
      <c r="AH267" s="1415">
        <v>-4.7300000000000004</v>
      </c>
      <c r="AI267" s="1415"/>
    </row>
    <row r="268" spans="1:35" ht="85.7" customHeight="1" x14ac:dyDescent="0.2">
      <c r="A268" s="1390" t="s">
        <v>2746</v>
      </c>
      <c r="B268" s="1390"/>
      <c r="C268" s="1390" t="s">
        <v>2747</v>
      </c>
      <c r="D268" s="1390"/>
      <c r="E268" s="1390"/>
      <c r="F268" s="1390"/>
      <c r="G268" s="1390"/>
      <c r="H268" s="1390"/>
      <c r="I268" s="1390"/>
      <c r="J268" s="1390" t="s">
        <v>2736</v>
      </c>
      <c r="K268" s="1390"/>
      <c r="L268" s="1390"/>
      <c r="M268" s="1390"/>
      <c r="N268" s="1390"/>
      <c r="O268" s="1390"/>
      <c r="P268" s="1390"/>
      <c r="Q268" s="1390"/>
      <c r="R268" s="1390" t="s">
        <v>1865</v>
      </c>
      <c r="S268" s="1390"/>
      <c r="T268" s="1390"/>
      <c r="U268" s="806">
        <v>1</v>
      </c>
      <c r="V268" s="1413" t="s">
        <v>37</v>
      </c>
      <c r="W268" s="1413"/>
      <c r="X268" s="1428">
        <v>9.2999999999999992E-3</v>
      </c>
      <c r="Y268" s="1428"/>
      <c r="Z268" s="1413" t="s">
        <v>37</v>
      </c>
      <c r="AA268" s="1413"/>
      <c r="AB268" s="1413" t="s">
        <v>37</v>
      </c>
      <c r="AC268" s="1413"/>
      <c r="AD268" s="1415">
        <v>745.95</v>
      </c>
      <c r="AE268" s="1415"/>
      <c r="AF268" s="1415"/>
      <c r="AG268" s="624" t="s">
        <v>37</v>
      </c>
      <c r="AH268" s="1415">
        <v>6.94</v>
      </c>
      <c r="AI268" s="1415"/>
    </row>
    <row r="269" spans="1:35" ht="12.2" customHeight="1" x14ac:dyDescent="0.2">
      <c r="C269" s="1390" t="s">
        <v>37</v>
      </c>
      <c r="D269" s="1390"/>
      <c r="E269" s="1390"/>
      <c r="F269" s="1390"/>
      <c r="G269" s="1390"/>
      <c r="H269" s="1390"/>
      <c r="I269" s="1390"/>
      <c r="J269" s="1390" t="s">
        <v>1288</v>
      </c>
      <c r="K269" s="1390"/>
      <c r="L269" s="1390"/>
      <c r="M269" s="1390"/>
      <c r="N269" s="1390"/>
      <c r="O269" s="1390"/>
      <c r="P269" s="1390"/>
      <c r="Q269" s="1390"/>
      <c r="R269" s="1390" t="s">
        <v>37</v>
      </c>
      <c r="S269" s="1390"/>
      <c r="T269" s="1390"/>
      <c r="U269" s="624" t="s">
        <v>37</v>
      </c>
      <c r="V269" s="1413" t="s">
        <v>37</v>
      </c>
      <c r="W269" s="1413"/>
      <c r="X269" s="1413" t="s">
        <v>37</v>
      </c>
      <c r="Y269" s="1413"/>
      <c r="Z269" s="1390" t="s">
        <v>37</v>
      </c>
      <c r="AA269" s="1390"/>
      <c r="AB269" s="1390" t="s">
        <v>37</v>
      </c>
      <c r="AC269" s="1390"/>
      <c r="AD269" s="1390" t="s">
        <v>37</v>
      </c>
      <c r="AE269" s="1390"/>
      <c r="AF269" s="1390"/>
      <c r="AG269" s="625" t="s">
        <v>37</v>
      </c>
      <c r="AH269" s="1415">
        <v>1530.35</v>
      </c>
      <c r="AI269" s="1415"/>
    </row>
    <row r="270" spans="1:35" ht="24.6" customHeight="1" x14ac:dyDescent="0.2">
      <c r="C270" s="1390" t="s">
        <v>2712</v>
      </c>
      <c r="D270" s="1390"/>
      <c r="E270" s="1390"/>
      <c r="F270" s="1390"/>
      <c r="G270" s="1390"/>
      <c r="H270" s="1390"/>
      <c r="I270" s="1390"/>
      <c r="J270" s="1390" t="s">
        <v>2713</v>
      </c>
      <c r="K270" s="1390"/>
      <c r="L270" s="1390"/>
      <c r="M270" s="1390"/>
      <c r="N270" s="1390"/>
      <c r="O270" s="1390"/>
      <c r="P270" s="1390"/>
      <c r="Q270" s="1390"/>
      <c r="R270" s="1390" t="s">
        <v>49</v>
      </c>
      <c r="S270" s="1390"/>
      <c r="T270" s="1390"/>
      <c r="U270" s="806">
        <v>103</v>
      </c>
      <c r="V270" s="1413" t="s">
        <v>37</v>
      </c>
      <c r="W270" s="1413"/>
      <c r="X270" s="1415">
        <v>103</v>
      </c>
      <c r="Y270" s="1415"/>
      <c r="Z270" s="1390" t="s">
        <v>37</v>
      </c>
      <c r="AA270" s="1390"/>
      <c r="AB270" s="1390" t="s">
        <v>37</v>
      </c>
      <c r="AC270" s="1390"/>
      <c r="AD270" s="1390" t="s">
        <v>37</v>
      </c>
      <c r="AE270" s="1390"/>
      <c r="AF270" s="1390"/>
      <c r="AG270" s="625" t="s">
        <v>37</v>
      </c>
      <c r="AH270" s="1415">
        <v>1576.26</v>
      </c>
      <c r="AI270" s="1415"/>
    </row>
    <row r="271" spans="1:35" ht="24.6" customHeight="1" x14ac:dyDescent="0.2">
      <c r="C271" s="1389" t="s">
        <v>2714</v>
      </c>
      <c r="D271" s="1389"/>
      <c r="E271" s="1389"/>
      <c r="F271" s="1389"/>
      <c r="G271" s="1389"/>
      <c r="H271" s="1389"/>
      <c r="I271" s="1389"/>
      <c r="J271" s="1389" t="s">
        <v>2715</v>
      </c>
      <c r="K271" s="1389"/>
      <c r="L271" s="1389"/>
      <c r="M271" s="1389"/>
      <c r="N271" s="1389"/>
      <c r="O271" s="1389"/>
      <c r="P271" s="1389"/>
      <c r="Q271" s="1389"/>
      <c r="R271" s="1389" t="s">
        <v>49</v>
      </c>
      <c r="S271" s="1389"/>
      <c r="T271" s="1389"/>
      <c r="U271" s="806">
        <v>60</v>
      </c>
      <c r="V271" s="1420" t="s">
        <v>37</v>
      </c>
      <c r="W271" s="1420"/>
      <c r="X271" s="1425">
        <v>60</v>
      </c>
      <c r="Y271" s="1425"/>
      <c r="Z271" s="1389" t="s">
        <v>37</v>
      </c>
      <c r="AA271" s="1389"/>
      <c r="AB271" s="1389" t="s">
        <v>37</v>
      </c>
      <c r="AC271" s="1389"/>
      <c r="AD271" s="1389" t="s">
        <v>37</v>
      </c>
      <c r="AE271" s="1389"/>
      <c r="AF271" s="1389"/>
      <c r="AG271" s="625" t="s">
        <v>37</v>
      </c>
      <c r="AH271" s="1425">
        <v>918.21</v>
      </c>
      <c r="AI271" s="1425"/>
    </row>
    <row r="272" spans="1:35" ht="24.6" customHeight="1" x14ac:dyDescent="0.2">
      <c r="A272" s="1422" t="s">
        <v>37</v>
      </c>
      <c r="B272" s="1422"/>
      <c r="C272" s="1422" t="s">
        <v>37</v>
      </c>
      <c r="D272" s="1422"/>
      <c r="E272" s="1422"/>
      <c r="F272" s="1422"/>
      <c r="G272" s="1422"/>
      <c r="H272" s="1422"/>
      <c r="I272" s="1422"/>
      <c r="J272" s="1410" t="s">
        <v>52</v>
      </c>
      <c r="K272" s="1410"/>
      <c r="L272" s="1410"/>
      <c r="M272" s="1410"/>
      <c r="N272" s="1410"/>
      <c r="O272" s="1410"/>
      <c r="P272" s="1410"/>
      <c r="Q272" s="1410"/>
      <c r="R272" s="1422" t="s">
        <v>37</v>
      </c>
      <c r="S272" s="1422"/>
      <c r="T272" s="1422"/>
      <c r="U272" s="809" t="s">
        <v>37</v>
      </c>
      <c r="V272" s="1422" t="s">
        <v>37</v>
      </c>
      <c r="W272" s="1422"/>
      <c r="X272" s="1422" t="s">
        <v>37</v>
      </c>
      <c r="Y272" s="1422"/>
      <c r="Z272" s="1422" t="s">
        <v>37</v>
      </c>
      <c r="AA272" s="1422"/>
      <c r="AB272" s="1422" t="s">
        <v>37</v>
      </c>
      <c r="AC272" s="1422"/>
      <c r="AD272" s="1423">
        <v>2965.66</v>
      </c>
      <c r="AE272" s="1423"/>
      <c r="AF272" s="1423"/>
      <c r="AG272" s="809" t="s">
        <v>37</v>
      </c>
      <c r="AH272" s="1423">
        <v>4448.49</v>
      </c>
      <c r="AI272" s="1423"/>
    </row>
    <row r="273" spans="1:35" ht="36.75" customHeight="1" x14ac:dyDescent="0.2">
      <c r="A273" s="1426" t="s">
        <v>80</v>
      </c>
      <c r="B273" s="1426"/>
      <c r="C273" s="1426" t="s">
        <v>2748</v>
      </c>
      <c r="D273" s="1426"/>
      <c r="E273" s="1426"/>
      <c r="F273" s="1426"/>
      <c r="G273" s="1426"/>
      <c r="H273" s="1426"/>
      <c r="I273" s="1426"/>
      <c r="J273" s="1426" t="s">
        <v>1573</v>
      </c>
      <c r="K273" s="1426"/>
      <c r="L273" s="1426"/>
      <c r="M273" s="1426"/>
      <c r="N273" s="1426"/>
      <c r="O273" s="1426"/>
      <c r="P273" s="1426"/>
      <c r="Q273" s="1426"/>
      <c r="R273" s="1426" t="s">
        <v>1393</v>
      </c>
      <c r="S273" s="1426"/>
      <c r="T273" s="1426"/>
      <c r="U273" s="813">
        <v>1.4999999999999999E-2</v>
      </c>
      <c r="V273" s="1413" t="s">
        <v>37</v>
      </c>
      <c r="W273" s="1413"/>
      <c r="X273" s="1431">
        <v>1.4999999999999999E-2</v>
      </c>
      <c r="Y273" s="1431"/>
      <c r="Z273" s="1413" t="s">
        <v>37</v>
      </c>
      <c r="AA273" s="1413"/>
      <c r="AB273" s="1413" t="s">
        <v>37</v>
      </c>
      <c r="AC273" s="1413"/>
      <c r="AD273" s="1413" t="s">
        <v>37</v>
      </c>
      <c r="AE273" s="1413"/>
      <c r="AF273" s="1413"/>
      <c r="AG273" s="624" t="s">
        <v>37</v>
      </c>
      <c r="AH273" s="1413" t="s">
        <v>37</v>
      </c>
      <c r="AI273" s="1413"/>
    </row>
    <row r="274" spans="1:35" ht="12.2" customHeight="1" x14ac:dyDescent="0.2">
      <c r="A274" s="1390" t="s">
        <v>37</v>
      </c>
      <c r="B274" s="1390"/>
      <c r="C274" s="1390" t="s">
        <v>2677</v>
      </c>
      <c r="D274" s="1390"/>
      <c r="E274" s="1390"/>
      <c r="F274" s="1390"/>
      <c r="G274" s="1390"/>
      <c r="H274" s="1390"/>
      <c r="I274" s="1390"/>
      <c r="J274" s="1390" t="s">
        <v>2678</v>
      </c>
      <c r="K274" s="1390"/>
      <c r="L274" s="1390"/>
      <c r="M274" s="1390"/>
      <c r="N274" s="1390"/>
      <c r="O274" s="1390"/>
      <c r="P274" s="1390"/>
      <c r="Q274" s="1390"/>
      <c r="R274" s="1390" t="s">
        <v>1344</v>
      </c>
      <c r="S274" s="1390"/>
      <c r="T274" s="1390"/>
      <c r="U274" s="624" t="s">
        <v>37</v>
      </c>
      <c r="V274" s="1413" t="s">
        <v>37</v>
      </c>
      <c r="W274" s="1413"/>
      <c r="X274" s="1416">
        <v>1.593</v>
      </c>
      <c r="Y274" s="1416"/>
      <c r="Z274" s="1413" t="s">
        <v>37</v>
      </c>
      <c r="AA274" s="1413"/>
      <c r="AB274" s="1413" t="s">
        <v>37</v>
      </c>
      <c r="AC274" s="1413"/>
      <c r="AD274" s="1413" t="s">
        <v>37</v>
      </c>
      <c r="AE274" s="1413"/>
      <c r="AF274" s="1413"/>
      <c r="AG274" s="624" t="s">
        <v>37</v>
      </c>
      <c r="AH274" s="1414">
        <v>662.16</v>
      </c>
      <c r="AI274" s="1414"/>
    </row>
    <row r="275" spans="1:35" ht="12.2" customHeight="1" x14ac:dyDescent="0.2">
      <c r="A275" s="1390" t="s">
        <v>37</v>
      </c>
      <c r="B275" s="1390"/>
      <c r="C275" s="1390" t="s">
        <v>1419</v>
      </c>
      <c r="D275" s="1390"/>
      <c r="E275" s="1390"/>
      <c r="F275" s="1390"/>
      <c r="G275" s="1390"/>
      <c r="H275" s="1390"/>
      <c r="I275" s="1390"/>
      <c r="J275" s="1390" t="s">
        <v>1937</v>
      </c>
      <c r="K275" s="1390"/>
      <c r="L275" s="1390"/>
      <c r="M275" s="1390"/>
      <c r="N275" s="1390"/>
      <c r="O275" s="1390"/>
      <c r="P275" s="1390"/>
      <c r="Q275" s="1390"/>
      <c r="R275" s="1390" t="s">
        <v>1344</v>
      </c>
      <c r="S275" s="1390"/>
      <c r="T275" s="1390"/>
      <c r="U275" s="811">
        <v>88.5</v>
      </c>
      <c r="V275" s="1415">
        <v>1.2</v>
      </c>
      <c r="W275" s="1415"/>
      <c r="X275" s="1416">
        <v>1.593</v>
      </c>
      <c r="Y275" s="1416"/>
      <c r="Z275" s="1413" t="s">
        <v>37</v>
      </c>
      <c r="AA275" s="1413"/>
      <c r="AB275" s="1413" t="s">
        <v>37</v>
      </c>
      <c r="AC275" s="1413"/>
      <c r="AD275" s="1415">
        <v>415.67</v>
      </c>
      <c r="AE275" s="1415"/>
      <c r="AF275" s="1415"/>
      <c r="AG275" s="624" t="s">
        <v>37</v>
      </c>
      <c r="AH275" s="1415">
        <v>662.16</v>
      </c>
      <c r="AI275" s="1415"/>
    </row>
    <row r="276" spans="1:35" ht="12.2" customHeight="1" x14ac:dyDescent="0.2">
      <c r="A276" s="1390" t="s">
        <v>37</v>
      </c>
      <c r="B276" s="1390"/>
      <c r="C276" s="1390" t="s">
        <v>2681</v>
      </c>
      <c r="D276" s="1390"/>
      <c r="E276" s="1390"/>
      <c r="F276" s="1390"/>
      <c r="G276" s="1390"/>
      <c r="H276" s="1390"/>
      <c r="I276" s="1390"/>
      <c r="J276" s="1390" t="s">
        <v>47</v>
      </c>
      <c r="K276" s="1390"/>
      <c r="L276" s="1390"/>
      <c r="M276" s="1390"/>
      <c r="N276" s="1390"/>
      <c r="O276" s="1390"/>
      <c r="P276" s="1390"/>
      <c r="Q276" s="1390"/>
      <c r="R276" s="1390" t="s">
        <v>37</v>
      </c>
      <c r="S276" s="1390"/>
      <c r="T276" s="1390"/>
      <c r="U276" s="624" t="s">
        <v>37</v>
      </c>
      <c r="V276" s="1413" t="s">
        <v>37</v>
      </c>
      <c r="W276" s="1413"/>
      <c r="X276" s="1413" t="s">
        <v>37</v>
      </c>
      <c r="Y276" s="1413"/>
      <c r="Z276" s="1413" t="s">
        <v>37</v>
      </c>
      <c r="AA276" s="1413"/>
      <c r="AB276" s="1413" t="s">
        <v>37</v>
      </c>
      <c r="AC276" s="1413"/>
      <c r="AD276" s="1413" t="s">
        <v>37</v>
      </c>
      <c r="AE276" s="1413"/>
      <c r="AF276" s="1413"/>
      <c r="AG276" s="624" t="s">
        <v>37</v>
      </c>
      <c r="AH276" s="1414">
        <v>0</v>
      </c>
      <c r="AI276" s="1414"/>
    </row>
    <row r="277" spans="1:35" ht="12.2" customHeight="1" x14ac:dyDescent="0.2">
      <c r="A277" s="1417" t="s">
        <v>37</v>
      </c>
      <c r="B277" s="1417"/>
      <c r="C277" s="1417" t="s">
        <v>37</v>
      </c>
      <c r="D277" s="1417"/>
      <c r="E277" s="1417"/>
      <c r="F277" s="1417"/>
      <c r="G277" s="1417"/>
      <c r="H277" s="1417"/>
      <c r="I277" s="1417"/>
      <c r="J277" s="1417" t="s">
        <v>1279</v>
      </c>
      <c r="K277" s="1417"/>
      <c r="L277" s="1417"/>
      <c r="M277" s="1417"/>
      <c r="N277" s="1417"/>
      <c r="O277" s="1417"/>
      <c r="P277" s="1417"/>
      <c r="Q277" s="1417"/>
      <c r="R277" s="1417" t="s">
        <v>1344</v>
      </c>
      <c r="S277" s="1417"/>
      <c r="T277" s="1417"/>
      <c r="U277" s="808" t="s">
        <v>37</v>
      </c>
      <c r="V277" s="1418" t="s">
        <v>37</v>
      </c>
      <c r="W277" s="1418"/>
      <c r="X277" s="1435">
        <v>0</v>
      </c>
      <c r="Y277" s="1435"/>
      <c r="Z277" s="1418" t="s">
        <v>37</v>
      </c>
      <c r="AA277" s="1418"/>
      <c r="AB277" s="1418" t="s">
        <v>37</v>
      </c>
      <c r="AC277" s="1418"/>
      <c r="AD277" s="1418" t="s">
        <v>37</v>
      </c>
      <c r="AE277" s="1418"/>
      <c r="AF277" s="1418"/>
      <c r="AG277" s="808" t="s">
        <v>37</v>
      </c>
      <c r="AH277" s="1414">
        <v>0</v>
      </c>
      <c r="AI277" s="1414"/>
    </row>
    <row r="278" spans="1:35" ht="12.2" customHeight="1" x14ac:dyDescent="0.2">
      <c r="A278" s="1390" t="s">
        <v>37</v>
      </c>
      <c r="B278" s="1390"/>
      <c r="C278" s="1390" t="s">
        <v>2685</v>
      </c>
      <c r="D278" s="1390"/>
      <c r="E278" s="1390"/>
      <c r="F278" s="1390"/>
      <c r="G278" s="1390"/>
      <c r="H278" s="1390"/>
      <c r="I278" s="1390"/>
      <c r="J278" s="1389" t="s">
        <v>1369</v>
      </c>
      <c r="K278" s="1389"/>
      <c r="L278" s="1389"/>
      <c r="M278" s="1389"/>
      <c r="N278" s="1389"/>
      <c r="O278" s="1389"/>
      <c r="P278" s="1389"/>
      <c r="Q278" s="1389"/>
      <c r="R278" s="1389" t="s">
        <v>37</v>
      </c>
      <c r="S278" s="1389"/>
      <c r="T278" s="1389"/>
      <c r="U278" s="624" t="s">
        <v>37</v>
      </c>
      <c r="V278" s="1420" t="s">
        <v>37</v>
      </c>
      <c r="W278" s="1420"/>
      <c r="X278" s="1420" t="s">
        <v>37</v>
      </c>
      <c r="Y278" s="1420"/>
      <c r="Z278" s="1420" t="s">
        <v>37</v>
      </c>
      <c r="AA278" s="1420"/>
      <c r="AB278" s="1420" t="s">
        <v>37</v>
      </c>
      <c r="AC278" s="1420"/>
      <c r="AD278" s="1420" t="s">
        <v>37</v>
      </c>
      <c r="AE278" s="1420"/>
      <c r="AF278" s="1420"/>
      <c r="AG278" s="624" t="s">
        <v>37</v>
      </c>
      <c r="AH278" s="1421">
        <v>0</v>
      </c>
      <c r="AI278" s="1421"/>
    </row>
    <row r="279" spans="1:35" ht="12.2" customHeight="1" x14ac:dyDescent="0.2">
      <c r="A279" s="1390" t="s">
        <v>37</v>
      </c>
      <c r="B279" s="1390"/>
      <c r="C279" s="1390" t="s">
        <v>37</v>
      </c>
      <c r="D279" s="1390"/>
      <c r="E279" s="1390"/>
      <c r="F279" s="1390"/>
      <c r="G279" s="1390"/>
      <c r="H279" s="1390"/>
      <c r="I279" s="1390"/>
      <c r="J279" s="1410" t="s">
        <v>1287</v>
      </c>
      <c r="K279" s="1410"/>
      <c r="L279" s="1410"/>
      <c r="M279" s="1410"/>
      <c r="N279" s="1410"/>
      <c r="O279" s="1410"/>
      <c r="P279" s="1410"/>
      <c r="Q279" s="1410"/>
      <c r="R279" s="1422" t="s">
        <v>37</v>
      </c>
      <c r="S279" s="1422"/>
      <c r="T279" s="1422"/>
      <c r="U279" s="809" t="s">
        <v>37</v>
      </c>
      <c r="V279" s="1422" t="s">
        <v>37</v>
      </c>
      <c r="W279" s="1422"/>
      <c r="X279" s="1422" t="s">
        <v>37</v>
      </c>
      <c r="Y279" s="1422"/>
      <c r="Z279" s="1422" t="s">
        <v>37</v>
      </c>
      <c r="AA279" s="1422"/>
      <c r="AB279" s="1422" t="s">
        <v>37</v>
      </c>
      <c r="AC279" s="1422"/>
      <c r="AD279" s="1422" t="s">
        <v>37</v>
      </c>
      <c r="AE279" s="1422"/>
      <c r="AF279" s="1422"/>
      <c r="AG279" s="809" t="s">
        <v>37</v>
      </c>
      <c r="AH279" s="1423">
        <v>662.16</v>
      </c>
      <c r="AI279" s="1423"/>
    </row>
    <row r="280" spans="1:35" ht="12.2" customHeight="1" x14ac:dyDescent="0.2">
      <c r="C280" s="1390" t="s">
        <v>37</v>
      </c>
      <c r="D280" s="1390"/>
      <c r="E280" s="1390"/>
      <c r="F280" s="1390"/>
      <c r="G280" s="1390"/>
      <c r="H280" s="1390"/>
      <c r="I280" s="1390"/>
      <c r="J280" s="1390" t="s">
        <v>1288</v>
      </c>
      <c r="K280" s="1390"/>
      <c r="L280" s="1390"/>
      <c r="M280" s="1390"/>
      <c r="N280" s="1390"/>
      <c r="O280" s="1390"/>
      <c r="P280" s="1390"/>
      <c r="Q280" s="1390"/>
      <c r="R280" s="1390" t="s">
        <v>37</v>
      </c>
      <c r="S280" s="1390"/>
      <c r="T280" s="1390"/>
      <c r="U280" s="624" t="s">
        <v>37</v>
      </c>
      <c r="V280" s="1413" t="s">
        <v>37</v>
      </c>
      <c r="W280" s="1413"/>
      <c r="X280" s="1413" t="s">
        <v>37</v>
      </c>
      <c r="Y280" s="1413"/>
      <c r="Z280" s="1390" t="s">
        <v>37</v>
      </c>
      <c r="AA280" s="1390"/>
      <c r="AB280" s="1390" t="s">
        <v>37</v>
      </c>
      <c r="AC280" s="1390"/>
      <c r="AD280" s="1390" t="s">
        <v>37</v>
      </c>
      <c r="AE280" s="1390"/>
      <c r="AF280" s="1390"/>
      <c r="AG280" s="625" t="s">
        <v>37</v>
      </c>
      <c r="AH280" s="1415">
        <v>662.16</v>
      </c>
      <c r="AI280" s="1415"/>
    </row>
    <row r="281" spans="1:35" ht="24.6" customHeight="1" x14ac:dyDescent="0.2">
      <c r="C281" s="1390" t="s">
        <v>2739</v>
      </c>
      <c r="D281" s="1390"/>
      <c r="E281" s="1390"/>
      <c r="F281" s="1390"/>
      <c r="G281" s="1390"/>
      <c r="H281" s="1390"/>
      <c r="I281" s="1390"/>
      <c r="J281" s="1390" t="s">
        <v>2740</v>
      </c>
      <c r="K281" s="1390"/>
      <c r="L281" s="1390"/>
      <c r="M281" s="1390"/>
      <c r="N281" s="1390"/>
      <c r="O281" s="1390"/>
      <c r="P281" s="1390"/>
      <c r="Q281" s="1390"/>
      <c r="R281" s="1390" t="s">
        <v>49</v>
      </c>
      <c r="S281" s="1390"/>
      <c r="T281" s="1390"/>
      <c r="U281" s="806">
        <v>89</v>
      </c>
      <c r="V281" s="1413" t="s">
        <v>37</v>
      </c>
      <c r="W281" s="1413"/>
      <c r="X281" s="1415">
        <v>89</v>
      </c>
      <c r="Y281" s="1415"/>
      <c r="Z281" s="1390" t="s">
        <v>37</v>
      </c>
      <c r="AA281" s="1390"/>
      <c r="AB281" s="1390" t="s">
        <v>37</v>
      </c>
      <c r="AC281" s="1390"/>
      <c r="AD281" s="1390" t="s">
        <v>37</v>
      </c>
      <c r="AE281" s="1390"/>
      <c r="AF281" s="1390"/>
      <c r="AG281" s="625" t="s">
        <v>37</v>
      </c>
      <c r="AH281" s="1415">
        <v>589.32000000000005</v>
      </c>
      <c r="AI281" s="1415"/>
    </row>
    <row r="282" spans="1:35" ht="24.6" customHeight="1" x14ac:dyDescent="0.2">
      <c r="C282" s="1389" t="s">
        <v>2741</v>
      </c>
      <c r="D282" s="1389"/>
      <c r="E282" s="1389"/>
      <c r="F282" s="1389"/>
      <c r="G282" s="1389"/>
      <c r="H282" s="1389"/>
      <c r="I282" s="1389"/>
      <c r="J282" s="1389" t="s">
        <v>2742</v>
      </c>
      <c r="K282" s="1389"/>
      <c r="L282" s="1389"/>
      <c r="M282" s="1389"/>
      <c r="N282" s="1389"/>
      <c r="O282" s="1389"/>
      <c r="P282" s="1389"/>
      <c r="Q282" s="1389"/>
      <c r="R282" s="1389" t="s">
        <v>49</v>
      </c>
      <c r="S282" s="1389"/>
      <c r="T282" s="1389"/>
      <c r="U282" s="806">
        <v>40</v>
      </c>
      <c r="V282" s="1420" t="s">
        <v>37</v>
      </c>
      <c r="W282" s="1420"/>
      <c r="X282" s="1425">
        <v>40</v>
      </c>
      <c r="Y282" s="1425"/>
      <c r="Z282" s="1389" t="s">
        <v>37</v>
      </c>
      <c r="AA282" s="1389"/>
      <c r="AB282" s="1389" t="s">
        <v>37</v>
      </c>
      <c r="AC282" s="1389"/>
      <c r="AD282" s="1389" t="s">
        <v>37</v>
      </c>
      <c r="AE282" s="1389"/>
      <c r="AF282" s="1389"/>
      <c r="AG282" s="625" t="s">
        <v>37</v>
      </c>
      <c r="AH282" s="1425">
        <v>264.86</v>
      </c>
      <c r="AI282" s="1425"/>
    </row>
    <row r="283" spans="1:35" ht="24.6" customHeight="1" x14ac:dyDescent="0.2">
      <c r="A283" s="1422" t="s">
        <v>37</v>
      </c>
      <c r="B283" s="1422"/>
      <c r="C283" s="1422" t="s">
        <v>37</v>
      </c>
      <c r="D283" s="1422"/>
      <c r="E283" s="1422"/>
      <c r="F283" s="1422"/>
      <c r="G283" s="1422"/>
      <c r="H283" s="1422"/>
      <c r="I283" s="1422"/>
      <c r="J283" s="1410" t="s">
        <v>52</v>
      </c>
      <c r="K283" s="1410"/>
      <c r="L283" s="1410"/>
      <c r="M283" s="1410"/>
      <c r="N283" s="1410"/>
      <c r="O283" s="1410"/>
      <c r="P283" s="1410"/>
      <c r="Q283" s="1410"/>
      <c r="R283" s="1422" t="s">
        <v>37</v>
      </c>
      <c r="S283" s="1422"/>
      <c r="T283" s="1422"/>
      <c r="U283" s="809" t="s">
        <v>37</v>
      </c>
      <c r="V283" s="1422" t="s">
        <v>37</v>
      </c>
      <c r="W283" s="1422"/>
      <c r="X283" s="1422" t="s">
        <v>37</v>
      </c>
      <c r="Y283" s="1422"/>
      <c r="Z283" s="1422" t="s">
        <v>37</v>
      </c>
      <c r="AA283" s="1422"/>
      <c r="AB283" s="1422" t="s">
        <v>37</v>
      </c>
      <c r="AC283" s="1422"/>
      <c r="AD283" s="1423">
        <v>101089.33</v>
      </c>
      <c r="AE283" s="1423"/>
      <c r="AF283" s="1423"/>
      <c r="AG283" s="809" t="s">
        <v>37</v>
      </c>
      <c r="AH283" s="1423">
        <v>1516.34</v>
      </c>
      <c r="AI283" s="1423"/>
    </row>
    <row r="284" spans="1:35" ht="36.75" customHeight="1" x14ac:dyDescent="0.2">
      <c r="A284" s="1426" t="s">
        <v>334</v>
      </c>
      <c r="B284" s="1426"/>
      <c r="C284" s="1426" t="s">
        <v>2749</v>
      </c>
      <c r="D284" s="1426"/>
      <c r="E284" s="1426"/>
      <c r="F284" s="1426"/>
      <c r="G284" s="1426"/>
      <c r="H284" s="1426"/>
      <c r="I284" s="1426"/>
      <c r="J284" s="1426" t="s">
        <v>2750</v>
      </c>
      <c r="K284" s="1426"/>
      <c r="L284" s="1426"/>
      <c r="M284" s="1426"/>
      <c r="N284" s="1426"/>
      <c r="O284" s="1426"/>
      <c r="P284" s="1426"/>
      <c r="Q284" s="1426"/>
      <c r="R284" s="1426" t="s">
        <v>656</v>
      </c>
      <c r="S284" s="1426"/>
      <c r="T284" s="1426"/>
      <c r="U284" s="814">
        <v>4.1939999999999998E-2</v>
      </c>
      <c r="V284" s="1413" t="s">
        <v>37</v>
      </c>
      <c r="W284" s="1413"/>
      <c r="X284" s="1438">
        <v>4.1939999999999998E-2</v>
      </c>
      <c r="Y284" s="1438"/>
      <c r="Z284" s="1413" t="s">
        <v>37</v>
      </c>
      <c r="AA284" s="1413"/>
      <c r="AB284" s="1413" t="s">
        <v>37</v>
      </c>
      <c r="AC284" s="1413"/>
      <c r="AD284" s="1413" t="s">
        <v>37</v>
      </c>
      <c r="AE284" s="1413"/>
      <c r="AF284" s="1413"/>
      <c r="AG284" s="624" t="s">
        <v>37</v>
      </c>
      <c r="AH284" s="1413" t="s">
        <v>37</v>
      </c>
      <c r="AI284" s="1413"/>
    </row>
    <row r="285" spans="1:35" ht="12.2" customHeight="1" x14ac:dyDescent="0.2">
      <c r="A285" s="1390" t="s">
        <v>37</v>
      </c>
      <c r="B285" s="1390"/>
      <c r="C285" s="1390" t="s">
        <v>2677</v>
      </c>
      <c r="D285" s="1390"/>
      <c r="E285" s="1390"/>
      <c r="F285" s="1390"/>
      <c r="G285" s="1390"/>
      <c r="H285" s="1390"/>
      <c r="I285" s="1390"/>
      <c r="J285" s="1390" t="s">
        <v>2678</v>
      </c>
      <c r="K285" s="1390"/>
      <c r="L285" s="1390"/>
      <c r="M285" s="1390"/>
      <c r="N285" s="1390"/>
      <c r="O285" s="1390"/>
      <c r="P285" s="1390"/>
      <c r="Q285" s="1390"/>
      <c r="R285" s="1390" t="s">
        <v>1344</v>
      </c>
      <c r="S285" s="1390"/>
      <c r="T285" s="1390"/>
      <c r="U285" s="624" t="s">
        <v>37</v>
      </c>
      <c r="V285" s="1413" t="s">
        <v>37</v>
      </c>
      <c r="W285" s="1413"/>
      <c r="X285" s="1437">
        <v>0.27076460000000002</v>
      </c>
      <c r="Y285" s="1437"/>
      <c r="Z285" s="1413" t="s">
        <v>37</v>
      </c>
      <c r="AA285" s="1413"/>
      <c r="AB285" s="1413" t="s">
        <v>37</v>
      </c>
      <c r="AC285" s="1413"/>
      <c r="AD285" s="1413" t="s">
        <v>37</v>
      </c>
      <c r="AE285" s="1413"/>
      <c r="AF285" s="1413"/>
      <c r="AG285" s="624" t="s">
        <v>37</v>
      </c>
      <c r="AH285" s="1414">
        <v>136.24</v>
      </c>
      <c r="AI285" s="1414"/>
    </row>
    <row r="286" spans="1:35" ht="12.2" customHeight="1" x14ac:dyDescent="0.2">
      <c r="A286" s="1390" t="s">
        <v>37</v>
      </c>
      <c r="B286" s="1390"/>
      <c r="C286" s="1390" t="s">
        <v>2751</v>
      </c>
      <c r="D286" s="1390"/>
      <c r="E286" s="1390"/>
      <c r="F286" s="1390"/>
      <c r="G286" s="1390"/>
      <c r="H286" s="1390"/>
      <c r="I286" s="1390"/>
      <c r="J286" s="1390" t="s">
        <v>2752</v>
      </c>
      <c r="K286" s="1390"/>
      <c r="L286" s="1390"/>
      <c r="M286" s="1390"/>
      <c r="N286" s="1390"/>
      <c r="O286" s="1390"/>
      <c r="P286" s="1390"/>
      <c r="Q286" s="1390"/>
      <c r="R286" s="1390" t="s">
        <v>1344</v>
      </c>
      <c r="S286" s="1390"/>
      <c r="T286" s="1390"/>
      <c r="U286" s="807">
        <v>5.38</v>
      </c>
      <c r="V286" s="1415">
        <v>1.2</v>
      </c>
      <c r="W286" s="1415"/>
      <c r="X286" s="1437">
        <v>0.27076460000000002</v>
      </c>
      <c r="Y286" s="1437"/>
      <c r="Z286" s="1413" t="s">
        <v>37</v>
      </c>
      <c r="AA286" s="1413"/>
      <c r="AB286" s="1413" t="s">
        <v>37</v>
      </c>
      <c r="AC286" s="1413"/>
      <c r="AD286" s="1415">
        <v>503.18</v>
      </c>
      <c r="AE286" s="1415"/>
      <c r="AF286" s="1415"/>
      <c r="AG286" s="624" t="s">
        <v>37</v>
      </c>
      <c r="AH286" s="1415">
        <v>136.24</v>
      </c>
      <c r="AI286" s="1415"/>
    </row>
    <row r="287" spans="1:35" ht="12.2" customHeight="1" x14ac:dyDescent="0.2">
      <c r="A287" s="1390" t="s">
        <v>37</v>
      </c>
      <c r="B287" s="1390"/>
      <c r="C287" s="1390" t="s">
        <v>2681</v>
      </c>
      <c r="D287" s="1390"/>
      <c r="E287" s="1390"/>
      <c r="F287" s="1390"/>
      <c r="G287" s="1390"/>
      <c r="H287" s="1390"/>
      <c r="I287" s="1390"/>
      <c r="J287" s="1390" t="s">
        <v>47</v>
      </c>
      <c r="K287" s="1390"/>
      <c r="L287" s="1390"/>
      <c r="M287" s="1390"/>
      <c r="N287" s="1390"/>
      <c r="O287" s="1390"/>
      <c r="P287" s="1390"/>
      <c r="Q287" s="1390"/>
      <c r="R287" s="1390" t="s">
        <v>37</v>
      </c>
      <c r="S287" s="1390"/>
      <c r="T287" s="1390"/>
      <c r="U287" s="624" t="s">
        <v>37</v>
      </c>
      <c r="V287" s="1413" t="s">
        <v>37</v>
      </c>
      <c r="W287" s="1413"/>
      <c r="X287" s="1413" t="s">
        <v>37</v>
      </c>
      <c r="Y287" s="1413"/>
      <c r="Z287" s="1413" t="s">
        <v>37</v>
      </c>
      <c r="AA287" s="1413"/>
      <c r="AB287" s="1413" t="s">
        <v>37</v>
      </c>
      <c r="AC287" s="1413"/>
      <c r="AD287" s="1413" t="s">
        <v>37</v>
      </c>
      <c r="AE287" s="1413"/>
      <c r="AF287" s="1413"/>
      <c r="AG287" s="624" t="s">
        <v>37</v>
      </c>
      <c r="AH287" s="1414">
        <v>1.34</v>
      </c>
      <c r="AI287" s="1414"/>
    </row>
    <row r="288" spans="1:35" ht="12.2" customHeight="1" x14ac:dyDescent="0.2">
      <c r="A288" s="1417" t="s">
        <v>37</v>
      </c>
      <c r="B288" s="1417"/>
      <c r="C288" s="1417" t="s">
        <v>37</v>
      </c>
      <c r="D288" s="1417"/>
      <c r="E288" s="1417"/>
      <c r="F288" s="1417"/>
      <c r="G288" s="1417"/>
      <c r="H288" s="1417"/>
      <c r="I288" s="1417"/>
      <c r="J288" s="1417" t="s">
        <v>1279</v>
      </c>
      <c r="K288" s="1417"/>
      <c r="L288" s="1417"/>
      <c r="M288" s="1417"/>
      <c r="N288" s="1417"/>
      <c r="O288" s="1417"/>
      <c r="P288" s="1417"/>
      <c r="Q288" s="1417"/>
      <c r="R288" s="1417" t="s">
        <v>1344</v>
      </c>
      <c r="S288" s="1417"/>
      <c r="T288" s="1417"/>
      <c r="U288" s="808" t="s">
        <v>37</v>
      </c>
      <c r="V288" s="1418" t="s">
        <v>37</v>
      </c>
      <c r="W288" s="1418"/>
      <c r="X288" s="1439">
        <v>1.0066000000000001E-3</v>
      </c>
      <c r="Y288" s="1439"/>
      <c r="Z288" s="1418" t="s">
        <v>37</v>
      </c>
      <c r="AA288" s="1418"/>
      <c r="AB288" s="1418" t="s">
        <v>37</v>
      </c>
      <c r="AC288" s="1418"/>
      <c r="AD288" s="1418" t="s">
        <v>37</v>
      </c>
      <c r="AE288" s="1418"/>
      <c r="AF288" s="1418"/>
      <c r="AG288" s="808" t="s">
        <v>37</v>
      </c>
      <c r="AH288" s="1414">
        <v>0.57999999999999996</v>
      </c>
      <c r="AI288" s="1414"/>
    </row>
    <row r="289" spans="1:35" ht="24.6" customHeight="1" x14ac:dyDescent="0.2">
      <c r="A289" s="1390" t="s">
        <v>37</v>
      </c>
      <c r="B289" s="1390"/>
      <c r="C289" s="1390" t="s">
        <v>1425</v>
      </c>
      <c r="D289" s="1390"/>
      <c r="E289" s="1390"/>
      <c r="F289" s="1390"/>
      <c r="G289" s="1390"/>
      <c r="H289" s="1390"/>
      <c r="I289" s="1390"/>
      <c r="J289" s="1390" t="s">
        <v>1426</v>
      </c>
      <c r="K289" s="1390"/>
      <c r="L289" s="1390"/>
      <c r="M289" s="1390"/>
      <c r="N289" s="1390"/>
      <c r="O289" s="1390"/>
      <c r="P289" s="1390"/>
      <c r="Q289" s="1390"/>
      <c r="R289" s="1390" t="s">
        <v>1282</v>
      </c>
      <c r="S289" s="1390"/>
      <c r="T289" s="1390"/>
      <c r="U289" s="807">
        <v>0.01</v>
      </c>
      <c r="V289" s="1415">
        <v>1.2</v>
      </c>
      <c r="W289" s="1415"/>
      <c r="X289" s="1437">
        <v>5.0330000000000004E-4</v>
      </c>
      <c r="Y289" s="1437"/>
      <c r="Z289" s="1415">
        <v>6.62</v>
      </c>
      <c r="AA289" s="1415"/>
      <c r="AB289" s="1415">
        <v>1.46</v>
      </c>
      <c r="AC289" s="1415"/>
      <c r="AD289" s="1415">
        <v>9.67</v>
      </c>
      <c r="AE289" s="1415"/>
      <c r="AF289" s="1415"/>
      <c r="AG289" s="624" t="s">
        <v>37</v>
      </c>
      <c r="AH289" s="1415">
        <v>0</v>
      </c>
      <c r="AI289" s="1415"/>
    </row>
    <row r="290" spans="1:35" ht="48.95" customHeight="1" x14ac:dyDescent="0.2">
      <c r="A290" s="1390" t="s">
        <v>37</v>
      </c>
      <c r="B290" s="1390"/>
      <c r="C290" s="1390" t="s">
        <v>1427</v>
      </c>
      <c r="D290" s="1390"/>
      <c r="E290" s="1390"/>
      <c r="F290" s="1390"/>
      <c r="G290" s="1390"/>
      <c r="H290" s="1390"/>
      <c r="I290" s="1390"/>
      <c r="J290" s="1390" t="s">
        <v>1428</v>
      </c>
      <c r="K290" s="1390"/>
      <c r="L290" s="1390"/>
      <c r="M290" s="1390"/>
      <c r="N290" s="1390"/>
      <c r="O290" s="1390"/>
      <c r="P290" s="1390"/>
      <c r="Q290" s="1390"/>
      <c r="R290" s="1390" t="s">
        <v>1282</v>
      </c>
      <c r="S290" s="1390"/>
      <c r="T290" s="1390"/>
      <c r="U290" s="807">
        <v>0.01</v>
      </c>
      <c r="V290" s="1415">
        <v>1.2</v>
      </c>
      <c r="W290" s="1415"/>
      <c r="X290" s="1437">
        <v>5.0330000000000004E-4</v>
      </c>
      <c r="Y290" s="1437"/>
      <c r="Z290" s="1413" t="s">
        <v>37</v>
      </c>
      <c r="AA290" s="1413"/>
      <c r="AB290" s="1413" t="s">
        <v>37</v>
      </c>
      <c r="AC290" s="1413"/>
      <c r="AD290" s="1415">
        <v>1555.93</v>
      </c>
      <c r="AE290" s="1415"/>
      <c r="AF290" s="1415"/>
      <c r="AG290" s="624" t="s">
        <v>37</v>
      </c>
      <c r="AH290" s="1415">
        <v>0.78</v>
      </c>
      <c r="AI290" s="1415"/>
    </row>
    <row r="291" spans="1:35" ht="12.2" customHeight="1" x14ac:dyDescent="0.2">
      <c r="A291" s="1390" t="s">
        <v>37</v>
      </c>
      <c r="B291" s="1390"/>
      <c r="C291" s="1390" t="s">
        <v>1429</v>
      </c>
      <c r="D291" s="1390"/>
      <c r="E291" s="1390"/>
      <c r="F291" s="1390"/>
      <c r="G291" s="1390"/>
      <c r="H291" s="1390"/>
      <c r="I291" s="1390"/>
      <c r="J291" s="1390" t="s">
        <v>2684</v>
      </c>
      <c r="K291" s="1390"/>
      <c r="L291" s="1390"/>
      <c r="M291" s="1390"/>
      <c r="N291" s="1390"/>
      <c r="O291" s="1390"/>
      <c r="P291" s="1390"/>
      <c r="Q291" s="1390"/>
      <c r="R291" s="1390" t="s">
        <v>1344</v>
      </c>
      <c r="S291" s="1390"/>
      <c r="T291" s="1390"/>
      <c r="U291" s="807">
        <v>0.01</v>
      </c>
      <c r="V291" s="1415">
        <v>1.2</v>
      </c>
      <c r="W291" s="1415"/>
      <c r="X291" s="1437">
        <v>5.0330000000000004E-4</v>
      </c>
      <c r="Y291" s="1437"/>
      <c r="Z291" s="1413" t="s">
        <v>37</v>
      </c>
      <c r="AA291" s="1413"/>
      <c r="AB291" s="1413" t="s">
        <v>37</v>
      </c>
      <c r="AC291" s="1413"/>
      <c r="AD291" s="1415">
        <v>612.57000000000005</v>
      </c>
      <c r="AE291" s="1415"/>
      <c r="AF291" s="1415"/>
      <c r="AG291" s="624" t="s">
        <v>37</v>
      </c>
      <c r="AH291" s="1415">
        <v>0.31</v>
      </c>
      <c r="AI291" s="1415"/>
    </row>
    <row r="292" spans="1:35" ht="24.6" customHeight="1" x14ac:dyDescent="0.2">
      <c r="A292" s="1390" t="s">
        <v>37</v>
      </c>
      <c r="B292" s="1390"/>
      <c r="C292" s="1390" t="s">
        <v>1285</v>
      </c>
      <c r="D292" s="1390"/>
      <c r="E292" s="1390"/>
      <c r="F292" s="1390"/>
      <c r="G292" s="1390"/>
      <c r="H292" s="1390"/>
      <c r="I292" s="1390"/>
      <c r="J292" s="1390" t="s">
        <v>1286</v>
      </c>
      <c r="K292" s="1390"/>
      <c r="L292" s="1390"/>
      <c r="M292" s="1390"/>
      <c r="N292" s="1390"/>
      <c r="O292" s="1390"/>
      <c r="P292" s="1390"/>
      <c r="Q292" s="1390"/>
      <c r="R292" s="1390" t="s">
        <v>1282</v>
      </c>
      <c r="S292" s="1390"/>
      <c r="T292" s="1390"/>
      <c r="U292" s="807">
        <v>0.01</v>
      </c>
      <c r="V292" s="1415">
        <v>1.2</v>
      </c>
      <c r="W292" s="1415"/>
      <c r="X292" s="1437">
        <v>5.0330000000000004E-4</v>
      </c>
      <c r="Y292" s="1437"/>
      <c r="Z292" s="1413" t="s">
        <v>37</v>
      </c>
      <c r="AA292" s="1413"/>
      <c r="AB292" s="1413" t="s">
        <v>37</v>
      </c>
      <c r="AC292" s="1413"/>
      <c r="AD292" s="1415">
        <v>640.84</v>
      </c>
      <c r="AE292" s="1415"/>
      <c r="AF292" s="1415"/>
      <c r="AG292" s="624" t="s">
        <v>37</v>
      </c>
      <c r="AH292" s="1415">
        <v>0.32</v>
      </c>
      <c r="AI292" s="1415"/>
    </row>
    <row r="293" spans="1:35" ht="12.2" customHeight="1" x14ac:dyDescent="0.2">
      <c r="A293" s="1390" t="s">
        <v>37</v>
      </c>
      <c r="B293" s="1390"/>
      <c r="C293" s="1390" t="s">
        <v>1283</v>
      </c>
      <c r="D293" s="1390"/>
      <c r="E293" s="1390"/>
      <c r="F293" s="1390"/>
      <c r="G293" s="1390"/>
      <c r="H293" s="1390"/>
      <c r="I293" s="1390"/>
      <c r="J293" s="1390" t="s">
        <v>2711</v>
      </c>
      <c r="K293" s="1390"/>
      <c r="L293" s="1390"/>
      <c r="M293" s="1390"/>
      <c r="N293" s="1390"/>
      <c r="O293" s="1390"/>
      <c r="P293" s="1390"/>
      <c r="Q293" s="1390"/>
      <c r="R293" s="1390" t="s">
        <v>1344</v>
      </c>
      <c r="S293" s="1390"/>
      <c r="T293" s="1390"/>
      <c r="U293" s="807">
        <v>0.01</v>
      </c>
      <c r="V293" s="1415">
        <v>1.2</v>
      </c>
      <c r="W293" s="1415"/>
      <c r="X293" s="1437">
        <v>5.0330000000000004E-4</v>
      </c>
      <c r="Y293" s="1437"/>
      <c r="Z293" s="1413" t="s">
        <v>37</v>
      </c>
      <c r="AA293" s="1413"/>
      <c r="AB293" s="1413" t="s">
        <v>37</v>
      </c>
      <c r="AC293" s="1413"/>
      <c r="AD293" s="1415">
        <v>533.01</v>
      </c>
      <c r="AE293" s="1415"/>
      <c r="AF293" s="1415"/>
      <c r="AG293" s="624" t="s">
        <v>37</v>
      </c>
      <c r="AH293" s="1415">
        <v>0.27</v>
      </c>
      <c r="AI293" s="1415"/>
    </row>
    <row r="294" spans="1:35" ht="36.75" customHeight="1" x14ac:dyDescent="0.2">
      <c r="A294" s="1390" t="s">
        <v>37</v>
      </c>
      <c r="B294" s="1390"/>
      <c r="C294" s="1390" t="s">
        <v>1431</v>
      </c>
      <c r="D294" s="1390"/>
      <c r="E294" s="1390"/>
      <c r="F294" s="1390"/>
      <c r="G294" s="1390"/>
      <c r="H294" s="1390"/>
      <c r="I294" s="1390"/>
      <c r="J294" s="1390" t="s">
        <v>2753</v>
      </c>
      <c r="K294" s="1390"/>
      <c r="L294" s="1390"/>
      <c r="M294" s="1390"/>
      <c r="N294" s="1390"/>
      <c r="O294" s="1390"/>
      <c r="P294" s="1390"/>
      <c r="Q294" s="1390"/>
      <c r="R294" s="1390" t="s">
        <v>1282</v>
      </c>
      <c r="S294" s="1390"/>
      <c r="T294" s="1390"/>
      <c r="U294" s="807">
        <v>0.65</v>
      </c>
      <c r="V294" s="1415">
        <v>1.2</v>
      </c>
      <c r="W294" s="1415"/>
      <c r="X294" s="1437">
        <v>3.2713199999999998E-2</v>
      </c>
      <c r="Y294" s="1437"/>
      <c r="Z294" s="1415">
        <v>5.67</v>
      </c>
      <c r="AA294" s="1415"/>
      <c r="AB294" s="1415">
        <v>1.3</v>
      </c>
      <c r="AC294" s="1415"/>
      <c r="AD294" s="1415">
        <v>7.37</v>
      </c>
      <c r="AE294" s="1415"/>
      <c r="AF294" s="1415"/>
      <c r="AG294" s="624" t="s">
        <v>37</v>
      </c>
      <c r="AH294" s="1415">
        <v>0.24</v>
      </c>
      <c r="AI294" s="1415"/>
    </row>
    <row r="295" spans="1:35" ht="12.2" customHeight="1" x14ac:dyDescent="0.2">
      <c r="A295" s="1390" t="s">
        <v>37</v>
      </c>
      <c r="B295" s="1390"/>
      <c r="C295" s="1390" t="s">
        <v>2685</v>
      </c>
      <c r="D295" s="1390"/>
      <c r="E295" s="1390"/>
      <c r="F295" s="1390"/>
      <c r="G295" s="1390"/>
      <c r="H295" s="1390"/>
      <c r="I295" s="1390"/>
      <c r="J295" s="1390" t="s">
        <v>1369</v>
      </c>
      <c r="K295" s="1390"/>
      <c r="L295" s="1390"/>
      <c r="M295" s="1390"/>
      <c r="N295" s="1390"/>
      <c r="O295" s="1390"/>
      <c r="P295" s="1390"/>
      <c r="Q295" s="1390"/>
      <c r="R295" s="1390" t="s">
        <v>37</v>
      </c>
      <c r="S295" s="1390"/>
      <c r="T295" s="1390"/>
      <c r="U295" s="624" t="s">
        <v>37</v>
      </c>
      <c r="V295" s="1413" t="s">
        <v>37</v>
      </c>
      <c r="W295" s="1413"/>
      <c r="X295" s="1413" t="s">
        <v>37</v>
      </c>
      <c r="Y295" s="1413"/>
      <c r="Z295" s="1413" t="s">
        <v>37</v>
      </c>
      <c r="AA295" s="1413"/>
      <c r="AB295" s="1413" t="s">
        <v>37</v>
      </c>
      <c r="AC295" s="1413"/>
      <c r="AD295" s="1413" t="s">
        <v>37</v>
      </c>
      <c r="AE295" s="1413"/>
      <c r="AF295" s="1413"/>
      <c r="AG295" s="624" t="s">
        <v>37</v>
      </c>
      <c r="AH295" s="1414">
        <v>6.37</v>
      </c>
      <c r="AI295" s="1414"/>
    </row>
    <row r="296" spans="1:35" ht="12.2" customHeight="1" x14ac:dyDescent="0.2">
      <c r="A296" s="1390" t="s">
        <v>37</v>
      </c>
      <c r="B296" s="1390"/>
      <c r="C296" s="1390" t="s">
        <v>2754</v>
      </c>
      <c r="D296" s="1390"/>
      <c r="E296" s="1390"/>
      <c r="F296" s="1390"/>
      <c r="G296" s="1390"/>
      <c r="H296" s="1390"/>
      <c r="I296" s="1390"/>
      <c r="J296" s="1390" t="s">
        <v>2755</v>
      </c>
      <c r="K296" s="1390"/>
      <c r="L296" s="1390"/>
      <c r="M296" s="1390"/>
      <c r="N296" s="1390"/>
      <c r="O296" s="1390"/>
      <c r="P296" s="1390"/>
      <c r="Q296" s="1390"/>
      <c r="R296" s="1390" t="s">
        <v>75</v>
      </c>
      <c r="S296" s="1390"/>
      <c r="T296" s="1390"/>
      <c r="U296" s="813">
        <v>8.9999999999999993E-3</v>
      </c>
      <c r="V296" s="1413" t="s">
        <v>37</v>
      </c>
      <c r="W296" s="1413"/>
      <c r="X296" s="1437">
        <v>3.7750000000000001E-4</v>
      </c>
      <c r="Y296" s="1437"/>
      <c r="Z296" s="1413" t="s">
        <v>37</v>
      </c>
      <c r="AA296" s="1413"/>
      <c r="AB296" s="1413" t="s">
        <v>37</v>
      </c>
      <c r="AC296" s="1413"/>
      <c r="AD296" s="1413" t="s">
        <v>37</v>
      </c>
      <c r="AE296" s="1413"/>
      <c r="AF296" s="1413"/>
      <c r="AG296" s="624" t="s">
        <v>37</v>
      </c>
      <c r="AH296" s="1413" t="s">
        <v>37</v>
      </c>
      <c r="AI296" s="1413"/>
    </row>
    <row r="297" spans="1:35" ht="12.2" customHeight="1" x14ac:dyDescent="0.2">
      <c r="A297" s="1390" t="s">
        <v>37</v>
      </c>
      <c r="B297" s="1390"/>
      <c r="C297" s="1390" t="s">
        <v>2756</v>
      </c>
      <c r="D297" s="1390"/>
      <c r="E297" s="1390"/>
      <c r="F297" s="1390"/>
      <c r="G297" s="1390"/>
      <c r="H297" s="1390"/>
      <c r="I297" s="1390"/>
      <c r="J297" s="1389" t="s">
        <v>2757</v>
      </c>
      <c r="K297" s="1389"/>
      <c r="L297" s="1389"/>
      <c r="M297" s="1389"/>
      <c r="N297" s="1389"/>
      <c r="O297" s="1389"/>
      <c r="P297" s="1389"/>
      <c r="Q297" s="1389"/>
      <c r="R297" s="1389" t="s">
        <v>75</v>
      </c>
      <c r="S297" s="1389"/>
      <c r="T297" s="1389"/>
      <c r="U297" s="812">
        <v>1.4E-3</v>
      </c>
      <c r="V297" s="1420" t="s">
        <v>37</v>
      </c>
      <c r="W297" s="1420"/>
      <c r="X297" s="1440">
        <v>5.8699999999999997E-5</v>
      </c>
      <c r="Y297" s="1440"/>
      <c r="Z297" s="1425">
        <v>75885.63</v>
      </c>
      <c r="AA297" s="1425"/>
      <c r="AB297" s="1425">
        <v>1.43</v>
      </c>
      <c r="AC297" s="1425"/>
      <c r="AD297" s="1425">
        <v>108516.45</v>
      </c>
      <c r="AE297" s="1425"/>
      <c r="AF297" s="1425"/>
      <c r="AG297" s="624" t="s">
        <v>37</v>
      </c>
      <c r="AH297" s="1425">
        <v>6.37</v>
      </c>
      <c r="AI297" s="1425"/>
    </row>
    <row r="298" spans="1:35" ht="12.2" customHeight="1" x14ac:dyDescent="0.2">
      <c r="A298" s="1390" t="s">
        <v>37</v>
      </c>
      <c r="B298" s="1390"/>
      <c r="C298" s="1390" t="s">
        <v>37</v>
      </c>
      <c r="D298" s="1390"/>
      <c r="E298" s="1390"/>
      <c r="F298" s="1390"/>
      <c r="G298" s="1390"/>
      <c r="H298" s="1390"/>
      <c r="I298" s="1390"/>
      <c r="J298" s="1410" t="s">
        <v>1287</v>
      </c>
      <c r="K298" s="1410"/>
      <c r="L298" s="1410"/>
      <c r="M298" s="1410"/>
      <c r="N298" s="1410"/>
      <c r="O298" s="1410"/>
      <c r="P298" s="1410"/>
      <c r="Q298" s="1410"/>
      <c r="R298" s="1422" t="s">
        <v>37</v>
      </c>
      <c r="S298" s="1422"/>
      <c r="T298" s="1422"/>
      <c r="U298" s="809" t="s">
        <v>37</v>
      </c>
      <c r="V298" s="1422" t="s">
        <v>37</v>
      </c>
      <c r="W298" s="1422"/>
      <c r="X298" s="1422" t="s">
        <v>37</v>
      </c>
      <c r="Y298" s="1422"/>
      <c r="Z298" s="1422" t="s">
        <v>37</v>
      </c>
      <c r="AA298" s="1422"/>
      <c r="AB298" s="1422" t="s">
        <v>37</v>
      </c>
      <c r="AC298" s="1422"/>
      <c r="AD298" s="1422" t="s">
        <v>37</v>
      </c>
      <c r="AE298" s="1422"/>
      <c r="AF298" s="1422"/>
      <c r="AG298" s="809" t="s">
        <v>37</v>
      </c>
      <c r="AH298" s="1423">
        <v>143.94999999999999</v>
      </c>
      <c r="AI298" s="1423"/>
    </row>
    <row r="299" spans="1:35" ht="12.2" customHeight="1" x14ac:dyDescent="0.2">
      <c r="A299" s="1390" t="s">
        <v>1911</v>
      </c>
      <c r="B299" s="1390"/>
      <c r="C299" s="1390" t="s">
        <v>2758</v>
      </c>
      <c r="D299" s="1390"/>
      <c r="E299" s="1390"/>
      <c r="F299" s="1390"/>
      <c r="G299" s="1390"/>
      <c r="H299" s="1390"/>
      <c r="I299" s="1390"/>
      <c r="J299" s="1390" t="s">
        <v>2759</v>
      </c>
      <c r="K299" s="1390"/>
      <c r="L299" s="1390"/>
      <c r="M299" s="1390"/>
      <c r="N299" s="1390"/>
      <c r="O299" s="1390"/>
      <c r="P299" s="1390"/>
      <c r="Q299" s="1390"/>
      <c r="R299" s="1390" t="s">
        <v>75</v>
      </c>
      <c r="S299" s="1390"/>
      <c r="T299" s="1390"/>
      <c r="U299" s="815">
        <v>1.30043E-2</v>
      </c>
      <c r="V299" s="1413" t="s">
        <v>37</v>
      </c>
      <c r="W299" s="1413"/>
      <c r="X299" s="1437">
        <v>5.4540000000000003E-4</v>
      </c>
      <c r="Y299" s="1437"/>
      <c r="Z299" s="1415">
        <v>60045.35</v>
      </c>
      <c r="AA299" s="1415"/>
      <c r="AB299" s="1415">
        <v>1.34</v>
      </c>
      <c r="AC299" s="1415"/>
      <c r="AD299" s="1415">
        <v>80460.77</v>
      </c>
      <c r="AE299" s="1415"/>
      <c r="AF299" s="1415"/>
      <c r="AG299" s="624" t="s">
        <v>37</v>
      </c>
      <c r="AH299" s="1415">
        <v>43.88</v>
      </c>
      <c r="AI299" s="1415"/>
    </row>
    <row r="300" spans="1:35" ht="85.7" customHeight="1" x14ac:dyDescent="0.2">
      <c r="A300" s="1390" t="s">
        <v>2760</v>
      </c>
      <c r="B300" s="1390"/>
      <c r="C300" s="1390" t="s">
        <v>2761</v>
      </c>
      <c r="D300" s="1390"/>
      <c r="E300" s="1390"/>
      <c r="F300" s="1390"/>
      <c r="G300" s="1390"/>
      <c r="H300" s="1390"/>
      <c r="I300" s="1390"/>
      <c r="J300" s="1390" t="s">
        <v>2733</v>
      </c>
      <c r="K300" s="1390"/>
      <c r="L300" s="1390"/>
      <c r="M300" s="1390"/>
      <c r="N300" s="1390"/>
      <c r="O300" s="1390"/>
      <c r="P300" s="1390"/>
      <c r="Q300" s="1390"/>
      <c r="R300" s="1390" t="s">
        <v>1865</v>
      </c>
      <c r="S300" s="1390"/>
      <c r="T300" s="1390"/>
      <c r="U300" s="806">
        <v>1</v>
      </c>
      <c r="V300" s="1413" t="s">
        <v>37</v>
      </c>
      <c r="W300" s="1413"/>
      <c r="X300" s="1437">
        <v>5.4540000000000003E-4</v>
      </c>
      <c r="Y300" s="1437"/>
      <c r="Z300" s="1413" t="s">
        <v>37</v>
      </c>
      <c r="AA300" s="1413"/>
      <c r="AB300" s="1413" t="s">
        <v>37</v>
      </c>
      <c r="AC300" s="1413"/>
      <c r="AD300" s="1415">
        <v>508.11</v>
      </c>
      <c r="AE300" s="1415"/>
      <c r="AF300" s="1415"/>
      <c r="AG300" s="807">
        <v>-1</v>
      </c>
      <c r="AH300" s="1415">
        <v>-0.28000000000000003</v>
      </c>
      <c r="AI300" s="1415"/>
    </row>
    <row r="301" spans="1:35" ht="85.7" customHeight="1" x14ac:dyDescent="0.2">
      <c r="A301" s="1390" t="s">
        <v>2762</v>
      </c>
      <c r="B301" s="1390"/>
      <c r="C301" s="1390" t="s">
        <v>2763</v>
      </c>
      <c r="D301" s="1390"/>
      <c r="E301" s="1390"/>
      <c r="F301" s="1390"/>
      <c r="G301" s="1390"/>
      <c r="H301" s="1390"/>
      <c r="I301" s="1390"/>
      <c r="J301" s="1390" t="s">
        <v>2736</v>
      </c>
      <c r="K301" s="1390"/>
      <c r="L301" s="1390"/>
      <c r="M301" s="1390"/>
      <c r="N301" s="1390"/>
      <c r="O301" s="1390"/>
      <c r="P301" s="1390"/>
      <c r="Q301" s="1390"/>
      <c r="R301" s="1390" t="s">
        <v>1865</v>
      </c>
      <c r="S301" s="1390"/>
      <c r="T301" s="1390"/>
      <c r="U301" s="806">
        <v>1</v>
      </c>
      <c r="V301" s="1413" t="s">
        <v>37</v>
      </c>
      <c r="W301" s="1413"/>
      <c r="X301" s="1437">
        <v>5.4540000000000003E-4</v>
      </c>
      <c r="Y301" s="1437"/>
      <c r="Z301" s="1413" t="s">
        <v>37</v>
      </c>
      <c r="AA301" s="1413"/>
      <c r="AB301" s="1413" t="s">
        <v>37</v>
      </c>
      <c r="AC301" s="1413"/>
      <c r="AD301" s="1415">
        <v>745.95</v>
      </c>
      <c r="AE301" s="1415"/>
      <c r="AF301" s="1415"/>
      <c r="AG301" s="624" t="s">
        <v>37</v>
      </c>
      <c r="AH301" s="1415">
        <v>0.41</v>
      </c>
      <c r="AI301" s="1415"/>
    </row>
    <row r="302" spans="1:35" ht="12.2" customHeight="1" x14ac:dyDescent="0.2">
      <c r="C302" s="1390" t="s">
        <v>37</v>
      </c>
      <c r="D302" s="1390"/>
      <c r="E302" s="1390"/>
      <c r="F302" s="1390"/>
      <c r="G302" s="1390"/>
      <c r="H302" s="1390"/>
      <c r="I302" s="1390"/>
      <c r="J302" s="1390" t="s">
        <v>1288</v>
      </c>
      <c r="K302" s="1390"/>
      <c r="L302" s="1390"/>
      <c r="M302" s="1390"/>
      <c r="N302" s="1390"/>
      <c r="O302" s="1390"/>
      <c r="P302" s="1390"/>
      <c r="Q302" s="1390"/>
      <c r="R302" s="1390" t="s">
        <v>37</v>
      </c>
      <c r="S302" s="1390"/>
      <c r="T302" s="1390"/>
      <c r="U302" s="624" t="s">
        <v>37</v>
      </c>
      <c r="V302" s="1413" t="s">
        <v>37</v>
      </c>
      <c r="W302" s="1413"/>
      <c r="X302" s="1413" t="s">
        <v>37</v>
      </c>
      <c r="Y302" s="1413"/>
      <c r="Z302" s="1390" t="s">
        <v>37</v>
      </c>
      <c r="AA302" s="1390"/>
      <c r="AB302" s="1390" t="s">
        <v>37</v>
      </c>
      <c r="AC302" s="1390"/>
      <c r="AD302" s="1390" t="s">
        <v>37</v>
      </c>
      <c r="AE302" s="1390"/>
      <c r="AF302" s="1390"/>
      <c r="AG302" s="625" t="s">
        <v>37</v>
      </c>
      <c r="AH302" s="1415">
        <v>136.82</v>
      </c>
      <c r="AI302" s="1415"/>
    </row>
    <row r="303" spans="1:35" ht="24.6" customHeight="1" x14ac:dyDescent="0.2">
      <c r="C303" s="1390" t="s">
        <v>2764</v>
      </c>
      <c r="D303" s="1390"/>
      <c r="E303" s="1390"/>
      <c r="F303" s="1390"/>
      <c r="G303" s="1390"/>
      <c r="H303" s="1390"/>
      <c r="I303" s="1390"/>
      <c r="J303" s="1390" t="s">
        <v>2765</v>
      </c>
      <c r="K303" s="1390"/>
      <c r="L303" s="1390"/>
      <c r="M303" s="1390"/>
      <c r="N303" s="1390"/>
      <c r="O303" s="1390"/>
      <c r="P303" s="1390"/>
      <c r="Q303" s="1390"/>
      <c r="R303" s="1390" t="s">
        <v>49</v>
      </c>
      <c r="S303" s="1390"/>
      <c r="T303" s="1390"/>
      <c r="U303" s="806">
        <v>94</v>
      </c>
      <c r="V303" s="1413" t="s">
        <v>37</v>
      </c>
      <c r="W303" s="1413"/>
      <c r="X303" s="1415">
        <v>94</v>
      </c>
      <c r="Y303" s="1415"/>
      <c r="Z303" s="1390" t="s">
        <v>37</v>
      </c>
      <c r="AA303" s="1390"/>
      <c r="AB303" s="1390" t="s">
        <v>37</v>
      </c>
      <c r="AC303" s="1390"/>
      <c r="AD303" s="1390" t="s">
        <v>37</v>
      </c>
      <c r="AE303" s="1390"/>
      <c r="AF303" s="1390"/>
      <c r="AG303" s="625" t="s">
        <v>37</v>
      </c>
      <c r="AH303" s="1415">
        <v>128.61000000000001</v>
      </c>
      <c r="AI303" s="1415"/>
    </row>
    <row r="304" spans="1:35" ht="24.6" customHeight="1" x14ac:dyDescent="0.2">
      <c r="C304" s="1389" t="s">
        <v>2766</v>
      </c>
      <c r="D304" s="1389"/>
      <c r="E304" s="1389"/>
      <c r="F304" s="1389"/>
      <c r="G304" s="1389"/>
      <c r="H304" s="1389"/>
      <c r="I304" s="1389"/>
      <c r="J304" s="1389" t="s">
        <v>2767</v>
      </c>
      <c r="K304" s="1389"/>
      <c r="L304" s="1389"/>
      <c r="M304" s="1389"/>
      <c r="N304" s="1389"/>
      <c r="O304" s="1389"/>
      <c r="P304" s="1389"/>
      <c r="Q304" s="1389"/>
      <c r="R304" s="1389" t="s">
        <v>49</v>
      </c>
      <c r="S304" s="1389"/>
      <c r="T304" s="1389"/>
      <c r="U304" s="806">
        <v>51</v>
      </c>
      <c r="V304" s="1420" t="s">
        <v>37</v>
      </c>
      <c r="W304" s="1420"/>
      <c r="X304" s="1425">
        <v>51</v>
      </c>
      <c r="Y304" s="1425"/>
      <c r="Z304" s="1389" t="s">
        <v>37</v>
      </c>
      <c r="AA304" s="1389"/>
      <c r="AB304" s="1389" t="s">
        <v>37</v>
      </c>
      <c r="AC304" s="1389"/>
      <c r="AD304" s="1389" t="s">
        <v>37</v>
      </c>
      <c r="AE304" s="1389"/>
      <c r="AF304" s="1389"/>
      <c r="AG304" s="625" t="s">
        <v>37</v>
      </c>
      <c r="AH304" s="1425">
        <v>69.78</v>
      </c>
      <c r="AI304" s="1425"/>
    </row>
    <row r="305" spans="1:35" ht="24.6" customHeight="1" x14ac:dyDescent="0.2">
      <c r="A305" s="1422" t="s">
        <v>37</v>
      </c>
      <c r="B305" s="1422"/>
      <c r="C305" s="1422" t="s">
        <v>37</v>
      </c>
      <c r="D305" s="1422"/>
      <c r="E305" s="1422"/>
      <c r="F305" s="1422"/>
      <c r="G305" s="1422"/>
      <c r="H305" s="1422"/>
      <c r="I305" s="1422"/>
      <c r="J305" s="1410" t="s">
        <v>52</v>
      </c>
      <c r="K305" s="1410"/>
      <c r="L305" s="1410"/>
      <c r="M305" s="1410"/>
      <c r="N305" s="1410"/>
      <c r="O305" s="1410"/>
      <c r="P305" s="1410"/>
      <c r="Q305" s="1410"/>
      <c r="R305" s="1422" t="s">
        <v>37</v>
      </c>
      <c r="S305" s="1422"/>
      <c r="T305" s="1422"/>
      <c r="U305" s="809" t="s">
        <v>37</v>
      </c>
      <c r="V305" s="1422" t="s">
        <v>37</v>
      </c>
      <c r="W305" s="1422"/>
      <c r="X305" s="1422" t="s">
        <v>37</v>
      </c>
      <c r="Y305" s="1422"/>
      <c r="Z305" s="1422" t="s">
        <v>37</v>
      </c>
      <c r="AA305" s="1422"/>
      <c r="AB305" s="1422" t="s">
        <v>37</v>
      </c>
      <c r="AC305" s="1422"/>
      <c r="AD305" s="1423">
        <v>9225.7999999999993</v>
      </c>
      <c r="AE305" s="1423"/>
      <c r="AF305" s="1423"/>
      <c r="AG305" s="809" t="s">
        <v>37</v>
      </c>
      <c r="AH305" s="1423">
        <v>386.93</v>
      </c>
      <c r="AI305" s="1423"/>
    </row>
    <row r="306" spans="1:35" ht="36.75" customHeight="1" x14ac:dyDescent="0.2">
      <c r="A306" s="1426" t="s">
        <v>81</v>
      </c>
      <c r="B306" s="1426"/>
      <c r="C306" s="1426" t="s">
        <v>2768</v>
      </c>
      <c r="D306" s="1426"/>
      <c r="E306" s="1426"/>
      <c r="F306" s="1426"/>
      <c r="G306" s="1426"/>
      <c r="H306" s="1426"/>
      <c r="I306" s="1426"/>
      <c r="J306" s="1426" t="s">
        <v>1932</v>
      </c>
      <c r="K306" s="1426"/>
      <c r="L306" s="1426"/>
      <c r="M306" s="1426"/>
      <c r="N306" s="1426"/>
      <c r="O306" s="1426"/>
      <c r="P306" s="1426"/>
      <c r="Q306" s="1426"/>
      <c r="R306" s="1426" t="s">
        <v>656</v>
      </c>
      <c r="S306" s="1426"/>
      <c r="T306" s="1426"/>
      <c r="U306" s="812">
        <v>3.9800000000000002E-2</v>
      </c>
      <c r="V306" s="1413" t="s">
        <v>37</v>
      </c>
      <c r="W306" s="1413"/>
      <c r="X306" s="1441">
        <v>3.9800000000000002E-2</v>
      </c>
      <c r="Y306" s="1441"/>
      <c r="Z306" s="1413" t="s">
        <v>37</v>
      </c>
      <c r="AA306" s="1413"/>
      <c r="AB306" s="1413" t="s">
        <v>37</v>
      </c>
      <c r="AC306" s="1413"/>
      <c r="AD306" s="1413" t="s">
        <v>37</v>
      </c>
      <c r="AE306" s="1413"/>
      <c r="AF306" s="1413"/>
      <c r="AG306" s="624" t="s">
        <v>37</v>
      </c>
      <c r="AH306" s="1413" t="s">
        <v>37</v>
      </c>
      <c r="AI306" s="1413"/>
    </row>
    <row r="307" spans="1:35" ht="12.2" customHeight="1" x14ac:dyDescent="0.2">
      <c r="A307" s="1390" t="s">
        <v>37</v>
      </c>
      <c r="B307" s="1390"/>
      <c r="C307" s="1390" t="s">
        <v>2677</v>
      </c>
      <c r="D307" s="1390"/>
      <c r="E307" s="1390"/>
      <c r="F307" s="1390"/>
      <c r="G307" s="1390"/>
      <c r="H307" s="1390"/>
      <c r="I307" s="1390"/>
      <c r="J307" s="1390" t="s">
        <v>2678</v>
      </c>
      <c r="K307" s="1390"/>
      <c r="L307" s="1390"/>
      <c r="M307" s="1390"/>
      <c r="N307" s="1390"/>
      <c r="O307" s="1390"/>
      <c r="P307" s="1390"/>
      <c r="Q307" s="1390"/>
      <c r="R307" s="1390" t="s">
        <v>1344</v>
      </c>
      <c r="S307" s="1390"/>
      <c r="T307" s="1390"/>
      <c r="U307" s="624" t="s">
        <v>37</v>
      </c>
      <c r="V307" s="1413" t="s">
        <v>37</v>
      </c>
      <c r="W307" s="1413"/>
      <c r="X307" s="1437">
        <v>0.18674160000000001</v>
      </c>
      <c r="Y307" s="1437"/>
      <c r="Z307" s="1413" t="s">
        <v>37</v>
      </c>
      <c r="AA307" s="1413"/>
      <c r="AB307" s="1413" t="s">
        <v>37</v>
      </c>
      <c r="AC307" s="1413"/>
      <c r="AD307" s="1413" t="s">
        <v>37</v>
      </c>
      <c r="AE307" s="1413"/>
      <c r="AF307" s="1413"/>
      <c r="AG307" s="624" t="s">
        <v>37</v>
      </c>
      <c r="AH307" s="1414">
        <v>112.91</v>
      </c>
      <c r="AI307" s="1414"/>
    </row>
    <row r="308" spans="1:35" ht="12.2" customHeight="1" x14ac:dyDescent="0.2">
      <c r="A308" s="1390" t="s">
        <v>37</v>
      </c>
      <c r="B308" s="1390"/>
      <c r="C308" s="1390" t="s">
        <v>1423</v>
      </c>
      <c r="D308" s="1390"/>
      <c r="E308" s="1390"/>
      <c r="F308" s="1390"/>
      <c r="G308" s="1390"/>
      <c r="H308" s="1390"/>
      <c r="I308" s="1390"/>
      <c r="J308" s="1390" t="s">
        <v>1933</v>
      </c>
      <c r="K308" s="1390"/>
      <c r="L308" s="1390"/>
      <c r="M308" s="1390"/>
      <c r="N308" s="1390"/>
      <c r="O308" s="1390"/>
      <c r="P308" s="1390"/>
      <c r="Q308" s="1390"/>
      <c r="R308" s="1390" t="s">
        <v>1344</v>
      </c>
      <c r="S308" s="1390"/>
      <c r="T308" s="1390"/>
      <c r="U308" s="807">
        <v>3.91</v>
      </c>
      <c r="V308" s="1415">
        <v>1.2</v>
      </c>
      <c r="W308" s="1415"/>
      <c r="X308" s="1437">
        <v>0.18674160000000001</v>
      </c>
      <c r="Y308" s="1437"/>
      <c r="Z308" s="1413" t="s">
        <v>37</v>
      </c>
      <c r="AA308" s="1413"/>
      <c r="AB308" s="1413" t="s">
        <v>37</v>
      </c>
      <c r="AC308" s="1413"/>
      <c r="AD308" s="1415">
        <v>604.61</v>
      </c>
      <c r="AE308" s="1415"/>
      <c r="AF308" s="1415"/>
      <c r="AG308" s="624" t="s">
        <v>37</v>
      </c>
      <c r="AH308" s="1415">
        <v>112.91</v>
      </c>
      <c r="AI308" s="1415"/>
    </row>
    <row r="309" spans="1:35" ht="12.2" customHeight="1" x14ac:dyDescent="0.2">
      <c r="A309" s="1390" t="s">
        <v>37</v>
      </c>
      <c r="B309" s="1390"/>
      <c r="C309" s="1390" t="s">
        <v>2681</v>
      </c>
      <c r="D309" s="1390"/>
      <c r="E309" s="1390"/>
      <c r="F309" s="1390"/>
      <c r="G309" s="1390"/>
      <c r="H309" s="1390"/>
      <c r="I309" s="1390"/>
      <c r="J309" s="1390" t="s">
        <v>47</v>
      </c>
      <c r="K309" s="1390"/>
      <c r="L309" s="1390"/>
      <c r="M309" s="1390"/>
      <c r="N309" s="1390"/>
      <c r="O309" s="1390"/>
      <c r="P309" s="1390"/>
      <c r="Q309" s="1390"/>
      <c r="R309" s="1390" t="s">
        <v>37</v>
      </c>
      <c r="S309" s="1390"/>
      <c r="T309" s="1390"/>
      <c r="U309" s="624" t="s">
        <v>37</v>
      </c>
      <c r="V309" s="1413" t="s">
        <v>37</v>
      </c>
      <c r="W309" s="1413"/>
      <c r="X309" s="1413" t="s">
        <v>37</v>
      </c>
      <c r="Y309" s="1413"/>
      <c r="Z309" s="1413" t="s">
        <v>37</v>
      </c>
      <c r="AA309" s="1413"/>
      <c r="AB309" s="1413" t="s">
        <v>37</v>
      </c>
      <c r="AC309" s="1413"/>
      <c r="AD309" s="1413" t="s">
        <v>37</v>
      </c>
      <c r="AE309" s="1413"/>
      <c r="AF309" s="1413"/>
      <c r="AG309" s="624" t="s">
        <v>37</v>
      </c>
      <c r="AH309" s="1414">
        <v>2.0499999999999998</v>
      </c>
      <c r="AI309" s="1414"/>
    </row>
    <row r="310" spans="1:35" ht="12.2" customHeight="1" x14ac:dyDescent="0.2">
      <c r="A310" s="1417" t="s">
        <v>37</v>
      </c>
      <c r="B310" s="1417"/>
      <c r="C310" s="1417" t="s">
        <v>37</v>
      </c>
      <c r="D310" s="1417"/>
      <c r="E310" s="1417"/>
      <c r="F310" s="1417"/>
      <c r="G310" s="1417"/>
      <c r="H310" s="1417"/>
      <c r="I310" s="1417"/>
      <c r="J310" s="1417" t="s">
        <v>1279</v>
      </c>
      <c r="K310" s="1417"/>
      <c r="L310" s="1417"/>
      <c r="M310" s="1417"/>
      <c r="N310" s="1417"/>
      <c r="O310" s="1417"/>
      <c r="P310" s="1417"/>
      <c r="Q310" s="1417"/>
      <c r="R310" s="1417" t="s">
        <v>1344</v>
      </c>
      <c r="S310" s="1417"/>
      <c r="T310" s="1417"/>
      <c r="U310" s="808" t="s">
        <v>37</v>
      </c>
      <c r="V310" s="1418" t="s">
        <v>37</v>
      </c>
      <c r="W310" s="1418"/>
      <c r="X310" s="1439">
        <v>1.9104E-3</v>
      </c>
      <c r="Y310" s="1439"/>
      <c r="Z310" s="1418" t="s">
        <v>37</v>
      </c>
      <c r="AA310" s="1418"/>
      <c r="AB310" s="1418" t="s">
        <v>37</v>
      </c>
      <c r="AC310" s="1418"/>
      <c r="AD310" s="1418" t="s">
        <v>37</v>
      </c>
      <c r="AE310" s="1418"/>
      <c r="AF310" s="1418"/>
      <c r="AG310" s="808" t="s">
        <v>37</v>
      </c>
      <c r="AH310" s="1414">
        <v>1.05</v>
      </c>
      <c r="AI310" s="1414"/>
    </row>
    <row r="311" spans="1:35" ht="24.6" customHeight="1" x14ac:dyDescent="0.2">
      <c r="A311" s="1390" t="s">
        <v>37</v>
      </c>
      <c r="B311" s="1390"/>
      <c r="C311" s="1390" t="s">
        <v>1425</v>
      </c>
      <c r="D311" s="1390"/>
      <c r="E311" s="1390"/>
      <c r="F311" s="1390"/>
      <c r="G311" s="1390"/>
      <c r="H311" s="1390"/>
      <c r="I311" s="1390"/>
      <c r="J311" s="1390" t="s">
        <v>1426</v>
      </c>
      <c r="K311" s="1390"/>
      <c r="L311" s="1390"/>
      <c r="M311" s="1390"/>
      <c r="N311" s="1390"/>
      <c r="O311" s="1390"/>
      <c r="P311" s="1390"/>
      <c r="Q311" s="1390"/>
      <c r="R311" s="1390" t="s">
        <v>1282</v>
      </c>
      <c r="S311" s="1390"/>
      <c r="T311" s="1390"/>
      <c r="U311" s="807">
        <v>0.01</v>
      </c>
      <c r="V311" s="1415">
        <v>1.2</v>
      </c>
      <c r="W311" s="1415"/>
      <c r="X311" s="1437">
        <v>4.7760000000000001E-4</v>
      </c>
      <c r="Y311" s="1437"/>
      <c r="Z311" s="1415">
        <v>6.62</v>
      </c>
      <c r="AA311" s="1415"/>
      <c r="AB311" s="1415">
        <v>1.46</v>
      </c>
      <c r="AC311" s="1415"/>
      <c r="AD311" s="1415">
        <v>9.67</v>
      </c>
      <c r="AE311" s="1415"/>
      <c r="AF311" s="1415"/>
      <c r="AG311" s="624" t="s">
        <v>37</v>
      </c>
      <c r="AH311" s="1415">
        <v>0</v>
      </c>
      <c r="AI311" s="1415"/>
    </row>
    <row r="312" spans="1:35" ht="48.95" customHeight="1" x14ac:dyDescent="0.2">
      <c r="A312" s="1390" t="s">
        <v>37</v>
      </c>
      <c r="B312" s="1390"/>
      <c r="C312" s="1390" t="s">
        <v>1427</v>
      </c>
      <c r="D312" s="1390"/>
      <c r="E312" s="1390"/>
      <c r="F312" s="1390"/>
      <c r="G312" s="1390"/>
      <c r="H312" s="1390"/>
      <c r="I312" s="1390"/>
      <c r="J312" s="1390" t="s">
        <v>1428</v>
      </c>
      <c r="K312" s="1390"/>
      <c r="L312" s="1390"/>
      <c r="M312" s="1390"/>
      <c r="N312" s="1390"/>
      <c r="O312" s="1390"/>
      <c r="P312" s="1390"/>
      <c r="Q312" s="1390"/>
      <c r="R312" s="1390" t="s">
        <v>1282</v>
      </c>
      <c r="S312" s="1390"/>
      <c r="T312" s="1390"/>
      <c r="U312" s="807">
        <v>0.01</v>
      </c>
      <c r="V312" s="1415">
        <v>1.2</v>
      </c>
      <c r="W312" s="1415"/>
      <c r="X312" s="1437">
        <v>4.7760000000000001E-4</v>
      </c>
      <c r="Y312" s="1437"/>
      <c r="Z312" s="1413" t="s">
        <v>37</v>
      </c>
      <c r="AA312" s="1413"/>
      <c r="AB312" s="1413" t="s">
        <v>37</v>
      </c>
      <c r="AC312" s="1413"/>
      <c r="AD312" s="1415">
        <v>1555.93</v>
      </c>
      <c r="AE312" s="1415"/>
      <c r="AF312" s="1415"/>
      <c r="AG312" s="624" t="s">
        <v>37</v>
      </c>
      <c r="AH312" s="1415">
        <v>0.74</v>
      </c>
      <c r="AI312" s="1415"/>
    </row>
    <row r="313" spans="1:35" ht="12.2" customHeight="1" x14ac:dyDescent="0.2">
      <c r="A313" s="1390" t="s">
        <v>37</v>
      </c>
      <c r="B313" s="1390"/>
      <c r="C313" s="1390" t="s">
        <v>1429</v>
      </c>
      <c r="D313" s="1390"/>
      <c r="E313" s="1390"/>
      <c r="F313" s="1390"/>
      <c r="G313" s="1390"/>
      <c r="H313" s="1390"/>
      <c r="I313" s="1390"/>
      <c r="J313" s="1390" t="s">
        <v>2684</v>
      </c>
      <c r="K313" s="1390"/>
      <c r="L313" s="1390"/>
      <c r="M313" s="1390"/>
      <c r="N313" s="1390"/>
      <c r="O313" s="1390"/>
      <c r="P313" s="1390"/>
      <c r="Q313" s="1390"/>
      <c r="R313" s="1390" t="s">
        <v>1344</v>
      </c>
      <c r="S313" s="1390"/>
      <c r="T313" s="1390"/>
      <c r="U313" s="807">
        <v>0.01</v>
      </c>
      <c r="V313" s="1415">
        <v>1.2</v>
      </c>
      <c r="W313" s="1415"/>
      <c r="X313" s="1437">
        <v>4.7760000000000001E-4</v>
      </c>
      <c r="Y313" s="1437"/>
      <c r="Z313" s="1413" t="s">
        <v>37</v>
      </c>
      <c r="AA313" s="1413"/>
      <c r="AB313" s="1413" t="s">
        <v>37</v>
      </c>
      <c r="AC313" s="1413"/>
      <c r="AD313" s="1415">
        <v>612.57000000000005</v>
      </c>
      <c r="AE313" s="1415"/>
      <c r="AF313" s="1415"/>
      <c r="AG313" s="624" t="s">
        <v>37</v>
      </c>
      <c r="AH313" s="1415">
        <v>0.28999999999999998</v>
      </c>
      <c r="AI313" s="1415"/>
    </row>
    <row r="314" spans="1:35" ht="24.6" customHeight="1" x14ac:dyDescent="0.2">
      <c r="A314" s="1390" t="s">
        <v>37</v>
      </c>
      <c r="B314" s="1390"/>
      <c r="C314" s="1390" t="s">
        <v>1285</v>
      </c>
      <c r="D314" s="1390"/>
      <c r="E314" s="1390"/>
      <c r="F314" s="1390"/>
      <c r="G314" s="1390"/>
      <c r="H314" s="1390"/>
      <c r="I314" s="1390"/>
      <c r="J314" s="1390" t="s">
        <v>1286</v>
      </c>
      <c r="K314" s="1390"/>
      <c r="L314" s="1390"/>
      <c r="M314" s="1390"/>
      <c r="N314" s="1390"/>
      <c r="O314" s="1390"/>
      <c r="P314" s="1390"/>
      <c r="Q314" s="1390"/>
      <c r="R314" s="1390" t="s">
        <v>1282</v>
      </c>
      <c r="S314" s="1390"/>
      <c r="T314" s="1390"/>
      <c r="U314" s="807">
        <v>0.03</v>
      </c>
      <c r="V314" s="1415">
        <v>1.2</v>
      </c>
      <c r="W314" s="1415"/>
      <c r="X314" s="1437">
        <v>1.4327999999999999E-3</v>
      </c>
      <c r="Y314" s="1437"/>
      <c r="Z314" s="1413" t="s">
        <v>37</v>
      </c>
      <c r="AA314" s="1413"/>
      <c r="AB314" s="1413" t="s">
        <v>37</v>
      </c>
      <c r="AC314" s="1413"/>
      <c r="AD314" s="1415">
        <v>640.84</v>
      </c>
      <c r="AE314" s="1415"/>
      <c r="AF314" s="1415"/>
      <c r="AG314" s="624" t="s">
        <v>37</v>
      </c>
      <c r="AH314" s="1415">
        <v>0.92</v>
      </c>
      <c r="AI314" s="1415"/>
    </row>
    <row r="315" spans="1:35" ht="12.2" customHeight="1" x14ac:dyDescent="0.2">
      <c r="A315" s="1390" t="s">
        <v>37</v>
      </c>
      <c r="B315" s="1390"/>
      <c r="C315" s="1390" t="s">
        <v>1283</v>
      </c>
      <c r="D315" s="1390"/>
      <c r="E315" s="1390"/>
      <c r="F315" s="1390"/>
      <c r="G315" s="1390"/>
      <c r="H315" s="1390"/>
      <c r="I315" s="1390"/>
      <c r="J315" s="1390" t="s">
        <v>2711</v>
      </c>
      <c r="K315" s="1390"/>
      <c r="L315" s="1390"/>
      <c r="M315" s="1390"/>
      <c r="N315" s="1390"/>
      <c r="O315" s="1390"/>
      <c r="P315" s="1390"/>
      <c r="Q315" s="1390"/>
      <c r="R315" s="1390" t="s">
        <v>1344</v>
      </c>
      <c r="S315" s="1390"/>
      <c r="T315" s="1390"/>
      <c r="U315" s="807">
        <v>0.03</v>
      </c>
      <c r="V315" s="1415">
        <v>1.2</v>
      </c>
      <c r="W315" s="1415"/>
      <c r="X315" s="1437">
        <v>1.4327999999999999E-3</v>
      </c>
      <c r="Y315" s="1437"/>
      <c r="Z315" s="1413" t="s">
        <v>37</v>
      </c>
      <c r="AA315" s="1413"/>
      <c r="AB315" s="1413" t="s">
        <v>37</v>
      </c>
      <c r="AC315" s="1413"/>
      <c r="AD315" s="1415">
        <v>533.01</v>
      </c>
      <c r="AE315" s="1415"/>
      <c r="AF315" s="1415"/>
      <c r="AG315" s="624" t="s">
        <v>37</v>
      </c>
      <c r="AH315" s="1415">
        <v>0.76</v>
      </c>
      <c r="AI315" s="1415"/>
    </row>
    <row r="316" spans="1:35" ht="36.75" customHeight="1" x14ac:dyDescent="0.2">
      <c r="A316" s="1390" t="s">
        <v>37</v>
      </c>
      <c r="B316" s="1390"/>
      <c r="C316" s="1390" t="s">
        <v>1431</v>
      </c>
      <c r="D316" s="1390"/>
      <c r="E316" s="1390"/>
      <c r="F316" s="1390"/>
      <c r="G316" s="1390"/>
      <c r="H316" s="1390"/>
      <c r="I316" s="1390"/>
      <c r="J316" s="1390" t="s">
        <v>2753</v>
      </c>
      <c r="K316" s="1390"/>
      <c r="L316" s="1390"/>
      <c r="M316" s="1390"/>
      <c r="N316" s="1390"/>
      <c r="O316" s="1390"/>
      <c r="P316" s="1390"/>
      <c r="Q316" s="1390"/>
      <c r="R316" s="1390" t="s">
        <v>1282</v>
      </c>
      <c r="S316" s="1390"/>
      <c r="T316" s="1390"/>
      <c r="U316" s="807">
        <v>1.1200000000000001</v>
      </c>
      <c r="V316" s="1415">
        <v>1.2</v>
      </c>
      <c r="W316" s="1415"/>
      <c r="X316" s="1437">
        <v>5.3491200000000003E-2</v>
      </c>
      <c r="Y316" s="1437"/>
      <c r="Z316" s="1415">
        <v>5.67</v>
      </c>
      <c r="AA316" s="1415"/>
      <c r="AB316" s="1415">
        <v>1.3</v>
      </c>
      <c r="AC316" s="1415"/>
      <c r="AD316" s="1415">
        <v>7.37</v>
      </c>
      <c r="AE316" s="1415"/>
      <c r="AF316" s="1415"/>
      <c r="AG316" s="624" t="s">
        <v>37</v>
      </c>
      <c r="AH316" s="1415">
        <v>0.39</v>
      </c>
      <c r="AI316" s="1415"/>
    </row>
    <row r="317" spans="1:35" ht="12.2" customHeight="1" x14ac:dyDescent="0.2">
      <c r="A317" s="1390" t="s">
        <v>37</v>
      </c>
      <c r="B317" s="1390"/>
      <c r="C317" s="1390" t="s">
        <v>2685</v>
      </c>
      <c r="D317" s="1390"/>
      <c r="E317" s="1390"/>
      <c r="F317" s="1390"/>
      <c r="G317" s="1390"/>
      <c r="H317" s="1390"/>
      <c r="I317" s="1390"/>
      <c r="J317" s="1390" t="s">
        <v>1369</v>
      </c>
      <c r="K317" s="1390"/>
      <c r="L317" s="1390"/>
      <c r="M317" s="1390"/>
      <c r="N317" s="1390"/>
      <c r="O317" s="1390"/>
      <c r="P317" s="1390"/>
      <c r="Q317" s="1390"/>
      <c r="R317" s="1390" t="s">
        <v>37</v>
      </c>
      <c r="S317" s="1390"/>
      <c r="T317" s="1390"/>
      <c r="U317" s="624" t="s">
        <v>37</v>
      </c>
      <c r="V317" s="1413" t="s">
        <v>37</v>
      </c>
      <c r="W317" s="1413"/>
      <c r="X317" s="1413" t="s">
        <v>37</v>
      </c>
      <c r="Y317" s="1413"/>
      <c r="Z317" s="1413" t="s">
        <v>37</v>
      </c>
      <c r="AA317" s="1413"/>
      <c r="AB317" s="1413" t="s">
        <v>37</v>
      </c>
      <c r="AC317" s="1413"/>
      <c r="AD317" s="1413" t="s">
        <v>37</v>
      </c>
      <c r="AE317" s="1413"/>
      <c r="AF317" s="1413"/>
      <c r="AG317" s="624" t="s">
        <v>37</v>
      </c>
      <c r="AH317" s="1414">
        <v>4.4800000000000004</v>
      </c>
      <c r="AI317" s="1414"/>
    </row>
    <row r="318" spans="1:35" ht="12.2" customHeight="1" x14ac:dyDescent="0.2">
      <c r="A318" s="1390" t="s">
        <v>37</v>
      </c>
      <c r="B318" s="1390"/>
      <c r="C318" s="1390" t="s">
        <v>1377</v>
      </c>
      <c r="D318" s="1390"/>
      <c r="E318" s="1390"/>
      <c r="F318" s="1390"/>
      <c r="G318" s="1390"/>
      <c r="H318" s="1390"/>
      <c r="I318" s="1390"/>
      <c r="J318" s="1390" t="s">
        <v>1378</v>
      </c>
      <c r="K318" s="1390"/>
      <c r="L318" s="1390"/>
      <c r="M318" s="1390"/>
      <c r="N318" s="1390"/>
      <c r="O318" s="1390"/>
      <c r="P318" s="1390"/>
      <c r="Q318" s="1390"/>
      <c r="R318" s="1390" t="s">
        <v>75</v>
      </c>
      <c r="S318" s="1390"/>
      <c r="T318" s="1390"/>
      <c r="U318" s="813">
        <v>8.9999999999999993E-3</v>
      </c>
      <c r="V318" s="1413" t="s">
        <v>37</v>
      </c>
      <c r="W318" s="1413"/>
      <c r="X318" s="1437">
        <v>3.5819999999999998E-4</v>
      </c>
      <c r="Y318" s="1437"/>
      <c r="Z318" s="1413" t="s">
        <v>37</v>
      </c>
      <c r="AA318" s="1413"/>
      <c r="AB318" s="1413" t="s">
        <v>37</v>
      </c>
      <c r="AC318" s="1413"/>
      <c r="AD318" s="1413" t="s">
        <v>37</v>
      </c>
      <c r="AE318" s="1413"/>
      <c r="AF318" s="1413"/>
      <c r="AG318" s="624" t="s">
        <v>37</v>
      </c>
      <c r="AH318" s="1413" t="s">
        <v>37</v>
      </c>
      <c r="AI318" s="1413"/>
    </row>
    <row r="319" spans="1:35" ht="12.2" customHeight="1" x14ac:dyDescent="0.2">
      <c r="A319" s="1390" t="s">
        <v>37</v>
      </c>
      <c r="B319" s="1390"/>
      <c r="C319" s="1390" t="s">
        <v>1379</v>
      </c>
      <c r="D319" s="1390"/>
      <c r="E319" s="1390"/>
      <c r="F319" s="1390"/>
      <c r="G319" s="1390"/>
      <c r="H319" s="1390"/>
      <c r="I319" s="1390"/>
      <c r="J319" s="1389" t="s">
        <v>1380</v>
      </c>
      <c r="K319" s="1389"/>
      <c r="L319" s="1389"/>
      <c r="M319" s="1389"/>
      <c r="N319" s="1389"/>
      <c r="O319" s="1389"/>
      <c r="P319" s="1389"/>
      <c r="Q319" s="1389"/>
      <c r="R319" s="1389" t="s">
        <v>1372</v>
      </c>
      <c r="S319" s="1389"/>
      <c r="T319" s="1389"/>
      <c r="U319" s="811">
        <v>1.3</v>
      </c>
      <c r="V319" s="1420" t="s">
        <v>37</v>
      </c>
      <c r="W319" s="1420"/>
      <c r="X319" s="1442">
        <v>5.1740000000000001E-2</v>
      </c>
      <c r="Y319" s="1442"/>
      <c r="Z319" s="1425">
        <v>60.6</v>
      </c>
      <c r="AA319" s="1425"/>
      <c r="AB319" s="1425">
        <v>1.43</v>
      </c>
      <c r="AC319" s="1425"/>
      <c r="AD319" s="1425">
        <v>86.66</v>
      </c>
      <c r="AE319" s="1425"/>
      <c r="AF319" s="1425"/>
      <c r="AG319" s="624" t="s">
        <v>37</v>
      </c>
      <c r="AH319" s="1425">
        <v>4.4800000000000004</v>
      </c>
      <c r="AI319" s="1425"/>
    </row>
    <row r="320" spans="1:35" ht="12.2" customHeight="1" x14ac:dyDescent="0.2">
      <c r="A320" s="1390" t="s">
        <v>37</v>
      </c>
      <c r="B320" s="1390"/>
      <c r="C320" s="1390" t="s">
        <v>37</v>
      </c>
      <c r="D320" s="1390"/>
      <c r="E320" s="1390"/>
      <c r="F320" s="1390"/>
      <c r="G320" s="1390"/>
      <c r="H320" s="1390"/>
      <c r="I320" s="1390"/>
      <c r="J320" s="1410" t="s">
        <v>1287</v>
      </c>
      <c r="K320" s="1410"/>
      <c r="L320" s="1410"/>
      <c r="M320" s="1410"/>
      <c r="N320" s="1410"/>
      <c r="O320" s="1410"/>
      <c r="P320" s="1410"/>
      <c r="Q320" s="1410"/>
      <c r="R320" s="1422" t="s">
        <v>37</v>
      </c>
      <c r="S320" s="1422"/>
      <c r="T320" s="1422"/>
      <c r="U320" s="809" t="s">
        <v>37</v>
      </c>
      <c r="V320" s="1422" t="s">
        <v>37</v>
      </c>
      <c r="W320" s="1422"/>
      <c r="X320" s="1422" t="s">
        <v>37</v>
      </c>
      <c r="Y320" s="1422"/>
      <c r="Z320" s="1422" t="s">
        <v>37</v>
      </c>
      <c r="AA320" s="1422"/>
      <c r="AB320" s="1422" t="s">
        <v>37</v>
      </c>
      <c r="AC320" s="1422"/>
      <c r="AD320" s="1422" t="s">
        <v>37</v>
      </c>
      <c r="AE320" s="1422"/>
      <c r="AF320" s="1422"/>
      <c r="AG320" s="809" t="s">
        <v>37</v>
      </c>
      <c r="AH320" s="1423">
        <v>120.49</v>
      </c>
      <c r="AI320" s="1423"/>
    </row>
    <row r="321" spans="1:35" ht="12.2" customHeight="1" x14ac:dyDescent="0.2">
      <c r="A321" s="1390" t="s">
        <v>1912</v>
      </c>
      <c r="B321" s="1390"/>
      <c r="C321" s="1390" t="s">
        <v>2758</v>
      </c>
      <c r="D321" s="1390"/>
      <c r="E321" s="1390"/>
      <c r="F321" s="1390"/>
      <c r="G321" s="1390"/>
      <c r="H321" s="1390"/>
      <c r="I321" s="1390"/>
      <c r="J321" s="1390" t="s">
        <v>2759</v>
      </c>
      <c r="K321" s="1390"/>
      <c r="L321" s="1390"/>
      <c r="M321" s="1390"/>
      <c r="N321" s="1390"/>
      <c r="O321" s="1390"/>
      <c r="P321" s="1390"/>
      <c r="Q321" s="1390"/>
      <c r="R321" s="1390" t="s">
        <v>75</v>
      </c>
      <c r="S321" s="1390"/>
      <c r="T321" s="1390"/>
      <c r="U321" s="813">
        <v>2.1999999999999999E-2</v>
      </c>
      <c r="V321" s="1413" t="s">
        <v>37</v>
      </c>
      <c r="W321" s="1413"/>
      <c r="X321" s="1437">
        <v>8.7560000000000003E-4</v>
      </c>
      <c r="Y321" s="1437"/>
      <c r="Z321" s="1415">
        <v>60045.35</v>
      </c>
      <c r="AA321" s="1415"/>
      <c r="AB321" s="1415">
        <v>1.34</v>
      </c>
      <c r="AC321" s="1415"/>
      <c r="AD321" s="1415">
        <v>80460.77</v>
      </c>
      <c r="AE321" s="1415"/>
      <c r="AF321" s="1415"/>
      <c r="AG321" s="624" t="s">
        <v>37</v>
      </c>
      <c r="AH321" s="1415">
        <v>70.45</v>
      </c>
      <c r="AI321" s="1415"/>
    </row>
    <row r="322" spans="1:35" ht="85.7" customHeight="1" x14ac:dyDescent="0.2">
      <c r="A322" s="1390" t="s">
        <v>2769</v>
      </c>
      <c r="B322" s="1390"/>
      <c r="C322" s="1390" t="s">
        <v>2761</v>
      </c>
      <c r="D322" s="1390"/>
      <c r="E322" s="1390"/>
      <c r="F322" s="1390"/>
      <c r="G322" s="1390"/>
      <c r="H322" s="1390"/>
      <c r="I322" s="1390"/>
      <c r="J322" s="1390" t="s">
        <v>2733</v>
      </c>
      <c r="K322" s="1390"/>
      <c r="L322" s="1390"/>
      <c r="M322" s="1390"/>
      <c r="N322" s="1390"/>
      <c r="O322" s="1390"/>
      <c r="P322" s="1390"/>
      <c r="Q322" s="1390"/>
      <c r="R322" s="1390" t="s">
        <v>1865</v>
      </c>
      <c r="S322" s="1390"/>
      <c r="T322" s="1390"/>
      <c r="U322" s="806">
        <v>1</v>
      </c>
      <c r="V322" s="1413" t="s">
        <v>37</v>
      </c>
      <c r="W322" s="1413"/>
      <c r="X322" s="1437">
        <v>8.7560000000000003E-4</v>
      </c>
      <c r="Y322" s="1437"/>
      <c r="Z322" s="1413" t="s">
        <v>37</v>
      </c>
      <c r="AA322" s="1413"/>
      <c r="AB322" s="1413" t="s">
        <v>37</v>
      </c>
      <c r="AC322" s="1413"/>
      <c r="AD322" s="1415">
        <v>508.11</v>
      </c>
      <c r="AE322" s="1415"/>
      <c r="AF322" s="1415"/>
      <c r="AG322" s="807">
        <v>-1</v>
      </c>
      <c r="AH322" s="1415">
        <v>-0.44</v>
      </c>
      <c r="AI322" s="1415"/>
    </row>
    <row r="323" spans="1:35" ht="85.7" customHeight="1" x14ac:dyDescent="0.2">
      <c r="A323" s="1390" t="s">
        <v>2770</v>
      </c>
      <c r="B323" s="1390"/>
      <c r="C323" s="1390" t="s">
        <v>2763</v>
      </c>
      <c r="D323" s="1390"/>
      <c r="E323" s="1390"/>
      <c r="F323" s="1390"/>
      <c r="G323" s="1390"/>
      <c r="H323" s="1390"/>
      <c r="I323" s="1390"/>
      <c r="J323" s="1390" t="s">
        <v>2736</v>
      </c>
      <c r="K323" s="1390"/>
      <c r="L323" s="1390"/>
      <c r="M323" s="1390"/>
      <c r="N323" s="1390"/>
      <c r="O323" s="1390"/>
      <c r="P323" s="1390"/>
      <c r="Q323" s="1390"/>
      <c r="R323" s="1390" t="s">
        <v>1865</v>
      </c>
      <c r="S323" s="1390"/>
      <c r="T323" s="1390"/>
      <c r="U323" s="806">
        <v>1</v>
      </c>
      <c r="V323" s="1413" t="s">
        <v>37</v>
      </c>
      <c r="W323" s="1413"/>
      <c r="X323" s="1437">
        <v>8.7560000000000003E-4</v>
      </c>
      <c r="Y323" s="1437"/>
      <c r="Z323" s="1413" t="s">
        <v>37</v>
      </c>
      <c r="AA323" s="1413"/>
      <c r="AB323" s="1413" t="s">
        <v>37</v>
      </c>
      <c r="AC323" s="1413"/>
      <c r="AD323" s="1415">
        <v>745.95</v>
      </c>
      <c r="AE323" s="1415"/>
      <c r="AF323" s="1415"/>
      <c r="AG323" s="624" t="s">
        <v>37</v>
      </c>
      <c r="AH323" s="1415">
        <v>0.65</v>
      </c>
      <c r="AI323" s="1415"/>
    </row>
    <row r="324" spans="1:35" ht="12.2" customHeight="1" x14ac:dyDescent="0.2">
      <c r="C324" s="1390" t="s">
        <v>37</v>
      </c>
      <c r="D324" s="1390"/>
      <c r="E324" s="1390"/>
      <c r="F324" s="1390"/>
      <c r="G324" s="1390"/>
      <c r="H324" s="1390"/>
      <c r="I324" s="1390"/>
      <c r="J324" s="1390" t="s">
        <v>1288</v>
      </c>
      <c r="K324" s="1390"/>
      <c r="L324" s="1390"/>
      <c r="M324" s="1390"/>
      <c r="N324" s="1390"/>
      <c r="O324" s="1390"/>
      <c r="P324" s="1390"/>
      <c r="Q324" s="1390"/>
      <c r="R324" s="1390" t="s">
        <v>37</v>
      </c>
      <c r="S324" s="1390"/>
      <c r="T324" s="1390"/>
      <c r="U324" s="624" t="s">
        <v>37</v>
      </c>
      <c r="V324" s="1413" t="s">
        <v>37</v>
      </c>
      <c r="W324" s="1413"/>
      <c r="X324" s="1413" t="s">
        <v>37</v>
      </c>
      <c r="Y324" s="1413"/>
      <c r="Z324" s="1390" t="s">
        <v>37</v>
      </c>
      <c r="AA324" s="1390"/>
      <c r="AB324" s="1390" t="s">
        <v>37</v>
      </c>
      <c r="AC324" s="1390"/>
      <c r="AD324" s="1390" t="s">
        <v>37</v>
      </c>
      <c r="AE324" s="1390"/>
      <c r="AF324" s="1390"/>
      <c r="AG324" s="625" t="s">
        <v>37</v>
      </c>
      <c r="AH324" s="1415">
        <v>113.96</v>
      </c>
      <c r="AI324" s="1415"/>
    </row>
    <row r="325" spans="1:35" ht="24.6" customHeight="1" x14ac:dyDescent="0.2">
      <c r="C325" s="1390" t="s">
        <v>2764</v>
      </c>
      <c r="D325" s="1390"/>
      <c r="E325" s="1390"/>
      <c r="F325" s="1390"/>
      <c r="G325" s="1390"/>
      <c r="H325" s="1390"/>
      <c r="I325" s="1390"/>
      <c r="J325" s="1390" t="s">
        <v>2765</v>
      </c>
      <c r="K325" s="1390"/>
      <c r="L325" s="1390"/>
      <c r="M325" s="1390"/>
      <c r="N325" s="1390"/>
      <c r="O325" s="1390"/>
      <c r="P325" s="1390"/>
      <c r="Q325" s="1390"/>
      <c r="R325" s="1390" t="s">
        <v>49</v>
      </c>
      <c r="S325" s="1390"/>
      <c r="T325" s="1390"/>
      <c r="U325" s="806">
        <v>94</v>
      </c>
      <c r="V325" s="1413" t="s">
        <v>37</v>
      </c>
      <c r="W325" s="1413"/>
      <c r="X325" s="1415">
        <v>94</v>
      </c>
      <c r="Y325" s="1415"/>
      <c r="Z325" s="1390" t="s">
        <v>37</v>
      </c>
      <c r="AA325" s="1390"/>
      <c r="AB325" s="1390" t="s">
        <v>37</v>
      </c>
      <c r="AC325" s="1390"/>
      <c r="AD325" s="1390" t="s">
        <v>37</v>
      </c>
      <c r="AE325" s="1390"/>
      <c r="AF325" s="1390"/>
      <c r="AG325" s="625" t="s">
        <v>37</v>
      </c>
      <c r="AH325" s="1415">
        <v>107.12</v>
      </c>
      <c r="AI325" s="1415"/>
    </row>
    <row r="326" spans="1:35" ht="24.6" customHeight="1" x14ac:dyDescent="0.2">
      <c r="C326" s="1389" t="s">
        <v>2766</v>
      </c>
      <c r="D326" s="1389"/>
      <c r="E326" s="1389"/>
      <c r="F326" s="1389"/>
      <c r="G326" s="1389"/>
      <c r="H326" s="1389"/>
      <c r="I326" s="1389"/>
      <c r="J326" s="1389" t="s">
        <v>2767</v>
      </c>
      <c r="K326" s="1389"/>
      <c r="L326" s="1389"/>
      <c r="M326" s="1389"/>
      <c r="N326" s="1389"/>
      <c r="O326" s="1389"/>
      <c r="P326" s="1389"/>
      <c r="Q326" s="1389"/>
      <c r="R326" s="1389" t="s">
        <v>49</v>
      </c>
      <c r="S326" s="1389"/>
      <c r="T326" s="1389"/>
      <c r="U326" s="806">
        <v>51</v>
      </c>
      <c r="V326" s="1420" t="s">
        <v>37</v>
      </c>
      <c r="W326" s="1420"/>
      <c r="X326" s="1425">
        <v>51</v>
      </c>
      <c r="Y326" s="1425"/>
      <c r="Z326" s="1389" t="s">
        <v>37</v>
      </c>
      <c r="AA326" s="1389"/>
      <c r="AB326" s="1389" t="s">
        <v>37</v>
      </c>
      <c r="AC326" s="1389"/>
      <c r="AD326" s="1389" t="s">
        <v>37</v>
      </c>
      <c r="AE326" s="1389"/>
      <c r="AF326" s="1389"/>
      <c r="AG326" s="625" t="s">
        <v>37</v>
      </c>
      <c r="AH326" s="1425">
        <v>58.12</v>
      </c>
      <c r="AI326" s="1425"/>
    </row>
    <row r="327" spans="1:35" ht="24.6" customHeight="1" x14ac:dyDescent="0.2">
      <c r="A327" s="1422" t="s">
        <v>37</v>
      </c>
      <c r="B327" s="1422"/>
      <c r="C327" s="1422" t="s">
        <v>37</v>
      </c>
      <c r="D327" s="1422"/>
      <c r="E327" s="1422"/>
      <c r="F327" s="1422"/>
      <c r="G327" s="1422"/>
      <c r="H327" s="1422"/>
      <c r="I327" s="1422"/>
      <c r="J327" s="1410" t="s">
        <v>52</v>
      </c>
      <c r="K327" s="1410"/>
      <c r="L327" s="1410"/>
      <c r="M327" s="1410"/>
      <c r="N327" s="1410"/>
      <c r="O327" s="1410"/>
      <c r="P327" s="1410"/>
      <c r="Q327" s="1410"/>
      <c r="R327" s="1422" t="s">
        <v>37</v>
      </c>
      <c r="S327" s="1422"/>
      <c r="T327" s="1422"/>
      <c r="U327" s="809" t="s">
        <v>37</v>
      </c>
      <c r="V327" s="1422" t="s">
        <v>37</v>
      </c>
      <c r="W327" s="1422"/>
      <c r="X327" s="1422" t="s">
        <v>37</v>
      </c>
      <c r="Y327" s="1422"/>
      <c r="Z327" s="1422" t="s">
        <v>37</v>
      </c>
      <c r="AA327" s="1422"/>
      <c r="AB327" s="1422" t="s">
        <v>37</v>
      </c>
      <c r="AC327" s="1422"/>
      <c r="AD327" s="1423">
        <v>8954.52</v>
      </c>
      <c r="AE327" s="1423"/>
      <c r="AF327" s="1423"/>
      <c r="AG327" s="809" t="s">
        <v>37</v>
      </c>
      <c r="AH327" s="1423">
        <v>356.39</v>
      </c>
      <c r="AI327" s="1423"/>
    </row>
    <row r="328" spans="1:35" ht="15" x14ac:dyDescent="0.25">
      <c r="A328" s="810"/>
      <c r="B328" s="810"/>
      <c r="C328" s="810"/>
      <c r="D328" s="810"/>
      <c r="E328" s="810"/>
      <c r="F328" s="810"/>
      <c r="G328" s="810"/>
      <c r="H328" s="810"/>
      <c r="I328" s="810"/>
      <c r="J328" s="810"/>
      <c r="K328" s="810"/>
      <c r="L328" s="810"/>
      <c r="M328" s="810"/>
      <c r="N328" s="810"/>
      <c r="O328" s="810"/>
      <c r="P328" s="810"/>
      <c r="Q328" s="810"/>
      <c r="R328" s="810"/>
      <c r="S328" s="810"/>
      <c r="T328" s="810"/>
      <c r="U328" s="810"/>
      <c r="V328" s="810"/>
      <c r="W328" s="810"/>
      <c r="X328" s="810"/>
      <c r="Y328" s="810"/>
      <c r="Z328" s="810"/>
      <c r="AA328" s="810"/>
      <c r="AB328" s="810"/>
      <c r="AC328" s="810"/>
      <c r="AD328" s="810"/>
      <c r="AE328" s="810"/>
      <c r="AF328" s="810"/>
      <c r="AG328" s="810"/>
      <c r="AH328" s="810"/>
      <c r="AI328" s="810"/>
    </row>
    <row r="329" spans="1:35" ht="24.6" customHeight="1" x14ac:dyDescent="0.2">
      <c r="C329" s="1422" t="s">
        <v>37</v>
      </c>
      <c r="D329" s="1422"/>
      <c r="E329" s="1422"/>
      <c r="F329" s="1422"/>
      <c r="G329" s="1422"/>
      <c r="H329" s="1422"/>
      <c r="I329" s="1422"/>
      <c r="J329" s="1422" t="s">
        <v>2771</v>
      </c>
      <c r="K329" s="1422"/>
      <c r="L329" s="1422"/>
      <c r="M329" s="1422"/>
      <c r="N329" s="1422"/>
      <c r="O329" s="1422"/>
      <c r="P329" s="1422"/>
      <c r="Q329" s="1422"/>
      <c r="R329" s="1422"/>
      <c r="S329" s="1422"/>
      <c r="T329" s="1422"/>
      <c r="U329" s="1422"/>
      <c r="V329" s="1422"/>
      <c r="W329" s="1422"/>
      <c r="X329" s="1422" t="s">
        <v>37</v>
      </c>
      <c r="Y329" s="1422"/>
      <c r="Z329" s="1422" t="s">
        <v>37</v>
      </c>
      <c r="AA329" s="1422"/>
      <c r="AB329" s="1422"/>
      <c r="AC329" s="1422"/>
      <c r="AD329" s="1422"/>
      <c r="AE329" s="1422"/>
      <c r="AF329" s="1422"/>
      <c r="AG329" s="1422"/>
      <c r="AH329" s="1424">
        <v>70844.69</v>
      </c>
      <c r="AI329" s="1424"/>
    </row>
    <row r="330" spans="1:35" ht="12.2" customHeight="1" x14ac:dyDescent="0.2">
      <c r="C330" s="1417" t="s">
        <v>37</v>
      </c>
      <c r="D330" s="1417"/>
      <c r="E330" s="1417"/>
      <c r="F330" s="1417"/>
      <c r="G330" s="1417"/>
      <c r="H330" s="1417"/>
      <c r="I330" s="1417"/>
      <c r="J330" s="1417" t="s">
        <v>2691</v>
      </c>
      <c r="K330" s="1417"/>
      <c r="L330" s="1417"/>
      <c r="M330" s="1417"/>
      <c r="N330" s="1417"/>
      <c r="O330" s="1417"/>
      <c r="P330" s="1417"/>
      <c r="Q330" s="1417"/>
      <c r="R330" s="1417"/>
      <c r="S330" s="1417"/>
      <c r="T330" s="1417"/>
      <c r="U330" s="1417"/>
      <c r="V330" s="1417"/>
      <c r="W330" s="1417"/>
      <c r="X330" s="1417" t="s">
        <v>37</v>
      </c>
      <c r="Y330" s="1417"/>
      <c r="Z330" s="1417" t="s">
        <v>37</v>
      </c>
      <c r="AA330" s="1417"/>
      <c r="AB330" s="1417"/>
      <c r="AC330" s="1417"/>
      <c r="AD330" s="1417"/>
      <c r="AE330" s="1417"/>
      <c r="AF330" s="1417"/>
      <c r="AG330" s="1417"/>
      <c r="AH330" s="1418" t="s">
        <v>37</v>
      </c>
      <c r="AI330" s="1418"/>
    </row>
    <row r="331" spans="1:35" ht="12.2" customHeight="1" x14ac:dyDescent="0.2">
      <c r="C331" s="1390" t="s">
        <v>37</v>
      </c>
      <c r="D331" s="1390"/>
      <c r="E331" s="1390"/>
      <c r="F331" s="1390"/>
      <c r="G331" s="1390"/>
      <c r="H331" s="1390"/>
      <c r="I331" s="1390"/>
      <c r="J331" s="1390" t="s">
        <v>2692</v>
      </c>
      <c r="K331" s="1390"/>
      <c r="L331" s="1390"/>
      <c r="M331" s="1390"/>
      <c r="N331" s="1390"/>
      <c r="O331" s="1390"/>
      <c r="P331" s="1390"/>
      <c r="Q331" s="1390"/>
      <c r="R331" s="1390"/>
      <c r="S331" s="1390"/>
      <c r="T331" s="1390"/>
      <c r="U331" s="1390"/>
      <c r="V331" s="1390"/>
      <c r="W331" s="1390"/>
      <c r="X331" s="1390" t="s">
        <v>37</v>
      </c>
      <c r="Y331" s="1390"/>
      <c r="Z331" s="1390" t="s">
        <v>37</v>
      </c>
      <c r="AA331" s="1390"/>
      <c r="AB331" s="1390"/>
      <c r="AC331" s="1390"/>
      <c r="AD331" s="1390"/>
      <c r="AE331" s="1390"/>
      <c r="AF331" s="1390"/>
      <c r="AG331" s="1390"/>
      <c r="AH331" s="1415">
        <v>38655.599999999999</v>
      </c>
      <c r="AI331" s="1415"/>
    </row>
    <row r="332" spans="1:35" ht="12.2" customHeight="1" x14ac:dyDescent="0.2">
      <c r="C332" s="1390" t="s">
        <v>37</v>
      </c>
      <c r="D332" s="1390"/>
      <c r="E332" s="1390"/>
      <c r="F332" s="1390"/>
      <c r="G332" s="1390"/>
      <c r="H332" s="1390"/>
      <c r="I332" s="1390"/>
      <c r="J332" s="1390" t="s">
        <v>2693</v>
      </c>
      <c r="K332" s="1390"/>
      <c r="L332" s="1390"/>
      <c r="M332" s="1390"/>
      <c r="N332" s="1390"/>
      <c r="O332" s="1390"/>
      <c r="P332" s="1390"/>
      <c r="Q332" s="1390"/>
      <c r="R332" s="1390"/>
      <c r="S332" s="1390"/>
      <c r="T332" s="1390"/>
      <c r="U332" s="1390"/>
      <c r="V332" s="1390"/>
      <c r="W332" s="1390"/>
      <c r="X332" s="1390" t="s">
        <v>37</v>
      </c>
      <c r="Y332" s="1390"/>
      <c r="Z332" s="1390" t="s">
        <v>37</v>
      </c>
      <c r="AA332" s="1390"/>
      <c r="AB332" s="1390"/>
      <c r="AC332" s="1390"/>
      <c r="AD332" s="1390"/>
      <c r="AE332" s="1390"/>
      <c r="AF332" s="1390"/>
      <c r="AG332" s="1390"/>
      <c r="AH332" s="1415">
        <v>13958.11</v>
      </c>
      <c r="AI332" s="1415"/>
    </row>
    <row r="333" spans="1:35" ht="12.2" customHeight="1" x14ac:dyDescent="0.2">
      <c r="C333" s="1390" t="s">
        <v>37</v>
      </c>
      <c r="D333" s="1390"/>
      <c r="E333" s="1390"/>
      <c r="F333" s="1390"/>
      <c r="G333" s="1390"/>
      <c r="H333" s="1390"/>
      <c r="I333" s="1390"/>
      <c r="J333" s="1390" t="s">
        <v>2694</v>
      </c>
      <c r="K333" s="1390"/>
      <c r="L333" s="1390"/>
      <c r="M333" s="1390"/>
      <c r="N333" s="1390"/>
      <c r="O333" s="1390"/>
      <c r="P333" s="1390"/>
      <c r="Q333" s="1390"/>
      <c r="R333" s="1390"/>
      <c r="S333" s="1390"/>
      <c r="T333" s="1390"/>
      <c r="U333" s="1390"/>
      <c r="V333" s="1390"/>
      <c r="W333" s="1390"/>
      <c r="X333" s="1390" t="s">
        <v>37</v>
      </c>
      <c r="Y333" s="1390"/>
      <c r="Z333" s="1390" t="s">
        <v>37</v>
      </c>
      <c r="AA333" s="1390"/>
      <c r="AB333" s="1390"/>
      <c r="AC333" s="1390"/>
      <c r="AD333" s="1390"/>
      <c r="AE333" s="1390"/>
      <c r="AF333" s="1390"/>
      <c r="AG333" s="1390"/>
      <c r="AH333" s="1415">
        <v>12294.73</v>
      </c>
      <c r="AI333" s="1415"/>
    </row>
    <row r="334" spans="1:35" ht="12.2" customHeight="1" x14ac:dyDescent="0.2">
      <c r="C334" s="1390" t="s">
        <v>37</v>
      </c>
      <c r="D334" s="1390"/>
      <c r="E334" s="1390"/>
      <c r="F334" s="1390"/>
      <c r="G334" s="1390"/>
      <c r="H334" s="1390"/>
      <c r="I334" s="1390"/>
      <c r="J334" s="1390" t="s">
        <v>2695</v>
      </c>
      <c r="K334" s="1390"/>
      <c r="L334" s="1390"/>
      <c r="M334" s="1390"/>
      <c r="N334" s="1390"/>
      <c r="O334" s="1390"/>
      <c r="P334" s="1390"/>
      <c r="Q334" s="1390"/>
      <c r="R334" s="1390"/>
      <c r="S334" s="1390"/>
      <c r="T334" s="1390"/>
      <c r="U334" s="1390"/>
      <c r="V334" s="1390"/>
      <c r="W334" s="1390"/>
      <c r="X334" s="1390" t="s">
        <v>37</v>
      </c>
      <c r="Y334" s="1390"/>
      <c r="Z334" s="1390" t="s">
        <v>37</v>
      </c>
      <c r="AA334" s="1390"/>
      <c r="AB334" s="1390"/>
      <c r="AC334" s="1390"/>
      <c r="AD334" s="1390"/>
      <c r="AE334" s="1390"/>
      <c r="AF334" s="1390"/>
      <c r="AG334" s="1390"/>
      <c r="AH334" s="1415">
        <v>5936.25</v>
      </c>
      <c r="AI334" s="1415"/>
    </row>
    <row r="335" spans="1:35" ht="12.2" customHeight="1" x14ac:dyDescent="0.2">
      <c r="C335" s="1390" t="s">
        <v>37</v>
      </c>
      <c r="D335" s="1390"/>
      <c r="E335" s="1390"/>
      <c r="F335" s="1390"/>
      <c r="G335" s="1390"/>
      <c r="H335" s="1390"/>
      <c r="I335" s="1390"/>
      <c r="J335" s="1390" t="s">
        <v>2696</v>
      </c>
      <c r="K335" s="1390"/>
      <c r="L335" s="1390"/>
      <c r="M335" s="1390"/>
      <c r="N335" s="1390"/>
      <c r="O335" s="1390"/>
      <c r="P335" s="1390"/>
      <c r="Q335" s="1390"/>
      <c r="R335" s="1390"/>
      <c r="S335" s="1390"/>
      <c r="T335" s="1390"/>
      <c r="U335" s="1390"/>
      <c r="V335" s="1390"/>
      <c r="W335" s="1390"/>
      <c r="X335" s="1390" t="s">
        <v>37</v>
      </c>
      <c r="Y335" s="1390"/>
      <c r="Z335" s="1390" t="s">
        <v>37</v>
      </c>
      <c r="AA335" s="1390"/>
      <c r="AB335" s="1390"/>
      <c r="AC335" s="1390"/>
      <c r="AD335" s="1390"/>
      <c r="AE335" s="1390"/>
      <c r="AF335" s="1390"/>
      <c r="AG335" s="1390"/>
      <c r="AH335" s="1415">
        <v>0</v>
      </c>
      <c r="AI335" s="1415"/>
    </row>
    <row r="336" spans="1:35" ht="12.2" customHeight="1" x14ac:dyDescent="0.2">
      <c r="C336" s="1390" t="s">
        <v>37</v>
      </c>
      <c r="D336" s="1390"/>
      <c r="E336" s="1390"/>
      <c r="F336" s="1390"/>
      <c r="G336" s="1390"/>
      <c r="H336" s="1390"/>
      <c r="I336" s="1390"/>
      <c r="J336" s="1390" t="s">
        <v>2697</v>
      </c>
      <c r="K336" s="1390"/>
      <c r="L336" s="1390"/>
      <c r="M336" s="1390"/>
      <c r="N336" s="1390"/>
      <c r="O336" s="1390"/>
      <c r="P336" s="1390"/>
      <c r="Q336" s="1390"/>
      <c r="R336" s="1390"/>
      <c r="S336" s="1390"/>
      <c r="T336" s="1390"/>
      <c r="U336" s="1390"/>
      <c r="V336" s="1390"/>
      <c r="W336" s="1390"/>
      <c r="X336" s="1390" t="s">
        <v>37</v>
      </c>
      <c r="Y336" s="1390"/>
      <c r="Z336" s="1390" t="s">
        <v>37</v>
      </c>
      <c r="AA336" s="1390"/>
      <c r="AB336" s="1390"/>
      <c r="AC336" s="1390"/>
      <c r="AD336" s="1390"/>
      <c r="AE336" s="1390"/>
      <c r="AF336" s="1390"/>
      <c r="AG336" s="1390"/>
      <c r="AH336" s="1415">
        <v>50950.33</v>
      </c>
      <c r="AI336" s="1415"/>
    </row>
    <row r="337" spans="1:35" ht="12.2" customHeight="1" x14ac:dyDescent="0.2">
      <c r="C337" s="1390" t="s">
        <v>37</v>
      </c>
      <c r="D337" s="1390"/>
      <c r="E337" s="1390"/>
      <c r="F337" s="1390"/>
      <c r="G337" s="1390"/>
      <c r="H337" s="1390"/>
      <c r="I337" s="1390"/>
      <c r="J337" s="1390" t="s">
        <v>2698</v>
      </c>
      <c r="K337" s="1390"/>
      <c r="L337" s="1390"/>
      <c r="M337" s="1390"/>
      <c r="N337" s="1390"/>
      <c r="O337" s="1390"/>
      <c r="P337" s="1390"/>
      <c r="Q337" s="1390"/>
      <c r="R337" s="1390"/>
      <c r="S337" s="1390"/>
      <c r="T337" s="1390"/>
      <c r="U337" s="1390"/>
      <c r="V337" s="1390"/>
      <c r="W337" s="1390"/>
      <c r="X337" s="1390" t="s">
        <v>37</v>
      </c>
      <c r="Y337" s="1390"/>
      <c r="Z337" s="1390" t="s">
        <v>37</v>
      </c>
      <c r="AA337" s="1390"/>
      <c r="AB337" s="1390"/>
      <c r="AC337" s="1390"/>
      <c r="AD337" s="1390"/>
      <c r="AE337" s="1390"/>
      <c r="AF337" s="1390"/>
      <c r="AG337" s="1390"/>
      <c r="AH337" s="1415">
        <v>52195.29</v>
      </c>
      <c r="AI337" s="1415"/>
    </row>
    <row r="338" spans="1:35" ht="12.2" customHeight="1" x14ac:dyDescent="0.2">
      <c r="C338" s="1390" t="s">
        <v>37</v>
      </c>
      <c r="D338" s="1390"/>
      <c r="E338" s="1390"/>
      <c r="F338" s="1390"/>
      <c r="G338" s="1390"/>
      <c r="H338" s="1390"/>
      <c r="I338" s="1390"/>
      <c r="J338" s="1390" t="s">
        <v>2699</v>
      </c>
      <c r="K338" s="1390"/>
      <c r="L338" s="1390"/>
      <c r="M338" s="1390"/>
      <c r="N338" s="1390"/>
      <c r="O338" s="1390"/>
      <c r="P338" s="1390"/>
      <c r="Q338" s="1390"/>
      <c r="R338" s="1390"/>
      <c r="S338" s="1390"/>
      <c r="T338" s="1390"/>
      <c r="U338" s="1390"/>
      <c r="V338" s="1390"/>
      <c r="W338" s="1390"/>
      <c r="X338" s="1390" t="s">
        <v>37</v>
      </c>
      <c r="Y338" s="1390"/>
      <c r="Z338" s="1390" t="s">
        <v>37</v>
      </c>
      <c r="AA338" s="1390"/>
      <c r="AB338" s="1390"/>
      <c r="AC338" s="1390"/>
      <c r="AD338" s="1390"/>
      <c r="AE338" s="1390"/>
      <c r="AF338" s="1390"/>
      <c r="AG338" s="1390"/>
      <c r="AH338" s="1415">
        <v>30174.82</v>
      </c>
      <c r="AI338" s="1415"/>
    </row>
    <row r="339" spans="1:35" ht="12.2" customHeight="1" x14ac:dyDescent="0.2">
      <c r="C339" s="1390" t="s">
        <v>37</v>
      </c>
      <c r="D339" s="1390"/>
      <c r="E339" s="1390"/>
      <c r="F339" s="1390"/>
      <c r="G339" s="1390"/>
      <c r="H339" s="1390"/>
      <c r="I339" s="1390"/>
      <c r="J339" s="1390" t="s">
        <v>683</v>
      </c>
      <c r="K339" s="1390"/>
      <c r="L339" s="1390"/>
      <c r="M339" s="1390"/>
      <c r="N339" s="1390"/>
      <c r="O339" s="1390"/>
      <c r="P339" s="1390"/>
      <c r="Q339" s="1390"/>
      <c r="R339" s="1390"/>
      <c r="S339" s="1390"/>
      <c r="T339" s="1390"/>
      <c r="U339" s="1390"/>
      <c r="V339" s="1390"/>
      <c r="W339" s="1390"/>
      <c r="X339" s="1390" t="s">
        <v>37</v>
      </c>
      <c r="Y339" s="1390"/>
      <c r="Z339" s="1390" t="s">
        <v>37</v>
      </c>
      <c r="AA339" s="1390"/>
      <c r="AB339" s="1390"/>
      <c r="AC339" s="1390"/>
      <c r="AD339" s="1390"/>
      <c r="AE339" s="1390"/>
      <c r="AF339" s="1390"/>
      <c r="AG339" s="1390"/>
      <c r="AH339" s="1415">
        <v>0</v>
      </c>
      <c r="AI339" s="1415"/>
    </row>
    <row r="340" spans="1:35" ht="12.2" customHeight="1" x14ac:dyDescent="0.2">
      <c r="C340" s="1390" t="s">
        <v>37</v>
      </c>
      <c r="D340" s="1390"/>
      <c r="E340" s="1390"/>
      <c r="F340" s="1390"/>
      <c r="G340" s="1390"/>
      <c r="H340" s="1390"/>
      <c r="I340" s="1390"/>
      <c r="J340" s="1390" t="s">
        <v>1310</v>
      </c>
      <c r="K340" s="1390"/>
      <c r="L340" s="1390"/>
      <c r="M340" s="1390"/>
      <c r="N340" s="1390"/>
      <c r="O340" s="1390"/>
      <c r="P340" s="1390"/>
      <c r="Q340" s="1390"/>
      <c r="R340" s="1390"/>
      <c r="S340" s="1390"/>
      <c r="T340" s="1390"/>
      <c r="U340" s="1390"/>
      <c r="V340" s="1390"/>
      <c r="W340" s="1390"/>
      <c r="X340" s="1390" t="s">
        <v>37</v>
      </c>
      <c r="Y340" s="1390"/>
      <c r="Z340" s="1390" t="s">
        <v>37</v>
      </c>
      <c r="AA340" s="1390"/>
      <c r="AB340" s="1390"/>
      <c r="AC340" s="1390"/>
      <c r="AD340" s="1390"/>
      <c r="AE340" s="1390"/>
      <c r="AF340" s="1390"/>
      <c r="AG340" s="1390"/>
      <c r="AH340" s="1415">
        <v>0</v>
      </c>
      <c r="AI340" s="1415"/>
    </row>
    <row r="341" spans="1:35" ht="12.2" customHeight="1" x14ac:dyDescent="0.2">
      <c r="C341" s="1426" t="s">
        <v>37</v>
      </c>
      <c r="D341" s="1426"/>
      <c r="E341" s="1426"/>
      <c r="F341" s="1426"/>
      <c r="G341" s="1426"/>
      <c r="H341" s="1426"/>
      <c r="I341" s="1426"/>
      <c r="J341" s="1426" t="s">
        <v>2772</v>
      </c>
      <c r="K341" s="1426"/>
      <c r="L341" s="1426"/>
      <c r="M341" s="1426"/>
      <c r="N341" s="1426"/>
      <c r="O341" s="1426"/>
      <c r="P341" s="1426"/>
      <c r="Q341" s="1426"/>
      <c r="R341" s="1426"/>
      <c r="S341" s="1426"/>
      <c r="T341" s="1426"/>
      <c r="U341" s="1426"/>
      <c r="V341" s="1426"/>
      <c r="W341" s="1426"/>
      <c r="X341" s="1426" t="s">
        <v>37</v>
      </c>
      <c r="Y341" s="1426"/>
      <c r="Z341" s="1426" t="s">
        <v>37</v>
      </c>
      <c r="AA341" s="1426"/>
      <c r="AB341" s="1426"/>
      <c r="AC341" s="1426"/>
      <c r="AD341" s="1426"/>
      <c r="AE341" s="1426"/>
      <c r="AF341" s="1426"/>
      <c r="AG341" s="1426"/>
      <c r="AH341" s="1414">
        <v>153214.79999999999</v>
      </c>
      <c r="AI341" s="1414"/>
    </row>
    <row r="342" spans="1:35" ht="12.2" customHeight="1" x14ac:dyDescent="0.2">
      <c r="C342" s="1417" t="s">
        <v>37</v>
      </c>
      <c r="D342" s="1417"/>
      <c r="E342" s="1417"/>
      <c r="F342" s="1417"/>
      <c r="G342" s="1417"/>
      <c r="H342" s="1417"/>
      <c r="I342" s="1417"/>
      <c r="J342" s="1417" t="s">
        <v>2691</v>
      </c>
      <c r="K342" s="1417"/>
      <c r="L342" s="1417"/>
      <c r="M342" s="1417"/>
      <c r="N342" s="1417"/>
      <c r="O342" s="1417"/>
      <c r="P342" s="1417"/>
      <c r="Q342" s="1417"/>
      <c r="R342" s="1417"/>
      <c r="S342" s="1417"/>
      <c r="T342" s="1417"/>
      <c r="U342" s="1417"/>
      <c r="V342" s="1417"/>
      <c r="W342" s="1417"/>
      <c r="X342" s="1417" t="s">
        <v>37</v>
      </c>
      <c r="Y342" s="1417"/>
      <c r="Z342" s="1417" t="s">
        <v>37</v>
      </c>
      <c r="AA342" s="1417"/>
      <c r="AB342" s="1417"/>
      <c r="AC342" s="1417"/>
      <c r="AD342" s="1417"/>
      <c r="AE342" s="1417"/>
      <c r="AF342" s="1417"/>
      <c r="AG342" s="1417"/>
      <c r="AH342" s="1418" t="s">
        <v>37</v>
      </c>
      <c r="AI342" s="1418"/>
    </row>
    <row r="343" spans="1:35" ht="12.2" customHeight="1" x14ac:dyDescent="0.2">
      <c r="C343" s="1390" t="s">
        <v>37</v>
      </c>
      <c r="D343" s="1390"/>
      <c r="E343" s="1390"/>
      <c r="F343" s="1390"/>
      <c r="G343" s="1390"/>
      <c r="H343" s="1390"/>
      <c r="I343" s="1390"/>
      <c r="J343" s="1390" t="s">
        <v>2701</v>
      </c>
      <c r="K343" s="1390"/>
      <c r="L343" s="1390"/>
      <c r="M343" s="1390"/>
      <c r="N343" s="1390"/>
      <c r="O343" s="1390"/>
      <c r="P343" s="1390"/>
      <c r="Q343" s="1390"/>
      <c r="R343" s="1390"/>
      <c r="S343" s="1390"/>
      <c r="T343" s="1390"/>
      <c r="U343" s="1390"/>
      <c r="V343" s="1390"/>
      <c r="W343" s="1390"/>
      <c r="X343" s="1390" t="s">
        <v>37</v>
      </c>
      <c r="Y343" s="1390"/>
      <c r="Z343" s="1390" t="s">
        <v>37</v>
      </c>
      <c r="AA343" s="1390"/>
      <c r="AB343" s="1390"/>
      <c r="AC343" s="1390"/>
      <c r="AD343" s="1390"/>
      <c r="AE343" s="1390"/>
      <c r="AF343" s="1390"/>
      <c r="AG343" s="1390"/>
      <c r="AH343" s="1415">
        <v>0</v>
      </c>
      <c r="AI343" s="1415"/>
    </row>
    <row r="344" spans="1:35" ht="12.2" customHeight="1" x14ac:dyDescent="0.2">
      <c r="C344" s="1390" t="s">
        <v>37</v>
      </c>
      <c r="D344" s="1390"/>
      <c r="E344" s="1390"/>
      <c r="F344" s="1390"/>
      <c r="G344" s="1390"/>
      <c r="H344" s="1390"/>
      <c r="I344" s="1390"/>
      <c r="J344" s="1390" t="s">
        <v>2702</v>
      </c>
      <c r="K344" s="1390"/>
      <c r="L344" s="1390"/>
      <c r="M344" s="1390"/>
      <c r="N344" s="1390"/>
      <c r="O344" s="1390"/>
      <c r="P344" s="1390"/>
      <c r="Q344" s="1390"/>
      <c r="R344" s="1390"/>
      <c r="S344" s="1390"/>
      <c r="T344" s="1390"/>
      <c r="U344" s="1390"/>
      <c r="V344" s="1390"/>
      <c r="W344" s="1390"/>
      <c r="X344" s="1390" t="s">
        <v>37</v>
      </c>
      <c r="Y344" s="1390"/>
      <c r="Z344" s="1390" t="s">
        <v>37</v>
      </c>
      <c r="AA344" s="1390"/>
      <c r="AB344" s="1390"/>
      <c r="AC344" s="1390"/>
      <c r="AD344" s="1390"/>
      <c r="AE344" s="1390"/>
      <c r="AF344" s="1390"/>
      <c r="AG344" s="1390"/>
      <c r="AH344" s="1415">
        <v>0</v>
      </c>
      <c r="AI344" s="1415"/>
    </row>
    <row r="345" spans="1:35" ht="12.2" customHeight="1" x14ac:dyDescent="0.2">
      <c r="C345" s="1390" t="s">
        <v>37</v>
      </c>
      <c r="D345" s="1390"/>
      <c r="E345" s="1390"/>
      <c r="F345" s="1390"/>
      <c r="G345" s="1390"/>
      <c r="H345" s="1390"/>
      <c r="I345" s="1390"/>
      <c r="J345" s="1390" t="s">
        <v>2703</v>
      </c>
      <c r="K345" s="1390"/>
      <c r="L345" s="1390"/>
      <c r="M345" s="1390"/>
      <c r="N345" s="1390"/>
      <c r="O345" s="1390"/>
      <c r="P345" s="1390"/>
      <c r="Q345" s="1390"/>
      <c r="R345" s="1390"/>
      <c r="S345" s="1390"/>
      <c r="T345" s="1390"/>
      <c r="U345" s="1390"/>
      <c r="V345" s="1390"/>
      <c r="W345" s="1390"/>
      <c r="X345" s="1413" t="s">
        <v>2773</v>
      </c>
      <c r="Y345" s="1413"/>
      <c r="Z345" s="1390" t="s">
        <v>37</v>
      </c>
      <c r="AA345" s="1390"/>
      <c r="AB345" s="1390"/>
      <c r="AC345" s="1390"/>
      <c r="AD345" s="1390"/>
      <c r="AE345" s="1390"/>
      <c r="AF345" s="1390"/>
      <c r="AG345" s="1390"/>
      <c r="AH345" s="1413" t="s">
        <v>37</v>
      </c>
      <c r="AI345" s="1413"/>
    </row>
    <row r="346" spans="1:35" ht="12.2" customHeight="1" x14ac:dyDescent="0.2">
      <c r="C346" s="1390" t="s">
        <v>37</v>
      </c>
      <c r="D346" s="1390"/>
      <c r="E346" s="1390"/>
      <c r="F346" s="1390"/>
      <c r="G346" s="1390"/>
      <c r="H346" s="1390"/>
      <c r="I346" s="1390"/>
      <c r="J346" s="1390" t="s">
        <v>2705</v>
      </c>
      <c r="K346" s="1390"/>
      <c r="L346" s="1390"/>
      <c r="M346" s="1390"/>
      <c r="N346" s="1390"/>
      <c r="O346" s="1390"/>
      <c r="P346" s="1390"/>
      <c r="Q346" s="1390"/>
      <c r="R346" s="1390"/>
      <c r="S346" s="1390"/>
      <c r="T346" s="1390"/>
      <c r="U346" s="1390"/>
      <c r="V346" s="1390"/>
      <c r="W346" s="1390"/>
      <c r="X346" s="1413" t="s">
        <v>2774</v>
      </c>
      <c r="Y346" s="1413"/>
      <c r="Z346" s="1390" t="s">
        <v>37</v>
      </c>
      <c r="AA346" s="1390"/>
      <c r="AB346" s="1390"/>
      <c r="AC346" s="1390"/>
      <c r="AD346" s="1390"/>
      <c r="AE346" s="1390"/>
      <c r="AF346" s="1390"/>
      <c r="AG346" s="1390"/>
      <c r="AH346" s="1413" t="s">
        <v>37</v>
      </c>
      <c r="AI346" s="1413"/>
    </row>
    <row r="348" spans="1:35" ht="12.2" customHeight="1" x14ac:dyDescent="0.2">
      <c r="A348" s="1409" t="s">
        <v>2775</v>
      </c>
      <c r="B348" s="1409"/>
      <c r="C348" s="1409"/>
      <c r="D348" s="1409"/>
      <c r="E348" s="1409"/>
      <c r="F348" s="1409"/>
      <c r="G348" s="1409"/>
      <c r="H348" s="1409"/>
      <c r="I348" s="1409"/>
      <c r="J348" s="1409"/>
      <c r="K348" s="1409"/>
      <c r="L348" s="1409"/>
      <c r="M348" s="1409"/>
      <c r="N348" s="1409"/>
      <c r="O348" s="1409"/>
      <c r="P348" s="1409"/>
      <c r="Q348" s="1409"/>
      <c r="R348" s="1409"/>
      <c r="S348" s="1409"/>
      <c r="T348" s="1409"/>
      <c r="U348" s="1409"/>
      <c r="V348" s="1409"/>
      <c r="W348" s="1409"/>
      <c r="X348" s="1409"/>
      <c r="Y348" s="1409"/>
      <c r="Z348" s="1409"/>
      <c r="AA348" s="1409"/>
      <c r="AB348" s="1409"/>
      <c r="AC348" s="1409"/>
      <c r="AD348" s="1409"/>
      <c r="AE348" s="1409"/>
      <c r="AF348" s="1409"/>
      <c r="AG348" s="1409"/>
      <c r="AH348" s="1409"/>
      <c r="AI348" s="1409"/>
    </row>
    <row r="349" spans="1:35" ht="48.95" customHeight="1" x14ac:dyDescent="0.2">
      <c r="A349" s="1410" t="s">
        <v>82</v>
      </c>
      <c r="B349" s="1410"/>
      <c r="C349" s="1410" t="s">
        <v>2776</v>
      </c>
      <c r="D349" s="1410"/>
      <c r="E349" s="1410"/>
      <c r="F349" s="1410"/>
      <c r="G349" s="1410"/>
      <c r="H349" s="1410"/>
      <c r="I349" s="1410"/>
      <c r="J349" s="1410" t="s">
        <v>2777</v>
      </c>
      <c r="K349" s="1410"/>
      <c r="L349" s="1410"/>
      <c r="M349" s="1410"/>
      <c r="N349" s="1410"/>
      <c r="O349" s="1410"/>
      <c r="P349" s="1410"/>
      <c r="Q349" s="1410"/>
      <c r="R349" s="1410" t="s">
        <v>2455</v>
      </c>
      <c r="S349" s="1410"/>
      <c r="T349" s="1410"/>
      <c r="U349" s="807">
        <v>0.48</v>
      </c>
      <c r="V349" s="1411" t="s">
        <v>37</v>
      </c>
      <c r="W349" s="1411"/>
      <c r="X349" s="1423">
        <v>0.48</v>
      </c>
      <c r="Y349" s="1423"/>
      <c r="Z349" s="1411" t="s">
        <v>37</v>
      </c>
      <c r="AA349" s="1411"/>
      <c r="AB349" s="1411" t="s">
        <v>37</v>
      </c>
      <c r="AC349" s="1411"/>
      <c r="AD349" s="1411" t="s">
        <v>37</v>
      </c>
      <c r="AE349" s="1411"/>
      <c r="AF349" s="1411"/>
      <c r="AG349" s="624" t="s">
        <v>37</v>
      </c>
      <c r="AH349" s="1411" t="s">
        <v>37</v>
      </c>
      <c r="AI349" s="1411"/>
    </row>
    <row r="350" spans="1:35" ht="12.2" customHeight="1" x14ac:dyDescent="0.2">
      <c r="A350" s="1390" t="s">
        <v>37</v>
      </c>
      <c r="B350" s="1390"/>
      <c r="C350" s="1390" t="s">
        <v>2677</v>
      </c>
      <c r="D350" s="1390"/>
      <c r="E350" s="1390"/>
      <c r="F350" s="1390"/>
      <c r="G350" s="1390"/>
      <c r="H350" s="1390"/>
      <c r="I350" s="1390"/>
      <c r="J350" s="1390" t="s">
        <v>2678</v>
      </c>
      <c r="K350" s="1390"/>
      <c r="L350" s="1390"/>
      <c r="M350" s="1390"/>
      <c r="N350" s="1390"/>
      <c r="O350" s="1390"/>
      <c r="P350" s="1390"/>
      <c r="Q350" s="1390"/>
      <c r="R350" s="1390" t="s">
        <v>1344</v>
      </c>
      <c r="S350" s="1390"/>
      <c r="T350" s="1390"/>
      <c r="U350" s="624" t="s">
        <v>37</v>
      </c>
      <c r="V350" s="1413" t="s">
        <v>37</v>
      </c>
      <c r="W350" s="1413"/>
      <c r="X350" s="1430">
        <v>7.354368</v>
      </c>
      <c r="Y350" s="1430"/>
      <c r="Z350" s="1413" t="s">
        <v>37</v>
      </c>
      <c r="AA350" s="1413"/>
      <c r="AB350" s="1413" t="s">
        <v>37</v>
      </c>
      <c r="AC350" s="1413"/>
      <c r="AD350" s="1413" t="s">
        <v>37</v>
      </c>
      <c r="AE350" s="1413"/>
      <c r="AF350" s="1413"/>
      <c r="AG350" s="624" t="s">
        <v>37</v>
      </c>
      <c r="AH350" s="1414">
        <v>3832.21</v>
      </c>
      <c r="AI350" s="1414"/>
    </row>
    <row r="351" spans="1:35" ht="12.2" customHeight="1" x14ac:dyDescent="0.2">
      <c r="A351" s="1390" t="s">
        <v>37</v>
      </c>
      <c r="B351" s="1390"/>
      <c r="C351" s="1390" t="s">
        <v>1439</v>
      </c>
      <c r="D351" s="1390"/>
      <c r="E351" s="1390"/>
      <c r="F351" s="1390"/>
      <c r="G351" s="1390"/>
      <c r="H351" s="1390"/>
      <c r="I351" s="1390"/>
      <c r="J351" s="1390" t="s">
        <v>1919</v>
      </c>
      <c r="K351" s="1390"/>
      <c r="L351" s="1390"/>
      <c r="M351" s="1390"/>
      <c r="N351" s="1390"/>
      <c r="O351" s="1390"/>
      <c r="P351" s="1390"/>
      <c r="Q351" s="1390"/>
      <c r="R351" s="1390" t="s">
        <v>1344</v>
      </c>
      <c r="S351" s="1390"/>
      <c r="T351" s="1390"/>
      <c r="U351" s="807">
        <v>12.16</v>
      </c>
      <c r="V351" s="1415">
        <v>1.26</v>
      </c>
      <c r="W351" s="1415"/>
      <c r="X351" s="1430">
        <v>7.354368</v>
      </c>
      <c r="Y351" s="1430"/>
      <c r="Z351" s="1413" t="s">
        <v>37</v>
      </c>
      <c r="AA351" s="1413"/>
      <c r="AB351" s="1413" t="s">
        <v>37</v>
      </c>
      <c r="AC351" s="1413"/>
      <c r="AD351" s="1415">
        <v>521.08000000000004</v>
      </c>
      <c r="AE351" s="1415"/>
      <c r="AF351" s="1415"/>
      <c r="AG351" s="624" t="s">
        <v>37</v>
      </c>
      <c r="AH351" s="1415">
        <v>3832.21</v>
      </c>
      <c r="AI351" s="1415"/>
    </row>
    <row r="352" spans="1:35" ht="12.2" customHeight="1" x14ac:dyDescent="0.2">
      <c r="A352" s="1390" t="s">
        <v>37</v>
      </c>
      <c r="B352" s="1390"/>
      <c r="C352" s="1390" t="s">
        <v>2681</v>
      </c>
      <c r="D352" s="1390"/>
      <c r="E352" s="1390"/>
      <c r="F352" s="1390"/>
      <c r="G352" s="1390"/>
      <c r="H352" s="1390"/>
      <c r="I352" s="1390"/>
      <c r="J352" s="1390" t="s">
        <v>47</v>
      </c>
      <c r="K352" s="1390"/>
      <c r="L352" s="1390"/>
      <c r="M352" s="1390"/>
      <c r="N352" s="1390"/>
      <c r="O352" s="1390"/>
      <c r="P352" s="1390"/>
      <c r="Q352" s="1390"/>
      <c r="R352" s="1390" t="s">
        <v>37</v>
      </c>
      <c r="S352" s="1390"/>
      <c r="T352" s="1390"/>
      <c r="U352" s="624" t="s">
        <v>37</v>
      </c>
      <c r="V352" s="1413" t="s">
        <v>37</v>
      </c>
      <c r="W352" s="1413"/>
      <c r="X352" s="1413" t="s">
        <v>37</v>
      </c>
      <c r="Y352" s="1413"/>
      <c r="Z352" s="1413" t="s">
        <v>37</v>
      </c>
      <c r="AA352" s="1413"/>
      <c r="AB352" s="1413" t="s">
        <v>37</v>
      </c>
      <c r="AC352" s="1413"/>
      <c r="AD352" s="1413" t="s">
        <v>37</v>
      </c>
      <c r="AE352" s="1413"/>
      <c r="AF352" s="1413"/>
      <c r="AG352" s="624" t="s">
        <v>37</v>
      </c>
      <c r="AH352" s="1414">
        <v>0</v>
      </c>
      <c r="AI352" s="1414"/>
    </row>
    <row r="353" spans="1:35" ht="12.2" customHeight="1" x14ac:dyDescent="0.2">
      <c r="A353" s="1417" t="s">
        <v>37</v>
      </c>
      <c r="B353" s="1417"/>
      <c r="C353" s="1417" t="s">
        <v>37</v>
      </c>
      <c r="D353" s="1417"/>
      <c r="E353" s="1417"/>
      <c r="F353" s="1417"/>
      <c r="G353" s="1417"/>
      <c r="H353" s="1417"/>
      <c r="I353" s="1417"/>
      <c r="J353" s="1417" t="s">
        <v>1279</v>
      </c>
      <c r="K353" s="1417"/>
      <c r="L353" s="1417"/>
      <c r="M353" s="1417"/>
      <c r="N353" s="1417"/>
      <c r="O353" s="1417"/>
      <c r="P353" s="1417"/>
      <c r="Q353" s="1417"/>
      <c r="R353" s="1417" t="s">
        <v>1344</v>
      </c>
      <c r="S353" s="1417"/>
      <c r="T353" s="1417"/>
      <c r="U353" s="808" t="s">
        <v>37</v>
      </c>
      <c r="V353" s="1418" t="s">
        <v>37</v>
      </c>
      <c r="W353" s="1418"/>
      <c r="X353" s="1435">
        <v>0</v>
      </c>
      <c r="Y353" s="1435"/>
      <c r="Z353" s="1418" t="s">
        <v>37</v>
      </c>
      <c r="AA353" s="1418"/>
      <c r="AB353" s="1418" t="s">
        <v>37</v>
      </c>
      <c r="AC353" s="1418"/>
      <c r="AD353" s="1418" t="s">
        <v>37</v>
      </c>
      <c r="AE353" s="1418"/>
      <c r="AF353" s="1418"/>
      <c r="AG353" s="808" t="s">
        <v>37</v>
      </c>
      <c r="AH353" s="1414">
        <v>0</v>
      </c>
      <c r="AI353" s="1414"/>
    </row>
    <row r="354" spans="1:35" ht="12.2" customHeight="1" x14ac:dyDescent="0.2">
      <c r="A354" s="1390" t="s">
        <v>37</v>
      </c>
      <c r="B354" s="1390"/>
      <c r="C354" s="1390" t="s">
        <v>2685</v>
      </c>
      <c r="D354" s="1390"/>
      <c r="E354" s="1390"/>
      <c r="F354" s="1390"/>
      <c r="G354" s="1390"/>
      <c r="H354" s="1390"/>
      <c r="I354" s="1390"/>
      <c r="J354" s="1389" t="s">
        <v>1369</v>
      </c>
      <c r="K354" s="1389"/>
      <c r="L354" s="1389"/>
      <c r="M354" s="1389"/>
      <c r="N354" s="1389"/>
      <c r="O354" s="1389"/>
      <c r="P354" s="1389"/>
      <c r="Q354" s="1389"/>
      <c r="R354" s="1389" t="s">
        <v>37</v>
      </c>
      <c r="S354" s="1389"/>
      <c r="T354" s="1389"/>
      <c r="U354" s="624" t="s">
        <v>37</v>
      </c>
      <c r="V354" s="1420" t="s">
        <v>37</v>
      </c>
      <c r="W354" s="1420"/>
      <c r="X354" s="1420" t="s">
        <v>37</v>
      </c>
      <c r="Y354" s="1420"/>
      <c r="Z354" s="1420" t="s">
        <v>37</v>
      </c>
      <c r="AA354" s="1420"/>
      <c r="AB354" s="1420" t="s">
        <v>37</v>
      </c>
      <c r="AC354" s="1420"/>
      <c r="AD354" s="1420" t="s">
        <v>37</v>
      </c>
      <c r="AE354" s="1420"/>
      <c r="AF354" s="1420"/>
      <c r="AG354" s="624" t="s">
        <v>37</v>
      </c>
      <c r="AH354" s="1421">
        <v>0</v>
      </c>
      <c r="AI354" s="1421"/>
    </row>
    <row r="355" spans="1:35" ht="12.2" customHeight="1" x14ac:dyDescent="0.2">
      <c r="A355" s="1390" t="s">
        <v>37</v>
      </c>
      <c r="B355" s="1390"/>
      <c r="C355" s="1390" t="s">
        <v>37</v>
      </c>
      <c r="D355" s="1390"/>
      <c r="E355" s="1390"/>
      <c r="F355" s="1390"/>
      <c r="G355" s="1390"/>
      <c r="H355" s="1390"/>
      <c r="I355" s="1390"/>
      <c r="J355" s="1410" t="s">
        <v>1287</v>
      </c>
      <c r="K355" s="1410"/>
      <c r="L355" s="1410"/>
      <c r="M355" s="1410"/>
      <c r="N355" s="1410"/>
      <c r="O355" s="1410"/>
      <c r="P355" s="1410"/>
      <c r="Q355" s="1410"/>
      <c r="R355" s="1422" t="s">
        <v>37</v>
      </c>
      <c r="S355" s="1422"/>
      <c r="T355" s="1422"/>
      <c r="U355" s="809" t="s">
        <v>37</v>
      </c>
      <c r="V355" s="1422" t="s">
        <v>37</v>
      </c>
      <c r="W355" s="1422"/>
      <c r="X355" s="1422" t="s">
        <v>37</v>
      </c>
      <c r="Y355" s="1422"/>
      <c r="Z355" s="1422" t="s">
        <v>37</v>
      </c>
      <c r="AA355" s="1422"/>
      <c r="AB355" s="1422" t="s">
        <v>37</v>
      </c>
      <c r="AC355" s="1422"/>
      <c r="AD355" s="1422" t="s">
        <v>37</v>
      </c>
      <c r="AE355" s="1422"/>
      <c r="AF355" s="1422"/>
      <c r="AG355" s="809" t="s">
        <v>37</v>
      </c>
      <c r="AH355" s="1423">
        <v>3832.21</v>
      </c>
      <c r="AI355" s="1423"/>
    </row>
    <row r="356" spans="1:35" ht="24.6" customHeight="1" x14ac:dyDescent="0.2">
      <c r="A356" s="1390" t="s">
        <v>2461</v>
      </c>
      <c r="B356" s="1390"/>
      <c r="C356" s="1390" t="s">
        <v>1442</v>
      </c>
      <c r="D356" s="1390"/>
      <c r="E356" s="1390"/>
      <c r="F356" s="1390"/>
      <c r="G356" s="1390"/>
      <c r="H356" s="1390"/>
      <c r="I356" s="1390"/>
      <c r="J356" s="1390" t="s">
        <v>2778</v>
      </c>
      <c r="K356" s="1390"/>
      <c r="L356" s="1390"/>
      <c r="M356" s="1390"/>
      <c r="N356" s="1390"/>
      <c r="O356" s="1390"/>
      <c r="P356" s="1390"/>
      <c r="Q356" s="1390"/>
      <c r="R356" s="1390" t="s">
        <v>49</v>
      </c>
      <c r="S356" s="1390"/>
      <c r="T356" s="1390"/>
      <c r="U356" s="806">
        <v>2</v>
      </c>
      <c r="V356" s="1413" t="s">
        <v>37</v>
      </c>
      <c r="W356" s="1413"/>
      <c r="X356" s="1415">
        <v>2</v>
      </c>
      <c r="Y356" s="1415"/>
      <c r="Z356" s="1413" t="s">
        <v>37</v>
      </c>
      <c r="AA356" s="1413"/>
      <c r="AB356" s="1413" t="s">
        <v>37</v>
      </c>
      <c r="AC356" s="1413"/>
      <c r="AD356" s="1413" t="s">
        <v>37</v>
      </c>
      <c r="AE356" s="1413"/>
      <c r="AF356" s="1413"/>
      <c r="AG356" s="624" t="s">
        <v>37</v>
      </c>
      <c r="AH356" s="1415">
        <v>60.83</v>
      </c>
      <c r="AI356" s="1415"/>
    </row>
    <row r="357" spans="1:35" ht="12.2" customHeight="1" x14ac:dyDescent="0.2">
      <c r="C357" s="1390" t="s">
        <v>37</v>
      </c>
      <c r="D357" s="1390"/>
      <c r="E357" s="1390"/>
      <c r="F357" s="1390"/>
      <c r="G357" s="1390"/>
      <c r="H357" s="1390"/>
      <c r="I357" s="1390"/>
      <c r="J357" s="1390" t="s">
        <v>1288</v>
      </c>
      <c r="K357" s="1390"/>
      <c r="L357" s="1390"/>
      <c r="M357" s="1390"/>
      <c r="N357" s="1390"/>
      <c r="O357" s="1390"/>
      <c r="P357" s="1390"/>
      <c r="Q357" s="1390"/>
      <c r="R357" s="1390" t="s">
        <v>37</v>
      </c>
      <c r="S357" s="1390"/>
      <c r="T357" s="1390"/>
      <c r="U357" s="624" t="s">
        <v>37</v>
      </c>
      <c r="V357" s="1413" t="s">
        <v>37</v>
      </c>
      <c r="W357" s="1413"/>
      <c r="X357" s="1413" t="s">
        <v>37</v>
      </c>
      <c r="Y357" s="1413"/>
      <c r="Z357" s="1390" t="s">
        <v>37</v>
      </c>
      <c r="AA357" s="1390"/>
      <c r="AB357" s="1390" t="s">
        <v>37</v>
      </c>
      <c r="AC357" s="1390"/>
      <c r="AD357" s="1390" t="s">
        <v>37</v>
      </c>
      <c r="AE357" s="1390"/>
      <c r="AF357" s="1390"/>
      <c r="AG357" s="625" t="s">
        <v>37</v>
      </c>
      <c r="AH357" s="1415">
        <v>3832.21</v>
      </c>
      <c r="AI357" s="1415"/>
    </row>
    <row r="358" spans="1:35" ht="24.6" customHeight="1" x14ac:dyDescent="0.2">
      <c r="C358" s="1390" t="s">
        <v>2779</v>
      </c>
      <c r="D358" s="1390"/>
      <c r="E358" s="1390"/>
      <c r="F358" s="1390"/>
      <c r="G358" s="1390"/>
      <c r="H358" s="1390"/>
      <c r="I358" s="1390"/>
      <c r="J358" s="1390" t="s">
        <v>2780</v>
      </c>
      <c r="K358" s="1390"/>
      <c r="L358" s="1390"/>
      <c r="M358" s="1390"/>
      <c r="N358" s="1390"/>
      <c r="O358" s="1390"/>
      <c r="P358" s="1390"/>
      <c r="Q358" s="1390"/>
      <c r="R358" s="1390" t="s">
        <v>49</v>
      </c>
      <c r="S358" s="1390"/>
      <c r="T358" s="1390"/>
      <c r="U358" s="806">
        <v>97</v>
      </c>
      <c r="V358" s="1413" t="s">
        <v>37</v>
      </c>
      <c r="W358" s="1413"/>
      <c r="X358" s="1415">
        <v>97</v>
      </c>
      <c r="Y358" s="1415"/>
      <c r="Z358" s="1390" t="s">
        <v>37</v>
      </c>
      <c r="AA358" s="1390"/>
      <c r="AB358" s="1390" t="s">
        <v>37</v>
      </c>
      <c r="AC358" s="1390"/>
      <c r="AD358" s="1390" t="s">
        <v>37</v>
      </c>
      <c r="AE358" s="1390"/>
      <c r="AF358" s="1390"/>
      <c r="AG358" s="625" t="s">
        <v>37</v>
      </c>
      <c r="AH358" s="1415">
        <v>3717.24</v>
      </c>
      <c r="AI358" s="1415"/>
    </row>
    <row r="359" spans="1:35" ht="24.6" customHeight="1" x14ac:dyDescent="0.2">
      <c r="C359" s="1389" t="s">
        <v>2781</v>
      </c>
      <c r="D359" s="1389"/>
      <c r="E359" s="1389"/>
      <c r="F359" s="1389"/>
      <c r="G359" s="1389"/>
      <c r="H359" s="1389"/>
      <c r="I359" s="1389"/>
      <c r="J359" s="1389" t="s">
        <v>2782</v>
      </c>
      <c r="K359" s="1389"/>
      <c r="L359" s="1389"/>
      <c r="M359" s="1389"/>
      <c r="N359" s="1389"/>
      <c r="O359" s="1389"/>
      <c r="P359" s="1389"/>
      <c r="Q359" s="1389"/>
      <c r="R359" s="1389" t="s">
        <v>49</v>
      </c>
      <c r="S359" s="1389"/>
      <c r="T359" s="1389"/>
      <c r="U359" s="806">
        <v>51</v>
      </c>
      <c r="V359" s="1420" t="s">
        <v>37</v>
      </c>
      <c r="W359" s="1420"/>
      <c r="X359" s="1425">
        <v>51</v>
      </c>
      <c r="Y359" s="1425"/>
      <c r="Z359" s="1389" t="s">
        <v>37</v>
      </c>
      <c r="AA359" s="1389"/>
      <c r="AB359" s="1389" t="s">
        <v>37</v>
      </c>
      <c r="AC359" s="1389"/>
      <c r="AD359" s="1389" t="s">
        <v>37</v>
      </c>
      <c r="AE359" s="1389"/>
      <c r="AF359" s="1389"/>
      <c r="AG359" s="625" t="s">
        <v>37</v>
      </c>
      <c r="AH359" s="1425">
        <v>1954.43</v>
      </c>
      <c r="AI359" s="1425"/>
    </row>
    <row r="360" spans="1:35" ht="24.6" customHeight="1" x14ac:dyDescent="0.2">
      <c r="A360" s="1422" t="s">
        <v>37</v>
      </c>
      <c r="B360" s="1422"/>
      <c r="C360" s="1422" t="s">
        <v>37</v>
      </c>
      <c r="D360" s="1422"/>
      <c r="E360" s="1422"/>
      <c r="F360" s="1422"/>
      <c r="G360" s="1422"/>
      <c r="H360" s="1422"/>
      <c r="I360" s="1422"/>
      <c r="J360" s="1410" t="s">
        <v>52</v>
      </c>
      <c r="K360" s="1410"/>
      <c r="L360" s="1410"/>
      <c r="M360" s="1410"/>
      <c r="N360" s="1410"/>
      <c r="O360" s="1410"/>
      <c r="P360" s="1410"/>
      <c r="Q360" s="1410"/>
      <c r="R360" s="1422" t="s">
        <v>37</v>
      </c>
      <c r="S360" s="1422"/>
      <c r="T360" s="1422"/>
      <c r="U360" s="809" t="s">
        <v>37</v>
      </c>
      <c r="V360" s="1422" t="s">
        <v>37</v>
      </c>
      <c r="W360" s="1422"/>
      <c r="X360" s="1422" t="s">
        <v>37</v>
      </c>
      <c r="Y360" s="1422"/>
      <c r="Z360" s="1422" t="s">
        <v>37</v>
      </c>
      <c r="AA360" s="1422"/>
      <c r="AB360" s="1422" t="s">
        <v>37</v>
      </c>
      <c r="AC360" s="1422"/>
      <c r="AD360" s="1423">
        <v>19926.48</v>
      </c>
      <c r="AE360" s="1423"/>
      <c r="AF360" s="1423"/>
      <c r="AG360" s="809" t="s">
        <v>37</v>
      </c>
      <c r="AH360" s="1423">
        <v>9564.7099999999991</v>
      </c>
      <c r="AI360" s="1423"/>
    </row>
    <row r="361" spans="1:35" ht="15" x14ac:dyDescent="0.25">
      <c r="A361" s="810"/>
      <c r="B361" s="810"/>
      <c r="C361" s="810"/>
      <c r="D361" s="810"/>
      <c r="E361" s="810"/>
      <c r="F361" s="810"/>
      <c r="G361" s="810"/>
      <c r="H361" s="810"/>
      <c r="I361" s="810"/>
      <c r="J361" s="810"/>
      <c r="K361" s="810"/>
      <c r="L361" s="810"/>
      <c r="M361" s="810"/>
      <c r="N361" s="810"/>
      <c r="O361" s="810"/>
      <c r="P361" s="810"/>
      <c r="Q361" s="810"/>
      <c r="R361" s="810"/>
      <c r="S361" s="810"/>
      <c r="T361" s="810"/>
      <c r="U361" s="810"/>
      <c r="V361" s="810"/>
      <c r="W361" s="810"/>
      <c r="X361" s="810"/>
      <c r="Y361" s="810"/>
      <c r="Z361" s="810"/>
      <c r="AA361" s="810"/>
      <c r="AB361" s="810"/>
      <c r="AC361" s="810"/>
      <c r="AD361" s="810"/>
      <c r="AE361" s="810"/>
      <c r="AF361" s="810"/>
      <c r="AG361" s="810"/>
      <c r="AH361" s="810"/>
      <c r="AI361" s="810"/>
    </row>
    <row r="362" spans="1:35" ht="12.2" customHeight="1" x14ac:dyDescent="0.2">
      <c r="C362" s="1422" t="s">
        <v>37</v>
      </c>
      <c r="D362" s="1422"/>
      <c r="E362" s="1422"/>
      <c r="F362" s="1422"/>
      <c r="G362" s="1422"/>
      <c r="H362" s="1422"/>
      <c r="I362" s="1422"/>
      <c r="J362" s="1422" t="s">
        <v>2783</v>
      </c>
      <c r="K362" s="1422"/>
      <c r="L362" s="1422"/>
      <c r="M362" s="1422"/>
      <c r="N362" s="1422"/>
      <c r="O362" s="1422"/>
      <c r="P362" s="1422"/>
      <c r="Q362" s="1422"/>
      <c r="R362" s="1422"/>
      <c r="S362" s="1422"/>
      <c r="T362" s="1422"/>
      <c r="U362" s="1422"/>
      <c r="V362" s="1422"/>
      <c r="W362" s="1422"/>
      <c r="X362" s="1422" t="s">
        <v>37</v>
      </c>
      <c r="Y362" s="1422"/>
      <c r="Z362" s="1422" t="s">
        <v>37</v>
      </c>
      <c r="AA362" s="1422"/>
      <c r="AB362" s="1422"/>
      <c r="AC362" s="1422"/>
      <c r="AD362" s="1422"/>
      <c r="AE362" s="1422"/>
      <c r="AF362" s="1422"/>
      <c r="AG362" s="1422"/>
      <c r="AH362" s="1424">
        <v>3893.04</v>
      </c>
      <c r="AI362" s="1424"/>
    </row>
    <row r="363" spans="1:35" ht="12.2" customHeight="1" x14ac:dyDescent="0.2">
      <c r="C363" s="1417" t="s">
        <v>37</v>
      </c>
      <c r="D363" s="1417"/>
      <c r="E363" s="1417"/>
      <c r="F363" s="1417"/>
      <c r="G363" s="1417"/>
      <c r="H363" s="1417"/>
      <c r="I363" s="1417"/>
      <c r="J363" s="1417" t="s">
        <v>2691</v>
      </c>
      <c r="K363" s="1417"/>
      <c r="L363" s="1417"/>
      <c r="M363" s="1417"/>
      <c r="N363" s="1417"/>
      <c r="O363" s="1417"/>
      <c r="P363" s="1417"/>
      <c r="Q363" s="1417"/>
      <c r="R363" s="1417"/>
      <c r="S363" s="1417"/>
      <c r="T363" s="1417"/>
      <c r="U363" s="1417"/>
      <c r="V363" s="1417"/>
      <c r="W363" s="1417"/>
      <c r="X363" s="1417" t="s">
        <v>37</v>
      </c>
      <c r="Y363" s="1417"/>
      <c r="Z363" s="1417" t="s">
        <v>37</v>
      </c>
      <c r="AA363" s="1417"/>
      <c r="AB363" s="1417"/>
      <c r="AC363" s="1417"/>
      <c r="AD363" s="1417"/>
      <c r="AE363" s="1417"/>
      <c r="AF363" s="1417"/>
      <c r="AG363" s="1417"/>
      <c r="AH363" s="1418" t="s">
        <v>37</v>
      </c>
      <c r="AI363" s="1418"/>
    </row>
    <row r="364" spans="1:35" ht="12.2" customHeight="1" x14ac:dyDescent="0.2">
      <c r="C364" s="1390" t="s">
        <v>37</v>
      </c>
      <c r="D364" s="1390"/>
      <c r="E364" s="1390"/>
      <c r="F364" s="1390"/>
      <c r="G364" s="1390"/>
      <c r="H364" s="1390"/>
      <c r="I364" s="1390"/>
      <c r="J364" s="1390" t="s">
        <v>2692</v>
      </c>
      <c r="K364" s="1390"/>
      <c r="L364" s="1390"/>
      <c r="M364" s="1390"/>
      <c r="N364" s="1390"/>
      <c r="O364" s="1390"/>
      <c r="P364" s="1390"/>
      <c r="Q364" s="1390"/>
      <c r="R364" s="1390"/>
      <c r="S364" s="1390"/>
      <c r="T364" s="1390"/>
      <c r="U364" s="1390"/>
      <c r="V364" s="1390"/>
      <c r="W364" s="1390"/>
      <c r="X364" s="1390" t="s">
        <v>37</v>
      </c>
      <c r="Y364" s="1390"/>
      <c r="Z364" s="1390" t="s">
        <v>37</v>
      </c>
      <c r="AA364" s="1390"/>
      <c r="AB364" s="1390"/>
      <c r="AC364" s="1390"/>
      <c r="AD364" s="1390"/>
      <c r="AE364" s="1390"/>
      <c r="AF364" s="1390"/>
      <c r="AG364" s="1390"/>
      <c r="AH364" s="1415">
        <v>3832.21</v>
      </c>
      <c r="AI364" s="1415"/>
    </row>
    <row r="365" spans="1:35" ht="12.2" customHeight="1" x14ac:dyDescent="0.2">
      <c r="C365" s="1390" t="s">
        <v>37</v>
      </c>
      <c r="D365" s="1390"/>
      <c r="E365" s="1390"/>
      <c r="F365" s="1390"/>
      <c r="G365" s="1390"/>
      <c r="H365" s="1390"/>
      <c r="I365" s="1390"/>
      <c r="J365" s="1390" t="s">
        <v>2693</v>
      </c>
      <c r="K365" s="1390"/>
      <c r="L365" s="1390"/>
      <c r="M365" s="1390"/>
      <c r="N365" s="1390"/>
      <c r="O365" s="1390"/>
      <c r="P365" s="1390"/>
      <c r="Q365" s="1390"/>
      <c r="R365" s="1390"/>
      <c r="S365" s="1390"/>
      <c r="T365" s="1390"/>
      <c r="U365" s="1390"/>
      <c r="V365" s="1390"/>
      <c r="W365" s="1390"/>
      <c r="X365" s="1390" t="s">
        <v>37</v>
      </c>
      <c r="Y365" s="1390"/>
      <c r="Z365" s="1390" t="s">
        <v>37</v>
      </c>
      <c r="AA365" s="1390"/>
      <c r="AB365" s="1390"/>
      <c r="AC365" s="1390"/>
      <c r="AD365" s="1390"/>
      <c r="AE365" s="1390"/>
      <c r="AF365" s="1390"/>
      <c r="AG365" s="1390"/>
      <c r="AH365" s="1415">
        <v>0</v>
      </c>
      <c r="AI365" s="1415"/>
    </row>
    <row r="366" spans="1:35" ht="12.2" customHeight="1" x14ac:dyDescent="0.2">
      <c r="C366" s="1390" t="s">
        <v>37</v>
      </c>
      <c r="D366" s="1390"/>
      <c r="E366" s="1390"/>
      <c r="F366" s="1390"/>
      <c r="G366" s="1390"/>
      <c r="H366" s="1390"/>
      <c r="I366" s="1390"/>
      <c r="J366" s="1390" t="s">
        <v>2694</v>
      </c>
      <c r="K366" s="1390"/>
      <c r="L366" s="1390"/>
      <c r="M366" s="1390"/>
      <c r="N366" s="1390"/>
      <c r="O366" s="1390"/>
      <c r="P366" s="1390"/>
      <c r="Q366" s="1390"/>
      <c r="R366" s="1390"/>
      <c r="S366" s="1390"/>
      <c r="T366" s="1390"/>
      <c r="U366" s="1390"/>
      <c r="V366" s="1390"/>
      <c r="W366" s="1390"/>
      <c r="X366" s="1390" t="s">
        <v>37</v>
      </c>
      <c r="Y366" s="1390"/>
      <c r="Z366" s="1390" t="s">
        <v>37</v>
      </c>
      <c r="AA366" s="1390"/>
      <c r="AB366" s="1390"/>
      <c r="AC366" s="1390"/>
      <c r="AD366" s="1390"/>
      <c r="AE366" s="1390"/>
      <c r="AF366" s="1390"/>
      <c r="AG366" s="1390"/>
      <c r="AH366" s="1415">
        <v>0</v>
      </c>
      <c r="AI366" s="1415"/>
    </row>
    <row r="367" spans="1:35" ht="12.2" customHeight="1" x14ac:dyDescent="0.2">
      <c r="C367" s="1390" t="s">
        <v>37</v>
      </c>
      <c r="D367" s="1390"/>
      <c r="E367" s="1390"/>
      <c r="F367" s="1390"/>
      <c r="G367" s="1390"/>
      <c r="H367" s="1390"/>
      <c r="I367" s="1390"/>
      <c r="J367" s="1390" t="s">
        <v>2695</v>
      </c>
      <c r="K367" s="1390"/>
      <c r="L367" s="1390"/>
      <c r="M367" s="1390"/>
      <c r="N367" s="1390"/>
      <c r="O367" s="1390"/>
      <c r="P367" s="1390"/>
      <c r="Q367" s="1390"/>
      <c r="R367" s="1390"/>
      <c r="S367" s="1390"/>
      <c r="T367" s="1390"/>
      <c r="U367" s="1390"/>
      <c r="V367" s="1390"/>
      <c r="W367" s="1390"/>
      <c r="X367" s="1390" t="s">
        <v>37</v>
      </c>
      <c r="Y367" s="1390"/>
      <c r="Z367" s="1390" t="s">
        <v>37</v>
      </c>
      <c r="AA367" s="1390"/>
      <c r="AB367" s="1390"/>
      <c r="AC367" s="1390"/>
      <c r="AD367" s="1390"/>
      <c r="AE367" s="1390"/>
      <c r="AF367" s="1390"/>
      <c r="AG367" s="1390"/>
      <c r="AH367" s="1415">
        <v>60.83</v>
      </c>
      <c r="AI367" s="1415"/>
    </row>
    <row r="368" spans="1:35" ht="12.2" customHeight="1" x14ac:dyDescent="0.2">
      <c r="C368" s="1390" t="s">
        <v>37</v>
      </c>
      <c r="D368" s="1390"/>
      <c r="E368" s="1390"/>
      <c r="F368" s="1390"/>
      <c r="G368" s="1390"/>
      <c r="H368" s="1390"/>
      <c r="I368" s="1390"/>
      <c r="J368" s="1390" t="s">
        <v>2696</v>
      </c>
      <c r="K368" s="1390"/>
      <c r="L368" s="1390"/>
      <c r="M368" s="1390"/>
      <c r="N368" s="1390"/>
      <c r="O368" s="1390"/>
      <c r="P368" s="1390"/>
      <c r="Q368" s="1390"/>
      <c r="R368" s="1390"/>
      <c r="S368" s="1390"/>
      <c r="T368" s="1390"/>
      <c r="U368" s="1390"/>
      <c r="V368" s="1390"/>
      <c r="W368" s="1390"/>
      <c r="X368" s="1390" t="s">
        <v>37</v>
      </c>
      <c r="Y368" s="1390"/>
      <c r="Z368" s="1390" t="s">
        <v>37</v>
      </c>
      <c r="AA368" s="1390"/>
      <c r="AB368" s="1390"/>
      <c r="AC368" s="1390"/>
      <c r="AD368" s="1390"/>
      <c r="AE368" s="1390"/>
      <c r="AF368" s="1390"/>
      <c r="AG368" s="1390"/>
      <c r="AH368" s="1415">
        <v>0</v>
      </c>
      <c r="AI368" s="1415"/>
    </row>
    <row r="369" spans="1:35" ht="12.2" customHeight="1" x14ac:dyDescent="0.2">
      <c r="C369" s="1390" t="s">
        <v>37</v>
      </c>
      <c r="D369" s="1390"/>
      <c r="E369" s="1390"/>
      <c r="F369" s="1390"/>
      <c r="G369" s="1390"/>
      <c r="H369" s="1390"/>
      <c r="I369" s="1390"/>
      <c r="J369" s="1390" t="s">
        <v>2697</v>
      </c>
      <c r="K369" s="1390"/>
      <c r="L369" s="1390"/>
      <c r="M369" s="1390"/>
      <c r="N369" s="1390"/>
      <c r="O369" s="1390"/>
      <c r="P369" s="1390"/>
      <c r="Q369" s="1390"/>
      <c r="R369" s="1390"/>
      <c r="S369" s="1390"/>
      <c r="T369" s="1390"/>
      <c r="U369" s="1390"/>
      <c r="V369" s="1390"/>
      <c r="W369" s="1390"/>
      <c r="X369" s="1390" t="s">
        <v>37</v>
      </c>
      <c r="Y369" s="1390"/>
      <c r="Z369" s="1390" t="s">
        <v>37</v>
      </c>
      <c r="AA369" s="1390"/>
      <c r="AB369" s="1390"/>
      <c r="AC369" s="1390"/>
      <c r="AD369" s="1390"/>
      <c r="AE369" s="1390"/>
      <c r="AF369" s="1390"/>
      <c r="AG369" s="1390"/>
      <c r="AH369" s="1415">
        <v>3832.21</v>
      </c>
      <c r="AI369" s="1415"/>
    </row>
    <row r="370" spans="1:35" ht="12.2" customHeight="1" x14ac:dyDescent="0.2">
      <c r="C370" s="1390" t="s">
        <v>37</v>
      </c>
      <c r="D370" s="1390"/>
      <c r="E370" s="1390"/>
      <c r="F370" s="1390"/>
      <c r="G370" s="1390"/>
      <c r="H370" s="1390"/>
      <c r="I370" s="1390"/>
      <c r="J370" s="1390" t="s">
        <v>2698</v>
      </c>
      <c r="K370" s="1390"/>
      <c r="L370" s="1390"/>
      <c r="M370" s="1390"/>
      <c r="N370" s="1390"/>
      <c r="O370" s="1390"/>
      <c r="P370" s="1390"/>
      <c r="Q370" s="1390"/>
      <c r="R370" s="1390"/>
      <c r="S370" s="1390"/>
      <c r="T370" s="1390"/>
      <c r="U370" s="1390"/>
      <c r="V370" s="1390"/>
      <c r="W370" s="1390"/>
      <c r="X370" s="1390" t="s">
        <v>37</v>
      </c>
      <c r="Y370" s="1390"/>
      <c r="Z370" s="1390" t="s">
        <v>37</v>
      </c>
      <c r="AA370" s="1390"/>
      <c r="AB370" s="1390"/>
      <c r="AC370" s="1390"/>
      <c r="AD370" s="1390"/>
      <c r="AE370" s="1390"/>
      <c r="AF370" s="1390"/>
      <c r="AG370" s="1390"/>
      <c r="AH370" s="1415">
        <v>3717.24</v>
      </c>
      <c r="AI370" s="1415"/>
    </row>
    <row r="371" spans="1:35" ht="12.2" customHeight="1" x14ac:dyDescent="0.2">
      <c r="C371" s="1390" t="s">
        <v>37</v>
      </c>
      <c r="D371" s="1390"/>
      <c r="E371" s="1390"/>
      <c r="F371" s="1390"/>
      <c r="G371" s="1390"/>
      <c r="H371" s="1390"/>
      <c r="I371" s="1390"/>
      <c r="J371" s="1390" t="s">
        <v>2699</v>
      </c>
      <c r="K371" s="1390"/>
      <c r="L371" s="1390"/>
      <c r="M371" s="1390"/>
      <c r="N371" s="1390"/>
      <c r="O371" s="1390"/>
      <c r="P371" s="1390"/>
      <c r="Q371" s="1390"/>
      <c r="R371" s="1390"/>
      <c r="S371" s="1390"/>
      <c r="T371" s="1390"/>
      <c r="U371" s="1390"/>
      <c r="V371" s="1390"/>
      <c r="W371" s="1390"/>
      <c r="X371" s="1390" t="s">
        <v>37</v>
      </c>
      <c r="Y371" s="1390"/>
      <c r="Z371" s="1390" t="s">
        <v>37</v>
      </c>
      <c r="AA371" s="1390"/>
      <c r="AB371" s="1390"/>
      <c r="AC371" s="1390"/>
      <c r="AD371" s="1390"/>
      <c r="AE371" s="1390"/>
      <c r="AF371" s="1390"/>
      <c r="AG371" s="1390"/>
      <c r="AH371" s="1415">
        <v>1954.43</v>
      </c>
      <c r="AI371" s="1415"/>
    </row>
    <row r="372" spans="1:35" ht="12.2" customHeight="1" x14ac:dyDescent="0.2">
      <c r="C372" s="1390" t="s">
        <v>37</v>
      </c>
      <c r="D372" s="1390"/>
      <c r="E372" s="1390"/>
      <c r="F372" s="1390"/>
      <c r="G372" s="1390"/>
      <c r="H372" s="1390"/>
      <c r="I372" s="1390"/>
      <c r="J372" s="1390" t="s">
        <v>683</v>
      </c>
      <c r="K372" s="1390"/>
      <c r="L372" s="1390"/>
      <c r="M372" s="1390"/>
      <c r="N372" s="1390"/>
      <c r="O372" s="1390"/>
      <c r="P372" s="1390"/>
      <c r="Q372" s="1390"/>
      <c r="R372" s="1390"/>
      <c r="S372" s="1390"/>
      <c r="T372" s="1390"/>
      <c r="U372" s="1390"/>
      <c r="V372" s="1390"/>
      <c r="W372" s="1390"/>
      <c r="X372" s="1390" t="s">
        <v>37</v>
      </c>
      <c r="Y372" s="1390"/>
      <c r="Z372" s="1390" t="s">
        <v>37</v>
      </c>
      <c r="AA372" s="1390"/>
      <c r="AB372" s="1390"/>
      <c r="AC372" s="1390"/>
      <c r="AD372" s="1390"/>
      <c r="AE372" s="1390"/>
      <c r="AF372" s="1390"/>
      <c r="AG372" s="1390"/>
      <c r="AH372" s="1415">
        <v>0</v>
      </c>
      <c r="AI372" s="1415"/>
    </row>
    <row r="373" spans="1:35" ht="12.2" customHeight="1" x14ac:dyDescent="0.2">
      <c r="C373" s="1390" t="s">
        <v>37</v>
      </c>
      <c r="D373" s="1390"/>
      <c r="E373" s="1390"/>
      <c r="F373" s="1390"/>
      <c r="G373" s="1390"/>
      <c r="H373" s="1390"/>
      <c r="I373" s="1390"/>
      <c r="J373" s="1390" t="s">
        <v>1310</v>
      </c>
      <c r="K373" s="1390"/>
      <c r="L373" s="1390"/>
      <c r="M373" s="1390"/>
      <c r="N373" s="1390"/>
      <c r="O373" s="1390"/>
      <c r="P373" s="1390"/>
      <c r="Q373" s="1390"/>
      <c r="R373" s="1390"/>
      <c r="S373" s="1390"/>
      <c r="T373" s="1390"/>
      <c r="U373" s="1390"/>
      <c r="V373" s="1390"/>
      <c r="W373" s="1390"/>
      <c r="X373" s="1390" t="s">
        <v>37</v>
      </c>
      <c r="Y373" s="1390"/>
      <c r="Z373" s="1390" t="s">
        <v>37</v>
      </c>
      <c r="AA373" s="1390"/>
      <c r="AB373" s="1390"/>
      <c r="AC373" s="1390"/>
      <c r="AD373" s="1390"/>
      <c r="AE373" s="1390"/>
      <c r="AF373" s="1390"/>
      <c r="AG373" s="1390"/>
      <c r="AH373" s="1415">
        <v>0</v>
      </c>
      <c r="AI373" s="1415"/>
    </row>
    <row r="374" spans="1:35" ht="12.2" customHeight="1" x14ac:dyDescent="0.2">
      <c r="C374" s="1426" t="s">
        <v>37</v>
      </c>
      <c r="D374" s="1426"/>
      <c r="E374" s="1426"/>
      <c r="F374" s="1426"/>
      <c r="G374" s="1426"/>
      <c r="H374" s="1426"/>
      <c r="I374" s="1426"/>
      <c r="J374" s="1426" t="s">
        <v>2784</v>
      </c>
      <c r="K374" s="1426"/>
      <c r="L374" s="1426"/>
      <c r="M374" s="1426"/>
      <c r="N374" s="1426"/>
      <c r="O374" s="1426"/>
      <c r="P374" s="1426"/>
      <c r="Q374" s="1426"/>
      <c r="R374" s="1426"/>
      <c r="S374" s="1426"/>
      <c r="T374" s="1426"/>
      <c r="U374" s="1426"/>
      <c r="V374" s="1426"/>
      <c r="W374" s="1426"/>
      <c r="X374" s="1426" t="s">
        <v>37</v>
      </c>
      <c r="Y374" s="1426"/>
      <c r="Z374" s="1426" t="s">
        <v>37</v>
      </c>
      <c r="AA374" s="1426"/>
      <c r="AB374" s="1426"/>
      <c r="AC374" s="1426"/>
      <c r="AD374" s="1426"/>
      <c r="AE374" s="1426"/>
      <c r="AF374" s="1426"/>
      <c r="AG374" s="1426"/>
      <c r="AH374" s="1414">
        <v>9564.7099999999991</v>
      </c>
      <c r="AI374" s="1414"/>
    </row>
    <row r="375" spans="1:35" ht="12.2" customHeight="1" x14ac:dyDescent="0.2">
      <c r="C375" s="1417" t="s">
        <v>37</v>
      </c>
      <c r="D375" s="1417"/>
      <c r="E375" s="1417"/>
      <c r="F375" s="1417"/>
      <c r="G375" s="1417"/>
      <c r="H375" s="1417"/>
      <c r="I375" s="1417"/>
      <c r="J375" s="1417" t="s">
        <v>2691</v>
      </c>
      <c r="K375" s="1417"/>
      <c r="L375" s="1417"/>
      <c r="M375" s="1417"/>
      <c r="N375" s="1417"/>
      <c r="O375" s="1417"/>
      <c r="P375" s="1417"/>
      <c r="Q375" s="1417"/>
      <c r="R375" s="1417"/>
      <c r="S375" s="1417"/>
      <c r="T375" s="1417"/>
      <c r="U375" s="1417"/>
      <c r="V375" s="1417"/>
      <c r="W375" s="1417"/>
      <c r="X375" s="1417" t="s">
        <v>37</v>
      </c>
      <c r="Y375" s="1417"/>
      <c r="Z375" s="1417" t="s">
        <v>37</v>
      </c>
      <c r="AA375" s="1417"/>
      <c r="AB375" s="1417"/>
      <c r="AC375" s="1417"/>
      <c r="AD375" s="1417"/>
      <c r="AE375" s="1417"/>
      <c r="AF375" s="1417"/>
      <c r="AG375" s="1417"/>
      <c r="AH375" s="1418" t="s">
        <v>37</v>
      </c>
      <c r="AI375" s="1418"/>
    </row>
    <row r="376" spans="1:35" ht="12.2" customHeight="1" x14ac:dyDescent="0.2">
      <c r="C376" s="1390" t="s">
        <v>37</v>
      </c>
      <c r="D376" s="1390"/>
      <c r="E376" s="1390"/>
      <c r="F376" s="1390"/>
      <c r="G376" s="1390"/>
      <c r="H376" s="1390"/>
      <c r="I376" s="1390"/>
      <c r="J376" s="1390" t="s">
        <v>2701</v>
      </c>
      <c r="K376" s="1390"/>
      <c r="L376" s="1390"/>
      <c r="M376" s="1390"/>
      <c r="N376" s="1390"/>
      <c r="O376" s="1390"/>
      <c r="P376" s="1390"/>
      <c r="Q376" s="1390"/>
      <c r="R376" s="1390"/>
      <c r="S376" s="1390"/>
      <c r="T376" s="1390"/>
      <c r="U376" s="1390"/>
      <c r="V376" s="1390"/>
      <c r="W376" s="1390"/>
      <c r="X376" s="1390" t="s">
        <v>37</v>
      </c>
      <c r="Y376" s="1390"/>
      <c r="Z376" s="1390" t="s">
        <v>37</v>
      </c>
      <c r="AA376" s="1390"/>
      <c r="AB376" s="1390"/>
      <c r="AC376" s="1390"/>
      <c r="AD376" s="1390"/>
      <c r="AE376" s="1390"/>
      <c r="AF376" s="1390"/>
      <c r="AG376" s="1390"/>
      <c r="AH376" s="1415">
        <v>0</v>
      </c>
      <c r="AI376" s="1415"/>
    </row>
    <row r="377" spans="1:35" ht="12.2" customHeight="1" x14ac:dyDescent="0.2">
      <c r="C377" s="1390" t="s">
        <v>37</v>
      </c>
      <c r="D377" s="1390"/>
      <c r="E377" s="1390"/>
      <c r="F377" s="1390"/>
      <c r="G377" s="1390"/>
      <c r="H377" s="1390"/>
      <c r="I377" s="1390"/>
      <c r="J377" s="1390" t="s">
        <v>2702</v>
      </c>
      <c r="K377" s="1390"/>
      <c r="L377" s="1390"/>
      <c r="M377" s="1390"/>
      <c r="N377" s="1390"/>
      <c r="O377" s="1390"/>
      <c r="P377" s="1390"/>
      <c r="Q377" s="1390"/>
      <c r="R377" s="1390"/>
      <c r="S377" s="1390"/>
      <c r="T377" s="1390"/>
      <c r="U377" s="1390"/>
      <c r="V377" s="1390"/>
      <c r="W377" s="1390"/>
      <c r="X377" s="1390" t="s">
        <v>37</v>
      </c>
      <c r="Y377" s="1390"/>
      <c r="Z377" s="1390" t="s">
        <v>37</v>
      </c>
      <c r="AA377" s="1390"/>
      <c r="AB377" s="1390"/>
      <c r="AC377" s="1390"/>
      <c r="AD377" s="1390"/>
      <c r="AE377" s="1390"/>
      <c r="AF377" s="1390"/>
      <c r="AG377" s="1390"/>
      <c r="AH377" s="1415">
        <v>0</v>
      </c>
      <c r="AI377" s="1415"/>
    </row>
    <row r="378" spans="1:35" ht="12.2" customHeight="1" x14ac:dyDescent="0.2">
      <c r="C378" s="1390" t="s">
        <v>37</v>
      </c>
      <c r="D378" s="1390"/>
      <c r="E378" s="1390"/>
      <c r="F378" s="1390"/>
      <c r="G378" s="1390"/>
      <c r="H378" s="1390"/>
      <c r="I378" s="1390"/>
      <c r="J378" s="1390" t="s">
        <v>2703</v>
      </c>
      <c r="K378" s="1390"/>
      <c r="L378" s="1390"/>
      <c r="M378" s="1390"/>
      <c r="N378" s="1390"/>
      <c r="O378" s="1390"/>
      <c r="P378" s="1390"/>
      <c r="Q378" s="1390"/>
      <c r="R378" s="1390"/>
      <c r="S378" s="1390"/>
      <c r="T378" s="1390"/>
      <c r="U378" s="1390"/>
      <c r="V378" s="1390"/>
      <c r="W378" s="1390"/>
      <c r="X378" s="1413" t="s">
        <v>2785</v>
      </c>
      <c r="Y378" s="1413"/>
      <c r="Z378" s="1390" t="s">
        <v>37</v>
      </c>
      <c r="AA378" s="1390"/>
      <c r="AB378" s="1390"/>
      <c r="AC378" s="1390"/>
      <c r="AD378" s="1390"/>
      <c r="AE378" s="1390"/>
      <c r="AF378" s="1390"/>
      <c r="AG378" s="1390"/>
      <c r="AH378" s="1413" t="s">
        <v>37</v>
      </c>
      <c r="AI378" s="1413"/>
    </row>
    <row r="379" spans="1:35" ht="12.2" customHeight="1" x14ac:dyDescent="0.2">
      <c r="C379" s="1390" t="s">
        <v>37</v>
      </c>
      <c r="D379" s="1390"/>
      <c r="E379" s="1390"/>
      <c r="F379" s="1390"/>
      <c r="G379" s="1390"/>
      <c r="H379" s="1390"/>
      <c r="I379" s="1390"/>
      <c r="J379" s="1390" t="s">
        <v>2705</v>
      </c>
      <c r="K379" s="1390"/>
      <c r="L379" s="1390"/>
      <c r="M379" s="1390"/>
      <c r="N379" s="1390"/>
      <c r="O379" s="1390"/>
      <c r="P379" s="1390"/>
      <c r="Q379" s="1390"/>
      <c r="R379" s="1390"/>
      <c r="S379" s="1390"/>
      <c r="T379" s="1390"/>
      <c r="U379" s="1390"/>
      <c r="V379" s="1390"/>
      <c r="W379" s="1390"/>
      <c r="X379" s="1390" t="s">
        <v>37</v>
      </c>
      <c r="Y379" s="1390"/>
      <c r="Z379" s="1390" t="s">
        <v>37</v>
      </c>
      <c r="AA379" s="1390"/>
      <c r="AB379" s="1390"/>
      <c r="AC379" s="1390"/>
      <c r="AD379" s="1390"/>
      <c r="AE379" s="1390"/>
      <c r="AF379" s="1390"/>
      <c r="AG379" s="1390"/>
      <c r="AH379" s="1413" t="s">
        <v>37</v>
      </c>
      <c r="AI379" s="1413"/>
    </row>
    <row r="381" spans="1:35" ht="12.2" customHeight="1" x14ac:dyDescent="0.2">
      <c r="A381" s="1409" t="s">
        <v>2786</v>
      </c>
      <c r="B381" s="1409"/>
      <c r="C381" s="1409"/>
      <c r="D381" s="1409"/>
      <c r="E381" s="1409"/>
      <c r="F381" s="1409"/>
      <c r="G381" s="1409"/>
      <c r="H381" s="1409"/>
      <c r="I381" s="1409"/>
      <c r="J381" s="1409"/>
      <c r="K381" s="1409"/>
      <c r="L381" s="1409"/>
      <c r="M381" s="1409"/>
      <c r="N381" s="1409"/>
      <c r="O381" s="1409"/>
      <c r="P381" s="1409"/>
      <c r="Q381" s="1409"/>
      <c r="R381" s="1409"/>
      <c r="S381" s="1409"/>
      <c r="T381" s="1409"/>
      <c r="U381" s="1409"/>
      <c r="V381" s="1409"/>
      <c r="W381" s="1409"/>
      <c r="X381" s="1409"/>
      <c r="Y381" s="1409"/>
      <c r="Z381" s="1409"/>
      <c r="AA381" s="1409"/>
      <c r="AB381" s="1409"/>
      <c r="AC381" s="1409"/>
      <c r="AD381" s="1409"/>
      <c r="AE381" s="1409"/>
      <c r="AF381" s="1409"/>
      <c r="AG381" s="1409"/>
      <c r="AH381" s="1409"/>
      <c r="AI381" s="1409"/>
    </row>
    <row r="382" spans="1:35" ht="24.6" customHeight="1" x14ac:dyDescent="0.2">
      <c r="A382" s="1410" t="s">
        <v>83</v>
      </c>
      <c r="B382" s="1410"/>
      <c r="C382" s="1410" t="s">
        <v>2435</v>
      </c>
      <c r="D382" s="1410"/>
      <c r="E382" s="1410"/>
      <c r="F382" s="1410"/>
      <c r="G382" s="1410"/>
      <c r="H382" s="1410"/>
      <c r="I382" s="1410"/>
      <c r="J382" s="1410" t="s">
        <v>2438</v>
      </c>
      <c r="K382" s="1410"/>
      <c r="L382" s="1410"/>
      <c r="M382" s="1410"/>
      <c r="N382" s="1410"/>
      <c r="O382" s="1410"/>
      <c r="P382" s="1410"/>
      <c r="Q382" s="1410"/>
      <c r="R382" s="1410" t="s">
        <v>1560</v>
      </c>
      <c r="S382" s="1410"/>
      <c r="T382" s="1410"/>
      <c r="U382" s="806">
        <v>1</v>
      </c>
      <c r="V382" s="1411" t="s">
        <v>37</v>
      </c>
      <c r="W382" s="1411"/>
      <c r="X382" s="1423">
        <v>1</v>
      </c>
      <c r="Y382" s="1423"/>
      <c r="Z382" s="1411" t="s">
        <v>37</v>
      </c>
      <c r="AA382" s="1411"/>
      <c r="AB382" s="1411" t="s">
        <v>37</v>
      </c>
      <c r="AC382" s="1411"/>
      <c r="AD382" s="1424">
        <v>11982.09</v>
      </c>
      <c r="AE382" s="1424"/>
      <c r="AF382" s="1424"/>
      <c r="AG382" s="624" t="s">
        <v>37</v>
      </c>
      <c r="AH382" s="1424">
        <v>11982.09</v>
      </c>
      <c r="AI382" s="1424"/>
    </row>
    <row r="383" spans="1:35" ht="12.2" customHeight="1" x14ac:dyDescent="0.2">
      <c r="C383" s="1389" t="s">
        <v>37</v>
      </c>
      <c r="D383" s="1389"/>
      <c r="E383" s="1389"/>
      <c r="F383" s="1389"/>
      <c r="G383" s="1389"/>
      <c r="H383" s="1389"/>
      <c r="I383" s="1389"/>
      <c r="J383" s="1389" t="s">
        <v>37</v>
      </c>
      <c r="K383" s="1389"/>
      <c r="L383" s="1389"/>
      <c r="M383" s="1389"/>
      <c r="N383" s="1389"/>
      <c r="O383" s="1389"/>
      <c r="P383" s="1389"/>
      <c r="Q383" s="1389"/>
      <c r="R383" s="1389" t="s">
        <v>37</v>
      </c>
      <c r="S383" s="1389"/>
      <c r="T383" s="1389"/>
      <c r="U383" s="624" t="s">
        <v>37</v>
      </c>
      <c r="V383" s="1420" t="s">
        <v>37</v>
      </c>
      <c r="W383" s="1420"/>
      <c r="X383" s="1420" t="s">
        <v>37</v>
      </c>
      <c r="Y383" s="1420"/>
      <c r="Z383" s="1389" t="s">
        <v>37</v>
      </c>
      <c r="AA383" s="1389"/>
      <c r="AB383" s="1389" t="s">
        <v>37</v>
      </c>
      <c r="AC383" s="1389"/>
      <c r="AD383" s="1389" t="s">
        <v>37</v>
      </c>
      <c r="AE383" s="1389"/>
      <c r="AF383" s="1389"/>
      <c r="AG383" s="625" t="s">
        <v>37</v>
      </c>
      <c r="AH383" s="1420" t="s">
        <v>37</v>
      </c>
      <c r="AI383" s="1420"/>
    </row>
    <row r="384" spans="1:35" ht="24.6" customHeight="1" x14ac:dyDescent="0.2">
      <c r="A384" s="1422" t="s">
        <v>37</v>
      </c>
      <c r="B384" s="1422"/>
      <c r="C384" s="1422" t="s">
        <v>37</v>
      </c>
      <c r="D384" s="1422"/>
      <c r="E384" s="1422"/>
      <c r="F384" s="1422"/>
      <c r="G384" s="1422"/>
      <c r="H384" s="1422"/>
      <c r="I384" s="1422"/>
      <c r="J384" s="1410" t="s">
        <v>52</v>
      </c>
      <c r="K384" s="1410"/>
      <c r="L384" s="1410"/>
      <c r="M384" s="1410"/>
      <c r="N384" s="1410"/>
      <c r="O384" s="1410"/>
      <c r="P384" s="1410"/>
      <c r="Q384" s="1410"/>
      <c r="R384" s="1422" t="s">
        <v>37</v>
      </c>
      <c r="S384" s="1422"/>
      <c r="T384" s="1422"/>
      <c r="U384" s="809" t="s">
        <v>37</v>
      </c>
      <c r="V384" s="1422" t="s">
        <v>37</v>
      </c>
      <c r="W384" s="1422"/>
      <c r="X384" s="1422" t="s">
        <v>37</v>
      </c>
      <c r="Y384" s="1422"/>
      <c r="Z384" s="1422" t="s">
        <v>37</v>
      </c>
      <c r="AA384" s="1422"/>
      <c r="AB384" s="1422" t="s">
        <v>37</v>
      </c>
      <c r="AC384" s="1422"/>
      <c r="AD384" s="1423">
        <v>11982.09</v>
      </c>
      <c r="AE384" s="1423"/>
      <c r="AF384" s="1423"/>
      <c r="AG384" s="809" t="s">
        <v>37</v>
      </c>
      <c r="AH384" s="1423">
        <v>11982.09</v>
      </c>
      <c r="AI384" s="1423"/>
    </row>
    <row r="385" spans="1:35" ht="24.6" customHeight="1" x14ac:dyDescent="0.2">
      <c r="A385" s="1426" t="s">
        <v>84</v>
      </c>
      <c r="B385" s="1426"/>
      <c r="C385" s="1426" t="s">
        <v>2432</v>
      </c>
      <c r="D385" s="1426"/>
      <c r="E385" s="1426"/>
      <c r="F385" s="1426"/>
      <c r="G385" s="1426"/>
      <c r="H385" s="1426"/>
      <c r="I385" s="1426"/>
      <c r="J385" s="1426" t="s">
        <v>2433</v>
      </c>
      <c r="K385" s="1426"/>
      <c r="L385" s="1426"/>
      <c r="M385" s="1426"/>
      <c r="N385" s="1426"/>
      <c r="O385" s="1426"/>
      <c r="P385" s="1426"/>
      <c r="Q385" s="1426"/>
      <c r="R385" s="1426" t="s">
        <v>221</v>
      </c>
      <c r="S385" s="1426"/>
      <c r="T385" s="1426"/>
      <c r="U385" s="807">
        <v>0.57999999999999996</v>
      </c>
      <c r="V385" s="1413" t="s">
        <v>37</v>
      </c>
      <c r="W385" s="1413"/>
      <c r="X385" s="1414">
        <v>0.57999999999999996</v>
      </c>
      <c r="Y385" s="1414"/>
      <c r="Z385" s="1413" t="s">
        <v>37</v>
      </c>
      <c r="AA385" s="1413"/>
      <c r="AB385" s="1413" t="s">
        <v>37</v>
      </c>
      <c r="AC385" s="1413"/>
      <c r="AD385" s="1415">
        <v>393975</v>
      </c>
      <c r="AE385" s="1415"/>
      <c r="AF385" s="1415"/>
      <c r="AG385" s="624" t="s">
        <v>37</v>
      </c>
      <c r="AH385" s="1415">
        <v>228505.5</v>
      </c>
      <c r="AI385" s="1415"/>
    </row>
    <row r="386" spans="1:35" ht="12.2" customHeight="1" x14ac:dyDescent="0.2">
      <c r="C386" s="1389" t="s">
        <v>37</v>
      </c>
      <c r="D386" s="1389"/>
      <c r="E386" s="1389"/>
      <c r="F386" s="1389"/>
      <c r="G386" s="1389"/>
      <c r="H386" s="1389"/>
      <c r="I386" s="1389"/>
      <c r="J386" s="1389" t="s">
        <v>37</v>
      </c>
      <c r="K386" s="1389"/>
      <c r="L386" s="1389"/>
      <c r="M386" s="1389"/>
      <c r="N386" s="1389"/>
      <c r="O386" s="1389"/>
      <c r="P386" s="1389"/>
      <c r="Q386" s="1389"/>
      <c r="R386" s="1389" t="s">
        <v>37</v>
      </c>
      <c r="S386" s="1389"/>
      <c r="T386" s="1389"/>
      <c r="U386" s="624" t="s">
        <v>37</v>
      </c>
      <c r="V386" s="1420" t="s">
        <v>37</v>
      </c>
      <c r="W386" s="1420"/>
      <c r="X386" s="1420" t="s">
        <v>37</v>
      </c>
      <c r="Y386" s="1420"/>
      <c r="Z386" s="1389" t="s">
        <v>37</v>
      </c>
      <c r="AA386" s="1389"/>
      <c r="AB386" s="1389" t="s">
        <v>37</v>
      </c>
      <c r="AC386" s="1389"/>
      <c r="AD386" s="1389" t="s">
        <v>37</v>
      </c>
      <c r="AE386" s="1389"/>
      <c r="AF386" s="1389"/>
      <c r="AG386" s="625" t="s">
        <v>37</v>
      </c>
      <c r="AH386" s="1420" t="s">
        <v>37</v>
      </c>
      <c r="AI386" s="1420"/>
    </row>
    <row r="387" spans="1:35" ht="24.6" customHeight="1" x14ac:dyDescent="0.2">
      <c r="A387" s="1422" t="s">
        <v>37</v>
      </c>
      <c r="B387" s="1422"/>
      <c r="C387" s="1422" t="s">
        <v>37</v>
      </c>
      <c r="D387" s="1422"/>
      <c r="E387" s="1422"/>
      <c r="F387" s="1422"/>
      <c r="G387" s="1422"/>
      <c r="H387" s="1422"/>
      <c r="I387" s="1422"/>
      <c r="J387" s="1410" t="s">
        <v>52</v>
      </c>
      <c r="K387" s="1410"/>
      <c r="L387" s="1410"/>
      <c r="M387" s="1410"/>
      <c r="N387" s="1410"/>
      <c r="O387" s="1410"/>
      <c r="P387" s="1410"/>
      <c r="Q387" s="1410"/>
      <c r="R387" s="1422" t="s">
        <v>37</v>
      </c>
      <c r="S387" s="1422"/>
      <c r="T387" s="1422"/>
      <c r="U387" s="809" t="s">
        <v>37</v>
      </c>
      <c r="V387" s="1422" t="s">
        <v>37</v>
      </c>
      <c r="W387" s="1422"/>
      <c r="X387" s="1422" t="s">
        <v>37</v>
      </c>
      <c r="Y387" s="1422"/>
      <c r="Z387" s="1422" t="s">
        <v>37</v>
      </c>
      <c r="AA387" s="1422"/>
      <c r="AB387" s="1422" t="s">
        <v>37</v>
      </c>
      <c r="AC387" s="1422"/>
      <c r="AD387" s="1423">
        <v>393975</v>
      </c>
      <c r="AE387" s="1423"/>
      <c r="AF387" s="1423"/>
      <c r="AG387" s="809" t="s">
        <v>37</v>
      </c>
      <c r="AH387" s="1423">
        <v>228505.5</v>
      </c>
      <c r="AI387" s="1423"/>
    </row>
    <row r="388" spans="1:35" ht="36.75" customHeight="1" x14ac:dyDescent="0.2">
      <c r="A388" s="1426" t="s">
        <v>134</v>
      </c>
      <c r="B388" s="1426"/>
      <c r="C388" s="1426" t="s">
        <v>1515</v>
      </c>
      <c r="D388" s="1426"/>
      <c r="E388" s="1426"/>
      <c r="F388" s="1426"/>
      <c r="G388" s="1426"/>
      <c r="H388" s="1426"/>
      <c r="I388" s="1426"/>
      <c r="J388" s="1426" t="s">
        <v>1516</v>
      </c>
      <c r="K388" s="1426"/>
      <c r="L388" s="1426"/>
      <c r="M388" s="1426"/>
      <c r="N388" s="1426"/>
      <c r="O388" s="1426"/>
      <c r="P388" s="1426"/>
      <c r="Q388" s="1426"/>
      <c r="R388" s="1426" t="s">
        <v>1560</v>
      </c>
      <c r="S388" s="1426"/>
      <c r="T388" s="1426"/>
      <c r="U388" s="811">
        <v>0.9</v>
      </c>
      <c r="V388" s="1413" t="s">
        <v>37</v>
      </c>
      <c r="W388" s="1413"/>
      <c r="X388" s="1414">
        <v>0.9</v>
      </c>
      <c r="Y388" s="1414"/>
      <c r="Z388" s="1415">
        <v>4136.76</v>
      </c>
      <c r="AA388" s="1415"/>
      <c r="AB388" s="1415">
        <v>1.37</v>
      </c>
      <c r="AC388" s="1415"/>
      <c r="AD388" s="1415">
        <v>5667.36</v>
      </c>
      <c r="AE388" s="1415"/>
      <c r="AF388" s="1415"/>
      <c r="AG388" s="624" t="s">
        <v>37</v>
      </c>
      <c r="AH388" s="1415">
        <v>5100.62</v>
      </c>
      <c r="AI388" s="1415"/>
    </row>
    <row r="389" spans="1:35" ht="85.7" customHeight="1" x14ac:dyDescent="0.2">
      <c r="A389" s="1390" t="s">
        <v>2787</v>
      </c>
      <c r="B389" s="1390"/>
      <c r="C389" s="1390" t="s">
        <v>2788</v>
      </c>
      <c r="D389" s="1390"/>
      <c r="E389" s="1390"/>
      <c r="F389" s="1390"/>
      <c r="G389" s="1390"/>
      <c r="H389" s="1390"/>
      <c r="I389" s="1390"/>
      <c r="J389" s="1390" t="s">
        <v>2733</v>
      </c>
      <c r="K389" s="1390"/>
      <c r="L389" s="1390"/>
      <c r="M389" s="1390"/>
      <c r="N389" s="1390"/>
      <c r="O389" s="1390"/>
      <c r="P389" s="1390"/>
      <c r="Q389" s="1390"/>
      <c r="R389" s="1390" t="s">
        <v>1865</v>
      </c>
      <c r="S389" s="1390"/>
      <c r="T389" s="1390"/>
      <c r="U389" s="812">
        <v>6.1000000000000004E-3</v>
      </c>
      <c r="V389" s="1413" t="s">
        <v>37</v>
      </c>
      <c r="W389" s="1413"/>
      <c r="X389" s="1433">
        <v>5.4900000000000001E-3</v>
      </c>
      <c r="Y389" s="1433"/>
      <c r="Z389" s="1413" t="s">
        <v>37</v>
      </c>
      <c r="AA389" s="1413"/>
      <c r="AB389" s="1413" t="s">
        <v>37</v>
      </c>
      <c r="AC389" s="1413"/>
      <c r="AD389" s="1415">
        <v>508.11</v>
      </c>
      <c r="AE389" s="1415"/>
      <c r="AF389" s="1415"/>
      <c r="AG389" s="807">
        <v>-1</v>
      </c>
      <c r="AH389" s="1415">
        <v>-2.79</v>
      </c>
      <c r="AI389" s="1415"/>
    </row>
    <row r="390" spans="1:35" ht="85.7" customHeight="1" x14ac:dyDescent="0.2">
      <c r="A390" s="1390" t="s">
        <v>2789</v>
      </c>
      <c r="B390" s="1390"/>
      <c r="C390" s="1390" t="s">
        <v>2790</v>
      </c>
      <c r="D390" s="1390"/>
      <c r="E390" s="1390"/>
      <c r="F390" s="1390"/>
      <c r="G390" s="1390"/>
      <c r="H390" s="1390"/>
      <c r="I390" s="1390"/>
      <c r="J390" s="1390" t="s">
        <v>2736</v>
      </c>
      <c r="K390" s="1390"/>
      <c r="L390" s="1390"/>
      <c r="M390" s="1390"/>
      <c r="N390" s="1390"/>
      <c r="O390" s="1390"/>
      <c r="P390" s="1390"/>
      <c r="Q390" s="1390"/>
      <c r="R390" s="1390" t="s">
        <v>1865</v>
      </c>
      <c r="S390" s="1390"/>
      <c r="T390" s="1390"/>
      <c r="U390" s="812">
        <v>6.1000000000000004E-3</v>
      </c>
      <c r="V390" s="1413" t="s">
        <v>37</v>
      </c>
      <c r="W390" s="1413"/>
      <c r="X390" s="1433">
        <v>5.4900000000000001E-3</v>
      </c>
      <c r="Y390" s="1433"/>
      <c r="Z390" s="1413" t="s">
        <v>37</v>
      </c>
      <c r="AA390" s="1413"/>
      <c r="AB390" s="1413" t="s">
        <v>37</v>
      </c>
      <c r="AC390" s="1413"/>
      <c r="AD390" s="1415">
        <v>745.95</v>
      </c>
      <c r="AE390" s="1415"/>
      <c r="AF390" s="1415"/>
      <c r="AG390" s="624" t="s">
        <v>37</v>
      </c>
      <c r="AH390" s="1415">
        <v>4.0999999999999996</v>
      </c>
      <c r="AI390" s="1415"/>
    </row>
    <row r="391" spans="1:35" ht="12.2" customHeight="1" x14ac:dyDescent="0.2">
      <c r="C391" s="1389" t="s">
        <v>37</v>
      </c>
      <c r="D391" s="1389"/>
      <c r="E391" s="1389"/>
      <c r="F391" s="1389"/>
      <c r="G391" s="1389"/>
      <c r="H391" s="1389"/>
      <c r="I391" s="1389"/>
      <c r="J391" s="1389" t="s">
        <v>37</v>
      </c>
      <c r="K391" s="1389"/>
      <c r="L391" s="1389"/>
      <c r="M391" s="1389"/>
      <c r="N391" s="1389"/>
      <c r="O391" s="1389"/>
      <c r="P391" s="1389"/>
      <c r="Q391" s="1389"/>
      <c r="R391" s="1389" t="s">
        <v>37</v>
      </c>
      <c r="S391" s="1389"/>
      <c r="T391" s="1389"/>
      <c r="U391" s="624" t="s">
        <v>37</v>
      </c>
      <c r="V391" s="1420" t="s">
        <v>37</v>
      </c>
      <c r="W391" s="1420"/>
      <c r="X391" s="1420" t="s">
        <v>37</v>
      </c>
      <c r="Y391" s="1420"/>
      <c r="Z391" s="1389" t="s">
        <v>37</v>
      </c>
      <c r="AA391" s="1389"/>
      <c r="AB391" s="1389" t="s">
        <v>37</v>
      </c>
      <c r="AC391" s="1389"/>
      <c r="AD391" s="1389" t="s">
        <v>37</v>
      </c>
      <c r="AE391" s="1389"/>
      <c r="AF391" s="1389"/>
      <c r="AG391" s="625" t="s">
        <v>37</v>
      </c>
      <c r="AH391" s="1420" t="s">
        <v>37</v>
      </c>
      <c r="AI391" s="1420"/>
    </row>
    <row r="392" spans="1:35" ht="24.6" customHeight="1" x14ac:dyDescent="0.2">
      <c r="A392" s="1422" t="s">
        <v>37</v>
      </c>
      <c r="B392" s="1422"/>
      <c r="C392" s="1422" t="s">
        <v>37</v>
      </c>
      <c r="D392" s="1422"/>
      <c r="E392" s="1422"/>
      <c r="F392" s="1422"/>
      <c r="G392" s="1422"/>
      <c r="H392" s="1422"/>
      <c r="I392" s="1422"/>
      <c r="J392" s="1410" t="s">
        <v>52</v>
      </c>
      <c r="K392" s="1410"/>
      <c r="L392" s="1410"/>
      <c r="M392" s="1410"/>
      <c r="N392" s="1410"/>
      <c r="O392" s="1410"/>
      <c r="P392" s="1410"/>
      <c r="Q392" s="1410"/>
      <c r="R392" s="1422" t="s">
        <v>37</v>
      </c>
      <c r="S392" s="1422"/>
      <c r="T392" s="1422"/>
      <c r="U392" s="809" t="s">
        <v>37</v>
      </c>
      <c r="V392" s="1422" t="s">
        <v>37</v>
      </c>
      <c r="W392" s="1422"/>
      <c r="X392" s="1422" t="s">
        <v>37</v>
      </c>
      <c r="Y392" s="1422"/>
      <c r="Z392" s="1422" t="s">
        <v>37</v>
      </c>
      <c r="AA392" s="1422"/>
      <c r="AB392" s="1422" t="s">
        <v>37</v>
      </c>
      <c r="AC392" s="1422"/>
      <c r="AD392" s="1423">
        <v>5668.81</v>
      </c>
      <c r="AE392" s="1423"/>
      <c r="AF392" s="1423"/>
      <c r="AG392" s="809" t="s">
        <v>37</v>
      </c>
      <c r="AH392" s="1423">
        <v>5101.93</v>
      </c>
      <c r="AI392" s="1423"/>
    </row>
    <row r="393" spans="1:35" ht="24.6" customHeight="1" x14ac:dyDescent="0.2">
      <c r="A393" s="1426" t="s">
        <v>292</v>
      </c>
      <c r="B393" s="1426"/>
      <c r="C393" s="1426" t="s">
        <v>2439</v>
      </c>
      <c r="D393" s="1426"/>
      <c r="E393" s="1426"/>
      <c r="F393" s="1426"/>
      <c r="G393" s="1426"/>
      <c r="H393" s="1426"/>
      <c r="I393" s="1426"/>
      <c r="J393" s="1426" t="s">
        <v>2440</v>
      </c>
      <c r="K393" s="1426"/>
      <c r="L393" s="1426"/>
      <c r="M393" s="1426"/>
      <c r="N393" s="1426"/>
      <c r="O393" s="1426"/>
      <c r="P393" s="1426"/>
      <c r="Q393" s="1426"/>
      <c r="R393" s="1426" t="s">
        <v>1560</v>
      </c>
      <c r="S393" s="1426"/>
      <c r="T393" s="1426"/>
      <c r="U393" s="806">
        <v>1</v>
      </c>
      <c r="V393" s="1413" t="s">
        <v>37</v>
      </c>
      <c r="W393" s="1413"/>
      <c r="X393" s="1414">
        <v>1</v>
      </c>
      <c r="Y393" s="1414"/>
      <c r="Z393" s="1413" t="s">
        <v>37</v>
      </c>
      <c r="AA393" s="1413"/>
      <c r="AB393" s="1413" t="s">
        <v>37</v>
      </c>
      <c r="AC393" s="1413"/>
      <c r="AD393" s="1415">
        <v>3025.84</v>
      </c>
      <c r="AE393" s="1415"/>
      <c r="AF393" s="1415"/>
      <c r="AG393" s="624" t="s">
        <v>37</v>
      </c>
      <c r="AH393" s="1415">
        <v>3025.84</v>
      </c>
      <c r="AI393" s="1415"/>
    </row>
    <row r="394" spans="1:35" ht="12.2" customHeight="1" x14ac:dyDescent="0.2">
      <c r="C394" s="1389" t="s">
        <v>37</v>
      </c>
      <c r="D394" s="1389"/>
      <c r="E394" s="1389"/>
      <c r="F394" s="1389"/>
      <c r="G394" s="1389"/>
      <c r="H394" s="1389"/>
      <c r="I394" s="1389"/>
      <c r="J394" s="1389" t="s">
        <v>37</v>
      </c>
      <c r="K394" s="1389"/>
      <c r="L394" s="1389"/>
      <c r="M394" s="1389"/>
      <c r="N394" s="1389"/>
      <c r="O394" s="1389"/>
      <c r="P394" s="1389"/>
      <c r="Q394" s="1389"/>
      <c r="R394" s="1389" t="s">
        <v>37</v>
      </c>
      <c r="S394" s="1389"/>
      <c r="T394" s="1389"/>
      <c r="U394" s="624" t="s">
        <v>37</v>
      </c>
      <c r="V394" s="1420" t="s">
        <v>37</v>
      </c>
      <c r="W394" s="1420"/>
      <c r="X394" s="1420" t="s">
        <v>37</v>
      </c>
      <c r="Y394" s="1420"/>
      <c r="Z394" s="1389" t="s">
        <v>37</v>
      </c>
      <c r="AA394" s="1389"/>
      <c r="AB394" s="1389" t="s">
        <v>37</v>
      </c>
      <c r="AC394" s="1389"/>
      <c r="AD394" s="1389" t="s">
        <v>37</v>
      </c>
      <c r="AE394" s="1389"/>
      <c r="AF394" s="1389"/>
      <c r="AG394" s="625" t="s">
        <v>37</v>
      </c>
      <c r="AH394" s="1420" t="s">
        <v>37</v>
      </c>
      <c r="AI394" s="1420"/>
    </row>
    <row r="395" spans="1:35" ht="24.6" customHeight="1" x14ac:dyDescent="0.2">
      <c r="A395" s="1422" t="s">
        <v>37</v>
      </c>
      <c r="B395" s="1422"/>
      <c r="C395" s="1422" t="s">
        <v>37</v>
      </c>
      <c r="D395" s="1422"/>
      <c r="E395" s="1422"/>
      <c r="F395" s="1422"/>
      <c r="G395" s="1422"/>
      <c r="H395" s="1422"/>
      <c r="I395" s="1422"/>
      <c r="J395" s="1410" t="s">
        <v>52</v>
      </c>
      <c r="K395" s="1410"/>
      <c r="L395" s="1410"/>
      <c r="M395" s="1410"/>
      <c r="N395" s="1410"/>
      <c r="O395" s="1410"/>
      <c r="P395" s="1410"/>
      <c r="Q395" s="1410"/>
      <c r="R395" s="1422" t="s">
        <v>37</v>
      </c>
      <c r="S395" s="1422"/>
      <c r="T395" s="1422"/>
      <c r="U395" s="809" t="s">
        <v>37</v>
      </c>
      <c r="V395" s="1422" t="s">
        <v>37</v>
      </c>
      <c r="W395" s="1422"/>
      <c r="X395" s="1422" t="s">
        <v>37</v>
      </c>
      <c r="Y395" s="1422"/>
      <c r="Z395" s="1422" t="s">
        <v>37</v>
      </c>
      <c r="AA395" s="1422"/>
      <c r="AB395" s="1422" t="s">
        <v>37</v>
      </c>
      <c r="AC395" s="1422"/>
      <c r="AD395" s="1423">
        <v>3025.84</v>
      </c>
      <c r="AE395" s="1423"/>
      <c r="AF395" s="1423"/>
      <c r="AG395" s="809" t="s">
        <v>37</v>
      </c>
      <c r="AH395" s="1423">
        <v>3025.84</v>
      </c>
      <c r="AI395" s="1423"/>
    </row>
    <row r="396" spans="1:35" ht="24.6" customHeight="1" x14ac:dyDescent="0.2">
      <c r="A396" s="1426" t="s">
        <v>135</v>
      </c>
      <c r="B396" s="1426"/>
      <c r="C396" s="1426" t="s">
        <v>2442</v>
      </c>
      <c r="D396" s="1426"/>
      <c r="E396" s="1426"/>
      <c r="F396" s="1426"/>
      <c r="G396" s="1426"/>
      <c r="H396" s="1426"/>
      <c r="I396" s="1426"/>
      <c r="J396" s="1426" t="s">
        <v>2444</v>
      </c>
      <c r="K396" s="1426"/>
      <c r="L396" s="1426"/>
      <c r="M396" s="1426"/>
      <c r="N396" s="1426"/>
      <c r="O396" s="1426"/>
      <c r="P396" s="1426"/>
      <c r="Q396" s="1426"/>
      <c r="R396" s="1426" t="s">
        <v>1560</v>
      </c>
      <c r="S396" s="1426"/>
      <c r="T396" s="1426"/>
      <c r="U396" s="806">
        <v>19</v>
      </c>
      <c r="V396" s="1413" t="s">
        <v>37</v>
      </c>
      <c r="W396" s="1413"/>
      <c r="X396" s="1414">
        <v>19</v>
      </c>
      <c r="Y396" s="1414"/>
      <c r="Z396" s="1413" t="s">
        <v>37</v>
      </c>
      <c r="AA396" s="1413"/>
      <c r="AB396" s="1413" t="s">
        <v>37</v>
      </c>
      <c r="AC396" s="1413"/>
      <c r="AD396" s="1415">
        <v>33.880000000000003</v>
      </c>
      <c r="AE396" s="1415"/>
      <c r="AF396" s="1415"/>
      <c r="AG396" s="624" t="s">
        <v>37</v>
      </c>
      <c r="AH396" s="1415">
        <v>643.72</v>
      </c>
      <c r="AI396" s="1415"/>
    </row>
    <row r="397" spans="1:35" ht="12.2" customHeight="1" x14ac:dyDescent="0.2">
      <c r="C397" s="1389" t="s">
        <v>37</v>
      </c>
      <c r="D397" s="1389"/>
      <c r="E397" s="1389"/>
      <c r="F397" s="1389"/>
      <c r="G397" s="1389"/>
      <c r="H397" s="1389"/>
      <c r="I397" s="1389"/>
      <c r="J397" s="1389" t="s">
        <v>37</v>
      </c>
      <c r="K397" s="1389"/>
      <c r="L397" s="1389"/>
      <c r="M397" s="1389"/>
      <c r="N397" s="1389"/>
      <c r="O397" s="1389"/>
      <c r="P397" s="1389"/>
      <c r="Q397" s="1389"/>
      <c r="R397" s="1389" t="s">
        <v>37</v>
      </c>
      <c r="S397" s="1389"/>
      <c r="T397" s="1389"/>
      <c r="U397" s="624" t="s">
        <v>37</v>
      </c>
      <c r="V397" s="1420" t="s">
        <v>37</v>
      </c>
      <c r="W397" s="1420"/>
      <c r="X397" s="1420" t="s">
        <v>37</v>
      </c>
      <c r="Y397" s="1420"/>
      <c r="Z397" s="1389" t="s">
        <v>37</v>
      </c>
      <c r="AA397" s="1389"/>
      <c r="AB397" s="1389" t="s">
        <v>37</v>
      </c>
      <c r="AC397" s="1389"/>
      <c r="AD397" s="1389" t="s">
        <v>37</v>
      </c>
      <c r="AE397" s="1389"/>
      <c r="AF397" s="1389"/>
      <c r="AG397" s="625" t="s">
        <v>37</v>
      </c>
      <c r="AH397" s="1420" t="s">
        <v>37</v>
      </c>
      <c r="AI397" s="1420"/>
    </row>
    <row r="398" spans="1:35" ht="24.6" customHeight="1" x14ac:dyDescent="0.2">
      <c r="A398" s="1422" t="s">
        <v>37</v>
      </c>
      <c r="B398" s="1422"/>
      <c r="C398" s="1422" t="s">
        <v>37</v>
      </c>
      <c r="D398" s="1422"/>
      <c r="E398" s="1422"/>
      <c r="F398" s="1422"/>
      <c r="G398" s="1422"/>
      <c r="H398" s="1422"/>
      <c r="I398" s="1422"/>
      <c r="J398" s="1410" t="s">
        <v>52</v>
      </c>
      <c r="K398" s="1410"/>
      <c r="L398" s="1410"/>
      <c r="M398" s="1410"/>
      <c r="N398" s="1410"/>
      <c r="O398" s="1410"/>
      <c r="P398" s="1410"/>
      <c r="Q398" s="1410"/>
      <c r="R398" s="1422" t="s">
        <v>37</v>
      </c>
      <c r="S398" s="1422"/>
      <c r="T398" s="1422"/>
      <c r="U398" s="809" t="s">
        <v>37</v>
      </c>
      <c r="V398" s="1422" t="s">
        <v>37</v>
      </c>
      <c r="W398" s="1422"/>
      <c r="X398" s="1422" t="s">
        <v>37</v>
      </c>
      <c r="Y398" s="1422"/>
      <c r="Z398" s="1422" t="s">
        <v>37</v>
      </c>
      <c r="AA398" s="1422"/>
      <c r="AB398" s="1422" t="s">
        <v>37</v>
      </c>
      <c r="AC398" s="1422"/>
      <c r="AD398" s="1423">
        <v>33.880000000000003</v>
      </c>
      <c r="AE398" s="1423"/>
      <c r="AF398" s="1423"/>
      <c r="AG398" s="809" t="s">
        <v>37</v>
      </c>
      <c r="AH398" s="1423">
        <v>643.72</v>
      </c>
      <c r="AI398" s="1423"/>
    </row>
    <row r="399" spans="1:35" ht="24.6" customHeight="1" x14ac:dyDescent="0.2">
      <c r="A399" s="1426" t="s">
        <v>355</v>
      </c>
      <c r="B399" s="1426"/>
      <c r="C399" s="1426" t="s">
        <v>2447</v>
      </c>
      <c r="D399" s="1426"/>
      <c r="E399" s="1426"/>
      <c r="F399" s="1426"/>
      <c r="G399" s="1426"/>
      <c r="H399" s="1426"/>
      <c r="I399" s="1426"/>
      <c r="J399" s="1426" t="s">
        <v>361</v>
      </c>
      <c r="K399" s="1426"/>
      <c r="L399" s="1426"/>
      <c r="M399" s="1426"/>
      <c r="N399" s="1426"/>
      <c r="O399" s="1426"/>
      <c r="P399" s="1426"/>
      <c r="Q399" s="1426"/>
      <c r="R399" s="1426" t="s">
        <v>1560</v>
      </c>
      <c r="S399" s="1426"/>
      <c r="T399" s="1426"/>
      <c r="U399" s="806">
        <v>9</v>
      </c>
      <c r="V399" s="1413" t="s">
        <v>37</v>
      </c>
      <c r="W399" s="1413"/>
      <c r="X399" s="1414">
        <v>9</v>
      </c>
      <c r="Y399" s="1414"/>
      <c r="Z399" s="1413" t="s">
        <v>37</v>
      </c>
      <c r="AA399" s="1413"/>
      <c r="AB399" s="1413" t="s">
        <v>37</v>
      </c>
      <c r="AC399" s="1413"/>
      <c r="AD399" s="1415">
        <v>388.3</v>
      </c>
      <c r="AE399" s="1415"/>
      <c r="AF399" s="1415"/>
      <c r="AG399" s="624" t="s">
        <v>37</v>
      </c>
      <c r="AH399" s="1415">
        <v>3494.7</v>
      </c>
      <c r="AI399" s="1415"/>
    </row>
    <row r="400" spans="1:35" ht="12.2" customHeight="1" x14ac:dyDescent="0.2">
      <c r="C400" s="1389" t="s">
        <v>37</v>
      </c>
      <c r="D400" s="1389"/>
      <c r="E400" s="1389"/>
      <c r="F400" s="1389"/>
      <c r="G400" s="1389"/>
      <c r="H400" s="1389"/>
      <c r="I400" s="1389"/>
      <c r="J400" s="1389" t="s">
        <v>37</v>
      </c>
      <c r="K400" s="1389"/>
      <c r="L400" s="1389"/>
      <c r="M400" s="1389"/>
      <c r="N400" s="1389"/>
      <c r="O400" s="1389"/>
      <c r="P400" s="1389"/>
      <c r="Q400" s="1389"/>
      <c r="R400" s="1389" t="s">
        <v>37</v>
      </c>
      <c r="S400" s="1389"/>
      <c r="T400" s="1389"/>
      <c r="U400" s="624" t="s">
        <v>37</v>
      </c>
      <c r="V400" s="1420" t="s">
        <v>37</v>
      </c>
      <c r="W400" s="1420"/>
      <c r="X400" s="1420" t="s">
        <v>37</v>
      </c>
      <c r="Y400" s="1420"/>
      <c r="Z400" s="1389" t="s">
        <v>37</v>
      </c>
      <c r="AA400" s="1389"/>
      <c r="AB400" s="1389" t="s">
        <v>37</v>
      </c>
      <c r="AC400" s="1389"/>
      <c r="AD400" s="1389" t="s">
        <v>37</v>
      </c>
      <c r="AE400" s="1389"/>
      <c r="AF400" s="1389"/>
      <c r="AG400" s="625" t="s">
        <v>37</v>
      </c>
      <c r="AH400" s="1420" t="s">
        <v>37</v>
      </c>
      <c r="AI400" s="1420"/>
    </row>
    <row r="401" spans="1:35" ht="24.6" customHeight="1" x14ac:dyDescent="0.2">
      <c r="A401" s="1422" t="s">
        <v>37</v>
      </c>
      <c r="B401" s="1422"/>
      <c r="C401" s="1422" t="s">
        <v>37</v>
      </c>
      <c r="D401" s="1422"/>
      <c r="E401" s="1422"/>
      <c r="F401" s="1422"/>
      <c r="G401" s="1422"/>
      <c r="H401" s="1422"/>
      <c r="I401" s="1422"/>
      <c r="J401" s="1410" t="s">
        <v>52</v>
      </c>
      <c r="K401" s="1410"/>
      <c r="L401" s="1410"/>
      <c r="M401" s="1410"/>
      <c r="N401" s="1410"/>
      <c r="O401" s="1410"/>
      <c r="P401" s="1410"/>
      <c r="Q401" s="1410"/>
      <c r="R401" s="1422" t="s">
        <v>37</v>
      </c>
      <c r="S401" s="1422"/>
      <c r="T401" s="1422"/>
      <c r="U401" s="809" t="s">
        <v>37</v>
      </c>
      <c r="V401" s="1422" t="s">
        <v>37</v>
      </c>
      <c r="W401" s="1422"/>
      <c r="X401" s="1422" t="s">
        <v>37</v>
      </c>
      <c r="Y401" s="1422"/>
      <c r="Z401" s="1422" t="s">
        <v>37</v>
      </c>
      <c r="AA401" s="1422"/>
      <c r="AB401" s="1422" t="s">
        <v>37</v>
      </c>
      <c r="AC401" s="1422"/>
      <c r="AD401" s="1423">
        <v>388.3</v>
      </c>
      <c r="AE401" s="1423"/>
      <c r="AF401" s="1423"/>
      <c r="AG401" s="809" t="s">
        <v>37</v>
      </c>
      <c r="AH401" s="1423">
        <v>3494.7</v>
      </c>
      <c r="AI401" s="1423"/>
    </row>
    <row r="402" spans="1:35" ht="24.6" customHeight="1" x14ac:dyDescent="0.2">
      <c r="A402" s="1426" t="s">
        <v>466</v>
      </c>
      <c r="B402" s="1426"/>
      <c r="C402" s="1426" t="s">
        <v>2471</v>
      </c>
      <c r="D402" s="1426"/>
      <c r="E402" s="1426"/>
      <c r="F402" s="1426"/>
      <c r="G402" s="1426"/>
      <c r="H402" s="1426"/>
      <c r="I402" s="1426"/>
      <c r="J402" s="1426" t="s">
        <v>2472</v>
      </c>
      <c r="K402" s="1426"/>
      <c r="L402" s="1426"/>
      <c r="M402" s="1426"/>
      <c r="N402" s="1426"/>
      <c r="O402" s="1426"/>
      <c r="P402" s="1426"/>
      <c r="Q402" s="1426"/>
      <c r="R402" s="1426" t="s">
        <v>1560</v>
      </c>
      <c r="S402" s="1426"/>
      <c r="T402" s="1426"/>
      <c r="U402" s="806">
        <v>9</v>
      </c>
      <c r="V402" s="1413" t="s">
        <v>37</v>
      </c>
      <c r="W402" s="1413"/>
      <c r="X402" s="1414">
        <v>9</v>
      </c>
      <c r="Y402" s="1414"/>
      <c r="Z402" s="1413" t="s">
        <v>37</v>
      </c>
      <c r="AA402" s="1413"/>
      <c r="AB402" s="1413" t="s">
        <v>37</v>
      </c>
      <c r="AC402" s="1413"/>
      <c r="AD402" s="1415">
        <v>631.62</v>
      </c>
      <c r="AE402" s="1415"/>
      <c r="AF402" s="1415"/>
      <c r="AG402" s="624" t="s">
        <v>37</v>
      </c>
      <c r="AH402" s="1415">
        <v>5684.58</v>
      </c>
      <c r="AI402" s="1415"/>
    </row>
    <row r="403" spans="1:35" ht="12.2" customHeight="1" x14ac:dyDescent="0.2">
      <c r="C403" s="1389" t="s">
        <v>37</v>
      </c>
      <c r="D403" s="1389"/>
      <c r="E403" s="1389"/>
      <c r="F403" s="1389"/>
      <c r="G403" s="1389"/>
      <c r="H403" s="1389"/>
      <c r="I403" s="1389"/>
      <c r="J403" s="1389" t="s">
        <v>37</v>
      </c>
      <c r="K403" s="1389"/>
      <c r="L403" s="1389"/>
      <c r="M403" s="1389"/>
      <c r="N403" s="1389"/>
      <c r="O403" s="1389"/>
      <c r="P403" s="1389"/>
      <c r="Q403" s="1389"/>
      <c r="R403" s="1389" t="s">
        <v>37</v>
      </c>
      <c r="S403" s="1389"/>
      <c r="T403" s="1389"/>
      <c r="U403" s="624" t="s">
        <v>37</v>
      </c>
      <c r="V403" s="1420" t="s">
        <v>37</v>
      </c>
      <c r="W403" s="1420"/>
      <c r="X403" s="1420" t="s">
        <v>37</v>
      </c>
      <c r="Y403" s="1420"/>
      <c r="Z403" s="1389" t="s">
        <v>37</v>
      </c>
      <c r="AA403" s="1389"/>
      <c r="AB403" s="1389" t="s">
        <v>37</v>
      </c>
      <c r="AC403" s="1389"/>
      <c r="AD403" s="1389" t="s">
        <v>37</v>
      </c>
      <c r="AE403" s="1389"/>
      <c r="AF403" s="1389"/>
      <c r="AG403" s="625" t="s">
        <v>37</v>
      </c>
      <c r="AH403" s="1420" t="s">
        <v>37</v>
      </c>
      <c r="AI403" s="1420"/>
    </row>
    <row r="404" spans="1:35" ht="24.6" customHeight="1" x14ac:dyDescent="0.2">
      <c r="A404" s="1422" t="s">
        <v>37</v>
      </c>
      <c r="B404" s="1422"/>
      <c r="C404" s="1422" t="s">
        <v>37</v>
      </c>
      <c r="D404" s="1422"/>
      <c r="E404" s="1422"/>
      <c r="F404" s="1422"/>
      <c r="G404" s="1422"/>
      <c r="H404" s="1422"/>
      <c r="I404" s="1422"/>
      <c r="J404" s="1410" t="s">
        <v>52</v>
      </c>
      <c r="K404" s="1410"/>
      <c r="L404" s="1410"/>
      <c r="M404" s="1410"/>
      <c r="N404" s="1410"/>
      <c r="O404" s="1410"/>
      <c r="P404" s="1410"/>
      <c r="Q404" s="1410"/>
      <c r="R404" s="1422" t="s">
        <v>37</v>
      </c>
      <c r="S404" s="1422"/>
      <c r="T404" s="1422"/>
      <c r="U404" s="809" t="s">
        <v>37</v>
      </c>
      <c r="V404" s="1422" t="s">
        <v>37</v>
      </c>
      <c r="W404" s="1422"/>
      <c r="X404" s="1422" t="s">
        <v>37</v>
      </c>
      <c r="Y404" s="1422"/>
      <c r="Z404" s="1422" t="s">
        <v>37</v>
      </c>
      <c r="AA404" s="1422"/>
      <c r="AB404" s="1422" t="s">
        <v>37</v>
      </c>
      <c r="AC404" s="1422"/>
      <c r="AD404" s="1423">
        <v>631.62</v>
      </c>
      <c r="AE404" s="1423"/>
      <c r="AF404" s="1423"/>
      <c r="AG404" s="809" t="s">
        <v>37</v>
      </c>
      <c r="AH404" s="1423">
        <v>5684.58</v>
      </c>
      <c r="AI404" s="1423"/>
    </row>
    <row r="405" spans="1:35" ht="24.6" customHeight="1" x14ac:dyDescent="0.2">
      <c r="A405" s="1426" t="s">
        <v>550</v>
      </c>
      <c r="B405" s="1426"/>
      <c r="C405" s="1426" t="s">
        <v>2453</v>
      </c>
      <c r="D405" s="1426"/>
      <c r="E405" s="1426"/>
      <c r="F405" s="1426"/>
      <c r="G405" s="1426"/>
      <c r="H405" s="1426"/>
      <c r="I405" s="1426"/>
      <c r="J405" s="1426" t="s">
        <v>2454</v>
      </c>
      <c r="K405" s="1426"/>
      <c r="L405" s="1426"/>
      <c r="M405" s="1426"/>
      <c r="N405" s="1426"/>
      <c r="O405" s="1426"/>
      <c r="P405" s="1426"/>
      <c r="Q405" s="1426"/>
      <c r="R405" s="1426" t="s">
        <v>2455</v>
      </c>
      <c r="S405" s="1426"/>
      <c r="T405" s="1426"/>
      <c r="U405" s="807">
        <v>0.26</v>
      </c>
      <c r="V405" s="1413" t="s">
        <v>37</v>
      </c>
      <c r="W405" s="1413"/>
      <c r="X405" s="1414">
        <v>0.26</v>
      </c>
      <c r="Y405" s="1414"/>
      <c r="Z405" s="1413" t="s">
        <v>37</v>
      </c>
      <c r="AA405" s="1413"/>
      <c r="AB405" s="1413" t="s">
        <v>37</v>
      </c>
      <c r="AC405" s="1413"/>
      <c r="AD405" s="1415">
        <v>2111.71</v>
      </c>
      <c r="AE405" s="1415"/>
      <c r="AF405" s="1415"/>
      <c r="AG405" s="624" t="s">
        <v>37</v>
      </c>
      <c r="AH405" s="1415">
        <v>549.04</v>
      </c>
      <c r="AI405" s="1415"/>
    </row>
    <row r="406" spans="1:35" ht="12.2" customHeight="1" x14ac:dyDescent="0.2">
      <c r="C406" s="1389" t="s">
        <v>37</v>
      </c>
      <c r="D406" s="1389"/>
      <c r="E406" s="1389"/>
      <c r="F406" s="1389"/>
      <c r="G406" s="1389"/>
      <c r="H406" s="1389"/>
      <c r="I406" s="1389"/>
      <c r="J406" s="1389" t="s">
        <v>37</v>
      </c>
      <c r="K406" s="1389"/>
      <c r="L406" s="1389"/>
      <c r="M406" s="1389"/>
      <c r="N406" s="1389"/>
      <c r="O406" s="1389"/>
      <c r="P406" s="1389"/>
      <c r="Q406" s="1389"/>
      <c r="R406" s="1389" t="s">
        <v>37</v>
      </c>
      <c r="S406" s="1389"/>
      <c r="T406" s="1389"/>
      <c r="U406" s="624" t="s">
        <v>37</v>
      </c>
      <c r="V406" s="1420" t="s">
        <v>37</v>
      </c>
      <c r="W406" s="1420"/>
      <c r="X406" s="1420" t="s">
        <v>37</v>
      </c>
      <c r="Y406" s="1420"/>
      <c r="Z406" s="1389" t="s">
        <v>37</v>
      </c>
      <c r="AA406" s="1389"/>
      <c r="AB406" s="1389" t="s">
        <v>37</v>
      </c>
      <c r="AC406" s="1389"/>
      <c r="AD406" s="1389" t="s">
        <v>37</v>
      </c>
      <c r="AE406" s="1389"/>
      <c r="AF406" s="1389"/>
      <c r="AG406" s="625" t="s">
        <v>37</v>
      </c>
      <c r="AH406" s="1420" t="s">
        <v>37</v>
      </c>
      <c r="AI406" s="1420"/>
    </row>
    <row r="407" spans="1:35" ht="24.6" customHeight="1" x14ac:dyDescent="0.2">
      <c r="A407" s="1422" t="s">
        <v>37</v>
      </c>
      <c r="B407" s="1422"/>
      <c r="C407" s="1422" t="s">
        <v>37</v>
      </c>
      <c r="D407" s="1422"/>
      <c r="E407" s="1422"/>
      <c r="F407" s="1422"/>
      <c r="G407" s="1422"/>
      <c r="H407" s="1422"/>
      <c r="I407" s="1422"/>
      <c r="J407" s="1410" t="s">
        <v>52</v>
      </c>
      <c r="K407" s="1410"/>
      <c r="L407" s="1410"/>
      <c r="M407" s="1410"/>
      <c r="N407" s="1410"/>
      <c r="O407" s="1410"/>
      <c r="P407" s="1410"/>
      <c r="Q407" s="1410"/>
      <c r="R407" s="1422" t="s">
        <v>37</v>
      </c>
      <c r="S407" s="1422"/>
      <c r="T407" s="1422"/>
      <c r="U407" s="809" t="s">
        <v>37</v>
      </c>
      <c r="V407" s="1422" t="s">
        <v>37</v>
      </c>
      <c r="W407" s="1422"/>
      <c r="X407" s="1422" t="s">
        <v>37</v>
      </c>
      <c r="Y407" s="1422"/>
      <c r="Z407" s="1422" t="s">
        <v>37</v>
      </c>
      <c r="AA407" s="1422"/>
      <c r="AB407" s="1422" t="s">
        <v>37</v>
      </c>
      <c r="AC407" s="1422"/>
      <c r="AD407" s="1423">
        <v>2111.69</v>
      </c>
      <c r="AE407" s="1423"/>
      <c r="AF407" s="1423"/>
      <c r="AG407" s="809" t="s">
        <v>37</v>
      </c>
      <c r="AH407" s="1423">
        <v>549.04</v>
      </c>
      <c r="AI407" s="1423"/>
    </row>
    <row r="408" spans="1:35" ht="24.6" customHeight="1" x14ac:dyDescent="0.2">
      <c r="A408" s="1426" t="s">
        <v>551</v>
      </c>
      <c r="B408" s="1426"/>
      <c r="C408" s="1426" t="s">
        <v>2791</v>
      </c>
      <c r="D408" s="1426"/>
      <c r="E408" s="1426"/>
      <c r="F408" s="1426"/>
      <c r="G408" s="1426"/>
      <c r="H408" s="1426"/>
      <c r="I408" s="1426"/>
      <c r="J408" s="1426" t="s">
        <v>2451</v>
      </c>
      <c r="K408" s="1426"/>
      <c r="L408" s="1426"/>
      <c r="M408" s="1426"/>
      <c r="N408" s="1426"/>
      <c r="O408" s="1426"/>
      <c r="P408" s="1426"/>
      <c r="Q408" s="1426"/>
      <c r="R408" s="1426" t="s">
        <v>2452</v>
      </c>
      <c r="S408" s="1426"/>
      <c r="T408" s="1426"/>
      <c r="U408" s="806">
        <v>13</v>
      </c>
      <c r="V408" s="1413" t="s">
        <v>37</v>
      </c>
      <c r="W408" s="1413"/>
      <c r="X408" s="1414">
        <v>13</v>
      </c>
      <c r="Y408" s="1414"/>
      <c r="Z408" s="1413" t="s">
        <v>37</v>
      </c>
      <c r="AA408" s="1413"/>
      <c r="AB408" s="1413" t="s">
        <v>37</v>
      </c>
      <c r="AC408" s="1413"/>
      <c r="AD408" s="1415">
        <v>705.59</v>
      </c>
      <c r="AE408" s="1415"/>
      <c r="AF408" s="1415"/>
      <c r="AG408" s="624" t="s">
        <v>37</v>
      </c>
      <c r="AH408" s="1415">
        <v>9172.67</v>
      </c>
      <c r="AI408" s="1415"/>
    </row>
    <row r="409" spans="1:35" ht="12.2" customHeight="1" x14ac:dyDescent="0.2">
      <c r="C409" s="1389" t="s">
        <v>37</v>
      </c>
      <c r="D409" s="1389"/>
      <c r="E409" s="1389"/>
      <c r="F409" s="1389"/>
      <c r="G409" s="1389"/>
      <c r="H409" s="1389"/>
      <c r="I409" s="1389"/>
      <c r="J409" s="1389" t="s">
        <v>37</v>
      </c>
      <c r="K409" s="1389"/>
      <c r="L409" s="1389"/>
      <c r="M409" s="1389"/>
      <c r="N409" s="1389"/>
      <c r="O409" s="1389"/>
      <c r="P409" s="1389"/>
      <c r="Q409" s="1389"/>
      <c r="R409" s="1389" t="s">
        <v>37</v>
      </c>
      <c r="S409" s="1389"/>
      <c r="T409" s="1389"/>
      <c r="U409" s="624" t="s">
        <v>37</v>
      </c>
      <c r="V409" s="1420" t="s">
        <v>37</v>
      </c>
      <c r="W409" s="1420"/>
      <c r="X409" s="1420" t="s">
        <v>37</v>
      </c>
      <c r="Y409" s="1420"/>
      <c r="Z409" s="1389" t="s">
        <v>37</v>
      </c>
      <c r="AA409" s="1389"/>
      <c r="AB409" s="1389" t="s">
        <v>37</v>
      </c>
      <c r="AC409" s="1389"/>
      <c r="AD409" s="1389" t="s">
        <v>37</v>
      </c>
      <c r="AE409" s="1389"/>
      <c r="AF409" s="1389"/>
      <c r="AG409" s="625" t="s">
        <v>37</v>
      </c>
      <c r="AH409" s="1420" t="s">
        <v>37</v>
      </c>
      <c r="AI409" s="1420"/>
    </row>
    <row r="410" spans="1:35" ht="24.6" customHeight="1" x14ac:dyDescent="0.2">
      <c r="A410" s="1422" t="s">
        <v>37</v>
      </c>
      <c r="B410" s="1422"/>
      <c r="C410" s="1422" t="s">
        <v>37</v>
      </c>
      <c r="D410" s="1422"/>
      <c r="E410" s="1422"/>
      <c r="F410" s="1422"/>
      <c r="G410" s="1422"/>
      <c r="H410" s="1422"/>
      <c r="I410" s="1422"/>
      <c r="J410" s="1410" t="s">
        <v>52</v>
      </c>
      <c r="K410" s="1410"/>
      <c r="L410" s="1410"/>
      <c r="M410" s="1410"/>
      <c r="N410" s="1410"/>
      <c r="O410" s="1410"/>
      <c r="P410" s="1410"/>
      <c r="Q410" s="1410"/>
      <c r="R410" s="1422" t="s">
        <v>37</v>
      </c>
      <c r="S410" s="1422"/>
      <c r="T410" s="1422"/>
      <c r="U410" s="809" t="s">
        <v>37</v>
      </c>
      <c r="V410" s="1422" t="s">
        <v>37</v>
      </c>
      <c r="W410" s="1422"/>
      <c r="X410" s="1422" t="s">
        <v>37</v>
      </c>
      <c r="Y410" s="1422"/>
      <c r="Z410" s="1422" t="s">
        <v>37</v>
      </c>
      <c r="AA410" s="1422"/>
      <c r="AB410" s="1422" t="s">
        <v>37</v>
      </c>
      <c r="AC410" s="1422"/>
      <c r="AD410" s="1423">
        <v>705.59</v>
      </c>
      <c r="AE410" s="1423"/>
      <c r="AF410" s="1423"/>
      <c r="AG410" s="809" t="s">
        <v>37</v>
      </c>
      <c r="AH410" s="1423">
        <v>9172.67</v>
      </c>
      <c r="AI410" s="1423"/>
    </row>
    <row r="411" spans="1:35" ht="24.6" customHeight="1" x14ac:dyDescent="0.2">
      <c r="A411" s="1426" t="s">
        <v>552</v>
      </c>
      <c r="B411" s="1426"/>
      <c r="C411" s="1426" t="s">
        <v>2456</v>
      </c>
      <c r="D411" s="1426"/>
      <c r="E411" s="1426"/>
      <c r="F411" s="1426"/>
      <c r="G411" s="1426"/>
      <c r="H411" s="1426"/>
      <c r="I411" s="1426"/>
      <c r="J411" s="1426" t="s">
        <v>2457</v>
      </c>
      <c r="K411" s="1426"/>
      <c r="L411" s="1426"/>
      <c r="M411" s="1426"/>
      <c r="N411" s="1426"/>
      <c r="O411" s="1426"/>
      <c r="P411" s="1426"/>
      <c r="Q411" s="1426"/>
      <c r="R411" s="1426" t="s">
        <v>1560</v>
      </c>
      <c r="S411" s="1426"/>
      <c r="T411" s="1426"/>
      <c r="U411" s="806">
        <v>18</v>
      </c>
      <c r="V411" s="1413" t="s">
        <v>37</v>
      </c>
      <c r="W411" s="1413"/>
      <c r="X411" s="1414">
        <v>18</v>
      </c>
      <c r="Y411" s="1414"/>
      <c r="Z411" s="1413" t="s">
        <v>37</v>
      </c>
      <c r="AA411" s="1413"/>
      <c r="AB411" s="1413" t="s">
        <v>37</v>
      </c>
      <c r="AC411" s="1413"/>
      <c r="AD411" s="1415">
        <v>432.04</v>
      </c>
      <c r="AE411" s="1415"/>
      <c r="AF411" s="1415"/>
      <c r="AG411" s="624" t="s">
        <v>37</v>
      </c>
      <c r="AH411" s="1415">
        <v>7776.72</v>
      </c>
      <c r="AI411" s="1415"/>
    </row>
    <row r="412" spans="1:35" ht="12.2" customHeight="1" x14ac:dyDescent="0.2">
      <c r="C412" s="1389" t="s">
        <v>37</v>
      </c>
      <c r="D412" s="1389"/>
      <c r="E412" s="1389"/>
      <c r="F412" s="1389"/>
      <c r="G412" s="1389"/>
      <c r="H412" s="1389"/>
      <c r="I412" s="1389"/>
      <c r="J412" s="1389" t="s">
        <v>37</v>
      </c>
      <c r="K412" s="1389"/>
      <c r="L412" s="1389"/>
      <c r="M412" s="1389"/>
      <c r="N412" s="1389"/>
      <c r="O412" s="1389"/>
      <c r="P412" s="1389"/>
      <c r="Q412" s="1389"/>
      <c r="R412" s="1389" t="s">
        <v>37</v>
      </c>
      <c r="S412" s="1389"/>
      <c r="T412" s="1389"/>
      <c r="U412" s="624" t="s">
        <v>37</v>
      </c>
      <c r="V412" s="1420" t="s">
        <v>37</v>
      </c>
      <c r="W412" s="1420"/>
      <c r="X412" s="1420" t="s">
        <v>37</v>
      </c>
      <c r="Y412" s="1420"/>
      <c r="Z412" s="1389" t="s">
        <v>37</v>
      </c>
      <c r="AA412" s="1389"/>
      <c r="AB412" s="1389" t="s">
        <v>37</v>
      </c>
      <c r="AC412" s="1389"/>
      <c r="AD412" s="1389" t="s">
        <v>37</v>
      </c>
      <c r="AE412" s="1389"/>
      <c r="AF412" s="1389"/>
      <c r="AG412" s="625" t="s">
        <v>37</v>
      </c>
      <c r="AH412" s="1420" t="s">
        <v>37</v>
      </c>
      <c r="AI412" s="1420"/>
    </row>
    <row r="413" spans="1:35" ht="24.6" customHeight="1" x14ac:dyDescent="0.2">
      <c r="A413" s="1422" t="s">
        <v>37</v>
      </c>
      <c r="B413" s="1422"/>
      <c r="C413" s="1422" t="s">
        <v>37</v>
      </c>
      <c r="D413" s="1422"/>
      <c r="E413" s="1422"/>
      <c r="F413" s="1422"/>
      <c r="G413" s="1422"/>
      <c r="H413" s="1422"/>
      <c r="I413" s="1422"/>
      <c r="J413" s="1410" t="s">
        <v>52</v>
      </c>
      <c r="K413" s="1410"/>
      <c r="L413" s="1410"/>
      <c r="M413" s="1410"/>
      <c r="N413" s="1410"/>
      <c r="O413" s="1410"/>
      <c r="P413" s="1410"/>
      <c r="Q413" s="1410"/>
      <c r="R413" s="1422" t="s">
        <v>37</v>
      </c>
      <c r="S413" s="1422"/>
      <c r="T413" s="1422"/>
      <c r="U413" s="809" t="s">
        <v>37</v>
      </c>
      <c r="V413" s="1422" t="s">
        <v>37</v>
      </c>
      <c r="W413" s="1422"/>
      <c r="X413" s="1422" t="s">
        <v>37</v>
      </c>
      <c r="Y413" s="1422"/>
      <c r="Z413" s="1422" t="s">
        <v>37</v>
      </c>
      <c r="AA413" s="1422"/>
      <c r="AB413" s="1422" t="s">
        <v>37</v>
      </c>
      <c r="AC413" s="1422"/>
      <c r="AD413" s="1423">
        <v>432.04</v>
      </c>
      <c r="AE413" s="1423"/>
      <c r="AF413" s="1423"/>
      <c r="AG413" s="809" t="s">
        <v>37</v>
      </c>
      <c r="AH413" s="1423">
        <v>7776.72</v>
      </c>
      <c r="AI413" s="1423"/>
    </row>
    <row r="414" spans="1:35" ht="24.6" customHeight="1" x14ac:dyDescent="0.2">
      <c r="A414" s="1426" t="s">
        <v>553</v>
      </c>
      <c r="B414" s="1426"/>
      <c r="C414" s="1426" t="s">
        <v>2449</v>
      </c>
      <c r="D414" s="1426"/>
      <c r="E414" s="1426"/>
      <c r="F414" s="1426"/>
      <c r="G414" s="1426"/>
      <c r="H414" s="1426"/>
      <c r="I414" s="1426"/>
      <c r="J414" s="1426" t="s">
        <v>2450</v>
      </c>
      <c r="K414" s="1426"/>
      <c r="L414" s="1426"/>
      <c r="M414" s="1426"/>
      <c r="N414" s="1426"/>
      <c r="O414" s="1426"/>
      <c r="P414" s="1426"/>
      <c r="Q414" s="1426"/>
      <c r="R414" s="1426" t="s">
        <v>1560</v>
      </c>
      <c r="S414" s="1426"/>
      <c r="T414" s="1426"/>
      <c r="U414" s="806">
        <v>24</v>
      </c>
      <c r="V414" s="1413" t="s">
        <v>37</v>
      </c>
      <c r="W414" s="1413"/>
      <c r="X414" s="1414">
        <v>24</v>
      </c>
      <c r="Y414" s="1414"/>
      <c r="Z414" s="1413" t="s">
        <v>37</v>
      </c>
      <c r="AA414" s="1413"/>
      <c r="AB414" s="1413" t="s">
        <v>37</v>
      </c>
      <c r="AC414" s="1413"/>
      <c r="AD414" s="1415">
        <v>170.46</v>
      </c>
      <c r="AE414" s="1415"/>
      <c r="AF414" s="1415"/>
      <c r="AG414" s="624" t="s">
        <v>37</v>
      </c>
      <c r="AH414" s="1415">
        <v>4091.04</v>
      </c>
      <c r="AI414" s="1415"/>
    </row>
    <row r="415" spans="1:35" ht="12.2" customHeight="1" x14ac:dyDescent="0.2">
      <c r="C415" s="1389" t="s">
        <v>37</v>
      </c>
      <c r="D415" s="1389"/>
      <c r="E415" s="1389"/>
      <c r="F415" s="1389"/>
      <c r="G415" s="1389"/>
      <c r="H415" s="1389"/>
      <c r="I415" s="1389"/>
      <c r="J415" s="1389" t="s">
        <v>37</v>
      </c>
      <c r="K415" s="1389"/>
      <c r="L415" s="1389"/>
      <c r="M415" s="1389"/>
      <c r="N415" s="1389"/>
      <c r="O415" s="1389"/>
      <c r="P415" s="1389"/>
      <c r="Q415" s="1389"/>
      <c r="R415" s="1389" t="s">
        <v>37</v>
      </c>
      <c r="S415" s="1389"/>
      <c r="T415" s="1389"/>
      <c r="U415" s="624" t="s">
        <v>37</v>
      </c>
      <c r="V415" s="1420" t="s">
        <v>37</v>
      </c>
      <c r="W415" s="1420"/>
      <c r="X415" s="1420" t="s">
        <v>37</v>
      </c>
      <c r="Y415" s="1420"/>
      <c r="Z415" s="1389" t="s">
        <v>37</v>
      </c>
      <c r="AA415" s="1389"/>
      <c r="AB415" s="1389" t="s">
        <v>37</v>
      </c>
      <c r="AC415" s="1389"/>
      <c r="AD415" s="1389" t="s">
        <v>37</v>
      </c>
      <c r="AE415" s="1389"/>
      <c r="AF415" s="1389"/>
      <c r="AG415" s="625" t="s">
        <v>37</v>
      </c>
      <c r="AH415" s="1420" t="s">
        <v>37</v>
      </c>
      <c r="AI415" s="1420"/>
    </row>
    <row r="416" spans="1:35" ht="24.6" customHeight="1" x14ac:dyDescent="0.2">
      <c r="A416" s="1422" t="s">
        <v>37</v>
      </c>
      <c r="B416" s="1422"/>
      <c r="C416" s="1422" t="s">
        <v>37</v>
      </c>
      <c r="D416" s="1422"/>
      <c r="E416" s="1422"/>
      <c r="F416" s="1422"/>
      <c r="G416" s="1422"/>
      <c r="H416" s="1422"/>
      <c r="I416" s="1422"/>
      <c r="J416" s="1410" t="s">
        <v>52</v>
      </c>
      <c r="K416" s="1410"/>
      <c r="L416" s="1410"/>
      <c r="M416" s="1410"/>
      <c r="N416" s="1410"/>
      <c r="O416" s="1410"/>
      <c r="P416" s="1410"/>
      <c r="Q416" s="1410"/>
      <c r="R416" s="1422" t="s">
        <v>37</v>
      </c>
      <c r="S416" s="1422"/>
      <c r="T416" s="1422"/>
      <c r="U416" s="809" t="s">
        <v>37</v>
      </c>
      <c r="V416" s="1422" t="s">
        <v>37</v>
      </c>
      <c r="W416" s="1422"/>
      <c r="X416" s="1422" t="s">
        <v>37</v>
      </c>
      <c r="Y416" s="1422"/>
      <c r="Z416" s="1422" t="s">
        <v>37</v>
      </c>
      <c r="AA416" s="1422"/>
      <c r="AB416" s="1422" t="s">
        <v>37</v>
      </c>
      <c r="AC416" s="1422"/>
      <c r="AD416" s="1423">
        <v>170.46</v>
      </c>
      <c r="AE416" s="1423"/>
      <c r="AF416" s="1423"/>
      <c r="AG416" s="809" t="s">
        <v>37</v>
      </c>
      <c r="AH416" s="1423">
        <v>4091.04</v>
      </c>
      <c r="AI416" s="1423"/>
    </row>
    <row r="417" spans="1:35" ht="24.6" customHeight="1" x14ac:dyDescent="0.2">
      <c r="A417" s="1426" t="s">
        <v>554</v>
      </c>
      <c r="B417" s="1426"/>
      <c r="C417" s="1426" t="s">
        <v>2792</v>
      </c>
      <c r="D417" s="1426"/>
      <c r="E417" s="1426"/>
      <c r="F417" s="1426"/>
      <c r="G417" s="1426"/>
      <c r="H417" s="1426"/>
      <c r="I417" s="1426"/>
      <c r="J417" s="1426" t="s">
        <v>2458</v>
      </c>
      <c r="K417" s="1426"/>
      <c r="L417" s="1426"/>
      <c r="M417" s="1426"/>
      <c r="N417" s="1426"/>
      <c r="O417" s="1426"/>
      <c r="P417" s="1426"/>
      <c r="Q417" s="1426"/>
      <c r="R417" s="1426" t="s">
        <v>1560</v>
      </c>
      <c r="S417" s="1426"/>
      <c r="T417" s="1426"/>
      <c r="U417" s="807">
        <v>8.5500000000000007</v>
      </c>
      <c r="V417" s="1413" t="s">
        <v>37</v>
      </c>
      <c r="W417" s="1413"/>
      <c r="X417" s="1414">
        <v>8.5500000000000007</v>
      </c>
      <c r="Y417" s="1414"/>
      <c r="Z417" s="1413" t="s">
        <v>37</v>
      </c>
      <c r="AA417" s="1413"/>
      <c r="AB417" s="1413" t="s">
        <v>37</v>
      </c>
      <c r="AC417" s="1413"/>
      <c r="AD417" s="1415">
        <v>301.52</v>
      </c>
      <c r="AE417" s="1415"/>
      <c r="AF417" s="1415"/>
      <c r="AG417" s="624" t="s">
        <v>37</v>
      </c>
      <c r="AH417" s="1415">
        <v>2578</v>
      </c>
      <c r="AI417" s="1415"/>
    </row>
    <row r="418" spans="1:35" ht="12.2" customHeight="1" x14ac:dyDescent="0.2">
      <c r="C418" s="1389" t="s">
        <v>37</v>
      </c>
      <c r="D418" s="1389"/>
      <c r="E418" s="1389"/>
      <c r="F418" s="1389"/>
      <c r="G418" s="1389"/>
      <c r="H418" s="1389"/>
      <c r="I418" s="1389"/>
      <c r="J418" s="1389" t="s">
        <v>37</v>
      </c>
      <c r="K418" s="1389"/>
      <c r="L418" s="1389"/>
      <c r="M418" s="1389"/>
      <c r="N418" s="1389"/>
      <c r="O418" s="1389"/>
      <c r="P418" s="1389"/>
      <c r="Q418" s="1389"/>
      <c r="R418" s="1389" t="s">
        <v>37</v>
      </c>
      <c r="S418" s="1389"/>
      <c r="T418" s="1389"/>
      <c r="U418" s="624" t="s">
        <v>37</v>
      </c>
      <c r="V418" s="1420" t="s">
        <v>37</v>
      </c>
      <c r="W418" s="1420"/>
      <c r="X418" s="1420" t="s">
        <v>37</v>
      </c>
      <c r="Y418" s="1420"/>
      <c r="Z418" s="1389" t="s">
        <v>37</v>
      </c>
      <c r="AA418" s="1389"/>
      <c r="AB418" s="1389" t="s">
        <v>37</v>
      </c>
      <c r="AC418" s="1389"/>
      <c r="AD418" s="1389" t="s">
        <v>37</v>
      </c>
      <c r="AE418" s="1389"/>
      <c r="AF418" s="1389"/>
      <c r="AG418" s="625" t="s">
        <v>37</v>
      </c>
      <c r="AH418" s="1420" t="s">
        <v>37</v>
      </c>
      <c r="AI418" s="1420"/>
    </row>
    <row r="419" spans="1:35" ht="24.6" customHeight="1" x14ac:dyDescent="0.2">
      <c r="A419" s="1422" t="s">
        <v>37</v>
      </c>
      <c r="B419" s="1422"/>
      <c r="C419" s="1422" t="s">
        <v>37</v>
      </c>
      <c r="D419" s="1422"/>
      <c r="E419" s="1422"/>
      <c r="F419" s="1422"/>
      <c r="G419" s="1422"/>
      <c r="H419" s="1422"/>
      <c r="I419" s="1422"/>
      <c r="J419" s="1410" t="s">
        <v>52</v>
      </c>
      <c r="K419" s="1410"/>
      <c r="L419" s="1410"/>
      <c r="M419" s="1410"/>
      <c r="N419" s="1410"/>
      <c r="O419" s="1410"/>
      <c r="P419" s="1410"/>
      <c r="Q419" s="1410"/>
      <c r="R419" s="1422" t="s">
        <v>37</v>
      </c>
      <c r="S419" s="1422"/>
      <c r="T419" s="1422"/>
      <c r="U419" s="809" t="s">
        <v>37</v>
      </c>
      <c r="V419" s="1422" t="s">
        <v>37</v>
      </c>
      <c r="W419" s="1422"/>
      <c r="X419" s="1422" t="s">
        <v>37</v>
      </c>
      <c r="Y419" s="1422"/>
      <c r="Z419" s="1422" t="s">
        <v>37</v>
      </c>
      <c r="AA419" s="1422"/>
      <c r="AB419" s="1422" t="s">
        <v>37</v>
      </c>
      <c r="AC419" s="1422"/>
      <c r="AD419" s="1423">
        <v>301.52</v>
      </c>
      <c r="AE419" s="1423"/>
      <c r="AF419" s="1423"/>
      <c r="AG419" s="809" t="s">
        <v>37</v>
      </c>
      <c r="AH419" s="1423">
        <v>2578</v>
      </c>
      <c r="AI419" s="1423"/>
    </row>
    <row r="420" spans="1:35" ht="24.6" customHeight="1" x14ac:dyDescent="0.2">
      <c r="A420" s="1426" t="s">
        <v>555</v>
      </c>
      <c r="B420" s="1426"/>
      <c r="C420" s="1426" t="s">
        <v>2459</v>
      </c>
      <c r="D420" s="1426"/>
      <c r="E420" s="1426"/>
      <c r="F420" s="1426"/>
      <c r="G420" s="1426"/>
      <c r="H420" s="1426"/>
      <c r="I420" s="1426"/>
      <c r="J420" s="1426" t="s">
        <v>2460</v>
      </c>
      <c r="K420" s="1426"/>
      <c r="L420" s="1426"/>
      <c r="M420" s="1426"/>
      <c r="N420" s="1426"/>
      <c r="O420" s="1426"/>
      <c r="P420" s="1426"/>
      <c r="Q420" s="1426"/>
      <c r="R420" s="1426" t="s">
        <v>1560</v>
      </c>
      <c r="S420" s="1426"/>
      <c r="T420" s="1426"/>
      <c r="U420" s="806">
        <v>37</v>
      </c>
      <c r="V420" s="1413" t="s">
        <v>37</v>
      </c>
      <c r="W420" s="1413"/>
      <c r="X420" s="1414">
        <v>37</v>
      </c>
      <c r="Y420" s="1414"/>
      <c r="Z420" s="1413" t="s">
        <v>37</v>
      </c>
      <c r="AA420" s="1413"/>
      <c r="AB420" s="1413" t="s">
        <v>37</v>
      </c>
      <c r="AC420" s="1413"/>
      <c r="AD420" s="1415">
        <v>7.44</v>
      </c>
      <c r="AE420" s="1415"/>
      <c r="AF420" s="1415"/>
      <c r="AG420" s="624" t="s">
        <v>37</v>
      </c>
      <c r="AH420" s="1415">
        <v>275.27999999999997</v>
      </c>
      <c r="AI420" s="1415"/>
    </row>
    <row r="421" spans="1:35" ht="12.2" customHeight="1" x14ac:dyDescent="0.2">
      <c r="C421" s="1389" t="s">
        <v>37</v>
      </c>
      <c r="D421" s="1389"/>
      <c r="E421" s="1389"/>
      <c r="F421" s="1389"/>
      <c r="G421" s="1389"/>
      <c r="H421" s="1389"/>
      <c r="I421" s="1389"/>
      <c r="J421" s="1389" t="s">
        <v>37</v>
      </c>
      <c r="K421" s="1389"/>
      <c r="L421" s="1389"/>
      <c r="M421" s="1389"/>
      <c r="N421" s="1389"/>
      <c r="O421" s="1389"/>
      <c r="P421" s="1389"/>
      <c r="Q421" s="1389"/>
      <c r="R421" s="1389" t="s">
        <v>37</v>
      </c>
      <c r="S421" s="1389"/>
      <c r="T421" s="1389"/>
      <c r="U421" s="624" t="s">
        <v>37</v>
      </c>
      <c r="V421" s="1420" t="s">
        <v>37</v>
      </c>
      <c r="W421" s="1420"/>
      <c r="X421" s="1420" t="s">
        <v>37</v>
      </c>
      <c r="Y421" s="1420"/>
      <c r="Z421" s="1389" t="s">
        <v>37</v>
      </c>
      <c r="AA421" s="1389"/>
      <c r="AB421" s="1389" t="s">
        <v>37</v>
      </c>
      <c r="AC421" s="1389"/>
      <c r="AD421" s="1389" t="s">
        <v>37</v>
      </c>
      <c r="AE421" s="1389"/>
      <c r="AF421" s="1389"/>
      <c r="AG421" s="625" t="s">
        <v>37</v>
      </c>
      <c r="AH421" s="1420" t="s">
        <v>37</v>
      </c>
      <c r="AI421" s="1420"/>
    </row>
    <row r="422" spans="1:35" ht="24.6" customHeight="1" x14ac:dyDescent="0.2">
      <c r="A422" s="1422" t="s">
        <v>37</v>
      </c>
      <c r="B422" s="1422"/>
      <c r="C422" s="1422" t="s">
        <v>37</v>
      </c>
      <c r="D422" s="1422"/>
      <c r="E422" s="1422"/>
      <c r="F422" s="1422"/>
      <c r="G422" s="1422"/>
      <c r="H422" s="1422"/>
      <c r="I422" s="1422"/>
      <c r="J422" s="1410" t="s">
        <v>52</v>
      </c>
      <c r="K422" s="1410"/>
      <c r="L422" s="1410"/>
      <c r="M422" s="1410"/>
      <c r="N422" s="1410"/>
      <c r="O422" s="1410"/>
      <c r="P422" s="1410"/>
      <c r="Q422" s="1410"/>
      <c r="R422" s="1422" t="s">
        <v>37</v>
      </c>
      <c r="S422" s="1422"/>
      <c r="T422" s="1422"/>
      <c r="U422" s="809" t="s">
        <v>37</v>
      </c>
      <c r="V422" s="1422" t="s">
        <v>37</v>
      </c>
      <c r="W422" s="1422"/>
      <c r="X422" s="1422" t="s">
        <v>37</v>
      </c>
      <c r="Y422" s="1422"/>
      <c r="Z422" s="1422" t="s">
        <v>37</v>
      </c>
      <c r="AA422" s="1422"/>
      <c r="AB422" s="1422" t="s">
        <v>37</v>
      </c>
      <c r="AC422" s="1422"/>
      <c r="AD422" s="1423">
        <v>7.44</v>
      </c>
      <c r="AE422" s="1423"/>
      <c r="AF422" s="1423"/>
      <c r="AG422" s="809" t="s">
        <v>37</v>
      </c>
      <c r="AH422" s="1423">
        <v>275.27999999999997</v>
      </c>
      <c r="AI422" s="1423"/>
    </row>
    <row r="423" spans="1:35" ht="24.6" customHeight="1" x14ac:dyDescent="0.2">
      <c r="A423" s="1426" t="s">
        <v>557</v>
      </c>
      <c r="B423" s="1426"/>
      <c r="C423" s="1426" t="s">
        <v>2463</v>
      </c>
      <c r="D423" s="1426"/>
      <c r="E423" s="1426"/>
      <c r="F423" s="1426"/>
      <c r="G423" s="1426"/>
      <c r="H423" s="1426"/>
      <c r="I423" s="1426"/>
      <c r="J423" s="1426" t="s">
        <v>2465</v>
      </c>
      <c r="K423" s="1426"/>
      <c r="L423" s="1426"/>
      <c r="M423" s="1426"/>
      <c r="N423" s="1426"/>
      <c r="O423" s="1426"/>
      <c r="P423" s="1426"/>
      <c r="Q423" s="1426"/>
      <c r="R423" s="1426" t="s">
        <v>1560</v>
      </c>
      <c r="S423" s="1426"/>
      <c r="T423" s="1426"/>
      <c r="U423" s="806">
        <v>48</v>
      </c>
      <c r="V423" s="1413" t="s">
        <v>37</v>
      </c>
      <c r="W423" s="1413"/>
      <c r="X423" s="1414">
        <v>48</v>
      </c>
      <c r="Y423" s="1414"/>
      <c r="Z423" s="1413" t="s">
        <v>37</v>
      </c>
      <c r="AA423" s="1413"/>
      <c r="AB423" s="1413" t="s">
        <v>37</v>
      </c>
      <c r="AC423" s="1413"/>
      <c r="AD423" s="1415">
        <v>301.83999999999997</v>
      </c>
      <c r="AE423" s="1415"/>
      <c r="AF423" s="1415"/>
      <c r="AG423" s="624" t="s">
        <v>37</v>
      </c>
      <c r="AH423" s="1415">
        <v>14488.32</v>
      </c>
      <c r="AI423" s="1415"/>
    </row>
    <row r="424" spans="1:35" ht="12.2" customHeight="1" x14ac:dyDescent="0.2">
      <c r="C424" s="1389" t="s">
        <v>37</v>
      </c>
      <c r="D424" s="1389"/>
      <c r="E424" s="1389"/>
      <c r="F424" s="1389"/>
      <c r="G424" s="1389"/>
      <c r="H424" s="1389"/>
      <c r="I424" s="1389"/>
      <c r="J424" s="1389" t="s">
        <v>37</v>
      </c>
      <c r="K424" s="1389"/>
      <c r="L424" s="1389"/>
      <c r="M424" s="1389"/>
      <c r="N424" s="1389"/>
      <c r="O424" s="1389"/>
      <c r="P424" s="1389"/>
      <c r="Q424" s="1389"/>
      <c r="R424" s="1389" t="s">
        <v>37</v>
      </c>
      <c r="S424" s="1389"/>
      <c r="T424" s="1389"/>
      <c r="U424" s="624" t="s">
        <v>37</v>
      </c>
      <c r="V424" s="1420" t="s">
        <v>37</v>
      </c>
      <c r="W424" s="1420"/>
      <c r="X424" s="1420" t="s">
        <v>37</v>
      </c>
      <c r="Y424" s="1420"/>
      <c r="Z424" s="1389" t="s">
        <v>37</v>
      </c>
      <c r="AA424" s="1389"/>
      <c r="AB424" s="1389" t="s">
        <v>37</v>
      </c>
      <c r="AC424" s="1389"/>
      <c r="AD424" s="1389" t="s">
        <v>37</v>
      </c>
      <c r="AE424" s="1389"/>
      <c r="AF424" s="1389"/>
      <c r="AG424" s="625" t="s">
        <v>37</v>
      </c>
      <c r="AH424" s="1420" t="s">
        <v>37</v>
      </c>
      <c r="AI424" s="1420"/>
    </row>
    <row r="425" spans="1:35" ht="24.6" customHeight="1" x14ac:dyDescent="0.2">
      <c r="A425" s="1422" t="s">
        <v>37</v>
      </c>
      <c r="B425" s="1422"/>
      <c r="C425" s="1422" t="s">
        <v>37</v>
      </c>
      <c r="D425" s="1422"/>
      <c r="E425" s="1422"/>
      <c r="F425" s="1422"/>
      <c r="G425" s="1422"/>
      <c r="H425" s="1422"/>
      <c r="I425" s="1422"/>
      <c r="J425" s="1410" t="s">
        <v>52</v>
      </c>
      <c r="K425" s="1410"/>
      <c r="L425" s="1410"/>
      <c r="M425" s="1410"/>
      <c r="N425" s="1410"/>
      <c r="O425" s="1410"/>
      <c r="P425" s="1410"/>
      <c r="Q425" s="1410"/>
      <c r="R425" s="1422" t="s">
        <v>37</v>
      </c>
      <c r="S425" s="1422"/>
      <c r="T425" s="1422"/>
      <c r="U425" s="809" t="s">
        <v>37</v>
      </c>
      <c r="V425" s="1422" t="s">
        <v>37</v>
      </c>
      <c r="W425" s="1422"/>
      <c r="X425" s="1422" t="s">
        <v>37</v>
      </c>
      <c r="Y425" s="1422"/>
      <c r="Z425" s="1422" t="s">
        <v>37</v>
      </c>
      <c r="AA425" s="1422"/>
      <c r="AB425" s="1422" t="s">
        <v>37</v>
      </c>
      <c r="AC425" s="1422"/>
      <c r="AD425" s="1423">
        <v>301.83999999999997</v>
      </c>
      <c r="AE425" s="1423"/>
      <c r="AF425" s="1423"/>
      <c r="AG425" s="809" t="s">
        <v>37</v>
      </c>
      <c r="AH425" s="1423">
        <v>14488.32</v>
      </c>
      <c r="AI425" s="1423"/>
    </row>
    <row r="426" spans="1:35" ht="24.6" customHeight="1" x14ac:dyDescent="0.2">
      <c r="A426" s="1426" t="s">
        <v>559</v>
      </c>
      <c r="B426" s="1426"/>
      <c r="C426" s="1426" t="s">
        <v>1859</v>
      </c>
      <c r="D426" s="1426"/>
      <c r="E426" s="1426"/>
      <c r="F426" s="1426"/>
      <c r="G426" s="1426"/>
      <c r="H426" s="1426"/>
      <c r="I426" s="1426"/>
      <c r="J426" s="1426" t="s">
        <v>1860</v>
      </c>
      <c r="K426" s="1426"/>
      <c r="L426" s="1426"/>
      <c r="M426" s="1426"/>
      <c r="N426" s="1426"/>
      <c r="O426" s="1426"/>
      <c r="P426" s="1426"/>
      <c r="Q426" s="1426"/>
      <c r="R426" s="1426" t="s">
        <v>2455</v>
      </c>
      <c r="S426" s="1426"/>
      <c r="T426" s="1426"/>
      <c r="U426" s="807">
        <v>0.04</v>
      </c>
      <c r="V426" s="1413" t="s">
        <v>37</v>
      </c>
      <c r="W426" s="1413"/>
      <c r="X426" s="1414">
        <v>0.04</v>
      </c>
      <c r="Y426" s="1414"/>
      <c r="Z426" s="1415">
        <v>2045.3</v>
      </c>
      <c r="AA426" s="1415"/>
      <c r="AB426" s="1415">
        <v>1.34</v>
      </c>
      <c r="AC426" s="1415"/>
      <c r="AD426" s="1415">
        <v>2740.7</v>
      </c>
      <c r="AE426" s="1415"/>
      <c r="AF426" s="1415"/>
      <c r="AG426" s="624" t="s">
        <v>37</v>
      </c>
      <c r="AH426" s="1415">
        <v>109.63</v>
      </c>
      <c r="AI426" s="1415"/>
    </row>
    <row r="427" spans="1:35" ht="85.7" customHeight="1" x14ac:dyDescent="0.2">
      <c r="A427" s="1390" t="s">
        <v>2793</v>
      </c>
      <c r="B427" s="1390"/>
      <c r="C427" s="1390" t="s">
        <v>2794</v>
      </c>
      <c r="D427" s="1390"/>
      <c r="E427" s="1390"/>
      <c r="F427" s="1390"/>
      <c r="G427" s="1390"/>
      <c r="H427" s="1390"/>
      <c r="I427" s="1390"/>
      <c r="J427" s="1390" t="s">
        <v>2733</v>
      </c>
      <c r="K427" s="1390"/>
      <c r="L427" s="1390"/>
      <c r="M427" s="1390"/>
      <c r="N427" s="1390"/>
      <c r="O427" s="1390"/>
      <c r="P427" s="1390"/>
      <c r="Q427" s="1390"/>
      <c r="R427" s="1390" t="s">
        <v>1865</v>
      </c>
      <c r="S427" s="1390"/>
      <c r="T427" s="1390"/>
      <c r="U427" s="812">
        <v>8.0000000000000004E-4</v>
      </c>
      <c r="V427" s="1413" t="s">
        <v>37</v>
      </c>
      <c r="W427" s="1413"/>
      <c r="X427" s="1430">
        <v>3.1999999999999999E-5</v>
      </c>
      <c r="Y427" s="1430"/>
      <c r="Z427" s="1413" t="s">
        <v>37</v>
      </c>
      <c r="AA427" s="1413"/>
      <c r="AB427" s="1413" t="s">
        <v>37</v>
      </c>
      <c r="AC427" s="1413"/>
      <c r="AD427" s="1415">
        <v>508.11</v>
      </c>
      <c r="AE427" s="1415"/>
      <c r="AF427" s="1415"/>
      <c r="AG427" s="807">
        <v>-1</v>
      </c>
      <c r="AH427" s="1415">
        <v>-0.02</v>
      </c>
      <c r="AI427" s="1415"/>
    </row>
    <row r="428" spans="1:35" ht="85.7" customHeight="1" x14ac:dyDescent="0.2">
      <c r="A428" s="1390" t="s">
        <v>2795</v>
      </c>
      <c r="B428" s="1390"/>
      <c r="C428" s="1390" t="s">
        <v>2796</v>
      </c>
      <c r="D428" s="1390"/>
      <c r="E428" s="1390"/>
      <c r="F428" s="1390"/>
      <c r="G428" s="1390"/>
      <c r="H428" s="1390"/>
      <c r="I428" s="1390"/>
      <c r="J428" s="1390" t="s">
        <v>2736</v>
      </c>
      <c r="K428" s="1390"/>
      <c r="L428" s="1390"/>
      <c r="M428" s="1390"/>
      <c r="N428" s="1390"/>
      <c r="O428" s="1390"/>
      <c r="P428" s="1390"/>
      <c r="Q428" s="1390"/>
      <c r="R428" s="1390" t="s">
        <v>1865</v>
      </c>
      <c r="S428" s="1390"/>
      <c r="T428" s="1390"/>
      <c r="U428" s="812">
        <v>8.0000000000000004E-4</v>
      </c>
      <c r="V428" s="1413" t="s">
        <v>37</v>
      </c>
      <c r="W428" s="1413"/>
      <c r="X428" s="1430">
        <v>3.1999999999999999E-5</v>
      </c>
      <c r="Y428" s="1430"/>
      <c r="Z428" s="1413" t="s">
        <v>37</v>
      </c>
      <c r="AA428" s="1413"/>
      <c r="AB428" s="1413" t="s">
        <v>37</v>
      </c>
      <c r="AC428" s="1413"/>
      <c r="AD428" s="1415">
        <v>745.95</v>
      </c>
      <c r="AE428" s="1415"/>
      <c r="AF428" s="1415"/>
      <c r="AG428" s="624" t="s">
        <v>37</v>
      </c>
      <c r="AH428" s="1415">
        <v>0.02</v>
      </c>
      <c r="AI428" s="1415"/>
    </row>
    <row r="429" spans="1:35" ht="12.2" customHeight="1" x14ac:dyDescent="0.2">
      <c r="C429" s="1389" t="s">
        <v>37</v>
      </c>
      <c r="D429" s="1389"/>
      <c r="E429" s="1389"/>
      <c r="F429" s="1389"/>
      <c r="G429" s="1389"/>
      <c r="H429" s="1389"/>
      <c r="I429" s="1389"/>
      <c r="J429" s="1389" t="s">
        <v>37</v>
      </c>
      <c r="K429" s="1389"/>
      <c r="L429" s="1389"/>
      <c r="M429" s="1389"/>
      <c r="N429" s="1389"/>
      <c r="O429" s="1389"/>
      <c r="P429" s="1389"/>
      <c r="Q429" s="1389"/>
      <c r="R429" s="1389" t="s">
        <v>37</v>
      </c>
      <c r="S429" s="1389"/>
      <c r="T429" s="1389"/>
      <c r="U429" s="624" t="s">
        <v>37</v>
      </c>
      <c r="V429" s="1420" t="s">
        <v>37</v>
      </c>
      <c r="W429" s="1420"/>
      <c r="X429" s="1420" t="s">
        <v>37</v>
      </c>
      <c r="Y429" s="1420"/>
      <c r="Z429" s="1389" t="s">
        <v>37</v>
      </c>
      <c r="AA429" s="1389"/>
      <c r="AB429" s="1389" t="s">
        <v>37</v>
      </c>
      <c r="AC429" s="1389"/>
      <c r="AD429" s="1389" t="s">
        <v>37</v>
      </c>
      <c r="AE429" s="1389"/>
      <c r="AF429" s="1389"/>
      <c r="AG429" s="625" t="s">
        <v>37</v>
      </c>
      <c r="AH429" s="1420" t="s">
        <v>37</v>
      </c>
      <c r="AI429" s="1420"/>
    </row>
    <row r="430" spans="1:35" ht="24.6" customHeight="1" x14ac:dyDescent="0.2">
      <c r="A430" s="1422" t="s">
        <v>37</v>
      </c>
      <c r="B430" s="1422"/>
      <c r="C430" s="1422" t="s">
        <v>37</v>
      </c>
      <c r="D430" s="1422"/>
      <c r="E430" s="1422"/>
      <c r="F430" s="1422"/>
      <c r="G430" s="1422"/>
      <c r="H430" s="1422"/>
      <c r="I430" s="1422"/>
      <c r="J430" s="1410" t="s">
        <v>52</v>
      </c>
      <c r="K430" s="1410"/>
      <c r="L430" s="1410"/>
      <c r="M430" s="1410"/>
      <c r="N430" s="1410"/>
      <c r="O430" s="1410"/>
      <c r="P430" s="1410"/>
      <c r="Q430" s="1410"/>
      <c r="R430" s="1422" t="s">
        <v>37</v>
      </c>
      <c r="S430" s="1422"/>
      <c r="T430" s="1422"/>
      <c r="U430" s="809" t="s">
        <v>37</v>
      </c>
      <c r="V430" s="1422" t="s">
        <v>37</v>
      </c>
      <c r="W430" s="1422"/>
      <c r="X430" s="1422" t="s">
        <v>37</v>
      </c>
      <c r="Y430" s="1422"/>
      <c r="Z430" s="1422" t="s">
        <v>37</v>
      </c>
      <c r="AA430" s="1422"/>
      <c r="AB430" s="1422" t="s">
        <v>37</v>
      </c>
      <c r="AC430" s="1422"/>
      <c r="AD430" s="1423">
        <v>2740.75</v>
      </c>
      <c r="AE430" s="1423"/>
      <c r="AF430" s="1423"/>
      <c r="AG430" s="809" t="s">
        <v>37</v>
      </c>
      <c r="AH430" s="1423">
        <v>109.63</v>
      </c>
      <c r="AI430" s="1423"/>
    </row>
    <row r="431" spans="1:35" ht="24.6" customHeight="1" x14ac:dyDescent="0.2">
      <c r="A431" s="1426" t="s">
        <v>560</v>
      </c>
      <c r="B431" s="1426"/>
      <c r="C431" s="1426" t="s">
        <v>2791</v>
      </c>
      <c r="D431" s="1426"/>
      <c r="E431" s="1426"/>
      <c r="F431" s="1426"/>
      <c r="G431" s="1426"/>
      <c r="H431" s="1426"/>
      <c r="I431" s="1426"/>
      <c r="J431" s="1426" t="s">
        <v>2462</v>
      </c>
      <c r="K431" s="1426"/>
      <c r="L431" s="1426"/>
      <c r="M431" s="1426"/>
      <c r="N431" s="1426"/>
      <c r="O431" s="1426"/>
      <c r="P431" s="1426"/>
      <c r="Q431" s="1426"/>
      <c r="R431" s="1426" t="s">
        <v>1560</v>
      </c>
      <c r="S431" s="1426"/>
      <c r="T431" s="1426"/>
      <c r="U431" s="806">
        <v>8</v>
      </c>
      <c r="V431" s="1413" t="s">
        <v>37</v>
      </c>
      <c r="W431" s="1413"/>
      <c r="X431" s="1414">
        <v>8</v>
      </c>
      <c r="Y431" s="1414"/>
      <c r="Z431" s="1413" t="s">
        <v>37</v>
      </c>
      <c r="AA431" s="1413"/>
      <c r="AB431" s="1413" t="s">
        <v>37</v>
      </c>
      <c r="AC431" s="1413"/>
      <c r="AD431" s="1415">
        <v>983.89</v>
      </c>
      <c r="AE431" s="1415"/>
      <c r="AF431" s="1415"/>
      <c r="AG431" s="624" t="s">
        <v>37</v>
      </c>
      <c r="AH431" s="1415">
        <v>7871.12</v>
      </c>
      <c r="AI431" s="1415"/>
    </row>
    <row r="432" spans="1:35" ht="12.2" customHeight="1" x14ac:dyDescent="0.2">
      <c r="C432" s="1389" t="s">
        <v>37</v>
      </c>
      <c r="D432" s="1389"/>
      <c r="E432" s="1389"/>
      <c r="F432" s="1389"/>
      <c r="G432" s="1389"/>
      <c r="H432" s="1389"/>
      <c r="I432" s="1389"/>
      <c r="J432" s="1389" t="s">
        <v>37</v>
      </c>
      <c r="K432" s="1389"/>
      <c r="L432" s="1389"/>
      <c r="M432" s="1389"/>
      <c r="N432" s="1389"/>
      <c r="O432" s="1389"/>
      <c r="P432" s="1389"/>
      <c r="Q432" s="1389"/>
      <c r="R432" s="1389" t="s">
        <v>37</v>
      </c>
      <c r="S432" s="1389"/>
      <c r="T432" s="1389"/>
      <c r="U432" s="624" t="s">
        <v>37</v>
      </c>
      <c r="V432" s="1420" t="s">
        <v>37</v>
      </c>
      <c r="W432" s="1420"/>
      <c r="X432" s="1420" t="s">
        <v>37</v>
      </c>
      <c r="Y432" s="1420"/>
      <c r="Z432" s="1389" t="s">
        <v>37</v>
      </c>
      <c r="AA432" s="1389"/>
      <c r="AB432" s="1389" t="s">
        <v>37</v>
      </c>
      <c r="AC432" s="1389"/>
      <c r="AD432" s="1389" t="s">
        <v>37</v>
      </c>
      <c r="AE432" s="1389"/>
      <c r="AF432" s="1389"/>
      <c r="AG432" s="625" t="s">
        <v>37</v>
      </c>
      <c r="AH432" s="1420" t="s">
        <v>37</v>
      </c>
      <c r="AI432" s="1420"/>
    </row>
    <row r="433" spans="1:35" ht="24.6" customHeight="1" x14ac:dyDescent="0.2">
      <c r="A433" s="1422" t="s">
        <v>37</v>
      </c>
      <c r="B433" s="1422"/>
      <c r="C433" s="1422" t="s">
        <v>37</v>
      </c>
      <c r="D433" s="1422"/>
      <c r="E433" s="1422"/>
      <c r="F433" s="1422"/>
      <c r="G433" s="1422"/>
      <c r="H433" s="1422"/>
      <c r="I433" s="1422"/>
      <c r="J433" s="1410" t="s">
        <v>52</v>
      </c>
      <c r="K433" s="1410"/>
      <c r="L433" s="1410"/>
      <c r="M433" s="1410"/>
      <c r="N433" s="1410"/>
      <c r="O433" s="1410"/>
      <c r="P433" s="1410"/>
      <c r="Q433" s="1410"/>
      <c r="R433" s="1422" t="s">
        <v>37</v>
      </c>
      <c r="S433" s="1422"/>
      <c r="T433" s="1422"/>
      <c r="U433" s="809" t="s">
        <v>37</v>
      </c>
      <c r="V433" s="1422" t="s">
        <v>37</v>
      </c>
      <c r="W433" s="1422"/>
      <c r="X433" s="1422" t="s">
        <v>37</v>
      </c>
      <c r="Y433" s="1422"/>
      <c r="Z433" s="1422" t="s">
        <v>37</v>
      </c>
      <c r="AA433" s="1422"/>
      <c r="AB433" s="1422" t="s">
        <v>37</v>
      </c>
      <c r="AC433" s="1422"/>
      <c r="AD433" s="1423">
        <v>983.89</v>
      </c>
      <c r="AE433" s="1423"/>
      <c r="AF433" s="1423"/>
      <c r="AG433" s="809" t="s">
        <v>37</v>
      </c>
      <c r="AH433" s="1423">
        <v>7871.12</v>
      </c>
      <c r="AI433" s="1423"/>
    </row>
    <row r="434" spans="1:35" ht="24.6" customHeight="1" x14ac:dyDescent="0.2">
      <c r="A434" s="1426" t="s">
        <v>561</v>
      </c>
      <c r="B434" s="1426"/>
      <c r="C434" s="1426" t="s">
        <v>2466</v>
      </c>
      <c r="D434" s="1426"/>
      <c r="E434" s="1426"/>
      <c r="F434" s="1426"/>
      <c r="G434" s="1426"/>
      <c r="H434" s="1426"/>
      <c r="I434" s="1426"/>
      <c r="J434" s="1426" t="s">
        <v>2467</v>
      </c>
      <c r="K434" s="1426"/>
      <c r="L434" s="1426"/>
      <c r="M434" s="1426"/>
      <c r="N434" s="1426"/>
      <c r="O434" s="1426"/>
      <c r="P434" s="1426"/>
      <c r="Q434" s="1426"/>
      <c r="R434" s="1426" t="s">
        <v>2455</v>
      </c>
      <c r="S434" s="1426"/>
      <c r="T434" s="1426"/>
      <c r="U434" s="807">
        <v>0.01</v>
      </c>
      <c r="V434" s="1413" t="s">
        <v>37</v>
      </c>
      <c r="W434" s="1413"/>
      <c r="X434" s="1414">
        <v>0.01</v>
      </c>
      <c r="Y434" s="1414"/>
      <c r="Z434" s="1413" t="s">
        <v>37</v>
      </c>
      <c r="AA434" s="1413"/>
      <c r="AB434" s="1413" t="s">
        <v>37</v>
      </c>
      <c r="AC434" s="1413"/>
      <c r="AD434" s="1415">
        <v>8772.51</v>
      </c>
      <c r="AE434" s="1415"/>
      <c r="AF434" s="1415"/>
      <c r="AG434" s="624" t="s">
        <v>37</v>
      </c>
      <c r="AH434" s="1415">
        <v>87.73</v>
      </c>
      <c r="AI434" s="1415"/>
    </row>
    <row r="435" spans="1:35" ht="12.2" customHeight="1" x14ac:dyDescent="0.2">
      <c r="C435" s="1389" t="s">
        <v>37</v>
      </c>
      <c r="D435" s="1389"/>
      <c r="E435" s="1389"/>
      <c r="F435" s="1389"/>
      <c r="G435" s="1389"/>
      <c r="H435" s="1389"/>
      <c r="I435" s="1389"/>
      <c r="J435" s="1389" t="s">
        <v>37</v>
      </c>
      <c r="K435" s="1389"/>
      <c r="L435" s="1389"/>
      <c r="M435" s="1389"/>
      <c r="N435" s="1389"/>
      <c r="O435" s="1389"/>
      <c r="P435" s="1389"/>
      <c r="Q435" s="1389"/>
      <c r="R435" s="1389" t="s">
        <v>37</v>
      </c>
      <c r="S435" s="1389"/>
      <c r="T435" s="1389"/>
      <c r="U435" s="624" t="s">
        <v>37</v>
      </c>
      <c r="V435" s="1420" t="s">
        <v>37</v>
      </c>
      <c r="W435" s="1420"/>
      <c r="X435" s="1420" t="s">
        <v>37</v>
      </c>
      <c r="Y435" s="1420"/>
      <c r="Z435" s="1389" t="s">
        <v>37</v>
      </c>
      <c r="AA435" s="1389"/>
      <c r="AB435" s="1389" t="s">
        <v>37</v>
      </c>
      <c r="AC435" s="1389"/>
      <c r="AD435" s="1389" t="s">
        <v>37</v>
      </c>
      <c r="AE435" s="1389"/>
      <c r="AF435" s="1389"/>
      <c r="AG435" s="625" t="s">
        <v>37</v>
      </c>
      <c r="AH435" s="1420" t="s">
        <v>37</v>
      </c>
      <c r="AI435" s="1420"/>
    </row>
    <row r="436" spans="1:35" ht="24.6" customHeight="1" x14ac:dyDescent="0.2">
      <c r="A436" s="1422" t="s">
        <v>37</v>
      </c>
      <c r="B436" s="1422"/>
      <c r="C436" s="1422" t="s">
        <v>37</v>
      </c>
      <c r="D436" s="1422"/>
      <c r="E436" s="1422"/>
      <c r="F436" s="1422"/>
      <c r="G436" s="1422"/>
      <c r="H436" s="1422"/>
      <c r="I436" s="1422"/>
      <c r="J436" s="1410" t="s">
        <v>52</v>
      </c>
      <c r="K436" s="1410"/>
      <c r="L436" s="1410"/>
      <c r="M436" s="1410"/>
      <c r="N436" s="1410"/>
      <c r="O436" s="1410"/>
      <c r="P436" s="1410"/>
      <c r="Q436" s="1410"/>
      <c r="R436" s="1422" t="s">
        <v>37</v>
      </c>
      <c r="S436" s="1422"/>
      <c r="T436" s="1422"/>
      <c r="U436" s="809" t="s">
        <v>37</v>
      </c>
      <c r="V436" s="1422" t="s">
        <v>37</v>
      </c>
      <c r="W436" s="1422"/>
      <c r="X436" s="1422" t="s">
        <v>37</v>
      </c>
      <c r="Y436" s="1422"/>
      <c r="Z436" s="1422" t="s">
        <v>37</v>
      </c>
      <c r="AA436" s="1422"/>
      <c r="AB436" s="1422" t="s">
        <v>37</v>
      </c>
      <c r="AC436" s="1422"/>
      <c r="AD436" s="1423">
        <v>8773</v>
      </c>
      <c r="AE436" s="1423"/>
      <c r="AF436" s="1423"/>
      <c r="AG436" s="809" t="s">
        <v>37</v>
      </c>
      <c r="AH436" s="1423">
        <v>87.73</v>
      </c>
      <c r="AI436" s="1423"/>
    </row>
    <row r="437" spans="1:35" ht="24.6" customHeight="1" x14ac:dyDescent="0.2">
      <c r="A437" s="1426" t="s">
        <v>562</v>
      </c>
      <c r="B437" s="1426"/>
      <c r="C437" s="1426" t="s">
        <v>2468</v>
      </c>
      <c r="D437" s="1426"/>
      <c r="E437" s="1426"/>
      <c r="F437" s="1426"/>
      <c r="G437" s="1426"/>
      <c r="H437" s="1426"/>
      <c r="I437" s="1426"/>
      <c r="J437" s="1426" t="s">
        <v>2470</v>
      </c>
      <c r="K437" s="1426"/>
      <c r="L437" s="1426"/>
      <c r="M437" s="1426"/>
      <c r="N437" s="1426"/>
      <c r="O437" s="1426"/>
      <c r="P437" s="1426"/>
      <c r="Q437" s="1426"/>
      <c r="R437" s="1426" t="s">
        <v>1560</v>
      </c>
      <c r="S437" s="1426"/>
      <c r="T437" s="1426"/>
      <c r="U437" s="806">
        <v>2</v>
      </c>
      <c r="V437" s="1413" t="s">
        <v>37</v>
      </c>
      <c r="W437" s="1413"/>
      <c r="X437" s="1414">
        <v>2</v>
      </c>
      <c r="Y437" s="1414"/>
      <c r="Z437" s="1413" t="s">
        <v>37</v>
      </c>
      <c r="AA437" s="1413"/>
      <c r="AB437" s="1413" t="s">
        <v>37</v>
      </c>
      <c r="AC437" s="1413"/>
      <c r="AD437" s="1415">
        <v>124.89</v>
      </c>
      <c r="AE437" s="1415"/>
      <c r="AF437" s="1415"/>
      <c r="AG437" s="624" t="s">
        <v>37</v>
      </c>
      <c r="AH437" s="1415">
        <v>249.78</v>
      </c>
      <c r="AI437" s="1415"/>
    </row>
    <row r="438" spans="1:35" ht="12.2" customHeight="1" x14ac:dyDescent="0.2">
      <c r="C438" s="1389" t="s">
        <v>37</v>
      </c>
      <c r="D438" s="1389"/>
      <c r="E438" s="1389"/>
      <c r="F438" s="1389"/>
      <c r="G438" s="1389"/>
      <c r="H438" s="1389"/>
      <c r="I438" s="1389"/>
      <c r="J438" s="1389" t="s">
        <v>37</v>
      </c>
      <c r="K438" s="1389"/>
      <c r="L438" s="1389"/>
      <c r="M438" s="1389"/>
      <c r="N438" s="1389"/>
      <c r="O438" s="1389"/>
      <c r="P438" s="1389"/>
      <c r="Q438" s="1389"/>
      <c r="R438" s="1389" t="s">
        <v>37</v>
      </c>
      <c r="S438" s="1389"/>
      <c r="T438" s="1389"/>
      <c r="U438" s="624" t="s">
        <v>37</v>
      </c>
      <c r="V438" s="1420" t="s">
        <v>37</v>
      </c>
      <c r="W438" s="1420"/>
      <c r="X438" s="1420" t="s">
        <v>37</v>
      </c>
      <c r="Y438" s="1420"/>
      <c r="Z438" s="1389" t="s">
        <v>37</v>
      </c>
      <c r="AA438" s="1389"/>
      <c r="AB438" s="1389" t="s">
        <v>37</v>
      </c>
      <c r="AC438" s="1389"/>
      <c r="AD438" s="1389" t="s">
        <v>37</v>
      </c>
      <c r="AE438" s="1389"/>
      <c r="AF438" s="1389"/>
      <c r="AG438" s="625" t="s">
        <v>37</v>
      </c>
      <c r="AH438" s="1420" t="s">
        <v>37</v>
      </c>
      <c r="AI438" s="1420"/>
    </row>
    <row r="439" spans="1:35" ht="24.6" customHeight="1" x14ac:dyDescent="0.2">
      <c r="A439" s="1422" t="s">
        <v>37</v>
      </c>
      <c r="B439" s="1422"/>
      <c r="C439" s="1422" t="s">
        <v>37</v>
      </c>
      <c r="D439" s="1422"/>
      <c r="E439" s="1422"/>
      <c r="F439" s="1422"/>
      <c r="G439" s="1422"/>
      <c r="H439" s="1422"/>
      <c r="I439" s="1422"/>
      <c r="J439" s="1410" t="s">
        <v>52</v>
      </c>
      <c r="K439" s="1410"/>
      <c r="L439" s="1410"/>
      <c r="M439" s="1410"/>
      <c r="N439" s="1410"/>
      <c r="O439" s="1410"/>
      <c r="P439" s="1410"/>
      <c r="Q439" s="1410"/>
      <c r="R439" s="1422" t="s">
        <v>37</v>
      </c>
      <c r="S439" s="1422"/>
      <c r="T439" s="1422"/>
      <c r="U439" s="809" t="s">
        <v>37</v>
      </c>
      <c r="V439" s="1422" t="s">
        <v>37</v>
      </c>
      <c r="W439" s="1422"/>
      <c r="X439" s="1422" t="s">
        <v>37</v>
      </c>
      <c r="Y439" s="1422"/>
      <c r="Z439" s="1422" t="s">
        <v>37</v>
      </c>
      <c r="AA439" s="1422"/>
      <c r="AB439" s="1422" t="s">
        <v>37</v>
      </c>
      <c r="AC439" s="1422"/>
      <c r="AD439" s="1423">
        <v>124.89</v>
      </c>
      <c r="AE439" s="1423"/>
      <c r="AF439" s="1423"/>
      <c r="AG439" s="809" t="s">
        <v>37</v>
      </c>
      <c r="AH439" s="1423">
        <v>249.78</v>
      </c>
      <c r="AI439" s="1423"/>
    </row>
    <row r="440" spans="1:35" ht="12.2" customHeight="1" x14ac:dyDescent="0.2">
      <c r="A440" s="1426" t="s">
        <v>563</v>
      </c>
      <c r="B440" s="1426"/>
      <c r="C440" s="1426" t="s">
        <v>2797</v>
      </c>
      <c r="D440" s="1426"/>
      <c r="E440" s="1426"/>
      <c r="F440" s="1426"/>
      <c r="G440" s="1426"/>
      <c r="H440" s="1426"/>
      <c r="I440" s="1426"/>
      <c r="J440" s="1426" t="s">
        <v>2469</v>
      </c>
      <c r="K440" s="1426"/>
      <c r="L440" s="1426"/>
      <c r="M440" s="1426"/>
      <c r="N440" s="1426"/>
      <c r="O440" s="1426"/>
      <c r="P440" s="1426"/>
      <c r="Q440" s="1426"/>
      <c r="R440" s="1426" t="s">
        <v>1560</v>
      </c>
      <c r="S440" s="1426"/>
      <c r="T440" s="1426"/>
      <c r="U440" s="806">
        <v>10</v>
      </c>
      <c r="V440" s="1413" t="s">
        <v>37</v>
      </c>
      <c r="W440" s="1413"/>
      <c r="X440" s="1414">
        <v>10</v>
      </c>
      <c r="Y440" s="1414"/>
      <c r="Z440" s="1415">
        <v>86.68</v>
      </c>
      <c r="AA440" s="1415"/>
      <c r="AB440" s="1415">
        <v>1.1399999999999999</v>
      </c>
      <c r="AC440" s="1415"/>
      <c r="AD440" s="1415">
        <v>98.82</v>
      </c>
      <c r="AE440" s="1415"/>
      <c r="AF440" s="1415"/>
      <c r="AG440" s="624" t="s">
        <v>37</v>
      </c>
      <c r="AH440" s="1415">
        <v>988.2</v>
      </c>
      <c r="AI440" s="1415"/>
    </row>
    <row r="441" spans="1:35" ht="85.7" customHeight="1" x14ac:dyDescent="0.2">
      <c r="A441" s="1390" t="s">
        <v>2015</v>
      </c>
      <c r="B441" s="1390"/>
      <c r="C441" s="1390" t="s">
        <v>2798</v>
      </c>
      <c r="D441" s="1390"/>
      <c r="E441" s="1390"/>
      <c r="F441" s="1390"/>
      <c r="G441" s="1390"/>
      <c r="H441" s="1390"/>
      <c r="I441" s="1390"/>
      <c r="J441" s="1390" t="s">
        <v>2733</v>
      </c>
      <c r="K441" s="1390"/>
      <c r="L441" s="1390"/>
      <c r="M441" s="1390"/>
      <c r="N441" s="1390"/>
      <c r="O441" s="1390"/>
      <c r="P441" s="1390"/>
      <c r="Q441" s="1390"/>
      <c r="R441" s="1390" t="s">
        <v>1865</v>
      </c>
      <c r="S441" s="1390"/>
      <c r="T441" s="1390"/>
      <c r="U441" s="814">
        <v>1.2999999999999999E-4</v>
      </c>
      <c r="V441" s="1413" t="s">
        <v>37</v>
      </c>
      <c r="W441" s="1413"/>
      <c r="X441" s="1428">
        <v>1.2999999999999999E-3</v>
      </c>
      <c r="Y441" s="1428"/>
      <c r="Z441" s="1413" t="s">
        <v>37</v>
      </c>
      <c r="AA441" s="1413"/>
      <c r="AB441" s="1413" t="s">
        <v>37</v>
      </c>
      <c r="AC441" s="1413"/>
      <c r="AD441" s="1415">
        <v>508.11</v>
      </c>
      <c r="AE441" s="1415"/>
      <c r="AF441" s="1415"/>
      <c r="AG441" s="807">
        <v>-1</v>
      </c>
      <c r="AH441" s="1415">
        <v>-0.66</v>
      </c>
      <c r="AI441" s="1415"/>
    </row>
    <row r="442" spans="1:35" ht="85.7" customHeight="1" x14ac:dyDescent="0.2">
      <c r="A442" s="1390" t="s">
        <v>2799</v>
      </c>
      <c r="B442" s="1390"/>
      <c r="C442" s="1390" t="s">
        <v>2800</v>
      </c>
      <c r="D442" s="1390"/>
      <c r="E442" s="1390"/>
      <c r="F442" s="1390"/>
      <c r="G442" s="1390"/>
      <c r="H442" s="1390"/>
      <c r="I442" s="1390"/>
      <c r="J442" s="1390" t="s">
        <v>2736</v>
      </c>
      <c r="K442" s="1390"/>
      <c r="L442" s="1390"/>
      <c r="M442" s="1390"/>
      <c r="N442" s="1390"/>
      <c r="O442" s="1390"/>
      <c r="P442" s="1390"/>
      <c r="Q442" s="1390"/>
      <c r="R442" s="1390" t="s">
        <v>1865</v>
      </c>
      <c r="S442" s="1390"/>
      <c r="T442" s="1390"/>
      <c r="U442" s="814">
        <v>1.2999999999999999E-4</v>
      </c>
      <c r="V442" s="1413" t="s">
        <v>37</v>
      </c>
      <c r="W442" s="1413"/>
      <c r="X442" s="1428">
        <v>1.2999999999999999E-3</v>
      </c>
      <c r="Y442" s="1428"/>
      <c r="Z442" s="1413" t="s">
        <v>37</v>
      </c>
      <c r="AA442" s="1413"/>
      <c r="AB442" s="1413" t="s">
        <v>37</v>
      </c>
      <c r="AC442" s="1413"/>
      <c r="AD442" s="1415">
        <v>745.95</v>
      </c>
      <c r="AE442" s="1415"/>
      <c r="AF442" s="1415"/>
      <c r="AG442" s="624" t="s">
        <v>37</v>
      </c>
      <c r="AH442" s="1415">
        <v>0.97</v>
      </c>
      <c r="AI442" s="1415"/>
    </row>
    <row r="443" spans="1:35" ht="12.2" customHeight="1" x14ac:dyDescent="0.2">
      <c r="C443" s="1389" t="s">
        <v>37</v>
      </c>
      <c r="D443" s="1389"/>
      <c r="E443" s="1389"/>
      <c r="F443" s="1389"/>
      <c r="G443" s="1389"/>
      <c r="H443" s="1389"/>
      <c r="I443" s="1389"/>
      <c r="J443" s="1389" t="s">
        <v>37</v>
      </c>
      <c r="K443" s="1389"/>
      <c r="L443" s="1389"/>
      <c r="M443" s="1389"/>
      <c r="N443" s="1389"/>
      <c r="O443" s="1389"/>
      <c r="P443" s="1389"/>
      <c r="Q443" s="1389"/>
      <c r="R443" s="1389" t="s">
        <v>37</v>
      </c>
      <c r="S443" s="1389"/>
      <c r="T443" s="1389"/>
      <c r="U443" s="624" t="s">
        <v>37</v>
      </c>
      <c r="V443" s="1420" t="s">
        <v>37</v>
      </c>
      <c r="W443" s="1420"/>
      <c r="X443" s="1420" t="s">
        <v>37</v>
      </c>
      <c r="Y443" s="1420"/>
      <c r="Z443" s="1389" t="s">
        <v>37</v>
      </c>
      <c r="AA443" s="1389"/>
      <c r="AB443" s="1389" t="s">
        <v>37</v>
      </c>
      <c r="AC443" s="1389"/>
      <c r="AD443" s="1389" t="s">
        <v>37</v>
      </c>
      <c r="AE443" s="1389"/>
      <c r="AF443" s="1389"/>
      <c r="AG443" s="625" t="s">
        <v>37</v>
      </c>
      <c r="AH443" s="1420" t="s">
        <v>37</v>
      </c>
      <c r="AI443" s="1420"/>
    </row>
    <row r="444" spans="1:35" ht="24.6" customHeight="1" x14ac:dyDescent="0.2">
      <c r="A444" s="1422" t="s">
        <v>37</v>
      </c>
      <c r="B444" s="1422"/>
      <c r="C444" s="1422" t="s">
        <v>37</v>
      </c>
      <c r="D444" s="1422"/>
      <c r="E444" s="1422"/>
      <c r="F444" s="1422"/>
      <c r="G444" s="1422"/>
      <c r="H444" s="1422"/>
      <c r="I444" s="1422"/>
      <c r="J444" s="1410" t="s">
        <v>52</v>
      </c>
      <c r="K444" s="1410"/>
      <c r="L444" s="1410"/>
      <c r="M444" s="1410"/>
      <c r="N444" s="1410"/>
      <c r="O444" s="1410"/>
      <c r="P444" s="1410"/>
      <c r="Q444" s="1410"/>
      <c r="R444" s="1422" t="s">
        <v>37</v>
      </c>
      <c r="S444" s="1422"/>
      <c r="T444" s="1422"/>
      <c r="U444" s="809" t="s">
        <v>37</v>
      </c>
      <c r="V444" s="1422" t="s">
        <v>37</v>
      </c>
      <c r="W444" s="1422"/>
      <c r="X444" s="1422" t="s">
        <v>37</v>
      </c>
      <c r="Y444" s="1422"/>
      <c r="Z444" s="1422" t="s">
        <v>37</v>
      </c>
      <c r="AA444" s="1422"/>
      <c r="AB444" s="1422" t="s">
        <v>37</v>
      </c>
      <c r="AC444" s="1422"/>
      <c r="AD444" s="1423">
        <v>98.85</v>
      </c>
      <c r="AE444" s="1423"/>
      <c r="AF444" s="1423"/>
      <c r="AG444" s="809" t="s">
        <v>37</v>
      </c>
      <c r="AH444" s="1423">
        <v>988.51</v>
      </c>
      <c r="AI444" s="1423"/>
    </row>
    <row r="445" spans="1:35" ht="15" x14ac:dyDescent="0.25">
      <c r="A445" s="810"/>
      <c r="B445" s="810"/>
      <c r="C445" s="810"/>
      <c r="D445" s="810"/>
      <c r="E445" s="810"/>
      <c r="F445" s="810"/>
      <c r="G445" s="810"/>
      <c r="H445" s="810"/>
      <c r="I445" s="810"/>
      <c r="J445" s="810"/>
      <c r="K445" s="810"/>
      <c r="L445" s="810"/>
      <c r="M445" s="810"/>
      <c r="N445" s="810"/>
      <c r="O445" s="810"/>
      <c r="P445" s="810"/>
      <c r="Q445" s="810"/>
      <c r="R445" s="810"/>
      <c r="S445" s="810"/>
      <c r="T445" s="810"/>
      <c r="U445" s="810"/>
      <c r="V445" s="810"/>
      <c r="W445" s="810"/>
      <c r="X445" s="810"/>
      <c r="Y445" s="810"/>
      <c r="Z445" s="810"/>
      <c r="AA445" s="810"/>
      <c r="AB445" s="810"/>
      <c r="AC445" s="810"/>
      <c r="AD445" s="810"/>
      <c r="AE445" s="810"/>
      <c r="AF445" s="810"/>
      <c r="AG445" s="810"/>
      <c r="AH445" s="810"/>
      <c r="AI445" s="810"/>
    </row>
    <row r="446" spans="1:35" ht="12.2" customHeight="1" x14ac:dyDescent="0.2">
      <c r="C446" s="1422" t="s">
        <v>37</v>
      </c>
      <c r="D446" s="1422"/>
      <c r="E446" s="1422"/>
      <c r="F446" s="1422"/>
      <c r="G446" s="1422"/>
      <c r="H446" s="1422"/>
      <c r="I446" s="1422"/>
      <c r="J446" s="1422" t="s">
        <v>2801</v>
      </c>
      <c r="K446" s="1422"/>
      <c r="L446" s="1422"/>
      <c r="M446" s="1422"/>
      <c r="N446" s="1422"/>
      <c r="O446" s="1422"/>
      <c r="P446" s="1422"/>
      <c r="Q446" s="1422"/>
      <c r="R446" s="1422"/>
      <c r="S446" s="1422"/>
      <c r="T446" s="1422"/>
      <c r="U446" s="1422"/>
      <c r="V446" s="1422"/>
      <c r="W446" s="1422"/>
      <c r="X446" s="1422" t="s">
        <v>37</v>
      </c>
      <c r="Y446" s="1422"/>
      <c r="Z446" s="1422" t="s">
        <v>37</v>
      </c>
      <c r="AA446" s="1422"/>
      <c r="AB446" s="1422"/>
      <c r="AC446" s="1422"/>
      <c r="AD446" s="1422"/>
      <c r="AE446" s="1422"/>
      <c r="AF446" s="1422"/>
      <c r="AG446" s="1422"/>
      <c r="AH446" s="1424">
        <v>306676.2</v>
      </c>
      <c r="AI446" s="1424"/>
    </row>
    <row r="447" spans="1:35" ht="12.2" customHeight="1" x14ac:dyDescent="0.2">
      <c r="C447" s="1417" t="s">
        <v>37</v>
      </c>
      <c r="D447" s="1417"/>
      <c r="E447" s="1417"/>
      <c r="F447" s="1417"/>
      <c r="G447" s="1417"/>
      <c r="H447" s="1417"/>
      <c r="I447" s="1417"/>
      <c r="J447" s="1417" t="s">
        <v>2691</v>
      </c>
      <c r="K447" s="1417"/>
      <c r="L447" s="1417"/>
      <c r="M447" s="1417"/>
      <c r="N447" s="1417"/>
      <c r="O447" s="1417"/>
      <c r="P447" s="1417"/>
      <c r="Q447" s="1417"/>
      <c r="R447" s="1417"/>
      <c r="S447" s="1417"/>
      <c r="T447" s="1417"/>
      <c r="U447" s="1417"/>
      <c r="V447" s="1417"/>
      <c r="W447" s="1417"/>
      <c r="X447" s="1417" t="s">
        <v>37</v>
      </c>
      <c r="Y447" s="1417"/>
      <c r="Z447" s="1417" t="s">
        <v>37</v>
      </c>
      <c r="AA447" s="1417"/>
      <c r="AB447" s="1417"/>
      <c r="AC447" s="1417"/>
      <c r="AD447" s="1417"/>
      <c r="AE447" s="1417"/>
      <c r="AF447" s="1417"/>
      <c r="AG447" s="1417"/>
      <c r="AH447" s="1418" t="s">
        <v>37</v>
      </c>
      <c r="AI447" s="1418"/>
    </row>
    <row r="448" spans="1:35" ht="12.2" customHeight="1" x14ac:dyDescent="0.2">
      <c r="C448" s="1390" t="s">
        <v>37</v>
      </c>
      <c r="D448" s="1390"/>
      <c r="E448" s="1390"/>
      <c r="F448" s="1390"/>
      <c r="G448" s="1390"/>
      <c r="H448" s="1390"/>
      <c r="I448" s="1390"/>
      <c r="J448" s="1390" t="s">
        <v>2692</v>
      </c>
      <c r="K448" s="1390"/>
      <c r="L448" s="1390"/>
      <c r="M448" s="1390"/>
      <c r="N448" s="1390"/>
      <c r="O448" s="1390"/>
      <c r="P448" s="1390"/>
      <c r="Q448" s="1390"/>
      <c r="R448" s="1390"/>
      <c r="S448" s="1390"/>
      <c r="T448" s="1390"/>
      <c r="U448" s="1390"/>
      <c r="V448" s="1390"/>
      <c r="W448" s="1390"/>
      <c r="X448" s="1390" t="s">
        <v>37</v>
      </c>
      <c r="Y448" s="1390"/>
      <c r="Z448" s="1390" t="s">
        <v>37</v>
      </c>
      <c r="AA448" s="1390"/>
      <c r="AB448" s="1390"/>
      <c r="AC448" s="1390"/>
      <c r="AD448" s="1390"/>
      <c r="AE448" s="1390"/>
      <c r="AF448" s="1390"/>
      <c r="AG448" s="1390"/>
      <c r="AH448" s="1415">
        <v>0</v>
      </c>
      <c r="AI448" s="1415"/>
    </row>
    <row r="449" spans="1:35" ht="12.2" customHeight="1" x14ac:dyDescent="0.2">
      <c r="C449" s="1390" t="s">
        <v>37</v>
      </c>
      <c r="D449" s="1390"/>
      <c r="E449" s="1390"/>
      <c r="F449" s="1390"/>
      <c r="G449" s="1390"/>
      <c r="H449" s="1390"/>
      <c r="I449" s="1390"/>
      <c r="J449" s="1390" t="s">
        <v>2693</v>
      </c>
      <c r="K449" s="1390"/>
      <c r="L449" s="1390"/>
      <c r="M449" s="1390"/>
      <c r="N449" s="1390"/>
      <c r="O449" s="1390"/>
      <c r="P449" s="1390"/>
      <c r="Q449" s="1390"/>
      <c r="R449" s="1390"/>
      <c r="S449" s="1390"/>
      <c r="T449" s="1390"/>
      <c r="U449" s="1390"/>
      <c r="V449" s="1390"/>
      <c r="W449" s="1390"/>
      <c r="X449" s="1390" t="s">
        <v>37</v>
      </c>
      <c r="Y449" s="1390"/>
      <c r="Z449" s="1390" t="s">
        <v>37</v>
      </c>
      <c r="AA449" s="1390"/>
      <c r="AB449" s="1390"/>
      <c r="AC449" s="1390"/>
      <c r="AD449" s="1390"/>
      <c r="AE449" s="1390"/>
      <c r="AF449" s="1390"/>
      <c r="AG449" s="1390"/>
      <c r="AH449" s="1415">
        <v>0</v>
      </c>
      <c r="AI449" s="1415"/>
    </row>
    <row r="450" spans="1:35" ht="12.2" customHeight="1" x14ac:dyDescent="0.2">
      <c r="C450" s="1390" t="s">
        <v>37</v>
      </c>
      <c r="D450" s="1390"/>
      <c r="E450" s="1390"/>
      <c r="F450" s="1390"/>
      <c r="G450" s="1390"/>
      <c r="H450" s="1390"/>
      <c r="I450" s="1390"/>
      <c r="J450" s="1390" t="s">
        <v>2694</v>
      </c>
      <c r="K450" s="1390"/>
      <c r="L450" s="1390"/>
      <c r="M450" s="1390"/>
      <c r="N450" s="1390"/>
      <c r="O450" s="1390"/>
      <c r="P450" s="1390"/>
      <c r="Q450" s="1390"/>
      <c r="R450" s="1390"/>
      <c r="S450" s="1390"/>
      <c r="T450" s="1390"/>
      <c r="U450" s="1390"/>
      <c r="V450" s="1390"/>
      <c r="W450" s="1390"/>
      <c r="X450" s="1390" t="s">
        <v>37</v>
      </c>
      <c r="Y450" s="1390"/>
      <c r="Z450" s="1390" t="s">
        <v>37</v>
      </c>
      <c r="AA450" s="1390"/>
      <c r="AB450" s="1390"/>
      <c r="AC450" s="1390"/>
      <c r="AD450" s="1390"/>
      <c r="AE450" s="1390"/>
      <c r="AF450" s="1390"/>
      <c r="AG450" s="1390"/>
      <c r="AH450" s="1415">
        <v>0</v>
      </c>
      <c r="AI450" s="1415"/>
    </row>
    <row r="451" spans="1:35" ht="12.2" customHeight="1" x14ac:dyDescent="0.2">
      <c r="C451" s="1390" t="s">
        <v>37</v>
      </c>
      <c r="D451" s="1390"/>
      <c r="E451" s="1390"/>
      <c r="F451" s="1390"/>
      <c r="G451" s="1390"/>
      <c r="H451" s="1390"/>
      <c r="I451" s="1390"/>
      <c r="J451" s="1390" t="s">
        <v>2695</v>
      </c>
      <c r="K451" s="1390"/>
      <c r="L451" s="1390"/>
      <c r="M451" s="1390"/>
      <c r="N451" s="1390"/>
      <c r="O451" s="1390"/>
      <c r="P451" s="1390"/>
      <c r="Q451" s="1390"/>
      <c r="R451" s="1390"/>
      <c r="S451" s="1390"/>
      <c r="T451" s="1390"/>
      <c r="U451" s="1390"/>
      <c r="V451" s="1390"/>
      <c r="W451" s="1390"/>
      <c r="X451" s="1390" t="s">
        <v>37</v>
      </c>
      <c r="Y451" s="1390"/>
      <c r="Z451" s="1390" t="s">
        <v>37</v>
      </c>
      <c r="AA451" s="1390"/>
      <c r="AB451" s="1390"/>
      <c r="AC451" s="1390"/>
      <c r="AD451" s="1390"/>
      <c r="AE451" s="1390"/>
      <c r="AF451" s="1390"/>
      <c r="AG451" s="1390"/>
      <c r="AH451" s="1415">
        <v>306676.2</v>
      </c>
      <c r="AI451" s="1415"/>
    </row>
    <row r="452" spans="1:35" ht="12.2" customHeight="1" x14ac:dyDescent="0.2">
      <c r="C452" s="1390" t="s">
        <v>37</v>
      </c>
      <c r="D452" s="1390"/>
      <c r="E452" s="1390"/>
      <c r="F452" s="1390"/>
      <c r="G452" s="1390"/>
      <c r="H452" s="1390"/>
      <c r="I452" s="1390"/>
      <c r="J452" s="1390" t="s">
        <v>2696</v>
      </c>
      <c r="K452" s="1390"/>
      <c r="L452" s="1390"/>
      <c r="M452" s="1390"/>
      <c r="N452" s="1390"/>
      <c r="O452" s="1390"/>
      <c r="P452" s="1390"/>
      <c r="Q452" s="1390"/>
      <c r="R452" s="1390"/>
      <c r="S452" s="1390"/>
      <c r="T452" s="1390"/>
      <c r="U452" s="1390"/>
      <c r="V452" s="1390"/>
      <c r="W452" s="1390"/>
      <c r="X452" s="1390" t="s">
        <v>37</v>
      </c>
      <c r="Y452" s="1390"/>
      <c r="Z452" s="1390" t="s">
        <v>37</v>
      </c>
      <c r="AA452" s="1390"/>
      <c r="AB452" s="1390"/>
      <c r="AC452" s="1390"/>
      <c r="AD452" s="1390"/>
      <c r="AE452" s="1390"/>
      <c r="AF452" s="1390"/>
      <c r="AG452" s="1390"/>
      <c r="AH452" s="1415">
        <v>0</v>
      </c>
      <c r="AI452" s="1415"/>
    </row>
    <row r="453" spans="1:35" ht="12.2" customHeight="1" x14ac:dyDescent="0.2">
      <c r="C453" s="1390" t="s">
        <v>37</v>
      </c>
      <c r="D453" s="1390"/>
      <c r="E453" s="1390"/>
      <c r="F453" s="1390"/>
      <c r="G453" s="1390"/>
      <c r="H453" s="1390"/>
      <c r="I453" s="1390"/>
      <c r="J453" s="1390" t="s">
        <v>2697</v>
      </c>
      <c r="K453" s="1390"/>
      <c r="L453" s="1390"/>
      <c r="M453" s="1390"/>
      <c r="N453" s="1390"/>
      <c r="O453" s="1390"/>
      <c r="P453" s="1390"/>
      <c r="Q453" s="1390"/>
      <c r="R453" s="1390"/>
      <c r="S453" s="1390"/>
      <c r="T453" s="1390"/>
      <c r="U453" s="1390"/>
      <c r="V453" s="1390"/>
      <c r="W453" s="1390"/>
      <c r="X453" s="1390" t="s">
        <v>37</v>
      </c>
      <c r="Y453" s="1390"/>
      <c r="Z453" s="1390" t="s">
        <v>37</v>
      </c>
      <c r="AA453" s="1390"/>
      <c r="AB453" s="1390"/>
      <c r="AC453" s="1390"/>
      <c r="AD453" s="1390"/>
      <c r="AE453" s="1390"/>
      <c r="AF453" s="1390"/>
      <c r="AG453" s="1390"/>
      <c r="AH453" s="1415">
        <v>0</v>
      </c>
      <c r="AI453" s="1415"/>
    </row>
    <row r="454" spans="1:35" ht="12.2" customHeight="1" x14ac:dyDescent="0.2">
      <c r="C454" s="1390" t="s">
        <v>37</v>
      </c>
      <c r="D454" s="1390"/>
      <c r="E454" s="1390"/>
      <c r="F454" s="1390"/>
      <c r="G454" s="1390"/>
      <c r="H454" s="1390"/>
      <c r="I454" s="1390"/>
      <c r="J454" s="1390" t="s">
        <v>2698</v>
      </c>
      <c r="K454" s="1390"/>
      <c r="L454" s="1390"/>
      <c r="M454" s="1390"/>
      <c r="N454" s="1390"/>
      <c r="O454" s="1390"/>
      <c r="P454" s="1390"/>
      <c r="Q454" s="1390"/>
      <c r="R454" s="1390"/>
      <c r="S454" s="1390"/>
      <c r="T454" s="1390"/>
      <c r="U454" s="1390"/>
      <c r="V454" s="1390"/>
      <c r="W454" s="1390"/>
      <c r="X454" s="1390" t="s">
        <v>37</v>
      </c>
      <c r="Y454" s="1390"/>
      <c r="Z454" s="1390" t="s">
        <v>37</v>
      </c>
      <c r="AA454" s="1390"/>
      <c r="AB454" s="1390"/>
      <c r="AC454" s="1390"/>
      <c r="AD454" s="1390"/>
      <c r="AE454" s="1390"/>
      <c r="AF454" s="1390"/>
      <c r="AG454" s="1390"/>
      <c r="AH454" s="1415">
        <v>0</v>
      </c>
      <c r="AI454" s="1415"/>
    </row>
    <row r="455" spans="1:35" ht="12.2" customHeight="1" x14ac:dyDescent="0.2">
      <c r="C455" s="1390" t="s">
        <v>37</v>
      </c>
      <c r="D455" s="1390"/>
      <c r="E455" s="1390"/>
      <c r="F455" s="1390"/>
      <c r="G455" s="1390"/>
      <c r="H455" s="1390"/>
      <c r="I455" s="1390"/>
      <c r="J455" s="1390" t="s">
        <v>2699</v>
      </c>
      <c r="K455" s="1390"/>
      <c r="L455" s="1390"/>
      <c r="M455" s="1390"/>
      <c r="N455" s="1390"/>
      <c r="O455" s="1390"/>
      <c r="P455" s="1390"/>
      <c r="Q455" s="1390"/>
      <c r="R455" s="1390"/>
      <c r="S455" s="1390"/>
      <c r="T455" s="1390"/>
      <c r="U455" s="1390"/>
      <c r="V455" s="1390"/>
      <c r="W455" s="1390"/>
      <c r="X455" s="1390" t="s">
        <v>37</v>
      </c>
      <c r="Y455" s="1390"/>
      <c r="Z455" s="1390" t="s">
        <v>37</v>
      </c>
      <c r="AA455" s="1390"/>
      <c r="AB455" s="1390"/>
      <c r="AC455" s="1390"/>
      <c r="AD455" s="1390"/>
      <c r="AE455" s="1390"/>
      <c r="AF455" s="1390"/>
      <c r="AG455" s="1390"/>
      <c r="AH455" s="1415">
        <v>0</v>
      </c>
      <c r="AI455" s="1415"/>
    </row>
    <row r="456" spans="1:35" ht="12.2" customHeight="1" x14ac:dyDescent="0.2">
      <c r="C456" s="1390" t="s">
        <v>37</v>
      </c>
      <c r="D456" s="1390"/>
      <c r="E456" s="1390"/>
      <c r="F456" s="1390"/>
      <c r="G456" s="1390"/>
      <c r="H456" s="1390"/>
      <c r="I456" s="1390"/>
      <c r="J456" s="1390" t="s">
        <v>683</v>
      </c>
      <c r="K456" s="1390"/>
      <c r="L456" s="1390"/>
      <c r="M456" s="1390"/>
      <c r="N456" s="1390"/>
      <c r="O456" s="1390"/>
      <c r="P456" s="1390"/>
      <c r="Q456" s="1390"/>
      <c r="R456" s="1390"/>
      <c r="S456" s="1390"/>
      <c r="T456" s="1390"/>
      <c r="U456" s="1390"/>
      <c r="V456" s="1390"/>
      <c r="W456" s="1390"/>
      <c r="X456" s="1390" t="s">
        <v>37</v>
      </c>
      <c r="Y456" s="1390"/>
      <c r="Z456" s="1390" t="s">
        <v>37</v>
      </c>
      <c r="AA456" s="1390"/>
      <c r="AB456" s="1390"/>
      <c r="AC456" s="1390"/>
      <c r="AD456" s="1390"/>
      <c r="AE456" s="1390"/>
      <c r="AF456" s="1390"/>
      <c r="AG456" s="1390"/>
      <c r="AH456" s="1415">
        <v>0</v>
      </c>
      <c r="AI456" s="1415"/>
    </row>
    <row r="457" spans="1:35" ht="12.2" customHeight="1" x14ac:dyDescent="0.2">
      <c r="C457" s="1390" t="s">
        <v>37</v>
      </c>
      <c r="D457" s="1390"/>
      <c r="E457" s="1390"/>
      <c r="F457" s="1390"/>
      <c r="G457" s="1390"/>
      <c r="H457" s="1390"/>
      <c r="I457" s="1390"/>
      <c r="J457" s="1390" t="s">
        <v>1310</v>
      </c>
      <c r="K457" s="1390"/>
      <c r="L457" s="1390"/>
      <c r="M457" s="1390"/>
      <c r="N457" s="1390"/>
      <c r="O457" s="1390"/>
      <c r="P457" s="1390"/>
      <c r="Q457" s="1390"/>
      <c r="R457" s="1390"/>
      <c r="S457" s="1390"/>
      <c r="T457" s="1390"/>
      <c r="U457" s="1390"/>
      <c r="V457" s="1390"/>
      <c r="W457" s="1390"/>
      <c r="X457" s="1390" t="s">
        <v>37</v>
      </c>
      <c r="Y457" s="1390"/>
      <c r="Z457" s="1390" t="s">
        <v>37</v>
      </c>
      <c r="AA457" s="1390"/>
      <c r="AB457" s="1390"/>
      <c r="AC457" s="1390"/>
      <c r="AD457" s="1390"/>
      <c r="AE457" s="1390"/>
      <c r="AF457" s="1390"/>
      <c r="AG457" s="1390"/>
      <c r="AH457" s="1415">
        <v>0</v>
      </c>
      <c r="AI457" s="1415"/>
    </row>
    <row r="458" spans="1:35" ht="12.2" customHeight="1" x14ac:dyDescent="0.2">
      <c r="C458" s="1426" t="s">
        <v>37</v>
      </c>
      <c r="D458" s="1426"/>
      <c r="E458" s="1426"/>
      <c r="F458" s="1426"/>
      <c r="G458" s="1426"/>
      <c r="H458" s="1426"/>
      <c r="I458" s="1426"/>
      <c r="J458" s="1426" t="s">
        <v>2802</v>
      </c>
      <c r="K458" s="1426"/>
      <c r="L458" s="1426"/>
      <c r="M458" s="1426"/>
      <c r="N458" s="1426"/>
      <c r="O458" s="1426"/>
      <c r="P458" s="1426"/>
      <c r="Q458" s="1426"/>
      <c r="R458" s="1426"/>
      <c r="S458" s="1426"/>
      <c r="T458" s="1426"/>
      <c r="U458" s="1426"/>
      <c r="V458" s="1426"/>
      <c r="W458" s="1426"/>
      <c r="X458" s="1426" t="s">
        <v>37</v>
      </c>
      <c r="Y458" s="1426"/>
      <c r="Z458" s="1426" t="s">
        <v>37</v>
      </c>
      <c r="AA458" s="1426"/>
      <c r="AB458" s="1426"/>
      <c r="AC458" s="1426"/>
      <c r="AD458" s="1426"/>
      <c r="AE458" s="1426"/>
      <c r="AF458" s="1426"/>
      <c r="AG458" s="1426"/>
      <c r="AH458" s="1414">
        <v>306676.2</v>
      </c>
      <c r="AI458" s="1414"/>
    </row>
    <row r="459" spans="1:35" ht="12.2" customHeight="1" x14ac:dyDescent="0.2">
      <c r="C459" s="1417" t="s">
        <v>37</v>
      </c>
      <c r="D459" s="1417"/>
      <c r="E459" s="1417"/>
      <c r="F459" s="1417"/>
      <c r="G459" s="1417"/>
      <c r="H459" s="1417"/>
      <c r="I459" s="1417"/>
      <c r="J459" s="1417" t="s">
        <v>2691</v>
      </c>
      <c r="K459" s="1417"/>
      <c r="L459" s="1417"/>
      <c r="M459" s="1417"/>
      <c r="N459" s="1417"/>
      <c r="O459" s="1417"/>
      <c r="P459" s="1417"/>
      <c r="Q459" s="1417"/>
      <c r="R459" s="1417"/>
      <c r="S459" s="1417"/>
      <c r="T459" s="1417"/>
      <c r="U459" s="1417"/>
      <c r="V459" s="1417"/>
      <c r="W459" s="1417"/>
      <c r="X459" s="1417" t="s">
        <v>37</v>
      </c>
      <c r="Y459" s="1417"/>
      <c r="Z459" s="1417" t="s">
        <v>37</v>
      </c>
      <c r="AA459" s="1417"/>
      <c r="AB459" s="1417"/>
      <c r="AC459" s="1417"/>
      <c r="AD459" s="1417"/>
      <c r="AE459" s="1417"/>
      <c r="AF459" s="1417"/>
      <c r="AG459" s="1417"/>
      <c r="AH459" s="1418" t="s">
        <v>37</v>
      </c>
      <c r="AI459" s="1418"/>
    </row>
    <row r="460" spans="1:35" ht="12.2" customHeight="1" x14ac:dyDescent="0.2">
      <c r="C460" s="1390" t="s">
        <v>37</v>
      </c>
      <c r="D460" s="1390"/>
      <c r="E460" s="1390"/>
      <c r="F460" s="1390"/>
      <c r="G460" s="1390"/>
      <c r="H460" s="1390"/>
      <c r="I460" s="1390"/>
      <c r="J460" s="1390" t="s">
        <v>2701</v>
      </c>
      <c r="K460" s="1390"/>
      <c r="L460" s="1390"/>
      <c r="M460" s="1390"/>
      <c r="N460" s="1390"/>
      <c r="O460" s="1390"/>
      <c r="P460" s="1390"/>
      <c r="Q460" s="1390"/>
      <c r="R460" s="1390"/>
      <c r="S460" s="1390"/>
      <c r="T460" s="1390"/>
      <c r="U460" s="1390"/>
      <c r="V460" s="1390"/>
      <c r="W460" s="1390"/>
      <c r="X460" s="1390" t="s">
        <v>37</v>
      </c>
      <c r="Y460" s="1390"/>
      <c r="Z460" s="1390" t="s">
        <v>37</v>
      </c>
      <c r="AA460" s="1390"/>
      <c r="AB460" s="1390"/>
      <c r="AC460" s="1390"/>
      <c r="AD460" s="1390"/>
      <c r="AE460" s="1390"/>
      <c r="AF460" s="1390"/>
      <c r="AG460" s="1390"/>
      <c r="AH460" s="1415">
        <v>300476.13</v>
      </c>
      <c r="AI460" s="1415"/>
    </row>
    <row r="461" spans="1:35" ht="12.2" customHeight="1" x14ac:dyDescent="0.2">
      <c r="C461" s="1390" t="s">
        <v>37</v>
      </c>
      <c r="D461" s="1390"/>
      <c r="E461" s="1390"/>
      <c r="F461" s="1390"/>
      <c r="G461" s="1390"/>
      <c r="H461" s="1390"/>
      <c r="I461" s="1390"/>
      <c r="J461" s="1390" t="s">
        <v>2702</v>
      </c>
      <c r="K461" s="1390"/>
      <c r="L461" s="1390"/>
      <c r="M461" s="1390"/>
      <c r="N461" s="1390"/>
      <c r="O461" s="1390"/>
      <c r="P461" s="1390"/>
      <c r="Q461" s="1390"/>
      <c r="R461" s="1390"/>
      <c r="S461" s="1390"/>
      <c r="T461" s="1390"/>
      <c r="U461" s="1390"/>
      <c r="V461" s="1390"/>
      <c r="W461" s="1390"/>
      <c r="X461" s="1390" t="s">
        <v>37</v>
      </c>
      <c r="Y461" s="1390"/>
      <c r="Z461" s="1390" t="s">
        <v>37</v>
      </c>
      <c r="AA461" s="1390"/>
      <c r="AB461" s="1390"/>
      <c r="AC461" s="1390"/>
      <c r="AD461" s="1390"/>
      <c r="AE461" s="1390"/>
      <c r="AF461" s="1390"/>
      <c r="AG461" s="1390"/>
      <c r="AH461" s="1415">
        <v>0</v>
      </c>
      <c r="AI461" s="1415"/>
    </row>
    <row r="462" spans="1:35" ht="12.2" customHeight="1" x14ac:dyDescent="0.2">
      <c r="C462" s="1390" t="s">
        <v>37</v>
      </c>
      <c r="D462" s="1390"/>
      <c r="E462" s="1390"/>
      <c r="F462" s="1390"/>
      <c r="G462" s="1390"/>
      <c r="H462" s="1390"/>
      <c r="I462" s="1390"/>
      <c r="J462" s="1390" t="s">
        <v>2703</v>
      </c>
      <c r="K462" s="1390"/>
      <c r="L462" s="1390"/>
      <c r="M462" s="1390"/>
      <c r="N462" s="1390"/>
      <c r="O462" s="1390"/>
      <c r="P462" s="1390"/>
      <c r="Q462" s="1390"/>
      <c r="R462" s="1390"/>
      <c r="S462" s="1390"/>
      <c r="T462" s="1390"/>
      <c r="U462" s="1390"/>
      <c r="V462" s="1390"/>
      <c r="W462" s="1390"/>
      <c r="X462" s="1390" t="s">
        <v>37</v>
      </c>
      <c r="Y462" s="1390"/>
      <c r="Z462" s="1390" t="s">
        <v>37</v>
      </c>
      <c r="AA462" s="1390"/>
      <c r="AB462" s="1390"/>
      <c r="AC462" s="1390"/>
      <c r="AD462" s="1390"/>
      <c r="AE462" s="1390"/>
      <c r="AF462" s="1390"/>
      <c r="AG462" s="1390"/>
      <c r="AH462" s="1413" t="s">
        <v>37</v>
      </c>
      <c r="AI462" s="1413"/>
    </row>
    <row r="463" spans="1:35" ht="12.2" customHeight="1" x14ac:dyDescent="0.2">
      <c r="C463" s="1390" t="s">
        <v>37</v>
      </c>
      <c r="D463" s="1390"/>
      <c r="E463" s="1390"/>
      <c r="F463" s="1390"/>
      <c r="G463" s="1390"/>
      <c r="H463" s="1390"/>
      <c r="I463" s="1390"/>
      <c r="J463" s="1390" t="s">
        <v>2705</v>
      </c>
      <c r="K463" s="1390"/>
      <c r="L463" s="1390"/>
      <c r="M463" s="1390"/>
      <c r="N463" s="1390"/>
      <c r="O463" s="1390"/>
      <c r="P463" s="1390"/>
      <c r="Q463" s="1390"/>
      <c r="R463" s="1390"/>
      <c r="S463" s="1390"/>
      <c r="T463" s="1390"/>
      <c r="U463" s="1390"/>
      <c r="V463" s="1390"/>
      <c r="W463" s="1390"/>
      <c r="X463" s="1390" t="s">
        <v>37</v>
      </c>
      <c r="Y463" s="1390"/>
      <c r="Z463" s="1390" t="s">
        <v>37</v>
      </c>
      <c r="AA463" s="1390"/>
      <c r="AB463" s="1390"/>
      <c r="AC463" s="1390"/>
      <c r="AD463" s="1390"/>
      <c r="AE463" s="1390"/>
      <c r="AF463" s="1390"/>
      <c r="AG463" s="1390"/>
      <c r="AH463" s="1413" t="s">
        <v>37</v>
      </c>
      <c r="AI463" s="1413"/>
    </row>
    <row r="464" spans="1:35" ht="15.75" thickBot="1" x14ac:dyDescent="0.3">
      <c r="A464" s="816"/>
      <c r="B464" s="816"/>
      <c r="C464" s="816"/>
      <c r="D464" s="816"/>
      <c r="E464" s="816"/>
      <c r="F464" s="816"/>
      <c r="G464" s="816"/>
      <c r="H464" s="816"/>
      <c r="I464" s="816"/>
      <c r="J464" s="816"/>
      <c r="K464" s="816"/>
      <c r="L464" s="816"/>
      <c r="M464" s="816"/>
      <c r="N464" s="816"/>
      <c r="O464" s="816"/>
      <c r="P464" s="816"/>
      <c r="Q464" s="816"/>
      <c r="R464" s="816"/>
      <c r="S464" s="816"/>
      <c r="T464" s="816"/>
      <c r="U464" s="816"/>
      <c r="V464" s="816"/>
      <c r="W464" s="816"/>
      <c r="X464" s="816"/>
      <c r="Y464" s="816"/>
      <c r="Z464" s="816"/>
      <c r="AA464" s="816"/>
      <c r="AB464" s="816"/>
      <c r="AC464" s="816"/>
      <c r="AD464" s="816"/>
      <c r="AE464" s="816"/>
      <c r="AF464" s="816"/>
      <c r="AG464" s="816"/>
      <c r="AH464" s="816"/>
      <c r="AI464" s="816"/>
    </row>
    <row r="465" spans="3:35" ht="12.2" customHeight="1" thickTop="1" x14ac:dyDescent="0.2">
      <c r="C465" s="1443" t="s">
        <v>37</v>
      </c>
      <c r="D465" s="1443"/>
      <c r="E465" s="1443"/>
      <c r="F465" s="1443"/>
      <c r="G465" s="1443"/>
      <c r="H465" s="1443"/>
      <c r="I465" s="1443"/>
      <c r="J465" s="1443" t="s">
        <v>1319</v>
      </c>
      <c r="K465" s="1443"/>
      <c r="L465" s="1443"/>
      <c r="M465" s="1443"/>
      <c r="N465" s="1443"/>
      <c r="O465" s="1443"/>
      <c r="P465" s="1443"/>
      <c r="Q465" s="1443"/>
      <c r="R465" s="1443"/>
      <c r="S465" s="1443"/>
      <c r="T465" s="1443"/>
      <c r="U465" s="1443"/>
      <c r="V465" s="1443"/>
      <c r="W465" s="1443"/>
      <c r="X465" s="1443" t="s">
        <v>37</v>
      </c>
      <c r="Y465" s="1443"/>
      <c r="Z465" s="1443" t="s">
        <v>37</v>
      </c>
      <c r="AA465" s="1443"/>
      <c r="AB465" s="1443"/>
      <c r="AC465" s="1443"/>
      <c r="AD465" s="1443"/>
      <c r="AE465" s="1443"/>
      <c r="AF465" s="1443"/>
      <c r="AG465" s="1443"/>
      <c r="AH465" s="1444">
        <v>487697.79</v>
      </c>
      <c r="AI465" s="1444"/>
    </row>
    <row r="466" spans="3:35" ht="12.2" customHeight="1" x14ac:dyDescent="0.2">
      <c r="C466" s="1417" t="s">
        <v>37</v>
      </c>
      <c r="D466" s="1417"/>
      <c r="E466" s="1417"/>
      <c r="F466" s="1417"/>
      <c r="G466" s="1417"/>
      <c r="H466" s="1417"/>
      <c r="I466" s="1417"/>
      <c r="J466" s="1417" t="s">
        <v>2691</v>
      </c>
      <c r="K466" s="1417"/>
      <c r="L466" s="1417"/>
      <c r="M466" s="1417"/>
      <c r="N466" s="1417"/>
      <c r="O466" s="1417"/>
      <c r="P466" s="1417"/>
      <c r="Q466" s="1417"/>
      <c r="R466" s="1417"/>
      <c r="S466" s="1417"/>
      <c r="T466" s="1417"/>
      <c r="U466" s="1417"/>
      <c r="V466" s="1417"/>
      <c r="W466" s="1417"/>
      <c r="X466" s="1417" t="s">
        <v>37</v>
      </c>
      <c r="Y466" s="1417"/>
      <c r="Z466" s="1417" t="s">
        <v>37</v>
      </c>
      <c r="AA466" s="1417"/>
      <c r="AB466" s="1417"/>
      <c r="AC466" s="1417"/>
      <c r="AD466" s="1417"/>
      <c r="AE466" s="1417"/>
      <c r="AF466" s="1417"/>
      <c r="AG466" s="1417"/>
      <c r="AH466" s="1418" t="s">
        <v>37</v>
      </c>
      <c r="AI466" s="1418"/>
    </row>
    <row r="467" spans="3:35" ht="12.2" customHeight="1" x14ac:dyDescent="0.2">
      <c r="C467" s="1390" t="s">
        <v>37</v>
      </c>
      <c r="D467" s="1390"/>
      <c r="E467" s="1390"/>
      <c r="F467" s="1390"/>
      <c r="G467" s="1390"/>
      <c r="H467" s="1390"/>
      <c r="I467" s="1390"/>
      <c r="J467" s="1390" t="s">
        <v>2803</v>
      </c>
      <c r="K467" s="1390"/>
      <c r="L467" s="1390"/>
      <c r="M467" s="1390"/>
      <c r="N467" s="1390"/>
      <c r="O467" s="1390"/>
      <c r="P467" s="1390"/>
      <c r="Q467" s="1390"/>
      <c r="R467" s="1390"/>
      <c r="S467" s="1390"/>
      <c r="T467" s="1390"/>
      <c r="U467" s="1390"/>
      <c r="V467" s="1390"/>
      <c r="W467" s="1390"/>
      <c r="X467" s="1390" t="s">
        <v>37</v>
      </c>
      <c r="Y467" s="1390"/>
      <c r="Z467" s="1390" t="s">
        <v>37</v>
      </c>
      <c r="AA467" s="1390"/>
      <c r="AB467" s="1390"/>
      <c r="AC467" s="1390"/>
      <c r="AD467" s="1390"/>
      <c r="AE467" s="1390"/>
      <c r="AF467" s="1390"/>
      <c r="AG467" s="1390"/>
      <c r="AH467" s="1415">
        <v>390418.22</v>
      </c>
      <c r="AI467" s="1415"/>
    </row>
    <row r="468" spans="3:35" ht="12.2" customHeight="1" x14ac:dyDescent="0.2">
      <c r="C468" s="1417" t="s">
        <v>37</v>
      </c>
      <c r="D468" s="1417"/>
      <c r="E468" s="1417"/>
      <c r="F468" s="1417"/>
      <c r="G468" s="1417"/>
      <c r="H468" s="1417"/>
      <c r="I468" s="1417"/>
      <c r="J468" s="1417" t="s">
        <v>2804</v>
      </c>
      <c r="K468" s="1417"/>
      <c r="L468" s="1417"/>
      <c r="M468" s="1417"/>
      <c r="N468" s="1417"/>
      <c r="O468" s="1417"/>
      <c r="P468" s="1417"/>
      <c r="Q468" s="1417"/>
      <c r="R468" s="1417"/>
      <c r="S468" s="1417"/>
      <c r="T468" s="1417"/>
      <c r="U468" s="1417"/>
      <c r="V468" s="1417"/>
      <c r="W468" s="1417"/>
      <c r="X468" s="1417" t="s">
        <v>37</v>
      </c>
      <c r="Y468" s="1417"/>
      <c r="Z468" s="1417" t="s">
        <v>37</v>
      </c>
      <c r="AA468" s="1417"/>
      <c r="AB468" s="1417"/>
      <c r="AC468" s="1417"/>
      <c r="AD468" s="1417"/>
      <c r="AE468" s="1417"/>
      <c r="AF468" s="1417"/>
      <c r="AG468" s="1417"/>
      <c r="AH468" s="1418" t="s">
        <v>37</v>
      </c>
      <c r="AI468" s="1418"/>
    </row>
    <row r="469" spans="3:35" ht="12.2" customHeight="1" x14ac:dyDescent="0.2">
      <c r="C469" s="1390" t="s">
        <v>37</v>
      </c>
      <c r="D469" s="1390"/>
      <c r="E469" s="1390"/>
      <c r="F469" s="1390"/>
      <c r="G469" s="1390"/>
      <c r="H469" s="1390"/>
      <c r="I469" s="1390"/>
      <c r="J469" s="1390" t="s">
        <v>2805</v>
      </c>
      <c r="K469" s="1390"/>
      <c r="L469" s="1390"/>
      <c r="M469" s="1390"/>
      <c r="N469" s="1390"/>
      <c r="O469" s="1390"/>
      <c r="P469" s="1390"/>
      <c r="Q469" s="1390"/>
      <c r="R469" s="1390"/>
      <c r="S469" s="1390"/>
      <c r="T469" s="1390"/>
      <c r="U469" s="1390"/>
      <c r="V469" s="1390"/>
      <c r="W469" s="1390"/>
      <c r="X469" s="1390" t="s">
        <v>37</v>
      </c>
      <c r="Y469" s="1390"/>
      <c r="Z469" s="1390" t="s">
        <v>37</v>
      </c>
      <c r="AA469" s="1390"/>
      <c r="AB469" s="1390"/>
      <c r="AC469" s="1390"/>
      <c r="AD469" s="1390"/>
      <c r="AE469" s="1390"/>
      <c r="AF469" s="1390"/>
      <c r="AG469" s="1390"/>
      <c r="AH469" s="1415">
        <v>44264.36</v>
      </c>
      <c r="AI469" s="1415"/>
    </row>
    <row r="470" spans="3:35" ht="12.2" customHeight="1" x14ac:dyDescent="0.2">
      <c r="C470" s="1390" t="s">
        <v>37</v>
      </c>
      <c r="D470" s="1390"/>
      <c r="E470" s="1390"/>
      <c r="F470" s="1390"/>
      <c r="G470" s="1390"/>
      <c r="H470" s="1390"/>
      <c r="I470" s="1390"/>
      <c r="J470" s="1390" t="s">
        <v>2806</v>
      </c>
      <c r="K470" s="1390"/>
      <c r="L470" s="1390"/>
      <c r="M470" s="1390"/>
      <c r="N470" s="1390"/>
      <c r="O470" s="1390"/>
      <c r="P470" s="1390"/>
      <c r="Q470" s="1390"/>
      <c r="R470" s="1390"/>
      <c r="S470" s="1390"/>
      <c r="T470" s="1390"/>
      <c r="U470" s="1390"/>
      <c r="V470" s="1390"/>
      <c r="W470" s="1390"/>
      <c r="X470" s="1390" t="s">
        <v>37</v>
      </c>
      <c r="Y470" s="1390"/>
      <c r="Z470" s="1390" t="s">
        <v>37</v>
      </c>
      <c r="AA470" s="1390"/>
      <c r="AB470" s="1390"/>
      <c r="AC470" s="1390"/>
      <c r="AD470" s="1390"/>
      <c r="AE470" s="1390"/>
      <c r="AF470" s="1390"/>
      <c r="AG470" s="1390"/>
      <c r="AH470" s="1415">
        <v>18335.75</v>
      </c>
      <c r="AI470" s="1415"/>
    </row>
    <row r="471" spans="3:35" ht="12.2" customHeight="1" x14ac:dyDescent="0.2">
      <c r="C471" s="1390" t="s">
        <v>37</v>
      </c>
      <c r="D471" s="1390"/>
      <c r="E471" s="1390"/>
      <c r="F471" s="1390"/>
      <c r="G471" s="1390"/>
      <c r="H471" s="1390"/>
      <c r="I471" s="1390"/>
      <c r="J471" s="1390" t="s">
        <v>2807</v>
      </c>
      <c r="K471" s="1390"/>
      <c r="L471" s="1390"/>
      <c r="M471" s="1390"/>
      <c r="N471" s="1390"/>
      <c r="O471" s="1390"/>
      <c r="P471" s="1390"/>
      <c r="Q471" s="1390"/>
      <c r="R471" s="1390"/>
      <c r="S471" s="1390"/>
      <c r="T471" s="1390"/>
      <c r="U471" s="1390"/>
      <c r="V471" s="1390"/>
      <c r="W471" s="1390"/>
      <c r="X471" s="1390" t="s">
        <v>37</v>
      </c>
      <c r="Y471" s="1390"/>
      <c r="Z471" s="1390" t="s">
        <v>37</v>
      </c>
      <c r="AA471" s="1390"/>
      <c r="AB471" s="1390"/>
      <c r="AC471" s="1390"/>
      <c r="AD471" s="1390"/>
      <c r="AE471" s="1390"/>
      <c r="AF471" s="1390"/>
      <c r="AG471" s="1390"/>
      <c r="AH471" s="1415">
        <v>15205.66</v>
      </c>
      <c r="AI471" s="1415"/>
    </row>
    <row r="472" spans="3:35" ht="12.2" customHeight="1" x14ac:dyDescent="0.2">
      <c r="C472" s="1390" t="s">
        <v>37</v>
      </c>
      <c r="D472" s="1390"/>
      <c r="E472" s="1390"/>
      <c r="F472" s="1390"/>
      <c r="G472" s="1390"/>
      <c r="H472" s="1390"/>
      <c r="I472" s="1390"/>
      <c r="J472" s="1390" t="s">
        <v>2808</v>
      </c>
      <c r="K472" s="1390"/>
      <c r="L472" s="1390"/>
      <c r="M472" s="1390"/>
      <c r="N472" s="1390"/>
      <c r="O472" s="1390"/>
      <c r="P472" s="1390"/>
      <c r="Q472" s="1390"/>
      <c r="R472" s="1390"/>
      <c r="S472" s="1390"/>
      <c r="T472" s="1390"/>
      <c r="U472" s="1390"/>
      <c r="V472" s="1390"/>
      <c r="W472" s="1390"/>
      <c r="X472" s="1390" t="s">
        <v>37</v>
      </c>
      <c r="Y472" s="1390"/>
      <c r="Z472" s="1390" t="s">
        <v>37</v>
      </c>
      <c r="AA472" s="1390"/>
      <c r="AB472" s="1390"/>
      <c r="AC472" s="1390"/>
      <c r="AD472" s="1390"/>
      <c r="AE472" s="1390"/>
      <c r="AF472" s="1390"/>
      <c r="AG472" s="1390"/>
      <c r="AH472" s="1415">
        <v>312612.45</v>
      </c>
      <c r="AI472" s="1415"/>
    </row>
    <row r="473" spans="3:35" ht="12.2" customHeight="1" x14ac:dyDescent="0.2">
      <c r="C473" s="1390" t="s">
        <v>37</v>
      </c>
      <c r="D473" s="1390"/>
      <c r="E473" s="1390"/>
      <c r="F473" s="1390"/>
      <c r="G473" s="1390"/>
      <c r="H473" s="1390"/>
      <c r="I473" s="1390"/>
      <c r="J473" s="1390" t="s">
        <v>2809</v>
      </c>
      <c r="K473" s="1390"/>
      <c r="L473" s="1390"/>
      <c r="M473" s="1390"/>
      <c r="N473" s="1390"/>
      <c r="O473" s="1390"/>
      <c r="P473" s="1390"/>
      <c r="Q473" s="1390"/>
      <c r="R473" s="1390"/>
      <c r="S473" s="1390"/>
      <c r="T473" s="1390"/>
      <c r="U473" s="1390"/>
      <c r="V473" s="1390"/>
      <c r="W473" s="1390"/>
      <c r="X473" s="1390" t="s">
        <v>37</v>
      </c>
      <c r="Y473" s="1390"/>
      <c r="Z473" s="1390" t="s">
        <v>37</v>
      </c>
      <c r="AA473" s="1390"/>
      <c r="AB473" s="1390"/>
      <c r="AC473" s="1390"/>
      <c r="AD473" s="1390"/>
      <c r="AE473" s="1390"/>
      <c r="AF473" s="1390"/>
      <c r="AG473" s="1390"/>
      <c r="AH473" s="1415">
        <v>0</v>
      </c>
      <c r="AI473" s="1415"/>
    </row>
    <row r="474" spans="3:35" ht="12.2" customHeight="1" x14ac:dyDescent="0.2">
      <c r="C474" s="1390" t="s">
        <v>37</v>
      </c>
      <c r="D474" s="1390"/>
      <c r="E474" s="1390"/>
      <c r="F474" s="1390"/>
      <c r="G474" s="1390"/>
      <c r="H474" s="1390"/>
      <c r="I474" s="1390"/>
      <c r="J474" s="1390" t="s">
        <v>2810</v>
      </c>
      <c r="K474" s="1390"/>
      <c r="L474" s="1390"/>
      <c r="M474" s="1390"/>
      <c r="N474" s="1390"/>
      <c r="O474" s="1390"/>
      <c r="P474" s="1390"/>
      <c r="Q474" s="1390"/>
      <c r="R474" s="1390"/>
      <c r="S474" s="1390"/>
      <c r="T474" s="1390"/>
      <c r="U474" s="1390"/>
      <c r="V474" s="1390"/>
      <c r="W474" s="1390"/>
      <c r="X474" s="1390" t="s">
        <v>37</v>
      </c>
      <c r="Y474" s="1390"/>
      <c r="Z474" s="1390" t="s">
        <v>37</v>
      </c>
      <c r="AA474" s="1390"/>
      <c r="AB474" s="1390"/>
      <c r="AC474" s="1390"/>
      <c r="AD474" s="1390"/>
      <c r="AE474" s="1390"/>
      <c r="AF474" s="1390"/>
      <c r="AG474" s="1390"/>
      <c r="AH474" s="1415">
        <v>59470.02</v>
      </c>
      <c r="AI474" s="1415"/>
    </row>
    <row r="475" spans="3:35" ht="12.2" customHeight="1" x14ac:dyDescent="0.2">
      <c r="C475" s="1390" t="s">
        <v>37</v>
      </c>
      <c r="D475" s="1390"/>
      <c r="E475" s="1390"/>
      <c r="F475" s="1390"/>
      <c r="G475" s="1390"/>
      <c r="H475" s="1390"/>
      <c r="I475" s="1390"/>
      <c r="J475" s="1390" t="s">
        <v>2811</v>
      </c>
      <c r="K475" s="1390"/>
      <c r="L475" s="1390"/>
      <c r="M475" s="1390"/>
      <c r="N475" s="1390"/>
      <c r="O475" s="1390"/>
      <c r="P475" s="1390"/>
      <c r="Q475" s="1390"/>
      <c r="R475" s="1390"/>
      <c r="S475" s="1390"/>
      <c r="T475" s="1390"/>
      <c r="U475" s="1390"/>
      <c r="V475" s="1390"/>
      <c r="W475" s="1390"/>
      <c r="X475" s="1390" t="s">
        <v>37</v>
      </c>
      <c r="Y475" s="1390"/>
      <c r="Z475" s="1390" t="s">
        <v>37</v>
      </c>
      <c r="AA475" s="1390"/>
      <c r="AB475" s="1390"/>
      <c r="AC475" s="1390"/>
      <c r="AD475" s="1390"/>
      <c r="AE475" s="1390"/>
      <c r="AF475" s="1390"/>
      <c r="AG475" s="1390"/>
      <c r="AH475" s="1415">
        <v>60970.57</v>
      </c>
      <c r="AI475" s="1415"/>
    </row>
    <row r="476" spans="3:35" ht="12.2" customHeight="1" x14ac:dyDescent="0.2">
      <c r="C476" s="1390" t="s">
        <v>37</v>
      </c>
      <c r="D476" s="1390"/>
      <c r="E476" s="1390"/>
      <c r="F476" s="1390"/>
      <c r="G476" s="1390"/>
      <c r="H476" s="1390"/>
      <c r="I476" s="1390"/>
      <c r="J476" s="1390" t="s">
        <v>2812</v>
      </c>
      <c r="K476" s="1390"/>
      <c r="L476" s="1390"/>
      <c r="M476" s="1390"/>
      <c r="N476" s="1390"/>
      <c r="O476" s="1390"/>
      <c r="P476" s="1390"/>
      <c r="Q476" s="1390"/>
      <c r="R476" s="1390"/>
      <c r="S476" s="1390"/>
      <c r="T476" s="1390"/>
      <c r="U476" s="1390"/>
      <c r="V476" s="1390"/>
      <c r="W476" s="1390"/>
      <c r="X476" s="1390" t="s">
        <v>37</v>
      </c>
      <c r="Y476" s="1390"/>
      <c r="Z476" s="1390" t="s">
        <v>37</v>
      </c>
      <c r="AA476" s="1390"/>
      <c r="AB476" s="1390"/>
      <c r="AC476" s="1390"/>
      <c r="AD476" s="1390"/>
      <c r="AE476" s="1390"/>
      <c r="AF476" s="1390"/>
      <c r="AG476" s="1390"/>
      <c r="AH476" s="1415">
        <v>36309</v>
      </c>
      <c r="AI476" s="1415"/>
    </row>
    <row r="477" spans="3:35" ht="12.2" customHeight="1" x14ac:dyDescent="0.2">
      <c r="C477" s="1426" t="s">
        <v>37</v>
      </c>
      <c r="D477" s="1426"/>
      <c r="E477" s="1426"/>
      <c r="F477" s="1426"/>
      <c r="G477" s="1426"/>
      <c r="H477" s="1426"/>
      <c r="I477" s="1426"/>
      <c r="J477" s="1426" t="s">
        <v>1325</v>
      </c>
      <c r="K477" s="1426"/>
      <c r="L477" s="1426"/>
      <c r="M477" s="1426"/>
      <c r="N477" s="1426"/>
      <c r="O477" s="1426"/>
      <c r="P477" s="1426"/>
      <c r="Q477" s="1426"/>
      <c r="R477" s="1426"/>
      <c r="S477" s="1426"/>
      <c r="T477" s="1426"/>
      <c r="U477" s="1426"/>
      <c r="V477" s="1426"/>
      <c r="W477" s="1426"/>
      <c r="X477" s="1426" t="s">
        <v>37</v>
      </c>
      <c r="Y477" s="1426"/>
      <c r="Z477" s="1426" t="s">
        <v>37</v>
      </c>
      <c r="AA477" s="1426"/>
      <c r="AB477" s="1426"/>
      <c r="AC477" s="1426"/>
      <c r="AD477" s="1426"/>
      <c r="AE477" s="1426"/>
      <c r="AF477" s="1426"/>
      <c r="AG477" s="1426"/>
      <c r="AH477" s="1414">
        <v>9564.7099999999991</v>
      </c>
      <c r="AI477" s="1414"/>
    </row>
    <row r="478" spans="3:35" ht="12.2" customHeight="1" x14ac:dyDescent="0.2">
      <c r="C478" s="1417" t="s">
        <v>37</v>
      </c>
      <c r="D478" s="1417"/>
      <c r="E478" s="1417"/>
      <c r="F478" s="1417"/>
      <c r="G478" s="1417"/>
      <c r="H478" s="1417"/>
      <c r="I478" s="1417"/>
      <c r="J478" s="1417" t="s">
        <v>2691</v>
      </c>
      <c r="K478" s="1417"/>
      <c r="L478" s="1417"/>
      <c r="M478" s="1417"/>
      <c r="N478" s="1417"/>
      <c r="O478" s="1417"/>
      <c r="P478" s="1417"/>
      <c r="Q478" s="1417"/>
      <c r="R478" s="1417"/>
      <c r="S478" s="1417"/>
      <c r="T478" s="1417"/>
      <c r="U478" s="1417"/>
      <c r="V478" s="1417"/>
      <c r="W478" s="1417"/>
      <c r="X478" s="1417" t="s">
        <v>37</v>
      </c>
      <c r="Y478" s="1417"/>
      <c r="Z478" s="1417" t="s">
        <v>37</v>
      </c>
      <c r="AA478" s="1417"/>
      <c r="AB478" s="1417"/>
      <c r="AC478" s="1417"/>
      <c r="AD478" s="1417"/>
      <c r="AE478" s="1417"/>
      <c r="AF478" s="1417"/>
      <c r="AG478" s="1417"/>
      <c r="AH478" s="1418" t="s">
        <v>37</v>
      </c>
      <c r="AI478" s="1418"/>
    </row>
    <row r="479" spans="3:35" ht="12.2" customHeight="1" x14ac:dyDescent="0.2">
      <c r="C479" s="1390" t="s">
        <v>37</v>
      </c>
      <c r="D479" s="1390"/>
      <c r="E479" s="1390"/>
      <c r="F479" s="1390"/>
      <c r="G479" s="1390"/>
      <c r="H479" s="1390"/>
      <c r="I479" s="1390"/>
      <c r="J479" s="1390" t="s">
        <v>2803</v>
      </c>
      <c r="K479" s="1390"/>
      <c r="L479" s="1390"/>
      <c r="M479" s="1390"/>
      <c r="N479" s="1390"/>
      <c r="O479" s="1390"/>
      <c r="P479" s="1390"/>
      <c r="Q479" s="1390"/>
      <c r="R479" s="1390"/>
      <c r="S479" s="1390"/>
      <c r="T479" s="1390"/>
      <c r="U479" s="1390"/>
      <c r="V479" s="1390"/>
      <c r="W479" s="1390"/>
      <c r="X479" s="1390" t="s">
        <v>37</v>
      </c>
      <c r="Y479" s="1390"/>
      <c r="Z479" s="1390" t="s">
        <v>37</v>
      </c>
      <c r="AA479" s="1390"/>
      <c r="AB479" s="1390"/>
      <c r="AC479" s="1390"/>
      <c r="AD479" s="1390"/>
      <c r="AE479" s="1390"/>
      <c r="AF479" s="1390"/>
      <c r="AG479" s="1390"/>
      <c r="AH479" s="1415">
        <v>3893.04</v>
      </c>
      <c r="AI479" s="1415"/>
    </row>
    <row r="480" spans="3:35" ht="12.2" customHeight="1" x14ac:dyDescent="0.2">
      <c r="C480" s="1417" t="s">
        <v>37</v>
      </c>
      <c r="D480" s="1417"/>
      <c r="E480" s="1417"/>
      <c r="F480" s="1417"/>
      <c r="G480" s="1417"/>
      <c r="H480" s="1417"/>
      <c r="I480" s="1417"/>
      <c r="J480" s="1417" t="s">
        <v>2804</v>
      </c>
      <c r="K480" s="1417"/>
      <c r="L480" s="1417"/>
      <c r="M480" s="1417"/>
      <c r="N480" s="1417"/>
      <c r="O480" s="1417"/>
      <c r="P480" s="1417"/>
      <c r="Q480" s="1417"/>
      <c r="R480" s="1417"/>
      <c r="S480" s="1417"/>
      <c r="T480" s="1417"/>
      <c r="U480" s="1417"/>
      <c r="V480" s="1417"/>
      <c r="W480" s="1417"/>
      <c r="X480" s="1417" t="s">
        <v>37</v>
      </c>
      <c r="Y480" s="1417"/>
      <c r="Z480" s="1417" t="s">
        <v>37</v>
      </c>
      <c r="AA480" s="1417"/>
      <c r="AB480" s="1417"/>
      <c r="AC480" s="1417"/>
      <c r="AD480" s="1417"/>
      <c r="AE480" s="1417"/>
      <c r="AF480" s="1417"/>
      <c r="AG480" s="1417"/>
      <c r="AH480" s="1418" t="s">
        <v>37</v>
      </c>
      <c r="AI480" s="1418"/>
    </row>
    <row r="481" spans="3:35" ht="12.2" customHeight="1" x14ac:dyDescent="0.2">
      <c r="C481" s="1390" t="s">
        <v>37</v>
      </c>
      <c r="D481" s="1390"/>
      <c r="E481" s="1390"/>
      <c r="F481" s="1390"/>
      <c r="G481" s="1390"/>
      <c r="H481" s="1390"/>
      <c r="I481" s="1390"/>
      <c r="J481" s="1390" t="s">
        <v>2805</v>
      </c>
      <c r="K481" s="1390"/>
      <c r="L481" s="1390"/>
      <c r="M481" s="1390"/>
      <c r="N481" s="1390"/>
      <c r="O481" s="1390"/>
      <c r="P481" s="1390"/>
      <c r="Q481" s="1390"/>
      <c r="R481" s="1390"/>
      <c r="S481" s="1390"/>
      <c r="T481" s="1390"/>
      <c r="U481" s="1390"/>
      <c r="V481" s="1390"/>
      <c r="W481" s="1390"/>
      <c r="X481" s="1390" t="s">
        <v>37</v>
      </c>
      <c r="Y481" s="1390"/>
      <c r="Z481" s="1390" t="s">
        <v>37</v>
      </c>
      <c r="AA481" s="1390"/>
      <c r="AB481" s="1390"/>
      <c r="AC481" s="1390"/>
      <c r="AD481" s="1390"/>
      <c r="AE481" s="1390"/>
      <c r="AF481" s="1390"/>
      <c r="AG481" s="1390"/>
      <c r="AH481" s="1415">
        <v>3832.21</v>
      </c>
      <c r="AI481" s="1415"/>
    </row>
    <row r="482" spans="3:35" ht="12.2" customHeight="1" x14ac:dyDescent="0.2">
      <c r="C482" s="1390" t="s">
        <v>37</v>
      </c>
      <c r="D482" s="1390"/>
      <c r="E482" s="1390"/>
      <c r="F482" s="1390"/>
      <c r="G482" s="1390"/>
      <c r="H482" s="1390"/>
      <c r="I482" s="1390"/>
      <c r="J482" s="1390" t="s">
        <v>2806</v>
      </c>
      <c r="K482" s="1390"/>
      <c r="L482" s="1390"/>
      <c r="M482" s="1390"/>
      <c r="N482" s="1390"/>
      <c r="O482" s="1390"/>
      <c r="P482" s="1390"/>
      <c r="Q482" s="1390"/>
      <c r="R482" s="1390"/>
      <c r="S482" s="1390"/>
      <c r="T482" s="1390"/>
      <c r="U482" s="1390"/>
      <c r="V482" s="1390"/>
      <c r="W482" s="1390"/>
      <c r="X482" s="1390" t="s">
        <v>37</v>
      </c>
      <c r="Y482" s="1390"/>
      <c r="Z482" s="1390" t="s">
        <v>37</v>
      </c>
      <c r="AA482" s="1390"/>
      <c r="AB482" s="1390"/>
      <c r="AC482" s="1390"/>
      <c r="AD482" s="1390"/>
      <c r="AE482" s="1390"/>
      <c r="AF482" s="1390"/>
      <c r="AG482" s="1390"/>
      <c r="AH482" s="1415">
        <v>0</v>
      </c>
      <c r="AI482" s="1415"/>
    </row>
    <row r="483" spans="3:35" ht="12.2" customHeight="1" x14ac:dyDescent="0.2">
      <c r="C483" s="1390" t="s">
        <v>37</v>
      </c>
      <c r="D483" s="1390"/>
      <c r="E483" s="1390"/>
      <c r="F483" s="1390"/>
      <c r="G483" s="1390"/>
      <c r="H483" s="1390"/>
      <c r="I483" s="1390"/>
      <c r="J483" s="1390" t="s">
        <v>2807</v>
      </c>
      <c r="K483" s="1390"/>
      <c r="L483" s="1390"/>
      <c r="M483" s="1390"/>
      <c r="N483" s="1390"/>
      <c r="O483" s="1390"/>
      <c r="P483" s="1390"/>
      <c r="Q483" s="1390"/>
      <c r="R483" s="1390"/>
      <c r="S483" s="1390"/>
      <c r="T483" s="1390"/>
      <c r="U483" s="1390"/>
      <c r="V483" s="1390"/>
      <c r="W483" s="1390"/>
      <c r="X483" s="1390" t="s">
        <v>37</v>
      </c>
      <c r="Y483" s="1390"/>
      <c r="Z483" s="1390" t="s">
        <v>37</v>
      </c>
      <c r="AA483" s="1390"/>
      <c r="AB483" s="1390"/>
      <c r="AC483" s="1390"/>
      <c r="AD483" s="1390"/>
      <c r="AE483" s="1390"/>
      <c r="AF483" s="1390"/>
      <c r="AG483" s="1390"/>
      <c r="AH483" s="1415">
        <v>0</v>
      </c>
      <c r="AI483" s="1415"/>
    </row>
    <row r="484" spans="3:35" ht="12.2" customHeight="1" x14ac:dyDescent="0.2">
      <c r="C484" s="1390" t="s">
        <v>37</v>
      </c>
      <c r="D484" s="1390"/>
      <c r="E484" s="1390"/>
      <c r="F484" s="1390"/>
      <c r="G484" s="1390"/>
      <c r="H484" s="1390"/>
      <c r="I484" s="1390"/>
      <c r="J484" s="1390" t="s">
        <v>2808</v>
      </c>
      <c r="K484" s="1390"/>
      <c r="L484" s="1390"/>
      <c r="M484" s="1390"/>
      <c r="N484" s="1390"/>
      <c r="O484" s="1390"/>
      <c r="P484" s="1390"/>
      <c r="Q484" s="1390"/>
      <c r="R484" s="1390"/>
      <c r="S484" s="1390"/>
      <c r="T484" s="1390"/>
      <c r="U484" s="1390"/>
      <c r="V484" s="1390"/>
      <c r="W484" s="1390"/>
      <c r="X484" s="1390" t="s">
        <v>37</v>
      </c>
      <c r="Y484" s="1390"/>
      <c r="Z484" s="1390" t="s">
        <v>37</v>
      </c>
      <c r="AA484" s="1390"/>
      <c r="AB484" s="1390"/>
      <c r="AC484" s="1390"/>
      <c r="AD484" s="1390"/>
      <c r="AE484" s="1390"/>
      <c r="AF484" s="1390"/>
      <c r="AG484" s="1390"/>
      <c r="AH484" s="1415">
        <v>60.83</v>
      </c>
      <c r="AI484" s="1415"/>
    </row>
    <row r="485" spans="3:35" ht="12.2" customHeight="1" x14ac:dyDescent="0.2">
      <c r="C485" s="1390" t="s">
        <v>37</v>
      </c>
      <c r="D485" s="1390"/>
      <c r="E485" s="1390"/>
      <c r="F485" s="1390"/>
      <c r="G485" s="1390"/>
      <c r="H485" s="1390"/>
      <c r="I485" s="1390"/>
      <c r="J485" s="1390" t="s">
        <v>2809</v>
      </c>
      <c r="K485" s="1390"/>
      <c r="L485" s="1390"/>
      <c r="M485" s="1390"/>
      <c r="N485" s="1390"/>
      <c r="O485" s="1390"/>
      <c r="P485" s="1390"/>
      <c r="Q485" s="1390"/>
      <c r="R485" s="1390"/>
      <c r="S485" s="1390"/>
      <c r="T485" s="1390"/>
      <c r="U485" s="1390"/>
      <c r="V485" s="1390"/>
      <c r="W485" s="1390"/>
      <c r="X485" s="1390" t="s">
        <v>37</v>
      </c>
      <c r="Y485" s="1390"/>
      <c r="Z485" s="1390" t="s">
        <v>37</v>
      </c>
      <c r="AA485" s="1390"/>
      <c r="AB485" s="1390"/>
      <c r="AC485" s="1390"/>
      <c r="AD485" s="1390"/>
      <c r="AE485" s="1390"/>
      <c r="AF485" s="1390"/>
      <c r="AG485" s="1390"/>
      <c r="AH485" s="1415">
        <v>0</v>
      </c>
      <c r="AI485" s="1415"/>
    </row>
    <row r="486" spans="3:35" ht="12.2" customHeight="1" x14ac:dyDescent="0.2">
      <c r="C486" s="1390" t="s">
        <v>37</v>
      </c>
      <c r="D486" s="1390"/>
      <c r="E486" s="1390"/>
      <c r="F486" s="1390"/>
      <c r="G486" s="1390"/>
      <c r="H486" s="1390"/>
      <c r="I486" s="1390"/>
      <c r="J486" s="1390" t="s">
        <v>2810</v>
      </c>
      <c r="K486" s="1390"/>
      <c r="L486" s="1390"/>
      <c r="M486" s="1390"/>
      <c r="N486" s="1390"/>
      <c r="O486" s="1390"/>
      <c r="P486" s="1390"/>
      <c r="Q486" s="1390"/>
      <c r="R486" s="1390"/>
      <c r="S486" s="1390"/>
      <c r="T486" s="1390"/>
      <c r="U486" s="1390"/>
      <c r="V486" s="1390"/>
      <c r="W486" s="1390"/>
      <c r="X486" s="1390" t="s">
        <v>37</v>
      </c>
      <c r="Y486" s="1390"/>
      <c r="Z486" s="1390" t="s">
        <v>37</v>
      </c>
      <c r="AA486" s="1390"/>
      <c r="AB486" s="1390"/>
      <c r="AC486" s="1390"/>
      <c r="AD486" s="1390"/>
      <c r="AE486" s="1390"/>
      <c r="AF486" s="1390"/>
      <c r="AG486" s="1390"/>
      <c r="AH486" s="1415">
        <v>3832.21</v>
      </c>
      <c r="AI486" s="1415"/>
    </row>
    <row r="487" spans="3:35" ht="12.2" customHeight="1" x14ac:dyDescent="0.2">
      <c r="C487" s="1390" t="s">
        <v>37</v>
      </c>
      <c r="D487" s="1390"/>
      <c r="E487" s="1390"/>
      <c r="F487" s="1390"/>
      <c r="G487" s="1390"/>
      <c r="H487" s="1390"/>
      <c r="I487" s="1390"/>
      <c r="J487" s="1390" t="s">
        <v>2811</v>
      </c>
      <c r="K487" s="1390"/>
      <c r="L487" s="1390"/>
      <c r="M487" s="1390"/>
      <c r="N487" s="1390"/>
      <c r="O487" s="1390"/>
      <c r="P487" s="1390"/>
      <c r="Q487" s="1390"/>
      <c r="R487" s="1390"/>
      <c r="S487" s="1390"/>
      <c r="T487" s="1390"/>
      <c r="U487" s="1390"/>
      <c r="V487" s="1390"/>
      <c r="W487" s="1390"/>
      <c r="X487" s="1390" t="s">
        <v>37</v>
      </c>
      <c r="Y487" s="1390"/>
      <c r="Z487" s="1390" t="s">
        <v>37</v>
      </c>
      <c r="AA487" s="1390"/>
      <c r="AB487" s="1390"/>
      <c r="AC487" s="1390"/>
      <c r="AD487" s="1390"/>
      <c r="AE487" s="1390"/>
      <c r="AF487" s="1390"/>
      <c r="AG487" s="1390"/>
      <c r="AH487" s="1415">
        <v>3717.24</v>
      </c>
      <c r="AI487" s="1415"/>
    </row>
    <row r="488" spans="3:35" ht="12.2" customHeight="1" x14ac:dyDescent="0.2">
      <c r="C488" s="1390" t="s">
        <v>37</v>
      </c>
      <c r="D488" s="1390"/>
      <c r="E488" s="1390"/>
      <c r="F488" s="1390"/>
      <c r="G488" s="1390"/>
      <c r="H488" s="1390"/>
      <c r="I488" s="1390"/>
      <c r="J488" s="1390" t="s">
        <v>2812</v>
      </c>
      <c r="K488" s="1390"/>
      <c r="L488" s="1390"/>
      <c r="M488" s="1390"/>
      <c r="N488" s="1390"/>
      <c r="O488" s="1390"/>
      <c r="P488" s="1390"/>
      <c r="Q488" s="1390"/>
      <c r="R488" s="1390"/>
      <c r="S488" s="1390"/>
      <c r="T488" s="1390"/>
      <c r="U488" s="1390"/>
      <c r="V488" s="1390"/>
      <c r="W488" s="1390"/>
      <c r="X488" s="1390" t="s">
        <v>37</v>
      </c>
      <c r="Y488" s="1390"/>
      <c r="Z488" s="1390" t="s">
        <v>37</v>
      </c>
      <c r="AA488" s="1390"/>
      <c r="AB488" s="1390"/>
      <c r="AC488" s="1390"/>
      <c r="AD488" s="1390"/>
      <c r="AE488" s="1390"/>
      <c r="AF488" s="1390"/>
      <c r="AG488" s="1390"/>
      <c r="AH488" s="1415">
        <v>1954.43</v>
      </c>
      <c r="AI488" s="1415"/>
    </row>
    <row r="489" spans="3:35" ht="12.2" customHeight="1" x14ac:dyDescent="0.2">
      <c r="C489" s="1426" t="s">
        <v>37</v>
      </c>
      <c r="D489" s="1426"/>
      <c r="E489" s="1426"/>
      <c r="F489" s="1426"/>
      <c r="G489" s="1426"/>
      <c r="H489" s="1426"/>
      <c r="I489" s="1426"/>
      <c r="J489" s="1426" t="s">
        <v>1326</v>
      </c>
      <c r="K489" s="1426"/>
      <c r="L489" s="1426"/>
      <c r="M489" s="1426"/>
      <c r="N489" s="1426"/>
      <c r="O489" s="1426"/>
      <c r="P489" s="1426"/>
      <c r="Q489" s="1426"/>
      <c r="R489" s="1426"/>
      <c r="S489" s="1426"/>
      <c r="T489" s="1426"/>
      <c r="U489" s="1426"/>
      <c r="V489" s="1426"/>
      <c r="W489" s="1426"/>
      <c r="X489" s="1426" t="s">
        <v>37</v>
      </c>
      <c r="Y489" s="1426"/>
      <c r="Z489" s="1426" t="s">
        <v>37</v>
      </c>
      <c r="AA489" s="1426"/>
      <c r="AB489" s="1426"/>
      <c r="AC489" s="1426"/>
      <c r="AD489" s="1426"/>
      <c r="AE489" s="1426"/>
      <c r="AF489" s="1426"/>
      <c r="AG489" s="1426"/>
      <c r="AH489" s="1414">
        <v>0</v>
      </c>
      <c r="AI489" s="1414"/>
    </row>
    <row r="490" spans="3:35" ht="12.2" customHeight="1" x14ac:dyDescent="0.2">
      <c r="C490" s="1426" t="s">
        <v>37</v>
      </c>
      <c r="D490" s="1426"/>
      <c r="E490" s="1426"/>
      <c r="F490" s="1426"/>
      <c r="G490" s="1426"/>
      <c r="H490" s="1426"/>
      <c r="I490" s="1426"/>
      <c r="J490" s="1426" t="s">
        <v>1327</v>
      </c>
      <c r="K490" s="1426"/>
      <c r="L490" s="1426"/>
      <c r="M490" s="1426"/>
      <c r="N490" s="1426"/>
      <c r="O490" s="1426"/>
      <c r="P490" s="1426"/>
      <c r="Q490" s="1426"/>
      <c r="R490" s="1426"/>
      <c r="S490" s="1426"/>
      <c r="T490" s="1426"/>
      <c r="U490" s="1426"/>
      <c r="V490" s="1426"/>
      <c r="W490" s="1426"/>
      <c r="X490" s="1426" t="s">
        <v>37</v>
      </c>
      <c r="Y490" s="1426"/>
      <c r="Z490" s="1426" t="s">
        <v>37</v>
      </c>
      <c r="AA490" s="1426"/>
      <c r="AB490" s="1426"/>
      <c r="AC490" s="1426"/>
      <c r="AD490" s="1426"/>
      <c r="AE490" s="1426"/>
      <c r="AF490" s="1426"/>
      <c r="AG490" s="1426"/>
      <c r="AH490" s="1414">
        <v>0</v>
      </c>
      <c r="AI490" s="1414"/>
    </row>
    <row r="491" spans="3:35" ht="12.2" customHeight="1" x14ac:dyDescent="0.2">
      <c r="C491" s="1417" t="s">
        <v>37</v>
      </c>
      <c r="D491" s="1417"/>
      <c r="E491" s="1417"/>
      <c r="F491" s="1417"/>
      <c r="G491" s="1417"/>
      <c r="H491" s="1417"/>
      <c r="I491" s="1417"/>
      <c r="J491" s="1417" t="s">
        <v>2691</v>
      </c>
      <c r="K491" s="1417"/>
      <c r="L491" s="1417"/>
      <c r="M491" s="1417"/>
      <c r="N491" s="1417"/>
      <c r="O491" s="1417"/>
      <c r="P491" s="1417"/>
      <c r="Q491" s="1417"/>
      <c r="R491" s="1417"/>
      <c r="S491" s="1417"/>
      <c r="T491" s="1417"/>
      <c r="U491" s="1417"/>
      <c r="V491" s="1417"/>
      <c r="W491" s="1417"/>
      <c r="X491" s="1417" t="s">
        <v>37</v>
      </c>
      <c r="Y491" s="1417"/>
      <c r="Z491" s="1417" t="s">
        <v>37</v>
      </c>
      <c r="AA491" s="1417"/>
      <c r="AB491" s="1417"/>
      <c r="AC491" s="1417"/>
      <c r="AD491" s="1417"/>
      <c r="AE491" s="1417"/>
      <c r="AF491" s="1417"/>
      <c r="AG491" s="1417"/>
      <c r="AH491" s="1418" t="s">
        <v>37</v>
      </c>
      <c r="AI491" s="1418"/>
    </row>
    <row r="492" spans="3:35" ht="12.2" customHeight="1" x14ac:dyDescent="0.2">
      <c r="C492" s="1390" t="s">
        <v>37</v>
      </c>
      <c r="D492" s="1390"/>
      <c r="E492" s="1390"/>
      <c r="F492" s="1390"/>
      <c r="G492" s="1390"/>
      <c r="H492" s="1390"/>
      <c r="I492" s="1390"/>
      <c r="J492" s="1390" t="s">
        <v>1328</v>
      </c>
      <c r="K492" s="1390"/>
      <c r="L492" s="1390"/>
      <c r="M492" s="1390"/>
      <c r="N492" s="1390"/>
      <c r="O492" s="1390"/>
      <c r="P492" s="1390"/>
      <c r="Q492" s="1390"/>
      <c r="R492" s="1390"/>
      <c r="S492" s="1390"/>
      <c r="T492" s="1390"/>
      <c r="U492" s="1390"/>
      <c r="V492" s="1390"/>
      <c r="W492" s="1390"/>
      <c r="X492" s="1390" t="s">
        <v>37</v>
      </c>
      <c r="Y492" s="1390"/>
      <c r="Z492" s="1390" t="s">
        <v>37</v>
      </c>
      <c r="AA492" s="1390"/>
      <c r="AB492" s="1390"/>
      <c r="AC492" s="1390"/>
      <c r="AD492" s="1390"/>
      <c r="AE492" s="1390"/>
      <c r="AF492" s="1390"/>
      <c r="AG492" s="1390"/>
      <c r="AH492" s="1415">
        <v>0</v>
      </c>
      <c r="AI492" s="1415"/>
    </row>
    <row r="493" spans="3:35" ht="12.2" customHeight="1" x14ac:dyDescent="0.2">
      <c r="C493" s="1390" t="s">
        <v>37</v>
      </c>
      <c r="D493" s="1390"/>
      <c r="E493" s="1390"/>
      <c r="F493" s="1390"/>
      <c r="G493" s="1390"/>
      <c r="H493" s="1390"/>
      <c r="I493" s="1390"/>
      <c r="J493" s="1390" t="s">
        <v>2813</v>
      </c>
      <c r="K493" s="1390"/>
      <c r="L493" s="1390"/>
      <c r="M493" s="1390"/>
      <c r="N493" s="1390"/>
      <c r="O493" s="1390"/>
      <c r="P493" s="1390"/>
      <c r="Q493" s="1390"/>
      <c r="R493" s="1390"/>
      <c r="S493" s="1390"/>
      <c r="T493" s="1390"/>
      <c r="U493" s="1390"/>
      <c r="V493" s="1390"/>
      <c r="W493" s="1390"/>
      <c r="X493" s="1390" t="s">
        <v>37</v>
      </c>
      <c r="Y493" s="1390"/>
      <c r="Z493" s="1390" t="s">
        <v>37</v>
      </c>
      <c r="AA493" s="1390"/>
      <c r="AB493" s="1390"/>
      <c r="AC493" s="1390"/>
      <c r="AD493" s="1390"/>
      <c r="AE493" s="1390"/>
      <c r="AF493" s="1390"/>
      <c r="AG493" s="1390"/>
      <c r="AH493" s="1415">
        <v>0</v>
      </c>
      <c r="AI493" s="1415"/>
    </row>
    <row r="494" spans="3:35" ht="12.2" customHeight="1" x14ac:dyDescent="0.2">
      <c r="C494" s="1417" t="s">
        <v>37</v>
      </c>
      <c r="D494" s="1417"/>
      <c r="E494" s="1417"/>
      <c r="F494" s="1417"/>
      <c r="G494" s="1417"/>
      <c r="H494" s="1417"/>
      <c r="I494" s="1417"/>
      <c r="J494" s="1417" t="s">
        <v>2691</v>
      </c>
      <c r="K494" s="1417"/>
      <c r="L494" s="1417"/>
      <c r="M494" s="1417"/>
      <c r="N494" s="1417"/>
      <c r="O494" s="1417"/>
      <c r="P494" s="1417"/>
      <c r="Q494" s="1417"/>
      <c r="R494" s="1417"/>
      <c r="S494" s="1417"/>
      <c r="T494" s="1417"/>
      <c r="U494" s="1417"/>
      <c r="V494" s="1417"/>
      <c r="W494" s="1417"/>
      <c r="X494" s="1417" t="s">
        <v>37</v>
      </c>
      <c r="Y494" s="1417"/>
      <c r="Z494" s="1417" t="s">
        <v>37</v>
      </c>
      <c r="AA494" s="1417"/>
      <c r="AB494" s="1417"/>
      <c r="AC494" s="1417"/>
      <c r="AD494" s="1417"/>
      <c r="AE494" s="1417"/>
      <c r="AF494" s="1417"/>
      <c r="AG494" s="1417"/>
      <c r="AH494" s="1418" t="s">
        <v>37</v>
      </c>
      <c r="AI494" s="1418"/>
    </row>
    <row r="495" spans="3:35" ht="12.2" customHeight="1" x14ac:dyDescent="0.2">
      <c r="C495" s="1390" t="s">
        <v>37</v>
      </c>
      <c r="D495" s="1390"/>
      <c r="E495" s="1390"/>
      <c r="F495" s="1390"/>
      <c r="G495" s="1390"/>
      <c r="H495" s="1390"/>
      <c r="I495" s="1390"/>
      <c r="J495" s="1390" t="s">
        <v>2803</v>
      </c>
      <c r="K495" s="1390"/>
      <c r="L495" s="1390"/>
      <c r="M495" s="1390"/>
      <c r="N495" s="1390"/>
      <c r="O495" s="1390"/>
      <c r="P495" s="1390"/>
      <c r="Q495" s="1390"/>
      <c r="R495" s="1390"/>
      <c r="S495" s="1390"/>
      <c r="T495" s="1390"/>
      <c r="U495" s="1390"/>
      <c r="V495" s="1390"/>
      <c r="W495" s="1390"/>
      <c r="X495" s="1390" t="s">
        <v>37</v>
      </c>
      <c r="Y495" s="1390"/>
      <c r="Z495" s="1390" t="s">
        <v>37</v>
      </c>
      <c r="AA495" s="1390"/>
      <c r="AB495" s="1390"/>
      <c r="AC495" s="1390"/>
      <c r="AD495" s="1390"/>
      <c r="AE495" s="1390"/>
      <c r="AF495" s="1390"/>
      <c r="AG495" s="1390"/>
      <c r="AH495" s="1415">
        <v>0</v>
      </c>
      <c r="AI495" s="1415"/>
    </row>
    <row r="496" spans="3:35" ht="12.2" customHeight="1" x14ac:dyDescent="0.2">
      <c r="C496" s="1417" t="s">
        <v>37</v>
      </c>
      <c r="D496" s="1417"/>
      <c r="E496" s="1417"/>
      <c r="F496" s="1417"/>
      <c r="G496" s="1417"/>
      <c r="H496" s="1417"/>
      <c r="I496" s="1417"/>
      <c r="J496" s="1417" t="s">
        <v>2804</v>
      </c>
      <c r="K496" s="1417"/>
      <c r="L496" s="1417"/>
      <c r="M496" s="1417"/>
      <c r="N496" s="1417"/>
      <c r="O496" s="1417"/>
      <c r="P496" s="1417"/>
      <c r="Q496" s="1417"/>
      <c r="R496" s="1417"/>
      <c r="S496" s="1417"/>
      <c r="T496" s="1417"/>
      <c r="U496" s="1417"/>
      <c r="V496" s="1417"/>
      <c r="W496" s="1417"/>
      <c r="X496" s="1417" t="s">
        <v>37</v>
      </c>
      <c r="Y496" s="1417"/>
      <c r="Z496" s="1417" t="s">
        <v>37</v>
      </c>
      <c r="AA496" s="1417"/>
      <c r="AB496" s="1417"/>
      <c r="AC496" s="1417"/>
      <c r="AD496" s="1417"/>
      <c r="AE496" s="1417"/>
      <c r="AF496" s="1417"/>
      <c r="AG496" s="1417"/>
      <c r="AH496" s="1418" t="s">
        <v>37</v>
      </c>
      <c r="AI496" s="1418"/>
    </row>
    <row r="497" spans="3:35" ht="12.2" customHeight="1" x14ac:dyDescent="0.2">
      <c r="C497" s="1390" t="s">
        <v>37</v>
      </c>
      <c r="D497" s="1390"/>
      <c r="E497" s="1390"/>
      <c r="F497" s="1390"/>
      <c r="G497" s="1390"/>
      <c r="H497" s="1390"/>
      <c r="I497" s="1390"/>
      <c r="J497" s="1390" t="s">
        <v>2805</v>
      </c>
      <c r="K497" s="1390"/>
      <c r="L497" s="1390"/>
      <c r="M497" s="1390"/>
      <c r="N497" s="1390"/>
      <c r="O497" s="1390"/>
      <c r="P497" s="1390"/>
      <c r="Q497" s="1390"/>
      <c r="R497" s="1390"/>
      <c r="S497" s="1390"/>
      <c r="T497" s="1390"/>
      <c r="U497" s="1390"/>
      <c r="V497" s="1390"/>
      <c r="W497" s="1390"/>
      <c r="X497" s="1390" t="s">
        <v>37</v>
      </c>
      <c r="Y497" s="1390"/>
      <c r="Z497" s="1390" t="s">
        <v>37</v>
      </c>
      <c r="AA497" s="1390"/>
      <c r="AB497" s="1390"/>
      <c r="AC497" s="1390"/>
      <c r="AD497" s="1390"/>
      <c r="AE497" s="1390"/>
      <c r="AF497" s="1390"/>
      <c r="AG497" s="1390"/>
      <c r="AH497" s="1415">
        <v>0</v>
      </c>
      <c r="AI497" s="1415"/>
    </row>
    <row r="498" spans="3:35" ht="12.2" customHeight="1" x14ac:dyDescent="0.2">
      <c r="C498" s="1390" t="s">
        <v>37</v>
      </c>
      <c r="D498" s="1390"/>
      <c r="E498" s="1390"/>
      <c r="F498" s="1390"/>
      <c r="G498" s="1390"/>
      <c r="H498" s="1390"/>
      <c r="I498" s="1390"/>
      <c r="J498" s="1390" t="s">
        <v>2806</v>
      </c>
      <c r="K498" s="1390"/>
      <c r="L498" s="1390"/>
      <c r="M498" s="1390"/>
      <c r="N498" s="1390"/>
      <c r="O498" s="1390"/>
      <c r="P498" s="1390"/>
      <c r="Q498" s="1390"/>
      <c r="R498" s="1390"/>
      <c r="S498" s="1390"/>
      <c r="T498" s="1390"/>
      <c r="U498" s="1390"/>
      <c r="V498" s="1390"/>
      <c r="W498" s="1390"/>
      <c r="X498" s="1390" t="s">
        <v>37</v>
      </c>
      <c r="Y498" s="1390"/>
      <c r="Z498" s="1390" t="s">
        <v>37</v>
      </c>
      <c r="AA498" s="1390"/>
      <c r="AB498" s="1390"/>
      <c r="AC498" s="1390"/>
      <c r="AD498" s="1390"/>
      <c r="AE498" s="1390"/>
      <c r="AF498" s="1390"/>
      <c r="AG498" s="1390"/>
      <c r="AH498" s="1415">
        <v>0</v>
      </c>
      <c r="AI498" s="1415"/>
    </row>
    <row r="499" spans="3:35" ht="12.2" customHeight="1" x14ac:dyDescent="0.2">
      <c r="C499" s="1390" t="s">
        <v>37</v>
      </c>
      <c r="D499" s="1390"/>
      <c r="E499" s="1390"/>
      <c r="F499" s="1390"/>
      <c r="G499" s="1390"/>
      <c r="H499" s="1390"/>
      <c r="I499" s="1390"/>
      <c r="J499" s="1390" t="s">
        <v>2807</v>
      </c>
      <c r="K499" s="1390"/>
      <c r="L499" s="1390"/>
      <c r="M499" s="1390"/>
      <c r="N499" s="1390"/>
      <c r="O499" s="1390"/>
      <c r="P499" s="1390"/>
      <c r="Q499" s="1390"/>
      <c r="R499" s="1390"/>
      <c r="S499" s="1390"/>
      <c r="T499" s="1390"/>
      <c r="U499" s="1390"/>
      <c r="V499" s="1390"/>
      <c r="W499" s="1390"/>
      <c r="X499" s="1390" t="s">
        <v>37</v>
      </c>
      <c r="Y499" s="1390"/>
      <c r="Z499" s="1390" t="s">
        <v>37</v>
      </c>
      <c r="AA499" s="1390"/>
      <c r="AB499" s="1390"/>
      <c r="AC499" s="1390"/>
      <c r="AD499" s="1390"/>
      <c r="AE499" s="1390"/>
      <c r="AF499" s="1390"/>
      <c r="AG499" s="1390"/>
      <c r="AH499" s="1415">
        <v>0</v>
      </c>
      <c r="AI499" s="1415"/>
    </row>
    <row r="500" spans="3:35" ht="12.2" customHeight="1" x14ac:dyDescent="0.2">
      <c r="C500" s="1390" t="s">
        <v>37</v>
      </c>
      <c r="D500" s="1390"/>
      <c r="E500" s="1390"/>
      <c r="F500" s="1390"/>
      <c r="G500" s="1390"/>
      <c r="H500" s="1390"/>
      <c r="I500" s="1390"/>
      <c r="J500" s="1390" t="s">
        <v>2808</v>
      </c>
      <c r="K500" s="1390"/>
      <c r="L500" s="1390"/>
      <c r="M500" s="1390"/>
      <c r="N500" s="1390"/>
      <c r="O500" s="1390"/>
      <c r="P500" s="1390"/>
      <c r="Q500" s="1390"/>
      <c r="R500" s="1390"/>
      <c r="S500" s="1390"/>
      <c r="T500" s="1390"/>
      <c r="U500" s="1390"/>
      <c r="V500" s="1390"/>
      <c r="W500" s="1390"/>
      <c r="X500" s="1390" t="s">
        <v>37</v>
      </c>
      <c r="Y500" s="1390"/>
      <c r="Z500" s="1390" t="s">
        <v>37</v>
      </c>
      <c r="AA500" s="1390"/>
      <c r="AB500" s="1390"/>
      <c r="AC500" s="1390"/>
      <c r="AD500" s="1390"/>
      <c r="AE500" s="1390"/>
      <c r="AF500" s="1390"/>
      <c r="AG500" s="1390"/>
      <c r="AH500" s="1415">
        <v>0</v>
      </c>
      <c r="AI500" s="1415"/>
    </row>
    <row r="501" spans="3:35" ht="12.2" customHeight="1" x14ac:dyDescent="0.2">
      <c r="C501" s="1390" t="s">
        <v>37</v>
      </c>
      <c r="D501" s="1390"/>
      <c r="E501" s="1390"/>
      <c r="F501" s="1390"/>
      <c r="G501" s="1390"/>
      <c r="H501" s="1390"/>
      <c r="I501" s="1390"/>
      <c r="J501" s="1390" t="s">
        <v>2809</v>
      </c>
      <c r="K501" s="1390"/>
      <c r="L501" s="1390"/>
      <c r="M501" s="1390"/>
      <c r="N501" s="1390"/>
      <c r="O501" s="1390"/>
      <c r="P501" s="1390"/>
      <c r="Q501" s="1390"/>
      <c r="R501" s="1390"/>
      <c r="S501" s="1390"/>
      <c r="T501" s="1390"/>
      <c r="U501" s="1390"/>
      <c r="V501" s="1390"/>
      <c r="W501" s="1390"/>
      <c r="X501" s="1390" t="s">
        <v>37</v>
      </c>
      <c r="Y501" s="1390"/>
      <c r="Z501" s="1390" t="s">
        <v>37</v>
      </c>
      <c r="AA501" s="1390"/>
      <c r="AB501" s="1390"/>
      <c r="AC501" s="1390"/>
      <c r="AD501" s="1390"/>
      <c r="AE501" s="1390"/>
      <c r="AF501" s="1390"/>
      <c r="AG501" s="1390"/>
      <c r="AH501" s="1415">
        <v>0</v>
      </c>
      <c r="AI501" s="1415"/>
    </row>
    <row r="502" spans="3:35" ht="12.2" customHeight="1" x14ac:dyDescent="0.2">
      <c r="C502" s="1390" t="s">
        <v>37</v>
      </c>
      <c r="D502" s="1390"/>
      <c r="E502" s="1390"/>
      <c r="F502" s="1390"/>
      <c r="G502" s="1390"/>
      <c r="H502" s="1390"/>
      <c r="I502" s="1390"/>
      <c r="J502" s="1390" t="s">
        <v>2810</v>
      </c>
      <c r="K502" s="1390"/>
      <c r="L502" s="1390"/>
      <c r="M502" s="1390"/>
      <c r="N502" s="1390"/>
      <c r="O502" s="1390"/>
      <c r="P502" s="1390"/>
      <c r="Q502" s="1390"/>
      <c r="R502" s="1390"/>
      <c r="S502" s="1390"/>
      <c r="T502" s="1390"/>
      <c r="U502" s="1390"/>
      <c r="V502" s="1390"/>
      <c r="W502" s="1390"/>
      <c r="X502" s="1390" t="s">
        <v>37</v>
      </c>
      <c r="Y502" s="1390"/>
      <c r="Z502" s="1390" t="s">
        <v>37</v>
      </c>
      <c r="AA502" s="1390"/>
      <c r="AB502" s="1390"/>
      <c r="AC502" s="1390"/>
      <c r="AD502" s="1390"/>
      <c r="AE502" s="1390"/>
      <c r="AF502" s="1390"/>
      <c r="AG502" s="1390"/>
      <c r="AH502" s="1415">
        <v>0</v>
      </c>
      <c r="AI502" s="1415"/>
    </row>
    <row r="503" spans="3:35" ht="12.2" customHeight="1" x14ac:dyDescent="0.2">
      <c r="C503" s="1390" t="s">
        <v>37</v>
      </c>
      <c r="D503" s="1390"/>
      <c r="E503" s="1390"/>
      <c r="F503" s="1390"/>
      <c r="G503" s="1390"/>
      <c r="H503" s="1390"/>
      <c r="I503" s="1390"/>
      <c r="J503" s="1390" t="s">
        <v>2811</v>
      </c>
      <c r="K503" s="1390"/>
      <c r="L503" s="1390"/>
      <c r="M503" s="1390"/>
      <c r="N503" s="1390"/>
      <c r="O503" s="1390"/>
      <c r="P503" s="1390"/>
      <c r="Q503" s="1390"/>
      <c r="R503" s="1390"/>
      <c r="S503" s="1390"/>
      <c r="T503" s="1390"/>
      <c r="U503" s="1390"/>
      <c r="V503" s="1390"/>
      <c r="W503" s="1390"/>
      <c r="X503" s="1390" t="s">
        <v>37</v>
      </c>
      <c r="Y503" s="1390"/>
      <c r="Z503" s="1390" t="s">
        <v>37</v>
      </c>
      <c r="AA503" s="1390"/>
      <c r="AB503" s="1390"/>
      <c r="AC503" s="1390"/>
      <c r="AD503" s="1390"/>
      <c r="AE503" s="1390"/>
      <c r="AF503" s="1390"/>
      <c r="AG503" s="1390"/>
      <c r="AH503" s="1415">
        <v>0</v>
      </c>
      <c r="AI503" s="1415"/>
    </row>
    <row r="504" spans="3:35" ht="12.2" customHeight="1" x14ac:dyDescent="0.2">
      <c r="C504" s="1390" t="s">
        <v>37</v>
      </c>
      <c r="D504" s="1390"/>
      <c r="E504" s="1390"/>
      <c r="F504" s="1390"/>
      <c r="G504" s="1390"/>
      <c r="H504" s="1390"/>
      <c r="I504" s="1390"/>
      <c r="J504" s="1390" t="s">
        <v>2812</v>
      </c>
      <c r="K504" s="1390"/>
      <c r="L504" s="1390"/>
      <c r="M504" s="1390"/>
      <c r="N504" s="1390"/>
      <c r="O504" s="1390"/>
      <c r="P504" s="1390"/>
      <c r="Q504" s="1390"/>
      <c r="R504" s="1390"/>
      <c r="S504" s="1390"/>
      <c r="T504" s="1390"/>
      <c r="U504" s="1390"/>
      <c r="V504" s="1390"/>
      <c r="W504" s="1390"/>
      <c r="X504" s="1390" t="s">
        <v>37</v>
      </c>
      <c r="Y504" s="1390"/>
      <c r="Z504" s="1390" t="s">
        <v>37</v>
      </c>
      <c r="AA504" s="1390"/>
      <c r="AB504" s="1390"/>
      <c r="AC504" s="1390"/>
      <c r="AD504" s="1390"/>
      <c r="AE504" s="1390"/>
      <c r="AF504" s="1390"/>
      <c r="AG504" s="1390"/>
      <c r="AH504" s="1415">
        <v>0</v>
      </c>
      <c r="AI504" s="1415"/>
    </row>
    <row r="505" spans="3:35" ht="12.2" customHeight="1" x14ac:dyDescent="0.2">
      <c r="C505" s="1426" t="s">
        <v>37</v>
      </c>
      <c r="D505" s="1426"/>
      <c r="E505" s="1426"/>
      <c r="F505" s="1426"/>
      <c r="G505" s="1426"/>
      <c r="H505" s="1426"/>
      <c r="I505" s="1426"/>
      <c r="J505" s="1426" t="s">
        <v>1330</v>
      </c>
      <c r="K505" s="1426"/>
      <c r="L505" s="1426"/>
      <c r="M505" s="1426"/>
      <c r="N505" s="1426"/>
      <c r="O505" s="1426"/>
      <c r="P505" s="1426"/>
      <c r="Q505" s="1426"/>
      <c r="R505" s="1426"/>
      <c r="S505" s="1426"/>
      <c r="T505" s="1426"/>
      <c r="U505" s="1426"/>
      <c r="V505" s="1426"/>
      <c r="W505" s="1426"/>
      <c r="X505" s="1426" t="s">
        <v>37</v>
      </c>
      <c r="Y505" s="1426"/>
      <c r="Z505" s="1426" t="s">
        <v>37</v>
      </c>
      <c r="AA505" s="1426"/>
      <c r="AB505" s="1426"/>
      <c r="AC505" s="1426"/>
      <c r="AD505" s="1426"/>
      <c r="AE505" s="1426"/>
      <c r="AF505" s="1426"/>
      <c r="AG505" s="1426"/>
      <c r="AH505" s="1414">
        <v>497262.5</v>
      </c>
      <c r="AI505" s="1414"/>
    </row>
    <row r="506" spans="3:35" ht="12.2" customHeight="1" x14ac:dyDescent="0.2">
      <c r="C506" s="1417" t="s">
        <v>37</v>
      </c>
      <c r="D506" s="1417"/>
      <c r="E506" s="1417"/>
      <c r="F506" s="1417"/>
      <c r="G506" s="1417"/>
      <c r="H506" s="1417"/>
      <c r="I506" s="1417"/>
      <c r="J506" s="1417" t="s">
        <v>2691</v>
      </c>
      <c r="K506" s="1417"/>
      <c r="L506" s="1417"/>
      <c r="M506" s="1417"/>
      <c r="N506" s="1417"/>
      <c r="O506" s="1417"/>
      <c r="P506" s="1417"/>
      <c r="Q506" s="1417"/>
      <c r="R506" s="1417"/>
      <c r="S506" s="1417"/>
      <c r="T506" s="1417"/>
      <c r="U506" s="1417"/>
      <c r="V506" s="1417"/>
      <c r="W506" s="1417"/>
      <c r="X506" s="1417" t="s">
        <v>37</v>
      </c>
      <c r="Y506" s="1417"/>
      <c r="Z506" s="1417" t="s">
        <v>37</v>
      </c>
      <c r="AA506" s="1417"/>
      <c r="AB506" s="1417"/>
      <c r="AC506" s="1417"/>
      <c r="AD506" s="1417"/>
      <c r="AE506" s="1417"/>
      <c r="AF506" s="1417"/>
      <c r="AG506" s="1417"/>
      <c r="AH506" s="1418" t="s">
        <v>37</v>
      </c>
      <c r="AI506" s="1418"/>
    </row>
    <row r="507" spans="3:35" ht="12.2" customHeight="1" x14ac:dyDescent="0.2">
      <c r="C507" s="1390" t="s">
        <v>37</v>
      </c>
      <c r="D507" s="1390"/>
      <c r="E507" s="1390"/>
      <c r="F507" s="1390"/>
      <c r="G507" s="1390"/>
      <c r="H507" s="1390"/>
      <c r="I507" s="1390"/>
      <c r="J507" s="1390" t="s">
        <v>2814</v>
      </c>
      <c r="K507" s="1390"/>
      <c r="L507" s="1390"/>
      <c r="M507" s="1390"/>
      <c r="N507" s="1390"/>
      <c r="O507" s="1390"/>
      <c r="P507" s="1390"/>
      <c r="Q507" s="1390"/>
      <c r="R507" s="1390"/>
      <c r="S507" s="1390"/>
      <c r="T507" s="1390"/>
      <c r="U507" s="1390"/>
      <c r="V507" s="1390"/>
      <c r="W507" s="1390"/>
      <c r="X507" s="1390" t="s">
        <v>37</v>
      </c>
      <c r="Y507" s="1390"/>
      <c r="Z507" s="1390" t="s">
        <v>37</v>
      </c>
      <c r="AA507" s="1390"/>
      <c r="AB507" s="1390"/>
      <c r="AC507" s="1390"/>
      <c r="AD507" s="1390"/>
      <c r="AE507" s="1390"/>
      <c r="AF507" s="1390"/>
      <c r="AG507" s="1390"/>
      <c r="AH507" s="1415">
        <v>394311.26</v>
      </c>
      <c r="AI507" s="1415"/>
    </row>
    <row r="508" spans="3:35" ht="12.2" customHeight="1" x14ac:dyDescent="0.2">
      <c r="C508" s="1417" t="s">
        <v>37</v>
      </c>
      <c r="D508" s="1417"/>
      <c r="E508" s="1417"/>
      <c r="F508" s="1417"/>
      <c r="G508" s="1417"/>
      <c r="H508" s="1417"/>
      <c r="I508" s="1417"/>
      <c r="J508" s="1417" t="s">
        <v>2804</v>
      </c>
      <c r="K508" s="1417"/>
      <c r="L508" s="1417"/>
      <c r="M508" s="1417"/>
      <c r="N508" s="1417"/>
      <c r="O508" s="1417"/>
      <c r="P508" s="1417"/>
      <c r="Q508" s="1417"/>
      <c r="R508" s="1417"/>
      <c r="S508" s="1417"/>
      <c r="T508" s="1417"/>
      <c r="U508" s="1417"/>
      <c r="V508" s="1417"/>
      <c r="W508" s="1417"/>
      <c r="X508" s="1417" t="s">
        <v>37</v>
      </c>
      <c r="Y508" s="1417"/>
      <c r="Z508" s="1417" t="s">
        <v>37</v>
      </c>
      <c r="AA508" s="1417"/>
      <c r="AB508" s="1417"/>
      <c r="AC508" s="1417"/>
      <c r="AD508" s="1417"/>
      <c r="AE508" s="1417"/>
      <c r="AF508" s="1417"/>
      <c r="AG508" s="1417"/>
      <c r="AH508" s="1418" t="s">
        <v>37</v>
      </c>
      <c r="AI508" s="1418"/>
    </row>
    <row r="509" spans="3:35" ht="12.2" customHeight="1" x14ac:dyDescent="0.2">
      <c r="C509" s="1390" t="s">
        <v>37</v>
      </c>
      <c r="D509" s="1390"/>
      <c r="E509" s="1390"/>
      <c r="F509" s="1390"/>
      <c r="G509" s="1390"/>
      <c r="H509" s="1390"/>
      <c r="I509" s="1390"/>
      <c r="J509" s="1390" t="s">
        <v>2805</v>
      </c>
      <c r="K509" s="1390"/>
      <c r="L509" s="1390"/>
      <c r="M509" s="1390"/>
      <c r="N509" s="1390"/>
      <c r="O509" s="1390"/>
      <c r="P509" s="1390"/>
      <c r="Q509" s="1390"/>
      <c r="R509" s="1390"/>
      <c r="S509" s="1390"/>
      <c r="T509" s="1390"/>
      <c r="U509" s="1390"/>
      <c r="V509" s="1390"/>
      <c r="W509" s="1390"/>
      <c r="X509" s="1390" t="s">
        <v>37</v>
      </c>
      <c r="Y509" s="1390"/>
      <c r="Z509" s="1390" t="s">
        <v>37</v>
      </c>
      <c r="AA509" s="1390"/>
      <c r="AB509" s="1390"/>
      <c r="AC509" s="1390"/>
      <c r="AD509" s="1390"/>
      <c r="AE509" s="1390"/>
      <c r="AF509" s="1390"/>
      <c r="AG509" s="1390"/>
      <c r="AH509" s="1415">
        <v>48096.57</v>
      </c>
      <c r="AI509" s="1415"/>
    </row>
    <row r="510" spans="3:35" ht="12.2" customHeight="1" x14ac:dyDescent="0.2">
      <c r="C510" s="1390" t="s">
        <v>37</v>
      </c>
      <c r="D510" s="1390"/>
      <c r="E510" s="1390"/>
      <c r="F510" s="1390"/>
      <c r="G510" s="1390"/>
      <c r="H510" s="1390"/>
      <c r="I510" s="1390"/>
      <c r="J510" s="1390" t="s">
        <v>2806</v>
      </c>
      <c r="K510" s="1390"/>
      <c r="L510" s="1390"/>
      <c r="M510" s="1390"/>
      <c r="N510" s="1390"/>
      <c r="O510" s="1390"/>
      <c r="P510" s="1390"/>
      <c r="Q510" s="1390"/>
      <c r="R510" s="1390"/>
      <c r="S510" s="1390"/>
      <c r="T510" s="1390"/>
      <c r="U510" s="1390"/>
      <c r="V510" s="1390"/>
      <c r="W510" s="1390"/>
      <c r="X510" s="1390" t="s">
        <v>37</v>
      </c>
      <c r="Y510" s="1390"/>
      <c r="Z510" s="1390" t="s">
        <v>37</v>
      </c>
      <c r="AA510" s="1390"/>
      <c r="AB510" s="1390"/>
      <c r="AC510" s="1390"/>
      <c r="AD510" s="1390"/>
      <c r="AE510" s="1390"/>
      <c r="AF510" s="1390"/>
      <c r="AG510" s="1390"/>
      <c r="AH510" s="1415">
        <v>18335.75</v>
      </c>
      <c r="AI510" s="1415"/>
    </row>
    <row r="511" spans="3:35" ht="12.2" customHeight="1" x14ac:dyDescent="0.2">
      <c r="C511" s="1390" t="s">
        <v>37</v>
      </c>
      <c r="D511" s="1390"/>
      <c r="E511" s="1390"/>
      <c r="F511" s="1390"/>
      <c r="G511" s="1390"/>
      <c r="H511" s="1390"/>
      <c r="I511" s="1390"/>
      <c r="J511" s="1390" t="s">
        <v>2807</v>
      </c>
      <c r="K511" s="1390"/>
      <c r="L511" s="1390"/>
      <c r="M511" s="1390"/>
      <c r="N511" s="1390"/>
      <c r="O511" s="1390"/>
      <c r="P511" s="1390"/>
      <c r="Q511" s="1390"/>
      <c r="R511" s="1390"/>
      <c r="S511" s="1390"/>
      <c r="T511" s="1390"/>
      <c r="U511" s="1390"/>
      <c r="V511" s="1390"/>
      <c r="W511" s="1390"/>
      <c r="X511" s="1390" t="s">
        <v>37</v>
      </c>
      <c r="Y511" s="1390"/>
      <c r="Z511" s="1390" t="s">
        <v>37</v>
      </c>
      <c r="AA511" s="1390"/>
      <c r="AB511" s="1390"/>
      <c r="AC511" s="1390"/>
      <c r="AD511" s="1390"/>
      <c r="AE511" s="1390"/>
      <c r="AF511" s="1390"/>
      <c r="AG511" s="1390"/>
      <c r="AH511" s="1415">
        <v>15205.66</v>
      </c>
      <c r="AI511" s="1415"/>
    </row>
    <row r="512" spans="3:35" ht="12.2" customHeight="1" x14ac:dyDescent="0.2">
      <c r="C512" s="1390" t="s">
        <v>37</v>
      </c>
      <c r="D512" s="1390"/>
      <c r="E512" s="1390"/>
      <c r="F512" s="1390"/>
      <c r="G512" s="1390"/>
      <c r="H512" s="1390"/>
      <c r="I512" s="1390"/>
      <c r="J512" s="1390" t="s">
        <v>2808</v>
      </c>
      <c r="K512" s="1390"/>
      <c r="L512" s="1390"/>
      <c r="M512" s="1390"/>
      <c r="N512" s="1390"/>
      <c r="O512" s="1390"/>
      <c r="P512" s="1390"/>
      <c r="Q512" s="1390"/>
      <c r="R512" s="1390"/>
      <c r="S512" s="1390"/>
      <c r="T512" s="1390"/>
      <c r="U512" s="1390"/>
      <c r="V512" s="1390"/>
      <c r="W512" s="1390"/>
      <c r="X512" s="1390" t="s">
        <v>37</v>
      </c>
      <c r="Y512" s="1390"/>
      <c r="Z512" s="1390" t="s">
        <v>37</v>
      </c>
      <c r="AA512" s="1390"/>
      <c r="AB512" s="1390"/>
      <c r="AC512" s="1390"/>
      <c r="AD512" s="1390"/>
      <c r="AE512" s="1390"/>
      <c r="AF512" s="1390"/>
      <c r="AG512" s="1390"/>
      <c r="AH512" s="1415">
        <v>312673.28000000003</v>
      </c>
      <c r="AI512" s="1415"/>
    </row>
    <row r="513" spans="1:35" ht="12.2" customHeight="1" x14ac:dyDescent="0.2">
      <c r="C513" s="1390" t="s">
        <v>37</v>
      </c>
      <c r="D513" s="1390"/>
      <c r="E513" s="1390"/>
      <c r="F513" s="1390"/>
      <c r="G513" s="1390"/>
      <c r="H513" s="1390"/>
      <c r="I513" s="1390"/>
      <c r="J513" s="1390" t="s">
        <v>2809</v>
      </c>
      <c r="K513" s="1390"/>
      <c r="L513" s="1390"/>
      <c r="M513" s="1390"/>
      <c r="N513" s="1390"/>
      <c r="O513" s="1390"/>
      <c r="P513" s="1390"/>
      <c r="Q513" s="1390"/>
      <c r="R513" s="1390"/>
      <c r="S513" s="1390"/>
      <c r="T513" s="1390"/>
      <c r="U513" s="1390"/>
      <c r="V513" s="1390"/>
      <c r="W513" s="1390"/>
      <c r="X513" s="1390" t="s">
        <v>37</v>
      </c>
      <c r="Y513" s="1390"/>
      <c r="Z513" s="1390" t="s">
        <v>37</v>
      </c>
      <c r="AA513" s="1390"/>
      <c r="AB513" s="1390"/>
      <c r="AC513" s="1390"/>
      <c r="AD513" s="1390"/>
      <c r="AE513" s="1390"/>
      <c r="AF513" s="1390"/>
      <c r="AG513" s="1390"/>
      <c r="AH513" s="1415">
        <v>0</v>
      </c>
      <c r="AI513" s="1415"/>
    </row>
    <row r="514" spans="1:35" ht="12.2" customHeight="1" x14ac:dyDescent="0.2">
      <c r="C514" s="1390" t="s">
        <v>37</v>
      </c>
      <c r="D514" s="1390"/>
      <c r="E514" s="1390"/>
      <c r="F514" s="1390"/>
      <c r="G514" s="1390"/>
      <c r="H514" s="1390"/>
      <c r="I514" s="1390"/>
      <c r="J514" s="1390" t="s">
        <v>2815</v>
      </c>
      <c r="K514" s="1390"/>
      <c r="L514" s="1390"/>
      <c r="M514" s="1390"/>
      <c r="N514" s="1390"/>
      <c r="O514" s="1390"/>
      <c r="P514" s="1390"/>
      <c r="Q514" s="1390"/>
      <c r="R514" s="1390"/>
      <c r="S514" s="1390"/>
      <c r="T514" s="1390"/>
      <c r="U514" s="1390"/>
      <c r="V514" s="1390"/>
      <c r="W514" s="1390"/>
      <c r="X514" s="1390" t="s">
        <v>37</v>
      </c>
      <c r="Y514" s="1390"/>
      <c r="Z514" s="1390" t="s">
        <v>37</v>
      </c>
      <c r="AA514" s="1390"/>
      <c r="AB514" s="1390"/>
      <c r="AC514" s="1390"/>
      <c r="AD514" s="1390"/>
      <c r="AE514" s="1390"/>
      <c r="AF514" s="1390"/>
      <c r="AG514" s="1390"/>
      <c r="AH514" s="1415">
        <v>63302.23</v>
      </c>
      <c r="AI514" s="1415"/>
    </row>
    <row r="515" spans="1:35" ht="12.2" customHeight="1" x14ac:dyDescent="0.2">
      <c r="C515" s="1390" t="s">
        <v>37</v>
      </c>
      <c r="D515" s="1390"/>
      <c r="E515" s="1390"/>
      <c r="F515" s="1390"/>
      <c r="G515" s="1390"/>
      <c r="H515" s="1390"/>
      <c r="I515" s="1390"/>
      <c r="J515" s="1390" t="s">
        <v>2816</v>
      </c>
      <c r="K515" s="1390"/>
      <c r="L515" s="1390"/>
      <c r="M515" s="1390"/>
      <c r="N515" s="1390"/>
      <c r="O515" s="1390"/>
      <c r="P515" s="1390"/>
      <c r="Q515" s="1390"/>
      <c r="R515" s="1390"/>
      <c r="S515" s="1390"/>
      <c r="T515" s="1390"/>
      <c r="U515" s="1390"/>
      <c r="V515" s="1390"/>
      <c r="W515" s="1390"/>
      <c r="X515" s="1390" t="s">
        <v>37</v>
      </c>
      <c r="Y515" s="1390"/>
      <c r="Z515" s="1390" t="s">
        <v>37</v>
      </c>
      <c r="AA515" s="1390"/>
      <c r="AB515" s="1390"/>
      <c r="AC515" s="1390"/>
      <c r="AD515" s="1390"/>
      <c r="AE515" s="1390"/>
      <c r="AF515" s="1390"/>
      <c r="AG515" s="1390"/>
      <c r="AH515" s="1415">
        <v>64687.81</v>
      </c>
      <c r="AI515" s="1415"/>
    </row>
    <row r="516" spans="1:35" ht="12.2" customHeight="1" x14ac:dyDescent="0.2">
      <c r="C516" s="1390" t="s">
        <v>37</v>
      </c>
      <c r="D516" s="1390"/>
      <c r="E516" s="1390"/>
      <c r="F516" s="1390"/>
      <c r="G516" s="1390"/>
      <c r="H516" s="1390"/>
      <c r="I516" s="1390"/>
      <c r="J516" s="1390" t="s">
        <v>2817</v>
      </c>
      <c r="K516" s="1390"/>
      <c r="L516" s="1390"/>
      <c r="M516" s="1390"/>
      <c r="N516" s="1390"/>
      <c r="O516" s="1390"/>
      <c r="P516" s="1390"/>
      <c r="Q516" s="1390"/>
      <c r="R516" s="1390"/>
      <c r="S516" s="1390"/>
      <c r="T516" s="1390"/>
      <c r="U516" s="1390"/>
      <c r="V516" s="1390"/>
      <c r="W516" s="1390"/>
      <c r="X516" s="1390" t="s">
        <v>37</v>
      </c>
      <c r="Y516" s="1390"/>
      <c r="Z516" s="1390" t="s">
        <v>37</v>
      </c>
      <c r="AA516" s="1390"/>
      <c r="AB516" s="1390"/>
      <c r="AC516" s="1390"/>
      <c r="AD516" s="1390"/>
      <c r="AE516" s="1390"/>
      <c r="AF516" s="1390"/>
      <c r="AG516" s="1390"/>
      <c r="AH516" s="1415">
        <v>38263.43</v>
      </c>
      <c r="AI516" s="1415"/>
    </row>
    <row r="517" spans="1:35" ht="12.2" customHeight="1" x14ac:dyDescent="0.2">
      <c r="C517" s="1390" t="s">
        <v>37</v>
      </c>
      <c r="D517" s="1390"/>
      <c r="E517" s="1390"/>
      <c r="F517" s="1390"/>
      <c r="G517" s="1390"/>
      <c r="H517" s="1390"/>
      <c r="I517" s="1390"/>
      <c r="J517" s="1390" t="s">
        <v>2818</v>
      </c>
      <c r="K517" s="1390"/>
      <c r="L517" s="1390"/>
      <c r="M517" s="1390"/>
      <c r="N517" s="1390"/>
      <c r="O517" s="1390"/>
      <c r="P517" s="1390"/>
      <c r="Q517" s="1390"/>
      <c r="R517" s="1390"/>
      <c r="S517" s="1390"/>
      <c r="T517" s="1390"/>
      <c r="U517" s="1390"/>
      <c r="V517" s="1390"/>
      <c r="W517" s="1390"/>
      <c r="X517" s="1390" t="s">
        <v>37</v>
      </c>
      <c r="Y517" s="1390"/>
      <c r="Z517" s="1390" t="s">
        <v>37</v>
      </c>
      <c r="AA517" s="1390"/>
      <c r="AB517" s="1390"/>
      <c r="AC517" s="1390"/>
      <c r="AD517" s="1390"/>
      <c r="AE517" s="1390"/>
      <c r="AF517" s="1390"/>
      <c r="AG517" s="1390"/>
      <c r="AH517" s="1415">
        <v>0</v>
      </c>
      <c r="AI517" s="1415"/>
    </row>
    <row r="518" spans="1:35" ht="12.2" customHeight="1" x14ac:dyDescent="0.2">
      <c r="C518" s="1390" t="s">
        <v>37</v>
      </c>
      <c r="D518" s="1390"/>
      <c r="E518" s="1390"/>
      <c r="F518" s="1390"/>
      <c r="G518" s="1390"/>
      <c r="H518" s="1390"/>
      <c r="I518" s="1390"/>
      <c r="J518" s="1390" t="s">
        <v>2819</v>
      </c>
      <c r="K518" s="1390"/>
      <c r="L518" s="1390"/>
      <c r="M518" s="1390"/>
      <c r="N518" s="1390"/>
      <c r="O518" s="1390"/>
      <c r="P518" s="1390"/>
      <c r="Q518" s="1390"/>
      <c r="R518" s="1390"/>
      <c r="S518" s="1390"/>
      <c r="T518" s="1390"/>
      <c r="U518" s="1390"/>
      <c r="V518" s="1390"/>
      <c r="W518" s="1390"/>
      <c r="X518" s="1390" t="s">
        <v>37</v>
      </c>
      <c r="Y518" s="1390"/>
      <c r="Z518" s="1390" t="s">
        <v>37</v>
      </c>
      <c r="AA518" s="1390"/>
      <c r="AB518" s="1390"/>
      <c r="AC518" s="1390"/>
      <c r="AD518" s="1390"/>
      <c r="AE518" s="1390"/>
      <c r="AF518" s="1390"/>
      <c r="AG518" s="1390"/>
      <c r="AH518" s="1415">
        <v>0</v>
      </c>
      <c r="AI518" s="1415"/>
    </row>
    <row r="519" spans="1:35" ht="12.2" customHeight="1" x14ac:dyDescent="0.2">
      <c r="C519" s="1445" t="s">
        <v>37</v>
      </c>
      <c r="D519" s="1445"/>
      <c r="E519" s="1445"/>
      <c r="F519" s="1445"/>
      <c r="G519" s="1445"/>
      <c r="H519" s="1445"/>
      <c r="I519" s="1445"/>
      <c r="J519" s="1445" t="s">
        <v>1313</v>
      </c>
      <c r="K519" s="1445"/>
      <c r="L519" s="1445"/>
      <c r="M519" s="1445"/>
      <c r="N519" s="1445"/>
      <c r="O519" s="1445"/>
      <c r="P519" s="1445"/>
      <c r="Q519" s="1445"/>
      <c r="R519" s="1445"/>
      <c r="S519" s="1445"/>
      <c r="T519" s="1445"/>
      <c r="U519" s="1445"/>
      <c r="V519" s="1445"/>
      <c r="W519" s="1445"/>
      <c r="X519" s="1445" t="s">
        <v>37</v>
      </c>
      <c r="Y519" s="1445"/>
      <c r="Z519" s="1445" t="s">
        <v>37</v>
      </c>
      <c r="AA519" s="1445"/>
      <c r="AB519" s="1445"/>
      <c r="AC519" s="1445"/>
      <c r="AD519" s="1445"/>
      <c r="AE519" s="1445"/>
      <c r="AF519" s="1445"/>
      <c r="AG519" s="1445"/>
      <c r="AH519" s="1446" t="s">
        <v>37</v>
      </c>
      <c r="AI519" s="1446"/>
    </row>
    <row r="520" spans="1:35" ht="12.2" customHeight="1" x14ac:dyDescent="0.2">
      <c r="C520" s="1390" t="s">
        <v>37</v>
      </c>
      <c r="D520" s="1390"/>
      <c r="E520" s="1390"/>
      <c r="F520" s="1390"/>
      <c r="G520" s="1390"/>
      <c r="H520" s="1390"/>
      <c r="I520" s="1390"/>
      <c r="J520" s="1390" t="s">
        <v>2701</v>
      </c>
      <c r="K520" s="1390"/>
      <c r="L520" s="1390"/>
      <c r="M520" s="1390"/>
      <c r="N520" s="1390"/>
      <c r="O520" s="1390"/>
      <c r="P520" s="1390"/>
      <c r="Q520" s="1390"/>
      <c r="R520" s="1390"/>
      <c r="S520" s="1390"/>
      <c r="T520" s="1390"/>
      <c r="U520" s="1390"/>
      <c r="V520" s="1390"/>
      <c r="W520" s="1390"/>
      <c r="X520" s="1390" t="s">
        <v>37</v>
      </c>
      <c r="Y520" s="1390"/>
      <c r="Z520" s="1390" t="s">
        <v>37</v>
      </c>
      <c r="AA520" s="1390"/>
      <c r="AB520" s="1390"/>
      <c r="AC520" s="1390"/>
      <c r="AD520" s="1390"/>
      <c r="AE520" s="1390"/>
      <c r="AF520" s="1390"/>
      <c r="AG520" s="1390"/>
      <c r="AH520" s="1415">
        <v>300476.13</v>
      </c>
      <c r="AI520" s="1415"/>
    </row>
    <row r="521" spans="1:35" ht="12.2" customHeight="1" x14ac:dyDescent="0.2">
      <c r="C521" s="1390" t="s">
        <v>37</v>
      </c>
      <c r="D521" s="1390"/>
      <c r="E521" s="1390"/>
      <c r="F521" s="1390"/>
      <c r="G521" s="1390"/>
      <c r="H521" s="1390"/>
      <c r="I521" s="1390"/>
      <c r="J521" s="1390" t="s">
        <v>2702</v>
      </c>
      <c r="K521" s="1390"/>
      <c r="L521" s="1390"/>
      <c r="M521" s="1390"/>
      <c r="N521" s="1390"/>
      <c r="O521" s="1390"/>
      <c r="P521" s="1390"/>
      <c r="Q521" s="1390"/>
      <c r="R521" s="1390"/>
      <c r="S521" s="1390"/>
      <c r="T521" s="1390"/>
      <c r="U521" s="1390"/>
      <c r="V521" s="1390"/>
      <c r="W521" s="1390"/>
      <c r="X521" s="1390" t="s">
        <v>37</v>
      </c>
      <c r="Y521" s="1390"/>
      <c r="Z521" s="1390" t="s">
        <v>37</v>
      </c>
      <c r="AA521" s="1390"/>
      <c r="AB521" s="1390"/>
      <c r="AC521" s="1390"/>
      <c r="AD521" s="1390"/>
      <c r="AE521" s="1390"/>
      <c r="AF521" s="1390"/>
      <c r="AG521" s="1390"/>
      <c r="AH521" s="1415">
        <v>0</v>
      </c>
      <c r="AI521" s="1415"/>
    </row>
    <row r="522" spans="1:35" ht="12.2" customHeight="1" x14ac:dyDescent="0.2">
      <c r="C522" s="1390" t="s">
        <v>37</v>
      </c>
      <c r="D522" s="1390"/>
      <c r="E522" s="1390"/>
      <c r="F522" s="1390"/>
      <c r="G522" s="1390"/>
      <c r="H522" s="1390"/>
      <c r="I522" s="1390"/>
      <c r="J522" s="1390" t="s">
        <v>2703</v>
      </c>
      <c r="K522" s="1390"/>
      <c r="L522" s="1390"/>
      <c r="M522" s="1390"/>
      <c r="N522" s="1390"/>
      <c r="O522" s="1390"/>
      <c r="P522" s="1390"/>
      <c r="Q522" s="1390"/>
      <c r="R522" s="1390"/>
      <c r="S522" s="1390"/>
      <c r="T522" s="1390"/>
      <c r="U522" s="1390"/>
      <c r="V522" s="1390"/>
      <c r="W522" s="1390"/>
      <c r="X522" s="1413" t="s">
        <v>2820</v>
      </c>
      <c r="Y522" s="1413"/>
      <c r="Z522" s="1390" t="s">
        <v>37</v>
      </c>
      <c r="AA522" s="1390"/>
      <c r="AB522" s="1390"/>
      <c r="AC522" s="1390"/>
      <c r="AD522" s="1390"/>
      <c r="AE522" s="1390"/>
      <c r="AF522" s="1390"/>
      <c r="AG522" s="1390"/>
      <c r="AH522" s="1413" t="s">
        <v>37</v>
      </c>
      <c r="AI522" s="1413"/>
    </row>
    <row r="523" spans="1:35" ht="12.2" customHeight="1" x14ac:dyDescent="0.2">
      <c r="C523" s="1390" t="s">
        <v>37</v>
      </c>
      <c r="D523" s="1390"/>
      <c r="E523" s="1390"/>
      <c r="F523" s="1390"/>
      <c r="G523" s="1390"/>
      <c r="H523" s="1390"/>
      <c r="I523" s="1390"/>
      <c r="J523" s="1390" t="s">
        <v>2705</v>
      </c>
      <c r="K523" s="1390"/>
      <c r="L523" s="1390"/>
      <c r="M523" s="1390"/>
      <c r="N523" s="1390"/>
      <c r="O523" s="1390"/>
      <c r="P523" s="1390"/>
      <c r="Q523" s="1390"/>
      <c r="R523" s="1390"/>
      <c r="S523" s="1390"/>
      <c r="T523" s="1390"/>
      <c r="U523" s="1390"/>
      <c r="V523" s="1390"/>
      <c r="W523" s="1390"/>
      <c r="X523" s="1413" t="s">
        <v>2821</v>
      </c>
      <c r="Y523" s="1413"/>
      <c r="Z523" s="1390" t="s">
        <v>37</v>
      </c>
      <c r="AA523" s="1390"/>
      <c r="AB523" s="1390"/>
      <c r="AC523" s="1390"/>
      <c r="AD523" s="1390"/>
      <c r="AE523" s="1390"/>
      <c r="AF523" s="1390"/>
      <c r="AG523" s="1390"/>
      <c r="AH523" s="1413" t="s">
        <v>37</v>
      </c>
      <c r="AI523" s="1413"/>
    </row>
    <row r="524" spans="1:35" ht="12.2" customHeight="1" x14ac:dyDescent="0.2">
      <c r="A524" s="1390" t="s">
        <v>37</v>
      </c>
      <c r="B524" s="1390"/>
      <c r="C524" s="1390"/>
      <c r="D524" s="1390"/>
      <c r="E524" s="1390"/>
      <c r="F524" s="1390"/>
      <c r="G524" s="1390"/>
      <c r="H524" s="1390"/>
      <c r="I524" s="1390"/>
      <c r="J524" s="1390"/>
      <c r="K524" s="1390"/>
      <c r="L524" s="1390"/>
      <c r="M524" s="1390"/>
      <c r="N524" s="1390"/>
      <c r="O524" s="1390"/>
      <c r="P524" s="1390"/>
      <c r="Q524" s="1390"/>
      <c r="R524" s="1390"/>
      <c r="S524" s="1390"/>
      <c r="T524" s="1390"/>
      <c r="U524" s="1390"/>
      <c r="V524" s="1390"/>
      <c r="W524" s="1390"/>
      <c r="X524" s="1390"/>
      <c r="Y524" s="1390"/>
      <c r="Z524" s="1390"/>
      <c r="AA524" s="1390"/>
      <c r="AB524" s="1390"/>
      <c r="AC524" s="1390"/>
      <c r="AD524" s="1390"/>
      <c r="AE524" s="1390"/>
      <c r="AF524" s="1390"/>
      <c r="AG524" s="1390"/>
      <c r="AH524" s="1390"/>
      <c r="AI524" s="1390"/>
    </row>
    <row r="525" spans="1:35" ht="36.75" customHeight="1" x14ac:dyDescent="0.2">
      <c r="A525" s="1382" t="s">
        <v>2473</v>
      </c>
      <c r="B525" s="1382"/>
      <c r="C525" s="1382"/>
      <c r="D525" s="1385" t="s">
        <v>37</v>
      </c>
      <c r="E525" s="1385"/>
      <c r="F525" s="1385"/>
      <c r="G525" s="1385"/>
      <c r="H525" s="1385"/>
      <c r="I525" s="1385"/>
      <c r="J525" s="1385"/>
      <c r="K525" s="1385"/>
      <c r="L525" s="1396" t="s">
        <v>2474</v>
      </c>
      <c r="M525" s="1396"/>
      <c r="N525" s="1396"/>
      <c r="O525" s="1396"/>
      <c r="P525" s="1396"/>
      <c r="Q525" s="1385" t="s">
        <v>2416</v>
      </c>
      <c r="R525" s="1385"/>
      <c r="S525" s="817" t="s">
        <v>2474</v>
      </c>
      <c r="T525" s="1382" t="s">
        <v>37</v>
      </c>
      <c r="U525" s="1382"/>
      <c r="V525" s="1382"/>
      <c r="W525" s="1382"/>
      <c r="X525" s="1382"/>
      <c r="Y525" s="1382"/>
      <c r="Z525" s="1382"/>
      <c r="AA525" s="1382"/>
      <c r="AB525" s="1382"/>
      <c r="AC525" s="1382"/>
      <c r="AD525" s="1382"/>
      <c r="AE525" s="1382"/>
      <c r="AF525" s="1382"/>
      <c r="AG525" s="1382"/>
      <c r="AH525" s="1382"/>
      <c r="AI525" s="1382"/>
    </row>
    <row r="526" spans="1:35" ht="12.2" customHeight="1" x14ac:dyDescent="0.2">
      <c r="A526" s="1390" t="s">
        <v>37</v>
      </c>
      <c r="B526" s="1390"/>
      <c r="C526" s="1390"/>
      <c r="D526" s="1447" t="s">
        <v>2475</v>
      </c>
      <c r="E526" s="1447"/>
      <c r="F526" s="1447"/>
      <c r="G526" s="1447"/>
      <c r="H526" s="1447"/>
      <c r="I526" s="1447"/>
      <c r="J526" s="1447"/>
      <c r="K526" s="1447"/>
      <c r="L526" s="1447"/>
      <c r="M526" s="1447"/>
      <c r="N526" s="1447"/>
      <c r="O526" s="1447"/>
      <c r="P526" s="1447"/>
      <c r="Q526" s="1447"/>
      <c r="R526" s="1447"/>
      <c r="S526" s="1447"/>
      <c r="T526" s="1390" t="s">
        <v>37</v>
      </c>
      <c r="U526" s="1390"/>
      <c r="V526" s="1390"/>
      <c r="W526" s="1390"/>
      <c r="X526" s="1390"/>
      <c r="Y526" s="1390"/>
      <c r="Z526" s="1390"/>
      <c r="AA526" s="1390"/>
      <c r="AB526" s="1390"/>
      <c r="AC526" s="1390"/>
      <c r="AD526" s="1390"/>
      <c r="AE526" s="1390"/>
      <c r="AF526" s="1390"/>
      <c r="AG526" s="1390"/>
      <c r="AH526" s="1390"/>
      <c r="AI526" s="1390"/>
    </row>
    <row r="527" spans="1:35" ht="36.75" customHeight="1" x14ac:dyDescent="0.2">
      <c r="A527" s="1382" t="s">
        <v>2476</v>
      </c>
      <c r="B527" s="1382"/>
      <c r="C527" s="1382"/>
      <c r="D527" s="1385" t="s">
        <v>37</v>
      </c>
      <c r="E527" s="1385"/>
      <c r="F527" s="1385"/>
      <c r="G527" s="1385"/>
      <c r="H527" s="1385"/>
      <c r="I527" s="1385"/>
      <c r="J527" s="1385"/>
      <c r="K527" s="1385"/>
      <c r="L527" s="1396" t="s">
        <v>2474</v>
      </c>
      <c r="M527" s="1396"/>
      <c r="N527" s="1396"/>
      <c r="O527" s="1396"/>
      <c r="P527" s="1396"/>
      <c r="Q527" s="1385" t="s">
        <v>37</v>
      </c>
      <c r="R527" s="1385"/>
      <c r="S527" s="817" t="s">
        <v>2474</v>
      </c>
      <c r="T527" s="1382" t="s">
        <v>37</v>
      </c>
      <c r="U527" s="1382"/>
      <c r="V527" s="1382"/>
      <c r="W527" s="1382"/>
      <c r="X527" s="1382"/>
      <c r="Y527" s="1382"/>
      <c r="Z527" s="1382"/>
      <c r="AA527" s="1382"/>
      <c r="AB527" s="1382"/>
      <c r="AC527" s="1382"/>
      <c r="AD527" s="1382"/>
      <c r="AE527" s="1382"/>
      <c r="AF527" s="1382"/>
      <c r="AG527" s="1382"/>
      <c r="AH527" s="1382"/>
      <c r="AI527" s="1382"/>
    </row>
    <row r="528" spans="1:35" ht="12.2" customHeight="1" x14ac:dyDescent="0.2">
      <c r="A528" s="1390" t="s">
        <v>37</v>
      </c>
      <c r="B528" s="1390"/>
      <c r="C528" s="1390"/>
      <c r="D528" s="1447" t="s">
        <v>2475</v>
      </c>
      <c r="E528" s="1447"/>
      <c r="F528" s="1447"/>
      <c r="G528" s="1447"/>
      <c r="H528" s="1447"/>
      <c r="I528" s="1447"/>
      <c r="J528" s="1447"/>
      <c r="K528" s="1447"/>
      <c r="L528" s="1447"/>
      <c r="M528" s="1447"/>
      <c r="N528" s="1447"/>
      <c r="O528" s="1447"/>
      <c r="P528" s="1447"/>
      <c r="Q528" s="1447"/>
      <c r="R528" s="1447"/>
      <c r="S528" s="1447"/>
      <c r="T528" s="1390" t="s">
        <v>37</v>
      </c>
      <c r="U528" s="1390"/>
      <c r="V528" s="1390"/>
      <c r="W528" s="1390"/>
      <c r="X528" s="1390"/>
      <c r="Y528" s="1390"/>
      <c r="Z528" s="1390"/>
      <c r="AA528" s="1390"/>
      <c r="AB528" s="1390"/>
      <c r="AC528" s="1390"/>
      <c r="AD528" s="1390"/>
      <c r="AE528" s="1390"/>
      <c r="AF528" s="1390"/>
      <c r="AG528" s="1390"/>
      <c r="AH528" s="1390"/>
      <c r="AI528" s="1390"/>
    </row>
  </sheetData>
  <mergeCells count="4157">
    <mergeCell ref="A528:C528"/>
    <mergeCell ref="D528:S528"/>
    <mergeCell ref="T528:AI528"/>
    <mergeCell ref="A18:W18"/>
    <mergeCell ref="X18:AI18"/>
    <mergeCell ref="A526:C526"/>
    <mergeCell ref="D526:S526"/>
    <mergeCell ref="T526:AI526"/>
    <mergeCell ref="A527:C527"/>
    <mergeCell ref="D527:K527"/>
    <mergeCell ref="L527:P527"/>
    <mergeCell ref="Q527:R527"/>
    <mergeCell ref="T527:AI527"/>
    <mergeCell ref="A524:AI524"/>
    <mergeCell ref="A525:C525"/>
    <mergeCell ref="D525:K525"/>
    <mergeCell ref="L525:P525"/>
    <mergeCell ref="Q525:R525"/>
    <mergeCell ref="T525:AI525"/>
    <mergeCell ref="C522:I522"/>
    <mergeCell ref="J522:W522"/>
    <mergeCell ref="X522:Y522"/>
    <mergeCell ref="Z522:AG522"/>
    <mergeCell ref="AH522:AI522"/>
    <mergeCell ref="C523:I523"/>
    <mergeCell ref="J523:W523"/>
    <mergeCell ref="X523:Y523"/>
    <mergeCell ref="Z523:AG523"/>
    <mergeCell ref="AH523:AI523"/>
    <mergeCell ref="C520:I520"/>
    <mergeCell ref="J520:W520"/>
    <mergeCell ref="X520:Y520"/>
    <mergeCell ref="Z520:AG520"/>
    <mergeCell ref="AH520:AI520"/>
    <mergeCell ref="C521:I521"/>
    <mergeCell ref="J521:W521"/>
    <mergeCell ref="X521:Y521"/>
    <mergeCell ref="Z521:AG521"/>
    <mergeCell ref="AH521:AI521"/>
    <mergeCell ref="C518:I518"/>
    <mergeCell ref="J518:W518"/>
    <mergeCell ref="X518:Y518"/>
    <mergeCell ref="Z518:AG518"/>
    <mergeCell ref="AH518:AI518"/>
    <mergeCell ref="C519:I519"/>
    <mergeCell ref="J519:W519"/>
    <mergeCell ref="X519:Y519"/>
    <mergeCell ref="Z519:AG519"/>
    <mergeCell ref="AH519:AI519"/>
    <mergeCell ref="C516:I516"/>
    <mergeCell ref="J516:W516"/>
    <mergeCell ref="X516:Y516"/>
    <mergeCell ref="Z516:AG516"/>
    <mergeCell ref="AH516:AI516"/>
    <mergeCell ref="C517:I517"/>
    <mergeCell ref="J517:W517"/>
    <mergeCell ref="X517:Y517"/>
    <mergeCell ref="Z517:AG517"/>
    <mergeCell ref="AH517:AI517"/>
    <mergeCell ref="C514:I514"/>
    <mergeCell ref="J514:W514"/>
    <mergeCell ref="X514:Y514"/>
    <mergeCell ref="Z514:AG514"/>
    <mergeCell ref="AH514:AI514"/>
    <mergeCell ref="C515:I515"/>
    <mergeCell ref="J515:W515"/>
    <mergeCell ref="X515:Y515"/>
    <mergeCell ref="Z515:AG515"/>
    <mergeCell ref="AH515:AI515"/>
    <mergeCell ref="C512:I512"/>
    <mergeCell ref="J512:W512"/>
    <mergeCell ref="X512:Y512"/>
    <mergeCell ref="Z512:AG512"/>
    <mergeCell ref="AH512:AI512"/>
    <mergeCell ref="C513:I513"/>
    <mergeCell ref="J513:W513"/>
    <mergeCell ref="X513:Y513"/>
    <mergeCell ref="Z513:AG513"/>
    <mergeCell ref="AH513:AI513"/>
    <mergeCell ref="C510:I510"/>
    <mergeCell ref="J510:W510"/>
    <mergeCell ref="X510:Y510"/>
    <mergeCell ref="Z510:AG510"/>
    <mergeCell ref="AH510:AI510"/>
    <mergeCell ref="C511:I511"/>
    <mergeCell ref="J511:W511"/>
    <mergeCell ref="X511:Y511"/>
    <mergeCell ref="Z511:AG511"/>
    <mergeCell ref="AH511:AI511"/>
    <mergeCell ref="C508:I508"/>
    <mergeCell ref="J508:W508"/>
    <mergeCell ref="X508:Y508"/>
    <mergeCell ref="Z508:AG508"/>
    <mergeCell ref="AH508:AI508"/>
    <mergeCell ref="C509:I509"/>
    <mergeCell ref="J509:W509"/>
    <mergeCell ref="X509:Y509"/>
    <mergeCell ref="Z509:AG509"/>
    <mergeCell ref="AH509:AI509"/>
    <mergeCell ref="C506:I506"/>
    <mergeCell ref="J506:W506"/>
    <mergeCell ref="X506:Y506"/>
    <mergeCell ref="Z506:AG506"/>
    <mergeCell ref="AH506:AI506"/>
    <mergeCell ref="C507:I507"/>
    <mergeCell ref="J507:W507"/>
    <mergeCell ref="X507:Y507"/>
    <mergeCell ref="Z507:AG507"/>
    <mergeCell ref="AH507:AI507"/>
    <mergeCell ref="C504:I504"/>
    <mergeCell ref="J504:W504"/>
    <mergeCell ref="X504:Y504"/>
    <mergeCell ref="Z504:AG504"/>
    <mergeCell ref="AH504:AI504"/>
    <mergeCell ref="C505:I505"/>
    <mergeCell ref="J505:W505"/>
    <mergeCell ref="X505:Y505"/>
    <mergeCell ref="Z505:AG505"/>
    <mergeCell ref="AH505:AI505"/>
    <mergeCell ref="C502:I502"/>
    <mergeCell ref="J502:W502"/>
    <mergeCell ref="X502:Y502"/>
    <mergeCell ref="Z502:AG502"/>
    <mergeCell ref="AH502:AI502"/>
    <mergeCell ref="C503:I503"/>
    <mergeCell ref="J503:W503"/>
    <mergeCell ref="X503:Y503"/>
    <mergeCell ref="Z503:AG503"/>
    <mergeCell ref="AH503:AI503"/>
    <mergeCell ref="C500:I500"/>
    <mergeCell ref="J500:W500"/>
    <mergeCell ref="X500:Y500"/>
    <mergeCell ref="Z500:AG500"/>
    <mergeCell ref="AH500:AI500"/>
    <mergeCell ref="C501:I501"/>
    <mergeCell ref="J501:W501"/>
    <mergeCell ref="X501:Y501"/>
    <mergeCell ref="Z501:AG501"/>
    <mergeCell ref="AH501:AI501"/>
    <mergeCell ref="C498:I498"/>
    <mergeCell ref="J498:W498"/>
    <mergeCell ref="X498:Y498"/>
    <mergeCell ref="Z498:AG498"/>
    <mergeCell ref="AH498:AI498"/>
    <mergeCell ref="C499:I499"/>
    <mergeCell ref="J499:W499"/>
    <mergeCell ref="X499:Y499"/>
    <mergeCell ref="Z499:AG499"/>
    <mergeCell ref="AH499:AI499"/>
    <mergeCell ref="C496:I496"/>
    <mergeCell ref="J496:W496"/>
    <mergeCell ref="X496:Y496"/>
    <mergeCell ref="Z496:AG496"/>
    <mergeCell ref="AH496:AI496"/>
    <mergeCell ref="C497:I497"/>
    <mergeCell ref="J497:W497"/>
    <mergeCell ref="X497:Y497"/>
    <mergeCell ref="Z497:AG497"/>
    <mergeCell ref="AH497:AI497"/>
    <mergeCell ref="C494:I494"/>
    <mergeCell ref="J494:W494"/>
    <mergeCell ref="X494:Y494"/>
    <mergeCell ref="Z494:AG494"/>
    <mergeCell ref="AH494:AI494"/>
    <mergeCell ref="C495:I495"/>
    <mergeCell ref="J495:W495"/>
    <mergeCell ref="X495:Y495"/>
    <mergeCell ref="Z495:AG495"/>
    <mergeCell ref="AH495:AI495"/>
    <mergeCell ref="C492:I492"/>
    <mergeCell ref="J492:W492"/>
    <mergeCell ref="X492:Y492"/>
    <mergeCell ref="Z492:AG492"/>
    <mergeCell ref="AH492:AI492"/>
    <mergeCell ref="C493:I493"/>
    <mergeCell ref="J493:W493"/>
    <mergeCell ref="X493:Y493"/>
    <mergeCell ref="Z493:AG493"/>
    <mergeCell ref="AH493:AI493"/>
    <mergeCell ref="C490:I490"/>
    <mergeCell ref="J490:W490"/>
    <mergeCell ref="X490:Y490"/>
    <mergeCell ref="Z490:AG490"/>
    <mergeCell ref="AH490:AI490"/>
    <mergeCell ref="C491:I491"/>
    <mergeCell ref="J491:W491"/>
    <mergeCell ref="X491:Y491"/>
    <mergeCell ref="Z491:AG491"/>
    <mergeCell ref="AH491:AI491"/>
    <mergeCell ref="C488:I488"/>
    <mergeCell ref="J488:W488"/>
    <mergeCell ref="X488:Y488"/>
    <mergeCell ref="Z488:AG488"/>
    <mergeCell ref="AH488:AI488"/>
    <mergeCell ref="C489:I489"/>
    <mergeCell ref="J489:W489"/>
    <mergeCell ref="X489:Y489"/>
    <mergeCell ref="Z489:AG489"/>
    <mergeCell ref="AH489:AI489"/>
    <mergeCell ref="C486:I486"/>
    <mergeCell ref="J486:W486"/>
    <mergeCell ref="X486:Y486"/>
    <mergeCell ref="Z486:AG486"/>
    <mergeCell ref="AH486:AI486"/>
    <mergeCell ref="C487:I487"/>
    <mergeCell ref="J487:W487"/>
    <mergeCell ref="X487:Y487"/>
    <mergeCell ref="Z487:AG487"/>
    <mergeCell ref="AH487:AI487"/>
    <mergeCell ref="C484:I484"/>
    <mergeCell ref="J484:W484"/>
    <mergeCell ref="X484:Y484"/>
    <mergeCell ref="Z484:AG484"/>
    <mergeCell ref="AH484:AI484"/>
    <mergeCell ref="C485:I485"/>
    <mergeCell ref="J485:W485"/>
    <mergeCell ref="X485:Y485"/>
    <mergeCell ref="Z485:AG485"/>
    <mergeCell ref="AH485:AI485"/>
    <mergeCell ref="C482:I482"/>
    <mergeCell ref="J482:W482"/>
    <mergeCell ref="X482:Y482"/>
    <mergeCell ref="Z482:AG482"/>
    <mergeCell ref="AH482:AI482"/>
    <mergeCell ref="C483:I483"/>
    <mergeCell ref="J483:W483"/>
    <mergeCell ref="X483:Y483"/>
    <mergeCell ref="Z483:AG483"/>
    <mergeCell ref="AH483:AI483"/>
    <mergeCell ref="C480:I480"/>
    <mergeCell ref="J480:W480"/>
    <mergeCell ref="X480:Y480"/>
    <mergeCell ref="Z480:AG480"/>
    <mergeCell ref="AH480:AI480"/>
    <mergeCell ref="C481:I481"/>
    <mergeCell ref="J481:W481"/>
    <mergeCell ref="X481:Y481"/>
    <mergeCell ref="Z481:AG481"/>
    <mergeCell ref="AH481:AI481"/>
    <mergeCell ref="C478:I478"/>
    <mergeCell ref="J478:W478"/>
    <mergeCell ref="X478:Y478"/>
    <mergeCell ref="Z478:AG478"/>
    <mergeCell ref="AH478:AI478"/>
    <mergeCell ref="C479:I479"/>
    <mergeCell ref="J479:W479"/>
    <mergeCell ref="X479:Y479"/>
    <mergeCell ref="Z479:AG479"/>
    <mergeCell ref="AH479:AI479"/>
    <mergeCell ref="C476:I476"/>
    <mergeCell ref="J476:W476"/>
    <mergeCell ref="X476:Y476"/>
    <mergeCell ref="Z476:AG476"/>
    <mergeCell ref="AH476:AI476"/>
    <mergeCell ref="C477:I477"/>
    <mergeCell ref="J477:W477"/>
    <mergeCell ref="X477:Y477"/>
    <mergeCell ref="Z477:AG477"/>
    <mergeCell ref="AH477:AI477"/>
    <mergeCell ref="C474:I474"/>
    <mergeCell ref="J474:W474"/>
    <mergeCell ref="X474:Y474"/>
    <mergeCell ref="Z474:AG474"/>
    <mergeCell ref="AH474:AI474"/>
    <mergeCell ref="C475:I475"/>
    <mergeCell ref="J475:W475"/>
    <mergeCell ref="X475:Y475"/>
    <mergeCell ref="Z475:AG475"/>
    <mergeCell ref="AH475:AI475"/>
    <mergeCell ref="C472:I472"/>
    <mergeCell ref="J472:W472"/>
    <mergeCell ref="X472:Y472"/>
    <mergeCell ref="Z472:AG472"/>
    <mergeCell ref="AH472:AI472"/>
    <mergeCell ref="C473:I473"/>
    <mergeCell ref="J473:W473"/>
    <mergeCell ref="X473:Y473"/>
    <mergeCell ref="Z473:AG473"/>
    <mergeCell ref="AH473:AI473"/>
    <mergeCell ref="C470:I470"/>
    <mergeCell ref="J470:W470"/>
    <mergeCell ref="X470:Y470"/>
    <mergeCell ref="Z470:AG470"/>
    <mergeCell ref="AH470:AI470"/>
    <mergeCell ref="C471:I471"/>
    <mergeCell ref="J471:W471"/>
    <mergeCell ref="X471:Y471"/>
    <mergeCell ref="Z471:AG471"/>
    <mergeCell ref="AH471:AI471"/>
    <mergeCell ref="C468:I468"/>
    <mergeCell ref="J468:W468"/>
    <mergeCell ref="X468:Y468"/>
    <mergeCell ref="Z468:AG468"/>
    <mergeCell ref="AH468:AI468"/>
    <mergeCell ref="C469:I469"/>
    <mergeCell ref="J469:W469"/>
    <mergeCell ref="X469:Y469"/>
    <mergeCell ref="Z469:AG469"/>
    <mergeCell ref="AH469:AI469"/>
    <mergeCell ref="C466:I466"/>
    <mergeCell ref="J466:W466"/>
    <mergeCell ref="X466:Y466"/>
    <mergeCell ref="Z466:AG466"/>
    <mergeCell ref="AH466:AI466"/>
    <mergeCell ref="C467:I467"/>
    <mergeCell ref="J467:W467"/>
    <mergeCell ref="X467:Y467"/>
    <mergeCell ref="Z467:AG467"/>
    <mergeCell ref="AH467:AI467"/>
    <mergeCell ref="C463:I463"/>
    <mergeCell ref="J463:W463"/>
    <mergeCell ref="X463:Y463"/>
    <mergeCell ref="Z463:AG463"/>
    <mergeCell ref="AH463:AI463"/>
    <mergeCell ref="C465:I465"/>
    <mergeCell ref="J465:W465"/>
    <mergeCell ref="X465:Y465"/>
    <mergeCell ref="Z465:AG465"/>
    <mergeCell ref="AH465:AI465"/>
    <mergeCell ref="C461:I461"/>
    <mergeCell ref="J461:W461"/>
    <mergeCell ref="X461:Y461"/>
    <mergeCell ref="Z461:AG461"/>
    <mergeCell ref="AH461:AI461"/>
    <mergeCell ref="C462:I462"/>
    <mergeCell ref="J462:W462"/>
    <mergeCell ref="X462:Y462"/>
    <mergeCell ref="Z462:AG462"/>
    <mergeCell ref="AH462:AI462"/>
    <mergeCell ref="C459:I459"/>
    <mergeCell ref="J459:W459"/>
    <mergeCell ref="X459:Y459"/>
    <mergeCell ref="Z459:AG459"/>
    <mergeCell ref="AH459:AI459"/>
    <mergeCell ref="C460:I460"/>
    <mergeCell ref="J460:W460"/>
    <mergeCell ref="X460:Y460"/>
    <mergeCell ref="Z460:AG460"/>
    <mergeCell ref="AH460:AI460"/>
    <mergeCell ref="C457:I457"/>
    <mergeCell ref="J457:W457"/>
    <mergeCell ref="X457:Y457"/>
    <mergeCell ref="Z457:AG457"/>
    <mergeCell ref="AH457:AI457"/>
    <mergeCell ref="C458:I458"/>
    <mergeCell ref="J458:W458"/>
    <mergeCell ref="X458:Y458"/>
    <mergeCell ref="Z458:AG458"/>
    <mergeCell ref="AH458:AI458"/>
    <mergeCell ref="C455:I455"/>
    <mergeCell ref="J455:W455"/>
    <mergeCell ref="X455:Y455"/>
    <mergeCell ref="Z455:AG455"/>
    <mergeCell ref="AH455:AI455"/>
    <mergeCell ref="C456:I456"/>
    <mergeCell ref="J456:W456"/>
    <mergeCell ref="X456:Y456"/>
    <mergeCell ref="Z456:AG456"/>
    <mergeCell ref="AH456:AI456"/>
    <mergeCell ref="C453:I453"/>
    <mergeCell ref="J453:W453"/>
    <mergeCell ref="X453:Y453"/>
    <mergeCell ref="Z453:AG453"/>
    <mergeCell ref="AH453:AI453"/>
    <mergeCell ref="C454:I454"/>
    <mergeCell ref="J454:W454"/>
    <mergeCell ref="X454:Y454"/>
    <mergeCell ref="Z454:AG454"/>
    <mergeCell ref="AH454:AI454"/>
    <mergeCell ref="C451:I451"/>
    <mergeCell ref="J451:W451"/>
    <mergeCell ref="X451:Y451"/>
    <mergeCell ref="Z451:AG451"/>
    <mergeCell ref="AH451:AI451"/>
    <mergeCell ref="C452:I452"/>
    <mergeCell ref="J452:W452"/>
    <mergeCell ref="X452:Y452"/>
    <mergeCell ref="Z452:AG452"/>
    <mergeCell ref="AH452:AI452"/>
    <mergeCell ref="C449:I449"/>
    <mergeCell ref="J449:W449"/>
    <mergeCell ref="X449:Y449"/>
    <mergeCell ref="Z449:AG449"/>
    <mergeCell ref="AH449:AI449"/>
    <mergeCell ref="C450:I450"/>
    <mergeCell ref="J450:W450"/>
    <mergeCell ref="X450:Y450"/>
    <mergeCell ref="Z450:AG450"/>
    <mergeCell ref="AH450:AI450"/>
    <mergeCell ref="C447:I447"/>
    <mergeCell ref="J447:W447"/>
    <mergeCell ref="X447:Y447"/>
    <mergeCell ref="Z447:AG447"/>
    <mergeCell ref="AH447:AI447"/>
    <mergeCell ref="C448:I448"/>
    <mergeCell ref="J448:W448"/>
    <mergeCell ref="X448:Y448"/>
    <mergeCell ref="Z448:AG448"/>
    <mergeCell ref="AH448:AI448"/>
    <mergeCell ref="AH444:AI444"/>
    <mergeCell ref="C446:I446"/>
    <mergeCell ref="J446:W446"/>
    <mergeCell ref="X446:Y446"/>
    <mergeCell ref="Z446:AG446"/>
    <mergeCell ref="AH446:AI446"/>
    <mergeCell ref="AH443:AI443"/>
    <mergeCell ref="A444:B444"/>
    <mergeCell ref="C444:I444"/>
    <mergeCell ref="J444:Q444"/>
    <mergeCell ref="R444:T444"/>
    <mergeCell ref="V444:W444"/>
    <mergeCell ref="X444:Y444"/>
    <mergeCell ref="Z444:AA444"/>
    <mergeCell ref="AB444:AC444"/>
    <mergeCell ref="AD444:AF444"/>
    <mergeCell ref="AD442:AF442"/>
    <mergeCell ref="AH442:AI442"/>
    <mergeCell ref="C443:I443"/>
    <mergeCell ref="J443:Q443"/>
    <mergeCell ref="R443:T443"/>
    <mergeCell ref="V443:W443"/>
    <mergeCell ref="X443:Y443"/>
    <mergeCell ref="Z443:AA443"/>
    <mergeCell ref="AB443:AC443"/>
    <mergeCell ref="AD443:AF443"/>
    <mergeCell ref="AD441:AF441"/>
    <mergeCell ref="AH441:AI441"/>
    <mergeCell ref="A442:B442"/>
    <mergeCell ref="C442:I442"/>
    <mergeCell ref="J442:Q442"/>
    <mergeCell ref="R442:T442"/>
    <mergeCell ref="V442:W442"/>
    <mergeCell ref="X442:Y442"/>
    <mergeCell ref="Z442:AA442"/>
    <mergeCell ref="AB442:AC442"/>
    <mergeCell ref="AD440:AF440"/>
    <mergeCell ref="AH440:AI440"/>
    <mergeCell ref="A441:B441"/>
    <mergeCell ref="C441:I441"/>
    <mergeCell ref="J441:Q441"/>
    <mergeCell ref="R441:T441"/>
    <mergeCell ref="V441:W441"/>
    <mergeCell ref="X441:Y441"/>
    <mergeCell ref="Z441:AA441"/>
    <mergeCell ref="AB441:AC441"/>
    <mergeCell ref="AD439:AF439"/>
    <mergeCell ref="AH439:AI439"/>
    <mergeCell ref="A440:B440"/>
    <mergeCell ref="C440:I440"/>
    <mergeCell ref="J440:Q440"/>
    <mergeCell ref="R440:T440"/>
    <mergeCell ref="V440:W440"/>
    <mergeCell ref="X440:Y440"/>
    <mergeCell ref="Z440:AA440"/>
    <mergeCell ref="AB440:AC440"/>
    <mergeCell ref="AD438:AF438"/>
    <mergeCell ref="AH438:AI438"/>
    <mergeCell ref="A439:B439"/>
    <mergeCell ref="C439:I439"/>
    <mergeCell ref="J439:Q439"/>
    <mergeCell ref="R439:T439"/>
    <mergeCell ref="V439:W439"/>
    <mergeCell ref="X439:Y439"/>
    <mergeCell ref="Z439:AA439"/>
    <mergeCell ref="AB439:AC439"/>
    <mergeCell ref="AB437:AC437"/>
    <mergeCell ref="AD437:AF437"/>
    <mergeCell ref="AH437:AI437"/>
    <mergeCell ref="C438:I438"/>
    <mergeCell ref="J438:Q438"/>
    <mergeCell ref="R438:T438"/>
    <mergeCell ref="V438:W438"/>
    <mergeCell ref="X438:Y438"/>
    <mergeCell ref="Z438:AA438"/>
    <mergeCell ref="AB438:AC438"/>
    <mergeCell ref="AB436:AC436"/>
    <mergeCell ref="AD436:AF436"/>
    <mergeCell ref="AH436:AI436"/>
    <mergeCell ref="A437:B437"/>
    <mergeCell ref="C437:I437"/>
    <mergeCell ref="J437:Q437"/>
    <mergeCell ref="R437:T437"/>
    <mergeCell ref="V437:W437"/>
    <mergeCell ref="X437:Y437"/>
    <mergeCell ref="Z437:AA437"/>
    <mergeCell ref="AB435:AC435"/>
    <mergeCell ref="AD435:AF435"/>
    <mergeCell ref="AH435:AI435"/>
    <mergeCell ref="A436:B436"/>
    <mergeCell ref="C436:I436"/>
    <mergeCell ref="J436:Q436"/>
    <mergeCell ref="R436:T436"/>
    <mergeCell ref="V436:W436"/>
    <mergeCell ref="X436:Y436"/>
    <mergeCell ref="Z436:AA436"/>
    <mergeCell ref="Z434:AA434"/>
    <mergeCell ref="AB434:AC434"/>
    <mergeCell ref="AD434:AF434"/>
    <mergeCell ref="AH434:AI434"/>
    <mergeCell ref="C435:I435"/>
    <mergeCell ref="J435:Q435"/>
    <mergeCell ref="R435:T435"/>
    <mergeCell ref="V435:W435"/>
    <mergeCell ref="X435:Y435"/>
    <mergeCell ref="Z435:AA435"/>
    <mergeCell ref="Z433:AA433"/>
    <mergeCell ref="AB433:AC433"/>
    <mergeCell ref="AD433:AF433"/>
    <mergeCell ref="AH433:AI433"/>
    <mergeCell ref="A434:B434"/>
    <mergeCell ref="C434:I434"/>
    <mergeCell ref="J434:Q434"/>
    <mergeCell ref="R434:T434"/>
    <mergeCell ref="V434:W434"/>
    <mergeCell ref="X434:Y434"/>
    <mergeCell ref="A433:B433"/>
    <mergeCell ref="C433:I433"/>
    <mergeCell ref="J433:Q433"/>
    <mergeCell ref="R433:T433"/>
    <mergeCell ref="V433:W433"/>
    <mergeCell ref="X433:Y433"/>
    <mergeCell ref="AH431:AI431"/>
    <mergeCell ref="C432:I432"/>
    <mergeCell ref="J432:Q432"/>
    <mergeCell ref="R432:T432"/>
    <mergeCell ref="V432:W432"/>
    <mergeCell ref="X432:Y432"/>
    <mergeCell ref="Z432:AA432"/>
    <mergeCell ref="AB432:AC432"/>
    <mergeCell ref="AD432:AF432"/>
    <mergeCell ref="AH432:AI432"/>
    <mergeCell ref="AH430:AI430"/>
    <mergeCell ref="A431:B431"/>
    <mergeCell ref="C431:I431"/>
    <mergeCell ref="J431:Q431"/>
    <mergeCell ref="R431:T431"/>
    <mergeCell ref="V431:W431"/>
    <mergeCell ref="X431:Y431"/>
    <mergeCell ref="Z431:AA431"/>
    <mergeCell ref="AB431:AC431"/>
    <mergeCell ref="AD431:AF431"/>
    <mergeCell ref="AH429:AI429"/>
    <mergeCell ref="A430:B430"/>
    <mergeCell ref="C430:I430"/>
    <mergeCell ref="J430:Q430"/>
    <mergeCell ref="R430:T430"/>
    <mergeCell ref="V430:W430"/>
    <mergeCell ref="X430:Y430"/>
    <mergeCell ref="Z430:AA430"/>
    <mergeCell ref="AB430:AC430"/>
    <mergeCell ref="AD430:AF430"/>
    <mergeCell ref="AD428:AF428"/>
    <mergeCell ref="AH428:AI428"/>
    <mergeCell ref="C429:I429"/>
    <mergeCell ref="J429:Q429"/>
    <mergeCell ref="R429:T429"/>
    <mergeCell ref="V429:W429"/>
    <mergeCell ref="X429:Y429"/>
    <mergeCell ref="Z429:AA429"/>
    <mergeCell ref="AB429:AC429"/>
    <mergeCell ref="AD429:AF429"/>
    <mergeCell ref="AD427:AF427"/>
    <mergeCell ref="AH427:AI427"/>
    <mergeCell ref="A428:B428"/>
    <mergeCell ref="C428:I428"/>
    <mergeCell ref="J428:Q428"/>
    <mergeCell ref="R428:T428"/>
    <mergeCell ref="V428:W428"/>
    <mergeCell ref="X428:Y428"/>
    <mergeCell ref="Z428:AA428"/>
    <mergeCell ref="AB428:AC428"/>
    <mergeCell ref="AD426:AF426"/>
    <mergeCell ref="AH426:AI426"/>
    <mergeCell ref="A427:B427"/>
    <mergeCell ref="C427:I427"/>
    <mergeCell ref="J427:Q427"/>
    <mergeCell ref="R427:T427"/>
    <mergeCell ref="V427:W427"/>
    <mergeCell ref="X427:Y427"/>
    <mergeCell ref="Z427:AA427"/>
    <mergeCell ref="AB427:AC427"/>
    <mergeCell ref="AD425:AF425"/>
    <mergeCell ref="AH425:AI425"/>
    <mergeCell ref="A426:B426"/>
    <mergeCell ref="C426:I426"/>
    <mergeCell ref="J426:Q426"/>
    <mergeCell ref="R426:T426"/>
    <mergeCell ref="V426:W426"/>
    <mergeCell ref="X426:Y426"/>
    <mergeCell ref="Z426:AA426"/>
    <mergeCell ref="AB426:AC426"/>
    <mergeCell ref="AD424:AF424"/>
    <mergeCell ref="AH424:AI424"/>
    <mergeCell ref="A425:B425"/>
    <mergeCell ref="C425:I425"/>
    <mergeCell ref="J425:Q425"/>
    <mergeCell ref="R425:T425"/>
    <mergeCell ref="V425:W425"/>
    <mergeCell ref="X425:Y425"/>
    <mergeCell ref="Z425:AA425"/>
    <mergeCell ref="AB425:AC425"/>
    <mergeCell ref="AB423:AC423"/>
    <mergeCell ref="AD423:AF423"/>
    <mergeCell ref="AH423:AI423"/>
    <mergeCell ref="C424:I424"/>
    <mergeCell ref="J424:Q424"/>
    <mergeCell ref="R424:T424"/>
    <mergeCell ref="V424:W424"/>
    <mergeCell ref="X424:Y424"/>
    <mergeCell ref="Z424:AA424"/>
    <mergeCell ref="AB424:AC424"/>
    <mergeCell ref="AB422:AC422"/>
    <mergeCell ref="AD422:AF422"/>
    <mergeCell ref="AH422:AI422"/>
    <mergeCell ref="A423:B423"/>
    <mergeCell ref="C423:I423"/>
    <mergeCell ref="J423:Q423"/>
    <mergeCell ref="R423:T423"/>
    <mergeCell ref="V423:W423"/>
    <mergeCell ref="X423:Y423"/>
    <mergeCell ref="Z423:AA423"/>
    <mergeCell ref="AB421:AC421"/>
    <mergeCell ref="AD421:AF421"/>
    <mergeCell ref="AH421:AI421"/>
    <mergeCell ref="A422:B422"/>
    <mergeCell ref="C422:I422"/>
    <mergeCell ref="J422:Q422"/>
    <mergeCell ref="R422:T422"/>
    <mergeCell ref="V422:W422"/>
    <mergeCell ref="X422:Y422"/>
    <mergeCell ref="Z422:AA422"/>
    <mergeCell ref="Z420:AA420"/>
    <mergeCell ref="AB420:AC420"/>
    <mergeCell ref="AD420:AF420"/>
    <mergeCell ref="AH420:AI420"/>
    <mergeCell ref="C421:I421"/>
    <mergeCell ref="J421:Q421"/>
    <mergeCell ref="R421:T421"/>
    <mergeCell ref="V421:W421"/>
    <mergeCell ref="X421:Y421"/>
    <mergeCell ref="Z421:AA421"/>
    <mergeCell ref="Z419:AA419"/>
    <mergeCell ref="AB419:AC419"/>
    <mergeCell ref="AD419:AF419"/>
    <mergeCell ref="AH419:AI419"/>
    <mergeCell ref="A420:B420"/>
    <mergeCell ref="C420:I420"/>
    <mergeCell ref="J420:Q420"/>
    <mergeCell ref="R420:T420"/>
    <mergeCell ref="V420:W420"/>
    <mergeCell ref="X420:Y420"/>
    <mergeCell ref="A419:B419"/>
    <mergeCell ref="C419:I419"/>
    <mergeCell ref="J419:Q419"/>
    <mergeCell ref="R419:T419"/>
    <mergeCell ref="V419:W419"/>
    <mergeCell ref="X419:Y419"/>
    <mergeCell ref="AH417:AI417"/>
    <mergeCell ref="C418:I418"/>
    <mergeCell ref="J418:Q418"/>
    <mergeCell ref="R418:T418"/>
    <mergeCell ref="V418:W418"/>
    <mergeCell ref="X418:Y418"/>
    <mergeCell ref="Z418:AA418"/>
    <mergeCell ref="AB418:AC418"/>
    <mergeCell ref="AD418:AF418"/>
    <mergeCell ref="AH418:AI418"/>
    <mergeCell ref="AH416:AI416"/>
    <mergeCell ref="A417:B417"/>
    <mergeCell ref="C417:I417"/>
    <mergeCell ref="J417:Q417"/>
    <mergeCell ref="R417:T417"/>
    <mergeCell ref="V417:W417"/>
    <mergeCell ref="X417:Y417"/>
    <mergeCell ref="Z417:AA417"/>
    <mergeCell ref="AB417:AC417"/>
    <mergeCell ref="AD417:AF417"/>
    <mergeCell ref="AH415:AI415"/>
    <mergeCell ref="A416:B416"/>
    <mergeCell ref="C416:I416"/>
    <mergeCell ref="J416:Q416"/>
    <mergeCell ref="R416:T416"/>
    <mergeCell ref="V416:W416"/>
    <mergeCell ref="X416:Y416"/>
    <mergeCell ref="Z416:AA416"/>
    <mergeCell ref="AB416:AC416"/>
    <mergeCell ref="AD416:AF416"/>
    <mergeCell ref="AD414:AF414"/>
    <mergeCell ref="AH414:AI414"/>
    <mergeCell ref="C415:I415"/>
    <mergeCell ref="J415:Q415"/>
    <mergeCell ref="R415:T415"/>
    <mergeCell ref="V415:W415"/>
    <mergeCell ref="X415:Y415"/>
    <mergeCell ref="Z415:AA415"/>
    <mergeCell ref="AB415:AC415"/>
    <mergeCell ref="AD415:AF415"/>
    <mergeCell ref="AD413:AF413"/>
    <mergeCell ref="AH413:AI413"/>
    <mergeCell ref="A414:B414"/>
    <mergeCell ref="C414:I414"/>
    <mergeCell ref="J414:Q414"/>
    <mergeCell ref="R414:T414"/>
    <mergeCell ref="V414:W414"/>
    <mergeCell ref="X414:Y414"/>
    <mergeCell ref="Z414:AA414"/>
    <mergeCell ref="AB414:AC414"/>
    <mergeCell ref="AD412:AF412"/>
    <mergeCell ref="AH412:AI412"/>
    <mergeCell ref="A413:B413"/>
    <mergeCell ref="C413:I413"/>
    <mergeCell ref="J413:Q413"/>
    <mergeCell ref="R413:T413"/>
    <mergeCell ref="V413:W413"/>
    <mergeCell ref="X413:Y413"/>
    <mergeCell ref="Z413:AA413"/>
    <mergeCell ref="AB413:AC413"/>
    <mergeCell ref="AB411:AC411"/>
    <mergeCell ref="AD411:AF411"/>
    <mergeCell ref="AH411:AI411"/>
    <mergeCell ref="C412:I412"/>
    <mergeCell ref="J412:Q412"/>
    <mergeCell ref="R412:T412"/>
    <mergeCell ref="V412:W412"/>
    <mergeCell ref="X412:Y412"/>
    <mergeCell ref="Z412:AA412"/>
    <mergeCell ref="AB412:AC412"/>
    <mergeCell ref="AB410:AC410"/>
    <mergeCell ref="AD410:AF410"/>
    <mergeCell ref="AH410:AI410"/>
    <mergeCell ref="A411:B411"/>
    <mergeCell ref="C411:I411"/>
    <mergeCell ref="J411:Q411"/>
    <mergeCell ref="R411:T411"/>
    <mergeCell ref="V411:W411"/>
    <mergeCell ref="X411:Y411"/>
    <mergeCell ref="Z411:AA411"/>
    <mergeCell ref="AB409:AC409"/>
    <mergeCell ref="AD409:AF409"/>
    <mergeCell ref="AH409:AI409"/>
    <mergeCell ref="A410:B410"/>
    <mergeCell ref="C410:I410"/>
    <mergeCell ref="J410:Q410"/>
    <mergeCell ref="R410:T410"/>
    <mergeCell ref="V410:W410"/>
    <mergeCell ref="X410:Y410"/>
    <mergeCell ref="Z410:AA410"/>
    <mergeCell ref="Z408:AA408"/>
    <mergeCell ref="AB408:AC408"/>
    <mergeCell ref="AD408:AF408"/>
    <mergeCell ref="AH408:AI408"/>
    <mergeCell ref="C409:I409"/>
    <mergeCell ref="J409:Q409"/>
    <mergeCell ref="R409:T409"/>
    <mergeCell ref="V409:W409"/>
    <mergeCell ref="X409:Y409"/>
    <mergeCell ref="Z409:AA409"/>
    <mergeCell ref="Z407:AA407"/>
    <mergeCell ref="AB407:AC407"/>
    <mergeCell ref="AD407:AF407"/>
    <mergeCell ref="AH407:AI407"/>
    <mergeCell ref="A408:B408"/>
    <mergeCell ref="C408:I408"/>
    <mergeCell ref="J408:Q408"/>
    <mergeCell ref="R408:T408"/>
    <mergeCell ref="V408:W408"/>
    <mergeCell ref="X408:Y408"/>
    <mergeCell ref="A407:B407"/>
    <mergeCell ref="C407:I407"/>
    <mergeCell ref="J407:Q407"/>
    <mergeCell ref="R407:T407"/>
    <mergeCell ref="V407:W407"/>
    <mergeCell ref="X407:Y407"/>
    <mergeCell ref="AH405:AI405"/>
    <mergeCell ref="C406:I406"/>
    <mergeCell ref="J406:Q406"/>
    <mergeCell ref="R406:T406"/>
    <mergeCell ref="V406:W406"/>
    <mergeCell ref="X406:Y406"/>
    <mergeCell ref="Z406:AA406"/>
    <mergeCell ref="AB406:AC406"/>
    <mergeCell ref="AD406:AF406"/>
    <mergeCell ref="AH406:AI406"/>
    <mergeCell ref="AH404:AI404"/>
    <mergeCell ref="A405:B405"/>
    <mergeCell ref="C405:I405"/>
    <mergeCell ref="J405:Q405"/>
    <mergeCell ref="R405:T405"/>
    <mergeCell ref="V405:W405"/>
    <mergeCell ref="X405:Y405"/>
    <mergeCell ref="Z405:AA405"/>
    <mergeCell ref="AB405:AC405"/>
    <mergeCell ref="AD405:AF405"/>
    <mergeCell ref="AH403:AI403"/>
    <mergeCell ref="A404:B404"/>
    <mergeCell ref="C404:I404"/>
    <mergeCell ref="J404:Q404"/>
    <mergeCell ref="R404:T404"/>
    <mergeCell ref="V404:W404"/>
    <mergeCell ref="X404:Y404"/>
    <mergeCell ref="Z404:AA404"/>
    <mergeCell ref="AB404:AC404"/>
    <mergeCell ref="AD404:AF404"/>
    <mergeCell ref="AD402:AF402"/>
    <mergeCell ref="AH402:AI402"/>
    <mergeCell ref="C403:I403"/>
    <mergeCell ref="J403:Q403"/>
    <mergeCell ref="R403:T403"/>
    <mergeCell ref="V403:W403"/>
    <mergeCell ref="X403:Y403"/>
    <mergeCell ref="Z403:AA403"/>
    <mergeCell ref="AB403:AC403"/>
    <mergeCell ref="AD403:AF403"/>
    <mergeCell ref="AD401:AF401"/>
    <mergeCell ref="AH401:AI401"/>
    <mergeCell ref="A402:B402"/>
    <mergeCell ref="C402:I402"/>
    <mergeCell ref="J402:Q402"/>
    <mergeCell ref="R402:T402"/>
    <mergeCell ref="V402:W402"/>
    <mergeCell ref="X402:Y402"/>
    <mergeCell ref="Z402:AA402"/>
    <mergeCell ref="AB402:AC402"/>
    <mergeCell ref="AD400:AF400"/>
    <mergeCell ref="AH400:AI400"/>
    <mergeCell ref="A401:B401"/>
    <mergeCell ref="C401:I401"/>
    <mergeCell ref="J401:Q401"/>
    <mergeCell ref="R401:T401"/>
    <mergeCell ref="V401:W401"/>
    <mergeCell ref="X401:Y401"/>
    <mergeCell ref="Z401:AA401"/>
    <mergeCell ref="AB401:AC401"/>
    <mergeCell ref="AB399:AC399"/>
    <mergeCell ref="AD399:AF399"/>
    <mergeCell ref="AH399:AI399"/>
    <mergeCell ref="C400:I400"/>
    <mergeCell ref="J400:Q400"/>
    <mergeCell ref="R400:T400"/>
    <mergeCell ref="V400:W400"/>
    <mergeCell ref="X400:Y400"/>
    <mergeCell ref="Z400:AA400"/>
    <mergeCell ref="AB400:AC400"/>
    <mergeCell ref="AB398:AC398"/>
    <mergeCell ref="AD398:AF398"/>
    <mergeCell ref="AH398:AI398"/>
    <mergeCell ref="A399:B399"/>
    <mergeCell ref="C399:I399"/>
    <mergeCell ref="J399:Q399"/>
    <mergeCell ref="R399:T399"/>
    <mergeCell ref="V399:W399"/>
    <mergeCell ref="X399:Y399"/>
    <mergeCell ref="Z399:AA399"/>
    <mergeCell ref="AB397:AC397"/>
    <mergeCell ref="AD397:AF397"/>
    <mergeCell ref="AH397:AI397"/>
    <mergeCell ref="A398:B398"/>
    <mergeCell ref="C398:I398"/>
    <mergeCell ref="J398:Q398"/>
    <mergeCell ref="R398:T398"/>
    <mergeCell ref="V398:W398"/>
    <mergeCell ref="X398:Y398"/>
    <mergeCell ref="Z398:AA398"/>
    <mergeCell ref="Z396:AA396"/>
    <mergeCell ref="AB396:AC396"/>
    <mergeCell ref="AD396:AF396"/>
    <mergeCell ref="AH396:AI396"/>
    <mergeCell ref="C397:I397"/>
    <mergeCell ref="J397:Q397"/>
    <mergeCell ref="R397:T397"/>
    <mergeCell ref="V397:W397"/>
    <mergeCell ref="X397:Y397"/>
    <mergeCell ref="Z397:AA397"/>
    <mergeCell ref="Z395:AA395"/>
    <mergeCell ref="AB395:AC395"/>
    <mergeCell ref="AD395:AF395"/>
    <mergeCell ref="AH395:AI395"/>
    <mergeCell ref="A396:B396"/>
    <mergeCell ref="C396:I396"/>
    <mergeCell ref="J396:Q396"/>
    <mergeCell ref="R396:T396"/>
    <mergeCell ref="V396:W396"/>
    <mergeCell ref="X396:Y396"/>
    <mergeCell ref="A395:B395"/>
    <mergeCell ref="C395:I395"/>
    <mergeCell ref="J395:Q395"/>
    <mergeCell ref="R395:T395"/>
    <mergeCell ref="V395:W395"/>
    <mergeCell ref="X395:Y395"/>
    <mergeCell ref="AH393:AI393"/>
    <mergeCell ref="C394:I394"/>
    <mergeCell ref="J394:Q394"/>
    <mergeCell ref="R394:T394"/>
    <mergeCell ref="V394:W394"/>
    <mergeCell ref="X394:Y394"/>
    <mergeCell ref="Z394:AA394"/>
    <mergeCell ref="AB394:AC394"/>
    <mergeCell ref="AD394:AF394"/>
    <mergeCell ref="AH394:AI394"/>
    <mergeCell ref="AH392:AI392"/>
    <mergeCell ref="A393:B393"/>
    <mergeCell ref="C393:I393"/>
    <mergeCell ref="J393:Q393"/>
    <mergeCell ref="R393:T393"/>
    <mergeCell ref="V393:W393"/>
    <mergeCell ref="X393:Y393"/>
    <mergeCell ref="Z393:AA393"/>
    <mergeCell ref="AB393:AC393"/>
    <mergeCell ref="AD393:AF393"/>
    <mergeCell ref="AH391:AI391"/>
    <mergeCell ref="A392:B392"/>
    <mergeCell ref="C392:I392"/>
    <mergeCell ref="J392:Q392"/>
    <mergeCell ref="R392:T392"/>
    <mergeCell ref="V392:W392"/>
    <mergeCell ref="X392:Y392"/>
    <mergeCell ref="Z392:AA392"/>
    <mergeCell ref="AB392:AC392"/>
    <mergeCell ref="AD392:AF392"/>
    <mergeCell ref="AD390:AF390"/>
    <mergeCell ref="AH390:AI390"/>
    <mergeCell ref="C391:I391"/>
    <mergeCell ref="J391:Q391"/>
    <mergeCell ref="R391:T391"/>
    <mergeCell ref="V391:W391"/>
    <mergeCell ref="X391:Y391"/>
    <mergeCell ref="Z391:AA391"/>
    <mergeCell ref="AB391:AC391"/>
    <mergeCell ref="AD391:AF391"/>
    <mergeCell ref="AD389:AF389"/>
    <mergeCell ref="AH389:AI389"/>
    <mergeCell ref="A390:B390"/>
    <mergeCell ref="C390:I390"/>
    <mergeCell ref="J390:Q390"/>
    <mergeCell ref="R390:T390"/>
    <mergeCell ref="V390:W390"/>
    <mergeCell ref="X390:Y390"/>
    <mergeCell ref="Z390:AA390"/>
    <mergeCell ref="AB390:AC390"/>
    <mergeCell ref="AD388:AF388"/>
    <mergeCell ref="AH388:AI388"/>
    <mergeCell ref="A389:B389"/>
    <mergeCell ref="C389:I389"/>
    <mergeCell ref="J389:Q389"/>
    <mergeCell ref="R389:T389"/>
    <mergeCell ref="V389:W389"/>
    <mergeCell ref="X389:Y389"/>
    <mergeCell ref="Z389:AA389"/>
    <mergeCell ref="AB389:AC389"/>
    <mergeCell ref="AD387:AF387"/>
    <mergeCell ref="AH387:AI387"/>
    <mergeCell ref="A388:B388"/>
    <mergeCell ref="C388:I388"/>
    <mergeCell ref="J388:Q388"/>
    <mergeCell ref="R388:T388"/>
    <mergeCell ref="V388:W388"/>
    <mergeCell ref="X388:Y388"/>
    <mergeCell ref="Z388:AA388"/>
    <mergeCell ref="AB388:AC388"/>
    <mergeCell ref="AD386:AF386"/>
    <mergeCell ref="AH386:AI386"/>
    <mergeCell ref="A387:B387"/>
    <mergeCell ref="C387:I387"/>
    <mergeCell ref="J387:Q387"/>
    <mergeCell ref="R387:T387"/>
    <mergeCell ref="V387:W387"/>
    <mergeCell ref="X387:Y387"/>
    <mergeCell ref="Z387:AA387"/>
    <mergeCell ref="AB387:AC387"/>
    <mergeCell ref="AB385:AC385"/>
    <mergeCell ref="AD385:AF385"/>
    <mergeCell ref="AH385:AI385"/>
    <mergeCell ref="C386:I386"/>
    <mergeCell ref="J386:Q386"/>
    <mergeCell ref="R386:T386"/>
    <mergeCell ref="V386:W386"/>
    <mergeCell ref="X386:Y386"/>
    <mergeCell ref="Z386:AA386"/>
    <mergeCell ref="AB386:AC386"/>
    <mergeCell ref="AB384:AC384"/>
    <mergeCell ref="AD384:AF384"/>
    <mergeCell ref="AH384:AI384"/>
    <mergeCell ref="A385:B385"/>
    <mergeCell ref="C385:I385"/>
    <mergeCell ref="J385:Q385"/>
    <mergeCell ref="R385:T385"/>
    <mergeCell ref="V385:W385"/>
    <mergeCell ref="X385:Y385"/>
    <mergeCell ref="Z385:AA385"/>
    <mergeCell ref="AB383:AC383"/>
    <mergeCell ref="AD383:AF383"/>
    <mergeCell ref="AH383:AI383"/>
    <mergeCell ref="A384:B384"/>
    <mergeCell ref="C384:I384"/>
    <mergeCell ref="J384:Q384"/>
    <mergeCell ref="R384:T384"/>
    <mergeCell ref="V384:W384"/>
    <mergeCell ref="X384:Y384"/>
    <mergeCell ref="Z384:AA384"/>
    <mergeCell ref="Z382:AA382"/>
    <mergeCell ref="AB382:AC382"/>
    <mergeCell ref="AD382:AF382"/>
    <mergeCell ref="AH382:AI382"/>
    <mergeCell ref="C383:I383"/>
    <mergeCell ref="J383:Q383"/>
    <mergeCell ref="R383:T383"/>
    <mergeCell ref="V383:W383"/>
    <mergeCell ref="X383:Y383"/>
    <mergeCell ref="Z383:AA383"/>
    <mergeCell ref="A382:B382"/>
    <mergeCell ref="C382:I382"/>
    <mergeCell ref="J382:Q382"/>
    <mergeCell ref="R382:T382"/>
    <mergeCell ref="V382:W382"/>
    <mergeCell ref="X382:Y382"/>
    <mergeCell ref="C379:I379"/>
    <mergeCell ref="J379:W379"/>
    <mergeCell ref="X379:Y379"/>
    <mergeCell ref="Z379:AG379"/>
    <mergeCell ref="AH379:AI379"/>
    <mergeCell ref="A381:AI381"/>
    <mergeCell ref="C377:I377"/>
    <mergeCell ref="J377:W377"/>
    <mergeCell ref="X377:Y377"/>
    <mergeCell ref="Z377:AG377"/>
    <mergeCell ref="AH377:AI377"/>
    <mergeCell ref="C378:I378"/>
    <mergeCell ref="J378:W378"/>
    <mergeCell ref="X378:Y378"/>
    <mergeCell ref="Z378:AG378"/>
    <mergeCell ref="AH378:AI378"/>
    <mergeCell ref="C375:I375"/>
    <mergeCell ref="J375:W375"/>
    <mergeCell ref="X375:Y375"/>
    <mergeCell ref="Z375:AG375"/>
    <mergeCell ref="AH375:AI375"/>
    <mergeCell ref="C376:I376"/>
    <mergeCell ref="J376:W376"/>
    <mergeCell ref="X376:Y376"/>
    <mergeCell ref="Z376:AG376"/>
    <mergeCell ref="AH376:AI376"/>
    <mergeCell ref="C373:I373"/>
    <mergeCell ref="J373:W373"/>
    <mergeCell ref="X373:Y373"/>
    <mergeCell ref="Z373:AG373"/>
    <mergeCell ref="AH373:AI373"/>
    <mergeCell ref="C374:I374"/>
    <mergeCell ref="J374:W374"/>
    <mergeCell ref="X374:Y374"/>
    <mergeCell ref="Z374:AG374"/>
    <mergeCell ref="AH374:AI374"/>
    <mergeCell ref="C371:I371"/>
    <mergeCell ref="J371:W371"/>
    <mergeCell ref="X371:Y371"/>
    <mergeCell ref="Z371:AG371"/>
    <mergeCell ref="AH371:AI371"/>
    <mergeCell ref="C372:I372"/>
    <mergeCell ref="J372:W372"/>
    <mergeCell ref="X372:Y372"/>
    <mergeCell ref="Z372:AG372"/>
    <mergeCell ref="AH372:AI372"/>
    <mergeCell ref="C369:I369"/>
    <mergeCell ref="J369:W369"/>
    <mergeCell ref="X369:Y369"/>
    <mergeCell ref="Z369:AG369"/>
    <mergeCell ref="AH369:AI369"/>
    <mergeCell ref="C370:I370"/>
    <mergeCell ref="J370:W370"/>
    <mergeCell ref="X370:Y370"/>
    <mergeCell ref="Z370:AG370"/>
    <mergeCell ref="AH370:AI370"/>
    <mergeCell ref="C367:I367"/>
    <mergeCell ref="J367:W367"/>
    <mergeCell ref="X367:Y367"/>
    <mergeCell ref="Z367:AG367"/>
    <mergeCell ref="AH367:AI367"/>
    <mergeCell ref="C368:I368"/>
    <mergeCell ref="J368:W368"/>
    <mergeCell ref="X368:Y368"/>
    <mergeCell ref="Z368:AG368"/>
    <mergeCell ref="AH368:AI368"/>
    <mergeCell ref="C365:I365"/>
    <mergeCell ref="J365:W365"/>
    <mergeCell ref="X365:Y365"/>
    <mergeCell ref="Z365:AG365"/>
    <mergeCell ref="AH365:AI365"/>
    <mergeCell ref="C366:I366"/>
    <mergeCell ref="J366:W366"/>
    <mergeCell ref="X366:Y366"/>
    <mergeCell ref="Z366:AG366"/>
    <mergeCell ref="AH366:AI366"/>
    <mergeCell ref="C363:I363"/>
    <mergeCell ref="J363:W363"/>
    <mergeCell ref="X363:Y363"/>
    <mergeCell ref="Z363:AG363"/>
    <mergeCell ref="AH363:AI363"/>
    <mergeCell ref="C364:I364"/>
    <mergeCell ref="J364:W364"/>
    <mergeCell ref="X364:Y364"/>
    <mergeCell ref="Z364:AG364"/>
    <mergeCell ref="AH364:AI364"/>
    <mergeCell ref="AH360:AI360"/>
    <mergeCell ref="C362:I362"/>
    <mergeCell ref="J362:W362"/>
    <mergeCell ref="X362:Y362"/>
    <mergeCell ref="Z362:AG362"/>
    <mergeCell ref="AH362:AI362"/>
    <mergeCell ref="AH359:AI359"/>
    <mergeCell ref="A360:B360"/>
    <mergeCell ref="C360:I360"/>
    <mergeCell ref="J360:Q360"/>
    <mergeCell ref="R360:T360"/>
    <mergeCell ref="V360:W360"/>
    <mergeCell ref="X360:Y360"/>
    <mergeCell ref="Z360:AA360"/>
    <mergeCell ref="AB360:AC360"/>
    <mergeCell ref="AD360:AF360"/>
    <mergeCell ref="AD358:AF358"/>
    <mergeCell ref="AH358:AI358"/>
    <mergeCell ref="C359:I359"/>
    <mergeCell ref="J359:Q359"/>
    <mergeCell ref="R359:T359"/>
    <mergeCell ref="V359:W359"/>
    <mergeCell ref="X359:Y359"/>
    <mergeCell ref="Z359:AA359"/>
    <mergeCell ref="AB359:AC359"/>
    <mergeCell ref="AD359:AF359"/>
    <mergeCell ref="AB357:AC357"/>
    <mergeCell ref="AD357:AF357"/>
    <mergeCell ref="AH357:AI357"/>
    <mergeCell ref="C358:I358"/>
    <mergeCell ref="J358:Q358"/>
    <mergeCell ref="R358:T358"/>
    <mergeCell ref="V358:W358"/>
    <mergeCell ref="X358:Y358"/>
    <mergeCell ref="Z358:AA358"/>
    <mergeCell ref="AB358:AC358"/>
    <mergeCell ref="Z356:AA356"/>
    <mergeCell ref="AB356:AC356"/>
    <mergeCell ref="AD356:AF356"/>
    <mergeCell ref="AH356:AI356"/>
    <mergeCell ref="C357:I357"/>
    <mergeCell ref="J357:Q357"/>
    <mergeCell ref="R357:T357"/>
    <mergeCell ref="V357:W357"/>
    <mergeCell ref="X357:Y357"/>
    <mergeCell ref="Z357:AA357"/>
    <mergeCell ref="Z355:AA355"/>
    <mergeCell ref="AB355:AC355"/>
    <mergeCell ref="AD355:AF355"/>
    <mergeCell ref="AH355:AI355"/>
    <mergeCell ref="A356:B356"/>
    <mergeCell ref="C356:I356"/>
    <mergeCell ref="J356:Q356"/>
    <mergeCell ref="R356:T356"/>
    <mergeCell ref="V356:W356"/>
    <mergeCell ref="X356:Y356"/>
    <mergeCell ref="Z354:AA354"/>
    <mergeCell ref="AB354:AC354"/>
    <mergeCell ref="AD354:AF354"/>
    <mergeCell ref="AH354:AI354"/>
    <mergeCell ref="A355:B355"/>
    <mergeCell ref="C355:I355"/>
    <mergeCell ref="J355:Q355"/>
    <mergeCell ref="R355:T355"/>
    <mergeCell ref="V355:W355"/>
    <mergeCell ref="X355:Y355"/>
    <mergeCell ref="Z353:AA353"/>
    <mergeCell ref="AB353:AC353"/>
    <mergeCell ref="AD353:AF353"/>
    <mergeCell ref="AH353:AI353"/>
    <mergeCell ref="A354:B354"/>
    <mergeCell ref="C354:I354"/>
    <mergeCell ref="J354:Q354"/>
    <mergeCell ref="R354:T354"/>
    <mergeCell ref="V354:W354"/>
    <mergeCell ref="X354:Y354"/>
    <mergeCell ref="Z352:AA352"/>
    <mergeCell ref="AB352:AC352"/>
    <mergeCell ref="AD352:AF352"/>
    <mergeCell ref="AH352:AI352"/>
    <mergeCell ref="A353:B353"/>
    <mergeCell ref="C353:I353"/>
    <mergeCell ref="J353:Q353"/>
    <mergeCell ref="R353:T353"/>
    <mergeCell ref="V353:W353"/>
    <mergeCell ref="X353:Y353"/>
    <mergeCell ref="Z351:AA351"/>
    <mergeCell ref="AB351:AC351"/>
    <mergeCell ref="AD351:AF351"/>
    <mergeCell ref="AH351:AI351"/>
    <mergeCell ref="A352:B352"/>
    <mergeCell ref="C352:I352"/>
    <mergeCell ref="J352:Q352"/>
    <mergeCell ref="R352:T352"/>
    <mergeCell ref="V352:W352"/>
    <mergeCell ref="X352:Y352"/>
    <mergeCell ref="Z350:AA350"/>
    <mergeCell ref="AB350:AC350"/>
    <mergeCell ref="AD350:AF350"/>
    <mergeCell ref="AH350:AI350"/>
    <mergeCell ref="A351:B351"/>
    <mergeCell ref="C351:I351"/>
    <mergeCell ref="J351:Q351"/>
    <mergeCell ref="R351:T351"/>
    <mergeCell ref="V351:W351"/>
    <mergeCell ref="X351:Y351"/>
    <mergeCell ref="Z349:AA349"/>
    <mergeCell ref="AB349:AC349"/>
    <mergeCell ref="AD349:AF349"/>
    <mergeCell ref="AH349:AI349"/>
    <mergeCell ref="A350:B350"/>
    <mergeCell ref="C350:I350"/>
    <mergeCell ref="J350:Q350"/>
    <mergeCell ref="R350:T350"/>
    <mergeCell ref="V350:W350"/>
    <mergeCell ref="X350:Y350"/>
    <mergeCell ref="A349:B349"/>
    <mergeCell ref="C349:I349"/>
    <mergeCell ref="J349:Q349"/>
    <mergeCell ref="R349:T349"/>
    <mergeCell ref="V349:W349"/>
    <mergeCell ref="X349:Y349"/>
    <mergeCell ref="C346:I346"/>
    <mergeCell ref="J346:W346"/>
    <mergeCell ref="X346:Y346"/>
    <mergeCell ref="Z346:AG346"/>
    <mergeCell ref="AH346:AI346"/>
    <mergeCell ref="A348:AI348"/>
    <mergeCell ref="C344:I344"/>
    <mergeCell ref="J344:W344"/>
    <mergeCell ref="X344:Y344"/>
    <mergeCell ref="Z344:AG344"/>
    <mergeCell ref="AH344:AI344"/>
    <mergeCell ref="C345:I345"/>
    <mergeCell ref="J345:W345"/>
    <mergeCell ref="X345:Y345"/>
    <mergeCell ref="Z345:AG345"/>
    <mergeCell ref="AH345:AI345"/>
    <mergeCell ref="C342:I342"/>
    <mergeCell ref="J342:W342"/>
    <mergeCell ref="X342:Y342"/>
    <mergeCell ref="Z342:AG342"/>
    <mergeCell ref="AH342:AI342"/>
    <mergeCell ref="C343:I343"/>
    <mergeCell ref="J343:W343"/>
    <mergeCell ref="X343:Y343"/>
    <mergeCell ref="Z343:AG343"/>
    <mergeCell ref="AH343:AI343"/>
    <mergeCell ref="C340:I340"/>
    <mergeCell ref="J340:W340"/>
    <mergeCell ref="X340:Y340"/>
    <mergeCell ref="Z340:AG340"/>
    <mergeCell ref="AH340:AI340"/>
    <mergeCell ref="C341:I341"/>
    <mergeCell ref="J341:W341"/>
    <mergeCell ref="X341:Y341"/>
    <mergeCell ref="Z341:AG341"/>
    <mergeCell ref="AH341:AI341"/>
    <mergeCell ref="C338:I338"/>
    <mergeCell ref="J338:W338"/>
    <mergeCell ref="X338:Y338"/>
    <mergeCell ref="Z338:AG338"/>
    <mergeCell ref="AH338:AI338"/>
    <mergeCell ref="C339:I339"/>
    <mergeCell ref="J339:W339"/>
    <mergeCell ref="X339:Y339"/>
    <mergeCell ref="Z339:AG339"/>
    <mergeCell ref="AH339:AI339"/>
    <mergeCell ref="C336:I336"/>
    <mergeCell ref="J336:W336"/>
    <mergeCell ref="X336:Y336"/>
    <mergeCell ref="Z336:AG336"/>
    <mergeCell ref="AH336:AI336"/>
    <mergeCell ref="C337:I337"/>
    <mergeCell ref="J337:W337"/>
    <mergeCell ref="X337:Y337"/>
    <mergeCell ref="Z337:AG337"/>
    <mergeCell ref="AH337:AI337"/>
    <mergeCell ref="C334:I334"/>
    <mergeCell ref="J334:W334"/>
    <mergeCell ref="X334:Y334"/>
    <mergeCell ref="Z334:AG334"/>
    <mergeCell ref="AH334:AI334"/>
    <mergeCell ref="C335:I335"/>
    <mergeCell ref="J335:W335"/>
    <mergeCell ref="X335:Y335"/>
    <mergeCell ref="Z335:AG335"/>
    <mergeCell ref="AH335:AI335"/>
    <mergeCell ref="C332:I332"/>
    <mergeCell ref="J332:W332"/>
    <mergeCell ref="X332:Y332"/>
    <mergeCell ref="Z332:AG332"/>
    <mergeCell ref="AH332:AI332"/>
    <mergeCell ref="C333:I333"/>
    <mergeCell ref="J333:W333"/>
    <mergeCell ref="X333:Y333"/>
    <mergeCell ref="Z333:AG333"/>
    <mergeCell ref="AH333:AI333"/>
    <mergeCell ref="C330:I330"/>
    <mergeCell ref="J330:W330"/>
    <mergeCell ref="X330:Y330"/>
    <mergeCell ref="Z330:AG330"/>
    <mergeCell ref="AH330:AI330"/>
    <mergeCell ref="C331:I331"/>
    <mergeCell ref="J331:W331"/>
    <mergeCell ref="X331:Y331"/>
    <mergeCell ref="Z331:AG331"/>
    <mergeCell ref="AH331:AI331"/>
    <mergeCell ref="AD327:AF327"/>
    <mergeCell ref="AH327:AI327"/>
    <mergeCell ref="C329:I329"/>
    <mergeCell ref="J329:W329"/>
    <mergeCell ref="X329:Y329"/>
    <mergeCell ref="Z329:AG329"/>
    <mergeCell ref="AH329:AI329"/>
    <mergeCell ref="AD326:AF326"/>
    <mergeCell ref="AH326:AI326"/>
    <mergeCell ref="A327:B327"/>
    <mergeCell ref="C327:I327"/>
    <mergeCell ref="J327:Q327"/>
    <mergeCell ref="R327:T327"/>
    <mergeCell ref="V327:W327"/>
    <mergeCell ref="X327:Y327"/>
    <mergeCell ref="Z327:AA327"/>
    <mergeCell ref="AB327:AC327"/>
    <mergeCell ref="AB325:AC325"/>
    <mergeCell ref="AD325:AF325"/>
    <mergeCell ref="AH325:AI325"/>
    <mergeCell ref="C326:I326"/>
    <mergeCell ref="J326:Q326"/>
    <mergeCell ref="R326:T326"/>
    <mergeCell ref="V326:W326"/>
    <mergeCell ref="X326:Y326"/>
    <mergeCell ref="Z326:AA326"/>
    <mergeCell ref="AB326:AC326"/>
    <mergeCell ref="C325:I325"/>
    <mergeCell ref="J325:Q325"/>
    <mergeCell ref="R325:T325"/>
    <mergeCell ref="V325:W325"/>
    <mergeCell ref="X325:Y325"/>
    <mergeCell ref="Z325:AA325"/>
    <mergeCell ref="AH323:AI323"/>
    <mergeCell ref="C324:I324"/>
    <mergeCell ref="J324:Q324"/>
    <mergeCell ref="R324:T324"/>
    <mergeCell ref="V324:W324"/>
    <mergeCell ref="X324:Y324"/>
    <mergeCell ref="Z324:AA324"/>
    <mergeCell ref="AB324:AC324"/>
    <mergeCell ref="AD324:AF324"/>
    <mergeCell ref="AH324:AI324"/>
    <mergeCell ref="AH322:AI322"/>
    <mergeCell ref="A323:B323"/>
    <mergeCell ref="C323:I323"/>
    <mergeCell ref="J323:Q323"/>
    <mergeCell ref="R323:T323"/>
    <mergeCell ref="V323:W323"/>
    <mergeCell ref="X323:Y323"/>
    <mergeCell ref="Z323:AA323"/>
    <mergeCell ref="AB323:AC323"/>
    <mergeCell ref="AD323:AF323"/>
    <mergeCell ref="AH321:AI321"/>
    <mergeCell ref="A322:B322"/>
    <mergeCell ref="C322:I322"/>
    <mergeCell ref="J322:Q322"/>
    <mergeCell ref="R322:T322"/>
    <mergeCell ref="V322:W322"/>
    <mergeCell ref="X322:Y322"/>
    <mergeCell ref="Z322:AA322"/>
    <mergeCell ref="AB322:AC322"/>
    <mergeCell ref="AD322:AF322"/>
    <mergeCell ref="AH320:AI320"/>
    <mergeCell ref="A321:B321"/>
    <mergeCell ref="C321:I321"/>
    <mergeCell ref="J321:Q321"/>
    <mergeCell ref="R321:T321"/>
    <mergeCell ref="V321:W321"/>
    <mergeCell ref="X321:Y321"/>
    <mergeCell ref="Z321:AA321"/>
    <mergeCell ref="AB321:AC321"/>
    <mergeCell ref="AD321:AF321"/>
    <mergeCell ref="AH319:AI319"/>
    <mergeCell ref="A320:B320"/>
    <mergeCell ref="C320:I320"/>
    <mergeCell ref="J320:Q320"/>
    <mergeCell ref="R320:T320"/>
    <mergeCell ref="V320:W320"/>
    <mergeCell ref="X320:Y320"/>
    <mergeCell ref="Z320:AA320"/>
    <mergeCell ref="AB320:AC320"/>
    <mergeCell ref="AD320:AF320"/>
    <mergeCell ref="AH318:AI318"/>
    <mergeCell ref="A319:B319"/>
    <mergeCell ref="C319:I319"/>
    <mergeCell ref="J319:Q319"/>
    <mergeCell ref="R319:T319"/>
    <mergeCell ref="V319:W319"/>
    <mergeCell ref="X319:Y319"/>
    <mergeCell ref="Z319:AA319"/>
    <mergeCell ref="AB319:AC319"/>
    <mergeCell ref="AD319:AF319"/>
    <mergeCell ref="AH317:AI317"/>
    <mergeCell ref="A318:B318"/>
    <mergeCell ref="C318:I318"/>
    <mergeCell ref="J318:Q318"/>
    <mergeCell ref="R318:T318"/>
    <mergeCell ref="V318:W318"/>
    <mergeCell ref="X318:Y318"/>
    <mergeCell ref="Z318:AA318"/>
    <mergeCell ref="AB318:AC318"/>
    <mergeCell ref="AD318:AF318"/>
    <mergeCell ref="AH316:AI316"/>
    <mergeCell ref="A317:B317"/>
    <mergeCell ref="C317:I317"/>
    <mergeCell ref="J317:Q317"/>
    <mergeCell ref="R317:T317"/>
    <mergeCell ref="V317:W317"/>
    <mergeCell ref="X317:Y317"/>
    <mergeCell ref="Z317:AA317"/>
    <mergeCell ref="AB317:AC317"/>
    <mergeCell ref="AD317:AF317"/>
    <mergeCell ref="AH315:AI315"/>
    <mergeCell ref="A316:B316"/>
    <mergeCell ref="C316:I316"/>
    <mergeCell ref="J316:Q316"/>
    <mergeCell ref="R316:T316"/>
    <mergeCell ref="V316:W316"/>
    <mergeCell ref="X316:Y316"/>
    <mergeCell ref="Z316:AA316"/>
    <mergeCell ref="AB316:AC316"/>
    <mergeCell ref="AD316:AF316"/>
    <mergeCell ref="AH314:AI314"/>
    <mergeCell ref="A315:B315"/>
    <mergeCell ref="C315:I315"/>
    <mergeCell ref="J315:Q315"/>
    <mergeCell ref="R315:T315"/>
    <mergeCell ref="V315:W315"/>
    <mergeCell ref="X315:Y315"/>
    <mergeCell ref="Z315:AA315"/>
    <mergeCell ref="AB315:AC315"/>
    <mergeCell ref="AD315:AF315"/>
    <mergeCell ref="AH313:AI313"/>
    <mergeCell ref="A314:B314"/>
    <mergeCell ref="C314:I314"/>
    <mergeCell ref="J314:Q314"/>
    <mergeCell ref="R314:T314"/>
    <mergeCell ref="V314:W314"/>
    <mergeCell ref="X314:Y314"/>
    <mergeCell ref="Z314:AA314"/>
    <mergeCell ref="AB314:AC314"/>
    <mergeCell ref="AD314:AF314"/>
    <mergeCell ref="AH312:AI312"/>
    <mergeCell ref="A313:B313"/>
    <mergeCell ref="C313:I313"/>
    <mergeCell ref="J313:Q313"/>
    <mergeCell ref="R313:T313"/>
    <mergeCell ref="V313:W313"/>
    <mergeCell ref="X313:Y313"/>
    <mergeCell ref="Z313:AA313"/>
    <mergeCell ref="AB313:AC313"/>
    <mergeCell ref="AD313:AF313"/>
    <mergeCell ref="AH311:AI311"/>
    <mergeCell ref="A312:B312"/>
    <mergeCell ref="C312:I312"/>
    <mergeCell ref="J312:Q312"/>
    <mergeCell ref="R312:T312"/>
    <mergeCell ref="V312:W312"/>
    <mergeCell ref="X312:Y312"/>
    <mergeCell ref="Z312:AA312"/>
    <mergeCell ref="AB312:AC312"/>
    <mergeCell ref="AD312:AF312"/>
    <mergeCell ref="AH310:AI310"/>
    <mergeCell ref="A311:B311"/>
    <mergeCell ref="C311:I311"/>
    <mergeCell ref="J311:Q311"/>
    <mergeCell ref="R311:T311"/>
    <mergeCell ref="V311:W311"/>
    <mergeCell ref="X311:Y311"/>
    <mergeCell ref="Z311:AA311"/>
    <mergeCell ref="AB311:AC311"/>
    <mergeCell ref="AD311:AF311"/>
    <mergeCell ref="AH309:AI309"/>
    <mergeCell ref="A310:B310"/>
    <mergeCell ref="C310:I310"/>
    <mergeCell ref="J310:Q310"/>
    <mergeCell ref="R310:T310"/>
    <mergeCell ref="V310:W310"/>
    <mergeCell ref="X310:Y310"/>
    <mergeCell ref="Z310:AA310"/>
    <mergeCell ref="AB310:AC310"/>
    <mergeCell ref="AD310:AF310"/>
    <mergeCell ref="AH308:AI308"/>
    <mergeCell ref="A309:B309"/>
    <mergeCell ref="C309:I309"/>
    <mergeCell ref="J309:Q309"/>
    <mergeCell ref="R309:T309"/>
    <mergeCell ref="V309:W309"/>
    <mergeCell ref="X309:Y309"/>
    <mergeCell ref="Z309:AA309"/>
    <mergeCell ref="AB309:AC309"/>
    <mergeCell ref="AD309:AF309"/>
    <mergeCell ref="AH307:AI307"/>
    <mergeCell ref="A308:B308"/>
    <mergeCell ref="C308:I308"/>
    <mergeCell ref="J308:Q308"/>
    <mergeCell ref="R308:T308"/>
    <mergeCell ref="V308:W308"/>
    <mergeCell ref="X308:Y308"/>
    <mergeCell ref="Z308:AA308"/>
    <mergeCell ref="AB308:AC308"/>
    <mergeCell ref="AD308:AF308"/>
    <mergeCell ref="AH306:AI306"/>
    <mergeCell ref="A307:B307"/>
    <mergeCell ref="C307:I307"/>
    <mergeCell ref="J307:Q307"/>
    <mergeCell ref="R307:T307"/>
    <mergeCell ref="V307:W307"/>
    <mergeCell ref="X307:Y307"/>
    <mergeCell ref="Z307:AA307"/>
    <mergeCell ref="AB307:AC307"/>
    <mergeCell ref="AD307:AF307"/>
    <mergeCell ref="AH305:AI305"/>
    <mergeCell ref="A306:B306"/>
    <mergeCell ref="C306:I306"/>
    <mergeCell ref="J306:Q306"/>
    <mergeCell ref="R306:T306"/>
    <mergeCell ref="V306:W306"/>
    <mergeCell ref="X306:Y306"/>
    <mergeCell ref="Z306:AA306"/>
    <mergeCell ref="AB306:AC306"/>
    <mergeCell ref="AD306:AF306"/>
    <mergeCell ref="AH304:AI304"/>
    <mergeCell ref="A305:B305"/>
    <mergeCell ref="C305:I305"/>
    <mergeCell ref="J305:Q305"/>
    <mergeCell ref="R305:T305"/>
    <mergeCell ref="V305:W305"/>
    <mergeCell ref="X305:Y305"/>
    <mergeCell ref="Z305:AA305"/>
    <mergeCell ref="AB305:AC305"/>
    <mergeCell ref="AD305:AF305"/>
    <mergeCell ref="AD303:AF303"/>
    <mergeCell ref="AH303:AI303"/>
    <mergeCell ref="C304:I304"/>
    <mergeCell ref="J304:Q304"/>
    <mergeCell ref="R304:T304"/>
    <mergeCell ref="V304:W304"/>
    <mergeCell ref="X304:Y304"/>
    <mergeCell ref="Z304:AA304"/>
    <mergeCell ref="AB304:AC304"/>
    <mergeCell ref="AD304:AF304"/>
    <mergeCell ref="AB302:AC302"/>
    <mergeCell ref="AD302:AF302"/>
    <mergeCell ref="AH302:AI302"/>
    <mergeCell ref="C303:I303"/>
    <mergeCell ref="J303:Q303"/>
    <mergeCell ref="R303:T303"/>
    <mergeCell ref="V303:W303"/>
    <mergeCell ref="X303:Y303"/>
    <mergeCell ref="Z303:AA303"/>
    <mergeCell ref="AB303:AC303"/>
    <mergeCell ref="Z301:AA301"/>
    <mergeCell ref="AB301:AC301"/>
    <mergeCell ref="AD301:AF301"/>
    <mergeCell ref="AH301:AI301"/>
    <mergeCell ref="C302:I302"/>
    <mergeCell ref="J302:Q302"/>
    <mergeCell ref="R302:T302"/>
    <mergeCell ref="V302:W302"/>
    <mergeCell ref="X302:Y302"/>
    <mergeCell ref="Z302:AA302"/>
    <mergeCell ref="Z300:AA300"/>
    <mergeCell ref="AB300:AC300"/>
    <mergeCell ref="AD300:AF300"/>
    <mergeCell ref="AH300:AI300"/>
    <mergeCell ref="A301:B301"/>
    <mergeCell ref="C301:I301"/>
    <mergeCell ref="J301:Q301"/>
    <mergeCell ref="R301:T301"/>
    <mergeCell ref="V301:W301"/>
    <mergeCell ref="X301:Y301"/>
    <mergeCell ref="Z299:AA299"/>
    <mergeCell ref="AB299:AC299"/>
    <mergeCell ref="AD299:AF299"/>
    <mergeCell ref="AH299:AI299"/>
    <mergeCell ref="A300:B300"/>
    <mergeCell ref="C300:I300"/>
    <mergeCell ref="J300:Q300"/>
    <mergeCell ref="R300:T300"/>
    <mergeCell ref="V300:W300"/>
    <mergeCell ref="X300:Y300"/>
    <mergeCell ref="Z298:AA298"/>
    <mergeCell ref="AB298:AC298"/>
    <mergeCell ref="AD298:AF298"/>
    <mergeCell ref="AH298:AI298"/>
    <mergeCell ref="A299:B299"/>
    <mergeCell ref="C299:I299"/>
    <mergeCell ref="J299:Q299"/>
    <mergeCell ref="R299:T299"/>
    <mergeCell ref="V299:W299"/>
    <mergeCell ref="X299:Y299"/>
    <mergeCell ref="Z297:AA297"/>
    <mergeCell ref="AB297:AC297"/>
    <mergeCell ref="AD297:AF297"/>
    <mergeCell ref="AH297:AI297"/>
    <mergeCell ref="A298:B298"/>
    <mergeCell ref="C298:I298"/>
    <mergeCell ref="J298:Q298"/>
    <mergeCell ref="R298:T298"/>
    <mergeCell ref="V298:W298"/>
    <mergeCell ref="X298:Y298"/>
    <mergeCell ref="Z296:AA296"/>
    <mergeCell ref="AB296:AC296"/>
    <mergeCell ref="AD296:AF296"/>
    <mergeCell ref="AH296:AI296"/>
    <mergeCell ref="A297:B297"/>
    <mergeCell ref="C297:I297"/>
    <mergeCell ref="J297:Q297"/>
    <mergeCell ref="R297:T297"/>
    <mergeCell ref="V297:W297"/>
    <mergeCell ref="X297:Y297"/>
    <mergeCell ref="Z295:AA295"/>
    <mergeCell ref="AB295:AC295"/>
    <mergeCell ref="AD295:AF295"/>
    <mergeCell ref="AH295:AI295"/>
    <mergeCell ref="A296:B296"/>
    <mergeCell ref="C296:I296"/>
    <mergeCell ref="J296:Q296"/>
    <mergeCell ref="R296:T296"/>
    <mergeCell ref="V296:W296"/>
    <mergeCell ref="X296:Y296"/>
    <mergeCell ref="Z294:AA294"/>
    <mergeCell ref="AB294:AC294"/>
    <mergeCell ref="AD294:AF294"/>
    <mergeCell ref="AH294:AI294"/>
    <mergeCell ref="A295:B295"/>
    <mergeCell ref="C295:I295"/>
    <mergeCell ref="J295:Q295"/>
    <mergeCell ref="R295:T295"/>
    <mergeCell ref="V295:W295"/>
    <mergeCell ref="X295:Y295"/>
    <mergeCell ref="Z293:AA293"/>
    <mergeCell ref="AB293:AC293"/>
    <mergeCell ref="AD293:AF293"/>
    <mergeCell ref="AH293:AI293"/>
    <mergeCell ref="A294:B294"/>
    <mergeCell ref="C294:I294"/>
    <mergeCell ref="J294:Q294"/>
    <mergeCell ref="R294:T294"/>
    <mergeCell ref="V294:W294"/>
    <mergeCell ref="X294:Y294"/>
    <mergeCell ref="Z292:AA292"/>
    <mergeCell ref="AB292:AC292"/>
    <mergeCell ref="AD292:AF292"/>
    <mergeCell ref="AH292:AI292"/>
    <mergeCell ref="A293:B293"/>
    <mergeCell ref="C293:I293"/>
    <mergeCell ref="J293:Q293"/>
    <mergeCell ref="R293:T293"/>
    <mergeCell ref="V293:W293"/>
    <mergeCell ref="X293:Y293"/>
    <mergeCell ref="Z291:AA291"/>
    <mergeCell ref="AB291:AC291"/>
    <mergeCell ref="AD291:AF291"/>
    <mergeCell ref="AH291:AI291"/>
    <mergeCell ref="A292:B292"/>
    <mergeCell ref="C292:I292"/>
    <mergeCell ref="J292:Q292"/>
    <mergeCell ref="R292:T292"/>
    <mergeCell ref="V292:W292"/>
    <mergeCell ref="X292:Y292"/>
    <mergeCell ref="Z290:AA290"/>
    <mergeCell ref="AB290:AC290"/>
    <mergeCell ref="AD290:AF290"/>
    <mergeCell ref="AH290:AI290"/>
    <mergeCell ref="A291:B291"/>
    <mergeCell ref="C291:I291"/>
    <mergeCell ref="J291:Q291"/>
    <mergeCell ref="R291:T291"/>
    <mergeCell ref="V291:W291"/>
    <mergeCell ref="X291:Y291"/>
    <mergeCell ref="Z289:AA289"/>
    <mergeCell ref="AB289:AC289"/>
    <mergeCell ref="AD289:AF289"/>
    <mergeCell ref="AH289:AI289"/>
    <mergeCell ref="A290:B290"/>
    <mergeCell ref="C290:I290"/>
    <mergeCell ref="J290:Q290"/>
    <mergeCell ref="R290:T290"/>
    <mergeCell ref="V290:W290"/>
    <mergeCell ref="X290:Y290"/>
    <mergeCell ref="Z288:AA288"/>
    <mergeCell ref="AB288:AC288"/>
    <mergeCell ref="AD288:AF288"/>
    <mergeCell ref="AH288:AI288"/>
    <mergeCell ref="A289:B289"/>
    <mergeCell ref="C289:I289"/>
    <mergeCell ref="J289:Q289"/>
    <mergeCell ref="R289:T289"/>
    <mergeCell ref="V289:W289"/>
    <mergeCell ref="X289:Y289"/>
    <mergeCell ref="Z287:AA287"/>
    <mergeCell ref="AB287:AC287"/>
    <mergeCell ref="AD287:AF287"/>
    <mergeCell ref="AH287:AI287"/>
    <mergeCell ref="A288:B288"/>
    <mergeCell ref="C288:I288"/>
    <mergeCell ref="J288:Q288"/>
    <mergeCell ref="R288:T288"/>
    <mergeCell ref="V288:W288"/>
    <mergeCell ref="X288:Y288"/>
    <mergeCell ref="Z286:AA286"/>
    <mergeCell ref="AB286:AC286"/>
    <mergeCell ref="AD286:AF286"/>
    <mergeCell ref="AH286:AI286"/>
    <mergeCell ref="A287:B287"/>
    <mergeCell ref="C287:I287"/>
    <mergeCell ref="J287:Q287"/>
    <mergeCell ref="R287:T287"/>
    <mergeCell ref="V287:W287"/>
    <mergeCell ref="X287:Y287"/>
    <mergeCell ref="Z285:AA285"/>
    <mergeCell ref="AB285:AC285"/>
    <mergeCell ref="AD285:AF285"/>
    <mergeCell ref="AH285:AI285"/>
    <mergeCell ref="A286:B286"/>
    <mergeCell ref="C286:I286"/>
    <mergeCell ref="J286:Q286"/>
    <mergeCell ref="R286:T286"/>
    <mergeCell ref="V286:W286"/>
    <mergeCell ref="X286:Y286"/>
    <mergeCell ref="Z284:AA284"/>
    <mergeCell ref="AB284:AC284"/>
    <mergeCell ref="AD284:AF284"/>
    <mergeCell ref="AH284:AI284"/>
    <mergeCell ref="A285:B285"/>
    <mergeCell ref="C285:I285"/>
    <mergeCell ref="J285:Q285"/>
    <mergeCell ref="R285:T285"/>
    <mergeCell ref="V285:W285"/>
    <mergeCell ref="X285:Y285"/>
    <mergeCell ref="Z283:AA283"/>
    <mergeCell ref="AB283:AC283"/>
    <mergeCell ref="AD283:AF283"/>
    <mergeCell ref="AH283:AI283"/>
    <mergeCell ref="A284:B284"/>
    <mergeCell ref="C284:I284"/>
    <mergeCell ref="J284:Q284"/>
    <mergeCell ref="R284:T284"/>
    <mergeCell ref="V284:W284"/>
    <mergeCell ref="X284:Y284"/>
    <mergeCell ref="A283:B283"/>
    <mergeCell ref="C283:I283"/>
    <mergeCell ref="J283:Q283"/>
    <mergeCell ref="R283:T283"/>
    <mergeCell ref="V283:W283"/>
    <mergeCell ref="X283:Y283"/>
    <mergeCell ref="AH281:AI281"/>
    <mergeCell ref="C282:I282"/>
    <mergeCell ref="J282:Q282"/>
    <mergeCell ref="R282:T282"/>
    <mergeCell ref="V282:W282"/>
    <mergeCell ref="X282:Y282"/>
    <mergeCell ref="Z282:AA282"/>
    <mergeCell ref="AB282:AC282"/>
    <mergeCell ref="AD282:AF282"/>
    <mergeCell ref="AH282:AI282"/>
    <mergeCell ref="AD280:AF280"/>
    <mergeCell ref="AH280:AI280"/>
    <mergeCell ref="C281:I281"/>
    <mergeCell ref="J281:Q281"/>
    <mergeCell ref="R281:T281"/>
    <mergeCell ref="V281:W281"/>
    <mergeCell ref="X281:Y281"/>
    <mergeCell ref="Z281:AA281"/>
    <mergeCell ref="AB281:AC281"/>
    <mergeCell ref="AD281:AF281"/>
    <mergeCell ref="AB279:AC279"/>
    <mergeCell ref="AD279:AF279"/>
    <mergeCell ref="AH279:AI279"/>
    <mergeCell ref="C280:I280"/>
    <mergeCell ref="J280:Q280"/>
    <mergeCell ref="R280:T280"/>
    <mergeCell ref="V280:W280"/>
    <mergeCell ref="X280:Y280"/>
    <mergeCell ref="Z280:AA280"/>
    <mergeCell ref="AB280:AC280"/>
    <mergeCell ref="AB278:AC278"/>
    <mergeCell ref="AD278:AF278"/>
    <mergeCell ref="AH278:AI278"/>
    <mergeCell ref="A279:B279"/>
    <mergeCell ref="C279:I279"/>
    <mergeCell ref="J279:Q279"/>
    <mergeCell ref="R279:T279"/>
    <mergeCell ref="V279:W279"/>
    <mergeCell ref="X279:Y279"/>
    <mergeCell ref="Z279:AA279"/>
    <mergeCell ref="AB277:AC277"/>
    <mergeCell ref="AD277:AF277"/>
    <mergeCell ref="AH277:AI277"/>
    <mergeCell ref="A278:B278"/>
    <mergeCell ref="C278:I278"/>
    <mergeCell ref="J278:Q278"/>
    <mergeCell ref="R278:T278"/>
    <mergeCell ref="V278:W278"/>
    <mergeCell ref="X278:Y278"/>
    <mergeCell ref="Z278:AA278"/>
    <mergeCell ref="AB276:AC276"/>
    <mergeCell ref="AD276:AF276"/>
    <mergeCell ref="AH276:AI276"/>
    <mergeCell ref="A277:B277"/>
    <mergeCell ref="C277:I277"/>
    <mergeCell ref="J277:Q277"/>
    <mergeCell ref="R277:T277"/>
    <mergeCell ref="V277:W277"/>
    <mergeCell ref="X277:Y277"/>
    <mergeCell ref="Z277:AA277"/>
    <mergeCell ref="AB275:AC275"/>
    <mergeCell ref="AD275:AF275"/>
    <mergeCell ref="AH275:AI275"/>
    <mergeCell ref="A276:B276"/>
    <mergeCell ref="C276:I276"/>
    <mergeCell ref="J276:Q276"/>
    <mergeCell ref="R276:T276"/>
    <mergeCell ref="V276:W276"/>
    <mergeCell ref="X276:Y276"/>
    <mergeCell ref="Z276:AA276"/>
    <mergeCell ref="AB274:AC274"/>
    <mergeCell ref="AD274:AF274"/>
    <mergeCell ref="AH274:AI274"/>
    <mergeCell ref="A275:B275"/>
    <mergeCell ref="C275:I275"/>
    <mergeCell ref="J275:Q275"/>
    <mergeCell ref="R275:T275"/>
    <mergeCell ref="V275:W275"/>
    <mergeCell ref="X275:Y275"/>
    <mergeCell ref="Z275:AA275"/>
    <mergeCell ref="AB273:AC273"/>
    <mergeCell ref="AD273:AF273"/>
    <mergeCell ref="AH273:AI273"/>
    <mergeCell ref="A274:B274"/>
    <mergeCell ref="C274:I274"/>
    <mergeCell ref="J274:Q274"/>
    <mergeCell ref="R274:T274"/>
    <mergeCell ref="V274:W274"/>
    <mergeCell ref="X274:Y274"/>
    <mergeCell ref="Z274:AA274"/>
    <mergeCell ref="AB272:AC272"/>
    <mergeCell ref="AD272:AF272"/>
    <mergeCell ref="AH272:AI272"/>
    <mergeCell ref="A273:B273"/>
    <mergeCell ref="C273:I273"/>
    <mergeCell ref="J273:Q273"/>
    <mergeCell ref="R273:T273"/>
    <mergeCell ref="V273:W273"/>
    <mergeCell ref="X273:Y273"/>
    <mergeCell ref="Z273:AA273"/>
    <mergeCell ref="AB271:AC271"/>
    <mergeCell ref="AD271:AF271"/>
    <mergeCell ref="AH271:AI271"/>
    <mergeCell ref="A272:B272"/>
    <mergeCell ref="C272:I272"/>
    <mergeCell ref="J272:Q272"/>
    <mergeCell ref="R272:T272"/>
    <mergeCell ref="V272:W272"/>
    <mergeCell ref="X272:Y272"/>
    <mergeCell ref="Z272:AA272"/>
    <mergeCell ref="C271:I271"/>
    <mergeCell ref="J271:Q271"/>
    <mergeCell ref="R271:T271"/>
    <mergeCell ref="V271:W271"/>
    <mergeCell ref="X271:Y271"/>
    <mergeCell ref="Z271:AA271"/>
    <mergeCell ref="AH269:AI269"/>
    <mergeCell ref="C270:I270"/>
    <mergeCell ref="J270:Q270"/>
    <mergeCell ref="R270:T270"/>
    <mergeCell ref="V270:W270"/>
    <mergeCell ref="X270:Y270"/>
    <mergeCell ref="Z270:AA270"/>
    <mergeCell ref="AB270:AC270"/>
    <mergeCell ref="AD270:AF270"/>
    <mergeCell ref="AH270:AI270"/>
    <mergeCell ref="AD268:AF268"/>
    <mergeCell ref="AH268:AI268"/>
    <mergeCell ref="C269:I269"/>
    <mergeCell ref="J269:Q269"/>
    <mergeCell ref="R269:T269"/>
    <mergeCell ref="V269:W269"/>
    <mergeCell ref="X269:Y269"/>
    <mergeCell ref="Z269:AA269"/>
    <mergeCell ref="AB269:AC269"/>
    <mergeCell ref="AD269:AF269"/>
    <mergeCell ref="AD267:AF267"/>
    <mergeCell ref="AH267:AI267"/>
    <mergeCell ref="A268:B268"/>
    <mergeCell ref="C268:I268"/>
    <mergeCell ref="J268:Q268"/>
    <mergeCell ref="R268:T268"/>
    <mergeCell ref="V268:W268"/>
    <mergeCell ref="X268:Y268"/>
    <mergeCell ref="Z268:AA268"/>
    <mergeCell ref="AB268:AC268"/>
    <mergeCell ref="AD266:AF266"/>
    <mergeCell ref="AH266:AI266"/>
    <mergeCell ref="A267:B267"/>
    <mergeCell ref="C267:I267"/>
    <mergeCell ref="J267:Q267"/>
    <mergeCell ref="R267:T267"/>
    <mergeCell ref="V267:W267"/>
    <mergeCell ref="X267:Y267"/>
    <mergeCell ref="Z267:AA267"/>
    <mergeCell ref="AB267:AC267"/>
    <mergeCell ref="AD265:AF265"/>
    <mergeCell ref="AH265:AI265"/>
    <mergeCell ref="A266:B266"/>
    <mergeCell ref="C266:I266"/>
    <mergeCell ref="J266:Q266"/>
    <mergeCell ref="R266:T266"/>
    <mergeCell ref="V266:W266"/>
    <mergeCell ref="X266:Y266"/>
    <mergeCell ref="Z266:AA266"/>
    <mergeCell ref="AB266:AC266"/>
    <mergeCell ref="AD264:AF264"/>
    <mergeCell ref="AH264:AI264"/>
    <mergeCell ref="A265:B265"/>
    <mergeCell ref="C265:I265"/>
    <mergeCell ref="J265:Q265"/>
    <mergeCell ref="R265:T265"/>
    <mergeCell ref="V265:W265"/>
    <mergeCell ref="X265:Y265"/>
    <mergeCell ref="Z265:AA265"/>
    <mergeCell ref="AB265:AC265"/>
    <mergeCell ref="AD263:AF263"/>
    <mergeCell ref="AH263:AI263"/>
    <mergeCell ref="A264:B264"/>
    <mergeCell ref="C264:I264"/>
    <mergeCell ref="J264:Q264"/>
    <mergeCell ref="R264:T264"/>
    <mergeCell ref="V264:W264"/>
    <mergeCell ref="X264:Y264"/>
    <mergeCell ref="Z264:AA264"/>
    <mergeCell ref="AB264:AC264"/>
    <mergeCell ref="AD262:AF262"/>
    <mergeCell ref="AH262:AI262"/>
    <mergeCell ref="A263:B263"/>
    <mergeCell ref="C263:I263"/>
    <mergeCell ref="J263:Q263"/>
    <mergeCell ref="R263:T263"/>
    <mergeCell ref="V263:W263"/>
    <mergeCell ref="X263:Y263"/>
    <mergeCell ref="Z263:AA263"/>
    <mergeCell ref="AB263:AC263"/>
    <mergeCell ref="AD261:AF261"/>
    <mergeCell ref="AH261:AI261"/>
    <mergeCell ref="A262:B262"/>
    <mergeCell ref="C262:I262"/>
    <mergeCell ref="J262:Q262"/>
    <mergeCell ref="R262:T262"/>
    <mergeCell ref="V262:W262"/>
    <mergeCell ref="X262:Y262"/>
    <mergeCell ref="Z262:AA262"/>
    <mergeCell ref="AB262:AC262"/>
    <mergeCell ref="AD260:AF260"/>
    <mergeCell ref="AH260:AI260"/>
    <mergeCell ref="A261:B261"/>
    <mergeCell ref="C261:I261"/>
    <mergeCell ref="J261:Q261"/>
    <mergeCell ref="R261:T261"/>
    <mergeCell ref="V261:W261"/>
    <mergeCell ref="X261:Y261"/>
    <mergeCell ref="Z261:AA261"/>
    <mergeCell ref="AB261:AC261"/>
    <mergeCell ref="AD259:AF259"/>
    <mergeCell ref="AH259:AI259"/>
    <mergeCell ref="A260:B260"/>
    <mergeCell ref="C260:I260"/>
    <mergeCell ref="J260:Q260"/>
    <mergeCell ref="R260:T260"/>
    <mergeCell ref="V260:W260"/>
    <mergeCell ref="X260:Y260"/>
    <mergeCell ref="Z260:AA260"/>
    <mergeCell ref="AB260:AC260"/>
    <mergeCell ref="AD258:AF258"/>
    <mergeCell ref="AH258:AI258"/>
    <mergeCell ref="A259:B259"/>
    <mergeCell ref="C259:I259"/>
    <mergeCell ref="J259:Q259"/>
    <mergeCell ref="R259:T259"/>
    <mergeCell ref="V259:W259"/>
    <mergeCell ref="X259:Y259"/>
    <mergeCell ref="Z259:AA259"/>
    <mergeCell ref="AB259:AC259"/>
    <mergeCell ref="AD257:AF257"/>
    <mergeCell ref="AH257:AI257"/>
    <mergeCell ref="A258:B258"/>
    <mergeCell ref="C258:I258"/>
    <mergeCell ref="J258:Q258"/>
    <mergeCell ref="R258:T258"/>
    <mergeCell ref="V258:W258"/>
    <mergeCell ref="X258:Y258"/>
    <mergeCell ref="Z258:AA258"/>
    <mergeCell ref="AB258:AC258"/>
    <mergeCell ref="AD256:AF256"/>
    <mergeCell ref="AH256:AI256"/>
    <mergeCell ref="A257:B257"/>
    <mergeCell ref="C257:I257"/>
    <mergeCell ref="J257:Q257"/>
    <mergeCell ref="R257:T257"/>
    <mergeCell ref="V257:W257"/>
    <mergeCell ref="X257:Y257"/>
    <mergeCell ref="Z257:AA257"/>
    <mergeCell ref="AB257:AC257"/>
    <mergeCell ref="AD255:AF255"/>
    <mergeCell ref="AH255:AI255"/>
    <mergeCell ref="A256:B256"/>
    <mergeCell ref="C256:I256"/>
    <mergeCell ref="J256:Q256"/>
    <mergeCell ref="R256:T256"/>
    <mergeCell ref="V256:W256"/>
    <mergeCell ref="X256:Y256"/>
    <mergeCell ref="Z256:AA256"/>
    <mergeCell ref="AB256:AC256"/>
    <mergeCell ref="AD254:AF254"/>
    <mergeCell ref="AH254:AI254"/>
    <mergeCell ref="A255:B255"/>
    <mergeCell ref="C255:I255"/>
    <mergeCell ref="J255:Q255"/>
    <mergeCell ref="R255:T255"/>
    <mergeCell ref="V255:W255"/>
    <mergeCell ref="X255:Y255"/>
    <mergeCell ref="Z255:AA255"/>
    <mergeCell ref="AB255:AC255"/>
    <mergeCell ref="AD253:AF253"/>
    <mergeCell ref="AH253:AI253"/>
    <mergeCell ref="A254:B254"/>
    <mergeCell ref="C254:I254"/>
    <mergeCell ref="J254:Q254"/>
    <mergeCell ref="R254:T254"/>
    <mergeCell ref="V254:W254"/>
    <mergeCell ref="X254:Y254"/>
    <mergeCell ref="Z254:AA254"/>
    <mergeCell ref="AB254:AC254"/>
    <mergeCell ref="AD252:AF252"/>
    <mergeCell ref="AH252:AI252"/>
    <mergeCell ref="A253:B253"/>
    <mergeCell ref="C253:I253"/>
    <mergeCell ref="J253:Q253"/>
    <mergeCell ref="R253:T253"/>
    <mergeCell ref="V253:W253"/>
    <mergeCell ref="X253:Y253"/>
    <mergeCell ref="Z253:AA253"/>
    <mergeCell ref="AB253:AC253"/>
    <mergeCell ref="AB251:AC251"/>
    <mergeCell ref="AD251:AF251"/>
    <mergeCell ref="AH251:AI251"/>
    <mergeCell ref="C252:I252"/>
    <mergeCell ref="J252:Q252"/>
    <mergeCell ref="R252:T252"/>
    <mergeCell ref="V252:W252"/>
    <mergeCell ref="X252:Y252"/>
    <mergeCell ref="Z252:AA252"/>
    <mergeCell ref="AB252:AC252"/>
    <mergeCell ref="C251:I251"/>
    <mergeCell ref="J251:Q251"/>
    <mergeCell ref="R251:T251"/>
    <mergeCell ref="V251:W251"/>
    <mergeCell ref="X251:Y251"/>
    <mergeCell ref="Z251:AA251"/>
    <mergeCell ref="AH249:AI249"/>
    <mergeCell ref="C250:I250"/>
    <mergeCell ref="J250:Q250"/>
    <mergeCell ref="R250:T250"/>
    <mergeCell ref="V250:W250"/>
    <mergeCell ref="X250:Y250"/>
    <mergeCell ref="Z250:AA250"/>
    <mergeCell ref="AB250:AC250"/>
    <mergeCell ref="AD250:AF250"/>
    <mergeCell ref="AH250:AI250"/>
    <mergeCell ref="AH248:AI248"/>
    <mergeCell ref="A249:B249"/>
    <mergeCell ref="C249:I249"/>
    <mergeCell ref="J249:Q249"/>
    <mergeCell ref="R249:T249"/>
    <mergeCell ref="V249:W249"/>
    <mergeCell ref="X249:Y249"/>
    <mergeCell ref="Z249:AA249"/>
    <mergeCell ref="AB249:AC249"/>
    <mergeCell ref="AD249:AF249"/>
    <mergeCell ref="AH247:AI247"/>
    <mergeCell ref="A248:B248"/>
    <mergeCell ref="C248:I248"/>
    <mergeCell ref="J248:Q248"/>
    <mergeCell ref="R248:T248"/>
    <mergeCell ref="V248:W248"/>
    <mergeCell ref="X248:Y248"/>
    <mergeCell ref="Z248:AA248"/>
    <mergeCell ref="AB248:AC248"/>
    <mergeCell ref="AD248:AF248"/>
    <mergeCell ref="AH246:AI246"/>
    <mergeCell ref="A247:B247"/>
    <mergeCell ref="C247:I247"/>
    <mergeCell ref="J247:Q247"/>
    <mergeCell ref="R247:T247"/>
    <mergeCell ref="V247:W247"/>
    <mergeCell ref="X247:Y247"/>
    <mergeCell ref="Z247:AA247"/>
    <mergeCell ref="AB247:AC247"/>
    <mergeCell ref="AD247:AF247"/>
    <mergeCell ref="AH245:AI245"/>
    <mergeCell ref="A246:B246"/>
    <mergeCell ref="C246:I246"/>
    <mergeCell ref="J246:Q246"/>
    <mergeCell ref="R246:T246"/>
    <mergeCell ref="V246:W246"/>
    <mergeCell ref="X246:Y246"/>
    <mergeCell ref="Z246:AA246"/>
    <mergeCell ref="AB246:AC246"/>
    <mergeCell ref="AD246:AF246"/>
    <mergeCell ref="AH244:AI244"/>
    <mergeCell ref="A245:B245"/>
    <mergeCell ref="C245:I245"/>
    <mergeCell ref="J245:Q245"/>
    <mergeCell ref="R245:T245"/>
    <mergeCell ref="V245:W245"/>
    <mergeCell ref="X245:Y245"/>
    <mergeCell ref="Z245:AA245"/>
    <mergeCell ref="AB245:AC245"/>
    <mergeCell ref="AD245:AF245"/>
    <mergeCell ref="AH243:AI243"/>
    <mergeCell ref="A244:B244"/>
    <mergeCell ref="C244:I244"/>
    <mergeCell ref="J244:Q244"/>
    <mergeCell ref="R244:T244"/>
    <mergeCell ref="V244:W244"/>
    <mergeCell ref="X244:Y244"/>
    <mergeCell ref="Z244:AA244"/>
    <mergeCell ref="AB244:AC244"/>
    <mergeCell ref="AD244:AF244"/>
    <mergeCell ref="AH242:AI242"/>
    <mergeCell ref="A243:B243"/>
    <mergeCell ref="C243:I243"/>
    <mergeCell ref="J243:Q243"/>
    <mergeCell ref="R243:T243"/>
    <mergeCell ref="V243:W243"/>
    <mergeCell ref="X243:Y243"/>
    <mergeCell ref="Z243:AA243"/>
    <mergeCell ref="AB243:AC243"/>
    <mergeCell ref="AD243:AF243"/>
    <mergeCell ref="AH241:AI241"/>
    <mergeCell ref="A242:B242"/>
    <mergeCell ref="C242:I242"/>
    <mergeCell ref="J242:Q242"/>
    <mergeCell ref="R242:T242"/>
    <mergeCell ref="V242:W242"/>
    <mergeCell ref="X242:Y242"/>
    <mergeCell ref="Z242:AA242"/>
    <mergeCell ref="AB242:AC242"/>
    <mergeCell ref="AD242:AF242"/>
    <mergeCell ref="AD240:AF240"/>
    <mergeCell ref="AH240:AI240"/>
    <mergeCell ref="C241:I241"/>
    <mergeCell ref="J241:Q241"/>
    <mergeCell ref="R241:T241"/>
    <mergeCell ref="V241:W241"/>
    <mergeCell ref="X241:Y241"/>
    <mergeCell ref="Z241:AA241"/>
    <mergeCell ref="AB241:AC241"/>
    <mergeCell ref="AD241:AF241"/>
    <mergeCell ref="AB239:AC239"/>
    <mergeCell ref="AD239:AF239"/>
    <mergeCell ref="AH239:AI239"/>
    <mergeCell ref="C240:I240"/>
    <mergeCell ref="J240:Q240"/>
    <mergeCell ref="R240:T240"/>
    <mergeCell ref="V240:W240"/>
    <mergeCell ref="X240:Y240"/>
    <mergeCell ref="Z240:AA240"/>
    <mergeCell ref="AB240:AC240"/>
    <mergeCell ref="Z238:AA238"/>
    <mergeCell ref="AB238:AC238"/>
    <mergeCell ref="AD238:AF238"/>
    <mergeCell ref="AH238:AI238"/>
    <mergeCell ref="C239:I239"/>
    <mergeCell ref="J239:Q239"/>
    <mergeCell ref="R239:T239"/>
    <mergeCell ref="V239:W239"/>
    <mergeCell ref="X239:Y239"/>
    <mergeCell ref="Z239:AA239"/>
    <mergeCell ref="Z237:AA237"/>
    <mergeCell ref="AB237:AC237"/>
    <mergeCell ref="AD237:AF237"/>
    <mergeCell ref="AH237:AI237"/>
    <mergeCell ref="A238:B238"/>
    <mergeCell ref="C238:I238"/>
    <mergeCell ref="J238:Q238"/>
    <mergeCell ref="R238:T238"/>
    <mergeCell ref="V238:W238"/>
    <mergeCell ref="X238:Y238"/>
    <mergeCell ref="Z236:AA236"/>
    <mergeCell ref="AB236:AC236"/>
    <mergeCell ref="AD236:AF236"/>
    <mergeCell ref="AH236:AI236"/>
    <mergeCell ref="A237:B237"/>
    <mergeCell ref="C237:I237"/>
    <mergeCell ref="J237:Q237"/>
    <mergeCell ref="R237:T237"/>
    <mergeCell ref="V237:W237"/>
    <mergeCell ref="X237:Y237"/>
    <mergeCell ref="Z235:AA235"/>
    <mergeCell ref="AB235:AC235"/>
    <mergeCell ref="AD235:AF235"/>
    <mergeCell ref="AH235:AI235"/>
    <mergeCell ref="A236:B236"/>
    <mergeCell ref="C236:I236"/>
    <mergeCell ref="J236:Q236"/>
    <mergeCell ref="R236:T236"/>
    <mergeCell ref="V236:W236"/>
    <mergeCell ref="X236:Y236"/>
    <mergeCell ref="Z234:AA234"/>
    <mergeCell ref="AB234:AC234"/>
    <mergeCell ref="AD234:AF234"/>
    <mergeCell ref="AH234:AI234"/>
    <mergeCell ref="A235:B235"/>
    <mergeCell ref="C235:I235"/>
    <mergeCell ref="J235:Q235"/>
    <mergeCell ref="R235:T235"/>
    <mergeCell ref="V235:W235"/>
    <mergeCell ref="X235:Y235"/>
    <mergeCell ref="Z233:AA233"/>
    <mergeCell ref="AB233:AC233"/>
    <mergeCell ref="AD233:AF233"/>
    <mergeCell ref="AH233:AI233"/>
    <mergeCell ref="A234:B234"/>
    <mergeCell ref="C234:I234"/>
    <mergeCell ref="J234:Q234"/>
    <mergeCell ref="R234:T234"/>
    <mergeCell ref="V234:W234"/>
    <mergeCell ref="X234:Y234"/>
    <mergeCell ref="Z232:AA232"/>
    <mergeCell ref="AB232:AC232"/>
    <mergeCell ref="AD232:AF232"/>
    <mergeCell ref="AH232:AI232"/>
    <mergeCell ref="A233:B233"/>
    <mergeCell ref="C233:I233"/>
    <mergeCell ref="J233:Q233"/>
    <mergeCell ref="R233:T233"/>
    <mergeCell ref="V233:W233"/>
    <mergeCell ref="X233:Y233"/>
    <mergeCell ref="Z231:AA231"/>
    <mergeCell ref="AB231:AC231"/>
    <mergeCell ref="AD231:AF231"/>
    <mergeCell ref="AH231:AI231"/>
    <mergeCell ref="A232:B232"/>
    <mergeCell ref="C232:I232"/>
    <mergeCell ref="J232:Q232"/>
    <mergeCell ref="R232:T232"/>
    <mergeCell ref="V232:W232"/>
    <mergeCell ref="X232:Y232"/>
    <mergeCell ref="Z230:AA230"/>
    <mergeCell ref="AB230:AC230"/>
    <mergeCell ref="AD230:AF230"/>
    <mergeCell ref="AH230:AI230"/>
    <mergeCell ref="A231:B231"/>
    <mergeCell ref="C231:I231"/>
    <mergeCell ref="J231:Q231"/>
    <mergeCell ref="R231:T231"/>
    <mergeCell ref="V231:W231"/>
    <mergeCell ref="X231:Y231"/>
    <mergeCell ref="Z229:AA229"/>
    <mergeCell ref="AB229:AC229"/>
    <mergeCell ref="AD229:AF229"/>
    <mergeCell ref="AH229:AI229"/>
    <mergeCell ref="A230:B230"/>
    <mergeCell ref="C230:I230"/>
    <mergeCell ref="J230:Q230"/>
    <mergeCell ref="R230:T230"/>
    <mergeCell ref="V230:W230"/>
    <mergeCell ref="X230:Y230"/>
    <mergeCell ref="Z228:AA228"/>
    <mergeCell ref="AB228:AC228"/>
    <mergeCell ref="AD228:AF228"/>
    <mergeCell ref="AH228:AI228"/>
    <mergeCell ref="A229:B229"/>
    <mergeCell ref="C229:I229"/>
    <mergeCell ref="J229:Q229"/>
    <mergeCell ref="R229:T229"/>
    <mergeCell ref="V229:W229"/>
    <mergeCell ref="X229:Y229"/>
    <mergeCell ref="Z227:AA227"/>
    <mergeCell ref="AB227:AC227"/>
    <mergeCell ref="AD227:AF227"/>
    <mergeCell ref="AH227:AI227"/>
    <mergeCell ref="A228:B228"/>
    <mergeCell ref="C228:I228"/>
    <mergeCell ref="J228:Q228"/>
    <mergeCell ref="R228:T228"/>
    <mergeCell ref="V228:W228"/>
    <mergeCell ref="X228:Y228"/>
    <mergeCell ref="Z226:AA226"/>
    <mergeCell ref="AB226:AC226"/>
    <mergeCell ref="AD226:AF226"/>
    <mergeCell ref="AH226:AI226"/>
    <mergeCell ref="A227:B227"/>
    <mergeCell ref="C227:I227"/>
    <mergeCell ref="J227:Q227"/>
    <mergeCell ref="R227:T227"/>
    <mergeCell ref="V227:W227"/>
    <mergeCell ref="X227:Y227"/>
    <mergeCell ref="Z225:AA225"/>
    <mergeCell ref="AB225:AC225"/>
    <mergeCell ref="AD225:AF225"/>
    <mergeCell ref="AH225:AI225"/>
    <mergeCell ref="A226:B226"/>
    <mergeCell ref="C226:I226"/>
    <mergeCell ref="J226:Q226"/>
    <mergeCell ref="R226:T226"/>
    <mergeCell ref="V226:W226"/>
    <mergeCell ref="X226:Y226"/>
    <mergeCell ref="Z224:AA224"/>
    <mergeCell ref="AB224:AC224"/>
    <mergeCell ref="AD224:AF224"/>
    <mergeCell ref="AH224:AI224"/>
    <mergeCell ref="A225:B225"/>
    <mergeCell ref="C225:I225"/>
    <mergeCell ref="J225:Q225"/>
    <mergeCell ref="R225:T225"/>
    <mergeCell ref="V225:W225"/>
    <mergeCell ref="X225:Y225"/>
    <mergeCell ref="Z223:AA223"/>
    <mergeCell ref="AB223:AC223"/>
    <mergeCell ref="AD223:AF223"/>
    <mergeCell ref="AH223:AI223"/>
    <mergeCell ref="A224:B224"/>
    <mergeCell ref="C224:I224"/>
    <mergeCell ref="J224:Q224"/>
    <mergeCell ref="R224:T224"/>
    <mergeCell ref="V224:W224"/>
    <mergeCell ref="X224:Y224"/>
    <mergeCell ref="Z222:AA222"/>
    <mergeCell ref="AB222:AC222"/>
    <mergeCell ref="AD222:AF222"/>
    <mergeCell ref="AH222:AI222"/>
    <mergeCell ref="A223:B223"/>
    <mergeCell ref="C223:I223"/>
    <mergeCell ref="J223:Q223"/>
    <mergeCell ref="R223:T223"/>
    <mergeCell ref="V223:W223"/>
    <mergeCell ref="X223:Y223"/>
    <mergeCell ref="A222:B222"/>
    <mergeCell ref="C222:I222"/>
    <mergeCell ref="J222:Q222"/>
    <mergeCell ref="R222:T222"/>
    <mergeCell ref="V222:W222"/>
    <mergeCell ref="X222:Y222"/>
    <mergeCell ref="AH220:AI220"/>
    <mergeCell ref="C221:I221"/>
    <mergeCell ref="J221:Q221"/>
    <mergeCell ref="R221:T221"/>
    <mergeCell ref="V221:W221"/>
    <mergeCell ref="X221:Y221"/>
    <mergeCell ref="Z221:AA221"/>
    <mergeCell ref="AB221:AC221"/>
    <mergeCell ref="AD221:AF221"/>
    <mergeCell ref="AH221:AI221"/>
    <mergeCell ref="AD219:AF219"/>
    <mergeCell ref="AH219:AI219"/>
    <mergeCell ref="C220:I220"/>
    <mergeCell ref="J220:Q220"/>
    <mergeCell ref="R220:T220"/>
    <mergeCell ref="V220:W220"/>
    <mergeCell ref="X220:Y220"/>
    <mergeCell ref="Z220:AA220"/>
    <mergeCell ref="AB220:AC220"/>
    <mergeCell ref="AD220:AF220"/>
    <mergeCell ref="AB218:AC218"/>
    <mergeCell ref="AD218:AF218"/>
    <mergeCell ref="AH218:AI218"/>
    <mergeCell ref="C219:I219"/>
    <mergeCell ref="J219:Q219"/>
    <mergeCell ref="R219:T219"/>
    <mergeCell ref="V219:W219"/>
    <mergeCell ref="X219:Y219"/>
    <mergeCell ref="Z219:AA219"/>
    <mergeCell ref="AB219:AC219"/>
    <mergeCell ref="AB217:AC217"/>
    <mergeCell ref="AD217:AF217"/>
    <mergeCell ref="AH217:AI217"/>
    <mergeCell ref="A218:B218"/>
    <mergeCell ref="C218:I218"/>
    <mergeCell ref="J218:Q218"/>
    <mergeCell ref="R218:T218"/>
    <mergeCell ref="V218:W218"/>
    <mergeCell ref="X218:Y218"/>
    <mergeCell ref="Z218:AA218"/>
    <mergeCell ref="AB216:AC216"/>
    <mergeCell ref="AD216:AF216"/>
    <mergeCell ref="AH216:AI216"/>
    <mergeCell ref="A217:B217"/>
    <mergeCell ref="C217:I217"/>
    <mergeCell ref="J217:Q217"/>
    <mergeCell ref="R217:T217"/>
    <mergeCell ref="V217:W217"/>
    <mergeCell ref="X217:Y217"/>
    <mergeCell ref="Z217:AA217"/>
    <mergeCell ref="AB215:AC215"/>
    <mergeCell ref="AD215:AF215"/>
    <mergeCell ref="AH215:AI215"/>
    <mergeCell ref="A216:B216"/>
    <mergeCell ref="C216:I216"/>
    <mergeCell ref="J216:Q216"/>
    <mergeCell ref="R216:T216"/>
    <mergeCell ref="V216:W216"/>
    <mergeCell ref="X216:Y216"/>
    <mergeCell ref="Z216:AA216"/>
    <mergeCell ref="AB214:AC214"/>
    <mergeCell ref="AD214:AF214"/>
    <mergeCell ref="AH214:AI214"/>
    <mergeCell ref="A215:B215"/>
    <mergeCell ref="C215:I215"/>
    <mergeCell ref="J215:Q215"/>
    <mergeCell ref="R215:T215"/>
    <mergeCell ref="V215:W215"/>
    <mergeCell ref="X215:Y215"/>
    <mergeCell ref="Z215:AA215"/>
    <mergeCell ref="AB213:AC213"/>
    <mergeCell ref="AD213:AF213"/>
    <mergeCell ref="AH213:AI213"/>
    <mergeCell ref="A214:B214"/>
    <mergeCell ref="C214:I214"/>
    <mergeCell ref="J214:Q214"/>
    <mergeCell ref="R214:T214"/>
    <mergeCell ref="V214:W214"/>
    <mergeCell ref="X214:Y214"/>
    <mergeCell ref="Z214:AA214"/>
    <mergeCell ref="AB212:AC212"/>
    <mergeCell ref="AD212:AF212"/>
    <mergeCell ref="AH212:AI212"/>
    <mergeCell ref="A213:B213"/>
    <mergeCell ref="C213:I213"/>
    <mergeCell ref="J213:Q213"/>
    <mergeCell ref="R213:T213"/>
    <mergeCell ref="V213:W213"/>
    <mergeCell ref="X213:Y213"/>
    <mergeCell ref="Z213:AA213"/>
    <mergeCell ref="AB211:AC211"/>
    <mergeCell ref="AD211:AF211"/>
    <mergeCell ref="AH211:AI211"/>
    <mergeCell ref="A212:B212"/>
    <mergeCell ref="C212:I212"/>
    <mergeCell ref="J212:Q212"/>
    <mergeCell ref="R212:T212"/>
    <mergeCell ref="V212:W212"/>
    <mergeCell ref="X212:Y212"/>
    <mergeCell ref="Z212:AA212"/>
    <mergeCell ref="AB210:AC210"/>
    <mergeCell ref="AD210:AF210"/>
    <mergeCell ref="AH210:AI210"/>
    <mergeCell ref="A211:B211"/>
    <mergeCell ref="C211:I211"/>
    <mergeCell ref="J211:Q211"/>
    <mergeCell ref="R211:T211"/>
    <mergeCell ref="V211:W211"/>
    <mergeCell ref="X211:Y211"/>
    <mergeCell ref="Z211:AA211"/>
    <mergeCell ref="AB209:AC209"/>
    <mergeCell ref="AD209:AF209"/>
    <mergeCell ref="AH209:AI209"/>
    <mergeCell ref="A210:B210"/>
    <mergeCell ref="C210:I210"/>
    <mergeCell ref="J210:Q210"/>
    <mergeCell ref="R210:T210"/>
    <mergeCell ref="V210:W210"/>
    <mergeCell ref="X210:Y210"/>
    <mergeCell ref="Z210:AA210"/>
    <mergeCell ref="AB208:AC208"/>
    <mergeCell ref="AD208:AF208"/>
    <mergeCell ref="AH208:AI208"/>
    <mergeCell ref="A209:B209"/>
    <mergeCell ref="C209:I209"/>
    <mergeCell ref="J209:Q209"/>
    <mergeCell ref="R209:T209"/>
    <mergeCell ref="V209:W209"/>
    <mergeCell ref="X209:Y209"/>
    <mergeCell ref="Z209:AA209"/>
    <mergeCell ref="AB207:AC207"/>
    <mergeCell ref="AD207:AF207"/>
    <mergeCell ref="AH207:AI207"/>
    <mergeCell ref="A208:B208"/>
    <mergeCell ref="C208:I208"/>
    <mergeCell ref="J208:Q208"/>
    <mergeCell ref="R208:T208"/>
    <mergeCell ref="V208:W208"/>
    <mergeCell ref="X208:Y208"/>
    <mergeCell ref="Z208:AA208"/>
    <mergeCell ref="AB206:AC206"/>
    <mergeCell ref="AD206:AF206"/>
    <mergeCell ref="AH206:AI206"/>
    <mergeCell ref="A207:B207"/>
    <mergeCell ref="C207:I207"/>
    <mergeCell ref="J207:Q207"/>
    <mergeCell ref="R207:T207"/>
    <mergeCell ref="V207:W207"/>
    <mergeCell ref="X207:Y207"/>
    <mergeCell ref="Z207:AA207"/>
    <mergeCell ref="AB205:AC205"/>
    <mergeCell ref="AD205:AF205"/>
    <mergeCell ref="AH205:AI205"/>
    <mergeCell ref="A206:B206"/>
    <mergeCell ref="C206:I206"/>
    <mergeCell ref="J206:Q206"/>
    <mergeCell ref="R206:T206"/>
    <mergeCell ref="V206:W206"/>
    <mergeCell ref="X206:Y206"/>
    <mergeCell ref="Z206:AA206"/>
    <mergeCell ref="AB204:AC204"/>
    <mergeCell ref="AD204:AF204"/>
    <mergeCell ref="AH204:AI204"/>
    <mergeCell ref="A205:B205"/>
    <mergeCell ref="C205:I205"/>
    <mergeCell ref="J205:Q205"/>
    <mergeCell ref="R205:T205"/>
    <mergeCell ref="V205:W205"/>
    <mergeCell ref="X205:Y205"/>
    <mergeCell ref="Z205:AA205"/>
    <mergeCell ref="AB203:AC203"/>
    <mergeCell ref="AD203:AF203"/>
    <mergeCell ref="AH203:AI203"/>
    <mergeCell ref="A204:B204"/>
    <mergeCell ref="C204:I204"/>
    <mergeCell ref="J204:Q204"/>
    <mergeCell ref="R204:T204"/>
    <mergeCell ref="V204:W204"/>
    <mergeCell ref="X204:Y204"/>
    <mergeCell ref="Z204:AA204"/>
    <mergeCell ref="AB202:AC202"/>
    <mergeCell ref="AD202:AF202"/>
    <mergeCell ref="AH202:AI202"/>
    <mergeCell ref="A203:B203"/>
    <mergeCell ref="C203:I203"/>
    <mergeCell ref="J203:Q203"/>
    <mergeCell ref="R203:T203"/>
    <mergeCell ref="V203:W203"/>
    <mergeCell ref="X203:Y203"/>
    <mergeCell ref="Z203:AA203"/>
    <mergeCell ref="AB201:AC201"/>
    <mergeCell ref="AD201:AF201"/>
    <mergeCell ref="AH201:AI201"/>
    <mergeCell ref="A202:B202"/>
    <mergeCell ref="C202:I202"/>
    <mergeCell ref="J202:Q202"/>
    <mergeCell ref="R202:T202"/>
    <mergeCell ref="V202:W202"/>
    <mergeCell ref="X202:Y202"/>
    <mergeCell ref="Z202:AA202"/>
    <mergeCell ref="AB200:AC200"/>
    <mergeCell ref="AD200:AF200"/>
    <mergeCell ref="AH200:AI200"/>
    <mergeCell ref="A201:B201"/>
    <mergeCell ref="C201:I201"/>
    <mergeCell ref="J201:Q201"/>
    <mergeCell ref="R201:T201"/>
    <mergeCell ref="V201:W201"/>
    <mergeCell ref="X201:Y201"/>
    <mergeCell ref="Z201:AA201"/>
    <mergeCell ref="AB199:AC199"/>
    <mergeCell ref="AD199:AF199"/>
    <mergeCell ref="AH199:AI199"/>
    <mergeCell ref="A200:B200"/>
    <mergeCell ref="C200:I200"/>
    <mergeCell ref="J200:Q200"/>
    <mergeCell ref="R200:T200"/>
    <mergeCell ref="V200:W200"/>
    <mergeCell ref="X200:Y200"/>
    <mergeCell ref="Z200:AA200"/>
    <mergeCell ref="AB198:AC198"/>
    <mergeCell ref="AD198:AF198"/>
    <mergeCell ref="AH198:AI198"/>
    <mergeCell ref="A199:B199"/>
    <mergeCell ref="C199:I199"/>
    <mergeCell ref="J199:Q199"/>
    <mergeCell ref="R199:T199"/>
    <mergeCell ref="V199:W199"/>
    <mergeCell ref="X199:Y199"/>
    <mergeCell ref="Z199:AA199"/>
    <mergeCell ref="AB197:AC197"/>
    <mergeCell ref="AD197:AF197"/>
    <mergeCell ref="AH197:AI197"/>
    <mergeCell ref="A198:B198"/>
    <mergeCell ref="C198:I198"/>
    <mergeCell ref="J198:Q198"/>
    <mergeCell ref="R198:T198"/>
    <mergeCell ref="V198:W198"/>
    <mergeCell ref="X198:Y198"/>
    <mergeCell ref="Z198:AA198"/>
    <mergeCell ref="AB196:AC196"/>
    <mergeCell ref="AD196:AF196"/>
    <mergeCell ref="AH196:AI196"/>
    <mergeCell ref="A197:B197"/>
    <mergeCell ref="C197:I197"/>
    <mergeCell ref="J197:Q197"/>
    <mergeCell ref="R197:T197"/>
    <mergeCell ref="V197:W197"/>
    <mergeCell ref="X197:Y197"/>
    <mergeCell ref="Z197:AA197"/>
    <mergeCell ref="AB195:AC195"/>
    <mergeCell ref="AD195:AF195"/>
    <mergeCell ref="AH195:AI195"/>
    <mergeCell ref="A196:B196"/>
    <mergeCell ref="C196:I196"/>
    <mergeCell ref="J196:Q196"/>
    <mergeCell ref="R196:T196"/>
    <mergeCell ref="V196:W196"/>
    <mergeCell ref="X196:Y196"/>
    <mergeCell ref="Z196:AA196"/>
    <mergeCell ref="C195:I195"/>
    <mergeCell ref="J195:Q195"/>
    <mergeCell ref="R195:T195"/>
    <mergeCell ref="V195:W195"/>
    <mergeCell ref="X195:Y195"/>
    <mergeCell ref="Z195:AA195"/>
    <mergeCell ref="AH193:AI193"/>
    <mergeCell ref="C194:I194"/>
    <mergeCell ref="J194:Q194"/>
    <mergeCell ref="R194:T194"/>
    <mergeCell ref="V194:W194"/>
    <mergeCell ref="X194:Y194"/>
    <mergeCell ref="Z194:AA194"/>
    <mergeCell ref="AB194:AC194"/>
    <mergeCell ref="AD194:AF194"/>
    <mergeCell ref="AH194:AI194"/>
    <mergeCell ref="AD192:AF192"/>
    <mergeCell ref="AH192:AI192"/>
    <mergeCell ref="C193:I193"/>
    <mergeCell ref="J193:Q193"/>
    <mergeCell ref="R193:T193"/>
    <mergeCell ref="V193:W193"/>
    <mergeCell ref="X193:Y193"/>
    <mergeCell ref="Z193:AA193"/>
    <mergeCell ref="AB193:AC193"/>
    <mergeCell ref="AD193:AF193"/>
    <mergeCell ref="AD191:AF191"/>
    <mergeCell ref="AH191:AI191"/>
    <mergeCell ref="A192:B192"/>
    <mergeCell ref="C192:I192"/>
    <mergeCell ref="J192:Q192"/>
    <mergeCell ref="R192:T192"/>
    <mergeCell ref="V192:W192"/>
    <mergeCell ref="X192:Y192"/>
    <mergeCell ref="Z192:AA192"/>
    <mergeCell ref="AB192:AC192"/>
    <mergeCell ref="AD190:AF190"/>
    <mergeCell ref="AH190:AI190"/>
    <mergeCell ref="A191:B191"/>
    <mergeCell ref="C191:I191"/>
    <mergeCell ref="J191:Q191"/>
    <mergeCell ref="R191:T191"/>
    <mergeCell ref="V191:W191"/>
    <mergeCell ref="X191:Y191"/>
    <mergeCell ref="Z191:AA191"/>
    <mergeCell ref="AB191:AC191"/>
    <mergeCell ref="AD189:AF189"/>
    <mergeCell ref="AH189:AI189"/>
    <mergeCell ref="A190:B190"/>
    <mergeCell ref="C190:I190"/>
    <mergeCell ref="J190:Q190"/>
    <mergeCell ref="R190:T190"/>
    <mergeCell ref="V190:W190"/>
    <mergeCell ref="X190:Y190"/>
    <mergeCell ref="Z190:AA190"/>
    <mergeCell ref="AB190:AC190"/>
    <mergeCell ref="AD188:AF188"/>
    <mergeCell ref="AH188:AI188"/>
    <mergeCell ref="A189:B189"/>
    <mergeCell ref="C189:I189"/>
    <mergeCell ref="J189:Q189"/>
    <mergeCell ref="R189:T189"/>
    <mergeCell ref="V189:W189"/>
    <mergeCell ref="X189:Y189"/>
    <mergeCell ref="Z189:AA189"/>
    <mergeCell ref="AB189:AC189"/>
    <mergeCell ref="AD187:AF187"/>
    <mergeCell ref="AH187:AI187"/>
    <mergeCell ref="A188:B188"/>
    <mergeCell ref="C188:I188"/>
    <mergeCell ref="J188:Q188"/>
    <mergeCell ref="R188:T188"/>
    <mergeCell ref="V188:W188"/>
    <mergeCell ref="X188:Y188"/>
    <mergeCell ref="Z188:AA188"/>
    <mergeCell ref="AB188:AC188"/>
    <mergeCell ref="AD186:AF186"/>
    <mergeCell ref="AH186:AI186"/>
    <mergeCell ref="A187:B187"/>
    <mergeCell ref="C187:I187"/>
    <mergeCell ref="J187:Q187"/>
    <mergeCell ref="R187:T187"/>
    <mergeCell ref="V187:W187"/>
    <mergeCell ref="X187:Y187"/>
    <mergeCell ref="Z187:AA187"/>
    <mergeCell ref="AB187:AC187"/>
    <mergeCell ref="AD185:AF185"/>
    <mergeCell ref="AH185:AI185"/>
    <mergeCell ref="A186:B186"/>
    <mergeCell ref="C186:I186"/>
    <mergeCell ref="J186:Q186"/>
    <mergeCell ref="R186:T186"/>
    <mergeCell ref="V186:W186"/>
    <mergeCell ref="X186:Y186"/>
    <mergeCell ref="Z186:AA186"/>
    <mergeCell ref="AB186:AC186"/>
    <mergeCell ref="AD184:AF184"/>
    <mergeCell ref="AH184:AI184"/>
    <mergeCell ref="A185:B185"/>
    <mergeCell ref="C185:I185"/>
    <mergeCell ref="J185:Q185"/>
    <mergeCell ref="R185:T185"/>
    <mergeCell ref="V185:W185"/>
    <mergeCell ref="X185:Y185"/>
    <mergeCell ref="Z185:AA185"/>
    <mergeCell ref="AB185:AC185"/>
    <mergeCell ref="AD183:AF183"/>
    <mergeCell ref="AH183:AI183"/>
    <mergeCell ref="A184:B184"/>
    <mergeCell ref="C184:I184"/>
    <mergeCell ref="J184:Q184"/>
    <mergeCell ref="R184:T184"/>
    <mergeCell ref="V184:W184"/>
    <mergeCell ref="X184:Y184"/>
    <mergeCell ref="Z184:AA184"/>
    <mergeCell ref="AB184:AC184"/>
    <mergeCell ref="AD182:AF182"/>
    <mergeCell ref="AH182:AI182"/>
    <mergeCell ref="A183:B183"/>
    <mergeCell ref="C183:I183"/>
    <mergeCell ref="J183:Q183"/>
    <mergeCell ref="R183:T183"/>
    <mergeCell ref="V183:W183"/>
    <mergeCell ref="X183:Y183"/>
    <mergeCell ref="Z183:AA183"/>
    <mergeCell ref="AB183:AC183"/>
    <mergeCell ref="AD181:AF181"/>
    <mergeCell ref="AH181:AI181"/>
    <mergeCell ref="A182:B182"/>
    <mergeCell ref="C182:I182"/>
    <mergeCell ref="J182:Q182"/>
    <mergeCell ref="R182:T182"/>
    <mergeCell ref="V182:W182"/>
    <mergeCell ref="X182:Y182"/>
    <mergeCell ref="Z182:AA182"/>
    <mergeCell ref="AB182:AC182"/>
    <mergeCell ref="AD180:AF180"/>
    <mergeCell ref="AH180:AI180"/>
    <mergeCell ref="A181:B181"/>
    <mergeCell ref="C181:I181"/>
    <mergeCell ref="J181:Q181"/>
    <mergeCell ref="R181:T181"/>
    <mergeCell ref="V181:W181"/>
    <mergeCell ref="X181:Y181"/>
    <mergeCell ref="Z181:AA181"/>
    <mergeCell ref="AB181:AC181"/>
    <mergeCell ref="AD179:AF179"/>
    <mergeCell ref="AH179:AI179"/>
    <mergeCell ref="A180:B180"/>
    <mergeCell ref="C180:I180"/>
    <mergeCell ref="J180:Q180"/>
    <mergeCell ref="R180:T180"/>
    <mergeCell ref="V180:W180"/>
    <mergeCell ref="X180:Y180"/>
    <mergeCell ref="Z180:AA180"/>
    <mergeCell ref="AB180:AC180"/>
    <mergeCell ref="AD178:AF178"/>
    <mergeCell ref="AH178:AI178"/>
    <mergeCell ref="A179:B179"/>
    <mergeCell ref="C179:I179"/>
    <mergeCell ref="J179:Q179"/>
    <mergeCell ref="R179:T179"/>
    <mergeCell ref="V179:W179"/>
    <mergeCell ref="X179:Y179"/>
    <mergeCell ref="Z179:AA179"/>
    <mergeCell ref="AB179:AC179"/>
    <mergeCell ref="AD177:AF177"/>
    <mergeCell ref="AH177:AI177"/>
    <mergeCell ref="A178:B178"/>
    <mergeCell ref="C178:I178"/>
    <mergeCell ref="J178:Q178"/>
    <mergeCell ref="R178:T178"/>
    <mergeCell ref="V178:W178"/>
    <mergeCell ref="X178:Y178"/>
    <mergeCell ref="Z178:AA178"/>
    <mergeCell ref="AB178:AC178"/>
    <mergeCell ref="AD176:AF176"/>
    <mergeCell ref="AH176:AI176"/>
    <mergeCell ref="A177:B177"/>
    <mergeCell ref="C177:I177"/>
    <mergeCell ref="J177:Q177"/>
    <mergeCell ref="R177:T177"/>
    <mergeCell ref="V177:W177"/>
    <mergeCell ref="X177:Y177"/>
    <mergeCell ref="Z177:AA177"/>
    <mergeCell ref="AB177:AC177"/>
    <mergeCell ref="AD175:AF175"/>
    <mergeCell ref="AH175:AI175"/>
    <mergeCell ref="A176:B176"/>
    <mergeCell ref="C176:I176"/>
    <mergeCell ref="J176:Q176"/>
    <mergeCell ref="R176:T176"/>
    <mergeCell ref="V176:W176"/>
    <mergeCell ref="X176:Y176"/>
    <mergeCell ref="Z176:AA176"/>
    <mergeCell ref="AB176:AC176"/>
    <mergeCell ref="AD174:AF174"/>
    <mergeCell ref="AH174:AI174"/>
    <mergeCell ref="A175:B175"/>
    <mergeCell ref="C175:I175"/>
    <mergeCell ref="J175:Q175"/>
    <mergeCell ref="R175:T175"/>
    <mergeCell ref="V175:W175"/>
    <mergeCell ref="X175:Y175"/>
    <mergeCell ref="Z175:AA175"/>
    <mergeCell ref="AB175:AC175"/>
    <mergeCell ref="AD173:AF173"/>
    <mergeCell ref="AH173:AI173"/>
    <mergeCell ref="A174:B174"/>
    <mergeCell ref="C174:I174"/>
    <mergeCell ref="J174:Q174"/>
    <mergeCell ref="R174:T174"/>
    <mergeCell ref="V174:W174"/>
    <mergeCell ref="X174:Y174"/>
    <mergeCell ref="Z174:AA174"/>
    <mergeCell ref="AB174:AC174"/>
    <mergeCell ref="AD172:AF172"/>
    <mergeCell ref="AH172:AI172"/>
    <mergeCell ref="A173:B173"/>
    <mergeCell ref="C173:I173"/>
    <mergeCell ref="J173:Q173"/>
    <mergeCell ref="R173:T173"/>
    <mergeCell ref="V173:W173"/>
    <mergeCell ref="X173:Y173"/>
    <mergeCell ref="Z173:AA173"/>
    <mergeCell ref="AB173:AC173"/>
    <mergeCell ref="AD171:AF171"/>
    <mergeCell ref="AH171:AI171"/>
    <mergeCell ref="A172:B172"/>
    <mergeCell ref="C172:I172"/>
    <mergeCell ref="J172:Q172"/>
    <mergeCell ref="R172:T172"/>
    <mergeCell ref="V172:W172"/>
    <mergeCell ref="X172:Y172"/>
    <mergeCell ref="Z172:AA172"/>
    <mergeCell ref="AB172:AC172"/>
    <mergeCell ref="AD170:AF170"/>
    <mergeCell ref="AH170:AI170"/>
    <mergeCell ref="A171:B171"/>
    <mergeCell ref="C171:I171"/>
    <mergeCell ref="J171:Q171"/>
    <mergeCell ref="R171:T171"/>
    <mergeCell ref="V171:W171"/>
    <mergeCell ref="X171:Y171"/>
    <mergeCell ref="Z171:AA171"/>
    <mergeCell ref="AB171:AC171"/>
    <mergeCell ref="AD169:AF169"/>
    <mergeCell ref="AH169:AI169"/>
    <mergeCell ref="A170:B170"/>
    <mergeCell ref="C170:I170"/>
    <mergeCell ref="J170:Q170"/>
    <mergeCell ref="R170:T170"/>
    <mergeCell ref="V170:W170"/>
    <mergeCell ref="X170:Y170"/>
    <mergeCell ref="Z170:AA170"/>
    <mergeCell ref="AB170:AC170"/>
    <mergeCell ref="AB168:AC168"/>
    <mergeCell ref="AD168:AF168"/>
    <mergeCell ref="AH168:AI168"/>
    <mergeCell ref="C169:I169"/>
    <mergeCell ref="J169:Q169"/>
    <mergeCell ref="R169:T169"/>
    <mergeCell ref="V169:W169"/>
    <mergeCell ref="X169:Y169"/>
    <mergeCell ref="Z169:AA169"/>
    <mergeCell ref="AB169:AC169"/>
    <mergeCell ref="C168:I168"/>
    <mergeCell ref="J168:Q168"/>
    <mergeCell ref="R168:T168"/>
    <mergeCell ref="V168:W168"/>
    <mergeCell ref="X168:Y168"/>
    <mergeCell ref="Z168:AA168"/>
    <mergeCell ref="AH166:AI166"/>
    <mergeCell ref="C167:I167"/>
    <mergeCell ref="J167:Q167"/>
    <mergeCell ref="R167:T167"/>
    <mergeCell ref="V167:W167"/>
    <mergeCell ref="X167:Y167"/>
    <mergeCell ref="Z167:AA167"/>
    <mergeCell ref="AB167:AC167"/>
    <mergeCell ref="AD167:AF167"/>
    <mergeCell ref="AH167:AI167"/>
    <mergeCell ref="AH165:AI165"/>
    <mergeCell ref="A166:B166"/>
    <mergeCell ref="C166:I166"/>
    <mergeCell ref="J166:Q166"/>
    <mergeCell ref="R166:T166"/>
    <mergeCell ref="V166:W166"/>
    <mergeCell ref="X166:Y166"/>
    <mergeCell ref="Z166:AA166"/>
    <mergeCell ref="AB166:AC166"/>
    <mergeCell ref="AD166:AF166"/>
    <mergeCell ref="AH164:AI164"/>
    <mergeCell ref="A165:B165"/>
    <mergeCell ref="C165:I165"/>
    <mergeCell ref="J165:Q165"/>
    <mergeCell ref="R165:T165"/>
    <mergeCell ref="V165:W165"/>
    <mergeCell ref="X165:Y165"/>
    <mergeCell ref="Z165:AA165"/>
    <mergeCell ref="AB165:AC165"/>
    <mergeCell ref="AD165:AF165"/>
    <mergeCell ref="AH163:AI163"/>
    <mergeCell ref="A164:B164"/>
    <mergeCell ref="C164:I164"/>
    <mergeCell ref="J164:Q164"/>
    <mergeCell ref="R164:T164"/>
    <mergeCell ref="V164:W164"/>
    <mergeCell ref="X164:Y164"/>
    <mergeCell ref="Z164:AA164"/>
    <mergeCell ref="AB164:AC164"/>
    <mergeCell ref="AD164:AF164"/>
    <mergeCell ref="AH162:AI162"/>
    <mergeCell ref="A163:B163"/>
    <mergeCell ref="C163:I163"/>
    <mergeCell ref="J163:Q163"/>
    <mergeCell ref="R163:T163"/>
    <mergeCell ref="V163:W163"/>
    <mergeCell ref="X163:Y163"/>
    <mergeCell ref="Z163:AA163"/>
    <mergeCell ref="AB163:AC163"/>
    <mergeCell ref="AD163:AF163"/>
    <mergeCell ref="AH161:AI161"/>
    <mergeCell ref="A162:B162"/>
    <mergeCell ref="C162:I162"/>
    <mergeCell ref="J162:Q162"/>
    <mergeCell ref="R162:T162"/>
    <mergeCell ref="V162:W162"/>
    <mergeCell ref="X162:Y162"/>
    <mergeCell ref="Z162:AA162"/>
    <mergeCell ref="AB162:AC162"/>
    <mergeCell ref="AD162:AF162"/>
    <mergeCell ref="AH160:AI160"/>
    <mergeCell ref="A161:B161"/>
    <mergeCell ref="C161:I161"/>
    <mergeCell ref="J161:Q161"/>
    <mergeCell ref="R161:T161"/>
    <mergeCell ref="V161:W161"/>
    <mergeCell ref="X161:Y161"/>
    <mergeCell ref="Z161:AA161"/>
    <mergeCell ref="AB161:AC161"/>
    <mergeCell ref="AD161:AF161"/>
    <mergeCell ref="AH159:AI159"/>
    <mergeCell ref="A160:B160"/>
    <mergeCell ref="C160:I160"/>
    <mergeCell ref="J160:Q160"/>
    <mergeCell ref="R160:T160"/>
    <mergeCell ref="V160:W160"/>
    <mergeCell ref="X160:Y160"/>
    <mergeCell ref="Z160:AA160"/>
    <mergeCell ref="AB160:AC160"/>
    <mergeCell ref="AD160:AF160"/>
    <mergeCell ref="AH158:AI158"/>
    <mergeCell ref="A159:B159"/>
    <mergeCell ref="C159:I159"/>
    <mergeCell ref="J159:Q159"/>
    <mergeCell ref="R159:T159"/>
    <mergeCell ref="V159:W159"/>
    <mergeCell ref="X159:Y159"/>
    <mergeCell ref="Z159:AA159"/>
    <mergeCell ref="AB159:AC159"/>
    <mergeCell ref="AD159:AF159"/>
    <mergeCell ref="AH157:AI157"/>
    <mergeCell ref="A158:B158"/>
    <mergeCell ref="C158:I158"/>
    <mergeCell ref="J158:Q158"/>
    <mergeCell ref="R158:T158"/>
    <mergeCell ref="V158:W158"/>
    <mergeCell ref="X158:Y158"/>
    <mergeCell ref="Z158:AA158"/>
    <mergeCell ref="AB158:AC158"/>
    <mergeCell ref="AD158:AF158"/>
    <mergeCell ref="AH156:AI156"/>
    <mergeCell ref="A157:B157"/>
    <mergeCell ref="C157:I157"/>
    <mergeCell ref="J157:Q157"/>
    <mergeCell ref="R157:T157"/>
    <mergeCell ref="V157:W157"/>
    <mergeCell ref="X157:Y157"/>
    <mergeCell ref="Z157:AA157"/>
    <mergeCell ref="AB157:AC157"/>
    <mergeCell ref="AD157:AF157"/>
    <mergeCell ref="AD155:AF155"/>
    <mergeCell ref="AH155:AI155"/>
    <mergeCell ref="C156:I156"/>
    <mergeCell ref="J156:Q156"/>
    <mergeCell ref="R156:T156"/>
    <mergeCell ref="V156:W156"/>
    <mergeCell ref="X156:Y156"/>
    <mergeCell ref="Z156:AA156"/>
    <mergeCell ref="AB156:AC156"/>
    <mergeCell ref="AD156:AF156"/>
    <mergeCell ref="AB154:AC154"/>
    <mergeCell ref="AD154:AF154"/>
    <mergeCell ref="AH154:AI154"/>
    <mergeCell ref="C155:I155"/>
    <mergeCell ref="J155:Q155"/>
    <mergeCell ref="R155:T155"/>
    <mergeCell ref="V155:W155"/>
    <mergeCell ref="X155:Y155"/>
    <mergeCell ref="Z155:AA155"/>
    <mergeCell ref="AB155:AC155"/>
    <mergeCell ref="Z153:AA153"/>
    <mergeCell ref="AB153:AC153"/>
    <mergeCell ref="AD153:AF153"/>
    <mergeCell ref="AH153:AI153"/>
    <mergeCell ref="C154:I154"/>
    <mergeCell ref="J154:Q154"/>
    <mergeCell ref="R154:T154"/>
    <mergeCell ref="V154:W154"/>
    <mergeCell ref="X154:Y154"/>
    <mergeCell ref="Z154:AA154"/>
    <mergeCell ref="Z152:AA152"/>
    <mergeCell ref="AB152:AC152"/>
    <mergeCell ref="AD152:AF152"/>
    <mergeCell ref="AH152:AI152"/>
    <mergeCell ref="A153:B153"/>
    <mergeCell ref="C153:I153"/>
    <mergeCell ref="J153:Q153"/>
    <mergeCell ref="R153:T153"/>
    <mergeCell ref="V153:W153"/>
    <mergeCell ref="X153:Y153"/>
    <mergeCell ref="Z151:AA151"/>
    <mergeCell ref="AB151:AC151"/>
    <mergeCell ref="AD151:AF151"/>
    <mergeCell ref="AH151:AI151"/>
    <mergeCell ref="A152:B152"/>
    <mergeCell ref="C152:I152"/>
    <mergeCell ref="J152:Q152"/>
    <mergeCell ref="R152:T152"/>
    <mergeCell ref="V152:W152"/>
    <mergeCell ref="X152:Y152"/>
    <mergeCell ref="Z150:AA150"/>
    <mergeCell ref="AB150:AC150"/>
    <mergeCell ref="AD150:AF150"/>
    <mergeCell ref="AH150:AI150"/>
    <mergeCell ref="A151:B151"/>
    <mergeCell ref="C151:I151"/>
    <mergeCell ref="J151:Q151"/>
    <mergeCell ref="R151:T151"/>
    <mergeCell ref="V151:W151"/>
    <mergeCell ref="X151:Y151"/>
    <mergeCell ref="Z149:AA149"/>
    <mergeCell ref="AB149:AC149"/>
    <mergeCell ref="AD149:AF149"/>
    <mergeCell ref="AH149:AI149"/>
    <mergeCell ref="A150:B150"/>
    <mergeCell ref="C150:I150"/>
    <mergeCell ref="J150:Q150"/>
    <mergeCell ref="R150:T150"/>
    <mergeCell ref="V150:W150"/>
    <mergeCell ref="X150:Y150"/>
    <mergeCell ref="Z148:AA148"/>
    <mergeCell ref="AB148:AC148"/>
    <mergeCell ref="AD148:AF148"/>
    <mergeCell ref="AH148:AI148"/>
    <mergeCell ref="A149:B149"/>
    <mergeCell ref="C149:I149"/>
    <mergeCell ref="J149:Q149"/>
    <mergeCell ref="R149:T149"/>
    <mergeCell ref="V149:W149"/>
    <mergeCell ref="X149:Y149"/>
    <mergeCell ref="Z147:AA147"/>
    <mergeCell ref="AB147:AC147"/>
    <mergeCell ref="AD147:AF147"/>
    <mergeCell ref="AH147:AI147"/>
    <mergeCell ref="A148:B148"/>
    <mergeCell ref="C148:I148"/>
    <mergeCell ref="J148:Q148"/>
    <mergeCell ref="R148:T148"/>
    <mergeCell ref="V148:W148"/>
    <mergeCell ref="X148:Y148"/>
    <mergeCell ref="Z146:AA146"/>
    <mergeCell ref="AB146:AC146"/>
    <mergeCell ref="AD146:AF146"/>
    <mergeCell ref="AH146:AI146"/>
    <mergeCell ref="A147:B147"/>
    <mergeCell ref="C147:I147"/>
    <mergeCell ref="J147:Q147"/>
    <mergeCell ref="R147:T147"/>
    <mergeCell ref="V147:W147"/>
    <mergeCell ref="X147:Y147"/>
    <mergeCell ref="Z145:AA145"/>
    <mergeCell ref="AB145:AC145"/>
    <mergeCell ref="AD145:AF145"/>
    <mergeCell ref="AH145:AI145"/>
    <mergeCell ref="A146:B146"/>
    <mergeCell ref="C146:I146"/>
    <mergeCell ref="J146:Q146"/>
    <mergeCell ref="R146:T146"/>
    <mergeCell ref="V146:W146"/>
    <mergeCell ref="X146:Y146"/>
    <mergeCell ref="Z144:AA144"/>
    <mergeCell ref="AB144:AC144"/>
    <mergeCell ref="AD144:AF144"/>
    <mergeCell ref="AH144:AI144"/>
    <mergeCell ref="A145:B145"/>
    <mergeCell ref="C145:I145"/>
    <mergeCell ref="J145:Q145"/>
    <mergeCell ref="R145:T145"/>
    <mergeCell ref="V145:W145"/>
    <mergeCell ref="X145:Y145"/>
    <mergeCell ref="A144:B144"/>
    <mergeCell ref="C144:I144"/>
    <mergeCell ref="J144:Q144"/>
    <mergeCell ref="R144:T144"/>
    <mergeCell ref="V144:W144"/>
    <mergeCell ref="X144:Y144"/>
    <mergeCell ref="AH142:AI142"/>
    <mergeCell ref="C143:I143"/>
    <mergeCell ref="J143:Q143"/>
    <mergeCell ref="R143:T143"/>
    <mergeCell ref="V143:W143"/>
    <mergeCell ref="X143:Y143"/>
    <mergeCell ref="Z143:AA143"/>
    <mergeCell ref="AB143:AC143"/>
    <mergeCell ref="AD143:AF143"/>
    <mergeCell ref="AH143:AI143"/>
    <mergeCell ref="AD141:AF141"/>
    <mergeCell ref="AH141:AI141"/>
    <mergeCell ref="C142:I142"/>
    <mergeCell ref="J142:Q142"/>
    <mergeCell ref="R142:T142"/>
    <mergeCell ref="V142:W142"/>
    <mergeCell ref="X142:Y142"/>
    <mergeCell ref="Z142:AA142"/>
    <mergeCell ref="AB142:AC142"/>
    <mergeCell ref="AD142:AF142"/>
    <mergeCell ref="AB140:AC140"/>
    <mergeCell ref="AD140:AF140"/>
    <mergeCell ref="AH140:AI140"/>
    <mergeCell ref="C141:I141"/>
    <mergeCell ref="J141:Q141"/>
    <mergeCell ref="R141:T141"/>
    <mergeCell ref="V141:W141"/>
    <mergeCell ref="X141:Y141"/>
    <mergeCell ref="Z141:AA141"/>
    <mergeCell ref="AB141:AC141"/>
    <mergeCell ref="AB139:AC139"/>
    <mergeCell ref="AD139:AF139"/>
    <mergeCell ref="AH139:AI139"/>
    <mergeCell ref="A140:B140"/>
    <mergeCell ref="C140:I140"/>
    <mergeCell ref="J140:Q140"/>
    <mergeCell ref="R140:T140"/>
    <mergeCell ref="V140:W140"/>
    <mergeCell ref="X140:Y140"/>
    <mergeCell ref="Z140:AA140"/>
    <mergeCell ref="AB138:AC138"/>
    <mergeCell ref="AD138:AF138"/>
    <mergeCell ref="AH138:AI138"/>
    <mergeCell ref="A139:B139"/>
    <mergeCell ref="C139:I139"/>
    <mergeCell ref="J139:Q139"/>
    <mergeCell ref="R139:T139"/>
    <mergeCell ref="V139:W139"/>
    <mergeCell ref="X139:Y139"/>
    <mergeCell ref="Z139:AA139"/>
    <mergeCell ref="AB137:AC137"/>
    <mergeCell ref="AD137:AF137"/>
    <mergeCell ref="AH137:AI137"/>
    <mergeCell ref="A138:B138"/>
    <mergeCell ref="C138:I138"/>
    <mergeCell ref="J138:Q138"/>
    <mergeCell ref="R138:T138"/>
    <mergeCell ref="V138:W138"/>
    <mergeCell ref="X138:Y138"/>
    <mergeCell ref="Z138:AA138"/>
    <mergeCell ref="AB136:AC136"/>
    <mergeCell ref="AD136:AF136"/>
    <mergeCell ref="AH136:AI136"/>
    <mergeCell ref="A137:B137"/>
    <mergeCell ref="C137:I137"/>
    <mergeCell ref="J137:Q137"/>
    <mergeCell ref="R137:T137"/>
    <mergeCell ref="V137:W137"/>
    <mergeCell ref="X137:Y137"/>
    <mergeCell ref="Z137:AA137"/>
    <mergeCell ref="AB135:AC135"/>
    <mergeCell ref="AD135:AF135"/>
    <mergeCell ref="AH135:AI135"/>
    <mergeCell ref="A136:B136"/>
    <mergeCell ref="C136:I136"/>
    <mergeCell ref="J136:Q136"/>
    <mergeCell ref="R136:T136"/>
    <mergeCell ref="V136:W136"/>
    <mergeCell ref="X136:Y136"/>
    <mergeCell ref="Z136:AA136"/>
    <mergeCell ref="AB134:AC134"/>
    <mergeCell ref="AD134:AF134"/>
    <mergeCell ref="AH134:AI134"/>
    <mergeCell ref="A135:B135"/>
    <mergeCell ref="C135:I135"/>
    <mergeCell ref="J135:Q135"/>
    <mergeCell ref="R135:T135"/>
    <mergeCell ref="V135:W135"/>
    <mergeCell ref="X135:Y135"/>
    <mergeCell ref="Z135:AA135"/>
    <mergeCell ref="AB133:AC133"/>
    <mergeCell ref="AD133:AF133"/>
    <mergeCell ref="AH133:AI133"/>
    <mergeCell ref="A134:B134"/>
    <mergeCell ref="C134:I134"/>
    <mergeCell ref="J134:Q134"/>
    <mergeCell ref="R134:T134"/>
    <mergeCell ref="V134:W134"/>
    <mergeCell ref="X134:Y134"/>
    <mergeCell ref="Z134:AA134"/>
    <mergeCell ref="AB132:AC132"/>
    <mergeCell ref="AD132:AF132"/>
    <mergeCell ref="AH132:AI132"/>
    <mergeCell ref="A133:B133"/>
    <mergeCell ref="C133:I133"/>
    <mergeCell ref="J133:Q133"/>
    <mergeCell ref="R133:T133"/>
    <mergeCell ref="V133:W133"/>
    <mergeCell ref="X133:Y133"/>
    <mergeCell ref="Z133:AA133"/>
    <mergeCell ref="AB131:AC131"/>
    <mergeCell ref="AD131:AF131"/>
    <mergeCell ref="AH131:AI131"/>
    <mergeCell ref="A132:B132"/>
    <mergeCell ref="C132:I132"/>
    <mergeCell ref="J132:Q132"/>
    <mergeCell ref="R132:T132"/>
    <mergeCell ref="V132:W132"/>
    <mergeCell ref="X132:Y132"/>
    <mergeCell ref="Z132:AA132"/>
    <mergeCell ref="AB130:AC130"/>
    <mergeCell ref="AD130:AF130"/>
    <mergeCell ref="AH130:AI130"/>
    <mergeCell ref="A131:B131"/>
    <mergeCell ref="C131:I131"/>
    <mergeCell ref="J131:Q131"/>
    <mergeCell ref="R131:T131"/>
    <mergeCell ref="V131:W131"/>
    <mergeCell ref="X131:Y131"/>
    <mergeCell ref="Z131:AA131"/>
    <mergeCell ref="AB129:AC129"/>
    <mergeCell ref="AD129:AF129"/>
    <mergeCell ref="AH129:AI129"/>
    <mergeCell ref="A130:B130"/>
    <mergeCell ref="C130:I130"/>
    <mergeCell ref="J130:Q130"/>
    <mergeCell ref="R130:T130"/>
    <mergeCell ref="V130:W130"/>
    <mergeCell ref="X130:Y130"/>
    <mergeCell ref="Z130:AA130"/>
    <mergeCell ref="AB128:AC128"/>
    <mergeCell ref="AD128:AF128"/>
    <mergeCell ref="AH128:AI128"/>
    <mergeCell ref="A129:B129"/>
    <mergeCell ref="C129:I129"/>
    <mergeCell ref="J129:Q129"/>
    <mergeCell ref="R129:T129"/>
    <mergeCell ref="V129:W129"/>
    <mergeCell ref="X129:Y129"/>
    <mergeCell ref="Z129:AA129"/>
    <mergeCell ref="AB127:AC127"/>
    <mergeCell ref="AD127:AF127"/>
    <mergeCell ref="AH127:AI127"/>
    <mergeCell ref="A128:B128"/>
    <mergeCell ref="C128:I128"/>
    <mergeCell ref="J128:Q128"/>
    <mergeCell ref="R128:T128"/>
    <mergeCell ref="V128:W128"/>
    <mergeCell ref="X128:Y128"/>
    <mergeCell ref="Z128:AA128"/>
    <mergeCell ref="AB126:AC126"/>
    <mergeCell ref="AD126:AF126"/>
    <mergeCell ref="AH126:AI126"/>
    <mergeCell ref="A127:B127"/>
    <mergeCell ref="C127:I127"/>
    <mergeCell ref="J127:Q127"/>
    <mergeCell ref="R127:T127"/>
    <mergeCell ref="V127:W127"/>
    <mergeCell ref="X127:Y127"/>
    <mergeCell ref="Z127:AA127"/>
    <mergeCell ref="AB125:AC125"/>
    <mergeCell ref="AD125:AF125"/>
    <mergeCell ref="AH125:AI125"/>
    <mergeCell ref="A126:B126"/>
    <mergeCell ref="C126:I126"/>
    <mergeCell ref="J126:Q126"/>
    <mergeCell ref="R126:T126"/>
    <mergeCell ref="V126:W126"/>
    <mergeCell ref="X126:Y126"/>
    <mergeCell ref="Z126:AA126"/>
    <mergeCell ref="AB124:AC124"/>
    <mergeCell ref="AD124:AF124"/>
    <mergeCell ref="AH124:AI124"/>
    <mergeCell ref="A125:B125"/>
    <mergeCell ref="C125:I125"/>
    <mergeCell ref="J125:Q125"/>
    <mergeCell ref="R125:T125"/>
    <mergeCell ref="V125:W125"/>
    <mergeCell ref="X125:Y125"/>
    <mergeCell ref="Z125:AA125"/>
    <mergeCell ref="AB123:AC123"/>
    <mergeCell ref="AD123:AF123"/>
    <mergeCell ref="AH123:AI123"/>
    <mergeCell ref="A124:B124"/>
    <mergeCell ref="C124:I124"/>
    <mergeCell ref="J124:Q124"/>
    <mergeCell ref="R124:T124"/>
    <mergeCell ref="V124:W124"/>
    <mergeCell ref="X124:Y124"/>
    <mergeCell ref="Z124:AA124"/>
    <mergeCell ref="AB122:AC122"/>
    <mergeCell ref="AD122:AF122"/>
    <mergeCell ref="AH122:AI122"/>
    <mergeCell ref="A123:B123"/>
    <mergeCell ref="C123:I123"/>
    <mergeCell ref="J123:Q123"/>
    <mergeCell ref="R123:T123"/>
    <mergeCell ref="V123:W123"/>
    <mergeCell ref="X123:Y123"/>
    <mergeCell ref="Z123:AA123"/>
    <mergeCell ref="AB121:AC121"/>
    <mergeCell ref="AD121:AF121"/>
    <mergeCell ref="AH121:AI121"/>
    <mergeCell ref="A122:B122"/>
    <mergeCell ref="C122:I122"/>
    <mergeCell ref="J122:Q122"/>
    <mergeCell ref="R122:T122"/>
    <mergeCell ref="V122:W122"/>
    <mergeCell ref="X122:Y122"/>
    <mergeCell ref="Z122:AA122"/>
    <mergeCell ref="AB120:AC120"/>
    <mergeCell ref="AD120:AF120"/>
    <mergeCell ref="AH120:AI120"/>
    <mergeCell ref="A121:B121"/>
    <mergeCell ref="C121:I121"/>
    <mergeCell ref="J121:Q121"/>
    <mergeCell ref="R121:T121"/>
    <mergeCell ref="V121:W121"/>
    <mergeCell ref="X121:Y121"/>
    <mergeCell ref="Z121:AA121"/>
    <mergeCell ref="AB119:AC119"/>
    <mergeCell ref="AD119:AF119"/>
    <mergeCell ref="AH119:AI119"/>
    <mergeCell ref="A120:B120"/>
    <mergeCell ref="C120:I120"/>
    <mergeCell ref="J120:Q120"/>
    <mergeCell ref="R120:T120"/>
    <mergeCell ref="V120:W120"/>
    <mergeCell ref="X120:Y120"/>
    <mergeCell ref="Z120:AA120"/>
    <mergeCell ref="AB118:AC118"/>
    <mergeCell ref="AD118:AF118"/>
    <mergeCell ref="AH118:AI118"/>
    <mergeCell ref="A119:B119"/>
    <mergeCell ref="C119:I119"/>
    <mergeCell ref="J119:Q119"/>
    <mergeCell ref="R119:T119"/>
    <mergeCell ref="V119:W119"/>
    <mergeCell ref="X119:Y119"/>
    <mergeCell ref="Z119:AA119"/>
    <mergeCell ref="AB117:AC117"/>
    <mergeCell ref="AD117:AF117"/>
    <mergeCell ref="AH117:AI117"/>
    <mergeCell ref="A118:B118"/>
    <mergeCell ref="C118:I118"/>
    <mergeCell ref="J118:Q118"/>
    <mergeCell ref="R118:T118"/>
    <mergeCell ref="V118:W118"/>
    <mergeCell ref="X118:Y118"/>
    <mergeCell ref="Z118:AA118"/>
    <mergeCell ref="AB116:AC116"/>
    <mergeCell ref="AD116:AF116"/>
    <mergeCell ref="AH116:AI116"/>
    <mergeCell ref="A117:B117"/>
    <mergeCell ref="C117:I117"/>
    <mergeCell ref="J117:Q117"/>
    <mergeCell ref="R117:T117"/>
    <mergeCell ref="V117:W117"/>
    <mergeCell ref="X117:Y117"/>
    <mergeCell ref="Z117:AA117"/>
    <mergeCell ref="AB115:AC115"/>
    <mergeCell ref="AD115:AF115"/>
    <mergeCell ref="AH115:AI115"/>
    <mergeCell ref="A116:B116"/>
    <mergeCell ref="C116:I116"/>
    <mergeCell ref="J116:Q116"/>
    <mergeCell ref="R116:T116"/>
    <mergeCell ref="V116:W116"/>
    <mergeCell ref="X116:Y116"/>
    <mergeCell ref="Z116:AA116"/>
    <mergeCell ref="AB114:AC114"/>
    <mergeCell ref="AD114:AF114"/>
    <mergeCell ref="AH114:AI114"/>
    <mergeCell ref="A115:B115"/>
    <mergeCell ref="C115:I115"/>
    <mergeCell ref="J115:Q115"/>
    <mergeCell ref="R115:T115"/>
    <mergeCell ref="V115:W115"/>
    <mergeCell ref="X115:Y115"/>
    <mergeCell ref="Z115:AA115"/>
    <mergeCell ref="C114:I114"/>
    <mergeCell ref="J114:Q114"/>
    <mergeCell ref="R114:T114"/>
    <mergeCell ref="V114:W114"/>
    <mergeCell ref="X114:Y114"/>
    <mergeCell ref="Z114:AA114"/>
    <mergeCell ref="AH112:AI112"/>
    <mergeCell ref="C113:I113"/>
    <mergeCell ref="J113:Q113"/>
    <mergeCell ref="R113:T113"/>
    <mergeCell ref="V113:W113"/>
    <mergeCell ref="X113:Y113"/>
    <mergeCell ref="Z113:AA113"/>
    <mergeCell ref="AB113:AC113"/>
    <mergeCell ref="AD113:AF113"/>
    <mergeCell ref="AH113:AI113"/>
    <mergeCell ref="AD111:AF111"/>
    <mergeCell ref="AH111:AI111"/>
    <mergeCell ref="C112:I112"/>
    <mergeCell ref="J112:Q112"/>
    <mergeCell ref="R112:T112"/>
    <mergeCell ref="V112:W112"/>
    <mergeCell ref="X112:Y112"/>
    <mergeCell ref="Z112:AA112"/>
    <mergeCell ref="AB112:AC112"/>
    <mergeCell ref="AD112:AF112"/>
    <mergeCell ref="AD110:AF110"/>
    <mergeCell ref="AH110:AI110"/>
    <mergeCell ref="A111:B111"/>
    <mergeCell ref="C111:I111"/>
    <mergeCell ref="J111:Q111"/>
    <mergeCell ref="R111:T111"/>
    <mergeCell ref="V111:W111"/>
    <mergeCell ref="X111:Y111"/>
    <mergeCell ref="Z111:AA111"/>
    <mergeCell ref="AB111:AC111"/>
    <mergeCell ref="AD109:AF109"/>
    <mergeCell ref="AH109:AI109"/>
    <mergeCell ref="A110:B110"/>
    <mergeCell ref="C110:I110"/>
    <mergeCell ref="J110:Q110"/>
    <mergeCell ref="R110:T110"/>
    <mergeCell ref="V110:W110"/>
    <mergeCell ref="X110:Y110"/>
    <mergeCell ref="Z110:AA110"/>
    <mergeCell ref="AB110:AC110"/>
    <mergeCell ref="AD108:AF108"/>
    <mergeCell ref="AH108:AI108"/>
    <mergeCell ref="A109:B109"/>
    <mergeCell ref="C109:I109"/>
    <mergeCell ref="J109:Q109"/>
    <mergeCell ref="R109:T109"/>
    <mergeCell ref="V109:W109"/>
    <mergeCell ref="X109:Y109"/>
    <mergeCell ref="Z109:AA109"/>
    <mergeCell ref="AB109:AC109"/>
    <mergeCell ref="AD107:AF107"/>
    <mergeCell ref="AH107:AI107"/>
    <mergeCell ref="A108:B108"/>
    <mergeCell ref="C108:I108"/>
    <mergeCell ref="J108:Q108"/>
    <mergeCell ref="R108:T108"/>
    <mergeCell ref="V108:W108"/>
    <mergeCell ref="X108:Y108"/>
    <mergeCell ref="Z108:AA108"/>
    <mergeCell ref="AB108:AC108"/>
    <mergeCell ref="AD106:AF106"/>
    <mergeCell ref="AH106:AI106"/>
    <mergeCell ref="A107:B107"/>
    <mergeCell ref="C107:I107"/>
    <mergeCell ref="J107:Q107"/>
    <mergeCell ref="R107:T107"/>
    <mergeCell ref="V107:W107"/>
    <mergeCell ref="X107:Y107"/>
    <mergeCell ref="Z107:AA107"/>
    <mergeCell ref="AB107:AC107"/>
    <mergeCell ref="AD105:AF105"/>
    <mergeCell ref="AH105:AI105"/>
    <mergeCell ref="A106:B106"/>
    <mergeCell ref="C106:I106"/>
    <mergeCell ref="J106:Q106"/>
    <mergeCell ref="R106:T106"/>
    <mergeCell ref="V106:W106"/>
    <mergeCell ref="X106:Y106"/>
    <mergeCell ref="Z106:AA106"/>
    <mergeCell ref="AB106:AC106"/>
    <mergeCell ref="AD104:AF104"/>
    <mergeCell ref="AH104:AI104"/>
    <mergeCell ref="A105:B105"/>
    <mergeCell ref="C105:I105"/>
    <mergeCell ref="J105:Q105"/>
    <mergeCell ref="R105:T105"/>
    <mergeCell ref="V105:W105"/>
    <mergeCell ref="X105:Y105"/>
    <mergeCell ref="Z105:AA105"/>
    <mergeCell ref="AB105:AC105"/>
    <mergeCell ref="AD103:AF103"/>
    <mergeCell ref="AH103:AI103"/>
    <mergeCell ref="A104:B104"/>
    <mergeCell ref="C104:I104"/>
    <mergeCell ref="J104:Q104"/>
    <mergeCell ref="R104:T104"/>
    <mergeCell ref="V104:W104"/>
    <mergeCell ref="X104:Y104"/>
    <mergeCell ref="Z104:AA104"/>
    <mergeCell ref="AB104:AC104"/>
    <mergeCell ref="AD102:AF102"/>
    <mergeCell ref="AH102:AI102"/>
    <mergeCell ref="A103:B103"/>
    <mergeCell ref="C103:I103"/>
    <mergeCell ref="J103:Q103"/>
    <mergeCell ref="R103:T103"/>
    <mergeCell ref="V103:W103"/>
    <mergeCell ref="X103:Y103"/>
    <mergeCell ref="Z103:AA103"/>
    <mergeCell ref="AB103:AC103"/>
    <mergeCell ref="AD101:AF101"/>
    <mergeCell ref="AH101:AI101"/>
    <mergeCell ref="A102:B102"/>
    <mergeCell ref="C102:I102"/>
    <mergeCell ref="J102:Q102"/>
    <mergeCell ref="R102:T102"/>
    <mergeCell ref="V102:W102"/>
    <mergeCell ref="X102:Y102"/>
    <mergeCell ref="Z102:AA102"/>
    <mergeCell ref="AB102:AC102"/>
    <mergeCell ref="AD100:AF100"/>
    <mergeCell ref="AH100:AI100"/>
    <mergeCell ref="A101:B101"/>
    <mergeCell ref="C101:I101"/>
    <mergeCell ref="J101:Q101"/>
    <mergeCell ref="R101:T101"/>
    <mergeCell ref="V101:W101"/>
    <mergeCell ref="X101:Y101"/>
    <mergeCell ref="Z101:AA101"/>
    <mergeCell ref="AB101:AC101"/>
    <mergeCell ref="AB99:AC99"/>
    <mergeCell ref="AD99:AF99"/>
    <mergeCell ref="AH99:AI99"/>
    <mergeCell ref="C100:I100"/>
    <mergeCell ref="J100:Q100"/>
    <mergeCell ref="R100:T100"/>
    <mergeCell ref="V100:W100"/>
    <mergeCell ref="X100:Y100"/>
    <mergeCell ref="Z100:AA100"/>
    <mergeCell ref="AB100:AC100"/>
    <mergeCell ref="C99:I99"/>
    <mergeCell ref="J99:Q99"/>
    <mergeCell ref="R99:T99"/>
    <mergeCell ref="V99:W99"/>
    <mergeCell ref="X99:Y99"/>
    <mergeCell ref="Z99:AA99"/>
    <mergeCell ref="AH97:AI97"/>
    <mergeCell ref="C98:I98"/>
    <mergeCell ref="J98:Q98"/>
    <mergeCell ref="R98:T98"/>
    <mergeCell ref="V98:W98"/>
    <mergeCell ref="X98:Y98"/>
    <mergeCell ref="Z98:AA98"/>
    <mergeCell ref="AB98:AC98"/>
    <mergeCell ref="AD98:AF98"/>
    <mergeCell ref="AH98:AI98"/>
    <mergeCell ref="AH96:AI96"/>
    <mergeCell ref="A97:B97"/>
    <mergeCell ref="C97:I97"/>
    <mergeCell ref="J97:Q97"/>
    <mergeCell ref="R97:T97"/>
    <mergeCell ref="V97:W97"/>
    <mergeCell ref="X97:Y97"/>
    <mergeCell ref="Z97:AA97"/>
    <mergeCell ref="AB97:AC97"/>
    <mergeCell ref="AD97:AF97"/>
    <mergeCell ref="AH95:AI95"/>
    <mergeCell ref="A96:B96"/>
    <mergeCell ref="C96:I96"/>
    <mergeCell ref="J96:Q96"/>
    <mergeCell ref="R96:T96"/>
    <mergeCell ref="V96:W96"/>
    <mergeCell ref="X96:Y96"/>
    <mergeCell ref="Z96:AA96"/>
    <mergeCell ref="AB96:AC96"/>
    <mergeCell ref="AD96:AF96"/>
    <mergeCell ref="AH94:AI94"/>
    <mergeCell ref="A95:B95"/>
    <mergeCell ref="C95:I95"/>
    <mergeCell ref="J95:Q95"/>
    <mergeCell ref="R95:T95"/>
    <mergeCell ref="V95:W95"/>
    <mergeCell ref="X95:Y95"/>
    <mergeCell ref="Z95:AA95"/>
    <mergeCell ref="AB95:AC95"/>
    <mergeCell ref="AD95:AF95"/>
    <mergeCell ref="AH93:AI93"/>
    <mergeCell ref="A94:B94"/>
    <mergeCell ref="C94:I94"/>
    <mergeCell ref="J94:Q94"/>
    <mergeCell ref="R94:T94"/>
    <mergeCell ref="V94:W94"/>
    <mergeCell ref="X94:Y94"/>
    <mergeCell ref="Z94:AA94"/>
    <mergeCell ref="AB94:AC94"/>
    <mergeCell ref="AD94:AF94"/>
    <mergeCell ref="AH92:AI92"/>
    <mergeCell ref="A93:B93"/>
    <mergeCell ref="C93:I93"/>
    <mergeCell ref="J93:Q93"/>
    <mergeCell ref="R93:T93"/>
    <mergeCell ref="V93:W93"/>
    <mergeCell ref="X93:Y93"/>
    <mergeCell ref="Z93:AA93"/>
    <mergeCell ref="AB93:AC93"/>
    <mergeCell ref="AD93:AF93"/>
    <mergeCell ref="AH91:AI91"/>
    <mergeCell ref="A92:B92"/>
    <mergeCell ref="C92:I92"/>
    <mergeCell ref="J92:Q92"/>
    <mergeCell ref="R92:T92"/>
    <mergeCell ref="V92:W92"/>
    <mergeCell ref="X92:Y92"/>
    <mergeCell ref="Z92:AA92"/>
    <mergeCell ref="AB92:AC92"/>
    <mergeCell ref="AD92:AF92"/>
    <mergeCell ref="AH90:AI90"/>
    <mergeCell ref="A91:B91"/>
    <mergeCell ref="C91:I91"/>
    <mergeCell ref="J91:Q91"/>
    <mergeCell ref="R91:T91"/>
    <mergeCell ref="V91:W91"/>
    <mergeCell ref="X91:Y91"/>
    <mergeCell ref="Z91:AA91"/>
    <mergeCell ref="AB91:AC91"/>
    <mergeCell ref="AD91:AF91"/>
    <mergeCell ref="AH89:AI89"/>
    <mergeCell ref="A90:B90"/>
    <mergeCell ref="C90:I90"/>
    <mergeCell ref="J90:Q90"/>
    <mergeCell ref="R90:T90"/>
    <mergeCell ref="V90:W90"/>
    <mergeCell ref="X90:Y90"/>
    <mergeCell ref="Z90:AA90"/>
    <mergeCell ref="AB90:AC90"/>
    <mergeCell ref="AD90:AF90"/>
    <mergeCell ref="AH88:AI88"/>
    <mergeCell ref="A89:B89"/>
    <mergeCell ref="C89:I89"/>
    <mergeCell ref="J89:Q89"/>
    <mergeCell ref="R89:T89"/>
    <mergeCell ref="V89:W89"/>
    <mergeCell ref="X89:Y89"/>
    <mergeCell ref="Z89:AA89"/>
    <mergeCell ref="AB89:AC89"/>
    <mergeCell ref="AD89:AF89"/>
    <mergeCell ref="AH87:AI87"/>
    <mergeCell ref="A88:B88"/>
    <mergeCell ref="C88:I88"/>
    <mergeCell ref="J88:Q88"/>
    <mergeCell ref="R88:T88"/>
    <mergeCell ref="V88:W88"/>
    <mergeCell ref="X88:Y88"/>
    <mergeCell ref="Z88:AA88"/>
    <mergeCell ref="AB88:AC88"/>
    <mergeCell ref="AD88:AF88"/>
    <mergeCell ref="AH86:AI86"/>
    <mergeCell ref="A87:B87"/>
    <mergeCell ref="C87:I87"/>
    <mergeCell ref="J87:Q87"/>
    <mergeCell ref="R87:T87"/>
    <mergeCell ref="V87:W87"/>
    <mergeCell ref="X87:Y87"/>
    <mergeCell ref="Z87:AA87"/>
    <mergeCell ref="AB87:AC87"/>
    <mergeCell ref="AD87:AF87"/>
    <mergeCell ref="AD85:AF85"/>
    <mergeCell ref="AH85:AI85"/>
    <mergeCell ref="C86:I86"/>
    <mergeCell ref="J86:Q86"/>
    <mergeCell ref="R86:T86"/>
    <mergeCell ref="V86:W86"/>
    <mergeCell ref="X86:Y86"/>
    <mergeCell ref="Z86:AA86"/>
    <mergeCell ref="AB86:AC86"/>
    <mergeCell ref="AD86:AF86"/>
    <mergeCell ref="AB84:AC84"/>
    <mergeCell ref="AD84:AF84"/>
    <mergeCell ref="AH84:AI84"/>
    <mergeCell ref="C85:I85"/>
    <mergeCell ref="J85:Q85"/>
    <mergeCell ref="R85:T85"/>
    <mergeCell ref="V85:W85"/>
    <mergeCell ref="X85:Y85"/>
    <mergeCell ref="Z85:AA85"/>
    <mergeCell ref="AB85:AC85"/>
    <mergeCell ref="Z83:AA83"/>
    <mergeCell ref="AB83:AC83"/>
    <mergeCell ref="AD83:AF83"/>
    <mergeCell ref="AH83:AI83"/>
    <mergeCell ref="C84:I84"/>
    <mergeCell ref="J84:Q84"/>
    <mergeCell ref="R84:T84"/>
    <mergeCell ref="V84:W84"/>
    <mergeCell ref="X84:Y84"/>
    <mergeCell ref="Z84:AA84"/>
    <mergeCell ref="Z82:AA82"/>
    <mergeCell ref="AB82:AC82"/>
    <mergeCell ref="AD82:AF82"/>
    <mergeCell ref="AH82:AI82"/>
    <mergeCell ref="A83:B83"/>
    <mergeCell ref="C83:I83"/>
    <mergeCell ref="J83:Q83"/>
    <mergeCell ref="R83:T83"/>
    <mergeCell ref="V83:W83"/>
    <mergeCell ref="X83:Y83"/>
    <mergeCell ref="Z81:AA81"/>
    <mergeCell ref="AB81:AC81"/>
    <mergeCell ref="AD81:AF81"/>
    <mergeCell ref="AH81:AI81"/>
    <mergeCell ref="A82:B82"/>
    <mergeCell ref="C82:I82"/>
    <mergeCell ref="J82:Q82"/>
    <mergeCell ref="R82:T82"/>
    <mergeCell ref="V82:W82"/>
    <mergeCell ref="X82:Y82"/>
    <mergeCell ref="Z80:AA80"/>
    <mergeCell ref="AB80:AC80"/>
    <mergeCell ref="AD80:AF80"/>
    <mergeCell ref="AH80:AI80"/>
    <mergeCell ref="A81:B81"/>
    <mergeCell ref="C81:I81"/>
    <mergeCell ref="J81:Q81"/>
    <mergeCell ref="R81:T81"/>
    <mergeCell ref="V81:W81"/>
    <mergeCell ref="X81:Y81"/>
    <mergeCell ref="Z79:AA79"/>
    <mergeCell ref="AB79:AC79"/>
    <mergeCell ref="AD79:AF79"/>
    <mergeCell ref="AH79:AI79"/>
    <mergeCell ref="A80:B80"/>
    <mergeCell ref="C80:I80"/>
    <mergeCell ref="J80:Q80"/>
    <mergeCell ref="R80:T80"/>
    <mergeCell ref="V80:W80"/>
    <mergeCell ref="X80:Y80"/>
    <mergeCell ref="Z78:AA78"/>
    <mergeCell ref="AB78:AC78"/>
    <mergeCell ref="AD78:AF78"/>
    <mergeCell ref="AH78:AI78"/>
    <mergeCell ref="A79:B79"/>
    <mergeCell ref="C79:I79"/>
    <mergeCell ref="J79:Q79"/>
    <mergeCell ref="R79:T79"/>
    <mergeCell ref="V79:W79"/>
    <mergeCell ref="X79:Y79"/>
    <mergeCell ref="Z77:AA77"/>
    <mergeCell ref="AB77:AC77"/>
    <mergeCell ref="AD77:AF77"/>
    <mergeCell ref="AH77:AI77"/>
    <mergeCell ref="A78:B78"/>
    <mergeCell ref="C78:I78"/>
    <mergeCell ref="J78:Q78"/>
    <mergeCell ref="R78:T78"/>
    <mergeCell ref="V78:W78"/>
    <mergeCell ref="X78:Y78"/>
    <mergeCell ref="Z76:AA76"/>
    <mergeCell ref="AB76:AC76"/>
    <mergeCell ref="AD76:AF76"/>
    <mergeCell ref="AH76:AI76"/>
    <mergeCell ref="A77:B77"/>
    <mergeCell ref="C77:I77"/>
    <mergeCell ref="J77:Q77"/>
    <mergeCell ref="R77:T77"/>
    <mergeCell ref="V77:W77"/>
    <mergeCell ref="X77:Y77"/>
    <mergeCell ref="Z75:AA75"/>
    <mergeCell ref="AB75:AC75"/>
    <mergeCell ref="AD75:AF75"/>
    <mergeCell ref="AH75:AI75"/>
    <mergeCell ref="A76:B76"/>
    <mergeCell ref="C76:I76"/>
    <mergeCell ref="J76:Q76"/>
    <mergeCell ref="R76:T76"/>
    <mergeCell ref="V76:W76"/>
    <mergeCell ref="X76:Y76"/>
    <mergeCell ref="Z74:AA74"/>
    <mergeCell ref="AB74:AC74"/>
    <mergeCell ref="AD74:AF74"/>
    <mergeCell ref="AH74:AI74"/>
    <mergeCell ref="A75:B75"/>
    <mergeCell ref="C75:I75"/>
    <mergeCell ref="J75:Q75"/>
    <mergeCell ref="R75:T75"/>
    <mergeCell ref="V75:W75"/>
    <mergeCell ref="X75:Y75"/>
    <mergeCell ref="Z73:AA73"/>
    <mergeCell ref="AB73:AC73"/>
    <mergeCell ref="AD73:AF73"/>
    <mergeCell ref="AH73:AI73"/>
    <mergeCell ref="A74:B74"/>
    <mergeCell ref="C74:I74"/>
    <mergeCell ref="J74:Q74"/>
    <mergeCell ref="R74:T74"/>
    <mergeCell ref="V74:W74"/>
    <mergeCell ref="X74:Y74"/>
    <mergeCell ref="Z72:AA72"/>
    <mergeCell ref="AB72:AC72"/>
    <mergeCell ref="AD72:AF72"/>
    <mergeCell ref="AH72:AI72"/>
    <mergeCell ref="A73:B73"/>
    <mergeCell ref="C73:I73"/>
    <mergeCell ref="J73:Q73"/>
    <mergeCell ref="R73:T73"/>
    <mergeCell ref="V73:W73"/>
    <mergeCell ref="X73:Y73"/>
    <mergeCell ref="A72:B72"/>
    <mergeCell ref="C72:I72"/>
    <mergeCell ref="J72:Q72"/>
    <mergeCell ref="R72:T72"/>
    <mergeCell ref="V72:W72"/>
    <mergeCell ref="X72:Y72"/>
    <mergeCell ref="C69:I69"/>
    <mergeCell ref="J69:W69"/>
    <mergeCell ref="X69:Y69"/>
    <mergeCell ref="Z69:AG69"/>
    <mergeCell ref="AH69:AI69"/>
    <mergeCell ref="A71:AI71"/>
    <mergeCell ref="C67:I67"/>
    <mergeCell ref="J67:W67"/>
    <mergeCell ref="X67:Y67"/>
    <mergeCell ref="Z67:AG67"/>
    <mergeCell ref="AH67:AI67"/>
    <mergeCell ref="C68:I68"/>
    <mergeCell ref="J68:W68"/>
    <mergeCell ref="X68:Y68"/>
    <mergeCell ref="Z68:AG68"/>
    <mergeCell ref="AH68:AI68"/>
    <mergeCell ref="C65:I65"/>
    <mergeCell ref="J65:W65"/>
    <mergeCell ref="X65:Y65"/>
    <mergeCell ref="Z65:AG65"/>
    <mergeCell ref="AH65:AI65"/>
    <mergeCell ref="C66:I66"/>
    <mergeCell ref="J66:W66"/>
    <mergeCell ref="X66:Y66"/>
    <mergeCell ref="Z66:AG66"/>
    <mergeCell ref="AH66:AI66"/>
    <mergeCell ref="C63:I63"/>
    <mergeCell ref="J63:W63"/>
    <mergeCell ref="X63:Y63"/>
    <mergeCell ref="Z63:AG63"/>
    <mergeCell ref="AH63:AI63"/>
    <mergeCell ref="C64:I64"/>
    <mergeCell ref="J64:W64"/>
    <mergeCell ref="X64:Y64"/>
    <mergeCell ref="Z64:AG64"/>
    <mergeCell ref="AH64:AI64"/>
    <mergeCell ref="C61:I61"/>
    <mergeCell ref="J61:W61"/>
    <mergeCell ref="X61:Y61"/>
    <mergeCell ref="Z61:AG61"/>
    <mergeCell ref="AH61:AI61"/>
    <mergeCell ref="C62:I62"/>
    <mergeCell ref="J62:W62"/>
    <mergeCell ref="X62:Y62"/>
    <mergeCell ref="Z62:AG62"/>
    <mergeCell ref="AH62:AI62"/>
    <mergeCell ref="C59:I59"/>
    <mergeCell ref="J59:W59"/>
    <mergeCell ref="X59:Y59"/>
    <mergeCell ref="Z59:AG59"/>
    <mergeCell ref="AH59:AI59"/>
    <mergeCell ref="C60:I60"/>
    <mergeCell ref="J60:W60"/>
    <mergeCell ref="X60:Y60"/>
    <mergeCell ref="Z60:AG60"/>
    <mergeCell ref="AH60:AI60"/>
    <mergeCell ref="C57:I57"/>
    <mergeCell ref="J57:W57"/>
    <mergeCell ref="X57:Y57"/>
    <mergeCell ref="Z57:AG57"/>
    <mergeCell ref="AH57:AI57"/>
    <mergeCell ref="C58:I58"/>
    <mergeCell ref="J58:W58"/>
    <mergeCell ref="X58:Y58"/>
    <mergeCell ref="Z58:AG58"/>
    <mergeCell ref="AH58:AI58"/>
    <mergeCell ref="C55:I55"/>
    <mergeCell ref="J55:W55"/>
    <mergeCell ref="X55:Y55"/>
    <mergeCell ref="Z55:AG55"/>
    <mergeCell ref="AH55:AI55"/>
    <mergeCell ref="C56:I56"/>
    <mergeCell ref="J56:W56"/>
    <mergeCell ref="X56:Y56"/>
    <mergeCell ref="Z56:AG56"/>
    <mergeCell ref="AH56:AI56"/>
    <mergeCell ref="C53:I53"/>
    <mergeCell ref="J53:W53"/>
    <mergeCell ref="X53:Y53"/>
    <mergeCell ref="Z53:AG53"/>
    <mergeCell ref="AH53:AI53"/>
    <mergeCell ref="C54:I54"/>
    <mergeCell ref="J54:W54"/>
    <mergeCell ref="X54:Y54"/>
    <mergeCell ref="Z54:AG54"/>
    <mergeCell ref="AH54:AI54"/>
    <mergeCell ref="AH50:AI50"/>
    <mergeCell ref="C52:I52"/>
    <mergeCell ref="J52:W52"/>
    <mergeCell ref="X52:Y52"/>
    <mergeCell ref="Z52:AG52"/>
    <mergeCell ref="AH52:AI52"/>
    <mergeCell ref="AH49:AI49"/>
    <mergeCell ref="A50:B50"/>
    <mergeCell ref="C50:I50"/>
    <mergeCell ref="J50:Q50"/>
    <mergeCell ref="R50:T50"/>
    <mergeCell ref="V50:W50"/>
    <mergeCell ref="X50:Y50"/>
    <mergeCell ref="Z50:AA50"/>
    <mergeCell ref="AB50:AC50"/>
    <mergeCell ref="AD50:AF50"/>
    <mergeCell ref="AD48:AF48"/>
    <mergeCell ref="AH48:AI48"/>
    <mergeCell ref="C49:I49"/>
    <mergeCell ref="J49:Q49"/>
    <mergeCell ref="R49:T49"/>
    <mergeCell ref="V49:W49"/>
    <mergeCell ref="X49:Y49"/>
    <mergeCell ref="Z49:AA49"/>
    <mergeCell ref="AB49:AC49"/>
    <mergeCell ref="AD49:AF49"/>
    <mergeCell ref="AB47:AC47"/>
    <mergeCell ref="AD47:AF47"/>
    <mergeCell ref="AH47:AI47"/>
    <mergeCell ref="C48:I48"/>
    <mergeCell ref="J48:Q48"/>
    <mergeCell ref="R48:T48"/>
    <mergeCell ref="V48:W48"/>
    <mergeCell ref="X48:Y48"/>
    <mergeCell ref="Z48:AA48"/>
    <mergeCell ref="AB48:AC48"/>
    <mergeCell ref="Z46:AA46"/>
    <mergeCell ref="AB46:AC46"/>
    <mergeCell ref="AD46:AF46"/>
    <mergeCell ref="AH46:AI46"/>
    <mergeCell ref="C47:I47"/>
    <mergeCell ref="J47:Q47"/>
    <mergeCell ref="R47:T47"/>
    <mergeCell ref="V47:W47"/>
    <mergeCell ref="X47:Y47"/>
    <mergeCell ref="Z47:AA47"/>
    <mergeCell ref="Z45:AA45"/>
    <mergeCell ref="AB45:AC45"/>
    <mergeCell ref="AD45:AF45"/>
    <mergeCell ref="AH45:AI45"/>
    <mergeCell ref="A46:B46"/>
    <mergeCell ref="C46:I46"/>
    <mergeCell ref="J46:Q46"/>
    <mergeCell ref="R46:T46"/>
    <mergeCell ref="V46:W46"/>
    <mergeCell ref="X46:Y46"/>
    <mergeCell ref="Z44:AA44"/>
    <mergeCell ref="AB44:AC44"/>
    <mergeCell ref="AD44:AF44"/>
    <mergeCell ref="AH44:AI44"/>
    <mergeCell ref="A45:B45"/>
    <mergeCell ref="C45:I45"/>
    <mergeCell ref="J45:Q45"/>
    <mergeCell ref="R45:T45"/>
    <mergeCell ref="V45:W45"/>
    <mergeCell ref="X45:Y45"/>
    <mergeCell ref="Z43:AA43"/>
    <mergeCell ref="AB43:AC43"/>
    <mergeCell ref="AD43:AF43"/>
    <mergeCell ref="AH43:AI43"/>
    <mergeCell ref="A44:B44"/>
    <mergeCell ref="C44:I44"/>
    <mergeCell ref="J44:Q44"/>
    <mergeCell ref="R44:T44"/>
    <mergeCell ref="V44:W44"/>
    <mergeCell ref="X44:Y44"/>
    <mergeCell ref="Z42:AA42"/>
    <mergeCell ref="AB42:AC42"/>
    <mergeCell ref="AD42:AF42"/>
    <mergeCell ref="AH42:AI42"/>
    <mergeCell ref="A43:B43"/>
    <mergeCell ref="C43:I43"/>
    <mergeCell ref="J43:Q43"/>
    <mergeCell ref="R43:T43"/>
    <mergeCell ref="V43:W43"/>
    <mergeCell ref="X43:Y43"/>
    <mergeCell ref="Z41:AA41"/>
    <mergeCell ref="AB41:AC41"/>
    <mergeCell ref="AD41:AF41"/>
    <mergeCell ref="AH41:AI41"/>
    <mergeCell ref="A42:B42"/>
    <mergeCell ref="C42:I42"/>
    <mergeCell ref="J42:Q42"/>
    <mergeCell ref="R42:T42"/>
    <mergeCell ref="V42:W42"/>
    <mergeCell ref="X42:Y42"/>
    <mergeCell ref="Z40:AA40"/>
    <mergeCell ref="AB40:AC40"/>
    <mergeCell ref="AD40:AF40"/>
    <mergeCell ref="AH40:AI40"/>
    <mergeCell ref="A41:B41"/>
    <mergeCell ref="C41:I41"/>
    <mergeCell ref="J41:Q41"/>
    <mergeCell ref="R41:T41"/>
    <mergeCell ref="V41:W41"/>
    <mergeCell ref="X41:Y41"/>
    <mergeCell ref="Z39:AA39"/>
    <mergeCell ref="AB39:AC39"/>
    <mergeCell ref="AD39:AF39"/>
    <mergeCell ref="AH39:AI39"/>
    <mergeCell ref="A40:B40"/>
    <mergeCell ref="C40:I40"/>
    <mergeCell ref="J40:Q40"/>
    <mergeCell ref="R40:T40"/>
    <mergeCell ref="V40:W40"/>
    <mergeCell ref="X40:Y40"/>
    <mergeCell ref="Z38:AA38"/>
    <mergeCell ref="AB38:AC38"/>
    <mergeCell ref="AD38:AF38"/>
    <mergeCell ref="AH38:AI38"/>
    <mergeCell ref="A39:B39"/>
    <mergeCell ref="C39:I39"/>
    <mergeCell ref="J39:Q39"/>
    <mergeCell ref="R39:T39"/>
    <mergeCell ref="V39:W39"/>
    <mergeCell ref="X39:Y39"/>
    <mergeCell ref="AB35:AC35"/>
    <mergeCell ref="AD35:AF35"/>
    <mergeCell ref="AH35:AI35"/>
    <mergeCell ref="A37:AI37"/>
    <mergeCell ref="A38:B38"/>
    <mergeCell ref="C38:I38"/>
    <mergeCell ref="J38:Q38"/>
    <mergeCell ref="R38:T38"/>
    <mergeCell ref="V38:W38"/>
    <mergeCell ref="X38:Y38"/>
    <mergeCell ref="AB34:AC34"/>
    <mergeCell ref="AD34:AF34"/>
    <mergeCell ref="AH34:AI34"/>
    <mergeCell ref="A35:B35"/>
    <mergeCell ref="C35:I35"/>
    <mergeCell ref="J35:Q35"/>
    <mergeCell ref="R35:T35"/>
    <mergeCell ref="V35:W35"/>
    <mergeCell ref="X35:Y35"/>
    <mergeCell ref="Z35:AA35"/>
    <mergeCell ref="A32:AI32"/>
    <mergeCell ref="A33:B34"/>
    <mergeCell ref="C33:I34"/>
    <mergeCell ref="J33:Q34"/>
    <mergeCell ref="R33:T34"/>
    <mergeCell ref="U33:Y33"/>
    <mergeCell ref="Z33:AI33"/>
    <mergeCell ref="V34:W34"/>
    <mergeCell ref="X34:Y34"/>
    <mergeCell ref="Z34:AA34"/>
    <mergeCell ref="B30:H30"/>
    <mergeCell ref="I30:K30"/>
    <mergeCell ref="L30:O30"/>
    <mergeCell ref="P30:AI30"/>
    <mergeCell ref="B31:H31"/>
    <mergeCell ref="I31:K31"/>
    <mergeCell ref="L31:O31"/>
    <mergeCell ref="P31:V31"/>
    <mergeCell ref="W31:X31"/>
    <mergeCell ref="Y31:AI31"/>
    <mergeCell ref="B29:H29"/>
    <mergeCell ref="I29:K29"/>
    <mergeCell ref="L29:O29"/>
    <mergeCell ref="P29:V29"/>
    <mergeCell ref="W29:X29"/>
    <mergeCell ref="Y29:AI29"/>
    <mergeCell ref="B28:H28"/>
    <mergeCell ref="I28:K28"/>
    <mergeCell ref="L28:O28"/>
    <mergeCell ref="P28:V28"/>
    <mergeCell ref="W28:X28"/>
    <mergeCell ref="Y28:AI28"/>
    <mergeCell ref="B26:O26"/>
    <mergeCell ref="P26:V26"/>
    <mergeCell ref="W26:X26"/>
    <mergeCell ref="Y26:AI26"/>
    <mergeCell ref="B27:O27"/>
    <mergeCell ref="P27:V27"/>
    <mergeCell ref="W27:X27"/>
    <mergeCell ref="Y27:AI27"/>
    <mergeCell ref="S6:AI6"/>
    <mergeCell ref="A7:R7"/>
    <mergeCell ref="S7:AI7"/>
    <mergeCell ref="A8:R8"/>
    <mergeCell ref="S8:AI8"/>
    <mergeCell ref="A24:J24"/>
    <mergeCell ref="K24:N24"/>
    <mergeCell ref="O24:AI24"/>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L25:AI25"/>
    <mergeCell ref="H25:K25"/>
    <mergeCell ref="A25:G25"/>
    <mergeCell ref="A3:E3"/>
    <mergeCell ref="G3:K3"/>
    <mergeCell ref="M3:Z3"/>
    <mergeCell ref="AA3:AD3"/>
    <mergeCell ref="AF3:AH3"/>
    <mergeCell ref="A4:L4"/>
    <mergeCell ref="M4:Z4"/>
    <mergeCell ref="AA4:AI4"/>
    <mergeCell ref="A1:L1"/>
    <mergeCell ref="M1:Z1"/>
    <mergeCell ref="AA1:AI1"/>
    <mergeCell ref="E2:L2"/>
    <mergeCell ref="M2:Z2"/>
    <mergeCell ref="AA2:AB2"/>
    <mergeCell ref="AC2:AI2"/>
    <mergeCell ref="A12:R12"/>
    <mergeCell ref="S12:AI12"/>
    <mergeCell ref="A13:R13"/>
    <mergeCell ref="S13:AI13"/>
    <mergeCell ref="A14:AI14"/>
    <mergeCell ref="A15:AI15"/>
    <mergeCell ref="A9:R9"/>
    <mergeCell ref="S9:AI9"/>
    <mergeCell ref="A10:R10"/>
    <mergeCell ref="S10:AI10"/>
    <mergeCell ref="A11:R11"/>
    <mergeCell ref="S11:AI11"/>
    <mergeCell ref="A5:AI5"/>
    <mergeCell ref="A6:R6"/>
  </mergeCells>
  <pageMargins left="0.78666666666666696" right="0.39333333333333298" top="0.39333333333333298" bottom="0.67833333333333301" header="0.3" footer="0.3"/>
  <pageSetup paperSize="9" scale="77"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195"/>
  <sheetViews>
    <sheetView showGridLines="0" view="pageBreakPreview" workbookViewId="0">
      <selection activeCell="AL18" sqref="AL18"/>
    </sheetView>
  </sheetViews>
  <sheetFormatPr defaultRowHeight="11.25" x14ac:dyDescent="0.2"/>
  <cols>
    <col min="1" max="1" width="4.42578125" style="802" customWidth="1"/>
    <col min="2" max="2" width="2.42578125" style="802" customWidth="1"/>
    <col min="3" max="3" width="3.42578125" style="802" customWidth="1"/>
    <col min="4" max="4" width="1.42578125" style="802" customWidth="1"/>
    <col min="5" max="5" width="8.42578125" style="802" customWidth="1"/>
    <col min="6" max="7" width="1.42578125" style="802" customWidth="1"/>
    <col min="8" max="8" width="6.42578125" style="802" customWidth="1"/>
    <col min="9" max="9" width="2.42578125" style="802" customWidth="1"/>
    <col min="10" max="10" width="6.42578125" style="802" customWidth="1"/>
    <col min="11" max="11" width="5.42578125" style="802" customWidth="1"/>
    <col min="12" max="12" width="1.42578125" style="802" customWidth="1"/>
    <col min="13" max="13" width="10.42578125" style="802" customWidth="1"/>
    <col min="14" max="14" width="2.42578125" style="802" customWidth="1"/>
    <col min="15" max="15" width="3.42578125" style="802" customWidth="1"/>
    <col min="16" max="16" width="5.42578125" style="802" customWidth="1"/>
    <col min="17" max="17" width="15.42578125" style="802" customWidth="1"/>
    <col min="18" max="18" width="5.42578125" style="802" customWidth="1"/>
    <col min="19" max="19" width="1.42578125" style="802" customWidth="1"/>
    <col min="20" max="20" width="4.42578125" style="802" customWidth="1"/>
    <col min="21" max="21" width="8.42578125" style="802" customWidth="1"/>
    <col min="22" max="22" width="1.42578125" style="802" customWidth="1"/>
    <col min="23" max="23" width="8.42578125" style="802" customWidth="1"/>
    <col min="24" max="24" width="3.42578125" style="802" customWidth="1"/>
    <col min="25" max="26" width="6.42578125" style="802" customWidth="1"/>
    <col min="27" max="27" width="4.42578125" style="802" customWidth="1"/>
    <col min="28" max="28" width="5.42578125" style="802" customWidth="1"/>
    <col min="29" max="29" width="1.42578125" style="802" customWidth="1"/>
    <col min="30" max="30" width="8.42578125" style="802" customWidth="1"/>
    <col min="31" max="32" width="1.42578125" style="802" customWidth="1"/>
    <col min="33" max="33" width="8.42578125" style="802" customWidth="1"/>
    <col min="34" max="34" width="11.42578125" style="802" customWidth="1"/>
    <col min="35" max="35" width="1.42578125" style="802" customWidth="1"/>
    <col min="36" max="16384" width="9.140625" style="802"/>
  </cols>
  <sheetData>
    <row r="1" spans="1:35" ht="29.45" customHeight="1" x14ac:dyDescent="0.2">
      <c r="A1" s="1388" t="s">
        <v>35</v>
      </c>
      <c r="B1" s="1388"/>
      <c r="C1" s="1388"/>
      <c r="D1" s="1388"/>
      <c r="E1" s="1388"/>
      <c r="F1" s="1388"/>
      <c r="G1" s="1388"/>
      <c r="H1" s="1388"/>
      <c r="I1" s="1388"/>
      <c r="J1" s="1388"/>
      <c r="K1" s="1388"/>
      <c r="L1" s="1388"/>
      <c r="M1" s="1387" t="s">
        <v>37</v>
      </c>
      <c r="N1" s="1387"/>
      <c r="O1" s="1387"/>
      <c r="P1" s="1387"/>
      <c r="Q1" s="1387"/>
      <c r="R1" s="1387"/>
      <c r="S1" s="1387"/>
      <c r="T1" s="1387"/>
      <c r="U1" s="1387"/>
      <c r="V1" s="1387"/>
      <c r="W1" s="1387"/>
      <c r="X1" s="1387"/>
      <c r="Y1" s="1387"/>
      <c r="Z1" s="1387"/>
      <c r="AA1" s="1388" t="s">
        <v>36</v>
      </c>
      <c r="AB1" s="1388"/>
      <c r="AC1" s="1388"/>
      <c r="AD1" s="1388"/>
      <c r="AE1" s="1388"/>
      <c r="AF1" s="1388"/>
      <c r="AG1" s="1388"/>
      <c r="AH1" s="1388"/>
      <c r="AI1" s="1388"/>
    </row>
    <row r="2" spans="1:35" ht="61.35" customHeight="1" x14ac:dyDescent="0.2">
      <c r="A2" s="1390" t="s">
        <v>2628</v>
      </c>
      <c r="B2" s="1390"/>
      <c r="C2" s="1390"/>
      <c r="D2" s="1390"/>
      <c r="E2" s="1389" t="s">
        <v>2629</v>
      </c>
      <c r="F2" s="1389"/>
      <c r="G2" s="1389"/>
      <c r="H2" s="1389"/>
      <c r="I2" s="1389"/>
      <c r="J2" s="1389"/>
      <c r="K2" s="1389"/>
      <c r="L2" s="1389"/>
      <c r="M2" s="1390" t="s">
        <v>37</v>
      </c>
      <c r="N2" s="1390"/>
      <c r="O2" s="1390"/>
      <c r="P2" s="1390"/>
      <c r="Q2" s="1390"/>
      <c r="R2" s="1390"/>
      <c r="S2" s="1390"/>
      <c r="T2" s="1390"/>
      <c r="U2" s="1390"/>
      <c r="V2" s="1390"/>
      <c r="W2" s="1390"/>
      <c r="X2" s="1390"/>
      <c r="Y2" s="1390"/>
      <c r="Z2" s="1390"/>
      <c r="AA2" s="1390" t="s">
        <v>2630</v>
      </c>
      <c r="AB2" s="1390"/>
      <c r="AC2" s="1389" t="s">
        <v>2631</v>
      </c>
      <c r="AD2" s="1389"/>
      <c r="AE2" s="1389"/>
      <c r="AF2" s="1389"/>
      <c r="AG2" s="1389"/>
      <c r="AH2" s="1389"/>
      <c r="AI2" s="1389"/>
    </row>
    <row r="3" spans="1:35" ht="24.6" customHeight="1" x14ac:dyDescent="0.2">
      <c r="A3" s="1385" t="s">
        <v>37</v>
      </c>
      <c r="B3" s="1385"/>
      <c r="C3" s="1385"/>
      <c r="D3" s="1385"/>
      <c r="E3" s="1385"/>
      <c r="F3" s="803" t="s">
        <v>2474</v>
      </c>
      <c r="G3" s="1385" t="s">
        <v>2293</v>
      </c>
      <c r="H3" s="1385"/>
      <c r="I3" s="1385"/>
      <c r="J3" s="1385"/>
      <c r="K3" s="1385"/>
      <c r="L3" s="803" t="s">
        <v>2474</v>
      </c>
      <c r="M3" s="1382" t="s">
        <v>37</v>
      </c>
      <c r="N3" s="1382"/>
      <c r="O3" s="1382"/>
      <c r="P3" s="1382"/>
      <c r="Q3" s="1382"/>
      <c r="R3" s="1382"/>
      <c r="S3" s="1382"/>
      <c r="T3" s="1382"/>
      <c r="U3" s="1382"/>
      <c r="V3" s="1382"/>
      <c r="W3" s="1382"/>
      <c r="X3" s="1382"/>
      <c r="Y3" s="1382"/>
      <c r="Z3" s="1382"/>
      <c r="AA3" s="1385" t="s">
        <v>37</v>
      </c>
      <c r="AB3" s="1385"/>
      <c r="AC3" s="1385"/>
      <c r="AD3" s="1385"/>
      <c r="AE3" s="803" t="s">
        <v>2474</v>
      </c>
      <c r="AF3" s="1385" t="s">
        <v>2632</v>
      </c>
      <c r="AG3" s="1385"/>
      <c r="AH3" s="1385"/>
      <c r="AI3" s="803" t="s">
        <v>2474</v>
      </c>
    </row>
    <row r="4" spans="1:35" ht="36.75" customHeight="1" x14ac:dyDescent="0.2">
      <c r="A4" s="1386" t="s">
        <v>2633</v>
      </c>
      <c r="B4" s="1386"/>
      <c r="C4" s="1386"/>
      <c r="D4" s="1386"/>
      <c r="E4" s="1386"/>
      <c r="F4" s="1386"/>
      <c r="G4" s="1386"/>
      <c r="H4" s="1386"/>
      <c r="I4" s="1386"/>
      <c r="J4" s="1386"/>
      <c r="K4" s="1386"/>
      <c r="L4" s="1386"/>
      <c r="M4" s="1387" t="s">
        <v>37</v>
      </c>
      <c r="N4" s="1387"/>
      <c r="O4" s="1387"/>
      <c r="P4" s="1387"/>
      <c r="Q4" s="1387"/>
      <c r="R4" s="1387"/>
      <c r="S4" s="1387"/>
      <c r="T4" s="1387"/>
      <c r="U4" s="1387"/>
      <c r="V4" s="1387"/>
      <c r="W4" s="1387"/>
      <c r="X4" s="1387"/>
      <c r="Y4" s="1387"/>
      <c r="Z4" s="1387"/>
      <c r="AA4" s="1386" t="s">
        <v>2633</v>
      </c>
      <c r="AB4" s="1386"/>
      <c r="AC4" s="1386"/>
      <c r="AD4" s="1386"/>
      <c r="AE4" s="1386"/>
      <c r="AF4" s="1386"/>
      <c r="AG4" s="1386"/>
      <c r="AH4" s="1386"/>
      <c r="AI4" s="1386"/>
    </row>
    <row r="5" spans="1:35" ht="14.85" customHeight="1" x14ac:dyDescent="0.2">
      <c r="A5" s="1393" t="s">
        <v>37</v>
      </c>
      <c r="B5" s="1393"/>
      <c r="C5" s="1393"/>
      <c r="D5" s="1393"/>
      <c r="E5" s="1393"/>
      <c r="F5" s="1393"/>
      <c r="G5" s="1393"/>
      <c r="H5" s="1393"/>
      <c r="I5" s="1393"/>
      <c r="J5" s="1393"/>
      <c r="K5" s="1393"/>
      <c r="L5" s="1393"/>
      <c r="M5" s="1393"/>
      <c r="N5" s="1393"/>
      <c r="O5" s="1393"/>
      <c r="P5" s="1393"/>
      <c r="Q5" s="1393"/>
      <c r="R5" s="1393"/>
      <c r="S5" s="1393"/>
      <c r="T5" s="1393"/>
      <c r="U5" s="1393"/>
      <c r="V5" s="1393"/>
      <c r="W5" s="1393"/>
      <c r="X5" s="1393"/>
      <c r="Y5" s="1393"/>
      <c r="Z5" s="1393"/>
      <c r="AA5" s="1393"/>
      <c r="AB5" s="1393"/>
      <c r="AC5" s="1393"/>
      <c r="AD5" s="1393"/>
      <c r="AE5" s="1393"/>
      <c r="AF5" s="1393"/>
      <c r="AG5" s="1393"/>
      <c r="AH5" s="1393"/>
      <c r="AI5" s="1393"/>
    </row>
    <row r="6" spans="1:35" ht="24.6" customHeight="1" x14ac:dyDescent="0.2">
      <c r="A6" s="1382" t="s">
        <v>2634</v>
      </c>
      <c r="B6" s="1382"/>
      <c r="C6" s="1382"/>
      <c r="D6" s="1382"/>
      <c r="E6" s="1382"/>
      <c r="F6" s="1382"/>
      <c r="G6" s="1382"/>
      <c r="H6" s="1382"/>
      <c r="I6" s="1382"/>
      <c r="J6" s="1382"/>
      <c r="K6" s="1382"/>
      <c r="L6" s="1382"/>
      <c r="M6" s="1382"/>
      <c r="N6" s="1382"/>
      <c r="O6" s="1382"/>
      <c r="P6" s="1382"/>
      <c r="Q6" s="1382"/>
      <c r="R6" s="1382"/>
      <c r="S6" s="1385" t="s">
        <v>2635</v>
      </c>
      <c r="T6" s="1385"/>
      <c r="U6" s="1385"/>
      <c r="V6" s="1385"/>
      <c r="W6" s="1385"/>
      <c r="X6" s="1385"/>
      <c r="Y6" s="1385"/>
      <c r="Z6" s="1385"/>
      <c r="AA6" s="1385"/>
      <c r="AB6" s="1385"/>
      <c r="AC6" s="1385"/>
      <c r="AD6" s="1385"/>
      <c r="AE6" s="1385"/>
      <c r="AF6" s="1385"/>
      <c r="AG6" s="1385"/>
      <c r="AH6" s="1385"/>
      <c r="AI6" s="1385"/>
    </row>
    <row r="7" spans="1:35" ht="48.95" customHeight="1" x14ac:dyDescent="0.2">
      <c r="A7" s="1382" t="s">
        <v>2636</v>
      </c>
      <c r="B7" s="1382"/>
      <c r="C7" s="1382"/>
      <c r="D7" s="1382"/>
      <c r="E7" s="1382"/>
      <c r="F7" s="1382"/>
      <c r="G7" s="1382"/>
      <c r="H7" s="1382"/>
      <c r="I7" s="1382"/>
      <c r="J7" s="1382"/>
      <c r="K7" s="1382"/>
      <c r="L7" s="1382"/>
      <c r="M7" s="1382"/>
      <c r="N7" s="1382"/>
      <c r="O7" s="1382"/>
      <c r="P7" s="1382"/>
      <c r="Q7" s="1382"/>
      <c r="R7" s="1382"/>
      <c r="S7" s="1385" t="s">
        <v>2637</v>
      </c>
      <c r="T7" s="1385"/>
      <c r="U7" s="1385"/>
      <c r="V7" s="1385"/>
      <c r="W7" s="1385"/>
      <c r="X7" s="1385"/>
      <c r="Y7" s="1385"/>
      <c r="Z7" s="1385"/>
      <c r="AA7" s="1385"/>
      <c r="AB7" s="1385"/>
      <c r="AC7" s="1385"/>
      <c r="AD7" s="1385"/>
      <c r="AE7" s="1385"/>
      <c r="AF7" s="1385"/>
      <c r="AG7" s="1385"/>
      <c r="AH7" s="1385"/>
      <c r="AI7" s="1385"/>
    </row>
    <row r="8" spans="1:35" ht="24.6" customHeight="1" x14ac:dyDescent="0.2">
      <c r="A8" s="1382" t="s">
        <v>2638</v>
      </c>
      <c r="B8" s="1382"/>
      <c r="C8" s="1382"/>
      <c r="D8" s="1382"/>
      <c r="E8" s="1382"/>
      <c r="F8" s="1382"/>
      <c r="G8" s="1382"/>
      <c r="H8" s="1382"/>
      <c r="I8" s="1382"/>
      <c r="J8" s="1382"/>
      <c r="K8" s="1382"/>
      <c r="L8" s="1382"/>
      <c r="M8" s="1382"/>
      <c r="N8" s="1382"/>
      <c r="O8" s="1382"/>
      <c r="P8" s="1382"/>
      <c r="Q8" s="1382"/>
      <c r="R8" s="1382"/>
      <c r="S8" s="1385" t="s">
        <v>2822</v>
      </c>
      <c r="T8" s="1385"/>
      <c r="U8" s="1385"/>
      <c r="V8" s="1385"/>
      <c r="W8" s="1385"/>
      <c r="X8" s="1385"/>
      <c r="Y8" s="1385"/>
      <c r="Z8" s="1385"/>
      <c r="AA8" s="1385"/>
      <c r="AB8" s="1385"/>
      <c r="AC8" s="1385"/>
      <c r="AD8" s="1385"/>
      <c r="AE8" s="1385"/>
      <c r="AF8" s="1385"/>
      <c r="AG8" s="1385"/>
      <c r="AH8" s="1385"/>
      <c r="AI8" s="1385"/>
    </row>
    <row r="9" spans="1:35" ht="85.7" customHeight="1" x14ac:dyDescent="0.2">
      <c r="A9" s="1382" t="s">
        <v>2640</v>
      </c>
      <c r="B9" s="1382"/>
      <c r="C9" s="1382"/>
      <c r="D9" s="1382"/>
      <c r="E9" s="1382"/>
      <c r="F9" s="1382"/>
      <c r="G9" s="1382"/>
      <c r="H9" s="1382"/>
      <c r="I9" s="1382"/>
      <c r="J9" s="1382"/>
      <c r="K9" s="1382"/>
      <c r="L9" s="1382"/>
      <c r="M9" s="1382"/>
      <c r="N9" s="1382"/>
      <c r="O9" s="1382"/>
      <c r="P9" s="1382"/>
      <c r="Q9" s="1382"/>
      <c r="R9" s="1382"/>
      <c r="S9" s="1385" t="s">
        <v>2641</v>
      </c>
      <c r="T9" s="1385"/>
      <c r="U9" s="1385"/>
      <c r="V9" s="1385"/>
      <c r="W9" s="1385"/>
      <c r="X9" s="1385"/>
      <c r="Y9" s="1385"/>
      <c r="Z9" s="1385"/>
      <c r="AA9" s="1385"/>
      <c r="AB9" s="1385"/>
      <c r="AC9" s="1385"/>
      <c r="AD9" s="1385"/>
      <c r="AE9" s="1385"/>
      <c r="AF9" s="1385"/>
      <c r="AG9" s="1385"/>
      <c r="AH9" s="1385"/>
      <c r="AI9" s="1385"/>
    </row>
    <row r="10" spans="1:35" ht="36.75" customHeight="1" x14ac:dyDescent="0.2">
      <c r="A10" s="1382" t="s">
        <v>2642</v>
      </c>
      <c r="B10" s="1382"/>
      <c r="C10" s="1382"/>
      <c r="D10" s="1382"/>
      <c r="E10" s="1382"/>
      <c r="F10" s="1382"/>
      <c r="G10" s="1382"/>
      <c r="H10" s="1382"/>
      <c r="I10" s="1382"/>
      <c r="J10" s="1382"/>
      <c r="K10" s="1382"/>
      <c r="L10" s="1382"/>
      <c r="M10" s="1382"/>
      <c r="N10" s="1382"/>
      <c r="O10" s="1382"/>
      <c r="P10" s="1382"/>
      <c r="Q10" s="1382"/>
      <c r="R10" s="1382"/>
      <c r="S10" s="1385" t="s">
        <v>2643</v>
      </c>
      <c r="T10" s="1385"/>
      <c r="U10" s="1385"/>
      <c r="V10" s="1385"/>
      <c r="W10" s="1385"/>
      <c r="X10" s="1385"/>
      <c r="Y10" s="1385"/>
      <c r="Z10" s="1385"/>
      <c r="AA10" s="1385"/>
      <c r="AB10" s="1385"/>
      <c r="AC10" s="1385"/>
      <c r="AD10" s="1385"/>
      <c r="AE10" s="1385"/>
      <c r="AF10" s="1385"/>
      <c r="AG10" s="1385"/>
      <c r="AH10" s="1385"/>
      <c r="AI10" s="1385"/>
    </row>
    <row r="11" spans="1:35" ht="24.6" customHeight="1" x14ac:dyDescent="0.2">
      <c r="A11" s="1382" t="s">
        <v>2644</v>
      </c>
      <c r="B11" s="1382"/>
      <c r="C11" s="1382"/>
      <c r="D11" s="1382"/>
      <c r="E11" s="1382"/>
      <c r="F11" s="1382"/>
      <c r="G11" s="1382"/>
      <c r="H11" s="1382"/>
      <c r="I11" s="1382"/>
      <c r="J11" s="1382"/>
      <c r="K11" s="1382"/>
      <c r="L11" s="1382"/>
      <c r="M11" s="1382"/>
      <c r="N11" s="1382"/>
      <c r="O11" s="1382"/>
      <c r="P11" s="1382"/>
      <c r="Q11" s="1382"/>
      <c r="R11" s="1382"/>
      <c r="S11" s="1385" t="s">
        <v>2641</v>
      </c>
      <c r="T11" s="1385"/>
      <c r="U11" s="1385"/>
      <c r="V11" s="1385"/>
      <c r="W11" s="1385"/>
      <c r="X11" s="1385"/>
      <c r="Y11" s="1385"/>
      <c r="Z11" s="1385"/>
      <c r="AA11" s="1385"/>
      <c r="AB11" s="1385"/>
      <c r="AC11" s="1385"/>
      <c r="AD11" s="1385"/>
      <c r="AE11" s="1385"/>
      <c r="AF11" s="1385"/>
      <c r="AG11" s="1385"/>
      <c r="AH11" s="1385"/>
      <c r="AI11" s="1385"/>
    </row>
    <row r="12" spans="1:35" ht="24.6" customHeight="1" x14ac:dyDescent="0.2">
      <c r="A12" s="1382" t="s">
        <v>2645</v>
      </c>
      <c r="B12" s="1382"/>
      <c r="C12" s="1382"/>
      <c r="D12" s="1382"/>
      <c r="E12" s="1382"/>
      <c r="F12" s="1382"/>
      <c r="G12" s="1382"/>
      <c r="H12" s="1382"/>
      <c r="I12" s="1382"/>
      <c r="J12" s="1382"/>
      <c r="K12" s="1382"/>
      <c r="L12" s="1382"/>
      <c r="M12" s="1382"/>
      <c r="N12" s="1382"/>
      <c r="O12" s="1382"/>
      <c r="P12" s="1382"/>
      <c r="Q12" s="1382"/>
      <c r="R12" s="1382"/>
      <c r="S12" s="1385" t="s">
        <v>2437</v>
      </c>
      <c r="T12" s="1385"/>
      <c r="U12" s="1385"/>
      <c r="V12" s="1385"/>
      <c r="W12" s="1385"/>
      <c r="X12" s="1385"/>
      <c r="Y12" s="1385"/>
      <c r="Z12" s="1385"/>
      <c r="AA12" s="1385"/>
      <c r="AB12" s="1385"/>
      <c r="AC12" s="1385"/>
      <c r="AD12" s="1385"/>
      <c r="AE12" s="1385"/>
      <c r="AF12" s="1385"/>
      <c r="AG12" s="1385"/>
      <c r="AH12" s="1385"/>
      <c r="AI12" s="1385"/>
    </row>
    <row r="13" spans="1:35" ht="24.6" customHeight="1" x14ac:dyDescent="0.2">
      <c r="A13" s="1382" t="s">
        <v>2646</v>
      </c>
      <c r="B13" s="1382"/>
      <c r="C13" s="1382"/>
      <c r="D13" s="1382"/>
      <c r="E13" s="1382"/>
      <c r="F13" s="1382"/>
      <c r="G13" s="1382"/>
      <c r="H13" s="1382"/>
      <c r="I13" s="1382"/>
      <c r="J13" s="1382"/>
      <c r="K13" s="1382"/>
      <c r="L13" s="1382"/>
      <c r="M13" s="1382"/>
      <c r="N13" s="1382"/>
      <c r="O13" s="1382"/>
      <c r="P13" s="1382"/>
      <c r="Q13" s="1382"/>
      <c r="R13" s="1382"/>
      <c r="S13" s="1385" t="s">
        <v>2437</v>
      </c>
      <c r="T13" s="1385"/>
      <c r="U13" s="1385"/>
      <c r="V13" s="1385"/>
      <c r="W13" s="1385"/>
      <c r="X13" s="1385"/>
      <c r="Y13" s="1385"/>
      <c r="Z13" s="1385"/>
      <c r="AA13" s="1385"/>
      <c r="AB13" s="1385"/>
      <c r="AC13" s="1385"/>
      <c r="AD13" s="1385"/>
      <c r="AE13" s="1385"/>
      <c r="AF13" s="1385"/>
      <c r="AG13" s="1385"/>
      <c r="AH13" s="1385"/>
      <c r="AI13" s="1385"/>
    </row>
    <row r="14" spans="1:35" ht="24.6" customHeight="1" x14ac:dyDescent="0.2">
      <c r="A14" s="1391" t="str">
        <f>[1]ТЛ!A12</f>
        <v>Реконструкция ВЛИ-0,38 кВ от ТП-1011  ПС "Фосфоритная" № 530, МО, Воскресенский р-н, с/о Елкинский, д. Ильино, СНТ "Черемушки", уч. 166, 50:29:0040713:69</v>
      </c>
      <c r="B14" s="1391"/>
      <c r="C14" s="1391"/>
      <c r="D14" s="1391"/>
      <c r="E14" s="1391"/>
      <c r="F14" s="1391"/>
      <c r="G14" s="1391"/>
      <c r="H14" s="1391"/>
      <c r="I14" s="1391"/>
      <c r="J14" s="1391"/>
      <c r="K14" s="1391"/>
      <c r="L14" s="1391"/>
      <c r="M14" s="1391"/>
      <c r="N14" s="1391"/>
      <c r="O14" s="1391"/>
      <c r="P14" s="1391"/>
      <c r="Q14" s="1391"/>
      <c r="R14" s="1391"/>
      <c r="S14" s="1391"/>
      <c r="T14" s="1391"/>
      <c r="U14" s="1391"/>
      <c r="V14" s="1391"/>
      <c r="W14" s="1391"/>
      <c r="X14" s="1391"/>
      <c r="Y14" s="1391"/>
      <c r="Z14" s="1391"/>
      <c r="AA14" s="1391"/>
      <c r="AB14" s="1391"/>
      <c r="AC14" s="1391"/>
      <c r="AD14" s="1391"/>
      <c r="AE14" s="1391"/>
      <c r="AF14" s="1391"/>
      <c r="AG14" s="1391"/>
      <c r="AH14" s="1391"/>
      <c r="AI14" s="1391"/>
    </row>
    <row r="15" spans="1:35" ht="9" customHeight="1" x14ac:dyDescent="0.2">
      <c r="A15" s="1392" t="s">
        <v>2647</v>
      </c>
      <c r="B15" s="1392"/>
      <c r="C15" s="1392"/>
      <c r="D15" s="1392"/>
      <c r="E15" s="1392"/>
      <c r="F15" s="1392"/>
      <c r="G15" s="1392"/>
      <c r="H15" s="1392"/>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row>
    <row r="16" spans="1:35" ht="24.6" customHeight="1" x14ac:dyDescent="0.2">
      <c r="A16" s="1391" t="str">
        <f>A14</f>
        <v>Реконструкция ВЛИ-0,38 кВ от ТП-1011  ПС "Фосфоритная" № 530, МО, Воскресенский р-н, с/о Елкинский, д. Ильино, СНТ "Черемушки", уч. 166, 50:29:0040713:69</v>
      </c>
      <c r="B16" s="1391"/>
      <c r="C16" s="1391"/>
      <c r="D16" s="1391"/>
      <c r="E16" s="1391"/>
      <c r="F16" s="1391"/>
      <c r="G16" s="1391"/>
      <c r="H16" s="1391"/>
      <c r="I16" s="1391"/>
      <c r="J16" s="1391"/>
      <c r="K16" s="1391"/>
      <c r="L16" s="1391"/>
      <c r="M16" s="1391"/>
      <c r="N16" s="1391"/>
      <c r="O16" s="1391"/>
      <c r="P16" s="1391"/>
      <c r="Q16" s="1391"/>
      <c r="R16" s="1391"/>
      <c r="S16" s="1391"/>
      <c r="T16" s="1391"/>
      <c r="U16" s="1391"/>
      <c r="V16" s="1391"/>
      <c r="W16" s="1391"/>
      <c r="X16" s="1391"/>
      <c r="Y16" s="1391"/>
      <c r="Z16" s="1391"/>
      <c r="AA16" s="1391"/>
      <c r="AB16" s="1391"/>
      <c r="AC16" s="1391"/>
      <c r="AD16" s="1391"/>
      <c r="AE16" s="1391"/>
      <c r="AF16" s="1391"/>
      <c r="AG16" s="1391"/>
      <c r="AH16" s="1391"/>
      <c r="AI16" s="1391"/>
    </row>
    <row r="17" spans="1:35" ht="9" customHeight="1" x14ac:dyDescent="0.2">
      <c r="A17" s="1392" t="s">
        <v>2419</v>
      </c>
      <c r="B17" s="1392"/>
      <c r="C17" s="1392"/>
      <c r="D17" s="1392"/>
      <c r="E17" s="1392"/>
      <c r="F17" s="1392"/>
      <c r="G17" s="1392"/>
      <c r="H17" s="1392"/>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row>
    <row r="18" spans="1:35" ht="34.5" customHeight="1" x14ac:dyDescent="0.3">
      <c r="A18" s="1448" t="s">
        <v>2846</v>
      </c>
      <c r="B18" s="1448"/>
      <c r="C18" s="1448"/>
      <c r="D18" s="1448"/>
      <c r="E18" s="1448"/>
      <c r="F18" s="1448"/>
      <c r="G18" s="1448"/>
      <c r="H18" s="1448"/>
      <c r="I18" s="1448"/>
      <c r="J18" s="1448"/>
      <c r="K18" s="1448"/>
      <c r="L18" s="1448"/>
      <c r="M18" s="1448"/>
      <c r="N18" s="1448"/>
      <c r="O18" s="1448"/>
      <c r="P18" s="1448"/>
      <c r="Q18" s="1448"/>
      <c r="R18" s="1448"/>
      <c r="S18" s="1448"/>
      <c r="T18" s="1448"/>
      <c r="U18" s="1448"/>
      <c r="V18" s="1448"/>
      <c r="W18" s="1448"/>
      <c r="X18" s="1449" t="s">
        <v>719</v>
      </c>
      <c r="Y18" s="1450"/>
      <c r="Z18" s="1450"/>
      <c r="AA18" s="1450"/>
      <c r="AB18" s="1450"/>
      <c r="AC18" s="1450"/>
      <c r="AD18" s="1450"/>
      <c r="AE18" s="1450"/>
      <c r="AF18" s="1450"/>
      <c r="AG18" s="1450"/>
      <c r="AH18" s="1450"/>
      <c r="AI18" s="1450"/>
    </row>
    <row r="19" spans="1:35" ht="24.6" customHeight="1" x14ac:dyDescent="0.2">
      <c r="A19" s="1391" t="s">
        <v>2823</v>
      </c>
      <c r="B19" s="1391"/>
      <c r="C19" s="1391"/>
      <c r="D19" s="1391"/>
      <c r="E19" s="1391"/>
      <c r="F19" s="1391"/>
      <c r="G19" s="1391"/>
      <c r="H19" s="1391"/>
      <c r="I19" s="1391"/>
      <c r="J19" s="1391"/>
      <c r="K19" s="1391"/>
      <c r="L19" s="1391"/>
      <c r="M19" s="1391"/>
      <c r="N19" s="1391"/>
      <c r="O19" s="1391"/>
      <c r="P19" s="1391"/>
      <c r="Q19" s="1391"/>
      <c r="R19" s="1391"/>
      <c r="S19" s="1391"/>
      <c r="T19" s="1391"/>
      <c r="U19" s="1391"/>
      <c r="V19" s="1391"/>
      <c r="W19" s="1391"/>
      <c r="X19" s="1391"/>
      <c r="Y19" s="1391"/>
      <c r="Z19" s="1391"/>
      <c r="AA19" s="1391"/>
      <c r="AB19" s="1391"/>
      <c r="AC19" s="1391"/>
      <c r="AD19" s="1391"/>
      <c r="AE19" s="1391"/>
      <c r="AF19" s="1391"/>
      <c r="AG19" s="1391"/>
      <c r="AH19" s="1391"/>
      <c r="AI19" s="1391"/>
    </row>
    <row r="20" spans="1:35" ht="9" customHeight="1" x14ac:dyDescent="0.2">
      <c r="A20" s="1451" t="s">
        <v>2648</v>
      </c>
      <c r="B20" s="1451"/>
      <c r="C20" s="1451"/>
      <c r="D20" s="1451"/>
      <c r="E20" s="1451"/>
      <c r="F20" s="1451"/>
      <c r="G20" s="1451"/>
      <c r="H20" s="1451"/>
      <c r="I20" s="1451"/>
      <c r="J20" s="1451"/>
      <c r="K20" s="1451"/>
      <c r="L20" s="1451"/>
      <c r="M20" s="1451"/>
      <c r="N20" s="1451"/>
      <c r="O20" s="1451"/>
      <c r="P20" s="1451"/>
      <c r="Q20" s="1451"/>
      <c r="R20" s="1451"/>
      <c r="S20" s="1451"/>
      <c r="T20" s="1451"/>
      <c r="U20" s="1451"/>
      <c r="V20" s="1451"/>
      <c r="W20" s="1451"/>
      <c r="X20" s="1451"/>
      <c r="Y20" s="1451"/>
      <c r="Z20" s="1451"/>
      <c r="AA20" s="1451"/>
      <c r="AB20" s="1451"/>
      <c r="AC20" s="1451"/>
      <c r="AD20" s="1451"/>
      <c r="AE20" s="1451"/>
      <c r="AF20" s="1451"/>
      <c r="AG20" s="1451"/>
      <c r="AH20" s="1451"/>
      <c r="AI20" s="1451"/>
    </row>
    <row r="21" spans="1:35" ht="24.6" customHeight="1" x14ac:dyDescent="0.2">
      <c r="A21" s="1382" t="s">
        <v>2649</v>
      </c>
      <c r="B21" s="1382"/>
      <c r="C21" s="1382"/>
      <c r="D21" s="1382"/>
      <c r="E21" s="1391" t="s">
        <v>2650</v>
      </c>
      <c r="F21" s="1391"/>
      <c r="G21" s="1391"/>
      <c r="H21" s="1391"/>
      <c r="I21" s="1391"/>
      <c r="J21" s="1391"/>
      <c r="K21" s="1391"/>
      <c r="L21" s="1391"/>
      <c r="M21" s="1391"/>
      <c r="N21" s="1382" t="s">
        <v>2651</v>
      </c>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row>
    <row r="22" spans="1:35" ht="24.6" customHeight="1" x14ac:dyDescent="0.2">
      <c r="A22" s="1382" t="s">
        <v>2652</v>
      </c>
      <c r="B22" s="1382"/>
      <c r="C22" s="1382"/>
      <c r="D22" s="1382"/>
      <c r="E22" s="1391" t="str">
        <f>[1]ТЛ!A10</f>
        <v>Договор 4350-РЭС от 11.06.2024 г.</v>
      </c>
      <c r="F22" s="1391"/>
      <c r="G22" s="1391"/>
      <c r="H22" s="1391"/>
      <c r="I22" s="1391"/>
      <c r="J22" s="1391"/>
      <c r="K22" s="1391"/>
      <c r="L22" s="1391"/>
      <c r="M22" s="1391"/>
      <c r="N22" s="1391"/>
      <c r="O22" s="1391"/>
      <c r="P22" s="1391"/>
      <c r="Q22" s="1390" t="s">
        <v>37</v>
      </c>
      <c r="R22" s="1390"/>
      <c r="S22" s="1390"/>
      <c r="T22" s="1390"/>
      <c r="U22" s="1390"/>
      <c r="V22" s="1390"/>
      <c r="W22" s="1390"/>
      <c r="X22" s="1390"/>
      <c r="Y22" s="1390"/>
      <c r="Z22" s="1390"/>
      <c r="AA22" s="1390"/>
      <c r="AB22" s="1390"/>
      <c r="AC22" s="1390"/>
      <c r="AD22" s="1390"/>
      <c r="AE22" s="1390"/>
      <c r="AF22" s="1390"/>
      <c r="AG22" s="1390"/>
      <c r="AH22" s="1390"/>
      <c r="AI22" s="1390"/>
    </row>
    <row r="23" spans="1:35" ht="12.2" customHeight="1" x14ac:dyDescent="0.2">
      <c r="A23" s="1390" t="s">
        <v>37</v>
      </c>
      <c r="B23" s="1390"/>
      <c r="C23" s="1390"/>
      <c r="D23" s="1390"/>
      <c r="E23" s="1451" t="s">
        <v>1252</v>
      </c>
      <c r="F23" s="1451"/>
      <c r="G23" s="1451"/>
      <c r="H23" s="1451"/>
      <c r="I23" s="1451"/>
      <c r="J23" s="1451"/>
      <c r="K23" s="1451"/>
      <c r="L23" s="1451"/>
      <c r="M23" s="1451"/>
      <c r="N23" s="1451"/>
      <c r="O23" s="1451"/>
      <c r="P23" s="1451"/>
      <c r="Q23" s="1390" t="s">
        <v>37</v>
      </c>
      <c r="R23" s="1390"/>
      <c r="S23" s="1390"/>
      <c r="T23" s="1390"/>
      <c r="U23" s="1390"/>
      <c r="V23" s="1390"/>
      <c r="W23" s="1390"/>
      <c r="X23" s="1390"/>
      <c r="Y23" s="1390"/>
      <c r="Z23" s="1390"/>
      <c r="AA23" s="1390"/>
      <c r="AB23" s="1390"/>
      <c r="AC23" s="1390"/>
      <c r="AD23" s="1390"/>
      <c r="AE23" s="1390"/>
      <c r="AF23" s="1390"/>
      <c r="AG23" s="1390"/>
      <c r="AH23" s="1390"/>
      <c r="AI23" s="1390"/>
    </row>
    <row r="24" spans="1:35" ht="24.6" customHeight="1" x14ac:dyDescent="0.2">
      <c r="A24" s="1384" t="s">
        <v>2653</v>
      </c>
      <c r="B24" s="1384"/>
      <c r="C24" s="1384"/>
      <c r="D24" s="1384"/>
      <c r="E24" s="1384"/>
      <c r="F24" s="1384"/>
      <c r="G24" s="1384"/>
      <c r="H24" s="1384"/>
      <c r="I24" s="1384"/>
      <c r="J24" s="1384"/>
      <c r="K24" s="1383" t="s">
        <v>2654</v>
      </c>
      <c r="L24" s="1383"/>
      <c r="M24" s="1383"/>
      <c r="N24" s="1383"/>
      <c r="O24" s="1382" t="s">
        <v>37</v>
      </c>
      <c r="P24" s="1382"/>
      <c r="Q24" s="1382"/>
      <c r="R24" s="1382"/>
      <c r="S24" s="1382"/>
      <c r="T24" s="1382"/>
      <c r="U24" s="1382"/>
      <c r="V24" s="1382"/>
      <c r="W24" s="1382"/>
      <c r="X24" s="1382"/>
      <c r="Y24" s="1382"/>
      <c r="Z24" s="1382"/>
      <c r="AA24" s="1382"/>
      <c r="AB24" s="1382"/>
      <c r="AC24" s="1382"/>
      <c r="AD24" s="1382"/>
      <c r="AE24" s="1382"/>
      <c r="AF24" s="1382"/>
      <c r="AG24" s="1382"/>
      <c r="AH24" s="1382"/>
      <c r="AI24" s="1382"/>
    </row>
    <row r="25" spans="1:35" ht="24.6" customHeight="1" x14ac:dyDescent="0.2">
      <c r="A25" s="1384" t="s">
        <v>2655</v>
      </c>
      <c r="B25" s="1384"/>
      <c r="C25" s="1384"/>
      <c r="D25" s="1384"/>
      <c r="E25" s="1384"/>
      <c r="F25" s="1384"/>
      <c r="G25" s="1384"/>
      <c r="H25" s="1383" t="s">
        <v>2824</v>
      </c>
      <c r="I25" s="1383"/>
      <c r="J25" s="1383"/>
      <c r="K25" s="1383"/>
      <c r="L25" s="1382" t="s">
        <v>2657</v>
      </c>
      <c r="M25" s="1382"/>
      <c r="N25" s="1382"/>
      <c r="O25" s="1382"/>
      <c r="P25" s="1382"/>
      <c r="Q25" s="1382"/>
      <c r="R25" s="1382"/>
      <c r="S25" s="1382"/>
      <c r="T25" s="1382"/>
      <c r="U25" s="1382"/>
      <c r="V25" s="1382"/>
      <c r="W25" s="1382"/>
      <c r="X25" s="1382"/>
      <c r="Y25" s="1382"/>
      <c r="Z25" s="1382"/>
      <c r="AA25" s="1382"/>
      <c r="AB25" s="1382"/>
      <c r="AC25" s="1382"/>
      <c r="AD25" s="1382"/>
      <c r="AE25" s="1382"/>
      <c r="AF25" s="1382"/>
      <c r="AG25" s="1382"/>
      <c r="AH25" s="1382"/>
      <c r="AI25" s="1382"/>
    </row>
    <row r="26" spans="1:35" ht="12.2" customHeight="1" x14ac:dyDescent="0.2">
      <c r="A26" s="1454" t="s">
        <v>37</v>
      </c>
      <c r="B26" s="1454"/>
      <c r="C26" s="1397" t="s">
        <v>671</v>
      </c>
      <c r="D26" s="1397"/>
      <c r="E26" s="1397"/>
      <c r="F26" s="1397"/>
      <c r="G26" s="1397"/>
      <c r="H26" s="1397"/>
      <c r="I26" s="1397"/>
      <c r="J26" s="1397"/>
      <c r="K26" s="1397"/>
      <c r="L26" s="1397"/>
      <c r="M26" s="1397"/>
      <c r="N26" s="1397"/>
      <c r="O26" s="1397"/>
      <c r="P26" s="1387" t="s">
        <v>2658</v>
      </c>
      <c r="Q26" s="1387"/>
      <c r="R26" s="1387"/>
      <c r="S26" s="1387"/>
      <c r="T26" s="1387"/>
      <c r="U26" s="1387"/>
      <c r="V26" s="1398" t="s">
        <v>2825</v>
      </c>
      <c r="W26" s="1398"/>
      <c r="X26" s="1398"/>
      <c r="Y26" s="1387" t="s">
        <v>2657</v>
      </c>
      <c r="Z26" s="1387"/>
      <c r="AA26" s="1387"/>
      <c r="AB26" s="1387"/>
      <c r="AC26" s="1387"/>
      <c r="AD26" s="1387"/>
      <c r="AE26" s="1387"/>
      <c r="AF26" s="1387"/>
      <c r="AG26" s="1387"/>
      <c r="AH26" s="1387"/>
      <c r="AI26" s="1387"/>
    </row>
    <row r="27" spans="1:35" ht="12.2" customHeight="1" x14ac:dyDescent="0.2">
      <c r="A27" s="1454" t="s">
        <v>37</v>
      </c>
      <c r="B27" s="1454"/>
      <c r="C27" s="1397" t="s">
        <v>37</v>
      </c>
      <c r="D27" s="1397"/>
      <c r="E27" s="1397"/>
      <c r="F27" s="1397"/>
      <c r="G27" s="1397"/>
      <c r="H27" s="1397"/>
      <c r="I27" s="1397"/>
      <c r="J27" s="1397"/>
      <c r="K27" s="1397"/>
      <c r="L27" s="1397"/>
      <c r="M27" s="1397"/>
      <c r="N27" s="1397"/>
      <c r="O27" s="1397"/>
      <c r="P27" s="1387" t="s">
        <v>2660</v>
      </c>
      <c r="Q27" s="1387"/>
      <c r="R27" s="1387"/>
      <c r="S27" s="1387"/>
      <c r="T27" s="1387"/>
      <c r="U27" s="1387"/>
      <c r="V27" s="1455" t="s">
        <v>2668</v>
      </c>
      <c r="W27" s="1455"/>
      <c r="X27" s="1455"/>
      <c r="Y27" s="1387" t="s">
        <v>2657</v>
      </c>
      <c r="Z27" s="1387"/>
      <c r="AA27" s="1387"/>
      <c r="AB27" s="1387"/>
      <c r="AC27" s="1387"/>
      <c r="AD27" s="1387"/>
      <c r="AE27" s="1387"/>
      <c r="AF27" s="1387"/>
      <c r="AG27" s="1387"/>
      <c r="AH27" s="1387"/>
      <c r="AI27" s="1387"/>
    </row>
    <row r="28" spans="1:35" ht="12.2" customHeight="1" x14ac:dyDescent="0.2">
      <c r="A28" s="1382" t="s">
        <v>37</v>
      </c>
      <c r="B28" s="1382"/>
      <c r="C28" s="1384" t="s">
        <v>2662</v>
      </c>
      <c r="D28" s="1384"/>
      <c r="E28" s="1384"/>
      <c r="F28" s="1384"/>
      <c r="G28" s="1384"/>
      <c r="H28" s="1384"/>
      <c r="I28" s="1396" t="s">
        <v>2668</v>
      </c>
      <c r="J28" s="1396"/>
      <c r="K28" s="1396"/>
      <c r="L28" s="1382" t="s">
        <v>2657</v>
      </c>
      <c r="M28" s="1382"/>
      <c r="N28" s="1382"/>
      <c r="O28" s="1382"/>
      <c r="P28" s="1382" t="s">
        <v>1256</v>
      </c>
      <c r="Q28" s="1382"/>
      <c r="R28" s="1382"/>
      <c r="S28" s="1382"/>
      <c r="T28" s="1382"/>
      <c r="U28" s="1382"/>
      <c r="V28" s="1453">
        <v>15.92</v>
      </c>
      <c r="W28" s="1453"/>
      <c r="X28" s="1453"/>
      <c r="Y28" s="1382" t="s">
        <v>2664</v>
      </c>
      <c r="Z28" s="1382"/>
      <c r="AA28" s="1382"/>
      <c r="AB28" s="1382"/>
      <c r="AC28" s="1382"/>
      <c r="AD28" s="1382"/>
      <c r="AE28" s="1382"/>
      <c r="AF28" s="1382"/>
      <c r="AG28" s="1382"/>
      <c r="AH28" s="1382"/>
      <c r="AI28" s="1382"/>
    </row>
    <row r="29" spans="1:35" ht="12.2" customHeight="1" x14ac:dyDescent="0.2">
      <c r="A29" s="1382" t="s">
        <v>37</v>
      </c>
      <c r="B29" s="1382"/>
      <c r="C29" s="1384" t="s">
        <v>2665</v>
      </c>
      <c r="D29" s="1384"/>
      <c r="E29" s="1384"/>
      <c r="F29" s="1384"/>
      <c r="G29" s="1384"/>
      <c r="H29" s="1384"/>
      <c r="I29" s="1452" t="s">
        <v>2668</v>
      </c>
      <c r="J29" s="1452"/>
      <c r="K29" s="1452"/>
      <c r="L29" s="1382" t="s">
        <v>2657</v>
      </c>
      <c r="M29" s="1382"/>
      <c r="N29" s="1382"/>
      <c r="O29" s="1382"/>
      <c r="P29" s="1382" t="s">
        <v>1259</v>
      </c>
      <c r="Q29" s="1382"/>
      <c r="R29" s="1382"/>
      <c r="S29" s="1382"/>
      <c r="T29" s="1382"/>
      <c r="U29" s="1382"/>
      <c r="V29" s="1453">
        <v>0</v>
      </c>
      <c r="W29" s="1453"/>
      <c r="X29" s="1453"/>
      <c r="Y29" s="1382" t="s">
        <v>2664</v>
      </c>
      <c r="Z29" s="1382"/>
      <c r="AA29" s="1382"/>
      <c r="AB29" s="1382"/>
      <c r="AC29" s="1382"/>
      <c r="AD29" s="1382"/>
      <c r="AE29" s="1382"/>
      <c r="AF29" s="1382"/>
      <c r="AG29" s="1382"/>
      <c r="AH29" s="1382"/>
      <c r="AI29" s="1382"/>
    </row>
    <row r="30" spans="1:35" ht="12.2" customHeight="1" x14ac:dyDescent="0.2">
      <c r="A30" s="1382" t="s">
        <v>37</v>
      </c>
      <c r="B30" s="1382"/>
      <c r="C30" s="1384" t="s">
        <v>2667</v>
      </c>
      <c r="D30" s="1384"/>
      <c r="E30" s="1384"/>
      <c r="F30" s="1384"/>
      <c r="G30" s="1384"/>
      <c r="H30" s="1384"/>
      <c r="I30" s="1452" t="s">
        <v>2668</v>
      </c>
      <c r="J30" s="1452"/>
      <c r="K30" s="1452"/>
      <c r="L30" s="1382" t="s">
        <v>2657</v>
      </c>
      <c r="M30" s="1382"/>
      <c r="N30" s="1382"/>
      <c r="O30" s="1382"/>
      <c r="P30" s="1382" t="s">
        <v>2669</v>
      </c>
      <c r="Q30" s="1382"/>
      <c r="R30" s="1382"/>
      <c r="S30" s="1382"/>
      <c r="T30" s="1382"/>
      <c r="U30" s="1382"/>
      <c r="V30" s="1382"/>
      <c r="W30" s="1382"/>
      <c r="X30" s="1382"/>
      <c r="Y30" s="1382"/>
      <c r="Z30" s="1382"/>
      <c r="AA30" s="1382"/>
      <c r="AB30" s="1382"/>
      <c r="AC30" s="1382"/>
      <c r="AD30" s="1382"/>
      <c r="AE30" s="1382"/>
      <c r="AF30" s="1382"/>
      <c r="AG30" s="1382"/>
      <c r="AH30" s="1382"/>
      <c r="AI30" s="1382"/>
    </row>
    <row r="31" spans="1:35" ht="12.2" customHeight="1" x14ac:dyDescent="0.2">
      <c r="A31" s="1382" t="s">
        <v>37</v>
      </c>
      <c r="B31" s="1382"/>
      <c r="C31" s="1384" t="s">
        <v>2670</v>
      </c>
      <c r="D31" s="1384"/>
      <c r="E31" s="1384"/>
      <c r="F31" s="1384"/>
      <c r="G31" s="1384"/>
      <c r="H31" s="1384"/>
      <c r="I31" s="1452" t="s">
        <v>2824</v>
      </c>
      <c r="J31" s="1452"/>
      <c r="K31" s="1452"/>
      <c r="L31" s="1382" t="s">
        <v>2657</v>
      </c>
      <c r="M31" s="1382"/>
      <c r="N31" s="1382"/>
      <c r="O31" s="1382"/>
      <c r="P31" s="1382" t="s">
        <v>2671</v>
      </c>
      <c r="Q31" s="1382"/>
      <c r="R31" s="1382"/>
      <c r="S31" s="1382"/>
      <c r="T31" s="1382"/>
      <c r="U31" s="1382"/>
      <c r="V31" s="1396" t="s">
        <v>2672</v>
      </c>
      <c r="W31" s="1396"/>
      <c r="X31" s="1396"/>
      <c r="Y31" s="1382" t="s">
        <v>33</v>
      </c>
      <c r="Z31" s="1382"/>
      <c r="AA31" s="1382"/>
      <c r="AB31" s="1382"/>
      <c r="AC31" s="1382"/>
      <c r="AD31" s="1382"/>
      <c r="AE31" s="1382"/>
      <c r="AF31" s="1382"/>
      <c r="AG31" s="1382"/>
      <c r="AH31" s="1382"/>
      <c r="AI31" s="1382"/>
    </row>
    <row r="32" spans="1:35" ht="12.2" customHeight="1" x14ac:dyDescent="0.2">
      <c r="A32" s="1389" t="s">
        <v>37</v>
      </c>
      <c r="B32" s="1389"/>
      <c r="C32" s="1389"/>
      <c r="D32" s="1389"/>
      <c r="E32" s="1389"/>
      <c r="F32" s="1389"/>
      <c r="G32" s="1389"/>
      <c r="H32" s="1389"/>
      <c r="I32" s="1389"/>
      <c r="J32" s="1389"/>
      <c r="K32" s="1389"/>
      <c r="L32" s="1389"/>
      <c r="M32" s="1389"/>
      <c r="N32" s="1389"/>
      <c r="O32" s="1389"/>
      <c r="P32" s="1389"/>
      <c r="Q32" s="1389"/>
      <c r="R32" s="1389"/>
      <c r="S32" s="1389"/>
      <c r="T32" s="1389"/>
      <c r="U32" s="1389"/>
      <c r="V32" s="1389"/>
      <c r="W32" s="1389"/>
      <c r="X32" s="1389"/>
      <c r="Y32" s="1389"/>
      <c r="Z32" s="1389"/>
      <c r="AA32" s="1389"/>
      <c r="AB32" s="1389"/>
      <c r="AC32" s="1389"/>
      <c r="AD32" s="1389"/>
      <c r="AE32" s="1389"/>
      <c r="AF32" s="1389"/>
      <c r="AG32" s="1389"/>
      <c r="AH32" s="1389"/>
      <c r="AI32" s="1389"/>
    </row>
    <row r="33" spans="1:35" ht="24.6" customHeight="1" x14ac:dyDescent="0.2">
      <c r="A33" s="1456" t="s">
        <v>42</v>
      </c>
      <c r="B33" s="1458" t="s">
        <v>1262</v>
      </c>
      <c r="C33" s="1459"/>
      <c r="D33" s="1459"/>
      <c r="E33" s="1459"/>
      <c r="F33" s="1459"/>
      <c r="G33" s="1459"/>
      <c r="H33" s="1459"/>
      <c r="I33" s="1460"/>
      <c r="J33" s="1458" t="s">
        <v>44</v>
      </c>
      <c r="K33" s="1459"/>
      <c r="L33" s="1459"/>
      <c r="M33" s="1459"/>
      <c r="N33" s="1459"/>
      <c r="O33" s="1459"/>
      <c r="P33" s="1459"/>
      <c r="Q33" s="1460"/>
      <c r="R33" s="1458" t="s">
        <v>45</v>
      </c>
      <c r="S33" s="1459"/>
      <c r="T33" s="1460"/>
      <c r="U33" s="1461" t="s">
        <v>1263</v>
      </c>
      <c r="V33" s="1462"/>
      <c r="W33" s="1462"/>
      <c r="X33" s="1462"/>
      <c r="Y33" s="1463"/>
      <c r="Z33" s="1461" t="s">
        <v>2673</v>
      </c>
      <c r="AA33" s="1462"/>
      <c r="AB33" s="1462"/>
      <c r="AC33" s="1462"/>
      <c r="AD33" s="1462"/>
      <c r="AE33" s="1462"/>
      <c r="AF33" s="1462"/>
      <c r="AG33" s="1462"/>
      <c r="AH33" s="1462"/>
      <c r="AI33" s="1463"/>
    </row>
    <row r="34" spans="1:35" ht="73.5" customHeight="1" x14ac:dyDescent="0.2">
      <c r="A34" s="1457"/>
      <c r="B34" s="1402"/>
      <c r="C34" s="1405"/>
      <c r="D34" s="1405"/>
      <c r="E34" s="1405"/>
      <c r="F34" s="1405"/>
      <c r="G34" s="1405"/>
      <c r="H34" s="1405"/>
      <c r="I34" s="1403"/>
      <c r="J34" s="1402"/>
      <c r="K34" s="1405"/>
      <c r="L34" s="1405"/>
      <c r="M34" s="1405"/>
      <c r="N34" s="1405"/>
      <c r="O34" s="1405"/>
      <c r="P34" s="1405"/>
      <c r="Q34" s="1403"/>
      <c r="R34" s="1402"/>
      <c r="S34" s="1405"/>
      <c r="T34" s="1403"/>
      <c r="U34" s="1461" t="s">
        <v>1265</v>
      </c>
      <c r="V34" s="1463"/>
      <c r="W34" s="805" t="s">
        <v>1266</v>
      </c>
      <c r="X34" s="1461" t="s">
        <v>1267</v>
      </c>
      <c r="Y34" s="1463"/>
      <c r="Z34" s="1461" t="s">
        <v>1268</v>
      </c>
      <c r="AA34" s="1463"/>
      <c r="AB34" s="1461" t="s">
        <v>1269</v>
      </c>
      <c r="AC34" s="1463"/>
      <c r="AD34" s="1461" t="s">
        <v>1270</v>
      </c>
      <c r="AE34" s="1462"/>
      <c r="AF34" s="1463"/>
      <c r="AG34" s="805" t="s">
        <v>1266</v>
      </c>
      <c r="AH34" s="1461" t="s">
        <v>1271</v>
      </c>
      <c r="AI34" s="1463"/>
    </row>
    <row r="35" spans="1:35" ht="18.399999999999999" customHeight="1" x14ac:dyDescent="0.2">
      <c r="A35" s="805" t="s">
        <v>60</v>
      </c>
      <c r="B35" s="1461" t="s">
        <v>64</v>
      </c>
      <c r="C35" s="1462"/>
      <c r="D35" s="1462"/>
      <c r="E35" s="1462"/>
      <c r="F35" s="1462"/>
      <c r="G35" s="1462"/>
      <c r="H35" s="1462"/>
      <c r="I35" s="1463"/>
      <c r="J35" s="1461" t="s">
        <v>65</v>
      </c>
      <c r="K35" s="1462"/>
      <c r="L35" s="1462"/>
      <c r="M35" s="1462"/>
      <c r="N35" s="1462"/>
      <c r="O35" s="1462"/>
      <c r="P35" s="1462"/>
      <c r="Q35" s="1463"/>
      <c r="R35" s="1461" t="s">
        <v>67</v>
      </c>
      <c r="S35" s="1462"/>
      <c r="T35" s="1463"/>
      <c r="U35" s="1461" t="s">
        <v>327</v>
      </c>
      <c r="V35" s="1463"/>
      <c r="W35" s="805" t="s">
        <v>68</v>
      </c>
      <c r="X35" s="1461" t="s">
        <v>71</v>
      </c>
      <c r="Y35" s="1463"/>
      <c r="Z35" s="1461" t="s">
        <v>72</v>
      </c>
      <c r="AA35" s="1463"/>
      <c r="AB35" s="1461" t="s">
        <v>76</v>
      </c>
      <c r="AC35" s="1463"/>
      <c r="AD35" s="1461" t="s">
        <v>78</v>
      </c>
      <c r="AE35" s="1462"/>
      <c r="AF35" s="1463"/>
      <c r="AG35" s="805" t="s">
        <v>79</v>
      </c>
      <c r="AH35" s="1461" t="s">
        <v>280</v>
      </c>
      <c r="AI35" s="1463"/>
    </row>
    <row r="37" spans="1:35" ht="12.2" customHeight="1" x14ac:dyDescent="0.2">
      <c r="A37" s="1409" t="s">
        <v>2826</v>
      </c>
      <c r="B37" s="1409"/>
      <c r="C37" s="1409"/>
      <c r="D37" s="1409"/>
      <c r="E37" s="1409"/>
      <c r="F37" s="1409"/>
      <c r="G37" s="1409"/>
      <c r="H37" s="1409"/>
      <c r="I37" s="1409"/>
      <c r="J37" s="1409"/>
      <c r="K37" s="1409"/>
      <c r="L37" s="1409"/>
      <c r="M37" s="1409"/>
      <c r="N37" s="1409"/>
      <c r="O37" s="1409"/>
      <c r="P37" s="1409"/>
      <c r="Q37" s="1409"/>
      <c r="R37" s="1409"/>
      <c r="S37" s="1409"/>
      <c r="T37" s="1409"/>
      <c r="U37" s="1409"/>
      <c r="V37" s="1409"/>
      <c r="W37" s="1409"/>
      <c r="X37" s="1409"/>
      <c r="Y37" s="1409"/>
      <c r="Z37" s="1409"/>
      <c r="AA37" s="1409"/>
      <c r="AB37" s="1409"/>
      <c r="AC37" s="1409"/>
      <c r="AD37" s="1409"/>
      <c r="AE37" s="1409"/>
      <c r="AF37" s="1409"/>
      <c r="AG37" s="1409"/>
      <c r="AH37" s="1409"/>
      <c r="AI37" s="1409"/>
    </row>
    <row r="38" spans="1:35" ht="36.75" customHeight="1" x14ac:dyDescent="0.2">
      <c r="A38" s="818" t="s">
        <v>60</v>
      </c>
      <c r="B38" s="1464" t="s">
        <v>2827</v>
      </c>
      <c r="C38" s="1464"/>
      <c r="D38" s="1464"/>
      <c r="E38" s="1464"/>
      <c r="F38" s="1464"/>
      <c r="G38" s="1464"/>
      <c r="H38" s="1464"/>
      <c r="I38" s="1464"/>
      <c r="J38" s="1464" t="s">
        <v>2828</v>
      </c>
      <c r="K38" s="1464"/>
      <c r="L38" s="1464"/>
      <c r="M38" s="1464"/>
      <c r="N38" s="1464"/>
      <c r="O38" s="1464"/>
      <c r="P38" s="1464"/>
      <c r="Q38" s="1464"/>
      <c r="R38" s="1464" t="s">
        <v>1551</v>
      </c>
      <c r="S38" s="1464"/>
      <c r="T38" s="1464"/>
      <c r="U38" s="1465">
        <v>10</v>
      </c>
      <c r="V38" s="1465"/>
      <c r="W38" s="624" t="s">
        <v>37</v>
      </c>
      <c r="X38" s="1466">
        <v>10</v>
      </c>
      <c r="Y38" s="1466"/>
      <c r="Z38" s="1468" t="s">
        <v>37</v>
      </c>
      <c r="AA38" s="1468"/>
      <c r="AB38" s="1468" t="s">
        <v>37</v>
      </c>
      <c r="AC38" s="1468"/>
      <c r="AD38" s="1468" t="s">
        <v>37</v>
      </c>
      <c r="AE38" s="1468"/>
      <c r="AF38" s="1468"/>
      <c r="AG38" s="624" t="s">
        <v>37</v>
      </c>
      <c r="AH38" s="1468" t="s">
        <v>37</v>
      </c>
      <c r="AI38" s="1468"/>
    </row>
    <row r="39" spans="1:35" ht="12.2" customHeight="1" x14ac:dyDescent="0.2">
      <c r="A39" s="625" t="s">
        <v>37</v>
      </c>
      <c r="B39" s="1390" t="s">
        <v>2677</v>
      </c>
      <c r="C39" s="1390"/>
      <c r="D39" s="1390"/>
      <c r="E39" s="1390"/>
      <c r="F39" s="1390"/>
      <c r="G39" s="1390"/>
      <c r="H39" s="1390"/>
      <c r="I39" s="1390"/>
      <c r="J39" s="1390" t="s">
        <v>2678</v>
      </c>
      <c r="K39" s="1390"/>
      <c r="L39" s="1390"/>
      <c r="M39" s="1390"/>
      <c r="N39" s="1390"/>
      <c r="O39" s="1390"/>
      <c r="P39" s="1390"/>
      <c r="Q39" s="1390"/>
      <c r="R39" s="1390" t="s">
        <v>1344</v>
      </c>
      <c r="S39" s="1390"/>
      <c r="T39" s="1390"/>
      <c r="U39" s="1413" t="s">
        <v>37</v>
      </c>
      <c r="V39" s="1413"/>
      <c r="W39" s="624" t="s">
        <v>37</v>
      </c>
      <c r="X39" s="1415">
        <v>11</v>
      </c>
      <c r="Y39" s="1415"/>
      <c r="Z39" s="1413" t="s">
        <v>37</v>
      </c>
      <c r="AA39" s="1413"/>
      <c r="AB39" s="1413" t="s">
        <v>37</v>
      </c>
      <c r="AC39" s="1413"/>
      <c r="AD39" s="1413" t="s">
        <v>37</v>
      </c>
      <c r="AE39" s="1413"/>
      <c r="AF39" s="1413"/>
      <c r="AG39" s="624" t="s">
        <v>37</v>
      </c>
      <c r="AH39" s="1414">
        <v>7788.39</v>
      </c>
      <c r="AI39" s="1414"/>
    </row>
    <row r="40" spans="1:35" ht="12.2" customHeight="1" x14ac:dyDescent="0.2">
      <c r="A40" s="625" t="s">
        <v>37</v>
      </c>
      <c r="B40" s="1390" t="s">
        <v>1541</v>
      </c>
      <c r="C40" s="1390"/>
      <c r="D40" s="1390"/>
      <c r="E40" s="1390"/>
      <c r="F40" s="1390"/>
      <c r="G40" s="1390"/>
      <c r="H40" s="1390"/>
      <c r="I40" s="1390"/>
      <c r="J40" s="1390" t="s">
        <v>1542</v>
      </c>
      <c r="K40" s="1390"/>
      <c r="L40" s="1390"/>
      <c r="M40" s="1390"/>
      <c r="N40" s="1390"/>
      <c r="O40" s="1390"/>
      <c r="P40" s="1390"/>
      <c r="Q40" s="1390"/>
      <c r="R40" s="1390" t="s">
        <v>1344</v>
      </c>
      <c r="S40" s="1390"/>
      <c r="T40" s="1390"/>
      <c r="U40" s="1467">
        <v>0.5</v>
      </c>
      <c r="V40" s="1467"/>
      <c r="W40" s="807">
        <v>1.1000000000000001</v>
      </c>
      <c r="X40" s="1415">
        <v>5.5</v>
      </c>
      <c r="Y40" s="1415"/>
      <c r="Z40" s="1413" t="s">
        <v>37</v>
      </c>
      <c r="AA40" s="1413"/>
      <c r="AB40" s="1413" t="s">
        <v>37</v>
      </c>
      <c r="AC40" s="1413"/>
      <c r="AD40" s="1415">
        <v>715.99</v>
      </c>
      <c r="AE40" s="1415"/>
      <c r="AF40" s="1415"/>
      <c r="AG40" s="624" t="s">
        <v>37</v>
      </c>
      <c r="AH40" s="1415">
        <v>3937.95</v>
      </c>
      <c r="AI40" s="1415"/>
    </row>
    <row r="41" spans="1:35" ht="12.2" customHeight="1" x14ac:dyDescent="0.2">
      <c r="A41" s="625" t="s">
        <v>37</v>
      </c>
      <c r="B41" s="1390" t="s">
        <v>1543</v>
      </c>
      <c r="C41" s="1390"/>
      <c r="D41" s="1390"/>
      <c r="E41" s="1390"/>
      <c r="F41" s="1390"/>
      <c r="G41" s="1390"/>
      <c r="H41" s="1390"/>
      <c r="I41" s="1390"/>
      <c r="J41" s="1390" t="s">
        <v>1544</v>
      </c>
      <c r="K41" s="1390"/>
      <c r="L41" s="1390"/>
      <c r="M41" s="1390"/>
      <c r="N41" s="1390"/>
      <c r="O41" s="1390"/>
      <c r="P41" s="1390"/>
      <c r="Q41" s="1390"/>
      <c r="R41" s="1390" t="s">
        <v>1344</v>
      </c>
      <c r="S41" s="1390"/>
      <c r="T41" s="1390"/>
      <c r="U41" s="1467">
        <v>0.5</v>
      </c>
      <c r="V41" s="1467"/>
      <c r="W41" s="807">
        <v>1.1000000000000001</v>
      </c>
      <c r="X41" s="1415">
        <v>5.5</v>
      </c>
      <c r="Y41" s="1415"/>
      <c r="Z41" s="1413" t="s">
        <v>37</v>
      </c>
      <c r="AA41" s="1413"/>
      <c r="AB41" s="1413" t="s">
        <v>37</v>
      </c>
      <c r="AC41" s="1413"/>
      <c r="AD41" s="1415">
        <v>700.08</v>
      </c>
      <c r="AE41" s="1415"/>
      <c r="AF41" s="1415"/>
      <c r="AG41" s="624" t="s">
        <v>37</v>
      </c>
      <c r="AH41" s="1415">
        <v>3850.44</v>
      </c>
      <c r="AI41" s="1415"/>
    </row>
    <row r="42" spans="1:35" ht="12.2" customHeight="1" x14ac:dyDescent="0.2">
      <c r="A42" s="625" t="s">
        <v>37</v>
      </c>
      <c r="B42" s="1390" t="s">
        <v>2681</v>
      </c>
      <c r="C42" s="1390"/>
      <c r="D42" s="1390"/>
      <c r="E42" s="1390"/>
      <c r="F42" s="1390"/>
      <c r="G42" s="1390"/>
      <c r="H42" s="1390"/>
      <c r="I42" s="1390"/>
      <c r="J42" s="1390" t="s">
        <v>47</v>
      </c>
      <c r="K42" s="1390"/>
      <c r="L42" s="1390"/>
      <c r="M42" s="1390"/>
      <c r="N42" s="1390"/>
      <c r="O42" s="1390"/>
      <c r="P42" s="1390"/>
      <c r="Q42" s="1390"/>
      <c r="R42" s="1390" t="s">
        <v>37</v>
      </c>
      <c r="S42" s="1390"/>
      <c r="T42" s="1390"/>
      <c r="U42" s="1413" t="s">
        <v>37</v>
      </c>
      <c r="V42" s="1413"/>
      <c r="W42" s="624" t="s">
        <v>37</v>
      </c>
      <c r="X42" s="1413" t="s">
        <v>37</v>
      </c>
      <c r="Y42" s="1413"/>
      <c r="Z42" s="1413" t="s">
        <v>37</v>
      </c>
      <c r="AA42" s="1413"/>
      <c r="AB42" s="1413" t="s">
        <v>37</v>
      </c>
      <c r="AC42" s="1413"/>
      <c r="AD42" s="1413" t="s">
        <v>37</v>
      </c>
      <c r="AE42" s="1413"/>
      <c r="AF42" s="1413"/>
      <c r="AG42" s="624" t="s">
        <v>37</v>
      </c>
      <c r="AH42" s="1414">
        <v>0</v>
      </c>
      <c r="AI42" s="1414"/>
    </row>
    <row r="43" spans="1:35" ht="12.2" customHeight="1" x14ac:dyDescent="0.2">
      <c r="A43" s="819" t="s">
        <v>37</v>
      </c>
      <c r="B43" s="1417" t="s">
        <v>37</v>
      </c>
      <c r="C43" s="1417"/>
      <c r="D43" s="1417"/>
      <c r="E43" s="1417"/>
      <c r="F43" s="1417"/>
      <c r="G43" s="1417"/>
      <c r="H43" s="1417"/>
      <c r="I43" s="1417"/>
      <c r="J43" s="1417" t="s">
        <v>1279</v>
      </c>
      <c r="K43" s="1417"/>
      <c r="L43" s="1417"/>
      <c r="M43" s="1417"/>
      <c r="N43" s="1417"/>
      <c r="O43" s="1417"/>
      <c r="P43" s="1417"/>
      <c r="Q43" s="1417"/>
      <c r="R43" s="1417" t="s">
        <v>1344</v>
      </c>
      <c r="S43" s="1417"/>
      <c r="T43" s="1417"/>
      <c r="U43" s="1418" t="s">
        <v>37</v>
      </c>
      <c r="V43" s="1418"/>
      <c r="W43" s="808" t="s">
        <v>37</v>
      </c>
      <c r="X43" s="1435">
        <v>0</v>
      </c>
      <c r="Y43" s="1435"/>
      <c r="Z43" s="1418" t="s">
        <v>37</v>
      </c>
      <c r="AA43" s="1418"/>
      <c r="AB43" s="1418" t="s">
        <v>37</v>
      </c>
      <c r="AC43" s="1418"/>
      <c r="AD43" s="1418" t="s">
        <v>37</v>
      </c>
      <c r="AE43" s="1418"/>
      <c r="AF43" s="1418"/>
      <c r="AG43" s="808" t="s">
        <v>37</v>
      </c>
      <c r="AH43" s="1414">
        <v>0</v>
      </c>
      <c r="AI43" s="1414"/>
    </row>
    <row r="44" spans="1:35" ht="12.2" customHeight="1" x14ac:dyDescent="0.2">
      <c r="A44" s="625" t="s">
        <v>37</v>
      </c>
      <c r="B44" s="1390" t="s">
        <v>2685</v>
      </c>
      <c r="C44" s="1390"/>
      <c r="D44" s="1390"/>
      <c r="E44" s="1390"/>
      <c r="F44" s="1390"/>
      <c r="G44" s="1390"/>
      <c r="H44" s="1390"/>
      <c r="I44" s="1390"/>
      <c r="J44" s="1389" t="s">
        <v>1369</v>
      </c>
      <c r="K44" s="1389"/>
      <c r="L44" s="1389"/>
      <c r="M44" s="1389"/>
      <c r="N44" s="1389"/>
      <c r="O44" s="1389"/>
      <c r="P44" s="1389"/>
      <c r="Q44" s="1389"/>
      <c r="R44" s="1389" t="s">
        <v>37</v>
      </c>
      <c r="S44" s="1389"/>
      <c r="T44" s="1389"/>
      <c r="U44" s="1420" t="s">
        <v>37</v>
      </c>
      <c r="V44" s="1420"/>
      <c r="W44" s="624" t="s">
        <v>37</v>
      </c>
      <c r="X44" s="1420" t="s">
        <v>37</v>
      </c>
      <c r="Y44" s="1420"/>
      <c r="Z44" s="1420" t="s">
        <v>37</v>
      </c>
      <c r="AA44" s="1420"/>
      <c r="AB44" s="1420" t="s">
        <v>37</v>
      </c>
      <c r="AC44" s="1420"/>
      <c r="AD44" s="1420" t="s">
        <v>37</v>
      </c>
      <c r="AE44" s="1420"/>
      <c r="AF44" s="1420"/>
      <c r="AG44" s="624" t="s">
        <v>37</v>
      </c>
      <c r="AH44" s="1421">
        <v>0</v>
      </c>
      <c r="AI44" s="1421"/>
    </row>
    <row r="45" spans="1:35" ht="12.2" customHeight="1" x14ac:dyDescent="0.2">
      <c r="A45" s="625" t="s">
        <v>37</v>
      </c>
      <c r="B45" s="1390" t="s">
        <v>37</v>
      </c>
      <c r="C45" s="1390"/>
      <c r="D45" s="1390"/>
      <c r="E45" s="1390"/>
      <c r="F45" s="1390"/>
      <c r="G45" s="1390"/>
      <c r="H45" s="1390"/>
      <c r="I45" s="1390"/>
      <c r="J45" s="1464" t="s">
        <v>1287</v>
      </c>
      <c r="K45" s="1464"/>
      <c r="L45" s="1464"/>
      <c r="M45" s="1464"/>
      <c r="N45" s="1464"/>
      <c r="O45" s="1464"/>
      <c r="P45" s="1464"/>
      <c r="Q45" s="1464"/>
      <c r="R45" s="1469" t="s">
        <v>37</v>
      </c>
      <c r="S45" s="1469"/>
      <c r="T45" s="1469"/>
      <c r="U45" s="1469" t="s">
        <v>37</v>
      </c>
      <c r="V45" s="1469"/>
      <c r="W45" s="809" t="s">
        <v>37</v>
      </c>
      <c r="X45" s="1469" t="s">
        <v>37</v>
      </c>
      <c r="Y45" s="1469"/>
      <c r="Z45" s="1469" t="s">
        <v>37</v>
      </c>
      <c r="AA45" s="1469"/>
      <c r="AB45" s="1469" t="s">
        <v>37</v>
      </c>
      <c r="AC45" s="1469"/>
      <c r="AD45" s="1469" t="s">
        <v>37</v>
      </c>
      <c r="AE45" s="1469"/>
      <c r="AF45" s="1469"/>
      <c r="AG45" s="809" t="s">
        <v>37</v>
      </c>
      <c r="AH45" s="1472">
        <v>7788.39</v>
      </c>
      <c r="AI45" s="1472"/>
    </row>
    <row r="46" spans="1:35" ht="12.2" customHeight="1" x14ac:dyDescent="0.2">
      <c r="B46" s="1390" t="s">
        <v>37</v>
      </c>
      <c r="C46" s="1390"/>
      <c r="D46" s="1390"/>
      <c r="E46" s="1390"/>
      <c r="F46" s="1390"/>
      <c r="G46" s="1390"/>
      <c r="H46" s="1390"/>
      <c r="I46" s="1390"/>
      <c r="J46" s="1390" t="s">
        <v>1288</v>
      </c>
      <c r="K46" s="1390"/>
      <c r="L46" s="1390"/>
      <c r="M46" s="1390"/>
      <c r="N46" s="1390"/>
      <c r="O46" s="1390"/>
      <c r="P46" s="1390"/>
      <c r="Q46" s="1390"/>
      <c r="R46" s="1390" t="s">
        <v>37</v>
      </c>
      <c r="S46" s="1390"/>
      <c r="T46" s="1390"/>
      <c r="U46" s="1413" t="s">
        <v>37</v>
      </c>
      <c r="V46" s="1413"/>
      <c r="W46" s="624" t="s">
        <v>37</v>
      </c>
      <c r="X46" s="1413" t="s">
        <v>37</v>
      </c>
      <c r="Y46" s="1413"/>
      <c r="Z46" s="1390" t="s">
        <v>37</v>
      </c>
      <c r="AA46" s="1390"/>
      <c r="AB46" s="1390" t="s">
        <v>37</v>
      </c>
      <c r="AC46" s="1390"/>
      <c r="AD46" s="1390" t="s">
        <v>37</v>
      </c>
      <c r="AE46" s="1390"/>
      <c r="AF46" s="1390"/>
      <c r="AG46" s="625" t="s">
        <v>37</v>
      </c>
      <c r="AH46" s="1415">
        <v>7788.39</v>
      </c>
      <c r="AI46" s="1415"/>
    </row>
    <row r="47" spans="1:35" ht="24.6" customHeight="1" x14ac:dyDescent="0.2">
      <c r="B47" s="1390" t="s">
        <v>2829</v>
      </c>
      <c r="C47" s="1390"/>
      <c r="D47" s="1390"/>
      <c r="E47" s="1390"/>
      <c r="F47" s="1390"/>
      <c r="G47" s="1390"/>
      <c r="H47" s="1390"/>
      <c r="I47" s="1390"/>
      <c r="J47" s="1390" t="s">
        <v>2830</v>
      </c>
      <c r="K47" s="1390"/>
      <c r="L47" s="1390"/>
      <c r="M47" s="1390"/>
      <c r="N47" s="1390"/>
      <c r="O47" s="1390"/>
      <c r="P47" s="1390"/>
      <c r="Q47" s="1390"/>
      <c r="R47" s="1390" t="s">
        <v>49</v>
      </c>
      <c r="S47" s="1390"/>
      <c r="T47" s="1390"/>
      <c r="U47" s="1471">
        <v>74</v>
      </c>
      <c r="V47" s="1471"/>
      <c r="W47" s="624" t="s">
        <v>37</v>
      </c>
      <c r="X47" s="1415">
        <v>74</v>
      </c>
      <c r="Y47" s="1415"/>
      <c r="Z47" s="1390" t="s">
        <v>37</v>
      </c>
      <c r="AA47" s="1390"/>
      <c r="AB47" s="1390" t="s">
        <v>37</v>
      </c>
      <c r="AC47" s="1390"/>
      <c r="AD47" s="1390" t="s">
        <v>37</v>
      </c>
      <c r="AE47" s="1390"/>
      <c r="AF47" s="1390"/>
      <c r="AG47" s="625" t="s">
        <v>37</v>
      </c>
      <c r="AH47" s="1415">
        <v>5763.41</v>
      </c>
      <c r="AI47" s="1415"/>
    </row>
    <row r="48" spans="1:35" ht="24.6" customHeight="1" x14ac:dyDescent="0.2">
      <c r="B48" s="1389" t="s">
        <v>2831</v>
      </c>
      <c r="C48" s="1389"/>
      <c r="D48" s="1389"/>
      <c r="E48" s="1389"/>
      <c r="F48" s="1389"/>
      <c r="G48" s="1389"/>
      <c r="H48" s="1389"/>
      <c r="I48" s="1389"/>
      <c r="J48" s="1389" t="s">
        <v>2832</v>
      </c>
      <c r="K48" s="1389"/>
      <c r="L48" s="1389"/>
      <c r="M48" s="1389"/>
      <c r="N48" s="1389"/>
      <c r="O48" s="1389"/>
      <c r="P48" s="1389"/>
      <c r="Q48" s="1389"/>
      <c r="R48" s="1389" t="s">
        <v>49</v>
      </c>
      <c r="S48" s="1389"/>
      <c r="T48" s="1389"/>
      <c r="U48" s="1470">
        <v>36</v>
      </c>
      <c r="V48" s="1470"/>
      <c r="W48" s="624" t="s">
        <v>37</v>
      </c>
      <c r="X48" s="1425">
        <v>36</v>
      </c>
      <c r="Y48" s="1425"/>
      <c r="Z48" s="1389" t="s">
        <v>37</v>
      </c>
      <c r="AA48" s="1389"/>
      <c r="AB48" s="1389" t="s">
        <v>37</v>
      </c>
      <c r="AC48" s="1389"/>
      <c r="AD48" s="1389" t="s">
        <v>37</v>
      </c>
      <c r="AE48" s="1389"/>
      <c r="AF48" s="1389"/>
      <c r="AG48" s="625" t="s">
        <v>37</v>
      </c>
      <c r="AH48" s="1425">
        <v>2803.82</v>
      </c>
      <c r="AI48" s="1425"/>
    </row>
    <row r="49" spans="1:35" ht="24.6" customHeight="1" x14ac:dyDescent="0.2">
      <c r="A49" s="809" t="s">
        <v>37</v>
      </c>
      <c r="B49" s="1469" t="s">
        <v>37</v>
      </c>
      <c r="C49" s="1469"/>
      <c r="D49" s="1469"/>
      <c r="E49" s="1469"/>
      <c r="F49" s="1469"/>
      <c r="G49" s="1469"/>
      <c r="H49" s="1469"/>
      <c r="I49" s="1469"/>
      <c r="J49" s="1464" t="s">
        <v>52</v>
      </c>
      <c r="K49" s="1464"/>
      <c r="L49" s="1464"/>
      <c r="M49" s="1464"/>
      <c r="N49" s="1464"/>
      <c r="O49" s="1464"/>
      <c r="P49" s="1464"/>
      <c r="Q49" s="1464"/>
      <c r="R49" s="1469" t="s">
        <v>37</v>
      </c>
      <c r="S49" s="1469"/>
      <c r="T49" s="1469"/>
      <c r="U49" s="1469" t="s">
        <v>37</v>
      </c>
      <c r="V49" s="1469"/>
      <c r="W49" s="809" t="s">
        <v>37</v>
      </c>
      <c r="X49" s="1469" t="s">
        <v>37</v>
      </c>
      <c r="Y49" s="1469"/>
      <c r="Z49" s="1469" t="s">
        <v>37</v>
      </c>
      <c r="AA49" s="1469"/>
      <c r="AB49" s="1469" t="s">
        <v>37</v>
      </c>
      <c r="AC49" s="1469"/>
      <c r="AD49" s="1472">
        <v>1635.56</v>
      </c>
      <c r="AE49" s="1472"/>
      <c r="AF49" s="1472"/>
      <c r="AG49" s="809" t="s">
        <v>37</v>
      </c>
      <c r="AH49" s="1472">
        <v>16355.62</v>
      </c>
      <c r="AI49" s="1472"/>
    </row>
    <row r="50" spans="1:35" ht="36.75" customHeight="1" x14ac:dyDescent="0.2">
      <c r="A50" s="818" t="s">
        <v>64</v>
      </c>
      <c r="B50" s="1426" t="s">
        <v>2833</v>
      </c>
      <c r="C50" s="1426"/>
      <c r="D50" s="1426"/>
      <c r="E50" s="1426"/>
      <c r="F50" s="1426"/>
      <c r="G50" s="1426"/>
      <c r="H50" s="1426"/>
      <c r="I50" s="1426"/>
      <c r="J50" s="1426" t="s">
        <v>87</v>
      </c>
      <c r="K50" s="1426"/>
      <c r="L50" s="1426"/>
      <c r="M50" s="1426"/>
      <c r="N50" s="1426"/>
      <c r="O50" s="1426"/>
      <c r="P50" s="1426"/>
      <c r="Q50" s="1426"/>
      <c r="R50" s="1426" t="s">
        <v>1539</v>
      </c>
      <c r="S50" s="1426"/>
      <c r="T50" s="1426"/>
      <c r="U50" s="1467">
        <v>0.1</v>
      </c>
      <c r="V50" s="1467"/>
      <c r="W50" s="624" t="s">
        <v>37</v>
      </c>
      <c r="X50" s="1436">
        <v>0.1</v>
      </c>
      <c r="Y50" s="1436"/>
      <c r="Z50" s="1413" t="s">
        <v>37</v>
      </c>
      <c r="AA50" s="1413"/>
      <c r="AB50" s="1413" t="s">
        <v>37</v>
      </c>
      <c r="AC50" s="1413"/>
      <c r="AD50" s="1413" t="s">
        <v>37</v>
      </c>
      <c r="AE50" s="1413"/>
      <c r="AF50" s="1413"/>
      <c r="AG50" s="624" t="s">
        <v>37</v>
      </c>
      <c r="AH50" s="1413" t="s">
        <v>37</v>
      </c>
      <c r="AI50" s="1413"/>
    </row>
    <row r="51" spans="1:35" ht="12.2" customHeight="1" x14ac:dyDescent="0.2">
      <c r="A51" s="625" t="s">
        <v>37</v>
      </c>
      <c r="B51" s="1390" t="s">
        <v>2677</v>
      </c>
      <c r="C51" s="1390"/>
      <c r="D51" s="1390"/>
      <c r="E51" s="1390"/>
      <c r="F51" s="1390"/>
      <c r="G51" s="1390"/>
      <c r="H51" s="1390"/>
      <c r="I51" s="1390"/>
      <c r="J51" s="1390" t="s">
        <v>2678</v>
      </c>
      <c r="K51" s="1390"/>
      <c r="L51" s="1390"/>
      <c r="M51" s="1390"/>
      <c r="N51" s="1390"/>
      <c r="O51" s="1390"/>
      <c r="P51" s="1390"/>
      <c r="Q51" s="1390"/>
      <c r="R51" s="1390" t="s">
        <v>1344</v>
      </c>
      <c r="S51" s="1390"/>
      <c r="T51" s="1390"/>
      <c r="U51" s="1413" t="s">
        <v>37</v>
      </c>
      <c r="V51" s="1413"/>
      <c r="W51" s="624" t="s">
        <v>37</v>
      </c>
      <c r="X51" s="1428">
        <v>1.4256</v>
      </c>
      <c r="Y51" s="1428"/>
      <c r="Z51" s="1413" t="s">
        <v>37</v>
      </c>
      <c r="AA51" s="1413"/>
      <c r="AB51" s="1413" t="s">
        <v>37</v>
      </c>
      <c r="AC51" s="1413"/>
      <c r="AD51" s="1413" t="s">
        <v>37</v>
      </c>
      <c r="AE51" s="1413"/>
      <c r="AF51" s="1413"/>
      <c r="AG51" s="624" t="s">
        <v>37</v>
      </c>
      <c r="AH51" s="1414">
        <v>1009.38</v>
      </c>
      <c r="AI51" s="1414"/>
    </row>
    <row r="52" spans="1:35" ht="12.2" customHeight="1" x14ac:dyDescent="0.2">
      <c r="A52" s="625" t="s">
        <v>37</v>
      </c>
      <c r="B52" s="1390" t="s">
        <v>1541</v>
      </c>
      <c r="C52" s="1390"/>
      <c r="D52" s="1390"/>
      <c r="E52" s="1390"/>
      <c r="F52" s="1390"/>
      <c r="G52" s="1390"/>
      <c r="H52" s="1390"/>
      <c r="I52" s="1390"/>
      <c r="J52" s="1390" t="s">
        <v>1542</v>
      </c>
      <c r="K52" s="1390"/>
      <c r="L52" s="1390"/>
      <c r="M52" s="1390"/>
      <c r="N52" s="1390"/>
      <c r="O52" s="1390"/>
      <c r="P52" s="1390"/>
      <c r="Q52" s="1390"/>
      <c r="R52" s="1390" t="s">
        <v>1344</v>
      </c>
      <c r="S52" s="1390"/>
      <c r="T52" s="1390"/>
      <c r="U52" s="1415">
        <v>6.48</v>
      </c>
      <c r="V52" s="1415"/>
      <c r="W52" s="807">
        <v>1.1000000000000001</v>
      </c>
      <c r="X52" s="1428">
        <v>0.71279999999999999</v>
      </c>
      <c r="Y52" s="1428"/>
      <c r="Z52" s="1413" t="s">
        <v>37</v>
      </c>
      <c r="AA52" s="1413"/>
      <c r="AB52" s="1413" t="s">
        <v>37</v>
      </c>
      <c r="AC52" s="1413"/>
      <c r="AD52" s="1415">
        <v>715.99</v>
      </c>
      <c r="AE52" s="1415"/>
      <c r="AF52" s="1415"/>
      <c r="AG52" s="624" t="s">
        <v>37</v>
      </c>
      <c r="AH52" s="1415">
        <v>510.36</v>
      </c>
      <c r="AI52" s="1415"/>
    </row>
    <row r="53" spans="1:35" ht="12.2" customHeight="1" x14ac:dyDescent="0.2">
      <c r="A53" s="625" t="s">
        <v>37</v>
      </c>
      <c r="B53" s="1390" t="s">
        <v>1543</v>
      </c>
      <c r="C53" s="1390"/>
      <c r="D53" s="1390"/>
      <c r="E53" s="1390"/>
      <c r="F53" s="1390"/>
      <c r="G53" s="1390"/>
      <c r="H53" s="1390"/>
      <c r="I53" s="1390"/>
      <c r="J53" s="1390" t="s">
        <v>1544</v>
      </c>
      <c r="K53" s="1390"/>
      <c r="L53" s="1390"/>
      <c r="M53" s="1390"/>
      <c r="N53" s="1390"/>
      <c r="O53" s="1390"/>
      <c r="P53" s="1390"/>
      <c r="Q53" s="1390"/>
      <c r="R53" s="1390" t="s">
        <v>1344</v>
      </c>
      <c r="S53" s="1390"/>
      <c r="T53" s="1390"/>
      <c r="U53" s="1415">
        <v>6.48</v>
      </c>
      <c r="V53" s="1413"/>
      <c r="W53" s="807">
        <v>1.1000000000000001</v>
      </c>
      <c r="X53" s="1428">
        <v>0.71279999999999999</v>
      </c>
      <c r="Y53" s="1413"/>
      <c r="Z53" s="1413" t="s">
        <v>37</v>
      </c>
      <c r="AA53" s="1413"/>
      <c r="AB53" s="1413" t="s">
        <v>37</v>
      </c>
      <c r="AC53" s="1413"/>
      <c r="AD53" s="1415">
        <v>700.08</v>
      </c>
      <c r="AE53" s="1413"/>
      <c r="AF53" s="1413"/>
      <c r="AG53" s="624" t="s">
        <v>37</v>
      </c>
      <c r="AH53" s="1415">
        <v>499.02</v>
      </c>
      <c r="AI53" s="1413"/>
    </row>
    <row r="54" spans="1:35" ht="12.2" customHeight="1" x14ac:dyDescent="0.2">
      <c r="A54" s="625" t="s">
        <v>37</v>
      </c>
      <c r="B54" s="1390" t="s">
        <v>2681</v>
      </c>
      <c r="C54" s="1390"/>
      <c r="D54" s="1390"/>
      <c r="E54" s="1390"/>
      <c r="F54" s="1390"/>
      <c r="G54" s="1390"/>
      <c r="H54" s="1390"/>
      <c r="I54" s="1390"/>
      <c r="J54" s="1390" t="s">
        <v>47</v>
      </c>
      <c r="K54" s="1390"/>
      <c r="L54" s="1390"/>
      <c r="M54" s="1390"/>
      <c r="N54" s="1390"/>
      <c r="O54" s="1390"/>
      <c r="P54" s="1390"/>
      <c r="Q54" s="1390"/>
      <c r="R54" s="1390" t="s">
        <v>37</v>
      </c>
      <c r="S54" s="1390"/>
      <c r="T54" s="1390"/>
      <c r="U54" s="1413" t="s">
        <v>37</v>
      </c>
      <c r="V54" s="1413"/>
      <c r="W54" s="624" t="s">
        <v>37</v>
      </c>
      <c r="X54" s="1413" t="s">
        <v>37</v>
      </c>
      <c r="Y54" s="1413"/>
      <c r="Z54" s="1413" t="s">
        <v>37</v>
      </c>
      <c r="AA54" s="1413"/>
      <c r="AB54" s="1413" t="s">
        <v>37</v>
      </c>
      <c r="AC54" s="1413"/>
      <c r="AD54" s="1413" t="s">
        <v>37</v>
      </c>
      <c r="AE54" s="1413"/>
      <c r="AF54" s="1413"/>
      <c r="AG54" s="624" t="s">
        <v>37</v>
      </c>
      <c r="AH54" s="1414">
        <v>0</v>
      </c>
      <c r="AI54" s="1473"/>
    </row>
    <row r="55" spans="1:35" ht="12.2" customHeight="1" x14ac:dyDescent="0.2">
      <c r="A55" s="819" t="s">
        <v>37</v>
      </c>
      <c r="B55" s="1417" t="s">
        <v>37</v>
      </c>
      <c r="C55" s="1417"/>
      <c r="D55" s="1417"/>
      <c r="E55" s="1417"/>
      <c r="F55" s="1417"/>
      <c r="G55" s="1417"/>
      <c r="H55" s="1417"/>
      <c r="I55" s="1417"/>
      <c r="J55" s="1417" t="s">
        <v>1279</v>
      </c>
      <c r="K55" s="1417"/>
      <c r="L55" s="1417"/>
      <c r="M55" s="1417"/>
      <c r="N55" s="1417"/>
      <c r="O55" s="1417"/>
      <c r="P55" s="1417"/>
      <c r="Q55" s="1417"/>
      <c r="R55" s="1417" t="s">
        <v>1344</v>
      </c>
      <c r="S55" s="1417"/>
      <c r="T55" s="1417"/>
      <c r="U55" s="1418" t="s">
        <v>37</v>
      </c>
      <c r="V55" s="1418"/>
      <c r="W55" s="808" t="s">
        <v>37</v>
      </c>
      <c r="X55" s="1435">
        <v>0</v>
      </c>
      <c r="Y55" s="1418"/>
      <c r="Z55" s="1418" t="s">
        <v>37</v>
      </c>
      <c r="AA55" s="1418"/>
      <c r="AB55" s="1418" t="s">
        <v>37</v>
      </c>
      <c r="AC55" s="1418"/>
      <c r="AD55" s="1418" t="s">
        <v>37</v>
      </c>
      <c r="AE55" s="1418"/>
      <c r="AF55" s="1418"/>
      <c r="AG55" s="808" t="s">
        <v>37</v>
      </c>
      <c r="AH55" s="1414">
        <v>0</v>
      </c>
      <c r="AI55" s="1473"/>
    </row>
    <row r="56" spans="1:35" ht="12.2" customHeight="1" x14ac:dyDescent="0.2">
      <c r="A56" s="625" t="s">
        <v>37</v>
      </c>
      <c r="B56" s="1390" t="s">
        <v>2685</v>
      </c>
      <c r="C56" s="1390"/>
      <c r="D56" s="1390"/>
      <c r="E56" s="1390"/>
      <c r="F56" s="1390"/>
      <c r="G56" s="1390"/>
      <c r="H56" s="1390"/>
      <c r="I56" s="1390"/>
      <c r="J56" s="1390" t="s">
        <v>1369</v>
      </c>
      <c r="K56" s="1390"/>
      <c r="L56" s="1390"/>
      <c r="M56" s="1390"/>
      <c r="N56" s="1390"/>
      <c r="O56" s="1390"/>
      <c r="P56" s="1390"/>
      <c r="Q56" s="1390"/>
      <c r="R56" s="1390" t="s">
        <v>37</v>
      </c>
      <c r="S56" s="1390"/>
      <c r="T56" s="1390"/>
      <c r="U56" s="1413" t="s">
        <v>37</v>
      </c>
      <c r="V56" s="1413"/>
      <c r="W56" s="624" t="s">
        <v>37</v>
      </c>
      <c r="X56" s="1413" t="s">
        <v>37</v>
      </c>
      <c r="Y56" s="1413"/>
      <c r="Z56" s="1413" t="s">
        <v>37</v>
      </c>
      <c r="AA56" s="1413"/>
      <c r="AB56" s="1413" t="s">
        <v>37</v>
      </c>
      <c r="AC56" s="1413"/>
      <c r="AD56" s="1413" t="s">
        <v>37</v>
      </c>
      <c r="AE56" s="1413"/>
      <c r="AF56" s="1413"/>
      <c r="AG56" s="624" t="s">
        <v>37</v>
      </c>
      <c r="AH56" s="1414">
        <v>0</v>
      </c>
      <c r="AI56" s="1473"/>
    </row>
    <row r="57" spans="1:35" ht="12.2" customHeight="1" x14ac:dyDescent="0.2">
      <c r="A57" s="625" t="s">
        <v>37</v>
      </c>
      <c r="B57" s="1390" t="s">
        <v>37</v>
      </c>
      <c r="C57" s="1390"/>
      <c r="D57" s="1390"/>
      <c r="E57" s="1390"/>
      <c r="F57" s="1390"/>
      <c r="G57" s="1390"/>
      <c r="H57" s="1390"/>
      <c r="I57" s="1390"/>
      <c r="J57" s="1464" t="s">
        <v>1287</v>
      </c>
      <c r="K57" s="1464"/>
      <c r="L57" s="1464"/>
      <c r="M57" s="1464"/>
      <c r="N57" s="1464"/>
      <c r="O57" s="1464"/>
      <c r="P57" s="1464"/>
      <c r="Q57" s="1464"/>
      <c r="R57" s="1469" t="s">
        <v>37</v>
      </c>
      <c r="S57" s="1469"/>
      <c r="T57" s="1469"/>
      <c r="U57" s="1469" t="s">
        <v>37</v>
      </c>
      <c r="V57" s="1469"/>
      <c r="W57" s="809" t="s">
        <v>37</v>
      </c>
      <c r="X57" s="1469" t="s">
        <v>37</v>
      </c>
      <c r="Y57" s="1469"/>
      <c r="Z57" s="1469" t="s">
        <v>37</v>
      </c>
      <c r="AA57" s="1469"/>
      <c r="AB57" s="1469" t="s">
        <v>37</v>
      </c>
      <c r="AC57" s="1469"/>
      <c r="AD57" s="1469" t="s">
        <v>37</v>
      </c>
      <c r="AE57" s="1469"/>
      <c r="AF57" s="1469"/>
      <c r="AG57" s="809" t="s">
        <v>37</v>
      </c>
      <c r="AH57" s="1472">
        <v>1009.38</v>
      </c>
      <c r="AI57" s="1474"/>
    </row>
    <row r="58" spans="1:35" ht="12.2" customHeight="1" x14ac:dyDescent="0.2">
      <c r="B58" s="1390" t="s">
        <v>37</v>
      </c>
      <c r="C58" s="1390"/>
      <c r="D58" s="1390"/>
      <c r="E58" s="1390"/>
      <c r="F58" s="1390"/>
      <c r="G58" s="1390"/>
      <c r="H58" s="1390"/>
      <c r="I58" s="1390"/>
      <c r="J58" s="1390" t="s">
        <v>1288</v>
      </c>
      <c r="K58" s="1390"/>
      <c r="L58" s="1390"/>
      <c r="M58" s="1390"/>
      <c r="N58" s="1390"/>
      <c r="O58" s="1390"/>
      <c r="P58" s="1390"/>
      <c r="Q58" s="1390"/>
      <c r="R58" s="1390" t="s">
        <v>37</v>
      </c>
      <c r="S58" s="1390"/>
      <c r="T58" s="1390"/>
      <c r="U58" s="1413" t="s">
        <v>37</v>
      </c>
      <c r="V58" s="1413"/>
      <c r="W58" s="624" t="s">
        <v>37</v>
      </c>
      <c r="X58" s="1413" t="s">
        <v>37</v>
      </c>
      <c r="Y58" s="1413"/>
      <c r="Z58" s="1390" t="s">
        <v>37</v>
      </c>
      <c r="AA58" s="1390"/>
      <c r="AB58" s="1390" t="s">
        <v>37</v>
      </c>
      <c r="AC58" s="1390"/>
      <c r="AD58" s="1390" t="s">
        <v>37</v>
      </c>
      <c r="AE58" s="1390"/>
      <c r="AF58" s="1390"/>
      <c r="AG58" s="625" t="s">
        <v>37</v>
      </c>
      <c r="AH58" s="1415">
        <v>1009.38</v>
      </c>
      <c r="AI58" s="1413"/>
    </row>
    <row r="59" spans="1:35" ht="24.6" customHeight="1" x14ac:dyDescent="0.2">
      <c r="B59" s="1390" t="s">
        <v>2829</v>
      </c>
      <c r="C59" s="1390"/>
      <c r="D59" s="1390"/>
      <c r="E59" s="1390"/>
      <c r="F59" s="1390"/>
      <c r="G59" s="1390"/>
      <c r="H59" s="1390"/>
      <c r="I59" s="1390"/>
      <c r="J59" s="1390" t="s">
        <v>2830</v>
      </c>
      <c r="K59" s="1390"/>
      <c r="L59" s="1390"/>
      <c r="M59" s="1390"/>
      <c r="N59" s="1390"/>
      <c r="O59" s="1390"/>
      <c r="P59" s="1390"/>
      <c r="Q59" s="1390"/>
      <c r="R59" s="1390" t="s">
        <v>49</v>
      </c>
      <c r="S59" s="1390"/>
      <c r="T59" s="1390"/>
      <c r="U59" s="1471">
        <v>74</v>
      </c>
      <c r="V59" s="1413"/>
      <c r="W59" s="624" t="s">
        <v>37</v>
      </c>
      <c r="X59" s="1415">
        <v>74</v>
      </c>
      <c r="Y59" s="1413"/>
      <c r="Z59" s="1390" t="s">
        <v>37</v>
      </c>
      <c r="AA59" s="1390"/>
      <c r="AB59" s="1390" t="s">
        <v>37</v>
      </c>
      <c r="AC59" s="1390"/>
      <c r="AD59" s="1390" t="s">
        <v>37</v>
      </c>
      <c r="AE59" s="1390"/>
      <c r="AF59" s="1390"/>
      <c r="AG59" s="625" t="s">
        <v>37</v>
      </c>
      <c r="AH59" s="1415">
        <v>746.94</v>
      </c>
      <c r="AI59" s="1413"/>
    </row>
    <row r="60" spans="1:35" ht="24.6" customHeight="1" x14ac:dyDescent="0.2">
      <c r="B60" s="1390" t="s">
        <v>2831</v>
      </c>
      <c r="C60" s="1390"/>
      <c r="D60" s="1390"/>
      <c r="E60" s="1390"/>
      <c r="F60" s="1390"/>
      <c r="G60" s="1390"/>
      <c r="H60" s="1390"/>
      <c r="I60" s="1390"/>
      <c r="J60" s="1390" t="s">
        <v>2832</v>
      </c>
      <c r="K60" s="1390"/>
      <c r="L60" s="1390"/>
      <c r="M60" s="1390"/>
      <c r="N60" s="1390"/>
      <c r="O60" s="1390"/>
      <c r="P60" s="1390"/>
      <c r="Q60" s="1390"/>
      <c r="R60" s="1390" t="s">
        <v>49</v>
      </c>
      <c r="S60" s="1390"/>
      <c r="T60" s="1390"/>
      <c r="U60" s="1471">
        <v>36</v>
      </c>
      <c r="V60" s="1413"/>
      <c r="W60" s="624" t="s">
        <v>37</v>
      </c>
      <c r="X60" s="1415">
        <v>36</v>
      </c>
      <c r="Y60" s="1413"/>
      <c r="Z60" s="1390" t="s">
        <v>37</v>
      </c>
      <c r="AA60" s="1390"/>
      <c r="AB60" s="1390" t="s">
        <v>37</v>
      </c>
      <c r="AC60" s="1390"/>
      <c r="AD60" s="1390" t="s">
        <v>37</v>
      </c>
      <c r="AE60" s="1390"/>
      <c r="AF60" s="1390"/>
      <c r="AG60" s="625" t="s">
        <v>37</v>
      </c>
      <c r="AH60" s="1415">
        <v>363.38</v>
      </c>
      <c r="AI60" s="1413"/>
    </row>
    <row r="61" spans="1:35" ht="24.6" customHeight="1" x14ac:dyDescent="0.2">
      <c r="A61" s="809" t="s">
        <v>37</v>
      </c>
      <c r="B61" s="1469" t="s">
        <v>37</v>
      </c>
      <c r="C61" s="1469"/>
      <c r="D61" s="1469"/>
      <c r="E61" s="1469"/>
      <c r="F61" s="1469"/>
      <c r="G61" s="1469"/>
      <c r="H61" s="1469"/>
      <c r="I61" s="1469"/>
      <c r="J61" s="1464" t="s">
        <v>52</v>
      </c>
      <c r="K61" s="1464"/>
      <c r="L61" s="1464"/>
      <c r="M61" s="1464"/>
      <c r="N61" s="1464"/>
      <c r="O61" s="1464"/>
      <c r="P61" s="1464"/>
      <c r="Q61" s="1464"/>
      <c r="R61" s="1469" t="s">
        <v>37</v>
      </c>
      <c r="S61" s="1469"/>
      <c r="T61" s="1469"/>
      <c r="U61" s="1469" t="s">
        <v>37</v>
      </c>
      <c r="V61" s="1469"/>
      <c r="W61" s="809" t="s">
        <v>37</v>
      </c>
      <c r="X61" s="1469" t="s">
        <v>37</v>
      </c>
      <c r="Y61" s="1469"/>
      <c r="Z61" s="1469" t="s">
        <v>37</v>
      </c>
      <c r="AA61" s="1469"/>
      <c r="AB61" s="1469" t="s">
        <v>37</v>
      </c>
      <c r="AC61" s="1469"/>
      <c r="AD61" s="1472">
        <v>21197</v>
      </c>
      <c r="AE61" s="1474"/>
      <c r="AF61" s="1474"/>
      <c r="AG61" s="809" t="s">
        <v>37</v>
      </c>
      <c r="AH61" s="1472">
        <v>2119.6999999999998</v>
      </c>
      <c r="AI61" s="1474"/>
    </row>
    <row r="62" spans="1:35" ht="36.75" customHeight="1" x14ac:dyDescent="0.2">
      <c r="A62" s="818" t="s">
        <v>65</v>
      </c>
      <c r="B62" s="1426" t="s">
        <v>2833</v>
      </c>
      <c r="C62" s="1426"/>
      <c r="D62" s="1426"/>
      <c r="E62" s="1426"/>
      <c r="F62" s="1426"/>
      <c r="G62" s="1426"/>
      <c r="H62" s="1426"/>
      <c r="I62" s="1426"/>
      <c r="J62" s="1426" t="s">
        <v>2834</v>
      </c>
      <c r="K62" s="1426"/>
      <c r="L62" s="1426"/>
      <c r="M62" s="1426"/>
      <c r="N62" s="1426"/>
      <c r="O62" s="1426"/>
      <c r="P62" s="1426"/>
      <c r="Q62" s="1426"/>
      <c r="R62" s="1426" t="s">
        <v>1539</v>
      </c>
      <c r="S62" s="1426"/>
      <c r="T62" s="1426"/>
      <c r="U62" s="1415">
        <v>0.08</v>
      </c>
      <c r="V62" s="1413"/>
      <c r="W62" s="624" t="s">
        <v>37</v>
      </c>
      <c r="X62" s="1414">
        <v>0.08</v>
      </c>
      <c r="Y62" s="1473"/>
      <c r="Z62" s="1413" t="s">
        <v>37</v>
      </c>
      <c r="AA62" s="1413"/>
      <c r="AB62" s="1413" t="s">
        <v>37</v>
      </c>
      <c r="AC62" s="1413"/>
      <c r="AD62" s="1413" t="s">
        <v>37</v>
      </c>
      <c r="AE62" s="1413"/>
      <c r="AF62" s="1413"/>
      <c r="AG62" s="624" t="s">
        <v>37</v>
      </c>
      <c r="AH62" s="1413" t="s">
        <v>37</v>
      </c>
      <c r="AI62" s="1413"/>
    </row>
    <row r="63" spans="1:35" ht="12.2" customHeight="1" x14ac:dyDescent="0.2">
      <c r="A63" s="625" t="s">
        <v>37</v>
      </c>
      <c r="B63" s="1390" t="s">
        <v>2677</v>
      </c>
      <c r="C63" s="1390"/>
      <c r="D63" s="1390"/>
      <c r="E63" s="1390"/>
      <c r="F63" s="1390"/>
      <c r="G63" s="1390"/>
      <c r="H63" s="1390"/>
      <c r="I63" s="1390"/>
      <c r="J63" s="1390" t="s">
        <v>2678</v>
      </c>
      <c r="K63" s="1390"/>
      <c r="L63" s="1390"/>
      <c r="M63" s="1390"/>
      <c r="N63" s="1390"/>
      <c r="O63" s="1390"/>
      <c r="P63" s="1390"/>
      <c r="Q63" s="1390"/>
      <c r="R63" s="1390" t="s">
        <v>1344</v>
      </c>
      <c r="S63" s="1390"/>
      <c r="T63" s="1390"/>
      <c r="U63" s="1413" t="s">
        <v>37</v>
      </c>
      <c r="V63" s="1413"/>
      <c r="W63" s="624" t="s">
        <v>37</v>
      </c>
      <c r="X63" s="1433">
        <v>1.1404799999999999</v>
      </c>
      <c r="Y63" s="1413"/>
      <c r="Z63" s="1413" t="s">
        <v>37</v>
      </c>
      <c r="AA63" s="1413"/>
      <c r="AB63" s="1413" t="s">
        <v>37</v>
      </c>
      <c r="AC63" s="1413"/>
      <c r="AD63" s="1413" t="s">
        <v>37</v>
      </c>
      <c r="AE63" s="1413"/>
      <c r="AF63" s="1413"/>
      <c r="AG63" s="624" t="s">
        <v>37</v>
      </c>
      <c r="AH63" s="1414">
        <v>807.5</v>
      </c>
      <c r="AI63" s="1473"/>
    </row>
    <row r="64" spans="1:35" ht="12.2" customHeight="1" x14ac:dyDescent="0.2">
      <c r="A64" s="625" t="s">
        <v>37</v>
      </c>
      <c r="B64" s="1390" t="s">
        <v>1541</v>
      </c>
      <c r="C64" s="1390"/>
      <c r="D64" s="1390"/>
      <c r="E64" s="1390"/>
      <c r="F64" s="1390"/>
      <c r="G64" s="1390"/>
      <c r="H64" s="1390"/>
      <c r="I64" s="1390"/>
      <c r="J64" s="1390" t="s">
        <v>1542</v>
      </c>
      <c r="K64" s="1390"/>
      <c r="L64" s="1390"/>
      <c r="M64" s="1390"/>
      <c r="N64" s="1390"/>
      <c r="O64" s="1390"/>
      <c r="P64" s="1390"/>
      <c r="Q64" s="1390"/>
      <c r="R64" s="1390" t="s">
        <v>1344</v>
      </c>
      <c r="S64" s="1390"/>
      <c r="T64" s="1390"/>
      <c r="U64" s="1415">
        <v>6.48</v>
      </c>
      <c r="V64" s="1413"/>
      <c r="W64" s="807">
        <v>1.1000000000000001</v>
      </c>
      <c r="X64" s="1433">
        <v>0.57023999999999997</v>
      </c>
      <c r="Y64" s="1413"/>
      <c r="Z64" s="1413" t="s">
        <v>37</v>
      </c>
      <c r="AA64" s="1413"/>
      <c r="AB64" s="1413" t="s">
        <v>37</v>
      </c>
      <c r="AC64" s="1413"/>
      <c r="AD64" s="1415">
        <v>715.99</v>
      </c>
      <c r="AE64" s="1413"/>
      <c r="AF64" s="1413"/>
      <c r="AG64" s="624" t="s">
        <v>37</v>
      </c>
      <c r="AH64" s="1415">
        <v>408.29</v>
      </c>
      <c r="AI64" s="1413"/>
    </row>
    <row r="65" spans="1:35" ht="12.2" customHeight="1" x14ac:dyDescent="0.2">
      <c r="A65" s="625" t="s">
        <v>37</v>
      </c>
      <c r="B65" s="1390" t="s">
        <v>1543</v>
      </c>
      <c r="C65" s="1390"/>
      <c r="D65" s="1390"/>
      <c r="E65" s="1390"/>
      <c r="F65" s="1390"/>
      <c r="G65" s="1390"/>
      <c r="H65" s="1390"/>
      <c r="I65" s="1390"/>
      <c r="J65" s="1390" t="s">
        <v>1544</v>
      </c>
      <c r="K65" s="1390"/>
      <c r="L65" s="1390"/>
      <c r="M65" s="1390"/>
      <c r="N65" s="1390"/>
      <c r="O65" s="1390"/>
      <c r="P65" s="1390"/>
      <c r="Q65" s="1390"/>
      <c r="R65" s="1390" t="s">
        <v>1344</v>
      </c>
      <c r="S65" s="1390"/>
      <c r="T65" s="1390"/>
      <c r="U65" s="1415">
        <v>6.48</v>
      </c>
      <c r="V65" s="1413"/>
      <c r="W65" s="807">
        <v>1.1000000000000001</v>
      </c>
      <c r="X65" s="1433">
        <v>0.57023999999999997</v>
      </c>
      <c r="Y65" s="1413"/>
      <c r="Z65" s="1413" t="s">
        <v>37</v>
      </c>
      <c r="AA65" s="1413"/>
      <c r="AB65" s="1413" t="s">
        <v>37</v>
      </c>
      <c r="AC65" s="1413"/>
      <c r="AD65" s="1415">
        <v>700.08</v>
      </c>
      <c r="AE65" s="1413"/>
      <c r="AF65" s="1413"/>
      <c r="AG65" s="624" t="s">
        <v>37</v>
      </c>
      <c r="AH65" s="1415">
        <v>399.21</v>
      </c>
      <c r="AI65" s="1413"/>
    </row>
    <row r="66" spans="1:35" ht="12.2" customHeight="1" x14ac:dyDescent="0.2">
      <c r="A66" s="625" t="s">
        <v>37</v>
      </c>
      <c r="B66" s="1390" t="s">
        <v>2681</v>
      </c>
      <c r="C66" s="1390"/>
      <c r="D66" s="1390"/>
      <c r="E66" s="1390"/>
      <c r="F66" s="1390"/>
      <c r="G66" s="1390"/>
      <c r="H66" s="1390"/>
      <c r="I66" s="1390"/>
      <c r="J66" s="1390" t="s">
        <v>47</v>
      </c>
      <c r="K66" s="1390"/>
      <c r="L66" s="1390"/>
      <c r="M66" s="1390"/>
      <c r="N66" s="1390"/>
      <c r="O66" s="1390"/>
      <c r="P66" s="1390"/>
      <c r="Q66" s="1390"/>
      <c r="R66" s="1390" t="s">
        <v>37</v>
      </c>
      <c r="S66" s="1390"/>
      <c r="T66" s="1390"/>
      <c r="U66" s="1413" t="s">
        <v>37</v>
      </c>
      <c r="V66" s="1413"/>
      <c r="W66" s="624" t="s">
        <v>37</v>
      </c>
      <c r="X66" s="1413" t="s">
        <v>37</v>
      </c>
      <c r="Y66" s="1413"/>
      <c r="Z66" s="1413" t="s">
        <v>37</v>
      </c>
      <c r="AA66" s="1413"/>
      <c r="AB66" s="1413" t="s">
        <v>37</v>
      </c>
      <c r="AC66" s="1413"/>
      <c r="AD66" s="1413" t="s">
        <v>37</v>
      </c>
      <c r="AE66" s="1413"/>
      <c r="AF66" s="1413"/>
      <c r="AG66" s="624" t="s">
        <v>37</v>
      </c>
      <c r="AH66" s="1414">
        <v>0</v>
      </c>
      <c r="AI66" s="1473"/>
    </row>
    <row r="67" spans="1:35" ht="12.2" customHeight="1" x14ac:dyDescent="0.2">
      <c r="A67" s="819" t="s">
        <v>37</v>
      </c>
      <c r="B67" s="1417" t="s">
        <v>37</v>
      </c>
      <c r="C67" s="1417"/>
      <c r="D67" s="1417"/>
      <c r="E67" s="1417"/>
      <c r="F67" s="1417"/>
      <c r="G67" s="1417"/>
      <c r="H67" s="1417"/>
      <c r="I67" s="1417"/>
      <c r="J67" s="1417" t="s">
        <v>1279</v>
      </c>
      <c r="K67" s="1417"/>
      <c r="L67" s="1417"/>
      <c r="M67" s="1417"/>
      <c r="N67" s="1417"/>
      <c r="O67" s="1417"/>
      <c r="P67" s="1417"/>
      <c r="Q67" s="1417"/>
      <c r="R67" s="1417" t="s">
        <v>1344</v>
      </c>
      <c r="S67" s="1417"/>
      <c r="T67" s="1417"/>
      <c r="U67" s="1418" t="s">
        <v>37</v>
      </c>
      <c r="V67" s="1418"/>
      <c r="W67" s="808" t="s">
        <v>37</v>
      </c>
      <c r="X67" s="1435">
        <v>0</v>
      </c>
      <c r="Y67" s="1418"/>
      <c r="Z67" s="1418" t="s">
        <v>37</v>
      </c>
      <c r="AA67" s="1418"/>
      <c r="AB67" s="1418" t="s">
        <v>37</v>
      </c>
      <c r="AC67" s="1418"/>
      <c r="AD67" s="1418" t="s">
        <v>37</v>
      </c>
      <c r="AE67" s="1418"/>
      <c r="AF67" s="1418"/>
      <c r="AG67" s="808" t="s">
        <v>37</v>
      </c>
      <c r="AH67" s="1414">
        <v>0</v>
      </c>
      <c r="AI67" s="1473"/>
    </row>
    <row r="68" spans="1:35" ht="12.2" customHeight="1" x14ac:dyDescent="0.2">
      <c r="A68" s="625" t="s">
        <v>37</v>
      </c>
      <c r="B68" s="1390" t="s">
        <v>2685</v>
      </c>
      <c r="C68" s="1390"/>
      <c r="D68" s="1390"/>
      <c r="E68" s="1390"/>
      <c r="F68" s="1390"/>
      <c r="G68" s="1390"/>
      <c r="H68" s="1390"/>
      <c r="I68" s="1390"/>
      <c r="J68" s="1390" t="s">
        <v>1369</v>
      </c>
      <c r="K68" s="1390"/>
      <c r="L68" s="1390"/>
      <c r="M68" s="1390"/>
      <c r="N68" s="1390"/>
      <c r="O68" s="1390"/>
      <c r="P68" s="1390"/>
      <c r="Q68" s="1390"/>
      <c r="R68" s="1390" t="s">
        <v>37</v>
      </c>
      <c r="S68" s="1390"/>
      <c r="T68" s="1390"/>
      <c r="U68" s="1413" t="s">
        <v>37</v>
      </c>
      <c r="V68" s="1413"/>
      <c r="W68" s="624" t="s">
        <v>37</v>
      </c>
      <c r="X68" s="1413" t="s">
        <v>37</v>
      </c>
      <c r="Y68" s="1413"/>
      <c r="Z68" s="1413" t="s">
        <v>37</v>
      </c>
      <c r="AA68" s="1413"/>
      <c r="AB68" s="1413" t="s">
        <v>37</v>
      </c>
      <c r="AC68" s="1413"/>
      <c r="AD68" s="1413" t="s">
        <v>37</v>
      </c>
      <c r="AE68" s="1413"/>
      <c r="AF68" s="1413"/>
      <c r="AG68" s="624" t="s">
        <v>37</v>
      </c>
      <c r="AH68" s="1414">
        <v>0</v>
      </c>
      <c r="AI68" s="1473"/>
    </row>
    <row r="69" spans="1:35" ht="12.2" customHeight="1" x14ac:dyDescent="0.2">
      <c r="A69" s="625" t="s">
        <v>37</v>
      </c>
      <c r="B69" s="1390" t="s">
        <v>37</v>
      </c>
      <c r="C69" s="1390"/>
      <c r="D69" s="1390"/>
      <c r="E69" s="1390"/>
      <c r="F69" s="1390"/>
      <c r="G69" s="1390"/>
      <c r="H69" s="1390"/>
      <c r="I69" s="1390"/>
      <c r="J69" s="1464" t="s">
        <v>1287</v>
      </c>
      <c r="K69" s="1464"/>
      <c r="L69" s="1464"/>
      <c r="M69" s="1464"/>
      <c r="N69" s="1464"/>
      <c r="O69" s="1464"/>
      <c r="P69" s="1464"/>
      <c r="Q69" s="1464"/>
      <c r="R69" s="1469" t="s">
        <v>37</v>
      </c>
      <c r="S69" s="1469"/>
      <c r="T69" s="1469"/>
      <c r="U69" s="1469" t="s">
        <v>37</v>
      </c>
      <c r="V69" s="1469"/>
      <c r="W69" s="809" t="s">
        <v>37</v>
      </c>
      <c r="X69" s="1469" t="s">
        <v>37</v>
      </c>
      <c r="Y69" s="1469"/>
      <c r="Z69" s="1469" t="s">
        <v>37</v>
      </c>
      <c r="AA69" s="1469"/>
      <c r="AB69" s="1469" t="s">
        <v>37</v>
      </c>
      <c r="AC69" s="1469"/>
      <c r="AD69" s="1469" t="s">
        <v>37</v>
      </c>
      <c r="AE69" s="1469"/>
      <c r="AF69" s="1469"/>
      <c r="AG69" s="809" t="s">
        <v>37</v>
      </c>
      <c r="AH69" s="1472">
        <v>807.5</v>
      </c>
      <c r="AI69" s="1474"/>
    </row>
    <row r="70" spans="1:35" ht="12.2" customHeight="1" x14ac:dyDescent="0.2">
      <c r="B70" s="1390" t="s">
        <v>37</v>
      </c>
      <c r="C70" s="1390"/>
      <c r="D70" s="1390"/>
      <c r="E70" s="1390"/>
      <c r="F70" s="1390"/>
      <c r="G70" s="1390"/>
      <c r="H70" s="1390"/>
      <c r="I70" s="1390"/>
      <c r="J70" s="1390" t="s">
        <v>1288</v>
      </c>
      <c r="K70" s="1390"/>
      <c r="L70" s="1390"/>
      <c r="M70" s="1390"/>
      <c r="N70" s="1390"/>
      <c r="O70" s="1390"/>
      <c r="P70" s="1390"/>
      <c r="Q70" s="1390"/>
      <c r="R70" s="1390" t="s">
        <v>37</v>
      </c>
      <c r="S70" s="1390"/>
      <c r="T70" s="1390"/>
      <c r="U70" s="1413" t="s">
        <v>37</v>
      </c>
      <c r="V70" s="1413"/>
      <c r="W70" s="624" t="s">
        <v>37</v>
      </c>
      <c r="X70" s="1413" t="s">
        <v>37</v>
      </c>
      <c r="Y70" s="1413"/>
      <c r="Z70" s="1390" t="s">
        <v>37</v>
      </c>
      <c r="AA70" s="1390"/>
      <c r="AB70" s="1390" t="s">
        <v>37</v>
      </c>
      <c r="AC70" s="1390"/>
      <c r="AD70" s="1390" t="s">
        <v>37</v>
      </c>
      <c r="AE70" s="1390"/>
      <c r="AF70" s="1390"/>
      <c r="AG70" s="625" t="s">
        <v>37</v>
      </c>
      <c r="AH70" s="1467">
        <v>807.5</v>
      </c>
      <c r="AI70" s="1413"/>
    </row>
    <row r="71" spans="1:35" ht="24.6" customHeight="1" x14ac:dyDescent="0.2">
      <c r="B71" s="1390" t="s">
        <v>2829</v>
      </c>
      <c r="C71" s="1390"/>
      <c r="D71" s="1390"/>
      <c r="E71" s="1390"/>
      <c r="F71" s="1390"/>
      <c r="G71" s="1390"/>
      <c r="H71" s="1390"/>
      <c r="I71" s="1390"/>
      <c r="J71" s="1390" t="s">
        <v>2830</v>
      </c>
      <c r="K71" s="1390"/>
      <c r="L71" s="1390"/>
      <c r="M71" s="1390"/>
      <c r="N71" s="1390"/>
      <c r="O71" s="1390"/>
      <c r="P71" s="1390"/>
      <c r="Q71" s="1390"/>
      <c r="R71" s="1390" t="s">
        <v>49</v>
      </c>
      <c r="S71" s="1390"/>
      <c r="T71" s="1390"/>
      <c r="U71" s="1471">
        <v>74</v>
      </c>
      <c r="V71" s="1413"/>
      <c r="W71" s="624" t="s">
        <v>37</v>
      </c>
      <c r="X71" s="1415">
        <v>74</v>
      </c>
      <c r="Y71" s="1413"/>
      <c r="Z71" s="1390" t="s">
        <v>37</v>
      </c>
      <c r="AA71" s="1390"/>
      <c r="AB71" s="1390" t="s">
        <v>37</v>
      </c>
      <c r="AC71" s="1390"/>
      <c r="AD71" s="1390" t="s">
        <v>37</v>
      </c>
      <c r="AE71" s="1390"/>
      <c r="AF71" s="1390"/>
      <c r="AG71" s="625" t="s">
        <v>37</v>
      </c>
      <c r="AH71" s="1415">
        <v>597.54999999999995</v>
      </c>
      <c r="AI71" s="1413"/>
    </row>
    <row r="72" spans="1:35" ht="24.6" customHeight="1" x14ac:dyDescent="0.2">
      <c r="B72" s="1390" t="s">
        <v>2831</v>
      </c>
      <c r="C72" s="1390"/>
      <c r="D72" s="1390"/>
      <c r="E72" s="1390"/>
      <c r="F72" s="1390"/>
      <c r="G72" s="1390"/>
      <c r="H72" s="1390"/>
      <c r="I72" s="1390"/>
      <c r="J72" s="1390" t="s">
        <v>2832</v>
      </c>
      <c r="K72" s="1390"/>
      <c r="L72" s="1390"/>
      <c r="M72" s="1390"/>
      <c r="N72" s="1390"/>
      <c r="O72" s="1390"/>
      <c r="P72" s="1390"/>
      <c r="Q72" s="1390"/>
      <c r="R72" s="1390" t="s">
        <v>49</v>
      </c>
      <c r="S72" s="1390"/>
      <c r="T72" s="1390"/>
      <c r="U72" s="1471">
        <v>36</v>
      </c>
      <c r="V72" s="1413"/>
      <c r="W72" s="624" t="s">
        <v>37</v>
      </c>
      <c r="X72" s="1415">
        <v>36</v>
      </c>
      <c r="Y72" s="1413"/>
      <c r="Z72" s="1390" t="s">
        <v>37</v>
      </c>
      <c r="AA72" s="1390"/>
      <c r="AB72" s="1390" t="s">
        <v>37</v>
      </c>
      <c r="AC72" s="1390"/>
      <c r="AD72" s="1390" t="s">
        <v>37</v>
      </c>
      <c r="AE72" s="1390"/>
      <c r="AF72" s="1390"/>
      <c r="AG72" s="625" t="s">
        <v>37</v>
      </c>
      <c r="AH72" s="1415">
        <v>290.7</v>
      </c>
      <c r="AI72" s="1413"/>
    </row>
    <row r="73" spans="1:35" ht="24.6" customHeight="1" x14ac:dyDescent="0.2">
      <c r="A73" s="809" t="s">
        <v>37</v>
      </c>
      <c r="B73" s="1469" t="s">
        <v>37</v>
      </c>
      <c r="C73" s="1469"/>
      <c r="D73" s="1469"/>
      <c r="E73" s="1469"/>
      <c r="F73" s="1469"/>
      <c r="G73" s="1469"/>
      <c r="H73" s="1469"/>
      <c r="I73" s="1469"/>
      <c r="J73" s="1464" t="s">
        <v>52</v>
      </c>
      <c r="K73" s="1464"/>
      <c r="L73" s="1464"/>
      <c r="M73" s="1464"/>
      <c r="N73" s="1464"/>
      <c r="O73" s="1464"/>
      <c r="P73" s="1464"/>
      <c r="Q73" s="1464"/>
      <c r="R73" s="1469" t="s">
        <v>37</v>
      </c>
      <c r="S73" s="1469"/>
      <c r="T73" s="1469"/>
      <c r="U73" s="1469" t="s">
        <v>37</v>
      </c>
      <c r="V73" s="1469"/>
      <c r="W73" s="809" t="s">
        <v>37</v>
      </c>
      <c r="X73" s="1469" t="s">
        <v>37</v>
      </c>
      <c r="Y73" s="1469"/>
      <c r="Z73" s="1469" t="s">
        <v>37</v>
      </c>
      <c r="AA73" s="1469"/>
      <c r="AB73" s="1469" t="s">
        <v>37</v>
      </c>
      <c r="AC73" s="1469"/>
      <c r="AD73" s="1472">
        <v>21196.880000000001</v>
      </c>
      <c r="AE73" s="1474"/>
      <c r="AF73" s="1474"/>
      <c r="AG73" s="809" t="s">
        <v>37</v>
      </c>
      <c r="AH73" s="1472">
        <v>1695.75</v>
      </c>
      <c r="AI73" s="1474"/>
    </row>
    <row r="74" spans="1:35" ht="36.75" customHeight="1" x14ac:dyDescent="0.2">
      <c r="A74" s="818" t="s">
        <v>67</v>
      </c>
      <c r="B74" s="1426" t="s">
        <v>2835</v>
      </c>
      <c r="C74" s="1426"/>
      <c r="D74" s="1426"/>
      <c r="E74" s="1426"/>
      <c r="F74" s="1426"/>
      <c r="G74" s="1426"/>
      <c r="H74" s="1426"/>
      <c r="I74" s="1426"/>
      <c r="J74" s="1426" t="s">
        <v>1864</v>
      </c>
      <c r="K74" s="1426"/>
      <c r="L74" s="1426"/>
      <c r="M74" s="1426"/>
      <c r="N74" s="1426"/>
      <c r="O74" s="1426"/>
      <c r="P74" s="1426"/>
      <c r="Q74" s="1426"/>
      <c r="R74" s="1426" t="s">
        <v>1560</v>
      </c>
      <c r="S74" s="1426"/>
      <c r="T74" s="1426"/>
      <c r="U74" s="1471">
        <v>1</v>
      </c>
      <c r="V74" s="1413"/>
      <c r="W74" s="624" t="s">
        <v>37</v>
      </c>
      <c r="X74" s="1427">
        <v>1</v>
      </c>
      <c r="Y74" s="1473"/>
      <c r="Z74" s="1413" t="s">
        <v>37</v>
      </c>
      <c r="AA74" s="1413"/>
      <c r="AB74" s="1413" t="s">
        <v>37</v>
      </c>
      <c r="AC74" s="1413"/>
      <c r="AD74" s="1413" t="s">
        <v>37</v>
      </c>
      <c r="AE74" s="1413"/>
      <c r="AF74" s="1413"/>
      <c r="AG74" s="624" t="s">
        <v>37</v>
      </c>
      <c r="AH74" s="1413" t="s">
        <v>37</v>
      </c>
      <c r="AI74" s="1413"/>
    </row>
    <row r="75" spans="1:35" ht="12.2" customHeight="1" x14ac:dyDescent="0.2">
      <c r="A75" s="625" t="s">
        <v>37</v>
      </c>
      <c r="B75" s="1390" t="s">
        <v>2677</v>
      </c>
      <c r="C75" s="1390"/>
      <c r="D75" s="1390"/>
      <c r="E75" s="1390"/>
      <c r="F75" s="1390"/>
      <c r="G75" s="1390"/>
      <c r="H75" s="1390"/>
      <c r="I75" s="1390"/>
      <c r="J75" s="1390" t="s">
        <v>2678</v>
      </c>
      <c r="K75" s="1390"/>
      <c r="L75" s="1390"/>
      <c r="M75" s="1390"/>
      <c r="N75" s="1390"/>
      <c r="O75" s="1390"/>
      <c r="P75" s="1390"/>
      <c r="Q75" s="1390"/>
      <c r="R75" s="1390" t="s">
        <v>1344</v>
      </c>
      <c r="S75" s="1390"/>
      <c r="T75" s="1390"/>
      <c r="U75" s="1413" t="s">
        <v>37</v>
      </c>
      <c r="V75" s="1413"/>
      <c r="W75" s="624" t="s">
        <v>37</v>
      </c>
      <c r="X75" s="1415">
        <v>1.1000000000000001</v>
      </c>
      <c r="Y75" s="1413"/>
      <c r="Z75" s="1413" t="s">
        <v>37</v>
      </c>
      <c r="AA75" s="1413"/>
      <c r="AB75" s="1413" t="s">
        <v>37</v>
      </c>
      <c r="AC75" s="1413"/>
      <c r="AD75" s="1413" t="s">
        <v>37</v>
      </c>
      <c r="AE75" s="1413"/>
      <c r="AF75" s="1413"/>
      <c r="AG75" s="624" t="s">
        <v>37</v>
      </c>
      <c r="AH75" s="1414">
        <v>778.83</v>
      </c>
      <c r="AI75" s="1473"/>
    </row>
    <row r="76" spans="1:35" ht="12.2" customHeight="1" x14ac:dyDescent="0.2">
      <c r="A76" s="625" t="s">
        <v>37</v>
      </c>
      <c r="B76" s="1390" t="s">
        <v>1541</v>
      </c>
      <c r="C76" s="1390"/>
      <c r="D76" s="1390"/>
      <c r="E76" s="1390"/>
      <c r="F76" s="1390"/>
      <c r="G76" s="1390"/>
      <c r="H76" s="1390"/>
      <c r="I76" s="1390"/>
      <c r="J76" s="1390" t="s">
        <v>1542</v>
      </c>
      <c r="K76" s="1390"/>
      <c r="L76" s="1390"/>
      <c r="M76" s="1390"/>
      <c r="N76" s="1390"/>
      <c r="O76" s="1390"/>
      <c r="P76" s="1390"/>
      <c r="Q76" s="1390"/>
      <c r="R76" s="1390" t="s">
        <v>1344</v>
      </c>
      <c r="S76" s="1390"/>
      <c r="T76" s="1390"/>
      <c r="U76" s="1467">
        <v>0.5</v>
      </c>
      <c r="V76" s="1413"/>
      <c r="W76" s="807">
        <v>1.1000000000000001</v>
      </c>
      <c r="X76" s="1415">
        <v>0.55000000000000004</v>
      </c>
      <c r="Y76" s="1413"/>
      <c r="Z76" s="1413" t="s">
        <v>37</v>
      </c>
      <c r="AA76" s="1413"/>
      <c r="AB76" s="1413" t="s">
        <v>37</v>
      </c>
      <c r="AC76" s="1413"/>
      <c r="AD76" s="1415">
        <v>715.99</v>
      </c>
      <c r="AE76" s="1413"/>
      <c r="AF76" s="1413"/>
      <c r="AG76" s="624" t="s">
        <v>37</v>
      </c>
      <c r="AH76" s="1415">
        <v>393.79</v>
      </c>
      <c r="AI76" s="1413"/>
    </row>
    <row r="77" spans="1:35" ht="12.2" customHeight="1" x14ac:dyDescent="0.2">
      <c r="A77" s="625" t="s">
        <v>37</v>
      </c>
      <c r="B77" s="1390" t="s">
        <v>1543</v>
      </c>
      <c r="C77" s="1390"/>
      <c r="D77" s="1390"/>
      <c r="E77" s="1390"/>
      <c r="F77" s="1390"/>
      <c r="G77" s="1390"/>
      <c r="H77" s="1390"/>
      <c r="I77" s="1390"/>
      <c r="J77" s="1390" t="s">
        <v>1544</v>
      </c>
      <c r="K77" s="1390"/>
      <c r="L77" s="1390"/>
      <c r="M77" s="1390"/>
      <c r="N77" s="1390"/>
      <c r="O77" s="1390"/>
      <c r="P77" s="1390"/>
      <c r="Q77" s="1390"/>
      <c r="R77" s="1390" t="s">
        <v>1344</v>
      </c>
      <c r="S77" s="1390"/>
      <c r="T77" s="1390"/>
      <c r="U77" s="1467">
        <v>0.5</v>
      </c>
      <c r="V77" s="1413"/>
      <c r="W77" s="807">
        <v>1.1000000000000001</v>
      </c>
      <c r="X77" s="1415">
        <v>0.55000000000000004</v>
      </c>
      <c r="Y77" s="1413"/>
      <c r="Z77" s="1413" t="s">
        <v>37</v>
      </c>
      <c r="AA77" s="1413"/>
      <c r="AB77" s="1413" t="s">
        <v>37</v>
      </c>
      <c r="AC77" s="1413"/>
      <c r="AD77" s="1415">
        <v>700.08</v>
      </c>
      <c r="AE77" s="1413"/>
      <c r="AF77" s="1413"/>
      <c r="AG77" s="624" t="s">
        <v>37</v>
      </c>
      <c r="AH77" s="1415">
        <v>385.04</v>
      </c>
      <c r="AI77" s="1413"/>
    </row>
    <row r="78" spans="1:35" ht="12.2" customHeight="1" x14ac:dyDescent="0.2">
      <c r="A78" s="625" t="s">
        <v>37</v>
      </c>
      <c r="B78" s="1390" t="s">
        <v>2681</v>
      </c>
      <c r="C78" s="1390"/>
      <c r="D78" s="1390"/>
      <c r="E78" s="1390"/>
      <c r="F78" s="1390"/>
      <c r="G78" s="1390"/>
      <c r="H78" s="1390"/>
      <c r="I78" s="1390"/>
      <c r="J78" s="1390" t="s">
        <v>47</v>
      </c>
      <c r="K78" s="1390"/>
      <c r="L78" s="1390"/>
      <c r="M78" s="1390"/>
      <c r="N78" s="1390"/>
      <c r="O78" s="1390"/>
      <c r="P78" s="1390"/>
      <c r="Q78" s="1390"/>
      <c r="R78" s="1390" t="s">
        <v>37</v>
      </c>
      <c r="S78" s="1390"/>
      <c r="T78" s="1390"/>
      <c r="U78" s="1413" t="s">
        <v>37</v>
      </c>
      <c r="V78" s="1413"/>
      <c r="W78" s="624" t="s">
        <v>37</v>
      </c>
      <c r="X78" s="1413" t="s">
        <v>37</v>
      </c>
      <c r="Y78" s="1413"/>
      <c r="Z78" s="1413" t="s">
        <v>37</v>
      </c>
      <c r="AA78" s="1413"/>
      <c r="AB78" s="1413" t="s">
        <v>37</v>
      </c>
      <c r="AC78" s="1413"/>
      <c r="AD78" s="1413" t="s">
        <v>37</v>
      </c>
      <c r="AE78" s="1413"/>
      <c r="AF78" s="1413"/>
      <c r="AG78" s="624" t="s">
        <v>37</v>
      </c>
      <c r="AH78" s="1414">
        <v>0</v>
      </c>
      <c r="AI78" s="1473"/>
    </row>
    <row r="79" spans="1:35" ht="12.2" customHeight="1" x14ac:dyDescent="0.2">
      <c r="A79" s="819" t="s">
        <v>37</v>
      </c>
      <c r="B79" s="1417" t="s">
        <v>37</v>
      </c>
      <c r="C79" s="1417"/>
      <c r="D79" s="1417"/>
      <c r="E79" s="1417"/>
      <c r="F79" s="1417"/>
      <c r="G79" s="1417"/>
      <c r="H79" s="1417"/>
      <c r="I79" s="1417"/>
      <c r="J79" s="1417" t="s">
        <v>1279</v>
      </c>
      <c r="K79" s="1417"/>
      <c r="L79" s="1417"/>
      <c r="M79" s="1417"/>
      <c r="N79" s="1417"/>
      <c r="O79" s="1417"/>
      <c r="P79" s="1417"/>
      <c r="Q79" s="1417"/>
      <c r="R79" s="1417" t="s">
        <v>1344</v>
      </c>
      <c r="S79" s="1417"/>
      <c r="T79" s="1417"/>
      <c r="U79" s="1418" t="s">
        <v>37</v>
      </c>
      <c r="V79" s="1418"/>
      <c r="W79" s="808" t="s">
        <v>37</v>
      </c>
      <c r="X79" s="1435">
        <v>0</v>
      </c>
      <c r="Y79" s="1418"/>
      <c r="Z79" s="1418" t="s">
        <v>37</v>
      </c>
      <c r="AA79" s="1418"/>
      <c r="AB79" s="1418" t="s">
        <v>37</v>
      </c>
      <c r="AC79" s="1418"/>
      <c r="AD79" s="1418" t="s">
        <v>37</v>
      </c>
      <c r="AE79" s="1418"/>
      <c r="AF79" s="1418"/>
      <c r="AG79" s="808" t="s">
        <v>37</v>
      </c>
      <c r="AH79" s="1414">
        <v>0</v>
      </c>
      <c r="AI79" s="1473"/>
    </row>
    <row r="80" spans="1:35" ht="12.2" customHeight="1" x14ac:dyDescent="0.2">
      <c r="A80" s="625" t="s">
        <v>37</v>
      </c>
      <c r="B80" s="1390" t="s">
        <v>2685</v>
      </c>
      <c r="C80" s="1390"/>
      <c r="D80" s="1390"/>
      <c r="E80" s="1390"/>
      <c r="F80" s="1390"/>
      <c r="G80" s="1390"/>
      <c r="H80" s="1390"/>
      <c r="I80" s="1390"/>
      <c r="J80" s="1390" t="s">
        <v>1369</v>
      </c>
      <c r="K80" s="1390"/>
      <c r="L80" s="1390"/>
      <c r="M80" s="1390"/>
      <c r="N80" s="1390"/>
      <c r="O80" s="1390"/>
      <c r="P80" s="1390"/>
      <c r="Q80" s="1390"/>
      <c r="R80" s="1390" t="s">
        <v>37</v>
      </c>
      <c r="S80" s="1390"/>
      <c r="T80" s="1390"/>
      <c r="U80" s="1413" t="s">
        <v>37</v>
      </c>
      <c r="V80" s="1413"/>
      <c r="W80" s="624" t="s">
        <v>37</v>
      </c>
      <c r="X80" s="1413" t="s">
        <v>37</v>
      </c>
      <c r="Y80" s="1413"/>
      <c r="Z80" s="1413" t="s">
        <v>37</v>
      </c>
      <c r="AA80" s="1413"/>
      <c r="AB80" s="1413" t="s">
        <v>37</v>
      </c>
      <c r="AC80" s="1413"/>
      <c r="AD80" s="1413" t="s">
        <v>37</v>
      </c>
      <c r="AE80" s="1413"/>
      <c r="AF80" s="1413"/>
      <c r="AG80" s="624" t="s">
        <v>37</v>
      </c>
      <c r="AH80" s="1414">
        <v>0</v>
      </c>
      <c r="AI80" s="1473"/>
    </row>
    <row r="81" spans="1:35" ht="12.2" customHeight="1" x14ac:dyDescent="0.2">
      <c r="A81" s="625" t="s">
        <v>37</v>
      </c>
      <c r="B81" s="1390" t="s">
        <v>37</v>
      </c>
      <c r="C81" s="1390"/>
      <c r="D81" s="1390"/>
      <c r="E81" s="1390"/>
      <c r="F81" s="1390"/>
      <c r="G81" s="1390"/>
      <c r="H81" s="1390"/>
      <c r="I81" s="1390"/>
      <c r="J81" s="1464" t="s">
        <v>1287</v>
      </c>
      <c r="K81" s="1464"/>
      <c r="L81" s="1464"/>
      <c r="M81" s="1464"/>
      <c r="N81" s="1464"/>
      <c r="O81" s="1464"/>
      <c r="P81" s="1464"/>
      <c r="Q81" s="1464"/>
      <c r="R81" s="1469" t="s">
        <v>37</v>
      </c>
      <c r="S81" s="1469"/>
      <c r="T81" s="1469"/>
      <c r="U81" s="1469" t="s">
        <v>37</v>
      </c>
      <c r="V81" s="1469"/>
      <c r="W81" s="809" t="s">
        <v>37</v>
      </c>
      <c r="X81" s="1469" t="s">
        <v>37</v>
      </c>
      <c r="Y81" s="1469"/>
      <c r="Z81" s="1469" t="s">
        <v>37</v>
      </c>
      <c r="AA81" s="1469"/>
      <c r="AB81" s="1469" t="s">
        <v>37</v>
      </c>
      <c r="AC81" s="1469"/>
      <c r="AD81" s="1469" t="s">
        <v>37</v>
      </c>
      <c r="AE81" s="1469"/>
      <c r="AF81" s="1469"/>
      <c r="AG81" s="809" t="s">
        <v>37</v>
      </c>
      <c r="AH81" s="1472">
        <v>778.83</v>
      </c>
      <c r="AI81" s="1474"/>
    </row>
    <row r="82" spans="1:35" ht="12.2" customHeight="1" x14ac:dyDescent="0.2">
      <c r="B82" s="1390" t="s">
        <v>37</v>
      </c>
      <c r="C82" s="1390"/>
      <c r="D82" s="1390"/>
      <c r="E82" s="1390"/>
      <c r="F82" s="1390"/>
      <c r="G82" s="1390"/>
      <c r="H82" s="1390"/>
      <c r="I82" s="1390"/>
      <c r="J82" s="1390" t="s">
        <v>1288</v>
      </c>
      <c r="K82" s="1390"/>
      <c r="L82" s="1390"/>
      <c r="M82" s="1390"/>
      <c r="N82" s="1390"/>
      <c r="O82" s="1390"/>
      <c r="P82" s="1390"/>
      <c r="Q82" s="1390"/>
      <c r="R82" s="1390" t="s">
        <v>37</v>
      </c>
      <c r="S82" s="1390"/>
      <c r="T82" s="1390"/>
      <c r="U82" s="1413" t="s">
        <v>37</v>
      </c>
      <c r="V82" s="1413"/>
      <c r="W82" s="624" t="s">
        <v>37</v>
      </c>
      <c r="X82" s="1413" t="s">
        <v>37</v>
      </c>
      <c r="Y82" s="1413"/>
      <c r="Z82" s="1390" t="s">
        <v>37</v>
      </c>
      <c r="AA82" s="1390"/>
      <c r="AB82" s="1390" t="s">
        <v>37</v>
      </c>
      <c r="AC82" s="1390"/>
      <c r="AD82" s="1390" t="s">
        <v>37</v>
      </c>
      <c r="AE82" s="1390"/>
      <c r="AF82" s="1390"/>
      <c r="AG82" s="625" t="s">
        <v>37</v>
      </c>
      <c r="AH82" s="1415">
        <v>778.83</v>
      </c>
      <c r="AI82" s="1413"/>
    </row>
    <row r="83" spans="1:35" ht="24.6" customHeight="1" x14ac:dyDescent="0.2">
      <c r="B83" s="1390" t="s">
        <v>2829</v>
      </c>
      <c r="C83" s="1390"/>
      <c r="D83" s="1390"/>
      <c r="E83" s="1390"/>
      <c r="F83" s="1390"/>
      <c r="G83" s="1390"/>
      <c r="H83" s="1390"/>
      <c r="I83" s="1390"/>
      <c r="J83" s="1390" t="s">
        <v>2830</v>
      </c>
      <c r="K83" s="1390"/>
      <c r="L83" s="1390"/>
      <c r="M83" s="1390"/>
      <c r="N83" s="1390"/>
      <c r="O83" s="1390"/>
      <c r="P83" s="1390"/>
      <c r="Q83" s="1390"/>
      <c r="R83" s="1390" t="s">
        <v>49</v>
      </c>
      <c r="S83" s="1390"/>
      <c r="T83" s="1390"/>
      <c r="U83" s="1471">
        <v>74</v>
      </c>
      <c r="V83" s="1413"/>
      <c r="W83" s="624" t="s">
        <v>37</v>
      </c>
      <c r="X83" s="1415">
        <v>74</v>
      </c>
      <c r="Y83" s="1413"/>
      <c r="Z83" s="1390" t="s">
        <v>37</v>
      </c>
      <c r="AA83" s="1390"/>
      <c r="AB83" s="1390" t="s">
        <v>37</v>
      </c>
      <c r="AC83" s="1390"/>
      <c r="AD83" s="1390" t="s">
        <v>37</v>
      </c>
      <c r="AE83" s="1390"/>
      <c r="AF83" s="1390"/>
      <c r="AG83" s="625" t="s">
        <v>37</v>
      </c>
      <c r="AH83" s="1415">
        <v>576.33000000000004</v>
      </c>
      <c r="AI83" s="1413"/>
    </row>
    <row r="84" spans="1:35" ht="24.6" customHeight="1" x14ac:dyDescent="0.2">
      <c r="B84" s="1390" t="s">
        <v>2831</v>
      </c>
      <c r="C84" s="1390"/>
      <c r="D84" s="1390"/>
      <c r="E84" s="1390"/>
      <c r="F84" s="1390"/>
      <c r="G84" s="1390"/>
      <c r="H84" s="1390"/>
      <c r="I84" s="1390"/>
      <c r="J84" s="1390" t="s">
        <v>2832</v>
      </c>
      <c r="K84" s="1390"/>
      <c r="L84" s="1390"/>
      <c r="M84" s="1390"/>
      <c r="N84" s="1390"/>
      <c r="O84" s="1390"/>
      <c r="P84" s="1390"/>
      <c r="Q84" s="1390"/>
      <c r="R84" s="1390" t="s">
        <v>49</v>
      </c>
      <c r="S84" s="1390"/>
      <c r="T84" s="1390"/>
      <c r="U84" s="1471">
        <v>36</v>
      </c>
      <c r="V84" s="1413"/>
      <c r="W84" s="624" t="s">
        <v>37</v>
      </c>
      <c r="X84" s="1415">
        <v>36</v>
      </c>
      <c r="Y84" s="1413"/>
      <c r="Z84" s="1390" t="s">
        <v>37</v>
      </c>
      <c r="AA84" s="1390"/>
      <c r="AB84" s="1390" t="s">
        <v>37</v>
      </c>
      <c r="AC84" s="1390"/>
      <c r="AD84" s="1390" t="s">
        <v>37</v>
      </c>
      <c r="AE84" s="1390"/>
      <c r="AF84" s="1390"/>
      <c r="AG84" s="625" t="s">
        <v>37</v>
      </c>
      <c r="AH84" s="1415">
        <v>280.38</v>
      </c>
      <c r="AI84" s="1413"/>
    </row>
    <row r="85" spans="1:35" ht="24.6" customHeight="1" x14ac:dyDescent="0.2">
      <c r="A85" s="809" t="s">
        <v>37</v>
      </c>
      <c r="B85" s="1469" t="s">
        <v>37</v>
      </c>
      <c r="C85" s="1469"/>
      <c r="D85" s="1469"/>
      <c r="E85" s="1469"/>
      <c r="F85" s="1469"/>
      <c r="G85" s="1469"/>
      <c r="H85" s="1469"/>
      <c r="I85" s="1469"/>
      <c r="J85" s="1464" t="s">
        <v>52</v>
      </c>
      <c r="K85" s="1464"/>
      <c r="L85" s="1464"/>
      <c r="M85" s="1464"/>
      <c r="N85" s="1464"/>
      <c r="O85" s="1464"/>
      <c r="P85" s="1464"/>
      <c r="Q85" s="1464"/>
      <c r="R85" s="1469" t="s">
        <v>37</v>
      </c>
      <c r="S85" s="1469"/>
      <c r="T85" s="1469"/>
      <c r="U85" s="1469" t="s">
        <v>37</v>
      </c>
      <c r="V85" s="1469"/>
      <c r="W85" s="809" t="s">
        <v>37</v>
      </c>
      <c r="X85" s="1469" t="s">
        <v>37</v>
      </c>
      <c r="Y85" s="1469"/>
      <c r="Z85" s="1469" t="s">
        <v>37</v>
      </c>
      <c r="AA85" s="1469"/>
      <c r="AB85" s="1469" t="s">
        <v>37</v>
      </c>
      <c r="AC85" s="1469"/>
      <c r="AD85" s="1472">
        <v>1635.54</v>
      </c>
      <c r="AE85" s="1474"/>
      <c r="AF85" s="1474"/>
      <c r="AG85" s="809" t="s">
        <v>37</v>
      </c>
      <c r="AH85" s="1472">
        <v>1635.54</v>
      </c>
      <c r="AI85" s="1474"/>
    </row>
    <row r="86" spans="1:35" ht="36.75" customHeight="1" x14ac:dyDescent="0.2">
      <c r="A86" s="818" t="s">
        <v>327</v>
      </c>
      <c r="B86" s="1426" t="s">
        <v>2836</v>
      </c>
      <c r="C86" s="1426"/>
      <c r="D86" s="1426"/>
      <c r="E86" s="1426"/>
      <c r="F86" s="1426"/>
      <c r="G86" s="1426"/>
      <c r="H86" s="1426"/>
      <c r="I86" s="1426"/>
      <c r="J86" s="1426" t="s">
        <v>2837</v>
      </c>
      <c r="K86" s="1426"/>
      <c r="L86" s="1426"/>
      <c r="M86" s="1426"/>
      <c r="N86" s="1426"/>
      <c r="O86" s="1426"/>
      <c r="P86" s="1426"/>
      <c r="Q86" s="1426"/>
      <c r="R86" s="1426" t="s">
        <v>1560</v>
      </c>
      <c r="S86" s="1426"/>
      <c r="T86" s="1426"/>
      <c r="U86" s="1471">
        <v>1</v>
      </c>
      <c r="V86" s="1413"/>
      <c r="W86" s="624" t="s">
        <v>37</v>
      </c>
      <c r="X86" s="1427">
        <v>1</v>
      </c>
      <c r="Y86" s="1473"/>
      <c r="Z86" s="1413" t="s">
        <v>37</v>
      </c>
      <c r="AA86" s="1413"/>
      <c r="AB86" s="1413" t="s">
        <v>37</v>
      </c>
      <c r="AC86" s="1413"/>
      <c r="AD86" s="1413" t="s">
        <v>37</v>
      </c>
      <c r="AE86" s="1413"/>
      <c r="AF86" s="1413"/>
      <c r="AG86" s="624" t="s">
        <v>37</v>
      </c>
      <c r="AH86" s="1413" t="s">
        <v>37</v>
      </c>
      <c r="AI86" s="1413"/>
    </row>
    <row r="87" spans="1:35" ht="12.2" customHeight="1" x14ac:dyDescent="0.2">
      <c r="A87" s="625" t="s">
        <v>37</v>
      </c>
      <c r="B87" s="1390" t="s">
        <v>2677</v>
      </c>
      <c r="C87" s="1390"/>
      <c r="D87" s="1390"/>
      <c r="E87" s="1390"/>
      <c r="F87" s="1390"/>
      <c r="G87" s="1390"/>
      <c r="H87" s="1390"/>
      <c r="I87" s="1390"/>
      <c r="J87" s="1390" t="s">
        <v>2678</v>
      </c>
      <c r="K87" s="1390"/>
      <c r="L87" s="1390"/>
      <c r="M87" s="1390"/>
      <c r="N87" s="1390"/>
      <c r="O87" s="1390"/>
      <c r="P87" s="1390"/>
      <c r="Q87" s="1390"/>
      <c r="R87" s="1390" t="s">
        <v>1344</v>
      </c>
      <c r="S87" s="1390"/>
      <c r="T87" s="1390"/>
      <c r="U87" s="1413" t="s">
        <v>37</v>
      </c>
      <c r="V87" s="1413"/>
      <c r="W87" s="624" t="s">
        <v>37</v>
      </c>
      <c r="X87" s="1416">
        <v>0.90200000000000002</v>
      </c>
      <c r="Y87" s="1413"/>
      <c r="Z87" s="1413" t="s">
        <v>37</v>
      </c>
      <c r="AA87" s="1413"/>
      <c r="AB87" s="1413" t="s">
        <v>37</v>
      </c>
      <c r="AC87" s="1413"/>
      <c r="AD87" s="1413" t="s">
        <v>37</v>
      </c>
      <c r="AE87" s="1413"/>
      <c r="AF87" s="1413"/>
      <c r="AG87" s="624" t="s">
        <v>37</v>
      </c>
      <c r="AH87" s="1414">
        <v>638.65</v>
      </c>
      <c r="AI87" s="1473"/>
    </row>
    <row r="88" spans="1:35" ht="12.2" customHeight="1" x14ac:dyDescent="0.2">
      <c r="A88" s="625" t="s">
        <v>37</v>
      </c>
      <c r="B88" s="1390" t="s">
        <v>1541</v>
      </c>
      <c r="C88" s="1390"/>
      <c r="D88" s="1390"/>
      <c r="E88" s="1390"/>
      <c r="F88" s="1390"/>
      <c r="G88" s="1390"/>
      <c r="H88" s="1390"/>
      <c r="I88" s="1390"/>
      <c r="J88" s="1390" t="s">
        <v>1542</v>
      </c>
      <c r="K88" s="1390"/>
      <c r="L88" s="1390"/>
      <c r="M88" s="1390"/>
      <c r="N88" s="1390"/>
      <c r="O88" s="1390"/>
      <c r="P88" s="1390"/>
      <c r="Q88" s="1390"/>
      <c r="R88" s="1390" t="s">
        <v>1344</v>
      </c>
      <c r="S88" s="1390"/>
      <c r="T88" s="1390"/>
      <c r="U88" s="1415">
        <v>0.41</v>
      </c>
      <c r="V88" s="1413"/>
      <c r="W88" s="807">
        <v>1.1000000000000001</v>
      </c>
      <c r="X88" s="1416">
        <v>0.45100000000000001</v>
      </c>
      <c r="Y88" s="1413"/>
      <c r="Z88" s="1413" t="s">
        <v>37</v>
      </c>
      <c r="AA88" s="1413"/>
      <c r="AB88" s="1413" t="s">
        <v>37</v>
      </c>
      <c r="AC88" s="1413"/>
      <c r="AD88" s="1415">
        <v>715.99</v>
      </c>
      <c r="AE88" s="1413"/>
      <c r="AF88" s="1413"/>
      <c r="AG88" s="624" t="s">
        <v>37</v>
      </c>
      <c r="AH88" s="1415">
        <v>322.91000000000003</v>
      </c>
      <c r="AI88" s="1413"/>
    </row>
    <row r="89" spans="1:35" ht="12.2" customHeight="1" x14ac:dyDescent="0.2">
      <c r="A89" s="625" t="s">
        <v>37</v>
      </c>
      <c r="B89" s="1390" t="s">
        <v>1543</v>
      </c>
      <c r="C89" s="1390"/>
      <c r="D89" s="1390"/>
      <c r="E89" s="1390"/>
      <c r="F89" s="1390"/>
      <c r="G89" s="1390"/>
      <c r="H89" s="1390"/>
      <c r="I89" s="1390"/>
      <c r="J89" s="1390" t="s">
        <v>1544</v>
      </c>
      <c r="K89" s="1390"/>
      <c r="L89" s="1390"/>
      <c r="M89" s="1390"/>
      <c r="N89" s="1390"/>
      <c r="O89" s="1390"/>
      <c r="P89" s="1390"/>
      <c r="Q89" s="1390"/>
      <c r="R89" s="1390" t="s">
        <v>1344</v>
      </c>
      <c r="S89" s="1390"/>
      <c r="T89" s="1390"/>
      <c r="U89" s="1415">
        <v>0.41</v>
      </c>
      <c r="V89" s="1413"/>
      <c r="W89" s="807">
        <v>1.1000000000000001</v>
      </c>
      <c r="X89" s="1416">
        <v>0.45100000000000001</v>
      </c>
      <c r="Y89" s="1413"/>
      <c r="Z89" s="1413" t="s">
        <v>37</v>
      </c>
      <c r="AA89" s="1413"/>
      <c r="AB89" s="1413" t="s">
        <v>37</v>
      </c>
      <c r="AC89" s="1413"/>
      <c r="AD89" s="1415">
        <v>700.08</v>
      </c>
      <c r="AE89" s="1413"/>
      <c r="AF89" s="1413"/>
      <c r="AG89" s="624" t="s">
        <v>37</v>
      </c>
      <c r="AH89" s="1415">
        <v>315.74</v>
      </c>
      <c r="AI89" s="1413"/>
    </row>
    <row r="90" spans="1:35" ht="12.2" customHeight="1" x14ac:dyDescent="0.2">
      <c r="A90" s="625" t="s">
        <v>37</v>
      </c>
      <c r="B90" s="1390" t="s">
        <v>2681</v>
      </c>
      <c r="C90" s="1390"/>
      <c r="D90" s="1390"/>
      <c r="E90" s="1390"/>
      <c r="F90" s="1390"/>
      <c r="G90" s="1390"/>
      <c r="H90" s="1390"/>
      <c r="I90" s="1390"/>
      <c r="J90" s="1390" t="s">
        <v>47</v>
      </c>
      <c r="K90" s="1390"/>
      <c r="L90" s="1390"/>
      <c r="M90" s="1390"/>
      <c r="N90" s="1390"/>
      <c r="O90" s="1390"/>
      <c r="P90" s="1390"/>
      <c r="Q90" s="1390"/>
      <c r="R90" s="1390" t="s">
        <v>37</v>
      </c>
      <c r="S90" s="1390"/>
      <c r="T90" s="1390"/>
      <c r="U90" s="1413" t="s">
        <v>37</v>
      </c>
      <c r="V90" s="1413"/>
      <c r="W90" s="624" t="s">
        <v>37</v>
      </c>
      <c r="X90" s="1413" t="s">
        <v>37</v>
      </c>
      <c r="Y90" s="1413"/>
      <c r="Z90" s="1413" t="s">
        <v>37</v>
      </c>
      <c r="AA90" s="1413"/>
      <c r="AB90" s="1413" t="s">
        <v>37</v>
      </c>
      <c r="AC90" s="1413"/>
      <c r="AD90" s="1413" t="s">
        <v>37</v>
      </c>
      <c r="AE90" s="1413"/>
      <c r="AF90" s="1413"/>
      <c r="AG90" s="624" t="s">
        <v>37</v>
      </c>
      <c r="AH90" s="1414">
        <v>0</v>
      </c>
      <c r="AI90" s="1473"/>
    </row>
    <row r="91" spans="1:35" ht="12.2" customHeight="1" x14ac:dyDescent="0.2">
      <c r="A91" s="819" t="s">
        <v>37</v>
      </c>
      <c r="B91" s="1417" t="s">
        <v>37</v>
      </c>
      <c r="C91" s="1417"/>
      <c r="D91" s="1417"/>
      <c r="E91" s="1417"/>
      <c r="F91" s="1417"/>
      <c r="G91" s="1417"/>
      <c r="H91" s="1417"/>
      <c r="I91" s="1417"/>
      <c r="J91" s="1417" t="s">
        <v>1279</v>
      </c>
      <c r="K91" s="1417"/>
      <c r="L91" s="1417"/>
      <c r="M91" s="1417"/>
      <c r="N91" s="1417"/>
      <c r="O91" s="1417"/>
      <c r="P91" s="1417"/>
      <c r="Q91" s="1417"/>
      <c r="R91" s="1417" t="s">
        <v>1344</v>
      </c>
      <c r="S91" s="1417"/>
      <c r="T91" s="1417"/>
      <c r="U91" s="1418" t="s">
        <v>37</v>
      </c>
      <c r="V91" s="1418"/>
      <c r="W91" s="808" t="s">
        <v>37</v>
      </c>
      <c r="X91" s="1435">
        <v>0</v>
      </c>
      <c r="Y91" s="1418"/>
      <c r="Z91" s="1418" t="s">
        <v>37</v>
      </c>
      <c r="AA91" s="1418"/>
      <c r="AB91" s="1418" t="s">
        <v>37</v>
      </c>
      <c r="AC91" s="1418"/>
      <c r="AD91" s="1418" t="s">
        <v>37</v>
      </c>
      <c r="AE91" s="1418"/>
      <c r="AF91" s="1418"/>
      <c r="AG91" s="808" t="s">
        <v>37</v>
      </c>
      <c r="AH91" s="1414">
        <v>0</v>
      </c>
      <c r="AI91" s="1473"/>
    </row>
    <row r="92" spans="1:35" ht="12.2" customHeight="1" x14ac:dyDescent="0.2">
      <c r="A92" s="625" t="s">
        <v>37</v>
      </c>
      <c r="B92" s="1390" t="s">
        <v>2685</v>
      </c>
      <c r="C92" s="1390"/>
      <c r="D92" s="1390"/>
      <c r="E92" s="1390"/>
      <c r="F92" s="1390"/>
      <c r="G92" s="1390"/>
      <c r="H92" s="1390"/>
      <c r="I92" s="1390"/>
      <c r="J92" s="1390" t="s">
        <v>1369</v>
      </c>
      <c r="K92" s="1390"/>
      <c r="L92" s="1390"/>
      <c r="M92" s="1390"/>
      <c r="N92" s="1390"/>
      <c r="O92" s="1390"/>
      <c r="P92" s="1390"/>
      <c r="Q92" s="1390"/>
      <c r="R92" s="1390" t="s">
        <v>37</v>
      </c>
      <c r="S92" s="1390"/>
      <c r="T92" s="1390"/>
      <c r="U92" s="1413" t="s">
        <v>37</v>
      </c>
      <c r="V92" s="1413"/>
      <c r="W92" s="624" t="s">
        <v>37</v>
      </c>
      <c r="X92" s="1413" t="s">
        <v>37</v>
      </c>
      <c r="Y92" s="1413"/>
      <c r="Z92" s="1413" t="s">
        <v>37</v>
      </c>
      <c r="AA92" s="1413"/>
      <c r="AB92" s="1413" t="s">
        <v>37</v>
      </c>
      <c r="AC92" s="1413"/>
      <c r="AD92" s="1413" t="s">
        <v>37</v>
      </c>
      <c r="AE92" s="1413"/>
      <c r="AF92" s="1413"/>
      <c r="AG92" s="624" t="s">
        <v>37</v>
      </c>
      <c r="AH92" s="1414">
        <v>0</v>
      </c>
      <c r="AI92" s="1473"/>
    </row>
    <row r="93" spans="1:35" ht="12.2" customHeight="1" x14ac:dyDescent="0.2">
      <c r="A93" s="625" t="s">
        <v>37</v>
      </c>
      <c r="B93" s="1390" t="s">
        <v>37</v>
      </c>
      <c r="C93" s="1390"/>
      <c r="D93" s="1390"/>
      <c r="E93" s="1390"/>
      <c r="F93" s="1390"/>
      <c r="G93" s="1390"/>
      <c r="H93" s="1390"/>
      <c r="I93" s="1390"/>
      <c r="J93" s="1464" t="s">
        <v>1287</v>
      </c>
      <c r="K93" s="1464"/>
      <c r="L93" s="1464"/>
      <c r="M93" s="1464"/>
      <c r="N93" s="1464"/>
      <c r="O93" s="1464"/>
      <c r="P93" s="1464"/>
      <c r="Q93" s="1464"/>
      <c r="R93" s="1469" t="s">
        <v>37</v>
      </c>
      <c r="S93" s="1469"/>
      <c r="T93" s="1469"/>
      <c r="U93" s="1469" t="s">
        <v>37</v>
      </c>
      <c r="V93" s="1469"/>
      <c r="W93" s="809" t="s">
        <v>37</v>
      </c>
      <c r="X93" s="1469" t="s">
        <v>37</v>
      </c>
      <c r="Y93" s="1469"/>
      <c r="Z93" s="1469" t="s">
        <v>37</v>
      </c>
      <c r="AA93" s="1469"/>
      <c r="AB93" s="1469" t="s">
        <v>37</v>
      </c>
      <c r="AC93" s="1469"/>
      <c r="AD93" s="1469" t="s">
        <v>37</v>
      </c>
      <c r="AE93" s="1469"/>
      <c r="AF93" s="1469"/>
      <c r="AG93" s="809" t="s">
        <v>37</v>
      </c>
      <c r="AH93" s="1472">
        <v>638.65</v>
      </c>
      <c r="AI93" s="1474"/>
    </row>
    <row r="94" spans="1:35" ht="12.2" customHeight="1" x14ac:dyDescent="0.2">
      <c r="B94" s="1390" t="s">
        <v>37</v>
      </c>
      <c r="C94" s="1390"/>
      <c r="D94" s="1390"/>
      <c r="E94" s="1390"/>
      <c r="F94" s="1390"/>
      <c r="G94" s="1390"/>
      <c r="H94" s="1390"/>
      <c r="I94" s="1390"/>
      <c r="J94" s="1390" t="s">
        <v>1288</v>
      </c>
      <c r="K94" s="1390"/>
      <c r="L94" s="1390"/>
      <c r="M94" s="1390"/>
      <c r="N94" s="1390"/>
      <c r="O94" s="1390"/>
      <c r="P94" s="1390"/>
      <c r="Q94" s="1390"/>
      <c r="R94" s="1390" t="s">
        <v>37</v>
      </c>
      <c r="S94" s="1390"/>
      <c r="T94" s="1390"/>
      <c r="U94" s="1413" t="s">
        <v>37</v>
      </c>
      <c r="V94" s="1413"/>
      <c r="W94" s="624" t="s">
        <v>37</v>
      </c>
      <c r="X94" s="1413" t="s">
        <v>37</v>
      </c>
      <c r="Y94" s="1413"/>
      <c r="Z94" s="1390" t="s">
        <v>37</v>
      </c>
      <c r="AA94" s="1390"/>
      <c r="AB94" s="1390" t="s">
        <v>37</v>
      </c>
      <c r="AC94" s="1390"/>
      <c r="AD94" s="1390" t="s">
        <v>37</v>
      </c>
      <c r="AE94" s="1390"/>
      <c r="AF94" s="1390"/>
      <c r="AG94" s="625" t="s">
        <v>37</v>
      </c>
      <c r="AH94" s="1415">
        <v>638.65</v>
      </c>
      <c r="AI94" s="1413"/>
    </row>
    <row r="95" spans="1:35" ht="24.6" customHeight="1" x14ac:dyDescent="0.2">
      <c r="B95" s="1390" t="s">
        <v>2829</v>
      </c>
      <c r="C95" s="1390"/>
      <c r="D95" s="1390"/>
      <c r="E95" s="1390"/>
      <c r="F95" s="1390"/>
      <c r="G95" s="1390"/>
      <c r="H95" s="1390"/>
      <c r="I95" s="1390"/>
      <c r="J95" s="1390" t="s">
        <v>2830</v>
      </c>
      <c r="K95" s="1390"/>
      <c r="L95" s="1390"/>
      <c r="M95" s="1390"/>
      <c r="N95" s="1390"/>
      <c r="O95" s="1390"/>
      <c r="P95" s="1390"/>
      <c r="Q95" s="1390"/>
      <c r="R95" s="1390" t="s">
        <v>49</v>
      </c>
      <c r="S95" s="1390"/>
      <c r="T95" s="1390"/>
      <c r="U95" s="1471">
        <v>74</v>
      </c>
      <c r="V95" s="1413"/>
      <c r="W95" s="624" t="s">
        <v>37</v>
      </c>
      <c r="X95" s="1415">
        <v>74</v>
      </c>
      <c r="Y95" s="1413"/>
      <c r="Z95" s="1390" t="s">
        <v>37</v>
      </c>
      <c r="AA95" s="1390"/>
      <c r="AB95" s="1390" t="s">
        <v>37</v>
      </c>
      <c r="AC95" s="1390"/>
      <c r="AD95" s="1390" t="s">
        <v>37</v>
      </c>
      <c r="AE95" s="1390"/>
      <c r="AF95" s="1390"/>
      <c r="AG95" s="625" t="s">
        <v>37</v>
      </c>
      <c r="AH95" s="1415">
        <v>472.6</v>
      </c>
      <c r="AI95" s="1413"/>
    </row>
    <row r="96" spans="1:35" ht="24.6" customHeight="1" x14ac:dyDescent="0.2">
      <c r="B96" s="1390" t="s">
        <v>2831</v>
      </c>
      <c r="C96" s="1390"/>
      <c r="D96" s="1390"/>
      <c r="E96" s="1390"/>
      <c r="F96" s="1390"/>
      <c r="G96" s="1390"/>
      <c r="H96" s="1390"/>
      <c r="I96" s="1390"/>
      <c r="J96" s="1390" t="s">
        <v>2832</v>
      </c>
      <c r="K96" s="1390"/>
      <c r="L96" s="1390"/>
      <c r="M96" s="1390"/>
      <c r="N96" s="1390"/>
      <c r="O96" s="1390"/>
      <c r="P96" s="1390"/>
      <c r="Q96" s="1390"/>
      <c r="R96" s="1390" t="s">
        <v>49</v>
      </c>
      <c r="S96" s="1390"/>
      <c r="T96" s="1390"/>
      <c r="U96" s="1471">
        <v>36</v>
      </c>
      <c r="V96" s="1413"/>
      <c r="W96" s="624" t="s">
        <v>37</v>
      </c>
      <c r="X96" s="1415">
        <v>36</v>
      </c>
      <c r="Y96" s="1413"/>
      <c r="Z96" s="1390" t="s">
        <v>37</v>
      </c>
      <c r="AA96" s="1390"/>
      <c r="AB96" s="1390" t="s">
        <v>37</v>
      </c>
      <c r="AC96" s="1390"/>
      <c r="AD96" s="1390" t="s">
        <v>37</v>
      </c>
      <c r="AE96" s="1390"/>
      <c r="AF96" s="1390"/>
      <c r="AG96" s="625" t="s">
        <v>37</v>
      </c>
      <c r="AH96" s="1415">
        <v>229.91</v>
      </c>
      <c r="AI96" s="1413"/>
    </row>
    <row r="97" spans="1:35" ht="24.6" customHeight="1" x14ac:dyDescent="0.2">
      <c r="A97" s="809" t="s">
        <v>37</v>
      </c>
      <c r="B97" s="1469" t="s">
        <v>37</v>
      </c>
      <c r="C97" s="1469"/>
      <c r="D97" s="1469"/>
      <c r="E97" s="1469"/>
      <c r="F97" s="1469"/>
      <c r="G97" s="1469"/>
      <c r="H97" s="1469"/>
      <c r="I97" s="1469"/>
      <c r="J97" s="1464" t="s">
        <v>52</v>
      </c>
      <c r="K97" s="1464"/>
      <c r="L97" s="1464"/>
      <c r="M97" s="1464"/>
      <c r="N97" s="1464"/>
      <c r="O97" s="1464"/>
      <c r="P97" s="1464"/>
      <c r="Q97" s="1464"/>
      <c r="R97" s="1469" t="s">
        <v>37</v>
      </c>
      <c r="S97" s="1469"/>
      <c r="T97" s="1469"/>
      <c r="U97" s="1469" t="s">
        <v>37</v>
      </c>
      <c r="V97" s="1469"/>
      <c r="W97" s="809" t="s">
        <v>37</v>
      </c>
      <c r="X97" s="1469" t="s">
        <v>37</v>
      </c>
      <c r="Y97" s="1469"/>
      <c r="Z97" s="1469" t="s">
        <v>37</v>
      </c>
      <c r="AA97" s="1469"/>
      <c r="AB97" s="1469" t="s">
        <v>37</v>
      </c>
      <c r="AC97" s="1469"/>
      <c r="AD97" s="1472">
        <v>1341.16</v>
      </c>
      <c r="AE97" s="1474"/>
      <c r="AF97" s="1474"/>
      <c r="AG97" s="809" t="s">
        <v>37</v>
      </c>
      <c r="AH97" s="1472">
        <v>1341.16</v>
      </c>
      <c r="AI97" s="1474"/>
    </row>
    <row r="98" spans="1:35" ht="73.5" customHeight="1" x14ac:dyDescent="0.2">
      <c r="A98" s="818" t="s">
        <v>68</v>
      </c>
      <c r="B98" s="1426" t="s">
        <v>2838</v>
      </c>
      <c r="C98" s="1426"/>
      <c r="D98" s="1426"/>
      <c r="E98" s="1426"/>
      <c r="F98" s="1426"/>
      <c r="G98" s="1426"/>
      <c r="H98" s="1426"/>
      <c r="I98" s="1426"/>
      <c r="J98" s="1426" t="s">
        <v>2839</v>
      </c>
      <c r="K98" s="1426"/>
      <c r="L98" s="1426"/>
      <c r="M98" s="1426"/>
      <c r="N98" s="1426"/>
      <c r="O98" s="1426"/>
      <c r="P98" s="1426"/>
      <c r="Q98" s="1426"/>
      <c r="R98" s="1426" t="s">
        <v>1560</v>
      </c>
      <c r="S98" s="1426"/>
      <c r="T98" s="1426"/>
      <c r="U98" s="1471">
        <v>1</v>
      </c>
      <c r="V98" s="1413"/>
      <c r="W98" s="624" t="s">
        <v>37</v>
      </c>
      <c r="X98" s="1427">
        <v>1</v>
      </c>
      <c r="Y98" s="1473"/>
      <c r="Z98" s="1413" t="s">
        <v>37</v>
      </c>
      <c r="AA98" s="1413"/>
      <c r="AB98" s="1413" t="s">
        <v>37</v>
      </c>
      <c r="AC98" s="1413"/>
      <c r="AD98" s="1413" t="s">
        <v>37</v>
      </c>
      <c r="AE98" s="1413"/>
      <c r="AF98" s="1413"/>
      <c r="AG98" s="624" t="s">
        <v>37</v>
      </c>
      <c r="AH98" s="1413" t="s">
        <v>37</v>
      </c>
      <c r="AI98" s="1413"/>
    </row>
    <row r="99" spans="1:35" ht="12.2" customHeight="1" x14ac:dyDescent="0.2">
      <c r="A99" s="625" t="s">
        <v>37</v>
      </c>
      <c r="B99" s="1390" t="s">
        <v>2677</v>
      </c>
      <c r="C99" s="1390"/>
      <c r="D99" s="1390"/>
      <c r="E99" s="1390"/>
      <c r="F99" s="1390"/>
      <c r="G99" s="1390"/>
      <c r="H99" s="1390"/>
      <c r="I99" s="1390"/>
      <c r="J99" s="1390" t="s">
        <v>2678</v>
      </c>
      <c r="K99" s="1390"/>
      <c r="L99" s="1390"/>
      <c r="M99" s="1390"/>
      <c r="N99" s="1390"/>
      <c r="O99" s="1390"/>
      <c r="P99" s="1390"/>
      <c r="Q99" s="1390"/>
      <c r="R99" s="1390" t="s">
        <v>1344</v>
      </c>
      <c r="S99" s="1390"/>
      <c r="T99" s="1390"/>
      <c r="U99" s="1413" t="s">
        <v>37</v>
      </c>
      <c r="V99" s="1413"/>
      <c r="W99" s="624" t="s">
        <v>37</v>
      </c>
      <c r="X99" s="1416">
        <v>0.35199999999999998</v>
      </c>
      <c r="Y99" s="1413"/>
      <c r="Z99" s="1413" t="s">
        <v>37</v>
      </c>
      <c r="AA99" s="1413"/>
      <c r="AB99" s="1413" t="s">
        <v>37</v>
      </c>
      <c r="AC99" s="1413"/>
      <c r="AD99" s="1413" t="s">
        <v>37</v>
      </c>
      <c r="AE99" s="1413"/>
      <c r="AF99" s="1413"/>
      <c r="AG99" s="624" t="s">
        <v>37</v>
      </c>
      <c r="AH99" s="1414">
        <v>249.22</v>
      </c>
      <c r="AI99" s="1473"/>
    </row>
    <row r="100" spans="1:35" ht="12.2" customHeight="1" x14ac:dyDescent="0.2">
      <c r="A100" s="625" t="s">
        <v>37</v>
      </c>
      <c r="B100" s="1390" t="s">
        <v>1541</v>
      </c>
      <c r="C100" s="1390"/>
      <c r="D100" s="1390"/>
      <c r="E100" s="1390"/>
      <c r="F100" s="1390"/>
      <c r="G100" s="1390"/>
      <c r="H100" s="1390"/>
      <c r="I100" s="1390"/>
      <c r="J100" s="1390" t="s">
        <v>1542</v>
      </c>
      <c r="K100" s="1390"/>
      <c r="L100" s="1390"/>
      <c r="M100" s="1390"/>
      <c r="N100" s="1390"/>
      <c r="O100" s="1390"/>
      <c r="P100" s="1390"/>
      <c r="Q100" s="1390"/>
      <c r="R100" s="1390" t="s">
        <v>1344</v>
      </c>
      <c r="S100" s="1390"/>
      <c r="T100" s="1390"/>
      <c r="U100" s="1415">
        <v>0.16</v>
      </c>
      <c r="V100" s="1413"/>
      <c r="W100" s="807">
        <v>1.1000000000000001</v>
      </c>
      <c r="X100" s="1416">
        <v>0.17599999999999999</v>
      </c>
      <c r="Y100" s="1413"/>
      <c r="Z100" s="1413" t="s">
        <v>37</v>
      </c>
      <c r="AA100" s="1413"/>
      <c r="AB100" s="1413" t="s">
        <v>37</v>
      </c>
      <c r="AC100" s="1413"/>
      <c r="AD100" s="1415">
        <v>715.99</v>
      </c>
      <c r="AE100" s="1413"/>
      <c r="AF100" s="1413"/>
      <c r="AG100" s="624" t="s">
        <v>37</v>
      </c>
      <c r="AH100" s="1415">
        <v>126.01</v>
      </c>
      <c r="AI100" s="1413"/>
    </row>
    <row r="101" spans="1:35" ht="12.2" customHeight="1" x14ac:dyDescent="0.2">
      <c r="A101" s="625" t="s">
        <v>37</v>
      </c>
      <c r="B101" s="1390" t="s">
        <v>1543</v>
      </c>
      <c r="C101" s="1390"/>
      <c r="D101" s="1390"/>
      <c r="E101" s="1390"/>
      <c r="F101" s="1390"/>
      <c r="G101" s="1390"/>
      <c r="H101" s="1390"/>
      <c r="I101" s="1390"/>
      <c r="J101" s="1390" t="s">
        <v>1544</v>
      </c>
      <c r="K101" s="1390"/>
      <c r="L101" s="1390"/>
      <c r="M101" s="1390"/>
      <c r="N101" s="1390"/>
      <c r="O101" s="1390"/>
      <c r="P101" s="1390"/>
      <c r="Q101" s="1390"/>
      <c r="R101" s="1390" t="s">
        <v>1344</v>
      </c>
      <c r="S101" s="1390"/>
      <c r="T101" s="1390"/>
      <c r="U101" s="1415">
        <v>0.16</v>
      </c>
      <c r="V101" s="1413"/>
      <c r="W101" s="807">
        <v>1.1000000000000001</v>
      </c>
      <c r="X101" s="1416">
        <v>0.17599999999999999</v>
      </c>
      <c r="Y101" s="1413"/>
      <c r="Z101" s="1413" t="s">
        <v>37</v>
      </c>
      <c r="AA101" s="1413"/>
      <c r="AB101" s="1413" t="s">
        <v>37</v>
      </c>
      <c r="AC101" s="1413"/>
      <c r="AD101" s="1415">
        <v>700.08</v>
      </c>
      <c r="AE101" s="1413"/>
      <c r="AF101" s="1413"/>
      <c r="AG101" s="624" t="s">
        <v>37</v>
      </c>
      <c r="AH101" s="1415">
        <v>123.21</v>
      </c>
      <c r="AI101" s="1413"/>
    </row>
    <row r="102" spans="1:35" ht="12.2" customHeight="1" x14ac:dyDescent="0.2">
      <c r="A102" s="625" t="s">
        <v>37</v>
      </c>
      <c r="B102" s="1390" t="s">
        <v>2681</v>
      </c>
      <c r="C102" s="1390"/>
      <c r="D102" s="1390"/>
      <c r="E102" s="1390"/>
      <c r="F102" s="1390"/>
      <c r="G102" s="1390"/>
      <c r="H102" s="1390"/>
      <c r="I102" s="1390"/>
      <c r="J102" s="1390" t="s">
        <v>47</v>
      </c>
      <c r="K102" s="1390"/>
      <c r="L102" s="1390"/>
      <c r="M102" s="1390"/>
      <c r="N102" s="1390"/>
      <c r="O102" s="1390"/>
      <c r="P102" s="1390"/>
      <c r="Q102" s="1390"/>
      <c r="R102" s="1390" t="s">
        <v>37</v>
      </c>
      <c r="S102" s="1390"/>
      <c r="T102" s="1390"/>
      <c r="U102" s="1413" t="s">
        <v>37</v>
      </c>
      <c r="V102" s="1413"/>
      <c r="W102" s="624" t="s">
        <v>37</v>
      </c>
      <c r="X102" s="1413" t="s">
        <v>37</v>
      </c>
      <c r="Y102" s="1413"/>
      <c r="Z102" s="1413" t="s">
        <v>37</v>
      </c>
      <c r="AA102" s="1413"/>
      <c r="AB102" s="1413" t="s">
        <v>37</v>
      </c>
      <c r="AC102" s="1413"/>
      <c r="AD102" s="1413" t="s">
        <v>37</v>
      </c>
      <c r="AE102" s="1413"/>
      <c r="AF102" s="1413"/>
      <c r="AG102" s="624" t="s">
        <v>37</v>
      </c>
      <c r="AH102" s="1414">
        <v>0</v>
      </c>
      <c r="AI102" s="1473"/>
    </row>
    <row r="103" spans="1:35" ht="12.2" customHeight="1" x14ac:dyDescent="0.2">
      <c r="A103" s="819" t="s">
        <v>37</v>
      </c>
      <c r="B103" s="1417" t="s">
        <v>37</v>
      </c>
      <c r="C103" s="1417"/>
      <c r="D103" s="1417"/>
      <c r="E103" s="1417"/>
      <c r="F103" s="1417"/>
      <c r="G103" s="1417"/>
      <c r="H103" s="1417"/>
      <c r="I103" s="1417"/>
      <c r="J103" s="1417" t="s">
        <v>1279</v>
      </c>
      <c r="K103" s="1417"/>
      <c r="L103" s="1417"/>
      <c r="M103" s="1417"/>
      <c r="N103" s="1417"/>
      <c r="O103" s="1417"/>
      <c r="P103" s="1417"/>
      <c r="Q103" s="1417"/>
      <c r="R103" s="1417" t="s">
        <v>1344</v>
      </c>
      <c r="S103" s="1417"/>
      <c r="T103" s="1417"/>
      <c r="U103" s="1418" t="s">
        <v>37</v>
      </c>
      <c r="V103" s="1418"/>
      <c r="W103" s="808" t="s">
        <v>37</v>
      </c>
      <c r="X103" s="1435">
        <v>0</v>
      </c>
      <c r="Y103" s="1418"/>
      <c r="Z103" s="1418" t="s">
        <v>37</v>
      </c>
      <c r="AA103" s="1418"/>
      <c r="AB103" s="1418" t="s">
        <v>37</v>
      </c>
      <c r="AC103" s="1418"/>
      <c r="AD103" s="1418" t="s">
        <v>37</v>
      </c>
      <c r="AE103" s="1418"/>
      <c r="AF103" s="1418"/>
      <c r="AG103" s="808" t="s">
        <v>37</v>
      </c>
      <c r="AH103" s="1414">
        <v>0</v>
      </c>
      <c r="AI103" s="1473"/>
    </row>
    <row r="104" spans="1:35" ht="12.2" customHeight="1" x14ac:dyDescent="0.2">
      <c r="A104" s="625" t="s">
        <v>37</v>
      </c>
      <c r="B104" s="1390" t="s">
        <v>2685</v>
      </c>
      <c r="C104" s="1390"/>
      <c r="D104" s="1390"/>
      <c r="E104" s="1390"/>
      <c r="F104" s="1390"/>
      <c r="G104" s="1390"/>
      <c r="H104" s="1390"/>
      <c r="I104" s="1390"/>
      <c r="J104" s="1390" t="s">
        <v>1369</v>
      </c>
      <c r="K104" s="1390"/>
      <c r="L104" s="1390"/>
      <c r="M104" s="1390"/>
      <c r="N104" s="1390"/>
      <c r="O104" s="1390"/>
      <c r="P104" s="1390"/>
      <c r="Q104" s="1390"/>
      <c r="R104" s="1390" t="s">
        <v>37</v>
      </c>
      <c r="S104" s="1390"/>
      <c r="T104" s="1390"/>
      <c r="U104" s="1413" t="s">
        <v>37</v>
      </c>
      <c r="V104" s="1413"/>
      <c r="W104" s="624" t="s">
        <v>37</v>
      </c>
      <c r="X104" s="1413" t="s">
        <v>37</v>
      </c>
      <c r="Y104" s="1413"/>
      <c r="Z104" s="1413" t="s">
        <v>37</v>
      </c>
      <c r="AA104" s="1413"/>
      <c r="AB104" s="1413" t="s">
        <v>37</v>
      </c>
      <c r="AC104" s="1413"/>
      <c r="AD104" s="1413" t="s">
        <v>37</v>
      </c>
      <c r="AE104" s="1413"/>
      <c r="AF104" s="1413"/>
      <c r="AG104" s="624" t="s">
        <v>37</v>
      </c>
      <c r="AH104" s="1414">
        <v>0</v>
      </c>
      <c r="AI104" s="1473"/>
    </row>
    <row r="105" spans="1:35" ht="12.2" customHeight="1" x14ac:dyDescent="0.2">
      <c r="A105" s="625" t="s">
        <v>37</v>
      </c>
      <c r="B105" s="1390" t="s">
        <v>37</v>
      </c>
      <c r="C105" s="1390"/>
      <c r="D105" s="1390"/>
      <c r="E105" s="1390"/>
      <c r="F105" s="1390"/>
      <c r="G105" s="1390"/>
      <c r="H105" s="1390"/>
      <c r="I105" s="1390"/>
      <c r="J105" s="1464" t="s">
        <v>1287</v>
      </c>
      <c r="K105" s="1464"/>
      <c r="L105" s="1464"/>
      <c r="M105" s="1464"/>
      <c r="N105" s="1464"/>
      <c r="O105" s="1464"/>
      <c r="P105" s="1464"/>
      <c r="Q105" s="1464"/>
      <c r="R105" s="1469" t="s">
        <v>37</v>
      </c>
      <c r="S105" s="1469"/>
      <c r="T105" s="1469"/>
      <c r="U105" s="1469" t="s">
        <v>37</v>
      </c>
      <c r="V105" s="1469"/>
      <c r="W105" s="809" t="s">
        <v>37</v>
      </c>
      <c r="X105" s="1469" t="s">
        <v>37</v>
      </c>
      <c r="Y105" s="1469"/>
      <c r="Z105" s="1469" t="s">
        <v>37</v>
      </c>
      <c r="AA105" s="1469"/>
      <c r="AB105" s="1469" t="s">
        <v>37</v>
      </c>
      <c r="AC105" s="1469"/>
      <c r="AD105" s="1469" t="s">
        <v>37</v>
      </c>
      <c r="AE105" s="1469"/>
      <c r="AF105" s="1469"/>
      <c r="AG105" s="809" t="s">
        <v>37</v>
      </c>
      <c r="AH105" s="1472">
        <v>249.22</v>
      </c>
      <c r="AI105" s="1474"/>
    </row>
    <row r="106" spans="1:35" ht="12.2" customHeight="1" x14ac:dyDescent="0.2">
      <c r="B106" s="1390" t="s">
        <v>37</v>
      </c>
      <c r="C106" s="1390"/>
      <c r="D106" s="1390"/>
      <c r="E106" s="1390"/>
      <c r="F106" s="1390"/>
      <c r="G106" s="1390"/>
      <c r="H106" s="1390"/>
      <c r="I106" s="1390"/>
      <c r="J106" s="1390" t="s">
        <v>1288</v>
      </c>
      <c r="K106" s="1390"/>
      <c r="L106" s="1390"/>
      <c r="M106" s="1390"/>
      <c r="N106" s="1390"/>
      <c r="O106" s="1390"/>
      <c r="P106" s="1390"/>
      <c r="Q106" s="1390"/>
      <c r="R106" s="1390" t="s">
        <v>37</v>
      </c>
      <c r="S106" s="1390"/>
      <c r="T106" s="1390"/>
      <c r="U106" s="1413" t="s">
        <v>37</v>
      </c>
      <c r="V106" s="1413"/>
      <c r="W106" s="624" t="s">
        <v>37</v>
      </c>
      <c r="X106" s="1413" t="s">
        <v>37</v>
      </c>
      <c r="Y106" s="1413"/>
      <c r="Z106" s="1390" t="s">
        <v>37</v>
      </c>
      <c r="AA106" s="1390"/>
      <c r="AB106" s="1390" t="s">
        <v>37</v>
      </c>
      <c r="AC106" s="1390"/>
      <c r="AD106" s="1390" t="s">
        <v>37</v>
      </c>
      <c r="AE106" s="1390"/>
      <c r="AF106" s="1390"/>
      <c r="AG106" s="625" t="s">
        <v>37</v>
      </c>
      <c r="AH106" s="1415">
        <v>249.22</v>
      </c>
      <c r="AI106" s="1413"/>
    </row>
    <row r="107" spans="1:35" ht="24.6" customHeight="1" x14ac:dyDescent="0.2">
      <c r="B107" s="1390" t="s">
        <v>2829</v>
      </c>
      <c r="C107" s="1390"/>
      <c r="D107" s="1390"/>
      <c r="E107" s="1390"/>
      <c r="F107" s="1390"/>
      <c r="G107" s="1390"/>
      <c r="H107" s="1390"/>
      <c r="I107" s="1390"/>
      <c r="J107" s="1390" t="s">
        <v>2830</v>
      </c>
      <c r="K107" s="1390"/>
      <c r="L107" s="1390"/>
      <c r="M107" s="1390"/>
      <c r="N107" s="1390"/>
      <c r="O107" s="1390"/>
      <c r="P107" s="1390"/>
      <c r="Q107" s="1390"/>
      <c r="R107" s="1390" t="s">
        <v>49</v>
      </c>
      <c r="S107" s="1390"/>
      <c r="T107" s="1390"/>
      <c r="U107" s="1471">
        <v>74</v>
      </c>
      <c r="V107" s="1413"/>
      <c r="W107" s="624" t="s">
        <v>37</v>
      </c>
      <c r="X107" s="1415">
        <v>74</v>
      </c>
      <c r="Y107" s="1413"/>
      <c r="Z107" s="1390" t="s">
        <v>37</v>
      </c>
      <c r="AA107" s="1390"/>
      <c r="AB107" s="1390" t="s">
        <v>37</v>
      </c>
      <c r="AC107" s="1390"/>
      <c r="AD107" s="1390" t="s">
        <v>37</v>
      </c>
      <c r="AE107" s="1390"/>
      <c r="AF107" s="1390"/>
      <c r="AG107" s="625" t="s">
        <v>37</v>
      </c>
      <c r="AH107" s="1415">
        <v>184.42</v>
      </c>
      <c r="AI107" s="1413"/>
    </row>
    <row r="108" spans="1:35" ht="24.6" customHeight="1" x14ac:dyDescent="0.2">
      <c r="B108" s="1390" t="s">
        <v>2831</v>
      </c>
      <c r="C108" s="1390"/>
      <c r="D108" s="1390"/>
      <c r="E108" s="1390"/>
      <c r="F108" s="1390"/>
      <c r="G108" s="1390"/>
      <c r="H108" s="1390"/>
      <c r="I108" s="1390"/>
      <c r="J108" s="1390" t="s">
        <v>2832</v>
      </c>
      <c r="K108" s="1390"/>
      <c r="L108" s="1390"/>
      <c r="M108" s="1390"/>
      <c r="N108" s="1390"/>
      <c r="O108" s="1390"/>
      <c r="P108" s="1390"/>
      <c r="Q108" s="1390"/>
      <c r="R108" s="1390" t="s">
        <v>49</v>
      </c>
      <c r="S108" s="1390"/>
      <c r="T108" s="1390"/>
      <c r="U108" s="1471">
        <v>36</v>
      </c>
      <c r="V108" s="1413"/>
      <c r="W108" s="624" t="s">
        <v>37</v>
      </c>
      <c r="X108" s="1415">
        <v>36</v>
      </c>
      <c r="Y108" s="1413"/>
      <c r="Z108" s="1390" t="s">
        <v>37</v>
      </c>
      <c r="AA108" s="1390"/>
      <c r="AB108" s="1390" t="s">
        <v>37</v>
      </c>
      <c r="AC108" s="1390"/>
      <c r="AD108" s="1390" t="s">
        <v>37</v>
      </c>
      <c r="AE108" s="1390"/>
      <c r="AF108" s="1390"/>
      <c r="AG108" s="625" t="s">
        <v>37</v>
      </c>
      <c r="AH108" s="1415">
        <v>89.72</v>
      </c>
      <c r="AI108" s="1413"/>
    </row>
    <row r="109" spans="1:35" ht="24.6" customHeight="1" x14ac:dyDescent="0.2">
      <c r="A109" s="809" t="s">
        <v>37</v>
      </c>
      <c r="B109" s="1469" t="s">
        <v>37</v>
      </c>
      <c r="C109" s="1469"/>
      <c r="D109" s="1469"/>
      <c r="E109" s="1469"/>
      <c r="F109" s="1469"/>
      <c r="G109" s="1469"/>
      <c r="H109" s="1469"/>
      <c r="I109" s="1469"/>
      <c r="J109" s="1464" t="s">
        <v>52</v>
      </c>
      <c r="K109" s="1464"/>
      <c r="L109" s="1464"/>
      <c r="M109" s="1464"/>
      <c r="N109" s="1464"/>
      <c r="O109" s="1464"/>
      <c r="P109" s="1464"/>
      <c r="Q109" s="1464"/>
      <c r="R109" s="1469" t="s">
        <v>37</v>
      </c>
      <c r="S109" s="1469"/>
      <c r="T109" s="1469"/>
      <c r="U109" s="1469" t="s">
        <v>37</v>
      </c>
      <c r="V109" s="1469"/>
      <c r="W109" s="809" t="s">
        <v>37</v>
      </c>
      <c r="X109" s="1469" t="s">
        <v>37</v>
      </c>
      <c r="Y109" s="1469"/>
      <c r="Z109" s="1469" t="s">
        <v>37</v>
      </c>
      <c r="AA109" s="1469"/>
      <c r="AB109" s="1469" t="s">
        <v>37</v>
      </c>
      <c r="AC109" s="1469"/>
      <c r="AD109" s="1472">
        <v>523.36</v>
      </c>
      <c r="AE109" s="1474"/>
      <c r="AF109" s="1474"/>
      <c r="AG109" s="809" t="s">
        <v>37</v>
      </c>
      <c r="AH109" s="1472">
        <v>523.36</v>
      </c>
      <c r="AI109" s="1474"/>
    </row>
    <row r="110" spans="1:35" ht="15" x14ac:dyDescent="0.25">
      <c r="A110" s="810"/>
      <c r="B110" s="810"/>
      <c r="C110" s="810"/>
      <c r="D110" s="810"/>
      <c r="E110" s="810"/>
      <c r="F110" s="810"/>
      <c r="G110" s="810"/>
      <c r="H110" s="810"/>
      <c r="I110" s="810"/>
      <c r="J110" s="810"/>
      <c r="K110" s="810"/>
      <c r="L110" s="810"/>
      <c r="M110" s="810"/>
      <c r="N110" s="810"/>
      <c r="O110" s="810"/>
      <c r="P110" s="810"/>
      <c r="Q110" s="810"/>
      <c r="R110" s="810"/>
      <c r="S110" s="810"/>
      <c r="T110" s="810"/>
      <c r="U110" s="810"/>
      <c r="V110" s="810"/>
      <c r="W110" s="810"/>
      <c r="X110" s="810"/>
      <c r="Y110" s="810"/>
      <c r="Z110" s="810"/>
      <c r="AA110" s="810"/>
      <c r="AB110" s="810"/>
      <c r="AC110" s="810"/>
      <c r="AD110" s="810"/>
      <c r="AE110" s="810"/>
      <c r="AF110" s="810"/>
      <c r="AG110" s="810"/>
      <c r="AH110" s="810"/>
      <c r="AI110" s="810"/>
    </row>
    <row r="111" spans="1:35" ht="12.2" customHeight="1" x14ac:dyDescent="0.2">
      <c r="B111" s="1390" t="s">
        <v>37</v>
      </c>
      <c r="C111" s="1390"/>
      <c r="D111" s="1390"/>
      <c r="E111" s="1390"/>
      <c r="F111" s="1390"/>
      <c r="G111" s="1390"/>
      <c r="H111" s="1390"/>
      <c r="I111" s="1390"/>
      <c r="J111" s="1390" t="s">
        <v>2840</v>
      </c>
      <c r="K111" s="1390"/>
      <c r="L111" s="1390"/>
      <c r="M111" s="1390"/>
      <c r="N111" s="1390"/>
      <c r="O111" s="1390"/>
      <c r="P111" s="1390"/>
      <c r="Q111" s="1390"/>
      <c r="R111" s="1390"/>
      <c r="S111" s="1390"/>
      <c r="T111" s="1390"/>
      <c r="U111" s="1390"/>
      <c r="V111" s="1390"/>
      <c r="W111" s="1390"/>
      <c r="X111" s="1390" t="s">
        <v>37</v>
      </c>
      <c r="Y111" s="1390"/>
      <c r="Z111" s="1390" t="s">
        <v>37</v>
      </c>
      <c r="AA111" s="1390"/>
      <c r="AB111" s="1390"/>
      <c r="AC111" s="1390"/>
      <c r="AD111" s="1390"/>
      <c r="AE111" s="1390"/>
      <c r="AF111" s="1390"/>
      <c r="AG111" s="1390"/>
      <c r="AH111" s="1415">
        <v>11271.97</v>
      </c>
      <c r="AI111" s="1413"/>
    </row>
    <row r="112" spans="1:35" ht="12.2" customHeight="1" x14ac:dyDescent="0.2">
      <c r="B112" s="1417" t="s">
        <v>37</v>
      </c>
      <c r="C112" s="1417"/>
      <c r="D112" s="1417"/>
      <c r="E112" s="1417"/>
      <c r="F112" s="1417"/>
      <c r="G112" s="1417"/>
      <c r="H112" s="1417"/>
      <c r="I112" s="1417"/>
      <c r="J112" s="1417" t="s">
        <v>2691</v>
      </c>
      <c r="K112" s="1417"/>
      <c r="L112" s="1417"/>
      <c r="M112" s="1417"/>
      <c r="N112" s="1417"/>
      <c r="O112" s="1417"/>
      <c r="P112" s="1417"/>
      <c r="Q112" s="1417"/>
      <c r="R112" s="1417"/>
      <c r="S112" s="1417"/>
      <c r="T112" s="1417"/>
      <c r="U112" s="1417"/>
      <c r="V112" s="1417"/>
      <c r="W112" s="1417"/>
      <c r="X112" s="1417" t="s">
        <v>37</v>
      </c>
      <c r="Y112" s="1417"/>
      <c r="Z112" s="1417" t="s">
        <v>37</v>
      </c>
      <c r="AA112" s="1417"/>
      <c r="AB112" s="1417"/>
      <c r="AC112" s="1417"/>
      <c r="AD112" s="1417"/>
      <c r="AE112" s="1417"/>
      <c r="AF112" s="1417"/>
      <c r="AG112" s="1417"/>
      <c r="AH112" s="1418" t="s">
        <v>37</v>
      </c>
      <c r="AI112" s="1418"/>
    </row>
    <row r="113" spans="2:35" ht="12.2" customHeight="1" x14ac:dyDescent="0.2">
      <c r="B113" s="1390" t="s">
        <v>37</v>
      </c>
      <c r="C113" s="1390"/>
      <c r="D113" s="1390"/>
      <c r="E113" s="1390"/>
      <c r="F113" s="1390"/>
      <c r="G113" s="1390"/>
      <c r="H113" s="1390"/>
      <c r="I113" s="1390"/>
      <c r="J113" s="1390" t="s">
        <v>2692</v>
      </c>
      <c r="K113" s="1390"/>
      <c r="L113" s="1390"/>
      <c r="M113" s="1390"/>
      <c r="N113" s="1390"/>
      <c r="O113" s="1390"/>
      <c r="P113" s="1390"/>
      <c r="Q113" s="1390"/>
      <c r="R113" s="1390"/>
      <c r="S113" s="1390"/>
      <c r="T113" s="1390"/>
      <c r="U113" s="1390"/>
      <c r="V113" s="1390"/>
      <c r="W113" s="1390"/>
      <c r="X113" s="1390" t="s">
        <v>37</v>
      </c>
      <c r="Y113" s="1390"/>
      <c r="Z113" s="1390" t="s">
        <v>37</v>
      </c>
      <c r="AA113" s="1390"/>
      <c r="AB113" s="1390"/>
      <c r="AC113" s="1390"/>
      <c r="AD113" s="1390"/>
      <c r="AE113" s="1390"/>
      <c r="AF113" s="1390"/>
      <c r="AG113" s="1390"/>
      <c r="AH113" s="1415">
        <v>11271.97</v>
      </c>
      <c r="AI113" s="1413"/>
    </row>
    <row r="114" spans="2:35" ht="12.2" customHeight="1" x14ac:dyDescent="0.2">
      <c r="B114" s="1390" t="s">
        <v>37</v>
      </c>
      <c r="C114" s="1390"/>
      <c r="D114" s="1390"/>
      <c r="E114" s="1390"/>
      <c r="F114" s="1390"/>
      <c r="G114" s="1390"/>
      <c r="H114" s="1390"/>
      <c r="I114" s="1390"/>
      <c r="J114" s="1390" t="s">
        <v>2693</v>
      </c>
      <c r="K114" s="1390"/>
      <c r="L114" s="1390"/>
      <c r="M114" s="1390"/>
      <c r="N114" s="1390"/>
      <c r="O114" s="1390"/>
      <c r="P114" s="1390"/>
      <c r="Q114" s="1390"/>
      <c r="R114" s="1390"/>
      <c r="S114" s="1390"/>
      <c r="T114" s="1390"/>
      <c r="U114" s="1390"/>
      <c r="V114" s="1390"/>
      <c r="W114" s="1390"/>
      <c r="X114" s="1390" t="s">
        <v>37</v>
      </c>
      <c r="Y114" s="1390"/>
      <c r="Z114" s="1390" t="s">
        <v>37</v>
      </c>
      <c r="AA114" s="1390"/>
      <c r="AB114" s="1390"/>
      <c r="AC114" s="1390"/>
      <c r="AD114" s="1390"/>
      <c r="AE114" s="1390"/>
      <c r="AF114" s="1390"/>
      <c r="AG114" s="1390"/>
      <c r="AH114" s="1415">
        <v>0</v>
      </c>
      <c r="AI114" s="1413"/>
    </row>
    <row r="115" spans="2:35" ht="12.2" customHeight="1" x14ac:dyDescent="0.2">
      <c r="B115" s="1390" t="s">
        <v>37</v>
      </c>
      <c r="C115" s="1390"/>
      <c r="D115" s="1390"/>
      <c r="E115" s="1390"/>
      <c r="F115" s="1390"/>
      <c r="G115" s="1390"/>
      <c r="H115" s="1390"/>
      <c r="I115" s="1390"/>
      <c r="J115" s="1390" t="s">
        <v>2694</v>
      </c>
      <c r="K115" s="1390"/>
      <c r="L115" s="1390"/>
      <c r="M115" s="1390"/>
      <c r="N115" s="1390"/>
      <c r="O115" s="1390"/>
      <c r="P115" s="1390"/>
      <c r="Q115" s="1390"/>
      <c r="R115" s="1390"/>
      <c r="S115" s="1390"/>
      <c r="T115" s="1390"/>
      <c r="U115" s="1390"/>
      <c r="V115" s="1390"/>
      <c r="W115" s="1390"/>
      <c r="X115" s="1390" t="s">
        <v>37</v>
      </c>
      <c r="Y115" s="1390"/>
      <c r="Z115" s="1390" t="s">
        <v>37</v>
      </c>
      <c r="AA115" s="1390"/>
      <c r="AB115" s="1390"/>
      <c r="AC115" s="1390"/>
      <c r="AD115" s="1390"/>
      <c r="AE115" s="1390"/>
      <c r="AF115" s="1390"/>
      <c r="AG115" s="1390"/>
      <c r="AH115" s="1415">
        <v>0</v>
      </c>
      <c r="AI115" s="1413"/>
    </row>
    <row r="116" spans="2:35" ht="12.2" customHeight="1" x14ac:dyDescent="0.2">
      <c r="B116" s="1390" t="s">
        <v>37</v>
      </c>
      <c r="C116" s="1390"/>
      <c r="D116" s="1390"/>
      <c r="E116" s="1390"/>
      <c r="F116" s="1390"/>
      <c r="G116" s="1390"/>
      <c r="H116" s="1390"/>
      <c r="I116" s="1390"/>
      <c r="J116" s="1390" t="s">
        <v>2695</v>
      </c>
      <c r="K116" s="1390"/>
      <c r="L116" s="1390"/>
      <c r="M116" s="1390"/>
      <c r="N116" s="1390"/>
      <c r="O116" s="1390"/>
      <c r="P116" s="1390"/>
      <c r="Q116" s="1390"/>
      <c r="R116" s="1390"/>
      <c r="S116" s="1390"/>
      <c r="T116" s="1390"/>
      <c r="U116" s="1390"/>
      <c r="V116" s="1390"/>
      <c r="W116" s="1390"/>
      <c r="X116" s="1390" t="s">
        <v>37</v>
      </c>
      <c r="Y116" s="1390"/>
      <c r="Z116" s="1390" t="s">
        <v>37</v>
      </c>
      <c r="AA116" s="1390"/>
      <c r="AB116" s="1390"/>
      <c r="AC116" s="1390"/>
      <c r="AD116" s="1390"/>
      <c r="AE116" s="1390"/>
      <c r="AF116" s="1390"/>
      <c r="AG116" s="1390"/>
      <c r="AH116" s="1415">
        <v>0</v>
      </c>
      <c r="AI116" s="1413"/>
    </row>
    <row r="117" spans="2:35" ht="12.2" customHeight="1" x14ac:dyDescent="0.2">
      <c r="B117" s="1390" t="s">
        <v>37</v>
      </c>
      <c r="C117" s="1390"/>
      <c r="D117" s="1390"/>
      <c r="E117" s="1390"/>
      <c r="F117" s="1390"/>
      <c r="G117" s="1390"/>
      <c r="H117" s="1390"/>
      <c r="I117" s="1390"/>
      <c r="J117" s="1390" t="s">
        <v>2696</v>
      </c>
      <c r="K117" s="1390"/>
      <c r="L117" s="1390"/>
      <c r="M117" s="1390"/>
      <c r="N117" s="1390"/>
      <c r="O117" s="1390"/>
      <c r="P117" s="1390"/>
      <c r="Q117" s="1390"/>
      <c r="R117" s="1390"/>
      <c r="S117" s="1390"/>
      <c r="T117" s="1390"/>
      <c r="U117" s="1390"/>
      <c r="V117" s="1390"/>
      <c r="W117" s="1390"/>
      <c r="X117" s="1390" t="s">
        <v>37</v>
      </c>
      <c r="Y117" s="1390"/>
      <c r="Z117" s="1390" t="s">
        <v>37</v>
      </c>
      <c r="AA117" s="1390"/>
      <c r="AB117" s="1390"/>
      <c r="AC117" s="1390"/>
      <c r="AD117" s="1390"/>
      <c r="AE117" s="1390"/>
      <c r="AF117" s="1390"/>
      <c r="AG117" s="1390"/>
      <c r="AH117" s="1415">
        <v>0</v>
      </c>
      <c r="AI117" s="1413"/>
    </row>
    <row r="118" spans="2:35" ht="12.2" customHeight="1" x14ac:dyDescent="0.2">
      <c r="B118" s="1390" t="s">
        <v>37</v>
      </c>
      <c r="C118" s="1390"/>
      <c r="D118" s="1390"/>
      <c r="E118" s="1390"/>
      <c r="F118" s="1390"/>
      <c r="G118" s="1390"/>
      <c r="H118" s="1390"/>
      <c r="I118" s="1390"/>
      <c r="J118" s="1390" t="s">
        <v>2697</v>
      </c>
      <c r="K118" s="1390"/>
      <c r="L118" s="1390"/>
      <c r="M118" s="1390"/>
      <c r="N118" s="1390"/>
      <c r="O118" s="1390"/>
      <c r="P118" s="1390"/>
      <c r="Q118" s="1390"/>
      <c r="R118" s="1390"/>
      <c r="S118" s="1390"/>
      <c r="T118" s="1390"/>
      <c r="U118" s="1390"/>
      <c r="V118" s="1390"/>
      <c r="W118" s="1390"/>
      <c r="X118" s="1390" t="s">
        <v>37</v>
      </c>
      <c r="Y118" s="1390"/>
      <c r="Z118" s="1390" t="s">
        <v>37</v>
      </c>
      <c r="AA118" s="1390"/>
      <c r="AB118" s="1390"/>
      <c r="AC118" s="1390"/>
      <c r="AD118" s="1390"/>
      <c r="AE118" s="1390"/>
      <c r="AF118" s="1390"/>
      <c r="AG118" s="1390"/>
      <c r="AH118" s="1415">
        <v>11271.97</v>
      </c>
      <c r="AI118" s="1413"/>
    </row>
    <row r="119" spans="2:35" ht="12.2" customHeight="1" x14ac:dyDescent="0.2">
      <c r="B119" s="1390" t="s">
        <v>37</v>
      </c>
      <c r="C119" s="1390"/>
      <c r="D119" s="1390"/>
      <c r="E119" s="1390"/>
      <c r="F119" s="1390"/>
      <c r="G119" s="1390"/>
      <c r="H119" s="1390"/>
      <c r="I119" s="1390"/>
      <c r="J119" s="1390" t="s">
        <v>2698</v>
      </c>
      <c r="K119" s="1390"/>
      <c r="L119" s="1390"/>
      <c r="M119" s="1390"/>
      <c r="N119" s="1390"/>
      <c r="O119" s="1390"/>
      <c r="P119" s="1390"/>
      <c r="Q119" s="1390"/>
      <c r="R119" s="1390"/>
      <c r="S119" s="1390"/>
      <c r="T119" s="1390"/>
      <c r="U119" s="1390"/>
      <c r="V119" s="1390"/>
      <c r="W119" s="1390"/>
      <c r="X119" s="1390" t="s">
        <v>37</v>
      </c>
      <c r="Y119" s="1390"/>
      <c r="Z119" s="1390" t="s">
        <v>37</v>
      </c>
      <c r="AA119" s="1390"/>
      <c r="AB119" s="1390"/>
      <c r="AC119" s="1390"/>
      <c r="AD119" s="1390"/>
      <c r="AE119" s="1390"/>
      <c r="AF119" s="1390"/>
      <c r="AG119" s="1390"/>
      <c r="AH119" s="1415">
        <v>8341.25</v>
      </c>
      <c r="AI119" s="1413"/>
    </row>
    <row r="120" spans="2:35" ht="12.2" customHeight="1" x14ac:dyDescent="0.2">
      <c r="B120" s="1390" t="s">
        <v>37</v>
      </c>
      <c r="C120" s="1390"/>
      <c r="D120" s="1390"/>
      <c r="E120" s="1390"/>
      <c r="F120" s="1390"/>
      <c r="G120" s="1390"/>
      <c r="H120" s="1390"/>
      <c r="I120" s="1390"/>
      <c r="J120" s="1390" t="s">
        <v>2699</v>
      </c>
      <c r="K120" s="1390"/>
      <c r="L120" s="1390"/>
      <c r="M120" s="1390"/>
      <c r="N120" s="1390"/>
      <c r="O120" s="1390"/>
      <c r="P120" s="1390"/>
      <c r="Q120" s="1390"/>
      <c r="R120" s="1390"/>
      <c r="S120" s="1390"/>
      <c r="T120" s="1390"/>
      <c r="U120" s="1390"/>
      <c r="V120" s="1390"/>
      <c r="W120" s="1390"/>
      <c r="X120" s="1390" t="s">
        <v>37</v>
      </c>
      <c r="Y120" s="1390"/>
      <c r="Z120" s="1390" t="s">
        <v>37</v>
      </c>
      <c r="AA120" s="1390"/>
      <c r="AB120" s="1390"/>
      <c r="AC120" s="1390"/>
      <c r="AD120" s="1390"/>
      <c r="AE120" s="1390"/>
      <c r="AF120" s="1390"/>
      <c r="AG120" s="1390"/>
      <c r="AH120" s="1415">
        <v>4057.91</v>
      </c>
      <c r="AI120" s="1413"/>
    </row>
    <row r="121" spans="2:35" ht="12.2" customHeight="1" x14ac:dyDescent="0.2">
      <c r="B121" s="1390" t="s">
        <v>37</v>
      </c>
      <c r="C121" s="1390"/>
      <c r="D121" s="1390"/>
      <c r="E121" s="1390"/>
      <c r="F121" s="1390"/>
      <c r="G121" s="1390"/>
      <c r="H121" s="1390"/>
      <c r="I121" s="1390"/>
      <c r="J121" s="1390" t="s">
        <v>683</v>
      </c>
      <c r="K121" s="1390"/>
      <c r="L121" s="1390"/>
      <c r="M121" s="1390"/>
      <c r="N121" s="1390"/>
      <c r="O121" s="1390"/>
      <c r="P121" s="1390"/>
      <c r="Q121" s="1390"/>
      <c r="R121" s="1390"/>
      <c r="S121" s="1390"/>
      <c r="T121" s="1390"/>
      <c r="U121" s="1390"/>
      <c r="V121" s="1390"/>
      <c r="W121" s="1390"/>
      <c r="X121" s="1390" t="s">
        <v>37</v>
      </c>
      <c r="Y121" s="1390"/>
      <c r="Z121" s="1390" t="s">
        <v>37</v>
      </c>
      <c r="AA121" s="1390"/>
      <c r="AB121" s="1390"/>
      <c r="AC121" s="1390"/>
      <c r="AD121" s="1390"/>
      <c r="AE121" s="1390"/>
      <c r="AF121" s="1390"/>
      <c r="AG121" s="1390"/>
      <c r="AH121" s="1415">
        <v>0</v>
      </c>
      <c r="AI121" s="1413"/>
    </row>
    <row r="122" spans="2:35" ht="12.2" customHeight="1" x14ac:dyDescent="0.2">
      <c r="B122" s="1390" t="s">
        <v>37</v>
      </c>
      <c r="C122" s="1390"/>
      <c r="D122" s="1390"/>
      <c r="E122" s="1390"/>
      <c r="F122" s="1390"/>
      <c r="G122" s="1390"/>
      <c r="H122" s="1390"/>
      <c r="I122" s="1390"/>
      <c r="J122" s="1390" t="s">
        <v>1310</v>
      </c>
      <c r="K122" s="1390"/>
      <c r="L122" s="1390"/>
      <c r="M122" s="1390"/>
      <c r="N122" s="1390"/>
      <c r="O122" s="1390"/>
      <c r="P122" s="1390"/>
      <c r="Q122" s="1390"/>
      <c r="R122" s="1390"/>
      <c r="S122" s="1390"/>
      <c r="T122" s="1390"/>
      <c r="U122" s="1390"/>
      <c r="V122" s="1390"/>
      <c r="W122" s="1390"/>
      <c r="X122" s="1390" t="s">
        <v>37</v>
      </c>
      <c r="Y122" s="1390"/>
      <c r="Z122" s="1390" t="s">
        <v>37</v>
      </c>
      <c r="AA122" s="1390"/>
      <c r="AB122" s="1390"/>
      <c r="AC122" s="1390"/>
      <c r="AD122" s="1390"/>
      <c r="AE122" s="1390"/>
      <c r="AF122" s="1390"/>
      <c r="AG122" s="1390"/>
      <c r="AH122" s="1415">
        <v>0</v>
      </c>
      <c r="AI122" s="1413"/>
    </row>
    <row r="123" spans="2:35" ht="12.2" customHeight="1" x14ac:dyDescent="0.2">
      <c r="B123" s="1426" t="s">
        <v>37</v>
      </c>
      <c r="C123" s="1426"/>
      <c r="D123" s="1426"/>
      <c r="E123" s="1426"/>
      <c r="F123" s="1426"/>
      <c r="G123" s="1426"/>
      <c r="H123" s="1426"/>
      <c r="I123" s="1426"/>
      <c r="J123" s="1426" t="s">
        <v>2841</v>
      </c>
      <c r="K123" s="1426"/>
      <c r="L123" s="1426"/>
      <c r="M123" s="1426"/>
      <c r="N123" s="1426"/>
      <c r="O123" s="1426"/>
      <c r="P123" s="1426"/>
      <c r="Q123" s="1426"/>
      <c r="R123" s="1426"/>
      <c r="S123" s="1426"/>
      <c r="T123" s="1426"/>
      <c r="U123" s="1426"/>
      <c r="V123" s="1426"/>
      <c r="W123" s="1426"/>
      <c r="X123" s="1426" t="s">
        <v>37</v>
      </c>
      <c r="Y123" s="1426"/>
      <c r="Z123" s="1426" t="s">
        <v>37</v>
      </c>
      <c r="AA123" s="1426"/>
      <c r="AB123" s="1426"/>
      <c r="AC123" s="1426"/>
      <c r="AD123" s="1426"/>
      <c r="AE123" s="1426"/>
      <c r="AF123" s="1426"/>
      <c r="AG123" s="1426"/>
      <c r="AH123" s="1414">
        <v>23671.13</v>
      </c>
      <c r="AI123" s="1473"/>
    </row>
    <row r="124" spans="2:35" ht="12.2" customHeight="1" x14ac:dyDescent="0.2">
      <c r="B124" s="1417" t="s">
        <v>37</v>
      </c>
      <c r="C124" s="1417"/>
      <c r="D124" s="1417"/>
      <c r="E124" s="1417"/>
      <c r="F124" s="1417"/>
      <c r="G124" s="1417"/>
      <c r="H124" s="1417"/>
      <c r="I124" s="1417"/>
      <c r="J124" s="1417" t="s">
        <v>2691</v>
      </c>
      <c r="K124" s="1417"/>
      <c r="L124" s="1417"/>
      <c r="M124" s="1417"/>
      <c r="N124" s="1417"/>
      <c r="O124" s="1417"/>
      <c r="P124" s="1417"/>
      <c r="Q124" s="1417"/>
      <c r="R124" s="1417"/>
      <c r="S124" s="1417"/>
      <c r="T124" s="1417"/>
      <c r="U124" s="1417"/>
      <c r="V124" s="1417"/>
      <c r="W124" s="1417"/>
      <c r="X124" s="1417" t="s">
        <v>37</v>
      </c>
      <c r="Y124" s="1417"/>
      <c r="Z124" s="1417" t="s">
        <v>37</v>
      </c>
      <c r="AA124" s="1417"/>
      <c r="AB124" s="1417"/>
      <c r="AC124" s="1417"/>
      <c r="AD124" s="1417"/>
      <c r="AE124" s="1417"/>
      <c r="AF124" s="1417"/>
      <c r="AG124" s="1417"/>
      <c r="AH124" s="1418" t="s">
        <v>37</v>
      </c>
      <c r="AI124" s="1418"/>
    </row>
    <row r="125" spans="2:35" ht="12.2" customHeight="1" x14ac:dyDescent="0.2">
      <c r="B125" s="1390" t="s">
        <v>37</v>
      </c>
      <c r="C125" s="1390"/>
      <c r="D125" s="1390"/>
      <c r="E125" s="1390"/>
      <c r="F125" s="1390"/>
      <c r="G125" s="1390"/>
      <c r="H125" s="1390"/>
      <c r="I125" s="1390"/>
      <c r="J125" s="1390" t="s">
        <v>2701</v>
      </c>
      <c r="K125" s="1390"/>
      <c r="L125" s="1390"/>
      <c r="M125" s="1390"/>
      <c r="N125" s="1390"/>
      <c r="O125" s="1390"/>
      <c r="P125" s="1390"/>
      <c r="Q125" s="1390"/>
      <c r="R125" s="1390"/>
      <c r="S125" s="1390"/>
      <c r="T125" s="1390"/>
      <c r="U125" s="1390"/>
      <c r="V125" s="1390"/>
      <c r="W125" s="1390"/>
      <c r="X125" s="1390" t="s">
        <v>37</v>
      </c>
      <c r="Y125" s="1390"/>
      <c r="Z125" s="1390" t="s">
        <v>37</v>
      </c>
      <c r="AA125" s="1390"/>
      <c r="AB125" s="1390"/>
      <c r="AC125" s="1390"/>
      <c r="AD125" s="1390"/>
      <c r="AE125" s="1390"/>
      <c r="AF125" s="1390"/>
      <c r="AG125" s="1390"/>
      <c r="AH125" s="1415">
        <v>0</v>
      </c>
      <c r="AI125" s="1413"/>
    </row>
    <row r="126" spans="2:35" ht="12.2" customHeight="1" x14ac:dyDescent="0.2">
      <c r="B126" s="1390" t="s">
        <v>37</v>
      </c>
      <c r="C126" s="1390"/>
      <c r="D126" s="1390"/>
      <c r="E126" s="1390"/>
      <c r="F126" s="1390"/>
      <c r="G126" s="1390"/>
      <c r="H126" s="1390"/>
      <c r="I126" s="1390"/>
      <c r="J126" s="1390" t="s">
        <v>2702</v>
      </c>
      <c r="K126" s="1390"/>
      <c r="L126" s="1390"/>
      <c r="M126" s="1390"/>
      <c r="N126" s="1390"/>
      <c r="O126" s="1390"/>
      <c r="P126" s="1390"/>
      <c r="Q126" s="1390"/>
      <c r="R126" s="1390"/>
      <c r="S126" s="1390"/>
      <c r="T126" s="1390"/>
      <c r="U126" s="1390"/>
      <c r="V126" s="1390"/>
      <c r="W126" s="1390"/>
      <c r="X126" s="1390" t="s">
        <v>37</v>
      </c>
      <c r="Y126" s="1390"/>
      <c r="Z126" s="1390" t="s">
        <v>37</v>
      </c>
      <c r="AA126" s="1390"/>
      <c r="AB126" s="1390"/>
      <c r="AC126" s="1390"/>
      <c r="AD126" s="1390"/>
      <c r="AE126" s="1390"/>
      <c r="AF126" s="1390"/>
      <c r="AG126" s="1390"/>
      <c r="AH126" s="1415">
        <v>0</v>
      </c>
      <c r="AI126" s="1413"/>
    </row>
    <row r="127" spans="2:35" ht="12.2" customHeight="1" x14ac:dyDescent="0.2">
      <c r="B127" s="1390" t="s">
        <v>37</v>
      </c>
      <c r="C127" s="1390"/>
      <c r="D127" s="1390"/>
      <c r="E127" s="1390"/>
      <c r="F127" s="1390"/>
      <c r="G127" s="1390"/>
      <c r="H127" s="1390"/>
      <c r="I127" s="1390"/>
      <c r="J127" s="1390" t="s">
        <v>2703</v>
      </c>
      <c r="K127" s="1390"/>
      <c r="L127" s="1390"/>
      <c r="M127" s="1390"/>
      <c r="N127" s="1390"/>
      <c r="O127" s="1390"/>
      <c r="P127" s="1390"/>
      <c r="Q127" s="1390"/>
      <c r="R127" s="1390"/>
      <c r="S127" s="1390"/>
      <c r="T127" s="1390"/>
      <c r="U127" s="1390"/>
      <c r="V127" s="1390"/>
      <c r="W127" s="1390"/>
      <c r="X127" s="1413" t="s">
        <v>2842</v>
      </c>
      <c r="Y127" s="1413"/>
      <c r="Z127" s="1390" t="s">
        <v>37</v>
      </c>
      <c r="AA127" s="1390"/>
      <c r="AB127" s="1390"/>
      <c r="AC127" s="1390"/>
      <c r="AD127" s="1390"/>
      <c r="AE127" s="1390"/>
      <c r="AF127" s="1390"/>
      <c r="AG127" s="1390"/>
      <c r="AH127" s="1413" t="s">
        <v>37</v>
      </c>
      <c r="AI127" s="1413"/>
    </row>
    <row r="128" spans="2:35" ht="12.2" customHeight="1" x14ac:dyDescent="0.2">
      <c r="B128" s="1390" t="s">
        <v>37</v>
      </c>
      <c r="C128" s="1390"/>
      <c r="D128" s="1390"/>
      <c r="E128" s="1390"/>
      <c r="F128" s="1390"/>
      <c r="G128" s="1390"/>
      <c r="H128" s="1390"/>
      <c r="I128" s="1390"/>
      <c r="J128" s="1390" t="s">
        <v>2705</v>
      </c>
      <c r="K128" s="1390"/>
      <c r="L128" s="1390"/>
      <c r="M128" s="1390"/>
      <c r="N128" s="1390"/>
      <c r="O128" s="1390"/>
      <c r="P128" s="1390"/>
      <c r="Q128" s="1390"/>
      <c r="R128" s="1390"/>
      <c r="S128" s="1390"/>
      <c r="T128" s="1390"/>
      <c r="U128" s="1390"/>
      <c r="V128" s="1390"/>
      <c r="W128" s="1390"/>
      <c r="X128" s="1390" t="s">
        <v>37</v>
      </c>
      <c r="Y128" s="1390"/>
      <c r="Z128" s="1390" t="s">
        <v>37</v>
      </c>
      <c r="AA128" s="1390"/>
      <c r="AB128" s="1390"/>
      <c r="AC128" s="1390"/>
      <c r="AD128" s="1390"/>
      <c r="AE128" s="1390"/>
      <c r="AF128" s="1390"/>
      <c r="AG128" s="1390"/>
      <c r="AH128" s="1413" t="s">
        <v>37</v>
      </c>
      <c r="AI128" s="1413"/>
    </row>
    <row r="129" spans="1:35" ht="15.75" thickBot="1" x14ac:dyDescent="0.3">
      <c r="A129" s="816"/>
      <c r="B129" s="816"/>
      <c r="C129" s="816"/>
      <c r="D129" s="816"/>
      <c r="E129" s="816"/>
      <c r="F129" s="816"/>
      <c r="G129" s="816"/>
      <c r="H129" s="816"/>
      <c r="I129" s="816"/>
      <c r="J129" s="816"/>
      <c r="K129" s="816"/>
      <c r="L129" s="816"/>
      <c r="M129" s="816"/>
      <c r="N129" s="816"/>
      <c r="O129" s="816"/>
      <c r="P129" s="816"/>
      <c r="Q129" s="816"/>
      <c r="R129" s="816"/>
      <c r="S129" s="816"/>
      <c r="T129" s="816"/>
      <c r="U129" s="816"/>
      <c r="V129" s="816"/>
      <c r="W129" s="816"/>
      <c r="X129" s="816"/>
      <c r="Y129" s="816"/>
      <c r="Z129" s="816"/>
      <c r="AA129" s="816"/>
      <c r="AB129" s="816"/>
      <c r="AC129" s="816"/>
      <c r="AD129" s="816"/>
      <c r="AE129" s="816"/>
      <c r="AF129" s="816"/>
      <c r="AG129" s="816"/>
      <c r="AH129" s="816"/>
      <c r="AI129" s="816"/>
    </row>
    <row r="130" spans="1:35" ht="12.2" customHeight="1" thickTop="1" x14ac:dyDescent="0.2">
      <c r="B130" s="1426" t="s">
        <v>37</v>
      </c>
      <c r="C130" s="1426"/>
      <c r="D130" s="1426"/>
      <c r="E130" s="1426"/>
      <c r="F130" s="1426"/>
      <c r="G130" s="1426"/>
      <c r="H130" s="1426"/>
      <c r="I130" s="1426"/>
      <c r="J130" s="1426" t="s">
        <v>1319</v>
      </c>
      <c r="K130" s="1426"/>
      <c r="L130" s="1426"/>
      <c r="M130" s="1426"/>
      <c r="N130" s="1426"/>
      <c r="O130" s="1426"/>
      <c r="P130" s="1426"/>
      <c r="Q130" s="1426"/>
      <c r="R130" s="1426"/>
      <c r="S130" s="1426"/>
      <c r="T130" s="1426"/>
      <c r="U130" s="1426"/>
      <c r="V130" s="1426"/>
      <c r="W130" s="1426"/>
      <c r="X130" s="1426" t="s">
        <v>37</v>
      </c>
      <c r="Y130" s="1426"/>
      <c r="Z130" s="1426" t="s">
        <v>37</v>
      </c>
      <c r="AA130" s="1426"/>
      <c r="AB130" s="1426"/>
      <c r="AC130" s="1426"/>
      <c r="AD130" s="1426"/>
      <c r="AE130" s="1426"/>
      <c r="AF130" s="1426"/>
      <c r="AG130" s="1426"/>
      <c r="AH130" s="1414">
        <v>0</v>
      </c>
      <c r="AI130" s="1473"/>
    </row>
    <row r="131" spans="1:35" ht="12.2" customHeight="1" x14ac:dyDescent="0.2">
      <c r="B131" s="1417" t="s">
        <v>37</v>
      </c>
      <c r="C131" s="1417"/>
      <c r="D131" s="1417"/>
      <c r="E131" s="1417"/>
      <c r="F131" s="1417"/>
      <c r="G131" s="1417"/>
      <c r="H131" s="1417"/>
      <c r="I131" s="1417"/>
      <c r="J131" s="1417" t="s">
        <v>2691</v>
      </c>
      <c r="K131" s="1417"/>
      <c r="L131" s="1417"/>
      <c r="M131" s="1417"/>
      <c r="N131" s="1417"/>
      <c r="O131" s="1417"/>
      <c r="P131" s="1417"/>
      <c r="Q131" s="1417"/>
      <c r="R131" s="1417"/>
      <c r="S131" s="1417"/>
      <c r="T131" s="1417"/>
      <c r="U131" s="1417"/>
      <c r="V131" s="1417"/>
      <c r="W131" s="1417"/>
      <c r="X131" s="1417" t="s">
        <v>37</v>
      </c>
      <c r="Y131" s="1417"/>
      <c r="Z131" s="1417" t="s">
        <v>37</v>
      </c>
      <c r="AA131" s="1417"/>
      <c r="AB131" s="1417"/>
      <c r="AC131" s="1417"/>
      <c r="AD131" s="1417"/>
      <c r="AE131" s="1417"/>
      <c r="AF131" s="1417"/>
      <c r="AG131" s="1417"/>
      <c r="AH131" s="1418" t="s">
        <v>37</v>
      </c>
      <c r="AI131" s="1418"/>
    </row>
    <row r="132" spans="1:35" ht="12.2" customHeight="1" x14ac:dyDescent="0.2">
      <c r="B132" s="1390" t="s">
        <v>37</v>
      </c>
      <c r="C132" s="1390"/>
      <c r="D132" s="1390"/>
      <c r="E132" s="1390"/>
      <c r="F132" s="1390"/>
      <c r="G132" s="1390"/>
      <c r="H132" s="1390"/>
      <c r="I132" s="1390"/>
      <c r="J132" s="1390" t="s">
        <v>2803</v>
      </c>
      <c r="K132" s="1390"/>
      <c r="L132" s="1390"/>
      <c r="M132" s="1390"/>
      <c r="N132" s="1390"/>
      <c r="O132" s="1390"/>
      <c r="P132" s="1390"/>
      <c r="Q132" s="1390"/>
      <c r="R132" s="1390"/>
      <c r="S132" s="1390"/>
      <c r="T132" s="1390"/>
      <c r="U132" s="1390"/>
      <c r="V132" s="1390"/>
      <c r="W132" s="1390"/>
      <c r="X132" s="1390" t="s">
        <v>37</v>
      </c>
      <c r="Y132" s="1390"/>
      <c r="Z132" s="1390" t="s">
        <v>37</v>
      </c>
      <c r="AA132" s="1390"/>
      <c r="AB132" s="1390"/>
      <c r="AC132" s="1390"/>
      <c r="AD132" s="1390"/>
      <c r="AE132" s="1390"/>
      <c r="AF132" s="1390"/>
      <c r="AG132" s="1390"/>
      <c r="AH132" s="1415">
        <v>0</v>
      </c>
      <c r="AI132" s="1413"/>
    </row>
    <row r="133" spans="1:35" ht="12.2" customHeight="1" x14ac:dyDescent="0.2">
      <c r="B133" s="1417" t="s">
        <v>37</v>
      </c>
      <c r="C133" s="1417"/>
      <c r="D133" s="1417"/>
      <c r="E133" s="1417"/>
      <c r="F133" s="1417"/>
      <c r="G133" s="1417"/>
      <c r="H133" s="1417"/>
      <c r="I133" s="1417"/>
      <c r="J133" s="1417" t="s">
        <v>2804</v>
      </c>
      <c r="K133" s="1417"/>
      <c r="L133" s="1417"/>
      <c r="M133" s="1417"/>
      <c r="N133" s="1417"/>
      <c r="O133" s="1417"/>
      <c r="P133" s="1417"/>
      <c r="Q133" s="1417"/>
      <c r="R133" s="1417"/>
      <c r="S133" s="1417"/>
      <c r="T133" s="1417"/>
      <c r="U133" s="1417"/>
      <c r="V133" s="1417"/>
      <c r="W133" s="1417"/>
      <c r="X133" s="1417" t="s">
        <v>37</v>
      </c>
      <c r="Y133" s="1417"/>
      <c r="Z133" s="1417" t="s">
        <v>37</v>
      </c>
      <c r="AA133" s="1417"/>
      <c r="AB133" s="1417"/>
      <c r="AC133" s="1417"/>
      <c r="AD133" s="1417"/>
      <c r="AE133" s="1417"/>
      <c r="AF133" s="1417"/>
      <c r="AG133" s="1417"/>
      <c r="AH133" s="1418" t="s">
        <v>37</v>
      </c>
      <c r="AI133" s="1418"/>
    </row>
    <row r="134" spans="1:35" ht="12.2" customHeight="1" x14ac:dyDescent="0.2">
      <c r="B134" s="1390" t="s">
        <v>37</v>
      </c>
      <c r="C134" s="1390"/>
      <c r="D134" s="1390"/>
      <c r="E134" s="1390"/>
      <c r="F134" s="1390"/>
      <c r="G134" s="1390"/>
      <c r="H134" s="1390"/>
      <c r="I134" s="1390"/>
      <c r="J134" s="1390" t="s">
        <v>2805</v>
      </c>
      <c r="K134" s="1390"/>
      <c r="L134" s="1390"/>
      <c r="M134" s="1390"/>
      <c r="N134" s="1390"/>
      <c r="O134" s="1390"/>
      <c r="P134" s="1390"/>
      <c r="Q134" s="1390"/>
      <c r="R134" s="1390"/>
      <c r="S134" s="1390"/>
      <c r="T134" s="1390"/>
      <c r="U134" s="1390"/>
      <c r="V134" s="1390"/>
      <c r="W134" s="1390"/>
      <c r="X134" s="1390" t="s">
        <v>37</v>
      </c>
      <c r="Y134" s="1390"/>
      <c r="Z134" s="1390" t="s">
        <v>37</v>
      </c>
      <c r="AA134" s="1390"/>
      <c r="AB134" s="1390"/>
      <c r="AC134" s="1390"/>
      <c r="AD134" s="1390"/>
      <c r="AE134" s="1390"/>
      <c r="AF134" s="1390"/>
      <c r="AG134" s="1390"/>
      <c r="AH134" s="1415">
        <v>0</v>
      </c>
      <c r="AI134" s="1413"/>
    </row>
    <row r="135" spans="1:35" ht="12.2" customHeight="1" x14ac:dyDescent="0.2">
      <c r="B135" s="1390" t="s">
        <v>37</v>
      </c>
      <c r="C135" s="1390"/>
      <c r="D135" s="1390"/>
      <c r="E135" s="1390"/>
      <c r="F135" s="1390"/>
      <c r="G135" s="1390"/>
      <c r="H135" s="1390"/>
      <c r="I135" s="1390"/>
      <c r="J135" s="1390" t="s">
        <v>2806</v>
      </c>
      <c r="K135" s="1390"/>
      <c r="L135" s="1390"/>
      <c r="M135" s="1390"/>
      <c r="N135" s="1390"/>
      <c r="O135" s="1390"/>
      <c r="P135" s="1390"/>
      <c r="Q135" s="1390"/>
      <c r="R135" s="1390"/>
      <c r="S135" s="1390"/>
      <c r="T135" s="1390"/>
      <c r="U135" s="1390"/>
      <c r="V135" s="1390"/>
      <c r="W135" s="1390"/>
      <c r="X135" s="1390" t="s">
        <v>37</v>
      </c>
      <c r="Y135" s="1390"/>
      <c r="Z135" s="1390" t="s">
        <v>37</v>
      </c>
      <c r="AA135" s="1390"/>
      <c r="AB135" s="1390"/>
      <c r="AC135" s="1390"/>
      <c r="AD135" s="1390"/>
      <c r="AE135" s="1390"/>
      <c r="AF135" s="1390"/>
      <c r="AG135" s="1390"/>
      <c r="AH135" s="1415">
        <v>0</v>
      </c>
      <c r="AI135" s="1413"/>
    </row>
    <row r="136" spans="1:35" ht="12.2" customHeight="1" x14ac:dyDescent="0.2">
      <c r="B136" s="1390" t="s">
        <v>37</v>
      </c>
      <c r="C136" s="1390"/>
      <c r="D136" s="1390"/>
      <c r="E136" s="1390"/>
      <c r="F136" s="1390"/>
      <c r="G136" s="1390"/>
      <c r="H136" s="1390"/>
      <c r="I136" s="1390"/>
      <c r="J136" s="1390" t="s">
        <v>2807</v>
      </c>
      <c r="K136" s="1390"/>
      <c r="L136" s="1390"/>
      <c r="M136" s="1390"/>
      <c r="N136" s="1390"/>
      <c r="O136" s="1390"/>
      <c r="P136" s="1390"/>
      <c r="Q136" s="1390"/>
      <c r="R136" s="1390"/>
      <c r="S136" s="1390"/>
      <c r="T136" s="1390"/>
      <c r="U136" s="1390"/>
      <c r="V136" s="1390"/>
      <c r="W136" s="1390"/>
      <c r="X136" s="1390" t="s">
        <v>37</v>
      </c>
      <c r="Y136" s="1390"/>
      <c r="Z136" s="1390" t="s">
        <v>37</v>
      </c>
      <c r="AA136" s="1390"/>
      <c r="AB136" s="1390"/>
      <c r="AC136" s="1390"/>
      <c r="AD136" s="1390"/>
      <c r="AE136" s="1390"/>
      <c r="AF136" s="1390"/>
      <c r="AG136" s="1390"/>
      <c r="AH136" s="1415">
        <v>0</v>
      </c>
      <c r="AI136" s="1413"/>
    </row>
    <row r="137" spans="1:35" ht="12.2" customHeight="1" x14ac:dyDescent="0.2">
      <c r="B137" s="1390" t="s">
        <v>37</v>
      </c>
      <c r="C137" s="1390"/>
      <c r="D137" s="1390"/>
      <c r="E137" s="1390"/>
      <c r="F137" s="1390"/>
      <c r="G137" s="1390"/>
      <c r="H137" s="1390"/>
      <c r="I137" s="1390"/>
      <c r="J137" s="1390" t="s">
        <v>2808</v>
      </c>
      <c r="K137" s="1390"/>
      <c r="L137" s="1390"/>
      <c r="M137" s="1390"/>
      <c r="N137" s="1390"/>
      <c r="O137" s="1390"/>
      <c r="P137" s="1390"/>
      <c r="Q137" s="1390"/>
      <c r="R137" s="1390"/>
      <c r="S137" s="1390"/>
      <c r="T137" s="1390"/>
      <c r="U137" s="1390"/>
      <c r="V137" s="1390"/>
      <c r="W137" s="1390"/>
      <c r="X137" s="1390" t="s">
        <v>37</v>
      </c>
      <c r="Y137" s="1390"/>
      <c r="Z137" s="1390" t="s">
        <v>37</v>
      </c>
      <c r="AA137" s="1390"/>
      <c r="AB137" s="1390"/>
      <c r="AC137" s="1390"/>
      <c r="AD137" s="1390"/>
      <c r="AE137" s="1390"/>
      <c r="AF137" s="1390"/>
      <c r="AG137" s="1390"/>
      <c r="AH137" s="1415">
        <v>0</v>
      </c>
      <c r="AI137" s="1413"/>
    </row>
    <row r="138" spans="1:35" ht="12.2" customHeight="1" x14ac:dyDescent="0.2">
      <c r="B138" s="1390" t="s">
        <v>37</v>
      </c>
      <c r="C138" s="1390"/>
      <c r="D138" s="1390"/>
      <c r="E138" s="1390"/>
      <c r="F138" s="1390"/>
      <c r="G138" s="1390"/>
      <c r="H138" s="1390"/>
      <c r="I138" s="1390"/>
      <c r="J138" s="1390" t="s">
        <v>2809</v>
      </c>
      <c r="K138" s="1390"/>
      <c r="L138" s="1390"/>
      <c r="M138" s="1390"/>
      <c r="N138" s="1390"/>
      <c r="O138" s="1390"/>
      <c r="P138" s="1390"/>
      <c r="Q138" s="1390"/>
      <c r="R138" s="1390"/>
      <c r="S138" s="1390"/>
      <c r="T138" s="1390"/>
      <c r="U138" s="1390"/>
      <c r="V138" s="1390"/>
      <c r="W138" s="1390"/>
      <c r="X138" s="1390" t="s">
        <v>37</v>
      </c>
      <c r="Y138" s="1390"/>
      <c r="Z138" s="1390" t="s">
        <v>37</v>
      </c>
      <c r="AA138" s="1390"/>
      <c r="AB138" s="1390"/>
      <c r="AC138" s="1390"/>
      <c r="AD138" s="1390"/>
      <c r="AE138" s="1390"/>
      <c r="AF138" s="1390"/>
      <c r="AG138" s="1390"/>
      <c r="AH138" s="1415">
        <v>0</v>
      </c>
      <c r="AI138" s="1413"/>
    </row>
    <row r="139" spans="1:35" ht="12.2" customHeight="1" x14ac:dyDescent="0.2">
      <c r="B139" s="1390" t="s">
        <v>37</v>
      </c>
      <c r="C139" s="1390"/>
      <c r="D139" s="1390"/>
      <c r="E139" s="1390"/>
      <c r="F139" s="1390"/>
      <c r="G139" s="1390"/>
      <c r="H139" s="1390"/>
      <c r="I139" s="1390"/>
      <c r="J139" s="1390" t="s">
        <v>2810</v>
      </c>
      <c r="K139" s="1390"/>
      <c r="L139" s="1390"/>
      <c r="M139" s="1390"/>
      <c r="N139" s="1390"/>
      <c r="O139" s="1390"/>
      <c r="P139" s="1390"/>
      <c r="Q139" s="1390"/>
      <c r="R139" s="1390"/>
      <c r="S139" s="1390"/>
      <c r="T139" s="1390"/>
      <c r="U139" s="1390"/>
      <c r="V139" s="1390"/>
      <c r="W139" s="1390"/>
      <c r="X139" s="1390" t="s">
        <v>37</v>
      </c>
      <c r="Y139" s="1390"/>
      <c r="Z139" s="1390" t="s">
        <v>37</v>
      </c>
      <c r="AA139" s="1390"/>
      <c r="AB139" s="1390"/>
      <c r="AC139" s="1390"/>
      <c r="AD139" s="1390"/>
      <c r="AE139" s="1390"/>
      <c r="AF139" s="1390"/>
      <c r="AG139" s="1390"/>
      <c r="AH139" s="1415">
        <v>0</v>
      </c>
      <c r="AI139" s="1413"/>
    </row>
    <row r="140" spans="1:35" ht="12.2" customHeight="1" x14ac:dyDescent="0.2">
      <c r="B140" s="1390" t="s">
        <v>37</v>
      </c>
      <c r="C140" s="1390"/>
      <c r="D140" s="1390"/>
      <c r="E140" s="1390"/>
      <c r="F140" s="1390"/>
      <c r="G140" s="1390"/>
      <c r="H140" s="1390"/>
      <c r="I140" s="1390"/>
      <c r="J140" s="1390" t="s">
        <v>2811</v>
      </c>
      <c r="K140" s="1390"/>
      <c r="L140" s="1390"/>
      <c r="M140" s="1390"/>
      <c r="N140" s="1390"/>
      <c r="O140" s="1390"/>
      <c r="P140" s="1390"/>
      <c r="Q140" s="1390"/>
      <c r="R140" s="1390"/>
      <c r="S140" s="1390"/>
      <c r="T140" s="1390"/>
      <c r="U140" s="1390"/>
      <c r="V140" s="1390"/>
      <c r="W140" s="1390"/>
      <c r="X140" s="1390" t="s">
        <v>37</v>
      </c>
      <c r="Y140" s="1390"/>
      <c r="Z140" s="1390" t="s">
        <v>37</v>
      </c>
      <c r="AA140" s="1390"/>
      <c r="AB140" s="1390"/>
      <c r="AC140" s="1390"/>
      <c r="AD140" s="1390"/>
      <c r="AE140" s="1390"/>
      <c r="AF140" s="1390"/>
      <c r="AG140" s="1390"/>
      <c r="AH140" s="1415">
        <v>0</v>
      </c>
      <c r="AI140" s="1413"/>
    </row>
    <row r="141" spans="1:35" ht="12.2" customHeight="1" x14ac:dyDescent="0.2">
      <c r="B141" s="1390" t="s">
        <v>37</v>
      </c>
      <c r="C141" s="1390"/>
      <c r="D141" s="1390"/>
      <c r="E141" s="1390"/>
      <c r="F141" s="1390"/>
      <c r="G141" s="1390"/>
      <c r="H141" s="1390"/>
      <c r="I141" s="1390"/>
      <c r="J141" s="1390" t="s">
        <v>2812</v>
      </c>
      <c r="K141" s="1390"/>
      <c r="L141" s="1390"/>
      <c r="M141" s="1390"/>
      <c r="N141" s="1390"/>
      <c r="O141" s="1390"/>
      <c r="P141" s="1390"/>
      <c r="Q141" s="1390"/>
      <c r="R141" s="1390"/>
      <c r="S141" s="1390"/>
      <c r="T141" s="1390"/>
      <c r="U141" s="1390"/>
      <c r="V141" s="1390"/>
      <c r="W141" s="1390"/>
      <c r="X141" s="1390" t="s">
        <v>37</v>
      </c>
      <c r="Y141" s="1390"/>
      <c r="Z141" s="1390" t="s">
        <v>37</v>
      </c>
      <c r="AA141" s="1390"/>
      <c r="AB141" s="1390"/>
      <c r="AC141" s="1390"/>
      <c r="AD141" s="1390"/>
      <c r="AE141" s="1390"/>
      <c r="AF141" s="1390"/>
      <c r="AG141" s="1390"/>
      <c r="AH141" s="1415">
        <v>0</v>
      </c>
      <c r="AI141" s="1413"/>
    </row>
    <row r="142" spans="1:35" ht="12.2" customHeight="1" x14ac:dyDescent="0.2">
      <c r="B142" s="1426" t="s">
        <v>37</v>
      </c>
      <c r="C142" s="1426"/>
      <c r="D142" s="1426"/>
      <c r="E142" s="1426"/>
      <c r="F142" s="1426"/>
      <c r="G142" s="1426"/>
      <c r="H142" s="1426"/>
      <c r="I142" s="1426"/>
      <c r="J142" s="1426" t="s">
        <v>1325</v>
      </c>
      <c r="K142" s="1426"/>
      <c r="L142" s="1426"/>
      <c r="M142" s="1426"/>
      <c r="N142" s="1426"/>
      <c r="O142" s="1426"/>
      <c r="P142" s="1426"/>
      <c r="Q142" s="1426"/>
      <c r="R142" s="1426"/>
      <c r="S142" s="1426"/>
      <c r="T142" s="1426"/>
      <c r="U142" s="1426"/>
      <c r="V142" s="1426"/>
      <c r="W142" s="1426"/>
      <c r="X142" s="1426" t="s">
        <v>37</v>
      </c>
      <c r="Y142" s="1426"/>
      <c r="Z142" s="1426" t="s">
        <v>37</v>
      </c>
      <c r="AA142" s="1426"/>
      <c r="AB142" s="1426"/>
      <c r="AC142" s="1426"/>
      <c r="AD142" s="1426"/>
      <c r="AE142" s="1426"/>
      <c r="AF142" s="1426"/>
      <c r="AG142" s="1426"/>
      <c r="AH142" s="1414">
        <v>0</v>
      </c>
      <c r="AI142" s="1473"/>
    </row>
    <row r="143" spans="1:35" ht="12.2" customHeight="1" x14ac:dyDescent="0.2">
      <c r="B143" s="1417" t="s">
        <v>37</v>
      </c>
      <c r="C143" s="1417"/>
      <c r="D143" s="1417"/>
      <c r="E143" s="1417"/>
      <c r="F143" s="1417"/>
      <c r="G143" s="1417"/>
      <c r="H143" s="1417"/>
      <c r="I143" s="1417"/>
      <c r="J143" s="1417" t="s">
        <v>2691</v>
      </c>
      <c r="K143" s="1417"/>
      <c r="L143" s="1417"/>
      <c r="M143" s="1417"/>
      <c r="N143" s="1417"/>
      <c r="O143" s="1417"/>
      <c r="P143" s="1417"/>
      <c r="Q143" s="1417"/>
      <c r="R143" s="1417"/>
      <c r="S143" s="1417"/>
      <c r="T143" s="1417"/>
      <c r="U143" s="1417"/>
      <c r="V143" s="1417"/>
      <c r="W143" s="1417"/>
      <c r="X143" s="1417" t="s">
        <v>37</v>
      </c>
      <c r="Y143" s="1417"/>
      <c r="Z143" s="1417" t="s">
        <v>37</v>
      </c>
      <c r="AA143" s="1417"/>
      <c r="AB143" s="1417"/>
      <c r="AC143" s="1417"/>
      <c r="AD143" s="1417"/>
      <c r="AE143" s="1417"/>
      <c r="AF143" s="1417"/>
      <c r="AG143" s="1417"/>
      <c r="AH143" s="1418" t="s">
        <v>37</v>
      </c>
      <c r="AI143" s="1418"/>
    </row>
    <row r="144" spans="1:35" ht="12.2" customHeight="1" x14ac:dyDescent="0.2">
      <c r="B144" s="1390" t="s">
        <v>37</v>
      </c>
      <c r="C144" s="1390"/>
      <c r="D144" s="1390"/>
      <c r="E144" s="1390"/>
      <c r="F144" s="1390"/>
      <c r="G144" s="1390"/>
      <c r="H144" s="1390"/>
      <c r="I144" s="1390"/>
      <c r="J144" s="1390" t="s">
        <v>2803</v>
      </c>
      <c r="K144" s="1390"/>
      <c r="L144" s="1390"/>
      <c r="M144" s="1390"/>
      <c r="N144" s="1390"/>
      <c r="O144" s="1390"/>
      <c r="P144" s="1390"/>
      <c r="Q144" s="1390"/>
      <c r="R144" s="1390"/>
      <c r="S144" s="1390"/>
      <c r="T144" s="1390"/>
      <c r="U144" s="1390"/>
      <c r="V144" s="1390"/>
      <c r="W144" s="1390"/>
      <c r="X144" s="1390" t="s">
        <v>37</v>
      </c>
      <c r="Y144" s="1390"/>
      <c r="Z144" s="1390" t="s">
        <v>37</v>
      </c>
      <c r="AA144" s="1390"/>
      <c r="AB144" s="1390"/>
      <c r="AC144" s="1390"/>
      <c r="AD144" s="1390"/>
      <c r="AE144" s="1390"/>
      <c r="AF144" s="1390"/>
      <c r="AG144" s="1390"/>
      <c r="AH144" s="1415">
        <v>0</v>
      </c>
      <c r="AI144" s="1413"/>
    </row>
    <row r="145" spans="2:35" ht="12.2" customHeight="1" x14ac:dyDescent="0.2">
      <c r="B145" s="1417" t="s">
        <v>37</v>
      </c>
      <c r="C145" s="1417"/>
      <c r="D145" s="1417"/>
      <c r="E145" s="1417"/>
      <c r="F145" s="1417"/>
      <c r="G145" s="1417"/>
      <c r="H145" s="1417"/>
      <c r="I145" s="1417"/>
      <c r="J145" s="1417" t="s">
        <v>2804</v>
      </c>
      <c r="K145" s="1417"/>
      <c r="L145" s="1417"/>
      <c r="M145" s="1417"/>
      <c r="N145" s="1417"/>
      <c r="O145" s="1417"/>
      <c r="P145" s="1417"/>
      <c r="Q145" s="1417"/>
      <c r="R145" s="1417"/>
      <c r="S145" s="1417"/>
      <c r="T145" s="1417"/>
      <c r="U145" s="1417"/>
      <c r="V145" s="1417"/>
      <c r="W145" s="1417"/>
      <c r="X145" s="1417" t="s">
        <v>37</v>
      </c>
      <c r="Y145" s="1417"/>
      <c r="Z145" s="1417" t="s">
        <v>37</v>
      </c>
      <c r="AA145" s="1417"/>
      <c r="AB145" s="1417"/>
      <c r="AC145" s="1417"/>
      <c r="AD145" s="1417"/>
      <c r="AE145" s="1417"/>
      <c r="AF145" s="1417"/>
      <c r="AG145" s="1417"/>
      <c r="AH145" s="1418" t="s">
        <v>37</v>
      </c>
      <c r="AI145" s="1418"/>
    </row>
    <row r="146" spans="2:35" ht="12.2" customHeight="1" x14ac:dyDescent="0.2">
      <c r="B146" s="1390" t="s">
        <v>37</v>
      </c>
      <c r="C146" s="1390"/>
      <c r="D146" s="1390"/>
      <c r="E146" s="1390"/>
      <c r="F146" s="1390"/>
      <c r="G146" s="1390"/>
      <c r="H146" s="1390"/>
      <c r="I146" s="1390"/>
      <c r="J146" s="1390" t="s">
        <v>2805</v>
      </c>
      <c r="K146" s="1390"/>
      <c r="L146" s="1390"/>
      <c r="M146" s="1390"/>
      <c r="N146" s="1390"/>
      <c r="O146" s="1390"/>
      <c r="P146" s="1390"/>
      <c r="Q146" s="1390"/>
      <c r="R146" s="1390"/>
      <c r="S146" s="1390"/>
      <c r="T146" s="1390"/>
      <c r="U146" s="1390"/>
      <c r="V146" s="1390"/>
      <c r="W146" s="1390"/>
      <c r="X146" s="1390" t="s">
        <v>37</v>
      </c>
      <c r="Y146" s="1390"/>
      <c r="Z146" s="1390" t="s">
        <v>37</v>
      </c>
      <c r="AA146" s="1390"/>
      <c r="AB146" s="1390"/>
      <c r="AC146" s="1390"/>
      <c r="AD146" s="1390"/>
      <c r="AE146" s="1390"/>
      <c r="AF146" s="1390"/>
      <c r="AG146" s="1390"/>
      <c r="AH146" s="1415">
        <v>0</v>
      </c>
      <c r="AI146" s="1413"/>
    </row>
    <row r="147" spans="2:35" ht="12.2" customHeight="1" x14ac:dyDescent="0.2">
      <c r="B147" s="1390" t="s">
        <v>37</v>
      </c>
      <c r="C147" s="1390"/>
      <c r="D147" s="1390"/>
      <c r="E147" s="1390"/>
      <c r="F147" s="1390"/>
      <c r="G147" s="1390"/>
      <c r="H147" s="1390"/>
      <c r="I147" s="1390"/>
      <c r="J147" s="1390" t="s">
        <v>2806</v>
      </c>
      <c r="K147" s="1390"/>
      <c r="L147" s="1390"/>
      <c r="M147" s="1390"/>
      <c r="N147" s="1390"/>
      <c r="O147" s="1390"/>
      <c r="P147" s="1390"/>
      <c r="Q147" s="1390"/>
      <c r="R147" s="1390"/>
      <c r="S147" s="1390"/>
      <c r="T147" s="1390"/>
      <c r="U147" s="1390"/>
      <c r="V147" s="1390"/>
      <c r="W147" s="1390"/>
      <c r="X147" s="1390" t="s">
        <v>37</v>
      </c>
      <c r="Y147" s="1390"/>
      <c r="Z147" s="1390" t="s">
        <v>37</v>
      </c>
      <c r="AA147" s="1390"/>
      <c r="AB147" s="1390"/>
      <c r="AC147" s="1390"/>
      <c r="AD147" s="1390"/>
      <c r="AE147" s="1390"/>
      <c r="AF147" s="1390"/>
      <c r="AG147" s="1390"/>
      <c r="AH147" s="1415">
        <v>0</v>
      </c>
      <c r="AI147" s="1413"/>
    </row>
    <row r="148" spans="2:35" ht="12.2" customHeight="1" x14ac:dyDescent="0.2">
      <c r="B148" s="1390" t="s">
        <v>37</v>
      </c>
      <c r="C148" s="1390"/>
      <c r="D148" s="1390"/>
      <c r="E148" s="1390"/>
      <c r="F148" s="1390"/>
      <c r="G148" s="1390"/>
      <c r="H148" s="1390"/>
      <c r="I148" s="1390"/>
      <c r="J148" s="1390" t="s">
        <v>2807</v>
      </c>
      <c r="K148" s="1390"/>
      <c r="L148" s="1390"/>
      <c r="M148" s="1390"/>
      <c r="N148" s="1390"/>
      <c r="O148" s="1390"/>
      <c r="P148" s="1390"/>
      <c r="Q148" s="1390"/>
      <c r="R148" s="1390"/>
      <c r="S148" s="1390"/>
      <c r="T148" s="1390"/>
      <c r="U148" s="1390"/>
      <c r="V148" s="1390"/>
      <c r="W148" s="1390"/>
      <c r="X148" s="1390" t="s">
        <v>37</v>
      </c>
      <c r="Y148" s="1390"/>
      <c r="Z148" s="1390" t="s">
        <v>37</v>
      </c>
      <c r="AA148" s="1390"/>
      <c r="AB148" s="1390"/>
      <c r="AC148" s="1390"/>
      <c r="AD148" s="1390"/>
      <c r="AE148" s="1390"/>
      <c r="AF148" s="1390"/>
      <c r="AG148" s="1390"/>
      <c r="AH148" s="1415">
        <v>0</v>
      </c>
      <c r="AI148" s="1413"/>
    </row>
    <row r="149" spans="2:35" ht="12.2" customHeight="1" x14ac:dyDescent="0.2">
      <c r="B149" s="1390" t="s">
        <v>37</v>
      </c>
      <c r="C149" s="1390"/>
      <c r="D149" s="1390"/>
      <c r="E149" s="1390"/>
      <c r="F149" s="1390"/>
      <c r="G149" s="1390"/>
      <c r="H149" s="1390"/>
      <c r="I149" s="1390"/>
      <c r="J149" s="1390" t="s">
        <v>2808</v>
      </c>
      <c r="K149" s="1390"/>
      <c r="L149" s="1390"/>
      <c r="M149" s="1390"/>
      <c r="N149" s="1390"/>
      <c r="O149" s="1390"/>
      <c r="P149" s="1390"/>
      <c r="Q149" s="1390"/>
      <c r="R149" s="1390"/>
      <c r="S149" s="1390"/>
      <c r="T149" s="1390"/>
      <c r="U149" s="1390"/>
      <c r="V149" s="1390"/>
      <c r="W149" s="1390"/>
      <c r="X149" s="1390" t="s">
        <v>37</v>
      </c>
      <c r="Y149" s="1390"/>
      <c r="Z149" s="1390" t="s">
        <v>37</v>
      </c>
      <c r="AA149" s="1390"/>
      <c r="AB149" s="1390"/>
      <c r="AC149" s="1390"/>
      <c r="AD149" s="1390"/>
      <c r="AE149" s="1390"/>
      <c r="AF149" s="1390"/>
      <c r="AG149" s="1390"/>
      <c r="AH149" s="1415">
        <v>0</v>
      </c>
      <c r="AI149" s="1413"/>
    </row>
    <row r="150" spans="2:35" ht="12.2" customHeight="1" x14ac:dyDescent="0.2">
      <c r="B150" s="1390" t="s">
        <v>37</v>
      </c>
      <c r="C150" s="1390"/>
      <c r="D150" s="1390"/>
      <c r="E150" s="1390"/>
      <c r="F150" s="1390"/>
      <c r="G150" s="1390"/>
      <c r="H150" s="1390"/>
      <c r="I150" s="1390"/>
      <c r="J150" s="1390" t="s">
        <v>2809</v>
      </c>
      <c r="K150" s="1390"/>
      <c r="L150" s="1390"/>
      <c r="M150" s="1390"/>
      <c r="N150" s="1390"/>
      <c r="O150" s="1390"/>
      <c r="P150" s="1390"/>
      <c r="Q150" s="1390"/>
      <c r="R150" s="1390"/>
      <c r="S150" s="1390"/>
      <c r="T150" s="1390"/>
      <c r="U150" s="1390"/>
      <c r="V150" s="1390"/>
      <c r="W150" s="1390"/>
      <c r="X150" s="1390" t="s">
        <v>37</v>
      </c>
      <c r="Y150" s="1390"/>
      <c r="Z150" s="1390" t="s">
        <v>37</v>
      </c>
      <c r="AA150" s="1390"/>
      <c r="AB150" s="1390"/>
      <c r="AC150" s="1390"/>
      <c r="AD150" s="1390"/>
      <c r="AE150" s="1390"/>
      <c r="AF150" s="1390"/>
      <c r="AG150" s="1390"/>
      <c r="AH150" s="1415">
        <v>0</v>
      </c>
      <c r="AI150" s="1413"/>
    </row>
    <row r="151" spans="2:35" ht="12.2" customHeight="1" x14ac:dyDescent="0.2">
      <c r="B151" s="1390" t="s">
        <v>37</v>
      </c>
      <c r="C151" s="1390"/>
      <c r="D151" s="1390"/>
      <c r="E151" s="1390"/>
      <c r="F151" s="1390"/>
      <c r="G151" s="1390"/>
      <c r="H151" s="1390"/>
      <c r="I151" s="1390"/>
      <c r="J151" s="1390" t="s">
        <v>2810</v>
      </c>
      <c r="K151" s="1390"/>
      <c r="L151" s="1390"/>
      <c r="M151" s="1390"/>
      <c r="N151" s="1390"/>
      <c r="O151" s="1390"/>
      <c r="P151" s="1390"/>
      <c r="Q151" s="1390"/>
      <c r="R151" s="1390"/>
      <c r="S151" s="1390"/>
      <c r="T151" s="1390"/>
      <c r="U151" s="1390"/>
      <c r="V151" s="1390"/>
      <c r="W151" s="1390"/>
      <c r="X151" s="1390" t="s">
        <v>37</v>
      </c>
      <c r="Y151" s="1390"/>
      <c r="Z151" s="1390" t="s">
        <v>37</v>
      </c>
      <c r="AA151" s="1390"/>
      <c r="AB151" s="1390"/>
      <c r="AC151" s="1390"/>
      <c r="AD151" s="1390"/>
      <c r="AE151" s="1390"/>
      <c r="AF151" s="1390"/>
      <c r="AG151" s="1390"/>
      <c r="AH151" s="1415">
        <v>0</v>
      </c>
      <c r="AI151" s="1413"/>
    </row>
    <row r="152" spans="2:35" ht="12.2" customHeight="1" x14ac:dyDescent="0.2">
      <c r="B152" s="1390" t="s">
        <v>37</v>
      </c>
      <c r="C152" s="1390"/>
      <c r="D152" s="1390"/>
      <c r="E152" s="1390"/>
      <c r="F152" s="1390"/>
      <c r="G152" s="1390"/>
      <c r="H152" s="1390"/>
      <c r="I152" s="1390"/>
      <c r="J152" s="1390" t="s">
        <v>2811</v>
      </c>
      <c r="K152" s="1390"/>
      <c r="L152" s="1390"/>
      <c r="M152" s="1390"/>
      <c r="N152" s="1390"/>
      <c r="O152" s="1390"/>
      <c r="P152" s="1390"/>
      <c r="Q152" s="1390"/>
      <c r="R152" s="1390"/>
      <c r="S152" s="1390"/>
      <c r="T152" s="1390"/>
      <c r="U152" s="1390"/>
      <c r="V152" s="1390"/>
      <c r="W152" s="1390"/>
      <c r="X152" s="1390" t="s">
        <v>37</v>
      </c>
      <c r="Y152" s="1390"/>
      <c r="Z152" s="1390" t="s">
        <v>37</v>
      </c>
      <c r="AA152" s="1390"/>
      <c r="AB152" s="1390"/>
      <c r="AC152" s="1390"/>
      <c r="AD152" s="1390"/>
      <c r="AE152" s="1390"/>
      <c r="AF152" s="1390"/>
      <c r="AG152" s="1390"/>
      <c r="AH152" s="1415">
        <v>0</v>
      </c>
      <c r="AI152" s="1413"/>
    </row>
    <row r="153" spans="2:35" ht="12.2" customHeight="1" x14ac:dyDescent="0.2">
      <c r="B153" s="1390" t="s">
        <v>37</v>
      </c>
      <c r="C153" s="1390"/>
      <c r="D153" s="1390"/>
      <c r="E153" s="1390"/>
      <c r="F153" s="1390"/>
      <c r="G153" s="1390"/>
      <c r="H153" s="1390"/>
      <c r="I153" s="1390"/>
      <c r="J153" s="1390" t="s">
        <v>2812</v>
      </c>
      <c r="K153" s="1390"/>
      <c r="L153" s="1390"/>
      <c r="M153" s="1390"/>
      <c r="N153" s="1390"/>
      <c r="O153" s="1390"/>
      <c r="P153" s="1390"/>
      <c r="Q153" s="1390"/>
      <c r="R153" s="1390"/>
      <c r="S153" s="1390"/>
      <c r="T153" s="1390"/>
      <c r="U153" s="1390"/>
      <c r="V153" s="1390"/>
      <c r="W153" s="1390"/>
      <c r="X153" s="1390" t="s">
        <v>37</v>
      </c>
      <c r="Y153" s="1390"/>
      <c r="Z153" s="1390" t="s">
        <v>37</v>
      </c>
      <c r="AA153" s="1390"/>
      <c r="AB153" s="1390"/>
      <c r="AC153" s="1390"/>
      <c r="AD153" s="1390"/>
      <c r="AE153" s="1390"/>
      <c r="AF153" s="1390"/>
      <c r="AG153" s="1390"/>
      <c r="AH153" s="1415">
        <v>0</v>
      </c>
      <c r="AI153" s="1413"/>
    </row>
    <row r="154" spans="2:35" ht="12.2" customHeight="1" x14ac:dyDescent="0.2">
      <c r="B154" s="1426" t="s">
        <v>37</v>
      </c>
      <c r="C154" s="1426"/>
      <c r="D154" s="1426"/>
      <c r="E154" s="1426"/>
      <c r="F154" s="1426"/>
      <c r="G154" s="1426"/>
      <c r="H154" s="1426"/>
      <c r="I154" s="1426"/>
      <c r="J154" s="1426" t="s">
        <v>1326</v>
      </c>
      <c r="K154" s="1426"/>
      <c r="L154" s="1426"/>
      <c r="M154" s="1426"/>
      <c r="N154" s="1426"/>
      <c r="O154" s="1426"/>
      <c r="P154" s="1426"/>
      <c r="Q154" s="1426"/>
      <c r="R154" s="1426"/>
      <c r="S154" s="1426"/>
      <c r="T154" s="1426"/>
      <c r="U154" s="1426"/>
      <c r="V154" s="1426"/>
      <c r="W154" s="1426"/>
      <c r="X154" s="1426" t="s">
        <v>37</v>
      </c>
      <c r="Y154" s="1426"/>
      <c r="Z154" s="1426" t="s">
        <v>37</v>
      </c>
      <c r="AA154" s="1426"/>
      <c r="AB154" s="1426"/>
      <c r="AC154" s="1426"/>
      <c r="AD154" s="1426"/>
      <c r="AE154" s="1426"/>
      <c r="AF154" s="1426"/>
      <c r="AG154" s="1426"/>
      <c r="AH154" s="1414">
        <v>0</v>
      </c>
      <c r="AI154" s="1473"/>
    </row>
    <row r="155" spans="2:35" ht="12.2" customHeight="1" x14ac:dyDescent="0.2">
      <c r="B155" s="1426" t="s">
        <v>37</v>
      </c>
      <c r="C155" s="1426"/>
      <c r="D155" s="1426"/>
      <c r="E155" s="1426"/>
      <c r="F155" s="1426"/>
      <c r="G155" s="1426"/>
      <c r="H155" s="1426"/>
      <c r="I155" s="1426"/>
      <c r="J155" s="1426" t="s">
        <v>1327</v>
      </c>
      <c r="K155" s="1426"/>
      <c r="L155" s="1426"/>
      <c r="M155" s="1426"/>
      <c r="N155" s="1426"/>
      <c r="O155" s="1426"/>
      <c r="P155" s="1426"/>
      <c r="Q155" s="1426"/>
      <c r="R155" s="1426"/>
      <c r="S155" s="1426"/>
      <c r="T155" s="1426"/>
      <c r="U155" s="1426"/>
      <c r="V155" s="1426"/>
      <c r="W155" s="1426"/>
      <c r="X155" s="1426" t="s">
        <v>37</v>
      </c>
      <c r="Y155" s="1426"/>
      <c r="Z155" s="1426" t="s">
        <v>37</v>
      </c>
      <c r="AA155" s="1426"/>
      <c r="AB155" s="1426"/>
      <c r="AC155" s="1426"/>
      <c r="AD155" s="1426"/>
      <c r="AE155" s="1426"/>
      <c r="AF155" s="1426"/>
      <c r="AG155" s="1426"/>
      <c r="AH155" s="1414">
        <v>23671.13</v>
      </c>
      <c r="AI155" s="1473"/>
    </row>
    <row r="156" spans="2:35" ht="12.2" customHeight="1" x14ac:dyDescent="0.2">
      <c r="B156" s="1417" t="s">
        <v>37</v>
      </c>
      <c r="C156" s="1417"/>
      <c r="D156" s="1417"/>
      <c r="E156" s="1417"/>
      <c r="F156" s="1417"/>
      <c r="G156" s="1417"/>
      <c r="H156" s="1417"/>
      <c r="I156" s="1417"/>
      <c r="J156" s="1417" t="s">
        <v>2691</v>
      </c>
      <c r="K156" s="1417"/>
      <c r="L156" s="1417"/>
      <c r="M156" s="1417"/>
      <c r="N156" s="1417"/>
      <c r="O156" s="1417"/>
      <c r="P156" s="1417"/>
      <c r="Q156" s="1417"/>
      <c r="R156" s="1417"/>
      <c r="S156" s="1417"/>
      <c r="T156" s="1417"/>
      <c r="U156" s="1417"/>
      <c r="V156" s="1417"/>
      <c r="W156" s="1417"/>
      <c r="X156" s="1417" t="s">
        <v>37</v>
      </c>
      <c r="Y156" s="1417"/>
      <c r="Z156" s="1417" t="s">
        <v>37</v>
      </c>
      <c r="AA156" s="1417"/>
      <c r="AB156" s="1417"/>
      <c r="AC156" s="1417"/>
      <c r="AD156" s="1417"/>
      <c r="AE156" s="1417"/>
      <c r="AF156" s="1417"/>
      <c r="AG156" s="1417"/>
      <c r="AH156" s="1418" t="s">
        <v>37</v>
      </c>
      <c r="AI156" s="1418"/>
    </row>
    <row r="157" spans="2:35" ht="12.2" customHeight="1" x14ac:dyDescent="0.2">
      <c r="B157" s="1390" t="s">
        <v>37</v>
      </c>
      <c r="C157" s="1390"/>
      <c r="D157" s="1390"/>
      <c r="E157" s="1390"/>
      <c r="F157" s="1390"/>
      <c r="G157" s="1390"/>
      <c r="H157" s="1390"/>
      <c r="I157" s="1390"/>
      <c r="J157" s="1390" t="s">
        <v>1328</v>
      </c>
      <c r="K157" s="1390"/>
      <c r="L157" s="1390"/>
      <c r="M157" s="1390"/>
      <c r="N157" s="1390"/>
      <c r="O157" s="1390"/>
      <c r="P157" s="1390"/>
      <c r="Q157" s="1390"/>
      <c r="R157" s="1390"/>
      <c r="S157" s="1390"/>
      <c r="T157" s="1390"/>
      <c r="U157" s="1390"/>
      <c r="V157" s="1390"/>
      <c r="W157" s="1390"/>
      <c r="X157" s="1390" t="s">
        <v>37</v>
      </c>
      <c r="Y157" s="1390"/>
      <c r="Z157" s="1390" t="s">
        <v>37</v>
      </c>
      <c r="AA157" s="1390"/>
      <c r="AB157" s="1390"/>
      <c r="AC157" s="1390"/>
      <c r="AD157" s="1390"/>
      <c r="AE157" s="1390"/>
      <c r="AF157" s="1390"/>
      <c r="AG157" s="1390"/>
      <c r="AH157" s="1415">
        <v>0</v>
      </c>
      <c r="AI157" s="1413"/>
    </row>
    <row r="158" spans="2:35" ht="12.2" customHeight="1" x14ac:dyDescent="0.2">
      <c r="B158" s="1390" t="s">
        <v>37</v>
      </c>
      <c r="C158" s="1390"/>
      <c r="D158" s="1390"/>
      <c r="E158" s="1390"/>
      <c r="F158" s="1390"/>
      <c r="G158" s="1390"/>
      <c r="H158" s="1390"/>
      <c r="I158" s="1390"/>
      <c r="J158" s="1390" t="s">
        <v>2813</v>
      </c>
      <c r="K158" s="1390"/>
      <c r="L158" s="1390"/>
      <c r="M158" s="1390"/>
      <c r="N158" s="1390"/>
      <c r="O158" s="1390"/>
      <c r="P158" s="1390"/>
      <c r="Q158" s="1390"/>
      <c r="R158" s="1390"/>
      <c r="S158" s="1390"/>
      <c r="T158" s="1390"/>
      <c r="U158" s="1390"/>
      <c r="V158" s="1390"/>
      <c r="W158" s="1390"/>
      <c r="X158" s="1390" t="s">
        <v>37</v>
      </c>
      <c r="Y158" s="1390"/>
      <c r="Z158" s="1390" t="s">
        <v>37</v>
      </c>
      <c r="AA158" s="1390"/>
      <c r="AB158" s="1390"/>
      <c r="AC158" s="1390"/>
      <c r="AD158" s="1390"/>
      <c r="AE158" s="1390"/>
      <c r="AF158" s="1390"/>
      <c r="AG158" s="1390"/>
      <c r="AH158" s="1415">
        <v>23671.13</v>
      </c>
      <c r="AI158" s="1413"/>
    </row>
    <row r="159" spans="2:35" ht="12.2" customHeight="1" x14ac:dyDescent="0.2">
      <c r="B159" s="1417" t="s">
        <v>37</v>
      </c>
      <c r="C159" s="1417"/>
      <c r="D159" s="1417"/>
      <c r="E159" s="1417"/>
      <c r="F159" s="1417"/>
      <c r="G159" s="1417"/>
      <c r="H159" s="1417"/>
      <c r="I159" s="1417"/>
      <c r="J159" s="1417" t="s">
        <v>2691</v>
      </c>
      <c r="K159" s="1417"/>
      <c r="L159" s="1417"/>
      <c r="M159" s="1417"/>
      <c r="N159" s="1417"/>
      <c r="O159" s="1417"/>
      <c r="P159" s="1417"/>
      <c r="Q159" s="1417"/>
      <c r="R159" s="1417"/>
      <c r="S159" s="1417"/>
      <c r="T159" s="1417"/>
      <c r="U159" s="1417"/>
      <c r="V159" s="1417"/>
      <c r="W159" s="1417"/>
      <c r="X159" s="1417" t="s">
        <v>37</v>
      </c>
      <c r="Y159" s="1417"/>
      <c r="Z159" s="1417" t="s">
        <v>37</v>
      </c>
      <c r="AA159" s="1417"/>
      <c r="AB159" s="1417"/>
      <c r="AC159" s="1417"/>
      <c r="AD159" s="1417"/>
      <c r="AE159" s="1417"/>
      <c r="AF159" s="1417"/>
      <c r="AG159" s="1417"/>
      <c r="AH159" s="1418" t="s">
        <v>37</v>
      </c>
      <c r="AI159" s="1418"/>
    </row>
    <row r="160" spans="2:35" ht="12.2" customHeight="1" x14ac:dyDescent="0.2">
      <c r="B160" s="1390" t="s">
        <v>37</v>
      </c>
      <c r="C160" s="1390"/>
      <c r="D160" s="1390"/>
      <c r="E160" s="1390"/>
      <c r="F160" s="1390"/>
      <c r="G160" s="1390"/>
      <c r="H160" s="1390"/>
      <c r="I160" s="1390"/>
      <c r="J160" s="1390" t="s">
        <v>2803</v>
      </c>
      <c r="K160" s="1390"/>
      <c r="L160" s="1390"/>
      <c r="M160" s="1390"/>
      <c r="N160" s="1390"/>
      <c r="O160" s="1390"/>
      <c r="P160" s="1390"/>
      <c r="Q160" s="1390"/>
      <c r="R160" s="1390"/>
      <c r="S160" s="1390"/>
      <c r="T160" s="1390"/>
      <c r="U160" s="1390"/>
      <c r="V160" s="1390"/>
      <c r="W160" s="1390"/>
      <c r="X160" s="1390" t="s">
        <v>37</v>
      </c>
      <c r="Y160" s="1390"/>
      <c r="Z160" s="1390" t="s">
        <v>37</v>
      </c>
      <c r="AA160" s="1390"/>
      <c r="AB160" s="1390"/>
      <c r="AC160" s="1390"/>
      <c r="AD160" s="1390"/>
      <c r="AE160" s="1390"/>
      <c r="AF160" s="1390"/>
      <c r="AG160" s="1390"/>
      <c r="AH160" s="1415">
        <v>11271.97</v>
      </c>
      <c r="AI160" s="1413"/>
    </row>
    <row r="161" spans="2:35" ht="12.2" customHeight="1" x14ac:dyDescent="0.2">
      <c r="B161" s="1417" t="s">
        <v>37</v>
      </c>
      <c r="C161" s="1417"/>
      <c r="D161" s="1417"/>
      <c r="E161" s="1417"/>
      <c r="F161" s="1417"/>
      <c r="G161" s="1417"/>
      <c r="H161" s="1417"/>
      <c r="I161" s="1417"/>
      <c r="J161" s="1417" t="s">
        <v>2804</v>
      </c>
      <c r="K161" s="1417"/>
      <c r="L161" s="1417"/>
      <c r="M161" s="1417"/>
      <c r="N161" s="1417"/>
      <c r="O161" s="1417"/>
      <c r="P161" s="1417"/>
      <c r="Q161" s="1417"/>
      <c r="R161" s="1417"/>
      <c r="S161" s="1417"/>
      <c r="T161" s="1417"/>
      <c r="U161" s="1417"/>
      <c r="V161" s="1417"/>
      <c r="W161" s="1417"/>
      <c r="X161" s="1417" t="s">
        <v>37</v>
      </c>
      <c r="Y161" s="1417"/>
      <c r="Z161" s="1417" t="s">
        <v>37</v>
      </c>
      <c r="AA161" s="1417"/>
      <c r="AB161" s="1417"/>
      <c r="AC161" s="1417"/>
      <c r="AD161" s="1417"/>
      <c r="AE161" s="1417"/>
      <c r="AF161" s="1417"/>
      <c r="AG161" s="1417"/>
      <c r="AH161" s="1418" t="s">
        <v>37</v>
      </c>
      <c r="AI161" s="1418"/>
    </row>
    <row r="162" spans="2:35" ht="12.2" customHeight="1" x14ac:dyDescent="0.2">
      <c r="B162" s="1390" t="s">
        <v>37</v>
      </c>
      <c r="C162" s="1390"/>
      <c r="D162" s="1390"/>
      <c r="E162" s="1390"/>
      <c r="F162" s="1390"/>
      <c r="G162" s="1390"/>
      <c r="H162" s="1390"/>
      <c r="I162" s="1390"/>
      <c r="J162" s="1390" t="s">
        <v>2805</v>
      </c>
      <c r="K162" s="1390"/>
      <c r="L162" s="1390"/>
      <c r="M162" s="1390"/>
      <c r="N162" s="1390"/>
      <c r="O162" s="1390"/>
      <c r="P162" s="1390"/>
      <c r="Q162" s="1390"/>
      <c r="R162" s="1390"/>
      <c r="S162" s="1390"/>
      <c r="T162" s="1390"/>
      <c r="U162" s="1390"/>
      <c r="V162" s="1390"/>
      <c r="W162" s="1390"/>
      <c r="X162" s="1390" t="s">
        <v>37</v>
      </c>
      <c r="Y162" s="1390"/>
      <c r="Z162" s="1390" t="s">
        <v>37</v>
      </c>
      <c r="AA162" s="1390"/>
      <c r="AB162" s="1390"/>
      <c r="AC162" s="1390"/>
      <c r="AD162" s="1390"/>
      <c r="AE162" s="1390"/>
      <c r="AF162" s="1390"/>
      <c r="AG162" s="1390"/>
      <c r="AH162" s="1415">
        <v>11271.97</v>
      </c>
      <c r="AI162" s="1413"/>
    </row>
    <row r="163" spans="2:35" ht="12.2" customHeight="1" x14ac:dyDescent="0.2">
      <c r="B163" s="1390" t="s">
        <v>37</v>
      </c>
      <c r="C163" s="1390"/>
      <c r="D163" s="1390"/>
      <c r="E163" s="1390"/>
      <c r="F163" s="1390"/>
      <c r="G163" s="1390"/>
      <c r="H163" s="1390"/>
      <c r="I163" s="1390"/>
      <c r="J163" s="1390" t="s">
        <v>2806</v>
      </c>
      <c r="K163" s="1390"/>
      <c r="L163" s="1390"/>
      <c r="M163" s="1390"/>
      <c r="N163" s="1390"/>
      <c r="O163" s="1390"/>
      <c r="P163" s="1390"/>
      <c r="Q163" s="1390"/>
      <c r="R163" s="1390"/>
      <c r="S163" s="1390"/>
      <c r="T163" s="1390"/>
      <c r="U163" s="1390"/>
      <c r="V163" s="1390"/>
      <c r="W163" s="1390"/>
      <c r="X163" s="1390" t="s">
        <v>37</v>
      </c>
      <c r="Y163" s="1390"/>
      <c r="Z163" s="1390" t="s">
        <v>37</v>
      </c>
      <c r="AA163" s="1390"/>
      <c r="AB163" s="1390"/>
      <c r="AC163" s="1390"/>
      <c r="AD163" s="1390"/>
      <c r="AE163" s="1390"/>
      <c r="AF163" s="1390"/>
      <c r="AG163" s="1390"/>
      <c r="AH163" s="1415">
        <v>0</v>
      </c>
      <c r="AI163" s="1413"/>
    </row>
    <row r="164" spans="2:35" ht="12.2" customHeight="1" x14ac:dyDescent="0.2">
      <c r="B164" s="1390" t="s">
        <v>37</v>
      </c>
      <c r="C164" s="1390"/>
      <c r="D164" s="1390"/>
      <c r="E164" s="1390"/>
      <c r="F164" s="1390"/>
      <c r="G164" s="1390"/>
      <c r="H164" s="1390"/>
      <c r="I164" s="1390"/>
      <c r="J164" s="1390" t="s">
        <v>2807</v>
      </c>
      <c r="K164" s="1390"/>
      <c r="L164" s="1390"/>
      <c r="M164" s="1390"/>
      <c r="N164" s="1390"/>
      <c r="O164" s="1390"/>
      <c r="P164" s="1390"/>
      <c r="Q164" s="1390"/>
      <c r="R164" s="1390"/>
      <c r="S164" s="1390"/>
      <c r="T164" s="1390"/>
      <c r="U164" s="1390"/>
      <c r="V164" s="1390"/>
      <c r="W164" s="1390"/>
      <c r="X164" s="1390" t="s">
        <v>37</v>
      </c>
      <c r="Y164" s="1390"/>
      <c r="Z164" s="1390" t="s">
        <v>37</v>
      </c>
      <c r="AA164" s="1390"/>
      <c r="AB164" s="1390"/>
      <c r="AC164" s="1390"/>
      <c r="AD164" s="1390"/>
      <c r="AE164" s="1390"/>
      <c r="AF164" s="1390"/>
      <c r="AG164" s="1390"/>
      <c r="AH164" s="1415">
        <v>0</v>
      </c>
      <c r="AI164" s="1413"/>
    </row>
    <row r="165" spans="2:35" ht="12.2" customHeight="1" x14ac:dyDescent="0.2">
      <c r="B165" s="1390" t="s">
        <v>37</v>
      </c>
      <c r="C165" s="1390"/>
      <c r="D165" s="1390"/>
      <c r="E165" s="1390"/>
      <c r="F165" s="1390"/>
      <c r="G165" s="1390"/>
      <c r="H165" s="1390"/>
      <c r="I165" s="1390"/>
      <c r="J165" s="1390" t="s">
        <v>2808</v>
      </c>
      <c r="K165" s="1390"/>
      <c r="L165" s="1390"/>
      <c r="M165" s="1390"/>
      <c r="N165" s="1390"/>
      <c r="O165" s="1390"/>
      <c r="P165" s="1390"/>
      <c r="Q165" s="1390"/>
      <c r="R165" s="1390"/>
      <c r="S165" s="1390"/>
      <c r="T165" s="1390"/>
      <c r="U165" s="1390"/>
      <c r="V165" s="1390"/>
      <c r="W165" s="1390"/>
      <c r="X165" s="1390" t="s">
        <v>37</v>
      </c>
      <c r="Y165" s="1390"/>
      <c r="Z165" s="1390" t="s">
        <v>37</v>
      </c>
      <c r="AA165" s="1390"/>
      <c r="AB165" s="1390"/>
      <c r="AC165" s="1390"/>
      <c r="AD165" s="1390"/>
      <c r="AE165" s="1390"/>
      <c r="AF165" s="1390"/>
      <c r="AG165" s="1390"/>
      <c r="AH165" s="1415">
        <v>0</v>
      </c>
      <c r="AI165" s="1413"/>
    </row>
    <row r="166" spans="2:35" ht="12.2" customHeight="1" x14ac:dyDescent="0.2">
      <c r="B166" s="1390" t="s">
        <v>37</v>
      </c>
      <c r="C166" s="1390"/>
      <c r="D166" s="1390"/>
      <c r="E166" s="1390"/>
      <c r="F166" s="1390"/>
      <c r="G166" s="1390"/>
      <c r="H166" s="1390"/>
      <c r="I166" s="1390"/>
      <c r="J166" s="1390" t="s">
        <v>2809</v>
      </c>
      <c r="K166" s="1390"/>
      <c r="L166" s="1390"/>
      <c r="M166" s="1390"/>
      <c r="N166" s="1390"/>
      <c r="O166" s="1390"/>
      <c r="P166" s="1390"/>
      <c r="Q166" s="1390"/>
      <c r="R166" s="1390"/>
      <c r="S166" s="1390"/>
      <c r="T166" s="1390"/>
      <c r="U166" s="1390"/>
      <c r="V166" s="1390"/>
      <c r="W166" s="1390"/>
      <c r="X166" s="1390" t="s">
        <v>37</v>
      </c>
      <c r="Y166" s="1390"/>
      <c r="Z166" s="1390" t="s">
        <v>37</v>
      </c>
      <c r="AA166" s="1390"/>
      <c r="AB166" s="1390"/>
      <c r="AC166" s="1390"/>
      <c r="AD166" s="1390"/>
      <c r="AE166" s="1390"/>
      <c r="AF166" s="1390"/>
      <c r="AG166" s="1390"/>
      <c r="AH166" s="1415">
        <v>0</v>
      </c>
      <c r="AI166" s="1413"/>
    </row>
    <row r="167" spans="2:35" ht="12.2" customHeight="1" x14ac:dyDescent="0.2">
      <c r="B167" s="1390" t="s">
        <v>37</v>
      </c>
      <c r="C167" s="1390"/>
      <c r="D167" s="1390"/>
      <c r="E167" s="1390"/>
      <c r="F167" s="1390"/>
      <c r="G167" s="1390"/>
      <c r="H167" s="1390"/>
      <c r="I167" s="1390"/>
      <c r="J167" s="1390" t="s">
        <v>2810</v>
      </c>
      <c r="K167" s="1390"/>
      <c r="L167" s="1390"/>
      <c r="M167" s="1390"/>
      <c r="N167" s="1390"/>
      <c r="O167" s="1390"/>
      <c r="P167" s="1390"/>
      <c r="Q167" s="1390"/>
      <c r="R167" s="1390"/>
      <c r="S167" s="1390"/>
      <c r="T167" s="1390"/>
      <c r="U167" s="1390"/>
      <c r="V167" s="1390"/>
      <c r="W167" s="1390"/>
      <c r="X167" s="1390" t="s">
        <v>37</v>
      </c>
      <c r="Y167" s="1390"/>
      <c r="Z167" s="1390" t="s">
        <v>37</v>
      </c>
      <c r="AA167" s="1390"/>
      <c r="AB167" s="1390"/>
      <c r="AC167" s="1390"/>
      <c r="AD167" s="1390"/>
      <c r="AE167" s="1390"/>
      <c r="AF167" s="1390"/>
      <c r="AG167" s="1390"/>
      <c r="AH167" s="1415">
        <v>11271.97</v>
      </c>
      <c r="AI167" s="1413"/>
    </row>
    <row r="168" spans="2:35" ht="12.2" customHeight="1" x14ac:dyDescent="0.2">
      <c r="B168" s="1390" t="s">
        <v>37</v>
      </c>
      <c r="C168" s="1390"/>
      <c r="D168" s="1390"/>
      <c r="E168" s="1390"/>
      <c r="F168" s="1390"/>
      <c r="G168" s="1390"/>
      <c r="H168" s="1390"/>
      <c r="I168" s="1390"/>
      <c r="J168" s="1390" t="s">
        <v>2811</v>
      </c>
      <c r="K168" s="1390"/>
      <c r="L168" s="1390"/>
      <c r="M168" s="1390"/>
      <c r="N168" s="1390"/>
      <c r="O168" s="1390"/>
      <c r="P168" s="1390"/>
      <c r="Q168" s="1390"/>
      <c r="R168" s="1390"/>
      <c r="S168" s="1390"/>
      <c r="T168" s="1390"/>
      <c r="U168" s="1390"/>
      <c r="V168" s="1390"/>
      <c r="W168" s="1390"/>
      <c r="X168" s="1390" t="s">
        <v>37</v>
      </c>
      <c r="Y168" s="1390"/>
      <c r="Z168" s="1390" t="s">
        <v>37</v>
      </c>
      <c r="AA168" s="1390"/>
      <c r="AB168" s="1390"/>
      <c r="AC168" s="1390"/>
      <c r="AD168" s="1390"/>
      <c r="AE168" s="1390"/>
      <c r="AF168" s="1390"/>
      <c r="AG168" s="1390"/>
      <c r="AH168" s="1415">
        <v>8341.25</v>
      </c>
      <c r="AI168" s="1413"/>
    </row>
    <row r="169" spans="2:35" ht="12.2" customHeight="1" x14ac:dyDescent="0.2">
      <c r="B169" s="1390" t="s">
        <v>37</v>
      </c>
      <c r="C169" s="1390"/>
      <c r="D169" s="1390"/>
      <c r="E169" s="1390"/>
      <c r="F169" s="1390"/>
      <c r="G169" s="1390"/>
      <c r="H169" s="1390"/>
      <c r="I169" s="1390"/>
      <c r="J169" s="1390" t="s">
        <v>2812</v>
      </c>
      <c r="K169" s="1390"/>
      <c r="L169" s="1390"/>
      <c r="M169" s="1390"/>
      <c r="N169" s="1390"/>
      <c r="O169" s="1390"/>
      <c r="P169" s="1390"/>
      <c r="Q169" s="1390"/>
      <c r="R169" s="1390"/>
      <c r="S169" s="1390"/>
      <c r="T169" s="1390"/>
      <c r="U169" s="1390"/>
      <c r="V169" s="1390"/>
      <c r="W169" s="1390"/>
      <c r="X169" s="1390" t="s">
        <v>37</v>
      </c>
      <c r="Y169" s="1390"/>
      <c r="Z169" s="1390" t="s">
        <v>37</v>
      </c>
      <c r="AA169" s="1390"/>
      <c r="AB169" s="1390"/>
      <c r="AC169" s="1390"/>
      <c r="AD169" s="1390"/>
      <c r="AE169" s="1390"/>
      <c r="AF169" s="1390"/>
      <c r="AG169" s="1390"/>
      <c r="AH169" s="1415">
        <v>4057.91</v>
      </c>
      <c r="AI169" s="1413"/>
    </row>
    <row r="170" spans="2:35" ht="12.2" customHeight="1" x14ac:dyDescent="0.2">
      <c r="B170" s="1426" t="s">
        <v>37</v>
      </c>
      <c r="C170" s="1426"/>
      <c r="D170" s="1426"/>
      <c r="E170" s="1426"/>
      <c r="F170" s="1426"/>
      <c r="G170" s="1426"/>
      <c r="H170" s="1426"/>
      <c r="I170" s="1426"/>
      <c r="J170" s="1426" t="s">
        <v>1330</v>
      </c>
      <c r="K170" s="1426"/>
      <c r="L170" s="1426"/>
      <c r="M170" s="1426"/>
      <c r="N170" s="1426"/>
      <c r="O170" s="1426"/>
      <c r="P170" s="1426"/>
      <c r="Q170" s="1426"/>
      <c r="R170" s="1426"/>
      <c r="S170" s="1426"/>
      <c r="T170" s="1426"/>
      <c r="U170" s="1426"/>
      <c r="V170" s="1426"/>
      <c r="W170" s="1426"/>
      <c r="X170" s="1426" t="s">
        <v>37</v>
      </c>
      <c r="Y170" s="1426"/>
      <c r="Z170" s="1426" t="s">
        <v>37</v>
      </c>
      <c r="AA170" s="1426"/>
      <c r="AB170" s="1426"/>
      <c r="AC170" s="1426"/>
      <c r="AD170" s="1426"/>
      <c r="AE170" s="1426"/>
      <c r="AF170" s="1426"/>
      <c r="AG170" s="1426"/>
      <c r="AH170" s="1414">
        <v>23671.13</v>
      </c>
      <c r="AI170" s="1473"/>
    </row>
    <row r="171" spans="2:35" ht="12.2" customHeight="1" x14ac:dyDescent="0.2">
      <c r="B171" s="1417" t="s">
        <v>37</v>
      </c>
      <c r="C171" s="1417"/>
      <c r="D171" s="1417"/>
      <c r="E171" s="1417"/>
      <c r="F171" s="1417"/>
      <c r="G171" s="1417"/>
      <c r="H171" s="1417"/>
      <c r="I171" s="1417"/>
      <c r="J171" s="1417" t="s">
        <v>2691</v>
      </c>
      <c r="K171" s="1417"/>
      <c r="L171" s="1417"/>
      <c r="M171" s="1417"/>
      <c r="N171" s="1417"/>
      <c r="O171" s="1417"/>
      <c r="P171" s="1417"/>
      <c r="Q171" s="1417"/>
      <c r="R171" s="1417"/>
      <c r="S171" s="1417"/>
      <c r="T171" s="1417"/>
      <c r="U171" s="1417"/>
      <c r="V171" s="1417"/>
      <c r="W171" s="1417"/>
      <c r="X171" s="1417" t="s">
        <v>37</v>
      </c>
      <c r="Y171" s="1417"/>
      <c r="Z171" s="1417" t="s">
        <v>37</v>
      </c>
      <c r="AA171" s="1417"/>
      <c r="AB171" s="1417"/>
      <c r="AC171" s="1417"/>
      <c r="AD171" s="1417"/>
      <c r="AE171" s="1417"/>
      <c r="AF171" s="1417"/>
      <c r="AG171" s="1417"/>
      <c r="AH171" s="1418" t="s">
        <v>37</v>
      </c>
      <c r="AI171" s="1418"/>
    </row>
    <row r="172" spans="2:35" ht="12.2" customHeight="1" x14ac:dyDescent="0.2">
      <c r="B172" s="1390" t="s">
        <v>37</v>
      </c>
      <c r="C172" s="1390"/>
      <c r="D172" s="1390"/>
      <c r="E172" s="1390"/>
      <c r="F172" s="1390"/>
      <c r="G172" s="1390"/>
      <c r="H172" s="1390"/>
      <c r="I172" s="1390"/>
      <c r="J172" s="1390" t="s">
        <v>2814</v>
      </c>
      <c r="K172" s="1390"/>
      <c r="L172" s="1390"/>
      <c r="M172" s="1390"/>
      <c r="N172" s="1390"/>
      <c r="O172" s="1390"/>
      <c r="P172" s="1390"/>
      <c r="Q172" s="1390"/>
      <c r="R172" s="1390"/>
      <c r="S172" s="1390"/>
      <c r="T172" s="1390"/>
      <c r="U172" s="1390"/>
      <c r="V172" s="1390"/>
      <c r="W172" s="1390"/>
      <c r="X172" s="1390" t="s">
        <v>37</v>
      </c>
      <c r="Y172" s="1390"/>
      <c r="Z172" s="1390" t="s">
        <v>37</v>
      </c>
      <c r="AA172" s="1390"/>
      <c r="AB172" s="1390"/>
      <c r="AC172" s="1390"/>
      <c r="AD172" s="1390"/>
      <c r="AE172" s="1390"/>
      <c r="AF172" s="1390"/>
      <c r="AG172" s="1390"/>
      <c r="AH172" s="1415">
        <v>11271.97</v>
      </c>
      <c r="AI172" s="1413"/>
    </row>
    <row r="173" spans="2:35" ht="12.2" customHeight="1" x14ac:dyDescent="0.2">
      <c r="B173" s="1417" t="s">
        <v>37</v>
      </c>
      <c r="C173" s="1417"/>
      <c r="D173" s="1417"/>
      <c r="E173" s="1417"/>
      <c r="F173" s="1417"/>
      <c r="G173" s="1417"/>
      <c r="H173" s="1417"/>
      <c r="I173" s="1417"/>
      <c r="J173" s="1417" t="s">
        <v>2804</v>
      </c>
      <c r="K173" s="1417"/>
      <c r="L173" s="1417"/>
      <c r="M173" s="1417"/>
      <c r="N173" s="1417"/>
      <c r="O173" s="1417"/>
      <c r="P173" s="1417"/>
      <c r="Q173" s="1417"/>
      <c r="R173" s="1417"/>
      <c r="S173" s="1417"/>
      <c r="T173" s="1417"/>
      <c r="U173" s="1417"/>
      <c r="V173" s="1417"/>
      <c r="W173" s="1417"/>
      <c r="X173" s="1417" t="s">
        <v>37</v>
      </c>
      <c r="Y173" s="1417"/>
      <c r="Z173" s="1417" t="s">
        <v>37</v>
      </c>
      <c r="AA173" s="1417"/>
      <c r="AB173" s="1417"/>
      <c r="AC173" s="1417"/>
      <c r="AD173" s="1417"/>
      <c r="AE173" s="1417"/>
      <c r="AF173" s="1417"/>
      <c r="AG173" s="1417"/>
      <c r="AH173" s="1418" t="s">
        <v>37</v>
      </c>
      <c r="AI173" s="1418"/>
    </row>
    <row r="174" spans="2:35" ht="12.2" customHeight="1" x14ac:dyDescent="0.2">
      <c r="B174" s="1390" t="s">
        <v>37</v>
      </c>
      <c r="C174" s="1390"/>
      <c r="D174" s="1390"/>
      <c r="E174" s="1390"/>
      <c r="F174" s="1390"/>
      <c r="G174" s="1390"/>
      <c r="H174" s="1390"/>
      <c r="I174" s="1390"/>
      <c r="J174" s="1390" t="s">
        <v>2805</v>
      </c>
      <c r="K174" s="1390"/>
      <c r="L174" s="1390"/>
      <c r="M174" s="1390"/>
      <c r="N174" s="1390"/>
      <c r="O174" s="1390"/>
      <c r="P174" s="1390"/>
      <c r="Q174" s="1390"/>
      <c r="R174" s="1390"/>
      <c r="S174" s="1390"/>
      <c r="T174" s="1390"/>
      <c r="U174" s="1390"/>
      <c r="V174" s="1390"/>
      <c r="W174" s="1390"/>
      <c r="X174" s="1390" t="s">
        <v>37</v>
      </c>
      <c r="Y174" s="1390"/>
      <c r="Z174" s="1390" t="s">
        <v>37</v>
      </c>
      <c r="AA174" s="1390"/>
      <c r="AB174" s="1390"/>
      <c r="AC174" s="1390"/>
      <c r="AD174" s="1390"/>
      <c r="AE174" s="1390"/>
      <c r="AF174" s="1390"/>
      <c r="AG174" s="1390"/>
      <c r="AH174" s="1415">
        <v>11271.97</v>
      </c>
      <c r="AI174" s="1413"/>
    </row>
    <row r="175" spans="2:35" ht="12.2" customHeight="1" x14ac:dyDescent="0.2">
      <c r="B175" s="1390" t="s">
        <v>37</v>
      </c>
      <c r="C175" s="1390"/>
      <c r="D175" s="1390"/>
      <c r="E175" s="1390"/>
      <c r="F175" s="1390"/>
      <c r="G175" s="1390"/>
      <c r="H175" s="1390"/>
      <c r="I175" s="1390"/>
      <c r="J175" s="1390" t="s">
        <v>2806</v>
      </c>
      <c r="K175" s="1390"/>
      <c r="L175" s="1390"/>
      <c r="M175" s="1390"/>
      <c r="N175" s="1390"/>
      <c r="O175" s="1390"/>
      <c r="P175" s="1390"/>
      <c r="Q175" s="1390"/>
      <c r="R175" s="1390"/>
      <c r="S175" s="1390"/>
      <c r="T175" s="1390"/>
      <c r="U175" s="1390"/>
      <c r="V175" s="1390"/>
      <c r="W175" s="1390"/>
      <c r="X175" s="1390" t="s">
        <v>37</v>
      </c>
      <c r="Y175" s="1390"/>
      <c r="Z175" s="1390" t="s">
        <v>37</v>
      </c>
      <c r="AA175" s="1390"/>
      <c r="AB175" s="1390"/>
      <c r="AC175" s="1390"/>
      <c r="AD175" s="1390"/>
      <c r="AE175" s="1390"/>
      <c r="AF175" s="1390"/>
      <c r="AG175" s="1390"/>
      <c r="AH175" s="1415">
        <v>0</v>
      </c>
      <c r="AI175" s="1413"/>
    </row>
    <row r="176" spans="2:35" ht="12.2" customHeight="1" x14ac:dyDescent="0.2">
      <c r="B176" s="1390" t="s">
        <v>37</v>
      </c>
      <c r="C176" s="1390"/>
      <c r="D176" s="1390"/>
      <c r="E176" s="1390"/>
      <c r="F176" s="1390"/>
      <c r="G176" s="1390"/>
      <c r="H176" s="1390"/>
      <c r="I176" s="1390"/>
      <c r="J176" s="1390" t="s">
        <v>2807</v>
      </c>
      <c r="K176" s="1390"/>
      <c r="L176" s="1390"/>
      <c r="M176" s="1390"/>
      <c r="N176" s="1390"/>
      <c r="O176" s="1390"/>
      <c r="P176" s="1390"/>
      <c r="Q176" s="1390"/>
      <c r="R176" s="1390"/>
      <c r="S176" s="1390"/>
      <c r="T176" s="1390"/>
      <c r="U176" s="1390"/>
      <c r="V176" s="1390"/>
      <c r="W176" s="1390"/>
      <c r="X176" s="1390" t="s">
        <v>37</v>
      </c>
      <c r="Y176" s="1390"/>
      <c r="Z176" s="1390" t="s">
        <v>37</v>
      </c>
      <c r="AA176" s="1390"/>
      <c r="AB176" s="1390"/>
      <c r="AC176" s="1390"/>
      <c r="AD176" s="1390"/>
      <c r="AE176" s="1390"/>
      <c r="AF176" s="1390"/>
      <c r="AG176" s="1390"/>
      <c r="AH176" s="1415">
        <v>0</v>
      </c>
      <c r="AI176" s="1413"/>
    </row>
    <row r="177" spans="1:35" ht="12.2" customHeight="1" x14ac:dyDescent="0.2">
      <c r="B177" s="1390" t="s">
        <v>37</v>
      </c>
      <c r="C177" s="1390"/>
      <c r="D177" s="1390"/>
      <c r="E177" s="1390"/>
      <c r="F177" s="1390"/>
      <c r="G177" s="1390"/>
      <c r="H177" s="1390"/>
      <c r="I177" s="1390"/>
      <c r="J177" s="1390" t="s">
        <v>2808</v>
      </c>
      <c r="K177" s="1390"/>
      <c r="L177" s="1390"/>
      <c r="M177" s="1390"/>
      <c r="N177" s="1390"/>
      <c r="O177" s="1390"/>
      <c r="P177" s="1390"/>
      <c r="Q177" s="1390"/>
      <c r="R177" s="1390"/>
      <c r="S177" s="1390"/>
      <c r="T177" s="1390"/>
      <c r="U177" s="1390"/>
      <c r="V177" s="1390"/>
      <c r="W177" s="1390"/>
      <c r="X177" s="1390" t="s">
        <v>37</v>
      </c>
      <c r="Y177" s="1390"/>
      <c r="Z177" s="1390" t="s">
        <v>37</v>
      </c>
      <c r="AA177" s="1390"/>
      <c r="AB177" s="1390"/>
      <c r="AC177" s="1390"/>
      <c r="AD177" s="1390"/>
      <c r="AE177" s="1390"/>
      <c r="AF177" s="1390"/>
      <c r="AG177" s="1390"/>
      <c r="AH177" s="1415">
        <v>0</v>
      </c>
      <c r="AI177" s="1413"/>
    </row>
    <row r="178" spans="1:35" ht="12.2" customHeight="1" x14ac:dyDescent="0.2">
      <c r="B178" s="1390" t="s">
        <v>37</v>
      </c>
      <c r="C178" s="1390"/>
      <c r="D178" s="1390"/>
      <c r="E178" s="1390"/>
      <c r="F178" s="1390"/>
      <c r="G178" s="1390"/>
      <c r="H178" s="1390"/>
      <c r="I178" s="1390"/>
      <c r="J178" s="1390" t="s">
        <v>2809</v>
      </c>
      <c r="K178" s="1390"/>
      <c r="L178" s="1390"/>
      <c r="M178" s="1390"/>
      <c r="N178" s="1390"/>
      <c r="O178" s="1390"/>
      <c r="P178" s="1390"/>
      <c r="Q178" s="1390"/>
      <c r="R178" s="1390"/>
      <c r="S178" s="1390"/>
      <c r="T178" s="1390"/>
      <c r="U178" s="1390"/>
      <c r="V178" s="1390"/>
      <c r="W178" s="1390"/>
      <c r="X178" s="1390" t="s">
        <v>37</v>
      </c>
      <c r="Y178" s="1390"/>
      <c r="Z178" s="1390" t="s">
        <v>37</v>
      </c>
      <c r="AA178" s="1390"/>
      <c r="AB178" s="1390"/>
      <c r="AC178" s="1390"/>
      <c r="AD178" s="1390"/>
      <c r="AE178" s="1390"/>
      <c r="AF178" s="1390"/>
      <c r="AG178" s="1390"/>
      <c r="AH178" s="1415">
        <v>0</v>
      </c>
      <c r="AI178" s="1413"/>
    </row>
    <row r="179" spans="1:35" ht="12.2" customHeight="1" x14ac:dyDescent="0.2">
      <c r="B179" s="1390" t="s">
        <v>37</v>
      </c>
      <c r="C179" s="1390"/>
      <c r="D179" s="1390"/>
      <c r="E179" s="1390"/>
      <c r="F179" s="1390"/>
      <c r="G179" s="1390"/>
      <c r="H179" s="1390"/>
      <c r="I179" s="1390"/>
      <c r="J179" s="1390" t="s">
        <v>2815</v>
      </c>
      <c r="K179" s="1390"/>
      <c r="L179" s="1390"/>
      <c r="M179" s="1390"/>
      <c r="N179" s="1390"/>
      <c r="O179" s="1390"/>
      <c r="P179" s="1390"/>
      <c r="Q179" s="1390"/>
      <c r="R179" s="1390"/>
      <c r="S179" s="1390"/>
      <c r="T179" s="1390"/>
      <c r="U179" s="1390"/>
      <c r="V179" s="1390"/>
      <c r="W179" s="1390"/>
      <c r="X179" s="1390" t="s">
        <v>37</v>
      </c>
      <c r="Y179" s="1390"/>
      <c r="Z179" s="1390" t="s">
        <v>37</v>
      </c>
      <c r="AA179" s="1390"/>
      <c r="AB179" s="1390"/>
      <c r="AC179" s="1390"/>
      <c r="AD179" s="1390"/>
      <c r="AE179" s="1390"/>
      <c r="AF179" s="1390"/>
      <c r="AG179" s="1390"/>
      <c r="AH179" s="1415">
        <v>11271.97</v>
      </c>
      <c r="AI179" s="1413"/>
    </row>
    <row r="180" spans="1:35" ht="12.2" customHeight="1" x14ac:dyDescent="0.2">
      <c r="B180" s="1390" t="s">
        <v>37</v>
      </c>
      <c r="C180" s="1390"/>
      <c r="D180" s="1390"/>
      <c r="E180" s="1390"/>
      <c r="F180" s="1390"/>
      <c r="G180" s="1390"/>
      <c r="H180" s="1390"/>
      <c r="I180" s="1390"/>
      <c r="J180" s="1390" t="s">
        <v>2816</v>
      </c>
      <c r="K180" s="1390"/>
      <c r="L180" s="1390"/>
      <c r="M180" s="1390"/>
      <c r="N180" s="1390"/>
      <c r="O180" s="1390"/>
      <c r="P180" s="1390"/>
      <c r="Q180" s="1390"/>
      <c r="R180" s="1390"/>
      <c r="S180" s="1390"/>
      <c r="T180" s="1390"/>
      <c r="U180" s="1390"/>
      <c r="V180" s="1390"/>
      <c r="W180" s="1390"/>
      <c r="X180" s="1390" t="s">
        <v>37</v>
      </c>
      <c r="Y180" s="1390"/>
      <c r="Z180" s="1390" t="s">
        <v>37</v>
      </c>
      <c r="AA180" s="1390"/>
      <c r="AB180" s="1390"/>
      <c r="AC180" s="1390"/>
      <c r="AD180" s="1390"/>
      <c r="AE180" s="1390"/>
      <c r="AF180" s="1390"/>
      <c r="AG180" s="1390"/>
      <c r="AH180" s="1415">
        <v>8341.25</v>
      </c>
      <c r="AI180" s="1413"/>
    </row>
    <row r="181" spans="1:35" ht="12.2" customHeight="1" x14ac:dyDescent="0.2">
      <c r="B181" s="1390" t="s">
        <v>37</v>
      </c>
      <c r="C181" s="1390"/>
      <c r="D181" s="1390"/>
      <c r="E181" s="1390"/>
      <c r="F181" s="1390"/>
      <c r="G181" s="1390"/>
      <c r="H181" s="1390"/>
      <c r="I181" s="1390"/>
      <c r="J181" s="1390" t="s">
        <v>2817</v>
      </c>
      <c r="K181" s="1390"/>
      <c r="L181" s="1390"/>
      <c r="M181" s="1390"/>
      <c r="N181" s="1390"/>
      <c r="O181" s="1390"/>
      <c r="P181" s="1390"/>
      <c r="Q181" s="1390"/>
      <c r="R181" s="1390"/>
      <c r="S181" s="1390"/>
      <c r="T181" s="1390"/>
      <c r="U181" s="1390"/>
      <c r="V181" s="1390"/>
      <c r="W181" s="1390"/>
      <c r="X181" s="1390" t="s">
        <v>37</v>
      </c>
      <c r="Y181" s="1390"/>
      <c r="Z181" s="1390" t="s">
        <v>37</v>
      </c>
      <c r="AA181" s="1390"/>
      <c r="AB181" s="1390"/>
      <c r="AC181" s="1390"/>
      <c r="AD181" s="1390"/>
      <c r="AE181" s="1390"/>
      <c r="AF181" s="1390"/>
      <c r="AG181" s="1390"/>
      <c r="AH181" s="1415">
        <v>4057.91</v>
      </c>
      <c r="AI181" s="1413"/>
    </row>
    <row r="182" spans="1:35" ht="12.2" customHeight="1" x14ac:dyDescent="0.2">
      <c r="B182" s="1390" t="s">
        <v>37</v>
      </c>
      <c r="C182" s="1390"/>
      <c r="D182" s="1390"/>
      <c r="E182" s="1390"/>
      <c r="F182" s="1390"/>
      <c r="G182" s="1390"/>
      <c r="H182" s="1390"/>
      <c r="I182" s="1390"/>
      <c r="J182" s="1390" t="s">
        <v>2818</v>
      </c>
      <c r="K182" s="1390"/>
      <c r="L182" s="1390"/>
      <c r="M182" s="1390"/>
      <c r="N182" s="1390"/>
      <c r="O182" s="1390"/>
      <c r="P182" s="1390"/>
      <c r="Q182" s="1390"/>
      <c r="R182" s="1390"/>
      <c r="S182" s="1390"/>
      <c r="T182" s="1390"/>
      <c r="U182" s="1390"/>
      <c r="V182" s="1390"/>
      <c r="W182" s="1390"/>
      <c r="X182" s="1390" t="s">
        <v>37</v>
      </c>
      <c r="Y182" s="1390"/>
      <c r="Z182" s="1390" t="s">
        <v>37</v>
      </c>
      <c r="AA182" s="1390"/>
      <c r="AB182" s="1390"/>
      <c r="AC182" s="1390"/>
      <c r="AD182" s="1390"/>
      <c r="AE182" s="1390"/>
      <c r="AF182" s="1390"/>
      <c r="AG182" s="1390"/>
      <c r="AH182" s="1415">
        <v>0</v>
      </c>
      <c r="AI182" s="1413"/>
    </row>
    <row r="183" spans="1:35" ht="12.2" customHeight="1" x14ac:dyDescent="0.2">
      <c r="B183" s="1390" t="s">
        <v>37</v>
      </c>
      <c r="C183" s="1390"/>
      <c r="D183" s="1390"/>
      <c r="E183" s="1390"/>
      <c r="F183" s="1390"/>
      <c r="G183" s="1390"/>
      <c r="H183" s="1390"/>
      <c r="I183" s="1390"/>
      <c r="J183" s="1390" t="s">
        <v>2819</v>
      </c>
      <c r="K183" s="1390"/>
      <c r="L183" s="1390"/>
      <c r="M183" s="1390"/>
      <c r="N183" s="1390"/>
      <c r="O183" s="1390"/>
      <c r="P183" s="1390"/>
      <c r="Q183" s="1390"/>
      <c r="R183" s="1390"/>
      <c r="S183" s="1390"/>
      <c r="T183" s="1390"/>
      <c r="U183" s="1390"/>
      <c r="V183" s="1390"/>
      <c r="W183" s="1390"/>
      <c r="X183" s="1390" t="s">
        <v>37</v>
      </c>
      <c r="Y183" s="1390"/>
      <c r="Z183" s="1390" t="s">
        <v>37</v>
      </c>
      <c r="AA183" s="1390"/>
      <c r="AB183" s="1390"/>
      <c r="AC183" s="1390"/>
      <c r="AD183" s="1390"/>
      <c r="AE183" s="1390"/>
      <c r="AF183" s="1390"/>
      <c r="AG183" s="1390"/>
      <c r="AH183" s="1415">
        <v>0</v>
      </c>
      <c r="AI183" s="1413"/>
    </row>
    <row r="184" spans="1:35" ht="12.2" customHeight="1" x14ac:dyDescent="0.2">
      <c r="B184" s="1445" t="s">
        <v>37</v>
      </c>
      <c r="C184" s="1445"/>
      <c r="D184" s="1445"/>
      <c r="E184" s="1445"/>
      <c r="F184" s="1445"/>
      <c r="G184" s="1445"/>
      <c r="H184" s="1445"/>
      <c r="I184" s="1445"/>
      <c r="J184" s="1445" t="s">
        <v>1313</v>
      </c>
      <c r="K184" s="1445"/>
      <c r="L184" s="1445"/>
      <c r="M184" s="1445"/>
      <c r="N184" s="1445"/>
      <c r="O184" s="1445"/>
      <c r="P184" s="1445"/>
      <c r="Q184" s="1445"/>
      <c r="R184" s="1445"/>
      <c r="S184" s="1445"/>
      <c r="T184" s="1445"/>
      <c r="U184" s="1445"/>
      <c r="V184" s="1445"/>
      <c r="W184" s="1445"/>
      <c r="X184" s="1445" t="s">
        <v>37</v>
      </c>
      <c r="Y184" s="1445"/>
      <c r="Z184" s="1445" t="s">
        <v>37</v>
      </c>
      <c r="AA184" s="1445"/>
      <c r="AB184" s="1445"/>
      <c r="AC184" s="1445"/>
      <c r="AD184" s="1445"/>
      <c r="AE184" s="1445"/>
      <c r="AF184" s="1445"/>
      <c r="AG184" s="1445"/>
      <c r="AH184" s="1446" t="s">
        <v>37</v>
      </c>
      <c r="AI184" s="1446"/>
    </row>
    <row r="185" spans="1:35" ht="12.2" customHeight="1" x14ac:dyDescent="0.2">
      <c r="B185" s="1390" t="s">
        <v>37</v>
      </c>
      <c r="C185" s="1390"/>
      <c r="D185" s="1390"/>
      <c r="E185" s="1390"/>
      <c r="F185" s="1390"/>
      <c r="G185" s="1390"/>
      <c r="H185" s="1390"/>
      <c r="I185" s="1390"/>
      <c r="J185" s="1390" t="s">
        <v>2701</v>
      </c>
      <c r="K185" s="1390"/>
      <c r="L185" s="1390"/>
      <c r="M185" s="1390"/>
      <c r="N185" s="1390"/>
      <c r="O185" s="1390"/>
      <c r="P185" s="1390"/>
      <c r="Q185" s="1390"/>
      <c r="R185" s="1390"/>
      <c r="S185" s="1390"/>
      <c r="T185" s="1390"/>
      <c r="U185" s="1390"/>
      <c r="V185" s="1390"/>
      <c r="W185" s="1390"/>
      <c r="X185" s="1390" t="s">
        <v>37</v>
      </c>
      <c r="Y185" s="1390"/>
      <c r="Z185" s="1390" t="s">
        <v>37</v>
      </c>
      <c r="AA185" s="1390"/>
      <c r="AB185" s="1390"/>
      <c r="AC185" s="1390"/>
      <c r="AD185" s="1390"/>
      <c r="AE185" s="1390"/>
      <c r="AF185" s="1390"/>
      <c r="AG185" s="1390"/>
      <c r="AH185" s="1415">
        <v>0</v>
      </c>
      <c r="AI185" s="1413"/>
    </row>
    <row r="186" spans="1:35" ht="12.2" customHeight="1" x14ac:dyDescent="0.2">
      <c r="B186" s="1390" t="s">
        <v>37</v>
      </c>
      <c r="C186" s="1390"/>
      <c r="D186" s="1390"/>
      <c r="E186" s="1390"/>
      <c r="F186" s="1390"/>
      <c r="G186" s="1390"/>
      <c r="H186" s="1390"/>
      <c r="I186" s="1390"/>
      <c r="J186" s="1390" t="s">
        <v>2702</v>
      </c>
      <c r="K186" s="1390"/>
      <c r="L186" s="1390"/>
      <c r="M186" s="1390"/>
      <c r="N186" s="1390"/>
      <c r="O186" s="1390"/>
      <c r="P186" s="1390"/>
      <c r="Q186" s="1390"/>
      <c r="R186" s="1390"/>
      <c r="S186" s="1390"/>
      <c r="T186" s="1390"/>
      <c r="U186" s="1390"/>
      <c r="V186" s="1390"/>
      <c r="W186" s="1390"/>
      <c r="X186" s="1390" t="s">
        <v>37</v>
      </c>
      <c r="Y186" s="1390"/>
      <c r="Z186" s="1390" t="s">
        <v>37</v>
      </c>
      <c r="AA186" s="1390"/>
      <c r="AB186" s="1390"/>
      <c r="AC186" s="1390"/>
      <c r="AD186" s="1390"/>
      <c r="AE186" s="1390"/>
      <c r="AF186" s="1390"/>
      <c r="AG186" s="1390"/>
      <c r="AH186" s="1415">
        <v>0</v>
      </c>
      <c r="AI186" s="1413"/>
    </row>
    <row r="187" spans="1:35" ht="12.2" customHeight="1" x14ac:dyDescent="0.2">
      <c r="B187" s="1390" t="s">
        <v>37</v>
      </c>
      <c r="C187" s="1390"/>
      <c r="D187" s="1390"/>
      <c r="E187" s="1390"/>
      <c r="F187" s="1390"/>
      <c r="G187" s="1390"/>
      <c r="H187" s="1390"/>
      <c r="I187" s="1390"/>
      <c r="J187" s="1390" t="s">
        <v>2703</v>
      </c>
      <c r="K187" s="1390"/>
      <c r="L187" s="1390"/>
      <c r="M187" s="1390"/>
      <c r="N187" s="1390"/>
      <c r="O187" s="1390"/>
      <c r="P187" s="1390"/>
      <c r="Q187" s="1390"/>
      <c r="R187" s="1390"/>
      <c r="S187" s="1390"/>
      <c r="T187" s="1390"/>
      <c r="U187" s="1390"/>
      <c r="V187" s="1390"/>
      <c r="W187" s="1390"/>
      <c r="X187" s="1413" t="s">
        <v>2842</v>
      </c>
      <c r="Y187" s="1413"/>
      <c r="Z187" s="1390" t="s">
        <v>37</v>
      </c>
      <c r="AA187" s="1390"/>
      <c r="AB187" s="1390"/>
      <c r="AC187" s="1390"/>
      <c r="AD187" s="1390"/>
      <c r="AE187" s="1390"/>
      <c r="AF187" s="1390"/>
      <c r="AG187" s="1390"/>
      <c r="AH187" s="1413" t="s">
        <v>37</v>
      </c>
      <c r="AI187" s="1413"/>
    </row>
    <row r="188" spans="1:35" ht="12.2" customHeight="1" x14ac:dyDescent="0.2">
      <c r="B188" s="1390" t="s">
        <v>37</v>
      </c>
      <c r="C188" s="1390"/>
      <c r="D188" s="1390"/>
      <c r="E188" s="1390"/>
      <c r="F188" s="1390"/>
      <c r="G188" s="1390"/>
      <c r="H188" s="1390"/>
      <c r="I188" s="1390"/>
      <c r="J188" s="1390" t="s">
        <v>2705</v>
      </c>
      <c r="K188" s="1390"/>
      <c r="L188" s="1390"/>
      <c r="M188" s="1390"/>
      <c r="N188" s="1390"/>
      <c r="O188" s="1390"/>
      <c r="P188" s="1390"/>
      <c r="Q188" s="1390"/>
      <c r="R188" s="1390"/>
      <c r="S188" s="1390"/>
      <c r="T188" s="1390"/>
      <c r="U188" s="1390"/>
      <c r="V188" s="1390"/>
      <c r="W188" s="1390"/>
      <c r="X188" s="1390" t="s">
        <v>37</v>
      </c>
      <c r="Y188" s="1390"/>
      <c r="Z188" s="1390" t="s">
        <v>37</v>
      </c>
      <c r="AA188" s="1390"/>
      <c r="AB188" s="1390"/>
      <c r="AC188" s="1390"/>
      <c r="AD188" s="1390"/>
      <c r="AE188" s="1390"/>
      <c r="AF188" s="1390"/>
      <c r="AG188" s="1390"/>
      <c r="AH188" s="1413" t="s">
        <v>37</v>
      </c>
      <c r="AI188" s="1413"/>
    </row>
    <row r="189" spans="1:35" ht="12.2" customHeight="1" x14ac:dyDescent="0.2">
      <c r="B189" s="1426" t="s">
        <v>37</v>
      </c>
      <c r="C189" s="1426"/>
      <c r="D189" s="1426"/>
      <c r="E189" s="1426"/>
      <c r="F189" s="1426"/>
      <c r="G189" s="1426"/>
      <c r="H189" s="1426"/>
      <c r="I189" s="1426"/>
      <c r="J189" s="1426" t="s">
        <v>2843</v>
      </c>
      <c r="K189" s="1426"/>
      <c r="L189" s="1426"/>
      <c r="M189" s="1426"/>
      <c r="N189" s="1426"/>
      <c r="O189" s="1426"/>
      <c r="P189" s="1426"/>
      <c r="Q189" s="1426"/>
      <c r="R189" s="1426"/>
      <c r="S189" s="1426"/>
      <c r="T189" s="1426"/>
      <c r="U189" s="1426"/>
      <c r="V189" s="1426"/>
      <c r="W189" s="1426"/>
      <c r="X189" s="1426" t="s">
        <v>37</v>
      </c>
      <c r="Y189" s="1426"/>
      <c r="Z189" s="1426" t="s">
        <v>37</v>
      </c>
      <c r="AA189" s="1426"/>
      <c r="AB189" s="1426"/>
      <c r="AC189" s="1426"/>
      <c r="AD189" s="1426"/>
      <c r="AE189" s="1426"/>
      <c r="AF189" s="1426"/>
      <c r="AG189" s="1426"/>
      <c r="AH189" s="1414">
        <v>21191.3</v>
      </c>
      <c r="AI189" s="1473"/>
    </row>
    <row r="190" spans="1:35" ht="12.2" customHeight="1" x14ac:dyDescent="0.2">
      <c r="B190" s="1426" t="s">
        <v>37</v>
      </c>
      <c r="C190" s="1426"/>
      <c r="D190" s="1426"/>
      <c r="E190" s="1426"/>
      <c r="F190" s="1426"/>
      <c r="G190" s="1426"/>
      <c r="H190" s="1426"/>
      <c r="I190" s="1426"/>
      <c r="J190" s="1426" t="s">
        <v>2844</v>
      </c>
      <c r="K190" s="1426"/>
      <c r="L190" s="1426"/>
      <c r="M190" s="1426"/>
      <c r="N190" s="1426"/>
      <c r="O190" s="1426"/>
      <c r="P190" s="1426"/>
      <c r="Q190" s="1426"/>
      <c r="R190" s="1426"/>
      <c r="S190" s="1426"/>
      <c r="T190" s="1426"/>
      <c r="U190" s="1426"/>
      <c r="V190" s="1426"/>
      <c r="W190" s="1426"/>
      <c r="X190" s="1426" t="s">
        <v>37</v>
      </c>
      <c r="Y190" s="1426"/>
      <c r="Z190" s="1426" t="s">
        <v>37</v>
      </c>
      <c r="AA190" s="1426"/>
      <c r="AB190" s="1426"/>
      <c r="AC190" s="1426"/>
      <c r="AD190" s="1426"/>
      <c r="AE190" s="1426"/>
      <c r="AF190" s="1426"/>
      <c r="AG190" s="1426"/>
      <c r="AH190" s="1414">
        <v>2479.83</v>
      </c>
      <c r="AI190" s="1473"/>
    </row>
    <row r="191" spans="1:35" ht="12.2" customHeight="1" x14ac:dyDescent="0.2">
      <c r="A191" s="1390" t="s">
        <v>37</v>
      </c>
      <c r="B191" s="1390"/>
      <c r="C191" s="1390"/>
      <c r="D191" s="1390"/>
      <c r="E191" s="1390"/>
      <c r="F191" s="1390"/>
      <c r="G191" s="1390"/>
      <c r="H191" s="1390"/>
      <c r="I191" s="1390"/>
      <c r="J191" s="1390"/>
      <c r="K191" s="1390"/>
      <c r="L191" s="1390"/>
      <c r="M191" s="1390"/>
      <c r="N191" s="1390"/>
      <c r="O191" s="1390"/>
      <c r="P191" s="1390"/>
      <c r="Q191" s="1390"/>
      <c r="R191" s="1390"/>
      <c r="S191" s="1390"/>
      <c r="T191" s="1390"/>
      <c r="U191" s="1390"/>
      <c r="V191" s="1390"/>
      <c r="W191" s="1390"/>
      <c r="X191" s="1390"/>
      <c r="Y191" s="1390"/>
      <c r="Z191" s="1390"/>
      <c r="AA191" s="1390"/>
      <c r="AB191" s="1390"/>
      <c r="AC191" s="1390"/>
      <c r="AD191" s="1390"/>
      <c r="AE191" s="1390"/>
      <c r="AF191" s="1390"/>
      <c r="AG191" s="1390"/>
      <c r="AH191" s="1390"/>
      <c r="AI191" s="1390"/>
    </row>
    <row r="192" spans="1:35" ht="36.75" customHeight="1" x14ac:dyDescent="0.2">
      <c r="A192" s="1382" t="s">
        <v>2473</v>
      </c>
      <c r="B192" s="1382"/>
      <c r="C192" s="1382"/>
      <c r="D192" s="1385" t="s">
        <v>37</v>
      </c>
      <c r="E192" s="1385"/>
      <c r="F192" s="1385"/>
      <c r="G192" s="1385"/>
      <c r="H192" s="1385"/>
      <c r="I192" s="1385"/>
      <c r="J192" s="1385"/>
      <c r="K192" s="1385"/>
      <c r="L192" s="1396" t="s">
        <v>2474</v>
      </c>
      <c r="M192" s="1396"/>
      <c r="N192" s="1396"/>
      <c r="O192" s="1396"/>
      <c r="P192" s="1396"/>
      <c r="Q192" s="1385" t="s">
        <v>2416</v>
      </c>
      <c r="R192" s="1385"/>
      <c r="S192" s="817" t="s">
        <v>2474</v>
      </c>
      <c r="T192" s="1382" t="s">
        <v>37</v>
      </c>
      <c r="U192" s="1382"/>
      <c r="V192" s="1382"/>
      <c r="W192" s="1382"/>
      <c r="X192" s="1382"/>
      <c r="Y192" s="1382"/>
      <c r="Z192" s="1382"/>
      <c r="AA192" s="1382"/>
      <c r="AB192" s="1382"/>
      <c r="AC192" s="1382"/>
      <c r="AD192" s="1382"/>
      <c r="AE192" s="1382"/>
      <c r="AF192" s="1382"/>
      <c r="AG192" s="1382"/>
      <c r="AH192" s="1382"/>
      <c r="AI192" s="1382"/>
    </row>
    <row r="193" spans="1:35" ht="12.2" customHeight="1" x14ac:dyDescent="0.2">
      <c r="A193" s="1390" t="s">
        <v>37</v>
      </c>
      <c r="B193" s="1390"/>
      <c r="C193" s="1390"/>
      <c r="D193" s="1447" t="s">
        <v>2475</v>
      </c>
      <c r="E193" s="1447"/>
      <c r="F193" s="1447"/>
      <c r="G193" s="1447"/>
      <c r="H193" s="1447"/>
      <c r="I193" s="1447"/>
      <c r="J193" s="1447"/>
      <c r="K193" s="1447"/>
      <c r="L193" s="1447"/>
      <c r="M193" s="1447"/>
      <c r="N193" s="1447"/>
      <c r="O193" s="1447"/>
      <c r="P193" s="1447"/>
      <c r="Q193" s="1447"/>
      <c r="R193" s="1447"/>
      <c r="S193" s="1447"/>
      <c r="T193" s="1390" t="s">
        <v>37</v>
      </c>
      <c r="U193" s="1390"/>
      <c r="V193" s="1390"/>
      <c r="W193" s="1390"/>
      <c r="X193" s="1390"/>
      <c r="Y193" s="1390"/>
      <c r="Z193" s="1390"/>
      <c r="AA193" s="1390"/>
      <c r="AB193" s="1390"/>
      <c r="AC193" s="1390"/>
      <c r="AD193" s="1390"/>
      <c r="AE193" s="1390"/>
      <c r="AF193" s="1390"/>
      <c r="AG193" s="1390"/>
      <c r="AH193" s="1390"/>
      <c r="AI193" s="1390"/>
    </row>
    <row r="194" spans="1:35" ht="36.75" customHeight="1" x14ac:dyDescent="0.2">
      <c r="A194" s="1382" t="s">
        <v>2476</v>
      </c>
      <c r="B194" s="1382"/>
      <c r="C194" s="1382"/>
      <c r="D194" s="1385" t="s">
        <v>37</v>
      </c>
      <c r="E194" s="1385"/>
      <c r="F194" s="1385"/>
      <c r="G194" s="1385"/>
      <c r="H194" s="1385"/>
      <c r="I194" s="1385"/>
      <c r="J194" s="1385"/>
      <c r="K194" s="1385"/>
      <c r="L194" s="1396" t="s">
        <v>2474</v>
      </c>
      <c r="M194" s="1396"/>
      <c r="N194" s="1396"/>
      <c r="O194" s="1396"/>
      <c r="P194" s="1396"/>
      <c r="Q194" s="1385" t="s">
        <v>37</v>
      </c>
      <c r="R194" s="1385"/>
      <c r="S194" s="817" t="s">
        <v>2474</v>
      </c>
      <c r="T194" s="1382" t="s">
        <v>37</v>
      </c>
      <c r="U194" s="1382"/>
      <c r="V194" s="1382"/>
      <c r="W194" s="1382"/>
      <c r="X194" s="1382"/>
      <c r="Y194" s="1382"/>
      <c r="Z194" s="1382"/>
      <c r="AA194" s="1382"/>
      <c r="AB194" s="1382"/>
      <c r="AC194" s="1382"/>
      <c r="AD194" s="1382"/>
      <c r="AE194" s="1382"/>
      <c r="AF194" s="1382"/>
      <c r="AG194" s="1382"/>
      <c r="AH194" s="1382"/>
      <c r="AI194" s="1382"/>
    </row>
    <row r="195" spans="1:35" ht="12.2" customHeight="1" x14ac:dyDescent="0.2">
      <c r="A195" s="1390" t="s">
        <v>37</v>
      </c>
      <c r="B195" s="1390"/>
      <c r="C195" s="1390"/>
      <c r="D195" s="1447" t="s">
        <v>2475</v>
      </c>
      <c r="E195" s="1447"/>
      <c r="F195" s="1447"/>
      <c r="G195" s="1447"/>
      <c r="H195" s="1447"/>
      <c r="I195" s="1447"/>
      <c r="J195" s="1447"/>
      <c r="K195" s="1447"/>
      <c r="L195" s="1447"/>
      <c r="M195" s="1447"/>
      <c r="N195" s="1447"/>
      <c r="O195" s="1447"/>
      <c r="P195" s="1447"/>
      <c r="Q195" s="1447"/>
      <c r="R195" s="1447"/>
      <c r="S195" s="1447"/>
      <c r="T195" s="1390" t="s">
        <v>37</v>
      </c>
      <c r="U195" s="1390"/>
      <c r="V195" s="1390"/>
      <c r="W195" s="1390"/>
      <c r="X195" s="1390"/>
      <c r="Y195" s="1390"/>
      <c r="Z195" s="1390"/>
      <c r="AA195" s="1390"/>
      <c r="AB195" s="1390"/>
      <c r="AC195" s="1390"/>
      <c r="AD195" s="1390"/>
      <c r="AE195" s="1390"/>
      <c r="AF195" s="1390"/>
      <c r="AG195" s="1390"/>
      <c r="AH195" s="1390"/>
      <c r="AI195" s="1390"/>
    </row>
  </sheetData>
  <mergeCells count="1175">
    <mergeCell ref="A195:C195"/>
    <mergeCell ref="D195:S195"/>
    <mergeCell ref="T195:AI195"/>
    <mergeCell ref="A18:W18"/>
    <mergeCell ref="X18:AI18"/>
    <mergeCell ref="A193:C193"/>
    <mergeCell ref="D193:S193"/>
    <mergeCell ref="T193:AI193"/>
    <mergeCell ref="A194:C194"/>
    <mergeCell ref="D194:K194"/>
    <mergeCell ref="L194:P194"/>
    <mergeCell ref="Q194:R194"/>
    <mergeCell ref="T194:AI194"/>
    <mergeCell ref="A191:AI191"/>
    <mergeCell ref="A192:C192"/>
    <mergeCell ref="D192:K192"/>
    <mergeCell ref="L192:P192"/>
    <mergeCell ref="Q192:R192"/>
    <mergeCell ref="T192:AI192"/>
    <mergeCell ref="B189:I189"/>
    <mergeCell ref="J189:W189"/>
    <mergeCell ref="X189:Y189"/>
    <mergeCell ref="Z189:AG189"/>
    <mergeCell ref="AH189:AI189"/>
    <mergeCell ref="B190:I190"/>
    <mergeCell ref="J190:W190"/>
    <mergeCell ref="X190:Y190"/>
    <mergeCell ref="Z190:AG190"/>
    <mergeCell ref="AH190:AI190"/>
    <mergeCell ref="B187:I187"/>
    <mergeCell ref="J187:W187"/>
    <mergeCell ref="X187:Y187"/>
    <mergeCell ref="Z187:AG187"/>
    <mergeCell ref="AH187:AI187"/>
    <mergeCell ref="B188:I188"/>
    <mergeCell ref="J188:W188"/>
    <mergeCell ref="X188:Y188"/>
    <mergeCell ref="Z188:AG188"/>
    <mergeCell ref="AH188:AI188"/>
    <mergeCell ref="B185:I185"/>
    <mergeCell ref="J185:W185"/>
    <mergeCell ref="X185:Y185"/>
    <mergeCell ref="Z185:AG185"/>
    <mergeCell ref="AH185:AI185"/>
    <mergeCell ref="B186:I186"/>
    <mergeCell ref="J186:W186"/>
    <mergeCell ref="X186:Y186"/>
    <mergeCell ref="Z186:AG186"/>
    <mergeCell ref="AH186:AI186"/>
    <mergeCell ref="B183:I183"/>
    <mergeCell ref="J183:W183"/>
    <mergeCell ref="X183:Y183"/>
    <mergeCell ref="Z183:AG183"/>
    <mergeCell ref="AH183:AI183"/>
    <mergeCell ref="B184:I184"/>
    <mergeCell ref="J184:W184"/>
    <mergeCell ref="X184:Y184"/>
    <mergeCell ref="Z184:AG184"/>
    <mergeCell ref="AH184:AI184"/>
    <mergeCell ref="B181:I181"/>
    <mergeCell ref="J181:W181"/>
    <mergeCell ref="X181:Y181"/>
    <mergeCell ref="Z181:AG181"/>
    <mergeCell ref="AH181:AI181"/>
    <mergeCell ref="B182:I182"/>
    <mergeCell ref="J182:W182"/>
    <mergeCell ref="X182:Y182"/>
    <mergeCell ref="Z182:AG182"/>
    <mergeCell ref="AH182:AI182"/>
    <mergeCell ref="B179:I179"/>
    <mergeCell ref="J179:W179"/>
    <mergeCell ref="X179:Y179"/>
    <mergeCell ref="Z179:AG179"/>
    <mergeCell ref="AH179:AI179"/>
    <mergeCell ref="B180:I180"/>
    <mergeCell ref="J180:W180"/>
    <mergeCell ref="X180:Y180"/>
    <mergeCell ref="Z180:AG180"/>
    <mergeCell ref="AH180:AI180"/>
    <mergeCell ref="B177:I177"/>
    <mergeCell ref="J177:W177"/>
    <mergeCell ref="X177:Y177"/>
    <mergeCell ref="Z177:AG177"/>
    <mergeCell ref="AH177:AI177"/>
    <mergeCell ref="B178:I178"/>
    <mergeCell ref="J178:W178"/>
    <mergeCell ref="X178:Y178"/>
    <mergeCell ref="Z178:AG178"/>
    <mergeCell ref="AH178:AI178"/>
    <mergeCell ref="B175:I175"/>
    <mergeCell ref="J175:W175"/>
    <mergeCell ref="X175:Y175"/>
    <mergeCell ref="Z175:AG175"/>
    <mergeCell ref="AH175:AI175"/>
    <mergeCell ref="B176:I176"/>
    <mergeCell ref="J176:W176"/>
    <mergeCell ref="X176:Y176"/>
    <mergeCell ref="Z176:AG176"/>
    <mergeCell ref="AH176:AI176"/>
    <mergeCell ref="B173:I173"/>
    <mergeCell ref="J173:W173"/>
    <mergeCell ref="X173:Y173"/>
    <mergeCell ref="Z173:AG173"/>
    <mergeCell ref="AH173:AI173"/>
    <mergeCell ref="B174:I174"/>
    <mergeCell ref="J174:W174"/>
    <mergeCell ref="X174:Y174"/>
    <mergeCell ref="Z174:AG174"/>
    <mergeCell ref="AH174:AI174"/>
    <mergeCell ref="B171:I171"/>
    <mergeCell ref="J171:W171"/>
    <mergeCell ref="X171:Y171"/>
    <mergeCell ref="Z171:AG171"/>
    <mergeCell ref="AH171:AI171"/>
    <mergeCell ref="B172:I172"/>
    <mergeCell ref="J172:W172"/>
    <mergeCell ref="X172:Y172"/>
    <mergeCell ref="Z172:AG172"/>
    <mergeCell ref="AH172:AI172"/>
    <mergeCell ref="B169:I169"/>
    <mergeCell ref="J169:W169"/>
    <mergeCell ref="X169:Y169"/>
    <mergeCell ref="Z169:AG169"/>
    <mergeCell ref="AH169:AI169"/>
    <mergeCell ref="B170:I170"/>
    <mergeCell ref="J170:W170"/>
    <mergeCell ref="X170:Y170"/>
    <mergeCell ref="Z170:AG170"/>
    <mergeCell ref="AH170:AI170"/>
    <mergeCell ref="B167:I167"/>
    <mergeCell ref="J167:W167"/>
    <mergeCell ref="X167:Y167"/>
    <mergeCell ref="Z167:AG167"/>
    <mergeCell ref="AH167:AI167"/>
    <mergeCell ref="B168:I168"/>
    <mergeCell ref="J168:W168"/>
    <mergeCell ref="X168:Y168"/>
    <mergeCell ref="Z168:AG168"/>
    <mergeCell ref="AH168:AI168"/>
    <mergeCell ref="B165:I165"/>
    <mergeCell ref="J165:W165"/>
    <mergeCell ref="X165:Y165"/>
    <mergeCell ref="Z165:AG165"/>
    <mergeCell ref="AH165:AI165"/>
    <mergeCell ref="B166:I166"/>
    <mergeCell ref="J166:W166"/>
    <mergeCell ref="X166:Y166"/>
    <mergeCell ref="Z166:AG166"/>
    <mergeCell ref="AH166:AI166"/>
    <mergeCell ref="B163:I163"/>
    <mergeCell ref="J163:W163"/>
    <mergeCell ref="X163:Y163"/>
    <mergeCell ref="Z163:AG163"/>
    <mergeCell ref="AH163:AI163"/>
    <mergeCell ref="B164:I164"/>
    <mergeCell ref="J164:W164"/>
    <mergeCell ref="X164:Y164"/>
    <mergeCell ref="Z164:AG164"/>
    <mergeCell ref="AH164:AI164"/>
    <mergeCell ref="B161:I161"/>
    <mergeCell ref="J161:W161"/>
    <mergeCell ref="X161:Y161"/>
    <mergeCell ref="Z161:AG161"/>
    <mergeCell ref="AH161:AI161"/>
    <mergeCell ref="B162:I162"/>
    <mergeCell ref="J162:W162"/>
    <mergeCell ref="X162:Y162"/>
    <mergeCell ref="Z162:AG162"/>
    <mergeCell ref="AH162:AI162"/>
    <mergeCell ref="B159:I159"/>
    <mergeCell ref="J159:W159"/>
    <mergeCell ref="X159:Y159"/>
    <mergeCell ref="Z159:AG159"/>
    <mergeCell ref="AH159:AI159"/>
    <mergeCell ref="B160:I160"/>
    <mergeCell ref="J160:W160"/>
    <mergeCell ref="X160:Y160"/>
    <mergeCell ref="Z160:AG160"/>
    <mergeCell ref="AH160:AI160"/>
    <mergeCell ref="B157:I157"/>
    <mergeCell ref="J157:W157"/>
    <mergeCell ref="X157:Y157"/>
    <mergeCell ref="Z157:AG157"/>
    <mergeCell ref="AH157:AI157"/>
    <mergeCell ref="B158:I158"/>
    <mergeCell ref="J158:W158"/>
    <mergeCell ref="X158:Y158"/>
    <mergeCell ref="Z158:AG158"/>
    <mergeCell ref="AH158:AI158"/>
    <mergeCell ref="B155:I155"/>
    <mergeCell ref="J155:W155"/>
    <mergeCell ref="X155:Y155"/>
    <mergeCell ref="Z155:AG155"/>
    <mergeCell ref="AH155:AI155"/>
    <mergeCell ref="B156:I156"/>
    <mergeCell ref="J156:W156"/>
    <mergeCell ref="X156:Y156"/>
    <mergeCell ref="Z156:AG156"/>
    <mergeCell ref="AH156:AI156"/>
    <mergeCell ref="B153:I153"/>
    <mergeCell ref="J153:W153"/>
    <mergeCell ref="X153:Y153"/>
    <mergeCell ref="Z153:AG153"/>
    <mergeCell ref="AH153:AI153"/>
    <mergeCell ref="B154:I154"/>
    <mergeCell ref="J154:W154"/>
    <mergeCell ref="X154:Y154"/>
    <mergeCell ref="Z154:AG154"/>
    <mergeCell ref="AH154:AI154"/>
    <mergeCell ref="B151:I151"/>
    <mergeCell ref="J151:W151"/>
    <mergeCell ref="X151:Y151"/>
    <mergeCell ref="Z151:AG151"/>
    <mergeCell ref="AH151:AI151"/>
    <mergeCell ref="B152:I152"/>
    <mergeCell ref="J152:W152"/>
    <mergeCell ref="X152:Y152"/>
    <mergeCell ref="Z152:AG152"/>
    <mergeCell ref="AH152:AI152"/>
    <mergeCell ref="B149:I149"/>
    <mergeCell ref="J149:W149"/>
    <mergeCell ref="X149:Y149"/>
    <mergeCell ref="Z149:AG149"/>
    <mergeCell ref="AH149:AI149"/>
    <mergeCell ref="B150:I150"/>
    <mergeCell ref="J150:W150"/>
    <mergeCell ref="X150:Y150"/>
    <mergeCell ref="Z150:AG150"/>
    <mergeCell ref="AH150:AI150"/>
    <mergeCell ref="B147:I147"/>
    <mergeCell ref="J147:W147"/>
    <mergeCell ref="X147:Y147"/>
    <mergeCell ref="Z147:AG147"/>
    <mergeCell ref="AH147:AI147"/>
    <mergeCell ref="B148:I148"/>
    <mergeCell ref="J148:W148"/>
    <mergeCell ref="X148:Y148"/>
    <mergeCell ref="Z148:AG148"/>
    <mergeCell ref="AH148:AI148"/>
    <mergeCell ref="B145:I145"/>
    <mergeCell ref="J145:W145"/>
    <mergeCell ref="X145:Y145"/>
    <mergeCell ref="Z145:AG145"/>
    <mergeCell ref="AH145:AI145"/>
    <mergeCell ref="B146:I146"/>
    <mergeCell ref="J146:W146"/>
    <mergeCell ref="X146:Y146"/>
    <mergeCell ref="Z146:AG146"/>
    <mergeCell ref="AH146:AI146"/>
    <mergeCell ref="B143:I143"/>
    <mergeCell ref="J143:W143"/>
    <mergeCell ref="X143:Y143"/>
    <mergeCell ref="Z143:AG143"/>
    <mergeCell ref="AH143:AI143"/>
    <mergeCell ref="B144:I144"/>
    <mergeCell ref="J144:W144"/>
    <mergeCell ref="X144:Y144"/>
    <mergeCell ref="Z144:AG144"/>
    <mergeCell ref="AH144:AI144"/>
    <mergeCell ref="B141:I141"/>
    <mergeCell ref="J141:W141"/>
    <mergeCell ref="X141:Y141"/>
    <mergeCell ref="Z141:AG141"/>
    <mergeCell ref="AH141:AI141"/>
    <mergeCell ref="B142:I142"/>
    <mergeCell ref="J142:W142"/>
    <mergeCell ref="X142:Y142"/>
    <mergeCell ref="Z142:AG142"/>
    <mergeCell ref="AH142:AI142"/>
    <mergeCell ref="B139:I139"/>
    <mergeCell ref="J139:W139"/>
    <mergeCell ref="X139:Y139"/>
    <mergeCell ref="Z139:AG139"/>
    <mergeCell ref="AH139:AI139"/>
    <mergeCell ref="B140:I140"/>
    <mergeCell ref="J140:W140"/>
    <mergeCell ref="X140:Y140"/>
    <mergeCell ref="Z140:AG140"/>
    <mergeCell ref="AH140:AI140"/>
    <mergeCell ref="B137:I137"/>
    <mergeCell ref="J137:W137"/>
    <mergeCell ref="X137:Y137"/>
    <mergeCell ref="Z137:AG137"/>
    <mergeCell ref="AH137:AI137"/>
    <mergeCell ref="B138:I138"/>
    <mergeCell ref="J138:W138"/>
    <mergeCell ref="X138:Y138"/>
    <mergeCell ref="Z138:AG138"/>
    <mergeCell ref="AH138:AI138"/>
    <mergeCell ref="B135:I135"/>
    <mergeCell ref="J135:W135"/>
    <mergeCell ref="X135:Y135"/>
    <mergeCell ref="Z135:AG135"/>
    <mergeCell ref="AH135:AI135"/>
    <mergeCell ref="B136:I136"/>
    <mergeCell ref="J136:W136"/>
    <mergeCell ref="X136:Y136"/>
    <mergeCell ref="Z136:AG136"/>
    <mergeCell ref="AH136:AI136"/>
    <mergeCell ref="B133:I133"/>
    <mergeCell ref="J133:W133"/>
    <mergeCell ref="X133:Y133"/>
    <mergeCell ref="Z133:AG133"/>
    <mergeCell ref="AH133:AI133"/>
    <mergeCell ref="B134:I134"/>
    <mergeCell ref="J134:W134"/>
    <mergeCell ref="X134:Y134"/>
    <mergeCell ref="Z134:AG134"/>
    <mergeCell ref="AH134:AI134"/>
    <mergeCell ref="B131:I131"/>
    <mergeCell ref="J131:W131"/>
    <mergeCell ref="X131:Y131"/>
    <mergeCell ref="Z131:AG131"/>
    <mergeCell ref="AH131:AI131"/>
    <mergeCell ref="B132:I132"/>
    <mergeCell ref="J132:W132"/>
    <mergeCell ref="X132:Y132"/>
    <mergeCell ref="Z132:AG132"/>
    <mergeCell ref="AH132:AI132"/>
    <mergeCell ref="B128:I128"/>
    <mergeCell ref="J128:W128"/>
    <mergeCell ref="X128:Y128"/>
    <mergeCell ref="Z128:AG128"/>
    <mergeCell ref="AH128:AI128"/>
    <mergeCell ref="B130:I130"/>
    <mergeCell ref="J130:W130"/>
    <mergeCell ref="X130:Y130"/>
    <mergeCell ref="Z130:AG130"/>
    <mergeCell ref="AH130:AI130"/>
    <mergeCell ref="B126:I126"/>
    <mergeCell ref="J126:W126"/>
    <mergeCell ref="X126:Y126"/>
    <mergeCell ref="Z126:AG126"/>
    <mergeCell ref="AH126:AI126"/>
    <mergeCell ref="B127:I127"/>
    <mergeCell ref="J127:W127"/>
    <mergeCell ref="X127:Y127"/>
    <mergeCell ref="Z127:AG127"/>
    <mergeCell ref="AH127:AI127"/>
    <mergeCell ref="B124:I124"/>
    <mergeCell ref="J124:W124"/>
    <mergeCell ref="X124:Y124"/>
    <mergeCell ref="Z124:AG124"/>
    <mergeCell ref="AH124:AI124"/>
    <mergeCell ref="B125:I125"/>
    <mergeCell ref="J125:W125"/>
    <mergeCell ref="X125:Y125"/>
    <mergeCell ref="Z125:AG125"/>
    <mergeCell ref="AH125:AI125"/>
    <mergeCell ref="B122:I122"/>
    <mergeCell ref="J122:W122"/>
    <mergeCell ref="X122:Y122"/>
    <mergeCell ref="Z122:AG122"/>
    <mergeCell ref="AH122:AI122"/>
    <mergeCell ref="B123:I123"/>
    <mergeCell ref="J123:W123"/>
    <mergeCell ref="X123:Y123"/>
    <mergeCell ref="Z123:AG123"/>
    <mergeCell ref="AH123:AI123"/>
    <mergeCell ref="B120:I120"/>
    <mergeCell ref="J120:W120"/>
    <mergeCell ref="X120:Y120"/>
    <mergeCell ref="Z120:AG120"/>
    <mergeCell ref="AH120:AI120"/>
    <mergeCell ref="B121:I121"/>
    <mergeCell ref="J121:W121"/>
    <mergeCell ref="X121:Y121"/>
    <mergeCell ref="Z121:AG121"/>
    <mergeCell ref="AH121:AI121"/>
    <mergeCell ref="B118:I118"/>
    <mergeCell ref="J118:W118"/>
    <mergeCell ref="X118:Y118"/>
    <mergeCell ref="Z118:AG118"/>
    <mergeCell ref="AH118:AI118"/>
    <mergeCell ref="B119:I119"/>
    <mergeCell ref="J119:W119"/>
    <mergeCell ref="X119:Y119"/>
    <mergeCell ref="Z119:AG119"/>
    <mergeCell ref="AH119:AI119"/>
    <mergeCell ref="B116:I116"/>
    <mergeCell ref="J116:W116"/>
    <mergeCell ref="X116:Y116"/>
    <mergeCell ref="Z116:AG116"/>
    <mergeCell ref="AH116:AI116"/>
    <mergeCell ref="B117:I117"/>
    <mergeCell ref="J117:W117"/>
    <mergeCell ref="X117:Y117"/>
    <mergeCell ref="Z117:AG117"/>
    <mergeCell ref="AH117:AI117"/>
    <mergeCell ref="B114:I114"/>
    <mergeCell ref="J114:W114"/>
    <mergeCell ref="X114:Y114"/>
    <mergeCell ref="Z114:AG114"/>
    <mergeCell ref="AH114:AI114"/>
    <mergeCell ref="B115:I115"/>
    <mergeCell ref="J115:W115"/>
    <mergeCell ref="X115:Y115"/>
    <mergeCell ref="Z115:AG115"/>
    <mergeCell ref="AH115:AI115"/>
    <mergeCell ref="B112:I112"/>
    <mergeCell ref="J112:W112"/>
    <mergeCell ref="X112:Y112"/>
    <mergeCell ref="Z112:AG112"/>
    <mergeCell ref="AH112:AI112"/>
    <mergeCell ref="B113:I113"/>
    <mergeCell ref="J113:W113"/>
    <mergeCell ref="X113:Y113"/>
    <mergeCell ref="Z113:AG113"/>
    <mergeCell ref="AH113:AI113"/>
    <mergeCell ref="AH109:AI109"/>
    <mergeCell ref="B111:I111"/>
    <mergeCell ref="J111:W111"/>
    <mergeCell ref="X111:Y111"/>
    <mergeCell ref="Z111:AG111"/>
    <mergeCell ref="AH111:AI111"/>
    <mergeCell ref="AD108:AF108"/>
    <mergeCell ref="AH108:AI108"/>
    <mergeCell ref="B109:I109"/>
    <mergeCell ref="J109:Q109"/>
    <mergeCell ref="R109:T109"/>
    <mergeCell ref="U109:V109"/>
    <mergeCell ref="X109:Y109"/>
    <mergeCell ref="Z109:AA109"/>
    <mergeCell ref="AB109:AC109"/>
    <mergeCell ref="AD109:AF109"/>
    <mergeCell ref="AB107:AC107"/>
    <mergeCell ref="AD107:AF107"/>
    <mergeCell ref="AH107:AI107"/>
    <mergeCell ref="B108:I108"/>
    <mergeCell ref="J108:Q108"/>
    <mergeCell ref="R108:T108"/>
    <mergeCell ref="U108:V108"/>
    <mergeCell ref="X108:Y108"/>
    <mergeCell ref="Z108:AA108"/>
    <mergeCell ref="AB108:AC108"/>
    <mergeCell ref="B107:I107"/>
    <mergeCell ref="J107:Q107"/>
    <mergeCell ref="R107:T107"/>
    <mergeCell ref="U107:V107"/>
    <mergeCell ref="X107:Y107"/>
    <mergeCell ref="Z107:AA107"/>
    <mergeCell ref="AH105:AI105"/>
    <mergeCell ref="B106:I106"/>
    <mergeCell ref="J106:Q106"/>
    <mergeCell ref="R106:T106"/>
    <mergeCell ref="U106:V106"/>
    <mergeCell ref="X106:Y106"/>
    <mergeCell ref="Z106:AA106"/>
    <mergeCell ref="AB106:AC106"/>
    <mergeCell ref="AD106:AF106"/>
    <mergeCell ref="AH106:AI106"/>
    <mergeCell ref="AD104:AF104"/>
    <mergeCell ref="AH104:AI104"/>
    <mergeCell ref="B105:I105"/>
    <mergeCell ref="J105:Q105"/>
    <mergeCell ref="R105:T105"/>
    <mergeCell ref="U105:V105"/>
    <mergeCell ref="X105:Y105"/>
    <mergeCell ref="Z105:AA105"/>
    <mergeCell ref="AB105:AC105"/>
    <mergeCell ref="AD105:AF105"/>
    <mergeCell ref="AB103:AC103"/>
    <mergeCell ref="AD103:AF103"/>
    <mergeCell ref="AH103:AI103"/>
    <mergeCell ref="B104:I104"/>
    <mergeCell ref="J104:Q104"/>
    <mergeCell ref="R104:T104"/>
    <mergeCell ref="U104:V104"/>
    <mergeCell ref="X104:Y104"/>
    <mergeCell ref="Z104:AA104"/>
    <mergeCell ref="AB104:AC104"/>
    <mergeCell ref="B103:I103"/>
    <mergeCell ref="J103:Q103"/>
    <mergeCell ref="R103:T103"/>
    <mergeCell ref="U103:V103"/>
    <mergeCell ref="X103:Y103"/>
    <mergeCell ref="Z103:AA103"/>
    <mergeCell ref="AH101:AI101"/>
    <mergeCell ref="B102:I102"/>
    <mergeCell ref="J102:Q102"/>
    <mergeCell ref="R102:T102"/>
    <mergeCell ref="U102:V102"/>
    <mergeCell ref="X102:Y102"/>
    <mergeCell ref="Z102:AA102"/>
    <mergeCell ref="AB102:AC102"/>
    <mergeCell ref="AD102:AF102"/>
    <mergeCell ref="AH102:AI102"/>
    <mergeCell ref="AD100:AF100"/>
    <mergeCell ref="AH100:AI100"/>
    <mergeCell ref="B101:I101"/>
    <mergeCell ref="J101:Q101"/>
    <mergeCell ref="R101:T101"/>
    <mergeCell ref="U101:V101"/>
    <mergeCell ref="X101:Y101"/>
    <mergeCell ref="Z101:AA101"/>
    <mergeCell ref="AB101:AC101"/>
    <mergeCell ref="AD101:AF101"/>
    <mergeCell ref="AB99:AC99"/>
    <mergeCell ref="AD99:AF99"/>
    <mergeCell ref="AH99:AI99"/>
    <mergeCell ref="B100:I100"/>
    <mergeCell ref="J100:Q100"/>
    <mergeCell ref="R100:T100"/>
    <mergeCell ref="U100:V100"/>
    <mergeCell ref="X100:Y100"/>
    <mergeCell ref="Z100:AA100"/>
    <mergeCell ref="AB100:AC100"/>
    <mergeCell ref="B99:I99"/>
    <mergeCell ref="J99:Q99"/>
    <mergeCell ref="R99:T99"/>
    <mergeCell ref="U99:V99"/>
    <mergeCell ref="X99:Y99"/>
    <mergeCell ref="Z99:AA99"/>
    <mergeCell ref="AH97:AI97"/>
    <mergeCell ref="B98:I98"/>
    <mergeCell ref="J98:Q98"/>
    <mergeCell ref="R98:T98"/>
    <mergeCell ref="U98:V98"/>
    <mergeCell ref="X98:Y98"/>
    <mergeCell ref="Z98:AA98"/>
    <mergeCell ref="AB98:AC98"/>
    <mergeCell ref="AD98:AF98"/>
    <mergeCell ref="AH98:AI98"/>
    <mergeCell ref="AD96:AF96"/>
    <mergeCell ref="AH96:AI96"/>
    <mergeCell ref="B97:I97"/>
    <mergeCell ref="J97:Q97"/>
    <mergeCell ref="R97:T97"/>
    <mergeCell ref="U97:V97"/>
    <mergeCell ref="X97:Y97"/>
    <mergeCell ref="Z97:AA97"/>
    <mergeCell ref="AB97:AC97"/>
    <mergeCell ref="AD97:AF97"/>
    <mergeCell ref="AB95:AC95"/>
    <mergeCell ref="AD95:AF95"/>
    <mergeCell ref="AH95:AI95"/>
    <mergeCell ref="B96:I96"/>
    <mergeCell ref="J96:Q96"/>
    <mergeCell ref="R96:T96"/>
    <mergeCell ref="U96:V96"/>
    <mergeCell ref="X96:Y96"/>
    <mergeCell ref="Z96:AA96"/>
    <mergeCell ref="AB96:AC96"/>
    <mergeCell ref="B95:I95"/>
    <mergeCell ref="J95:Q95"/>
    <mergeCell ref="R95:T95"/>
    <mergeCell ref="U95:V95"/>
    <mergeCell ref="X95:Y95"/>
    <mergeCell ref="Z95:AA95"/>
    <mergeCell ref="AH93:AI93"/>
    <mergeCell ref="B94:I94"/>
    <mergeCell ref="J94:Q94"/>
    <mergeCell ref="R94:T94"/>
    <mergeCell ref="U94:V94"/>
    <mergeCell ref="X94:Y94"/>
    <mergeCell ref="Z94:AA94"/>
    <mergeCell ref="AB94:AC94"/>
    <mergeCell ref="AD94:AF94"/>
    <mergeCell ref="AH94:AI94"/>
    <mergeCell ref="AD92:AF92"/>
    <mergeCell ref="AH92:AI92"/>
    <mergeCell ref="B93:I93"/>
    <mergeCell ref="J93:Q93"/>
    <mergeCell ref="R93:T93"/>
    <mergeCell ref="U93:V93"/>
    <mergeCell ref="X93:Y93"/>
    <mergeCell ref="Z93:AA93"/>
    <mergeCell ref="AB93:AC93"/>
    <mergeCell ref="AD93:AF93"/>
    <mergeCell ref="AB91:AC91"/>
    <mergeCell ref="AD91:AF91"/>
    <mergeCell ref="AH91:AI91"/>
    <mergeCell ref="B92:I92"/>
    <mergeCell ref="J92:Q92"/>
    <mergeCell ref="R92:T92"/>
    <mergeCell ref="U92:V92"/>
    <mergeCell ref="X92:Y92"/>
    <mergeCell ref="Z92:AA92"/>
    <mergeCell ref="AB92:AC92"/>
    <mergeCell ref="B91:I91"/>
    <mergeCell ref="J91:Q91"/>
    <mergeCell ref="R91:T91"/>
    <mergeCell ref="U91:V91"/>
    <mergeCell ref="X91:Y91"/>
    <mergeCell ref="Z91:AA91"/>
    <mergeCell ref="AH89:AI89"/>
    <mergeCell ref="B90:I90"/>
    <mergeCell ref="J90:Q90"/>
    <mergeCell ref="R90:T90"/>
    <mergeCell ref="U90:V90"/>
    <mergeCell ref="X90:Y90"/>
    <mergeCell ref="Z90:AA90"/>
    <mergeCell ref="AB90:AC90"/>
    <mergeCell ref="AD90:AF90"/>
    <mergeCell ref="AH90:AI90"/>
    <mergeCell ref="AD88:AF88"/>
    <mergeCell ref="AH88:AI88"/>
    <mergeCell ref="B89:I89"/>
    <mergeCell ref="J89:Q89"/>
    <mergeCell ref="R89:T89"/>
    <mergeCell ref="U89:V89"/>
    <mergeCell ref="X89:Y89"/>
    <mergeCell ref="Z89:AA89"/>
    <mergeCell ref="AB89:AC89"/>
    <mergeCell ref="AD89:AF89"/>
    <mergeCell ref="AB87:AC87"/>
    <mergeCell ref="AD87:AF87"/>
    <mergeCell ref="AH87:AI87"/>
    <mergeCell ref="B88:I88"/>
    <mergeCell ref="J88:Q88"/>
    <mergeCell ref="R88:T88"/>
    <mergeCell ref="U88:V88"/>
    <mergeCell ref="X88:Y88"/>
    <mergeCell ref="Z88:AA88"/>
    <mergeCell ref="AB88:AC88"/>
    <mergeCell ref="B87:I87"/>
    <mergeCell ref="J87:Q87"/>
    <mergeCell ref="R87:T87"/>
    <mergeCell ref="U87:V87"/>
    <mergeCell ref="X87:Y87"/>
    <mergeCell ref="Z87:AA87"/>
    <mergeCell ref="AH85:AI85"/>
    <mergeCell ref="B86:I86"/>
    <mergeCell ref="J86:Q86"/>
    <mergeCell ref="R86:T86"/>
    <mergeCell ref="U86:V86"/>
    <mergeCell ref="X86:Y86"/>
    <mergeCell ref="Z86:AA86"/>
    <mergeCell ref="AB86:AC86"/>
    <mergeCell ref="AD86:AF86"/>
    <mergeCell ref="AH86:AI86"/>
    <mergeCell ref="AD84:AF84"/>
    <mergeCell ref="AH84:AI84"/>
    <mergeCell ref="B85:I85"/>
    <mergeCell ref="J85:Q85"/>
    <mergeCell ref="R85:T85"/>
    <mergeCell ref="U85:V85"/>
    <mergeCell ref="X85:Y85"/>
    <mergeCell ref="Z85:AA85"/>
    <mergeCell ref="AB85:AC85"/>
    <mergeCell ref="AD85:AF85"/>
    <mergeCell ref="AB83:AC83"/>
    <mergeCell ref="AD83:AF83"/>
    <mergeCell ref="AH83:AI83"/>
    <mergeCell ref="B84:I84"/>
    <mergeCell ref="J84:Q84"/>
    <mergeCell ref="R84:T84"/>
    <mergeCell ref="U84:V84"/>
    <mergeCell ref="X84:Y84"/>
    <mergeCell ref="Z84:AA84"/>
    <mergeCell ref="AB84:AC84"/>
    <mergeCell ref="B83:I83"/>
    <mergeCell ref="J83:Q83"/>
    <mergeCell ref="R83:T83"/>
    <mergeCell ref="U83:V83"/>
    <mergeCell ref="X83:Y83"/>
    <mergeCell ref="Z83:AA83"/>
    <mergeCell ref="AH81:AI81"/>
    <mergeCell ref="B82:I82"/>
    <mergeCell ref="J82:Q82"/>
    <mergeCell ref="R82:T82"/>
    <mergeCell ref="U82:V82"/>
    <mergeCell ref="X82:Y82"/>
    <mergeCell ref="Z82:AA82"/>
    <mergeCell ref="AB82:AC82"/>
    <mergeCell ref="AD82:AF82"/>
    <mergeCell ref="AH82:AI82"/>
    <mergeCell ref="AD80:AF80"/>
    <mergeCell ref="AH80:AI80"/>
    <mergeCell ref="B81:I81"/>
    <mergeCell ref="J81:Q81"/>
    <mergeCell ref="R81:T81"/>
    <mergeCell ref="U81:V81"/>
    <mergeCell ref="X81:Y81"/>
    <mergeCell ref="Z81:AA81"/>
    <mergeCell ref="AB81:AC81"/>
    <mergeCell ref="AD81:AF81"/>
    <mergeCell ref="AB79:AC79"/>
    <mergeCell ref="AD79:AF79"/>
    <mergeCell ref="AH79:AI79"/>
    <mergeCell ref="B80:I80"/>
    <mergeCell ref="J80:Q80"/>
    <mergeCell ref="R80:T80"/>
    <mergeCell ref="U80:V80"/>
    <mergeCell ref="X80:Y80"/>
    <mergeCell ref="Z80:AA80"/>
    <mergeCell ref="AB80:AC80"/>
    <mergeCell ref="B79:I79"/>
    <mergeCell ref="J79:Q79"/>
    <mergeCell ref="R79:T79"/>
    <mergeCell ref="U79:V79"/>
    <mergeCell ref="X79:Y79"/>
    <mergeCell ref="Z79:AA79"/>
    <mergeCell ref="AH77:AI77"/>
    <mergeCell ref="B78:I78"/>
    <mergeCell ref="J78:Q78"/>
    <mergeCell ref="R78:T78"/>
    <mergeCell ref="U78:V78"/>
    <mergeCell ref="X78:Y78"/>
    <mergeCell ref="Z78:AA78"/>
    <mergeCell ref="AB78:AC78"/>
    <mergeCell ref="AD78:AF78"/>
    <mergeCell ref="AH78:AI78"/>
    <mergeCell ref="AD76:AF76"/>
    <mergeCell ref="AH76:AI76"/>
    <mergeCell ref="B77:I77"/>
    <mergeCell ref="J77:Q77"/>
    <mergeCell ref="R77:T77"/>
    <mergeCell ref="U77:V77"/>
    <mergeCell ref="X77:Y77"/>
    <mergeCell ref="Z77:AA77"/>
    <mergeCell ref="AB77:AC77"/>
    <mergeCell ref="AD77:AF77"/>
    <mergeCell ref="AB75:AC75"/>
    <mergeCell ref="AD75:AF75"/>
    <mergeCell ref="AH75:AI75"/>
    <mergeCell ref="B76:I76"/>
    <mergeCell ref="J76:Q76"/>
    <mergeCell ref="R76:T76"/>
    <mergeCell ref="U76:V76"/>
    <mergeCell ref="X76:Y76"/>
    <mergeCell ref="Z76:AA76"/>
    <mergeCell ref="AB76:AC76"/>
    <mergeCell ref="B75:I75"/>
    <mergeCell ref="J75:Q75"/>
    <mergeCell ref="R75:T75"/>
    <mergeCell ref="U75:V75"/>
    <mergeCell ref="X75:Y75"/>
    <mergeCell ref="Z75:AA75"/>
    <mergeCell ref="AH73:AI73"/>
    <mergeCell ref="B74:I74"/>
    <mergeCell ref="J74:Q74"/>
    <mergeCell ref="R74:T74"/>
    <mergeCell ref="U74:V74"/>
    <mergeCell ref="X74:Y74"/>
    <mergeCell ref="Z74:AA74"/>
    <mergeCell ref="AB74:AC74"/>
    <mergeCell ref="AD74:AF74"/>
    <mergeCell ref="AH74:AI74"/>
    <mergeCell ref="AD72:AF72"/>
    <mergeCell ref="AH72:AI72"/>
    <mergeCell ref="B73:I73"/>
    <mergeCell ref="J73:Q73"/>
    <mergeCell ref="R73:T73"/>
    <mergeCell ref="U73:V73"/>
    <mergeCell ref="X73:Y73"/>
    <mergeCell ref="Z73:AA73"/>
    <mergeCell ref="AB73:AC73"/>
    <mergeCell ref="AD73:AF73"/>
    <mergeCell ref="AB71:AC71"/>
    <mergeCell ref="AD71:AF71"/>
    <mergeCell ref="AH71:AI71"/>
    <mergeCell ref="B72:I72"/>
    <mergeCell ref="J72:Q72"/>
    <mergeCell ref="R72:T72"/>
    <mergeCell ref="U72:V72"/>
    <mergeCell ref="X72:Y72"/>
    <mergeCell ref="Z72:AA72"/>
    <mergeCell ref="AB72:AC72"/>
    <mergeCell ref="B71:I71"/>
    <mergeCell ref="J71:Q71"/>
    <mergeCell ref="R71:T71"/>
    <mergeCell ref="U71:V71"/>
    <mergeCell ref="X71:Y71"/>
    <mergeCell ref="Z71:AA71"/>
    <mergeCell ref="AH69:AI69"/>
    <mergeCell ref="B70:I70"/>
    <mergeCell ref="J70:Q70"/>
    <mergeCell ref="R70:T70"/>
    <mergeCell ref="U70:V70"/>
    <mergeCell ref="X70:Y70"/>
    <mergeCell ref="Z70:AA70"/>
    <mergeCell ref="AB70:AC70"/>
    <mergeCell ref="AD70:AF70"/>
    <mergeCell ref="AH70:AI70"/>
    <mergeCell ref="AD68:AF68"/>
    <mergeCell ref="AH68:AI68"/>
    <mergeCell ref="B69:I69"/>
    <mergeCell ref="J69:Q69"/>
    <mergeCell ref="R69:T69"/>
    <mergeCell ref="U69:V69"/>
    <mergeCell ref="X69:Y69"/>
    <mergeCell ref="Z69:AA69"/>
    <mergeCell ref="AB69:AC69"/>
    <mergeCell ref="AD69:AF69"/>
    <mergeCell ref="AB67:AC67"/>
    <mergeCell ref="AD67:AF67"/>
    <mergeCell ref="AH67:AI67"/>
    <mergeCell ref="B68:I68"/>
    <mergeCell ref="J68:Q68"/>
    <mergeCell ref="R68:T68"/>
    <mergeCell ref="U68:V68"/>
    <mergeCell ref="X68:Y68"/>
    <mergeCell ref="Z68:AA68"/>
    <mergeCell ref="AB68:AC68"/>
    <mergeCell ref="B67:I67"/>
    <mergeCell ref="J67:Q67"/>
    <mergeCell ref="R67:T67"/>
    <mergeCell ref="U67:V67"/>
    <mergeCell ref="X67:Y67"/>
    <mergeCell ref="Z67:AA67"/>
    <mergeCell ref="AH65:AI65"/>
    <mergeCell ref="B66:I66"/>
    <mergeCell ref="J66:Q66"/>
    <mergeCell ref="R66:T66"/>
    <mergeCell ref="U66:V66"/>
    <mergeCell ref="X66:Y66"/>
    <mergeCell ref="Z66:AA66"/>
    <mergeCell ref="AB66:AC66"/>
    <mergeCell ref="AD66:AF66"/>
    <mergeCell ref="AH66:AI66"/>
    <mergeCell ref="AD64:AF64"/>
    <mergeCell ref="AH64:AI64"/>
    <mergeCell ref="B65:I65"/>
    <mergeCell ref="J65:Q65"/>
    <mergeCell ref="R65:T65"/>
    <mergeCell ref="U65:V65"/>
    <mergeCell ref="X65:Y65"/>
    <mergeCell ref="Z65:AA65"/>
    <mergeCell ref="AB65:AC65"/>
    <mergeCell ref="AD65:AF65"/>
    <mergeCell ref="AB63:AC63"/>
    <mergeCell ref="AD63:AF63"/>
    <mergeCell ref="AH63:AI63"/>
    <mergeCell ref="B64:I64"/>
    <mergeCell ref="J64:Q64"/>
    <mergeCell ref="R64:T64"/>
    <mergeCell ref="U64:V64"/>
    <mergeCell ref="X64:Y64"/>
    <mergeCell ref="Z64:AA64"/>
    <mergeCell ref="AB64:AC64"/>
    <mergeCell ref="B63:I63"/>
    <mergeCell ref="J63:Q63"/>
    <mergeCell ref="R63:T63"/>
    <mergeCell ref="U63:V63"/>
    <mergeCell ref="X63:Y63"/>
    <mergeCell ref="Z63:AA63"/>
    <mergeCell ref="AH61:AI61"/>
    <mergeCell ref="B62:I62"/>
    <mergeCell ref="J62:Q62"/>
    <mergeCell ref="R62:T62"/>
    <mergeCell ref="U62:V62"/>
    <mergeCell ref="X62:Y62"/>
    <mergeCell ref="Z62:AA62"/>
    <mergeCell ref="AB62:AC62"/>
    <mergeCell ref="AD62:AF62"/>
    <mergeCell ref="AH62:AI62"/>
    <mergeCell ref="AD60:AF60"/>
    <mergeCell ref="AH60:AI60"/>
    <mergeCell ref="B61:I61"/>
    <mergeCell ref="J61:Q61"/>
    <mergeCell ref="R61:T61"/>
    <mergeCell ref="U61:V61"/>
    <mergeCell ref="X61:Y61"/>
    <mergeCell ref="Z61:AA61"/>
    <mergeCell ref="AB61:AC61"/>
    <mergeCell ref="AD61:AF61"/>
    <mergeCell ref="AB59:AC59"/>
    <mergeCell ref="AD59:AF59"/>
    <mergeCell ref="AH59:AI59"/>
    <mergeCell ref="B60:I60"/>
    <mergeCell ref="J60:Q60"/>
    <mergeCell ref="R60:T60"/>
    <mergeCell ref="U60:V60"/>
    <mergeCell ref="X60:Y60"/>
    <mergeCell ref="Z60:AA60"/>
    <mergeCell ref="AB60:AC60"/>
    <mergeCell ref="B59:I59"/>
    <mergeCell ref="J59:Q59"/>
    <mergeCell ref="R59:T59"/>
    <mergeCell ref="U59:V59"/>
    <mergeCell ref="X59:Y59"/>
    <mergeCell ref="Z59:AA59"/>
    <mergeCell ref="AH57:AI57"/>
    <mergeCell ref="B58:I58"/>
    <mergeCell ref="J58:Q58"/>
    <mergeCell ref="R58:T58"/>
    <mergeCell ref="U58:V58"/>
    <mergeCell ref="X58:Y58"/>
    <mergeCell ref="Z58:AA58"/>
    <mergeCell ref="AB58:AC58"/>
    <mergeCell ref="AD58:AF58"/>
    <mergeCell ref="AH58:AI58"/>
    <mergeCell ref="AD56:AF56"/>
    <mergeCell ref="AH56:AI56"/>
    <mergeCell ref="B57:I57"/>
    <mergeCell ref="J57:Q57"/>
    <mergeCell ref="R57:T57"/>
    <mergeCell ref="U57:V57"/>
    <mergeCell ref="X57:Y57"/>
    <mergeCell ref="Z57:AA57"/>
    <mergeCell ref="AB57:AC57"/>
    <mergeCell ref="AD57:AF57"/>
    <mergeCell ref="AB55:AC55"/>
    <mergeCell ref="AD55:AF55"/>
    <mergeCell ref="AH55:AI55"/>
    <mergeCell ref="B56:I56"/>
    <mergeCell ref="J56:Q56"/>
    <mergeCell ref="R56:T56"/>
    <mergeCell ref="U56:V56"/>
    <mergeCell ref="X56:Y56"/>
    <mergeCell ref="Z56:AA56"/>
    <mergeCell ref="AB56:AC56"/>
    <mergeCell ref="B55:I55"/>
    <mergeCell ref="J55:Q55"/>
    <mergeCell ref="R55:T55"/>
    <mergeCell ref="U55:V55"/>
    <mergeCell ref="X55:Y55"/>
    <mergeCell ref="Z55:AA55"/>
    <mergeCell ref="AH53:AI53"/>
    <mergeCell ref="B54:I54"/>
    <mergeCell ref="J54:Q54"/>
    <mergeCell ref="R54:T54"/>
    <mergeCell ref="U54:V54"/>
    <mergeCell ref="X54:Y54"/>
    <mergeCell ref="Z54:AA54"/>
    <mergeCell ref="AB54:AC54"/>
    <mergeCell ref="AD54:AF54"/>
    <mergeCell ref="AH54:AI54"/>
    <mergeCell ref="AD52:AF52"/>
    <mergeCell ref="AH52:AI52"/>
    <mergeCell ref="B53:I53"/>
    <mergeCell ref="J53:Q53"/>
    <mergeCell ref="R53:T53"/>
    <mergeCell ref="U53:V53"/>
    <mergeCell ref="X53:Y53"/>
    <mergeCell ref="Z53:AA53"/>
    <mergeCell ref="AB53:AC53"/>
    <mergeCell ref="AD53:AF53"/>
    <mergeCell ref="AB51:AC51"/>
    <mergeCell ref="AD51:AF51"/>
    <mergeCell ref="AH51:AI51"/>
    <mergeCell ref="B52:I52"/>
    <mergeCell ref="J52:Q52"/>
    <mergeCell ref="R52:T52"/>
    <mergeCell ref="U52:V52"/>
    <mergeCell ref="X52:Y52"/>
    <mergeCell ref="Z52:AA52"/>
    <mergeCell ref="AB52:AC52"/>
    <mergeCell ref="B51:I51"/>
    <mergeCell ref="J51:Q51"/>
    <mergeCell ref="R51:T51"/>
    <mergeCell ref="U51:V51"/>
    <mergeCell ref="X51:Y51"/>
    <mergeCell ref="Z51:AA51"/>
    <mergeCell ref="AH49:AI49"/>
    <mergeCell ref="B50:I50"/>
    <mergeCell ref="J50:Q50"/>
    <mergeCell ref="R50:T50"/>
    <mergeCell ref="U50:V50"/>
    <mergeCell ref="X50:Y50"/>
    <mergeCell ref="Z50:AA50"/>
    <mergeCell ref="AB50:AC50"/>
    <mergeCell ref="AD50:AF50"/>
    <mergeCell ref="AH50:AI50"/>
    <mergeCell ref="AD48:AF48"/>
    <mergeCell ref="AH48:AI48"/>
    <mergeCell ref="B49:I49"/>
    <mergeCell ref="J49:Q49"/>
    <mergeCell ref="R49:T49"/>
    <mergeCell ref="U49:V49"/>
    <mergeCell ref="X49:Y49"/>
    <mergeCell ref="Z49:AA49"/>
    <mergeCell ref="AB49:AC49"/>
    <mergeCell ref="AD49:AF49"/>
    <mergeCell ref="AB47:AC47"/>
    <mergeCell ref="AD47:AF47"/>
    <mergeCell ref="AH47:AI47"/>
    <mergeCell ref="B48:I48"/>
    <mergeCell ref="J48:Q48"/>
    <mergeCell ref="R48:T48"/>
    <mergeCell ref="U48:V48"/>
    <mergeCell ref="X48:Y48"/>
    <mergeCell ref="Z48:AA48"/>
    <mergeCell ref="AB48:AC48"/>
    <mergeCell ref="B47:I47"/>
    <mergeCell ref="J47:Q47"/>
    <mergeCell ref="R47:T47"/>
    <mergeCell ref="U47:V47"/>
    <mergeCell ref="X47:Y47"/>
    <mergeCell ref="Z47:AA47"/>
    <mergeCell ref="AH45:AI45"/>
    <mergeCell ref="B46:I46"/>
    <mergeCell ref="J46:Q46"/>
    <mergeCell ref="R46:T46"/>
    <mergeCell ref="U46:V46"/>
    <mergeCell ref="X46:Y46"/>
    <mergeCell ref="Z46:AA46"/>
    <mergeCell ref="AB46:AC46"/>
    <mergeCell ref="AD46:AF46"/>
    <mergeCell ref="AH46:AI46"/>
    <mergeCell ref="AD44:AF44"/>
    <mergeCell ref="AH44:AI44"/>
    <mergeCell ref="B45:I45"/>
    <mergeCell ref="J45:Q45"/>
    <mergeCell ref="R45:T45"/>
    <mergeCell ref="U45:V45"/>
    <mergeCell ref="X45:Y45"/>
    <mergeCell ref="Z45:AA45"/>
    <mergeCell ref="AB45:AC45"/>
    <mergeCell ref="AD45:AF45"/>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H41:AI41"/>
    <mergeCell ref="B42:I42"/>
    <mergeCell ref="J42:Q42"/>
    <mergeCell ref="R42:T42"/>
    <mergeCell ref="U42:V42"/>
    <mergeCell ref="X42:Y42"/>
    <mergeCell ref="Z42:AA42"/>
    <mergeCell ref="AB42:AC42"/>
    <mergeCell ref="AD42:AF42"/>
    <mergeCell ref="AH42:AI42"/>
    <mergeCell ref="AD40:AF40"/>
    <mergeCell ref="AH40:AI40"/>
    <mergeCell ref="B41:I41"/>
    <mergeCell ref="J41:Q41"/>
    <mergeCell ref="R41:T41"/>
    <mergeCell ref="U41:V41"/>
    <mergeCell ref="X41:Y41"/>
    <mergeCell ref="Z41:AA41"/>
    <mergeCell ref="AB41:AC41"/>
    <mergeCell ref="AD41:AF41"/>
    <mergeCell ref="AB39:AC39"/>
    <mergeCell ref="AD39:AF39"/>
    <mergeCell ref="AH39:AI39"/>
    <mergeCell ref="B40:I40"/>
    <mergeCell ref="J40:Q40"/>
    <mergeCell ref="R40:T40"/>
    <mergeCell ref="U40:V40"/>
    <mergeCell ref="X40:Y40"/>
    <mergeCell ref="Z40:AA40"/>
    <mergeCell ref="AB40:AC40"/>
    <mergeCell ref="Z38:AA38"/>
    <mergeCell ref="AB38:AC38"/>
    <mergeCell ref="AD38:AF38"/>
    <mergeCell ref="AH38:AI38"/>
    <mergeCell ref="B39:I39"/>
    <mergeCell ref="J39:Q39"/>
    <mergeCell ref="R39:T39"/>
    <mergeCell ref="U39:V39"/>
    <mergeCell ref="X39:Y39"/>
    <mergeCell ref="Z39:AA39"/>
    <mergeCell ref="Z35:AA35"/>
    <mergeCell ref="AB35:AC35"/>
    <mergeCell ref="AD35:AF35"/>
    <mergeCell ref="AH35:AI35"/>
    <mergeCell ref="A37:AI37"/>
    <mergeCell ref="B38:I38"/>
    <mergeCell ref="J38:Q38"/>
    <mergeCell ref="R38:T38"/>
    <mergeCell ref="U38:V38"/>
    <mergeCell ref="X38:Y38"/>
    <mergeCell ref="X34:Y34"/>
    <mergeCell ref="Z34:AA34"/>
    <mergeCell ref="AB34:AC34"/>
    <mergeCell ref="AD34:AF34"/>
    <mergeCell ref="AH34:AI34"/>
    <mergeCell ref="B35:I35"/>
    <mergeCell ref="J35:Q35"/>
    <mergeCell ref="R35:T35"/>
    <mergeCell ref="U35:V35"/>
    <mergeCell ref="X35:Y35"/>
    <mergeCell ref="V31:X31"/>
    <mergeCell ref="Y31:AI31"/>
    <mergeCell ref="A32:AI32"/>
    <mergeCell ref="A33:A34"/>
    <mergeCell ref="B33:I34"/>
    <mergeCell ref="J33:Q34"/>
    <mergeCell ref="R33:T34"/>
    <mergeCell ref="U33:Y33"/>
    <mergeCell ref="Z33:AI33"/>
    <mergeCell ref="U34:V34"/>
    <mergeCell ref="A30:B30"/>
    <mergeCell ref="C30:H30"/>
    <mergeCell ref="I30:K30"/>
    <mergeCell ref="L30:O30"/>
    <mergeCell ref="P30:AI30"/>
    <mergeCell ref="A31:B31"/>
    <mergeCell ref="C31:H31"/>
    <mergeCell ref="I31:K31"/>
    <mergeCell ref="L31:O31"/>
    <mergeCell ref="P31:U31"/>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26:B26"/>
    <mergeCell ref="C26:O26"/>
    <mergeCell ref="P26:U26"/>
    <mergeCell ref="V26:X26"/>
    <mergeCell ref="Y26:AI26"/>
    <mergeCell ref="A27:B27"/>
    <mergeCell ref="C27:O27"/>
    <mergeCell ref="P27:U27"/>
    <mergeCell ref="V27:X27"/>
    <mergeCell ref="Y27:AI27"/>
    <mergeCell ref="A24:J24"/>
    <mergeCell ref="K24:N24"/>
    <mergeCell ref="O24:AI24"/>
    <mergeCell ref="A25:G25"/>
    <mergeCell ref="H25:K25"/>
    <mergeCell ref="L25:AI25"/>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A13:R13"/>
    <mergeCell ref="S13:AI13"/>
    <mergeCell ref="A14:AI14"/>
    <mergeCell ref="A15:AI15"/>
    <mergeCell ref="A9:R9"/>
    <mergeCell ref="S9:AI9"/>
    <mergeCell ref="A10:R10"/>
    <mergeCell ref="S10:AI10"/>
    <mergeCell ref="A11:R11"/>
    <mergeCell ref="S11:AI11"/>
    <mergeCell ref="A5:AI5"/>
    <mergeCell ref="A6:R6"/>
    <mergeCell ref="S6:AI6"/>
    <mergeCell ref="A7:R7"/>
    <mergeCell ref="S7:AI7"/>
    <mergeCell ref="A8:R8"/>
    <mergeCell ref="S8:AI8"/>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12:R12"/>
    <mergeCell ref="S12:AI12"/>
  </mergeCells>
  <pageMargins left="0.78666666666666696" right="0.39333333333333298" top="0.39333333333333298" bottom="0.67833333333333301" header="0.3" footer="0.3"/>
  <pageSetup paperSize="9" scale="77" fitToHeight="5"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114"/>
  <sheetViews>
    <sheetView view="pageBreakPreview" topLeftCell="A21" zoomScaleNormal="85" zoomScaleSheetLayoutView="100" workbookViewId="0">
      <selection sqref="A1:F1048576"/>
    </sheetView>
  </sheetViews>
  <sheetFormatPr defaultColWidth="9.140625" defaultRowHeight="12.75" x14ac:dyDescent="0.25"/>
  <cols>
    <col min="1" max="1" width="6.28515625" style="860" customWidth="1"/>
    <col min="2" max="2" width="43.5703125" style="860" customWidth="1"/>
    <col min="3" max="3" width="7.7109375" style="860" customWidth="1"/>
    <col min="4" max="4" width="28.42578125" style="858" customWidth="1"/>
    <col min="5" max="5" width="39.140625" style="858" customWidth="1"/>
    <col min="6" max="6" width="14.85546875" style="859" customWidth="1"/>
    <col min="7" max="7" width="36" style="858" customWidth="1"/>
    <col min="8" max="8" width="9.140625" style="858" hidden="1" customWidth="1"/>
    <col min="9" max="9" width="17.140625" style="858" hidden="1" customWidth="1"/>
    <col min="10" max="10" width="28.85546875" style="858" hidden="1" customWidth="1"/>
    <col min="11" max="11" width="25.7109375" style="858" hidden="1" customWidth="1"/>
    <col min="12" max="12" width="10.28515625" style="858" customWidth="1"/>
    <col min="13" max="13" width="13.28515625" style="858" customWidth="1"/>
    <col min="14" max="14" width="12.42578125" style="858" bestFit="1" customWidth="1"/>
    <col min="15" max="15" width="9.140625" style="858"/>
    <col min="16" max="16" width="9.85546875" style="858" bestFit="1" customWidth="1"/>
    <col min="17" max="16384" width="9.140625" style="858"/>
  </cols>
  <sheetData>
    <row r="1" spans="1:17" s="949" customFormat="1" ht="12" customHeight="1" x14ac:dyDescent="0.2">
      <c r="A1" s="971"/>
      <c r="B1" s="970"/>
      <c r="C1" s="970"/>
      <c r="G1" s="968"/>
      <c r="I1" s="969"/>
      <c r="J1" s="1481" t="s">
        <v>3093</v>
      </c>
      <c r="K1" s="1481"/>
      <c r="L1" s="1481"/>
    </row>
    <row r="2" spans="1:17" ht="5.25" customHeight="1" x14ac:dyDescent="0.25"/>
    <row r="3" spans="1:17" ht="14.25" customHeight="1" x14ac:dyDescent="0.25">
      <c r="B3" s="1482" t="s">
        <v>3092</v>
      </c>
      <c r="C3" s="1482"/>
      <c r="D3" s="1482"/>
      <c r="E3" s="1482"/>
      <c r="F3" s="1482"/>
      <c r="G3" s="967"/>
      <c r="H3" s="967"/>
      <c r="I3" s="967"/>
      <c r="J3" s="967"/>
      <c r="K3" s="967"/>
    </row>
    <row r="4" spans="1:17" ht="18.75" customHeight="1" x14ac:dyDescent="0.25">
      <c r="A4" s="965"/>
      <c r="B4" s="1482" t="s">
        <v>3091</v>
      </c>
      <c r="C4" s="1482"/>
      <c r="D4" s="1482"/>
      <c r="E4" s="1482"/>
      <c r="F4" s="1482"/>
      <c r="G4" s="967"/>
      <c r="H4" s="967"/>
      <c r="I4" s="967"/>
      <c r="J4" s="967"/>
    </row>
    <row r="5" spans="1:17" ht="12.75" customHeight="1" x14ac:dyDescent="0.25">
      <c r="A5" s="966"/>
      <c r="B5" s="966"/>
      <c r="C5" s="966"/>
      <c r="D5" s="965"/>
      <c r="E5" s="965"/>
      <c r="F5" s="964"/>
    </row>
    <row r="6" spans="1:17" s="934" customFormat="1" ht="9" customHeight="1" x14ac:dyDescent="0.25">
      <c r="A6" s="940"/>
      <c r="B6" s="1483"/>
      <c r="C6" s="1483" t="s">
        <v>3090</v>
      </c>
      <c r="D6" s="1483" t="s">
        <v>3090</v>
      </c>
      <c r="E6" s="1483" t="s">
        <v>3090</v>
      </c>
      <c r="F6" s="1483" t="s">
        <v>3090</v>
      </c>
      <c r="G6" s="1483" t="s">
        <v>3090</v>
      </c>
      <c r="H6" s="1483" t="s">
        <v>3090</v>
      </c>
      <c r="I6" s="1483" t="s">
        <v>3090</v>
      </c>
      <c r="J6" s="1483" t="s">
        <v>3090</v>
      </c>
      <c r="K6" s="1483" t="s">
        <v>3090</v>
      </c>
    </row>
    <row r="7" spans="1:17" s="953" customFormat="1" ht="63" customHeight="1" x14ac:dyDescent="0.25">
      <c r="A7" s="962"/>
      <c r="B7" s="963" t="s">
        <v>3089</v>
      </c>
      <c r="C7" s="1484"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D7" s="1484"/>
      <c r="E7" s="1484"/>
      <c r="F7" s="1484"/>
      <c r="G7" s="955"/>
      <c r="H7" s="955"/>
      <c r="I7" s="955"/>
    </row>
    <row r="8" spans="1:17" s="953" customFormat="1" ht="21.75" customHeight="1" x14ac:dyDescent="0.25">
      <c r="A8" s="962"/>
      <c r="B8" s="1485" t="str">
        <f>'титул '!B8</f>
        <v>Договор 4230-РЭС от 16.04.2024</v>
      </c>
      <c r="C8" s="1485"/>
      <c r="D8" s="1485"/>
      <c r="E8" s="961"/>
      <c r="F8" s="961"/>
      <c r="G8" s="955"/>
      <c r="H8" s="955"/>
      <c r="I8" s="955"/>
    </row>
    <row r="9" spans="1:17" s="953" customFormat="1" ht="15.75" x14ac:dyDescent="0.25">
      <c r="A9" s="960"/>
      <c r="B9" s="951" t="s">
        <v>3088</v>
      </c>
      <c r="C9" s="959"/>
      <c r="D9" s="958"/>
      <c r="E9" s="957"/>
      <c r="F9" s="956"/>
      <c r="G9" s="955"/>
      <c r="H9" s="955"/>
      <c r="I9" s="955"/>
      <c r="J9" s="954"/>
      <c r="Q9" s="953" t="s">
        <v>33</v>
      </c>
    </row>
    <row r="10" spans="1:17" s="949" customFormat="1" ht="17.25" customHeight="1" x14ac:dyDescent="0.25">
      <c r="A10" s="952"/>
      <c r="B10" s="951" t="s">
        <v>3087</v>
      </c>
      <c r="C10" s="950"/>
      <c r="D10" s="950"/>
      <c r="E10" s="950"/>
      <c r="F10" s="950"/>
    </row>
    <row r="11" spans="1:17" s="934" customFormat="1" ht="25.5" customHeight="1" x14ac:dyDescent="0.25">
      <c r="A11" s="940"/>
      <c r="B11" s="1486" t="s">
        <v>3086</v>
      </c>
      <c r="C11" s="1486" t="s">
        <v>3085</v>
      </c>
      <c r="D11" s="1486" t="s">
        <v>3085</v>
      </c>
      <c r="E11" s="1487" t="s">
        <v>3085</v>
      </c>
      <c r="F11" s="1487" t="s">
        <v>3085</v>
      </c>
      <c r="G11" s="1487" t="s">
        <v>3085</v>
      </c>
      <c r="H11" s="1486" t="s">
        <v>3085</v>
      </c>
      <c r="I11" s="1486" t="s">
        <v>3085</v>
      </c>
      <c r="J11" s="1486" t="s">
        <v>3085</v>
      </c>
      <c r="K11" s="1486" t="s">
        <v>3085</v>
      </c>
    </row>
    <row r="12" spans="1:17" s="934" customFormat="1" ht="25.5" customHeight="1" x14ac:dyDescent="0.25">
      <c r="A12" s="940"/>
      <c r="B12" s="939" t="s">
        <v>3084</v>
      </c>
      <c r="C12" s="936"/>
      <c r="D12" s="939">
        <v>1</v>
      </c>
      <c r="E12" s="938"/>
      <c r="F12" s="937"/>
      <c r="G12" s="937"/>
      <c r="H12" s="936"/>
      <c r="I12" s="935"/>
      <c r="J12" s="935"/>
      <c r="K12" s="935"/>
    </row>
    <row r="13" spans="1:17" s="946" customFormat="1" ht="36.75" customHeight="1" x14ac:dyDescent="0.25">
      <c r="A13" s="947"/>
      <c r="B13" s="939" t="s">
        <v>3083</v>
      </c>
      <c r="C13" s="936"/>
      <c r="D13" s="939">
        <v>1</v>
      </c>
      <c r="E13" s="938"/>
      <c r="F13" s="937"/>
      <c r="G13" s="937"/>
      <c r="H13" s="936"/>
      <c r="I13" s="935"/>
      <c r="J13" s="935"/>
      <c r="K13" s="935"/>
    </row>
    <row r="14" spans="1:17" s="946" customFormat="1" ht="25.5" customHeight="1" x14ac:dyDescent="0.25">
      <c r="A14" s="947"/>
      <c r="B14" s="939" t="s">
        <v>3082</v>
      </c>
      <c r="C14" s="936"/>
      <c r="D14" s="939">
        <v>1</v>
      </c>
      <c r="E14" s="938"/>
      <c r="F14" s="937"/>
      <c r="G14" s="937"/>
      <c r="H14" s="936"/>
      <c r="I14" s="935"/>
      <c r="J14" s="935"/>
      <c r="K14" s="935"/>
    </row>
    <row r="15" spans="1:17" s="946" customFormat="1" ht="25.5" customHeight="1" x14ac:dyDescent="0.25">
      <c r="A15" s="947"/>
      <c r="B15" s="939" t="s">
        <v>3081</v>
      </c>
      <c r="C15" s="936"/>
      <c r="D15" s="939">
        <v>1</v>
      </c>
      <c r="E15" s="938"/>
      <c r="F15" s="937"/>
      <c r="G15" s="937"/>
      <c r="H15" s="936"/>
      <c r="I15" s="935"/>
      <c r="J15" s="935"/>
      <c r="K15" s="935"/>
    </row>
    <row r="16" spans="1:17" s="946" customFormat="1" ht="25.5" customHeight="1" x14ac:dyDescent="0.25">
      <c r="A16" s="947"/>
      <c r="B16" s="939" t="s">
        <v>3080</v>
      </c>
      <c r="C16" s="936"/>
      <c r="D16" s="939">
        <v>1</v>
      </c>
      <c r="E16" s="938"/>
      <c r="F16" s="937"/>
      <c r="G16" s="937"/>
      <c r="H16" s="936"/>
      <c r="I16" s="935"/>
      <c r="J16" s="935"/>
      <c r="K16" s="935"/>
    </row>
    <row r="17" spans="1:11" s="946" customFormat="1" ht="25.5" customHeight="1" x14ac:dyDescent="0.25">
      <c r="A17" s="947"/>
      <c r="B17" s="939" t="s">
        <v>3079</v>
      </c>
      <c r="C17" s="936"/>
      <c r="D17" s="948">
        <v>2.7E-2</v>
      </c>
      <c r="E17" s="938"/>
      <c r="F17" s="937"/>
      <c r="G17" s="937"/>
      <c r="H17" s="936"/>
      <c r="I17" s="935"/>
      <c r="J17" s="935"/>
      <c r="K17" s="935"/>
    </row>
    <row r="18" spans="1:11" s="946" customFormat="1" ht="25.5" customHeight="1" x14ac:dyDescent="0.25">
      <c r="A18" s="947"/>
      <c r="B18" s="939" t="s">
        <v>3078</v>
      </c>
      <c r="C18" s="936"/>
      <c r="D18" s="939">
        <f>PRODUCT(D17/100)</f>
        <v>2.7E-4</v>
      </c>
      <c r="E18" s="938"/>
      <c r="F18" s="937"/>
      <c r="G18" s="937"/>
      <c r="H18" s="936"/>
      <c r="I18" s="935"/>
      <c r="J18" s="935"/>
      <c r="K18" s="935"/>
    </row>
    <row r="19" spans="1:11" s="946" customFormat="1" ht="25.5" customHeight="1" x14ac:dyDescent="0.25">
      <c r="A19" s="947"/>
      <c r="B19" s="939" t="s">
        <v>3077</v>
      </c>
      <c r="C19" s="936"/>
      <c r="D19" s="939">
        <v>1</v>
      </c>
      <c r="E19" s="938"/>
      <c r="F19" s="937"/>
      <c r="G19" s="937"/>
      <c r="H19" s="936"/>
      <c r="I19" s="935"/>
      <c r="J19" s="935"/>
      <c r="K19" s="935"/>
    </row>
    <row r="20" spans="1:11" s="946" customFormat="1" ht="25.5" customHeight="1" x14ac:dyDescent="0.25">
      <c r="A20" s="947"/>
      <c r="B20" s="939" t="s">
        <v>3076</v>
      </c>
      <c r="C20" s="936"/>
      <c r="D20" s="939">
        <v>2</v>
      </c>
      <c r="E20" s="938"/>
      <c r="F20" s="937"/>
      <c r="G20" s="937"/>
      <c r="H20" s="936"/>
      <c r="I20" s="935"/>
      <c r="J20" s="935"/>
      <c r="K20" s="935"/>
    </row>
    <row r="21" spans="1:11" s="934" customFormat="1" ht="25.5" customHeight="1" x14ac:dyDescent="0.25">
      <c r="A21" s="940"/>
      <c r="B21" s="939" t="s">
        <v>3075</v>
      </c>
      <c r="C21" s="936"/>
      <c r="D21" s="939">
        <f>111/10000</f>
        <v>1.11E-2</v>
      </c>
      <c r="E21" s="938"/>
      <c r="F21" s="937"/>
      <c r="G21" s="937"/>
      <c r="H21" s="936"/>
      <c r="I21" s="935"/>
      <c r="J21" s="935"/>
      <c r="K21" s="935"/>
    </row>
    <row r="22" spans="1:11" s="934" customFormat="1" ht="25.5" customHeight="1" x14ac:dyDescent="0.25">
      <c r="A22" s="940"/>
      <c r="B22" s="939" t="s">
        <v>3074</v>
      </c>
      <c r="C22" s="936"/>
      <c r="D22" s="939">
        <v>5</v>
      </c>
      <c r="E22" s="938"/>
      <c r="F22" s="937"/>
      <c r="G22" s="937" t="s">
        <v>3073</v>
      </c>
      <c r="H22" s="936"/>
      <c r="I22" s="935"/>
      <c r="J22" s="935"/>
      <c r="K22" s="935"/>
    </row>
    <row r="23" spans="1:11" s="934" customFormat="1" ht="25.5" customHeight="1" x14ac:dyDescent="0.25">
      <c r="A23" s="940"/>
      <c r="B23" s="939" t="s">
        <v>3072</v>
      </c>
      <c r="C23" s="936"/>
      <c r="D23" s="939">
        <v>1</v>
      </c>
      <c r="E23" s="938"/>
      <c r="F23" s="937"/>
      <c r="G23" s="937"/>
      <c r="H23" s="936"/>
      <c r="I23" s="935"/>
      <c r="J23" s="935"/>
      <c r="K23" s="935"/>
    </row>
    <row r="24" spans="1:11" s="934" customFormat="1" ht="25.5" customHeight="1" x14ac:dyDescent="0.25">
      <c r="A24" s="940"/>
      <c r="B24" s="939" t="s">
        <v>3071</v>
      </c>
      <c r="C24" s="936"/>
      <c r="D24" s="945">
        <v>15</v>
      </c>
      <c r="E24" s="938"/>
      <c r="F24" s="937"/>
      <c r="G24" s="937"/>
      <c r="H24" s="936"/>
      <c r="I24" s="935"/>
      <c r="J24" s="935"/>
      <c r="K24" s="935"/>
    </row>
    <row r="25" spans="1:11" s="934" customFormat="1" ht="36" customHeight="1" x14ac:dyDescent="0.25">
      <c r="A25" s="940"/>
      <c r="B25" s="939" t="s">
        <v>3070</v>
      </c>
      <c r="C25" s="936"/>
      <c r="D25" s="941">
        <v>0</v>
      </c>
      <c r="E25" s="938"/>
      <c r="F25" s="937"/>
      <c r="G25" s="937"/>
      <c r="H25" s="936"/>
      <c r="I25" s="935"/>
      <c r="J25" s="935"/>
      <c r="K25" s="935"/>
    </row>
    <row r="26" spans="1:11" s="934" customFormat="1" ht="25.5" customHeight="1" x14ac:dyDescent="0.25">
      <c r="A26" s="940"/>
      <c r="B26" s="939" t="s">
        <v>3069</v>
      </c>
      <c r="C26" s="936"/>
      <c r="D26" s="941">
        <v>4</v>
      </c>
      <c r="E26" s="938"/>
      <c r="F26" s="937"/>
      <c r="G26" s="937"/>
      <c r="H26" s="936"/>
      <c r="I26" s="935"/>
      <c r="J26" s="935"/>
      <c r="K26" s="935"/>
    </row>
    <row r="27" spans="1:11" s="934" customFormat="1" ht="25.5" customHeight="1" x14ac:dyDescent="0.25">
      <c r="A27" s="940"/>
      <c r="B27" s="939" t="s">
        <v>3068</v>
      </c>
      <c r="C27" s="936"/>
      <c r="D27" s="945">
        <f>PRODUCT(D26/D28)</f>
        <v>62.942564909520065</v>
      </c>
      <c r="E27" s="938"/>
      <c r="F27" s="937"/>
      <c r="G27" s="937"/>
      <c r="H27" s="936"/>
      <c r="I27" s="935"/>
      <c r="J27" s="935"/>
      <c r="K27" s="935"/>
    </row>
    <row r="28" spans="1:11" s="934" customFormat="1" ht="25.5" customHeight="1" x14ac:dyDescent="0.25">
      <c r="A28" s="940"/>
      <c r="B28" s="939" t="s">
        <v>3067</v>
      </c>
      <c r="C28" s="936"/>
      <c r="D28" s="944">
        <f>63.55/1000</f>
        <v>6.3549999999999995E-2</v>
      </c>
      <c r="E28" s="938"/>
      <c r="F28" s="937"/>
      <c r="G28" s="937"/>
      <c r="H28" s="936"/>
      <c r="I28" s="935"/>
      <c r="J28" s="935"/>
      <c r="K28" s="935"/>
    </row>
    <row r="29" spans="1:11" s="934" customFormat="1" ht="37.5" customHeight="1" x14ac:dyDescent="0.25">
      <c r="A29" s="940"/>
      <c r="B29" s="939" t="s">
        <v>3066</v>
      </c>
      <c r="C29" s="936"/>
      <c r="D29" s="941">
        <v>0</v>
      </c>
      <c r="E29" s="938"/>
      <c r="F29" s="937"/>
      <c r="G29" s="937"/>
      <c r="H29" s="936"/>
      <c r="I29" s="935"/>
      <c r="J29" s="935"/>
      <c r="K29" s="935"/>
    </row>
    <row r="30" spans="1:11" s="934" customFormat="1" ht="25.5" customHeight="1" x14ac:dyDescent="0.25">
      <c r="A30" s="940"/>
      <c r="B30" s="939" t="s">
        <v>3065</v>
      </c>
      <c r="C30" s="936"/>
      <c r="D30" s="943">
        <v>1</v>
      </c>
      <c r="E30" s="938"/>
      <c r="F30" s="937"/>
      <c r="G30" s="937"/>
      <c r="H30" s="936"/>
      <c r="I30" s="935"/>
      <c r="J30" s="935"/>
      <c r="K30" s="935"/>
    </row>
    <row r="31" spans="1:11" s="934" customFormat="1" ht="35.25" customHeight="1" x14ac:dyDescent="0.25">
      <c r="A31" s="940"/>
      <c r="B31" s="939" t="s">
        <v>3064</v>
      </c>
      <c r="C31" s="936"/>
      <c r="D31" s="943">
        <v>12</v>
      </c>
      <c r="E31" s="938"/>
      <c r="F31" s="937"/>
      <c r="G31" s="937"/>
      <c r="H31" s="936"/>
      <c r="I31" s="935"/>
      <c r="J31" s="935"/>
      <c r="K31" s="935"/>
    </row>
    <row r="32" spans="1:11" s="934" customFormat="1" ht="25.5" customHeight="1" x14ac:dyDescent="0.25">
      <c r="A32" s="940"/>
      <c r="B32" s="939" t="s">
        <v>3063</v>
      </c>
      <c r="C32" s="936"/>
      <c r="D32" s="942" t="s">
        <v>3062</v>
      </c>
      <c r="E32" s="938"/>
      <c r="F32" s="937"/>
      <c r="G32" s="937"/>
      <c r="H32" s="936"/>
      <c r="I32" s="935"/>
      <c r="J32" s="935"/>
      <c r="K32" s="935"/>
    </row>
    <row r="33" spans="1:11" s="934" customFormat="1" ht="25.5" customHeight="1" x14ac:dyDescent="0.25">
      <c r="A33" s="940"/>
      <c r="B33" s="939" t="s">
        <v>3061</v>
      </c>
      <c r="C33" s="936"/>
      <c r="D33" s="941">
        <v>1</v>
      </c>
      <c r="E33" s="938"/>
      <c r="F33" s="937"/>
      <c r="G33" s="937"/>
      <c r="H33" s="936"/>
      <c r="I33" s="935"/>
      <c r="J33" s="935"/>
      <c r="K33" s="935"/>
    </row>
    <row r="34" spans="1:11" s="934" customFormat="1" ht="17.25" customHeight="1" x14ac:dyDescent="0.25">
      <c r="A34" s="940"/>
      <c r="B34" s="1501" t="s">
        <v>3060</v>
      </c>
      <c r="C34" s="1502"/>
      <c r="D34" s="939">
        <f>E107</f>
        <v>22.232676690000002</v>
      </c>
      <c r="E34" s="938"/>
      <c r="F34" s="937"/>
      <c r="G34" s="937"/>
      <c r="H34" s="936"/>
      <c r="I34" s="935"/>
      <c r="J34" s="935"/>
      <c r="K34" s="935"/>
    </row>
    <row r="35" spans="1:11" ht="8.25" customHeight="1" thickBot="1" x14ac:dyDescent="0.3"/>
    <row r="36" spans="1:11" ht="32.25" customHeight="1" x14ac:dyDescent="0.25">
      <c r="A36" s="1503" t="s">
        <v>42</v>
      </c>
      <c r="B36" s="1506" t="s">
        <v>3059</v>
      </c>
      <c r="C36" s="1506"/>
      <c r="D36" s="1475" t="s">
        <v>3058</v>
      </c>
      <c r="E36" s="1475" t="s">
        <v>3057</v>
      </c>
      <c r="F36" s="1478" t="s">
        <v>3056</v>
      </c>
    </row>
    <row r="37" spans="1:11" ht="33" customHeight="1" x14ac:dyDescent="0.25">
      <c r="A37" s="1504"/>
      <c r="B37" s="1507"/>
      <c r="C37" s="1507"/>
      <c r="D37" s="1476"/>
      <c r="E37" s="1476"/>
      <c r="F37" s="1479"/>
    </row>
    <row r="38" spans="1:11" ht="22.5" customHeight="1" x14ac:dyDescent="0.25">
      <c r="A38" s="1504"/>
      <c r="B38" s="1507"/>
      <c r="C38" s="1507"/>
      <c r="D38" s="1476"/>
      <c r="E38" s="1476"/>
      <c r="F38" s="1479"/>
    </row>
    <row r="39" spans="1:11" ht="151.5" customHeight="1" thickBot="1" x14ac:dyDescent="0.3">
      <c r="A39" s="1505"/>
      <c r="B39" s="1508"/>
      <c r="C39" s="1508"/>
      <c r="D39" s="1477"/>
      <c r="E39" s="1477"/>
      <c r="F39" s="1480"/>
    </row>
    <row r="40" spans="1:11" ht="18" customHeight="1" thickBot="1" x14ac:dyDescent="0.3">
      <c r="A40" s="933">
        <v>1</v>
      </c>
      <c r="B40" s="1525">
        <v>2</v>
      </c>
      <c r="C40" s="1525"/>
      <c r="D40" s="932">
        <v>3</v>
      </c>
      <c r="E40" s="932">
        <v>4</v>
      </c>
      <c r="F40" s="931">
        <v>5</v>
      </c>
    </row>
    <row r="41" spans="1:11" s="873" customFormat="1" ht="24" hidden="1" customHeight="1" x14ac:dyDescent="0.25">
      <c r="A41" s="1514" t="s">
        <v>3055</v>
      </c>
      <c r="B41" s="1515"/>
      <c r="C41" s="1515"/>
      <c r="D41" s="1515"/>
      <c r="E41" s="886">
        <v>3.59</v>
      </c>
      <c r="F41" s="930" t="e">
        <f>#REF!*E41</f>
        <v>#REF!</v>
      </c>
      <c r="G41" s="874" t="e">
        <f>1.06*1.049*1.143*1.081*1.054*0.7*F41</f>
        <v>#REF!</v>
      </c>
    </row>
    <row r="42" spans="1:11" s="873" customFormat="1" ht="16.5" customHeight="1" x14ac:dyDescent="0.25">
      <c r="A42" s="929"/>
      <c r="B42" s="1526" t="s">
        <v>3054</v>
      </c>
      <c r="C42" s="1526"/>
      <c r="D42" s="1526"/>
      <c r="E42" s="1526"/>
      <c r="F42" s="1527"/>
      <c r="G42" s="874"/>
    </row>
    <row r="43" spans="1:11" s="893" customFormat="1" ht="122.25" customHeight="1" x14ac:dyDescent="0.25">
      <c r="A43" s="929"/>
      <c r="B43" s="1515" t="s">
        <v>3053</v>
      </c>
      <c r="C43" s="1515"/>
      <c r="D43" s="892" t="s">
        <v>3052</v>
      </c>
      <c r="E43" s="892"/>
      <c r="F43" s="891"/>
      <c r="G43" s="894"/>
    </row>
    <row r="44" spans="1:11" s="893" customFormat="1" ht="31.5" customHeight="1" x14ac:dyDescent="0.2">
      <c r="A44" s="1488" t="s">
        <v>60</v>
      </c>
      <c r="B44" s="1490" t="s">
        <v>3051</v>
      </c>
      <c r="C44" s="1491"/>
      <c r="D44" s="928" t="s">
        <v>3050</v>
      </c>
      <c r="E44" s="916"/>
      <c r="F44" s="925"/>
      <c r="G44" s="894"/>
    </row>
    <row r="45" spans="1:11" s="893" customFormat="1" ht="31.5" customHeight="1" x14ac:dyDescent="0.2">
      <c r="A45" s="1488"/>
      <c r="B45" s="913"/>
      <c r="C45" s="912"/>
      <c r="D45" s="928" t="s">
        <v>3049</v>
      </c>
      <c r="E45" s="916"/>
      <c r="F45" s="925"/>
      <c r="G45" s="894"/>
    </row>
    <row r="46" spans="1:11" s="889" customFormat="1" ht="17.25" customHeight="1" x14ac:dyDescent="0.2">
      <c r="A46" s="1488"/>
      <c r="B46" s="904" t="s">
        <v>3048</v>
      </c>
      <c r="C46" s="904">
        <f>SUM(D12)</f>
        <v>1</v>
      </c>
      <c r="D46" s="928" t="s">
        <v>3047</v>
      </c>
      <c r="E46" s="916" t="s">
        <v>3046</v>
      </c>
      <c r="F46" s="925">
        <f>1+0.2*(D12-1)</f>
        <v>1</v>
      </c>
      <c r="G46" s="890"/>
    </row>
    <row r="47" spans="1:11" s="889" customFormat="1" ht="17.25" customHeight="1" x14ac:dyDescent="0.2">
      <c r="A47" s="1488"/>
      <c r="B47" s="904" t="s">
        <v>3045</v>
      </c>
      <c r="C47" s="904">
        <f>SUM(D17)</f>
        <v>2.7E-2</v>
      </c>
      <c r="D47" s="904" t="s">
        <v>3044</v>
      </c>
      <c r="E47" s="916" t="s">
        <v>3043</v>
      </c>
      <c r="F47" s="927">
        <f>1-0.9*(1-D18/100)</f>
        <v>0.10000242999999998</v>
      </c>
      <c r="G47" s="890"/>
    </row>
    <row r="48" spans="1:11" s="889" customFormat="1" ht="44.25" customHeight="1" x14ac:dyDescent="0.2">
      <c r="A48" s="1488"/>
      <c r="B48" s="904" t="s">
        <v>3042</v>
      </c>
      <c r="C48" s="896">
        <f>SUM(D24)</f>
        <v>15</v>
      </c>
      <c r="D48" s="926" t="s">
        <v>2984</v>
      </c>
      <c r="E48" s="916" t="s">
        <v>3041</v>
      </c>
      <c r="F48" s="925">
        <f>IF(D24&gt;=30,1,(1-0.01*(30-D24)))</f>
        <v>0.85</v>
      </c>
      <c r="G48" s="890"/>
    </row>
    <row r="49" spans="1:7" s="889" customFormat="1" ht="25.5" customHeight="1" x14ac:dyDescent="0.2">
      <c r="A49" s="1488"/>
      <c r="B49" s="904" t="s">
        <v>3040</v>
      </c>
      <c r="C49" s="896">
        <f>SUM(D27)</f>
        <v>62.942564909520065</v>
      </c>
      <c r="D49" s="881" t="s">
        <v>2997</v>
      </c>
      <c r="E49" s="916" t="s">
        <v>3039</v>
      </c>
      <c r="F49" s="901">
        <v>1</v>
      </c>
      <c r="G49" s="890"/>
    </row>
    <row r="50" spans="1:7" s="889" customFormat="1" ht="17.25" customHeight="1" x14ac:dyDescent="0.2">
      <c r="A50" s="1488"/>
      <c r="B50" s="904" t="s">
        <v>3016</v>
      </c>
      <c r="C50" s="904">
        <f>D20</f>
        <v>2</v>
      </c>
      <c r="D50" s="921" t="s">
        <v>3038</v>
      </c>
      <c r="E50" s="924" t="s">
        <v>3037</v>
      </c>
      <c r="F50" s="906">
        <f>1+0.6*(C50-1)</f>
        <v>1.6</v>
      </c>
      <c r="G50" s="890"/>
    </row>
    <row r="51" spans="1:7" s="889" customFormat="1" ht="17.25" customHeight="1" x14ac:dyDescent="0.2">
      <c r="A51" s="1488"/>
      <c r="B51" s="904" t="s">
        <v>3036</v>
      </c>
      <c r="C51" s="904">
        <f>SUM(D23)</f>
        <v>1</v>
      </c>
      <c r="D51" s="921" t="s">
        <v>3035</v>
      </c>
      <c r="E51" s="924" t="s">
        <v>3034</v>
      </c>
      <c r="F51" s="906">
        <f>1+0.1*(C51-1)</f>
        <v>1</v>
      </c>
      <c r="G51" s="890"/>
    </row>
    <row r="52" spans="1:7" s="889" customFormat="1" ht="17.25" customHeight="1" x14ac:dyDescent="0.2">
      <c r="A52" s="1488"/>
      <c r="B52" s="904" t="s">
        <v>3033</v>
      </c>
      <c r="C52" s="904">
        <f>SUM(D22)</f>
        <v>5</v>
      </c>
      <c r="D52" s="921" t="s">
        <v>3032</v>
      </c>
      <c r="E52" s="924" t="s">
        <v>2980</v>
      </c>
      <c r="F52" s="906">
        <f>1+0.1*(D22-1)</f>
        <v>1.4</v>
      </c>
      <c r="G52" s="890"/>
    </row>
    <row r="53" spans="1:7" s="889" customFormat="1" ht="17.25" customHeight="1" x14ac:dyDescent="0.2">
      <c r="A53" s="1488"/>
      <c r="B53" s="904" t="s">
        <v>3031</v>
      </c>
      <c r="C53" s="904">
        <f>SUM(D18)</f>
        <v>2.7E-4</v>
      </c>
      <c r="D53" s="921" t="s">
        <v>3030</v>
      </c>
      <c r="E53" s="914" t="s">
        <v>3029</v>
      </c>
      <c r="F53" s="922">
        <f>PRODUCT(3.5,D18)</f>
        <v>9.4499999999999998E-4</v>
      </c>
      <c r="G53" s="890"/>
    </row>
    <row r="54" spans="1:7" s="889" customFormat="1" ht="12" customHeight="1" x14ac:dyDescent="0.2">
      <c r="A54" s="1488"/>
      <c r="B54" s="1492" t="s">
        <v>3028</v>
      </c>
      <c r="C54" s="1493"/>
      <c r="D54" s="1494"/>
      <c r="E54" s="908" t="s">
        <v>2973</v>
      </c>
      <c r="F54" s="906">
        <f>ROUND(PRODUCT(1363,F46,F47,F48,F50,F51),2)</f>
        <v>185.37</v>
      </c>
      <c r="G54" s="919"/>
    </row>
    <row r="55" spans="1:7" s="889" customFormat="1" ht="12" customHeight="1" x14ac:dyDescent="0.2">
      <c r="A55" s="1488"/>
      <c r="B55" s="1495"/>
      <c r="C55" s="1496"/>
      <c r="D55" s="1497"/>
      <c r="E55" s="907" t="s">
        <v>2972</v>
      </c>
      <c r="F55" s="906">
        <f>ROUND(PRODUCT(3431,F48,F49,F52,F53),2)</f>
        <v>3.86</v>
      </c>
      <c r="G55" s="919"/>
    </row>
    <row r="56" spans="1:7" s="889" customFormat="1" ht="12" customHeight="1" x14ac:dyDescent="0.2">
      <c r="A56" s="1489"/>
      <c r="B56" s="1498"/>
      <c r="C56" s="1499"/>
      <c r="D56" s="1500"/>
      <c r="E56" s="881"/>
      <c r="F56" s="880">
        <f>SUM(F54,F55)</f>
        <v>189.23000000000002</v>
      </c>
      <c r="G56" s="890"/>
    </row>
    <row r="57" spans="1:7" s="889" customFormat="1" ht="29.25" customHeight="1" x14ac:dyDescent="0.2">
      <c r="A57" s="1517">
        <v>2</v>
      </c>
      <c r="B57" s="1490" t="s">
        <v>3027</v>
      </c>
      <c r="C57" s="1491"/>
      <c r="D57" s="921" t="s">
        <v>3026</v>
      </c>
      <c r="E57" s="923" t="s">
        <v>3025</v>
      </c>
      <c r="F57" s="906"/>
      <c r="G57" s="890"/>
    </row>
    <row r="58" spans="1:7" s="889" customFormat="1" ht="18" customHeight="1" x14ac:dyDescent="0.2">
      <c r="A58" s="1518"/>
      <c r="B58" s="904" t="s">
        <v>3024</v>
      </c>
      <c r="C58" s="904">
        <f>SUM(D23)</f>
        <v>1</v>
      </c>
      <c r="D58" s="921" t="s">
        <v>3023</v>
      </c>
      <c r="E58" s="914" t="s">
        <v>3022</v>
      </c>
      <c r="F58" s="906">
        <f>1+0.15*(C58-1)</f>
        <v>1</v>
      </c>
      <c r="G58" s="890"/>
    </row>
    <row r="59" spans="1:7" s="889" customFormat="1" ht="18" customHeight="1" x14ac:dyDescent="0.2">
      <c r="A59" s="1518"/>
      <c r="B59" s="904" t="s">
        <v>3021</v>
      </c>
      <c r="C59" s="904">
        <f>SUM(D21)</f>
        <v>1.11E-2</v>
      </c>
      <c r="D59" s="921" t="s">
        <v>3004</v>
      </c>
      <c r="E59" s="914" t="s">
        <v>3020</v>
      </c>
      <c r="F59" s="922">
        <f xml:space="preserve"> 1-0.45*(2-C59/1000)</f>
        <v>0.10000499500000004</v>
      </c>
      <c r="G59" s="890"/>
    </row>
    <row r="60" spans="1:7" s="889" customFormat="1" ht="30" customHeight="1" x14ac:dyDescent="0.2">
      <c r="A60" s="1518"/>
      <c r="B60" s="904" t="s">
        <v>3019</v>
      </c>
      <c r="C60" s="896">
        <f>SUM(D27)</f>
        <v>62.942564909520065</v>
      </c>
      <c r="D60" s="921" t="s">
        <v>3018</v>
      </c>
      <c r="E60" s="914" t="s">
        <v>3017</v>
      </c>
      <c r="F60" s="920">
        <f>1+0.1*(C60-5)</f>
        <v>6.7942564909520069</v>
      </c>
      <c r="G60" s="890"/>
    </row>
    <row r="61" spans="1:7" s="889" customFormat="1" ht="18" customHeight="1" x14ac:dyDescent="0.2">
      <c r="A61" s="1518"/>
      <c r="B61" s="904" t="s">
        <v>3016</v>
      </c>
      <c r="C61" s="904">
        <f>SUM(D20)</f>
        <v>2</v>
      </c>
      <c r="D61" s="910" t="s">
        <v>3015</v>
      </c>
      <c r="E61" s="914" t="s">
        <v>3014</v>
      </c>
      <c r="F61" s="906">
        <f>IF(C61=1,1,(1+0.05*C61))</f>
        <v>1.1000000000000001</v>
      </c>
      <c r="G61" s="890"/>
    </row>
    <row r="62" spans="1:7" s="889" customFormat="1" ht="29.25" customHeight="1" x14ac:dyDescent="0.2">
      <c r="A62" s="1518"/>
      <c r="B62" s="904" t="s">
        <v>3013</v>
      </c>
      <c r="C62" s="908" t="s">
        <v>3012</v>
      </c>
      <c r="D62" s="904" t="s">
        <v>3011</v>
      </c>
      <c r="E62" s="914" t="s">
        <v>3010</v>
      </c>
      <c r="F62" s="906">
        <v>1.6</v>
      </c>
      <c r="G62" s="890"/>
    </row>
    <row r="63" spans="1:7" s="889" customFormat="1" ht="18.75" customHeight="1" x14ac:dyDescent="0.2">
      <c r="A63" s="1518"/>
      <c r="B63" s="1492" t="s">
        <v>3009</v>
      </c>
      <c r="C63" s="1493"/>
      <c r="D63" s="1494"/>
      <c r="E63" s="908" t="s">
        <v>2973</v>
      </c>
      <c r="F63" s="906">
        <f>ROUND(PRODUCT(355,F58,F59,F61),2)</f>
        <v>39.049999999999997</v>
      </c>
      <c r="G63" s="919"/>
    </row>
    <row r="64" spans="1:7" s="889" customFormat="1" ht="12" customHeight="1" x14ac:dyDescent="0.2">
      <c r="A64" s="1518"/>
      <c r="B64" s="1495"/>
      <c r="C64" s="1496"/>
      <c r="D64" s="1497"/>
      <c r="E64" s="907" t="s">
        <v>2972</v>
      </c>
      <c r="F64" s="906">
        <f>ROUND(PRODUCT(22,F60,F62),2)</f>
        <v>239.16</v>
      </c>
      <c r="G64" s="919"/>
    </row>
    <row r="65" spans="1:7" s="889" customFormat="1" ht="12" customHeight="1" x14ac:dyDescent="0.2">
      <c r="A65" s="1519"/>
      <c r="B65" s="1498"/>
      <c r="C65" s="1499"/>
      <c r="D65" s="1500"/>
      <c r="E65" s="881"/>
      <c r="F65" s="880">
        <f>SUM(F63:F64)</f>
        <v>278.20999999999998</v>
      </c>
      <c r="G65" s="890"/>
    </row>
    <row r="66" spans="1:7" s="889" customFormat="1" ht="26.25" customHeight="1" x14ac:dyDescent="0.2">
      <c r="A66" s="1517" t="s">
        <v>65</v>
      </c>
      <c r="B66" s="1528" t="s">
        <v>3008</v>
      </c>
      <c r="C66" s="1529"/>
      <c r="D66" s="1523" t="s">
        <v>3007</v>
      </c>
      <c r="E66" s="908" t="s">
        <v>3006</v>
      </c>
      <c r="F66" s="918">
        <v>1183</v>
      </c>
      <c r="G66" s="890"/>
    </row>
    <row r="67" spans="1:7" s="889" customFormat="1" ht="26.25" customHeight="1" x14ac:dyDescent="0.2">
      <c r="A67" s="1518"/>
      <c r="B67" s="1530"/>
      <c r="C67" s="1531"/>
      <c r="D67" s="1524"/>
      <c r="E67" s="908" t="s">
        <v>2972</v>
      </c>
      <c r="F67" s="918">
        <v>161</v>
      </c>
      <c r="G67" s="890"/>
    </row>
    <row r="68" spans="1:7" s="889" customFormat="1" ht="18" customHeight="1" x14ac:dyDescent="0.2">
      <c r="A68" s="1518"/>
      <c r="B68" s="881" t="s">
        <v>3005</v>
      </c>
      <c r="C68" s="904">
        <f>PRODUCT(D28)</f>
        <v>6.3549999999999995E-2</v>
      </c>
      <c r="D68" s="881" t="s">
        <v>3004</v>
      </c>
      <c r="E68" s="914" t="s">
        <v>3003</v>
      </c>
      <c r="F68" s="917">
        <f>1-0.06*(15-C68)</f>
        <v>0.10381300000000004</v>
      </c>
      <c r="G68" s="890"/>
    </row>
    <row r="69" spans="1:7" s="889" customFormat="1" ht="38.25" customHeight="1" x14ac:dyDescent="0.2">
      <c r="A69" s="1518"/>
      <c r="B69" s="881" t="s">
        <v>3002</v>
      </c>
      <c r="C69" s="896">
        <f>SUM(D24)</f>
        <v>15</v>
      </c>
      <c r="D69" s="881" t="s">
        <v>2984</v>
      </c>
      <c r="E69" s="916" t="s">
        <v>3001</v>
      </c>
      <c r="F69" s="909">
        <f>IF(D24&gt;=30,1,(1-0.01*(30-D24)))</f>
        <v>0.85</v>
      </c>
      <c r="G69" s="890"/>
    </row>
    <row r="70" spans="1:7" s="889" customFormat="1" ht="18" customHeight="1" x14ac:dyDescent="0.2">
      <c r="A70" s="1518"/>
      <c r="B70" s="881" t="s">
        <v>3000</v>
      </c>
      <c r="C70" s="896">
        <f>SUM(D27)</f>
        <v>62.942564909520065</v>
      </c>
      <c r="D70" s="881" t="s">
        <v>2990</v>
      </c>
      <c r="E70" s="914" t="s">
        <v>2999</v>
      </c>
      <c r="F70" s="915">
        <f>1+0.08*(C70-3)</f>
        <v>5.7954051927616055</v>
      </c>
      <c r="G70" s="890"/>
    </row>
    <row r="71" spans="1:7" s="889" customFormat="1" ht="18" customHeight="1" x14ac:dyDescent="0.2">
      <c r="A71" s="1518"/>
      <c r="B71" s="904" t="s">
        <v>2998</v>
      </c>
      <c r="C71" s="904">
        <f>PRODUCT(D19)</f>
        <v>1</v>
      </c>
      <c r="D71" s="881" t="s">
        <v>2997</v>
      </c>
      <c r="E71" s="914" t="s">
        <v>2996</v>
      </c>
      <c r="F71" s="909">
        <f>1+0.1*(C71-1)</f>
        <v>1</v>
      </c>
      <c r="G71" s="890"/>
    </row>
    <row r="72" spans="1:7" s="889" customFormat="1" ht="12" customHeight="1" x14ac:dyDescent="0.2">
      <c r="A72" s="1518"/>
      <c r="B72" s="1492" t="s">
        <v>2995</v>
      </c>
      <c r="C72" s="1493"/>
      <c r="D72" s="1494"/>
      <c r="E72" s="908" t="s">
        <v>2973</v>
      </c>
      <c r="F72" s="906">
        <f>ROUND(PRODUCT(F66,F68,F69),2)</f>
        <v>104.39</v>
      </c>
      <c r="G72" s="890"/>
    </row>
    <row r="73" spans="1:7" s="889" customFormat="1" ht="12" customHeight="1" x14ac:dyDescent="0.2">
      <c r="A73" s="1518"/>
      <c r="B73" s="1495"/>
      <c r="C73" s="1496"/>
      <c r="D73" s="1497"/>
      <c r="E73" s="907" t="s">
        <v>2972</v>
      </c>
      <c r="F73" s="906">
        <f>ROUND(PRODUCT(F67,F69,F70,F71),2)</f>
        <v>793.1</v>
      </c>
      <c r="G73" s="890"/>
    </row>
    <row r="74" spans="1:7" s="889" customFormat="1" ht="12" customHeight="1" x14ac:dyDescent="0.2">
      <c r="A74" s="1519"/>
      <c r="B74" s="1498"/>
      <c r="C74" s="1499"/>
      <c r="D74" s="1500"/>
      <c r="E74" s="881"/>
      <c r="F74" s="880">
        <f>F72+F73</f>
        <v>897.49</v>
      </c>
      <c r="G74" s="890"/>
    </row>
    <row r="75" spans="1:7" s="889" customFormat="1" ht="36" customHeight="1" x14ac:dyDescent="0.2">
      <c r="A75" s="1517" t="s">
        <v>67</v>
      </c>
      <c r="B75" s="1490" t="s">
        <v>2994</v>
      </c>
      <c r="C75" s="1491"/>
      <c r="D75" s="881" t="s">
        <v>2993</v>
      </c>
      <c r="E75" s="896" t="s">
        <v>2992</v>
      </c>
      <c r="F75" s="895"/>
      <c r="G75" s="890"/>
    </row>
    <row r="76" spans="1:7" s="889" customFormat="1" ht="21" customHeight="1" x14ac:dyDescent="0.2">
      <c r="A76" s="1518"/>
      <c r="B76" s="881" t="s">
        <v>2991</v>
      </c>
      <c r="C76" s="881">
        <f>PRODUCT(D16)</f>
        <v>1</v>
      </c>
      <c r="D76" s="881" t="s">
        <v>2990</v>
      </c>
      <c r="E76" s="910" t="s">
        <v>2989</v>
      </c>
      <c r="F76" s="909">
        <f>1.25+0.01*(C76-80)</f>
        <v>0.45999999999999996</v>
      </c>
      <c r="G76" s="890" t="s">
        <v>2979</v>
      </c>
    </row>
    <row r="77" spans="1:7" s="889" customFormat="1" ht="21" customHeight="1" x14ac:dyDescent="0.2">
      <c r="A77" s="1518"/>
      <c r="B77" s="881" t="s">
        <v>2988</v>
      </c>
      <c r="C77" s="911">
        <f>SUM(D31)</f>
        <v>12</v>
      </c>
      <c r="D77" s="881" t="s">
        <v>2987</v>
      </c>
      <c r="E77" s="910" t="s">
        <v>2986</v>
      </c>
      <c r="F77" s="909">
        <f>IF(C77=10,1,(1-0.09*(10-C77)))</f>
        <v>1.18</v>
      </c>
      <c r="G77" s="890" t="s">
        <v>2975</v>
      </c>
    </row>
    <row r="78" spans="1:7" s="889" customFormat="1" ht="21" customHeight="1" x14ac:dyDescent="0.2">
      <c r="A78" s="1518"/>
      <c r="B78" s="881" t="s">
        <v>2985</v>
      </c>
      <c r="C78" s="911">
        <f>SUM(D30)</f>
        <v>1</v>
      </c>
      <c r="D78" s="881" t="s">
        <v>2984</v>
      </c>
      <c r="E78" s="910" t="s">
        <v>2983</v>
      </c>
      <c r="F78" s="909">
        <f>IF(C78=1,1,(1+0.02*(C78-1)))</f>
        <v>1</v>
      </c>
      <c r="G78" s="890" t="s">
        <v>2975</v>
      </c>
    </row>
    <row r="79" spans="1:7" s="889" customFormat="1" ht="21" customHeight="1" x14ac:dyDescent="0.2">
      <c r="A79" s="1518"/>
      <c r="B79" s="881" t="s">
        <v>2982</v>
      </c>
      <c r="C79" s="881">
        <f>SUM(D13)</f>
        <v>1</v>
      </c>
      <c r="D79" s="881" t="s">
        <v>2981</v>
      </c>
      <c r="E79" s="910" t="s">
        <v>2980</v>
      </c>
      <c r="F79" s="909">
        <f>1+0.1*(C79-1)</f>
        <v>1</v>
      </c>
      <c r="G79" s="890" t="s">
        <v>2979</v>
      </c>
    </row>
    <row r="80" spans="1:7" s="889" customFormat="1" ht="21" customHeight="1" x14ac:dyDescent="0.2">
      <c r="A80" s="1518"/>
      <c r="B80" s="881" t="s">
        <v>2978</v>
      </c>
      <c r="C80" s="881">
        <f>SUM(D20)</f>
        <v>2</v>
      </c>
      <c r="D80" s="881" t="s">
        <v>2977</v>
      </c>
      <c r="E80" s="910" t="s">
        <v>2976</v>
      </c>
      <c r="F80" s="909">
        <f>IF(C80=1,1,(1+0.1*(C80-1)))</f>
        <v>1.1000000000000001</v>
      </c>
      <c r="G80" s="890" t="s">
        <v>2975</v>
      </c>
    </row>
    <row r="81" spans="1:7" s="893" customFormat="1" ht="12" customHeight="1" x14ac:dyDescent="0.2">
      <c r="A81" s="1518"/>
      <c r="B81" s="1492" t="s">
        <v>2974</v>
      </c>
      <c r="C81" s="1493"/>
      <c r="D81" s="1494"/>
      <c r="E81" s="908" t="s">
        <v>2973</v>
      </c>
      <c r="F81" s="906">
        <f>PRODUCT(139,F77,F78,F79,F80,D29)</f>
        <v>0</v>
      </c>
      <c r="G81" s="894"/>
    </row>
    <row r="82" spans="1:7" s="893" customFormat="1" ht="12" customHeight="1" x14ac:dyDescent="0.2">
      <c r="A82" s="1518"/>
      <c r="B82" s="1495"/>
      <c r="C82" s="1496"/>
      <c r="D82" s="1497"/>
      <c r="E82" s="907" t="s">
        <v>2972</v>
      </c>
      <c r="F82" s="906">
        <f>PRODUCT(117,F76,F78,F79,F80,D29)</f>
        <v>0</v>
      </c>
      <c r="G82" s="894"/>
    </row>
    <row r="83" spans="1:7" s="893" customFormat="1" ht="12" customHeight="1" x14ac:dyDescent="0.2">
      <c r="A83" s="1519"/>
      <c r="B83" s="1498"/>
      <c r="C83" s="1499"/>
      <c r="D83" s="1500"/>
      <c r="E83" s="881"/>
      <c r="F83" s="880">
        <f>F81+F82</f>
        <v>0</v>
      </c>
      <c r="G83" s="894"/>
    </row>
    <row r="84" spans="1:7" s="893" customFormat="1" ht="51" customHeight="1" x14ac:dyDescent="0.2">
      <c r="A84" s="900" t="s">
        <v>327</v>
      </c>
      <c r="B84" s="882" t="s">
        <v>2971</v>
      </c>
      <c r="C84" s="899"/>
      <c r="D84" s="882" t="s">
        <v>2970</v>
      </c>
      <c r="E84" s="904" t="s">
        <v>2969</v>
      </c>
      <c r="F84" s="880">
        <v>190</v>
      </c>
      <c r="G84" s="894"/>
    </row>
    <row r="85" spans="1:7" s="893" customFormat="1" ht="35.25" customHeight="1" x14ac:dyDescent="0.2">
      <c r="A85" s="900"/>
      <c r="B85" s="899"/>
      <c r="C85" s="902">
        <v>1</v>
      </c>
      <c r="D85" s="882" t="s">
        <v>2961</v>
      </c>
      <c r="E85" s="1520" t="s">
        <v>2966</v>
      </c>
      <c r="F85" s="901">
        <f>SUM(C85)</f>
        <v>1</v>
      </c>
      <c r="G85" s="894"/>
    </row>
    <row r="86" spans="1:7" s="893" customFormat="1" ht="29.25" customHeight="1" x14ac:dyDescent="0.2">
      <c r="A86" s="900"/>
      <c r="B86" s="899"/>
      <c r="C86" s="902">
        <v>1</v>
      </c>
      <c r="D86" s="882" t="s">
        <v>2959</v>
      </c>
      <c r="E86" s="1521"/>
      <c r="F86" s="901">
        <f>SUM(C86)</f>
        <v>1</v>
      </c>
      <c r="G86" s="894"/>
    </row>
    <row r="87" spans="1:7" s="893" customFormat="1" ht="30" customHeight="1" x14ac:dyDescent="0.2">
      <c r="A87" s="900"/>
      <c r="B87" s="899"/>
      <c r="C87" s="902">
        <v>1</v>
      </c>
      <c r="D87" s="882" t="s">
        <v>2958</v>
      </c>
      <c r="E87" s="1521"/>
      <c r="F87" s="901">
        <f>SUM(C87)</f>
        <v>1</v>
      </c>
      <c r="G87" s="894"/>
    </row>
    <row r="88" spans="1:7" s="893" customFormat="1" ht="36" customHeight="1" x14ac:dyDescent="0.2">
      <c r="A88" s="900"/>
      <c r="B88" s="899"/>
      <c r="C88" s="902">
        <v>1</v>
      </c>
      <c r="D88" s="882" t="s">
        <v>2957</v>
      </c>
      <c r="E88" s="1522"/>
      <c r="F88" s="901">
        <f>SUM(C88)</f>
        <v>1</v>
      </c>
      <c r="G88" s="894"/>
    </row>
    <row r="89" spans="1:7" s="893" customFormat="1" ht="12" customHeight="1" x14ac:dyDescent="0.2">
      <c r="A89" s="900"/>
      <c r="B89" s="899"/>
      <c r="C89" s="899"/>
      <c r="D89" s="899"/>
      <c r="E89" s="881"/>
      <c r="F89" s="880">
        <f>PRODUCT(F84:F88)</f>
        <v>190</v>
      </c>
      <c r="G89" s="894"/>
    </row>
    <row r="90" spans="1:7" s="893" customFormat="1" ht="22.5" customHeight="1" x14ac:dyDescent="0.2">
      <c r="A90" s="900"/>
      <c r="B90" s="899" t="s">
        <v>2968</v>
      </c>
      <c r="C90" s="899"/>
      <c r="D90" s="899"/>
      <c r="E90" s="881"/>
      <c r="F90" s="905">
        <f>SUM(F89)</f>
        <v>190</v>
      </c>
      <c r="G90" s="894"/>
    </row>
    <row r="91" spans="1:7" s="893" customFormat="1" ht="32.25" customHeight="1" x14ac:dyDescent="0.2">
      <c r="A91" s="900" t="s">
        <v>68</v>
      </c>
      <c r="B91" s="882" t="s">
        <v>2967</v>
      </c>
      <c r="C91" s="882"/>
      <c r="D91" s="882" t="s">
        <v>2963</v>
      </c>
      <c r="E91" s="904" t="s">
        <v>2962</v>
      </c>
      <c r="F91" s="903">
        <v>190</v>
      </c>
      <c r="G91" s="894"/>
    </row>
    <row r="92" spans="1:7" s="893" customFormat="1" ht="17.25" customHeight="1" x14ac:dyDescent="0.2">
      <c r="A92" s="900"/>
      <c r="B92" s="899"/>
      <c r="C92" s="883">
        <v>1</v>
      </c>
      <c r="D92" s="882" t="s">
        <v>2961</v>
      </c>
      <c r="E92" s="1520" t="s">
        <v>2966</v>
      </c>
      <c r="F92" s="901">
        <f>SUM(C92)</f>
        <v>1</v>
      </c>
      <c r="G92" s="894"/>
    </row>
    <row r="93" spans="1:7" s="893" customFormat="1" ht="38.25" customHeight="1" x14ac:dyDescent="0.2">
      <c r="A93" s="900"/>
      <c r="B93" s="899"/>
      <c r="C93" s="883">
        <v>1</v>
      </c>
      <c r="D93" s="882" t="s">
        <v>2959</v>
      </c>
      <c r="E93" s="1521"/>
      <c r="F93" s="901">
        <f>SUM(C93)</f>
        <v>1</v>
      </c>
      <c r="G93" s="894"/>
    </row>
    <row r="94" spans="1:7" s="893" customFormat="1" ht="17.25" customHeight="1" x14ac:dyDescent="0.2">
      <c r="A94" s="900"/>
      <c r="B94" s="899"/>
      <c r="C94" s="883">
        <v>1</v>
      </c>
      <c r="D94" s="882" t="s">
        <v>2958</v>
      </c>
      <c r="E94" s="1521"/>
      <c r="F94" s="901">
        <f>SUM(C94)</f>
        <v>1</v>
      </c>
      <c r="G94" s="894"/>
    </row>
    <row r="95" spans="1:7" s="893" customFormat="1" ht="35.25" customHeight="1" x14ac:dyDescent="0.2">
      <c r="A95" s="900"/>
      <c r="B95" s="899"/>
      <c r="C95" s="883">
        <v>1</v>
      </c>
      <c r="D95" s="882" t="s">
        <v>2957</v>
      </c>
      <c r="E95" s="1522"/>
      <c r="F95" s="901">
        <f>SUM(C95)</f>
        <v>1</v>
      </c>
      <c r="G95" s="894"/>
    </row>
    <row r="96" spans="1:7" s="893" customFormat="1" ht="12" customHeight="1" x14ac:dyDescent="0.2">
      <c r="A96" s="900"/>
      <c r="B96" s="899"/>
      <c r="C96" s="899"/>
      <c r="D96" s="899"/>
      <c r="E96" s="881"/>
      <c r="F96" s="880">
        <f>PRODUCT(190*F92*F93*F94*F95)</f>
        <v>190</v>
      </c>
      <c r="G96" s="894"/>
    </row>
    <row r="97" spans="1:7" s="893" customFormat="1" ht="12" customHeight="1" x14ac:dyDescent="0.2">
      <c r="A97" s="900"/>
      <c r="B97" s="899" t="s">
        <v>2965</v>
      </c>
      <c r="C97" s="899"/>
      <c r="D97" s="899"/>
      <c r="E97" s="881"/>
      <c r="F97" s="905">
        <f>SUM(F96)</f>
        <v>190</v>
      </c>
      <c r="G97" s="894"/>
    </row>
    <row r="98" spans="1:7" s="893" customFormat="1" ht="33.75" customHeight="1" x14ac:dyDescent="0.2">
      <c r="A98" s="900" t="s">
        <v>71</v>
      </c>
      <c r="B98" s="882" t="s">
        <v>2964</v>
      </c>
      <c r="C98" s="882"/>
      <c r="D98" s="882" t="s">
        <v>2963</v>
      </c>
      <c r="E98" s="904" t="s">
        <v>2962</v>
      </c>
      <c r="F98" s="903">
        <v>190</v>
      </c>
      <c r="G98" s="894"/>
    </row>
    <row r="99" spans="1:7" s="893" customFormat="1" ht="17.25" customHeight="1" x14ac:dyDescent="0.2">
      <c r="A99" s="900"/>
      <c r="B99" s="899"/>
      <c r="C99" s="883">
        <v>1</v>
      </c>
      <c r="D99" s="882" t="s">
        <v>2961</v>
      </c>
      <c r="E99" s="1520" t="s">
        <v>2960</v>
      </c>
      <c r="F99" s="901">
        <f>SUM(C99)</f>
        <v>1</v>
      </c>
      <c r="G99" s="894"/>
    </row>
    <row r="100" spans="1:7" s="893" customFormat="1" ht="32.25" customHeight="1" x14ac:dyDescent="0.2">
      <c r="A100" s="900"/>
      <c r="B100" s="899"/>
      <c r="C100" s="902">
        <v>2</v>
      </c>
      <c r="D100" s="882" t="s">
        <v>2959</v>
      </c>
      <c r="E100" s="1521"/>
      <c r="F100" s="901">
        <f>SUM(C100)</f>
        <v>2</v>
      </c>
      <c r="G100" s="894"/>
    </row>
    <row r="101" spans="1:7" s="893" customFormat="1" ht="17.25" customHeight="1" x14ac:dyDescent="0.2">
      <c r="A101" s="900"/>
      <c r="B101" s="899"/>
      <c r="C101" s="902">
        <f>SUM(D33)</f>
        <v>1</v>
      </c>
      <c r="D101" s="882" t="s">
        <v>2958</v>
      </c>
      <c r="E101" s="1521"/>
      <c r="F101" s="901">
        <f>SUM(C101)</f>
        <v>1</v>
      </c>
      <c r="G101" s="894"/>
    </row>
    <row r="102" spans="1:7" s="893" customFormat="1" ht="17.25" customHeight="1" x14ac:dyDescent="0.2">
      <c r="A102" s="900"/>
      <c r="B102" s="899"/>
      <c r="C102" s="883">
        <v>1</v>
      </c>
      <c r="D102" s="882" t="s">
        <v>2957</v>
      </c>
      <c r="E102" s="1522"/>
      <c r="F102" s="901">
        <f>SUM(C102)</f>
        <v>1</v>
      </c>
      <c r="G102" s="894"/>
    </row>
    <row r="103" spans="1:7" s="893" customFormat="1" ht="12" customHeight="1" x14ac:dyDescent="0.2">
      <c r="A103" s="900"/>
      <c r="B103" s="899"/>
      <c r="C103" s="899"/>
      <c r="D103" s="899"/>
      <c r="E103" s="881"/>
      <c r="F103" s="880">
        <f>PRODUCT(190*F99*F100*F101*F102)</f>
        <v>380</v>
      </c>
      <c r="G103" s="894"/>
    </row>
    <row r="104" spans="1:7" s="893" customFormat="1" ht="18.75" customHeight="1" x14ac:dyDescent="0.2">
      <c r="A104" s="900"/>
      <c r="B104" s="899" t="s">
        <v>2956</v>
      </c>
      <c r="C104" s="899"/>
      <c r="D104" s="899"/>
      <c r="E104" s="881"/>
      <c r="F104" s="880">
        <f>SUM(F103)</f>
        <v>380</v>
      </c>
      <c r="G104" s="894"/>
    </row>
    <row r="105" spans="1:7" s="893" customFormat="1" ht="23.25" customHeight="1" x14ac:dyDescent="0.2">
      <c r="A105" s="898"/>
      <c r="B105" s="897" t="s">
        <v>2955</v>
      </c>
      <c r="C105" s="881"/>
      <c r="D105" s="881"/>
      <c r="E105" s="896"/>
      <c r="F105" s="895">
        <f>SUM(F56,F65,F74,F83,F90,F97,F104)</f>
        <v>2124.9300000000003</v>
      </c>
      <c r="G105" s="894"/>
    </row>
    <row r="106" spans="1:7" s="889" customFormat="1" ht="21" customHeight="1" x14ac:dyDescent="0.25">
      <c r="A106" s="1509" t="s">
        <v>2954</v>
      </c>
      <c r="B106" s="1510"/>
      <c r="C106" s="1510"/>
      <c r="D106" s="1510"/>
      <c r="E106" s="892"/>
      <c r="F106" s="891">
        <f>ROUND(F105,2)</f>
        <v>2124.9299999999998</v>
      </c>
      <c r="G106" s="890"/>
    </row>
    <row r="107" spans="1:7" s="873" customFormat="1" ht="56.25" customHeight="1" x14ac:dyDescent="0.25">
      <c r="A107" s="1511" t="s">
        <v>2953</v>
      </c>
      <c r="B107" s="1512"/>
      <c r="C107" s="1513"/>
      <c r="D107" s="888" t="s">
        <v>2952</v>
      </c>
      <c r="E107" s="886">
        <v>22.232676690000002</v>
      </c>
      <c r="F107" s="885">
        <f>ROUND(PRODUCT(F106,E107),2)</f>
        <v>47242.879999999997</v>
      </c>
      <c r="G107" s="887"/>
    </row>
    <row r="108" spans="1:7" s="873" customFormat="1" ht="17.25" hidden="1" customHeight="1" x14ac:dyDescent="0.25">
      <c r="A108" s="1514" t="s">
        <v>2951</v>
      </c>
      <c r="B108" s="1515"/>
      <c r="C108" s="1515"/>
      <c r="D108" s="1515"/>
      <c r="E108" s="886">
        <v>10.57798</v>
      </c>
      <c r="F108" s="885" t="e">
        <f>#REF!*E108</f>
        <v>#REF!</v>
      </c>
      <c r="G108" s="874" t="e">
        <f>1.06*1.049*1.143*1.081*1.054*0.7*F108</f>
        <v>#REF!</v>
      </c>
    </row>
    <row r="109" spans="1:7" s="873" customFormat="1" ht="33" customHeight="1" x14ac:dyDescent="0.2">
      <c r="A109" s="884">
        <v>8</v>
      </c>
      <c r="B109" s="882" t="s">
        <v>2950</v>
      </c>
      <c r="C109" s="883">
        <v>1</v>
      </c>
      <c r="D109" s="882" t="s">
        <v>2948</v>
      </c>
      <c r="E109" s="881"/>
      <c r="F109" s="880">
        <v>0</v>
      </c>
      <c r="G109" s="874"/>
    </row>
    <row r="110" spans="1:7" s="873" customFormat="1" ht="30.75" customHeight="1" x14ac:dyDescent="0.2">
      <c r="A110" s="884">
        <v>9</v>
      </c>
      <c r="B110" s="882" t="s">
        <v>2949</v>
      </c>
      <c r="C110" s="883">
        <v>1</v>
      </c>
      <c r="D110" s="882" t="s">
        <v>2948</v>
      </c>
      <c r="E110" s="881"/>
      <c r="F110" s="880">
        <v>0</v>
      </c>
      <c r="G110" s="874"/>
    </row>
    <row r="111" spans="1:7" s="873" customFormat="1" ht="24.75" customHeight="1" x14ac:dyDescent="0.25">
      <c r="A111" s="1516" t="s">
        <v>3100</v>
      </c>
      <c r="B111" s="1512"/>
      <c r="C111" s="1513"/>
      <c r="D111" s="879"/>
      <c r="E111" s="878"/>
      <c r="F111" s="877">
        <f>SUM(F107,F109,F110)</f>
        <v>47242.879999999997</v>
      </c>
      <c r="G111" s="874"/>
    </row>
    <row r="112" spans="1:7" s="873" customFormat="1" ht="17.25" customHeight="1" x14ac:dyDescent="0.25">
      <c r="A112" s="876"/>
      <c r="B112" s="876"/>
      <c r="C112" s="876"/>
      <c r="D112" s="876"/>
      <c r="F112" s="875"/>
      <c r="G112" s="874"/>
    </row>
    <row r="113" spans="1:8" s="868" customFormat="1" ht="16.5" x14ac:dyDescent="0.25">
      <c r="A113" s="872"/>
      <c r="B113" s="869" t="s">
        <v>222</v>
      </c>
      <c r="D113" s="871"/>
      <c r="E113" s="870" t="s">
        <v>227</v>
      </c>
      <c r="F113" s="869"/>
    </row>
    <row r="114" spans="1:8" s="861" customFormat="1" ht="7.5" customHeight="1" x14ac:dyDescent="0.3">
      <c r="A114" s="867"/>
      <c r="B114" s="866"/>
      <c r="C114" s="865"/>
      <c r="D114" s="864"/>
      <c r="F114" s="863"/>
      <c r="G114" s="863"/>
      <c r="H114" s="862"/>
    </row>
  </sheetData>
  <mergeCells count="37">
    <mergeCell ref="E99:E102"/>
    <mergeCell ref="A57:A65"/>
    <mergeCell ref="B57:C57"/>
    <mergeCell ref="B63:D65"/>
    <mergeCell ref="A66:A74"/>
    <mergeCell ref="B66:C67"/>
    <mergeCell ref="A106:D106"/>
    <mergeCell ref="A107:C107"/>
    <mergeCell ref="A108:D108"/>
    <mergeCell ref="A111:C111"/>
    <mergeCell ref="B3:F3"/>
    <mergeCell ref="A75:A83"/>
    <mergeCell ref="B75:C75"/>
    <mergeCell ref="B81:D83"/>
    <mergeCell ref="E85:E88"/>
    <mergeCell ref="E92:E95"/>
    <mergeCell ref="D66:D67"/>
    <mergeCell ref="B72:D74"/>
    <mergeCell ref="B40:C40"/>
    <mergeCell ref="A41:D41"/>
    <mergeCell ref="B42:F42"/>
    <mergeCell ref="B43:C43"/>
    <mergeCell ref="A44:A56"/>
    <mergeCell ref="B44:C44"/>
    <mergeCell ref="B54:D56"/>
    <mergeCell ref="B34:C34"/>
    <mergeCell ref="A36:A39"/>
    <mergeCell ref="B36:C39"/>
    <mergeCell ref="D36:D39"/>
    <mergeCell ref="E36:E39"/>
    <mergeCell ref="F36:F39"/>
    <mergeCell ref="J1:L1"/>
    <mergeCell ref="B4:F4"/>
    <mergeCell ref="B6:K6"/>
    <mergeCell ref="C7:F7"/>
    <mergeCell ref="B8:D8"/>
    <mergeCell ref="B11:K11"/>
  </mergeCells>
  <printOptions horizontalCentered="1"/>
  <pageMargins left="0.9055118110236221" right="0.31496062992125984" top="0.39370078740157483" bottom="0.31496062992125984" header="0" footer="0"/>
  <pageSetup scale="66"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2"/>
  <sheetViews>
    <sheetView showGridLines="0" view="pageBreakPreview" topLeftCell="A6" zoomScale="130" zoomScaleSheetLayoutView="130" workbookViewId="0">
      <selection activeCell="AP45" sqref="AP45:BJ45"/>
    </sheetView>
  </sheetViews>
  <sheetFormatPr defaultRowHeight="11.25" x14ac:dyDescent="0.2"/>
  <cols>
    <col min="1" max="1" width="4.28515625" style="1273" customWidth="1"/>
    <col min="2" max="2" width="3.42578125" style="1273" customWidth="1"/>
    <col min="3" max="3" width="11" style="1273" customWidth="1"/>
    <col min="4" max="4" width="12.42578125" style="1273" customWidth="1"/>
    <col min="5" max="5" width="7.28515625" style="1273" customWidth="1"/>
    <col min="6" max="6" width="9.42578125" style="1273" customWidth="1"/>
    <col min="7" max="7" width="11" style="1273" customWidth="1"/>
    <col min="8" max="8" width="5" style="1273" customWidth="1"/>
    <col min="9" max="9" width="1.28515625" style="1273" customWidth="1"/>
    <col min="10" max="10" width="4.28515625" style="1273" customWidth="1"/>
    <col min="11" max="12" width="8" style="1273" customWidth="1"/>
    <col min="13" max="13" width="6.42578125" style="1273" customWidth="1"/>
    <col min="14" max="14" width="5" style="1273" customWidth="1"/>
    <col min="15" max="15" width="6.42578125" style="1273" customWidth="1"/>
    <col min="16" max="16" width="8" style="1273" customWidth="1"/>
    <col min="17" max="17" width="4.28515625" style="1273" customWidth="1"/>
    <col min="18" max="18" width="5" style="1273" customWidth="1"/>
    <col min="19" max="19" width="9.42578125" style="1273" customWidth="1"/>
    <col min="20" max="20" width="8.7109375" style="1273" customWidth="1"/>
    <col min="21" max="21" width="10.28515625" style="1273" customWidth="1"/>
    <col min="22" max="23" width="8" style="1273" customWidth="1"/>
    <col min="24" max="24" width="4.28515625" style="1273" customWidth="1"/>
    <col min="25" max="16384" width="9.140625" style="1273"/>
  </cols>
  <sheetData>
    <row r="1" spans="1:24" ht="12.2" customHeight="1" x14ac:dyDescent="0.2">
      <c r="A1" s="1549" t="s">
        <v>37</v>
      </c>
      <c r="B1" s="1549"/>
      <c r="C1" s="1549"/>
      <c r="D1" s="1549"/>
      <c r="E1" s="1549"/>
      <c r="F1" s="1549"/>
      <c r="G1" s="1549"/>
      <c r="H1" s="1549"/>
      <c r="I1" s="1549"/>
      <c r="J1" s="1549"/>
      <c r="K1" s="1549"/>
      <c r="L1" s="1549"/>
      <c r="M1" s="1549"/>
      <c r="N1" s="1549"/>
      <c r="O1" s="1549"/>
      <c r="P1" s="1549"/>
      <c r="Q1" s="1549"/>
      <c r="R1" s="1549"/>
      <c r="S1" s="1549"/>
      <c r="T1" s="1549"/>
      <c r="U1" s="1549"/>
      <c r="V1" s="1549"/>
      <c r="W1" s="1549"/>
      <c r="X1" s="1549"/>
    </row>
    <row r="2" spans="1:24" ht="34.5" customHeight="1" x14ac:dyDescent="0.2">
      <c r="A2" s="1550" t="s">
        <v>2418</v>
      </c>
      <c r="B2" s="1550"/>
      <c r="C2" s="1550"/>
      <c r="D2" s="1550"/>
      <c r="E2" s="1550"/>
      <c r="F2" s="1550"/>
      <c r="G2" s="1550"/>
      <c r="H2" s="1550"/>
      <c r="I2" s="1550"/>
      <c r="J2" s="1550"/>
      <c r="K2" s="1550"/>
      <c r="L2" s="1550"/>
      <c r="M2" s="1550"/>
      <c r="N2" s="1550"/>
      <c r="O2" s="1550"/>
      <c r="P2" s="1550"/>
      <c r="Q2" s="1550"/>
      <c r="R2" s="1550"/>
      <c r="S2" s="1550"/>
      <c r="T2" s="1550"/>
      <c r="U2" s="1550"/>
      <c r="V2" s="1550"/>
      <c r="W2" s="1550"/>
      <c r="X2" s="1550"/>
    </row>
    <row r="3" spans="1:24" ht="18" customHeight="1" x14ac:dyDescent="0.2">
      <c r="A3" s="1551"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B3" s="1551"/>
      <c r="C3" s="1551"/>
      <c r="D3" s="1551"/>
      <c r="E3" s="1551"/>
      <c r="F3" s="1551"/>
      <c r="G3" s="1551"/>
      <c r="H3" s="1551"/>
      <c r="I3" s="1551"/>
      <c r="J3" s="1551"/>
      <c r="K3" s="1551"/>
      <c r="L3" s="1551"/>
      <c r="M3" s="1551"/>
      <c r="N3" s="1551"/>
      <c r="O3" s="1551"/>
      <c r="P3" s="1551"/>
      <c r="Q3" s="1551"/>
      <c r="R3" s="1551"/>
      <c r="S3" s="1551"/>
      <c r="T3" s="1551"/>
      <c r="U3" s="1551"/>
      <c r="V3" s="1551"/>
      <c r="W3" s="1551"/>
      <c r="X3" s="1551"/>
    </row>
    <row r="4" spans="1:24" ht="9" customHeight="1" x14ac:dyDescent="0.2">
      <c r="A4" s="1552" t="s">
        <v>2419</v>
      </c>
      <c r="B4" s="1552"/>
      <c r="C4" s="1552"/>
      <c r="D4" s="1552"/>
      <c r="E4" s="1552"/>
      <c r="F4" s="1552"/>
      <c r="G4" s="1552"/>
      <c r="H4" s="1552"/>
      <c r="I4" s="1552"/>
      <c r="J4" s="1552"/>
      <c r="K4" s="1552"/>
      <c r="L4" s="1552"/>
      <c r="M4" s="1552"/>
      <c r="N4" s="1552"/>
      <c r="O4" s="1552"/>
      <c r="P4" s="1552"/>
      <c r="Q4" s="1552"/>
      <c r="R4" s="1552"/>
      <c r="S4" s="1552"/>
      <c r="T4" s="1552"/>
      <c r="U4" s="1552"/>
      <c r="V4" s="1552"/>
      <c r="W4" s="1552"/>
      <c r="X4" s="1552"/>
    </row>
    <row r="5" spans="1:24" ht="12.2" customHeight="1" x14ac:dyDescent="0.2">
      <c r="A5" s="1553" t="s">
        <v>37</v>
      </c>
      <c r="B5" s="1553"/>
      <c r="C5" s="1553"/>
      <c r="D5" s="1553"/>
      <c r="E5" s="1553"/>
      <c r="F5" s="1553"/>
      <c r="G5" s="1553"/>
      <c r="H5" s="1553"/>
      <c r="I5" s="1553"/>
      <c r="J5" s="1553"/>
      <c r="K5" s="1553"/>
      <c r="L5" s="1553"/>
      <c r="M5" s="1553"/>
      <c r="N5" s="1553"/>
      <c r="O5" s="1553"/>
      <c r="P5" s="1553"/>
      <c r="Q5" s="1553"/>
      <c r="R5" s="1553"/>
      <c r="S5" s="1553"/>
      <c r="T5" s="1553"/>
      <c r="U5" s="1553"/>
      <c r="V5" s="1553"/>
      <c r="W5" s="1553"/>
      <c r="X5" s="1553"/>
    </row>
    <row r="6" spans="1:24" ht="72" customHeight="1" x14ac:dyDescent="0.2">
      <c r="A6" s="1539" t="s">
        <v>2420</v>
      </c>
      <c r="B6" s="1554" t="s">
        <v>2421</v>
      </c>
      <c r="C6" s="1555"/>
      <c r="D6" s="1554" t="s">
        <v>2422</v>
      </c>
      <c r="E6" s="1555"/>
      <c r="F6" s="1554" t="s">
        <v>2423</v>
      </c>
      <c r="G6" s="1555"/>
      <c r="H6" s="1539" t="s">
        <v>256</v>
      </c>
      <c r="I6" s="1543" t="s">
        <v>2424</v>
      </c>
      <c r="J6" s="1544"/>
      <c r="K6" s="1547" t="s">
        <v>2425</v>
      </c>
      <c r="L6" s="1547" t="s">
        <v>2426</v>
      </c>
      <c r="M6" s="1547" t="s">
        <v>2884</v>
      </c>
      <c r="N6" s="1541" t="s">
        <v>1242</v>
      </c>
      <c r="O6" s="1542"/>
      <c r="P6" s="1539" t="s">
        <v>2427</v>
      </c>
      <c r="Q6" s="1539" t="s">
        <v>1243</v>
      </c>
      <c r="R6" s="1539" t="s">
        <v>1244</v>
      </c>
      <c r="S6" s="1539" t="s">
        <v>2428</v>
      </c>
      <c r="T6" s="1539" t="s">
        <v>1245</v>
      </c>
      <c r="U6" s="1539" t="s">
        <v>1246</v>
      </c>
      <c r="V6" s="1539" t="s">
        <v>2429</v>
      </c>
      <c r="W6" s="1539" t="s">
        <v>2430</v>
      </c>
      <c r="X6" s="1547" t="s">
        <v>2431</v>
      </c>
    </row>
    <row r="7" spans="1:24" ht="72" customHeight="1" x14ac:dyDescent="0.2">
      <c r="A7" s="1540"/>
      <c r="B7" s="1556"/>
      <c r="C7" s="1557"/>
      <c r="D7" s="1556"/>
      <c r="E7" s="1557"/>
      <c r="F7" s="1556"/>
      <c r="G7" s="1557"/>
      <c r="H7" s="1540"/>
      <c r="I7" s="1545"/>
      <c r="J7" s="1546"/>
      <c r="K7" s="1548"/>
      <c r="L7" s="1548"/>
      <c r="M7" s="1548"/>
      <c r="N7" s="1265" t="s">
        <v>49</v>
      </c>
      <c r="O7" s="1265" t="s">
        <v>1247</v>
      </c>
      <c r="P7" s="1540"/>
      <c r="Q7" s="1540"/>
      <c r="R7" s="1540"/>
      <c r="S7" s="1540"/>
      <c r="T7" s="1540"/>
      <c r="U7" s="1540"/>
      <c r="V7" s="1540"/>
      <c r="W7" s="1540"/>
      <c r="X7" s="1548"/>
    </row>
    <row r="8" spans="1:24" ht="13.5" customHeight="1" x14ac:dyDescent="0.2">
      <c r="A8" s="1265" t="s">
        <v>60</v>
      </c>
      <c r="B8" s="1541" t="s">
        <v>64</v>
      </c>
      <c r="C8" s="1542"/>
      <c r="D8" s="1541" t="s">
        <v>65</v>
      </c>
      <c r="E8" s="1542"/>
      <c r="F8" s="1541" t="s">
        <v>67</v>
      </c>
      <c r="G8" s="1542"/>
      <c r="H8" s="1265" t="s">
        <v>327</v>
      </c>
      <c r="I8" s="1541" t="s">
        <v>68</v>
      </c>
      <c r="J8" s="1542"/>
      <c r="K8" s="1265" t="s">
        <v>71</v>
      </c>
      <c r="L8" s="1265" t="s">
        <v>72</v>
      </c>
      <c r="M8" s="1265" t="s">
        <v>76</v>
      </c>
      <c r="N8" s="1265" t="s">
        <v>78</v>
      </c>
      <c r="O8" s="1265" t="s">
        <v>79</v>
      </c>
      <c r="P8" s="1265" t="s">
        <v>280</v>
      </c>
      <c r="Q8" s="1265" t="s">
        <v>80</v>
      </c>
      <c r="R8" s="1265" t="s">
        <v>334</v>
      </c>
      <c r="S8" s="1265" t="s">
        <v>81</v>
      </c>
      <c r="T8" s="1265" t="s">
        <v>82</v>
      </c>
      <c r="U8" s="1265" t="s">
        <v>83</v>
      </c>
      <c r="V8" s="1265" t="s">
        <v>84</v>
      </c>
      <c r="W8" s="1265" t="s">
        <v>134</v>
      </c>
      <c r="X8" s="1265" t="s">
        <v>292</v>
      </c>
    </row>
    <row r="9" spans="1:24" ht="27" customHeight="1" x14ac:dyDescent="0.2">
      <c r="A9" s="1265" t="s">
        <v>2347</v>
      </c>
      <c r="B9" s="1537" t="s">
        <v>4006</v>
      </c>
      <c r="C9" s="1538"/>
      <c r="D9" s="1537" t="s">
        <v>3938</v>
      </c>
      <c r="E9" s="1538"/>
      <c r="F9" s="1537" t="s">
        <v>3938</v>
      </c>
      <c r="G9" s="1538"/>
      <c r="H9" s="1267" t="s">
        <v>1560</v>
      </c>
      <c r="I9" s="1537" t="s">
        <v>1560</v>
      </c>
      <c r="J9" s="1538"/>
      <c r="K9" s="1266">
        <v>8042.97</v>
      </c>
      <c r="L9" s="1266">
        <v>6592.6</v>
      </c>
      <c r="M9" s="1266">
        <v>197.78</v>
      </c>
      <c r="N9" s="1266">
        <v>0.75</v>
      </c>
      <c r="O9" s="1266">
        <v>50.93</v>
      </c>
      <c r="P9" s="1266">
        <v>6841.31</v>
      </c>
      <c r="Q9" s="1265" t="s">
        <v>3096</v>
      </c>
      <c r="R9" s="1265" t="s">
        <v>3095</v>
      </c>
      <c r="S9" s="1269" t="s">
        <v>3254</v>
      </c>
      <c r="T9" s="1265" t="s">
        <v>3255</v>
      </c>
      <c r="U9" s="1265" t="s">
        <v>3256</v>
      </c>
      <c r="V9" s="1269" t="s">
        <v>3257</v>
      </c>
      <c r="W9" s="1269" t="s">
        <v>2437</v>
      </c>
      <c r="X9" s="1265" t="s">
        <v>64</v>
      </c>
    </row>
    <row r="10" spans="1:24" ht="27" customHeight="1" x14ac:dyDescent="0.2">
      <c r="A10" s="1265" t="s">
        <v>2357</v>
      </c>
      <c r="B10" s="1537" t="s">
        <v>4007</v>
      </c>
      <c r="C10" s="1538"/>
      <c r="D10" s="1537" t="s">
        <v>37</v>
      </c>
      <c r="E10" s="1538"/>
      <c r="F10" s="1537" t="s">
        <v>3938</v>
      </c>
      <c r="G10" s="1538"/>
      <c r="H10" s="1267" t="s">
        <v>37</v>
      </c>
      <c r="I10" s="1537" t="s">
        <v>1560</v>
      </c>
      <c r="J10" s="1538"/>
      <c r="K10" s="1266">
        <v>8702.1</v>
      </c>
      <c r="L10" s="1266">
        <v>7132.87</v>
      </c>
      <c r="M10" s="1266">
        <v>213.99</v>
      </c>
      <c r="N10" s="1266">
        <v>0.75</v>
      </c>
      <c r="O10" s="1266">
        <v>55.1</v>
      </c>
      <c r="P10" s="1266">
        <v>7401.96</v>
      </c>
      <c r="Q10" s="1265" t="s">
        <v>3096</v>
      </c>
      <c r="R10" s="1265" t="s">
        <v>3095</v>
      </c>
      <c r="S10" s="1269" t="s">
        <v>3258</v>
      </c>
      <c r="T10" s="1265" t="s">
        <v>3259</v>
      </c>
      <c r="U10" s="1265" t="s">
        <v>3260</v>
      </c>
      <c r="V10" s="1269" t="s">
        <v>3261</v>
      </c>
      <c r="W10" s="1269" t="s">
        <v>2437</v>
      </c>
      <c r="X10" s="1265" t="s">
        <v>64</v>
      </c>
    </row>
    <row r="11" spans="1:24" ht="27" customHeight="1" x14ac:dyDescent="0.2">
      <c r="A11" s="1265" t="s">
        <v>2375</v>
      </c>
      <c r="B11" s="1537" t="s">
        <v>4008</v>
      </c>
      <c r="C11" s="1538"/>
      <c r="D11" s="1537" t="s">
        <v>37</v>
      </c>
      <c r="E11" s="1538"/>
      <c r="F11" s="1537" t="s">
        <v>3938</v>
      </c>
      <c r="G11" s="1538"/>
      <c r="H11" s="1267" t="s">
        <v>37</v>
      </c>
      <c r="I11" s="1537" t="s">
        <v>1560</v>
      </c>
      <c r="J11" s="1538"/>
      <c r="K11" s="1266">
        <v>9448.5400000000009</v>
      </c>
      <c r="L11" s="1266">
        <v>7744.7</v>
      </c>
      <c r="M11" s="1266">
        <v>232.34</v>
      </c>
      <c r="N11" s="1266">
        <v>0.75</v>
      </c>
      <c r="O11" s="1266">
        <v>59.83</v>
      </c>
      <c r="P11" s="1266">
        <v>8036.87</v>
      </c>
      <c r="Q11" s="1265" t="s">
        <v>3096</v>
      </c>
      <c r="R11" s="1265" t="s">
        <v>3095</v>
      </c>
      <c r="S11" s="1269" t="s">
        <v>3262</v>
      </c>
      <c r="T11" s="1265" t="s">
        <v>3263</v>
      </c>
      <c r="U11" s="1265" t="s">
        <v>3264</v>
      </c>
      <c r="V11" s="1269" t="s">
        <v>3265</v>
      </c>
      <c r="W11" s="1269" t="s">
        <v>2434</v>
      </c>
      <c r="X11" s="1265" t="s">
        <v>64</v>
      </c>
    </row>
    <row r="12" spans="1:24" ht="27" customHeight="1" x14ac:dyDescent="0.2">
      <c r="A12" s="1265" t="s">
        <v>2378</v>
      </c>
      <c r="B12" s="1537" t="s">
        <v>4009</v>
      </c>
      <c r="C12" s="1538"/>
      <c r="D12" s="1537" t="s">
        <v>2450</v>
      </c>
      <c r="E12" s="1538"/>
      <c r="F12" s="1537" t="s">
        <v>2450</v>
      </c>
      <c r="G12" s="1538"/>
      <c r="H12" s="1267" t="s">
        <v>1560</v>
      </c>
      <c r="I12" s="1537" t="s">
        <v>1560</v>
      </c>
      <c r="J12" s="1538"/>
      <c r="K12" s="1266">
        <v>269.93</v>
      </c>
      <c r="L12" s="1266">
        <v>221.25</v>
      </c>
      <c r="M12" s="1266">
        <v>6.64</v>
      </c>
      <c r="N12" s="1270">
        <v>2</v>
      </c>
      <c r="O12" s="1266">
        <v>4.5599999999999996</v>
      </c>
      <c r="P12" s="1266">
        <v>232.45</v>
      </c>
      <c r="Q12" s="1265" t="s">
        <v>3096</v>
      </c>
      <c r="R12" s="1265" t="s">
        <v>3095</v>
      </c>
      <c r="S12" s="1269" t="s">
        <v>3254</v>
      </c>
      <c r="T12" s="1265" t="s">
        <v>3255</v>
      </c>
      <c r="U12" s="1265" t="s">
        <v>3256</v>
      </c>
      <c r="V12" s="1269" t="s">
        <v>3257</v>
      </c>
      <c r="W12" s="1269" t="s">
        <v>2437</v>
      </c>
      <c r="X12" s="1265" t="s">
        <v>64</v>
      </c>
    </row>
    <row r="13" spans="1:24" ht="27" customHeight="1" x14ac:dyDescent="0.2">
      <c r="A13" s="1265" t="s">
        <v>2380</v>
      </c>
      <c r="B13" s="1537" t="s">
        <v>4010</v>
      </c>
      <c r="C13" s="1538"/>
      <c r="D13" s="1537" t="s">
        <v>37</v>
      </c>
      <c r="E13" s="1538"/>
      <c r="F13" s="1537" t="s">
        <v>2450</v>
      </c>
      <c r="G13" s="1538"/>
      <c r="H13" s="1267" t="s">
        <v>37</v>
      </c>
      <c r="I13" s="1537" t="s">
        <v>1560</v>
      </c>
      <c r="J13" s="1538"/>
      <c r="K13" s="1266">
        <v>270.08</v>
      </c>
      <c r="L13" s="1266">
        <v>221.38</v>
      </c>
      <c r="M13" s="1266">
        <v>6.64</v>
      </c>
      <c r="N13" s="1270">
        <v>2</v>
      </c>
      <c r="O13" s="1266">
        <v>4.5599999999999996</v>
      </c>
      <c r="P13" s="1266">
        <v>232.58</v>
      </c>
      <c r="Q13" s="1265" t="s">
        <v>3096</v>
      </c>
      <c r="R13" s="1265" t="s">
        <v>3095</v>
      </c>
      <c r="S13" s="1269" t="s">
        <v>3258</v>
      </c>
      <c r="T13" s="1265" t="s">
        <v>3259</v>
      </c>
      <c r="U13" s="1265" t="s">
        <v>3260</v>
      </c>
      <c r="V13" s="1269" t="s">
        <v>3261</v>
      </c>
      <c r="W13" s="1269" t="s">
        <v>2437</v>
      </c>
      <c r="X13" s="1265" t="s">
        <v>64</v>
      </c>
    </row>
    <row r="14" spans="1:24" ht="27" customHeight="1" x14ac:dyDescent="0.2">
      <c r="A14" s="1265" t="s">
        <v>2382</v>
      </c>
      <c r="B14" s="1537" t="s">
        <v>4011</v>
      </c>
      <c r="C14" s="1538"/>
      <c r="D14" s="1537" t="s">
        <v>37</v>
      </c>
      <c r="E14" s="1538"/>
      <c r="F14" s="1537" t="s">
        <v>2450</v>
      </c>
      <c r="G14" s="1538"/>
      <c r="H14" s="1267" t="s">
        <v>37</v>
      </c>
      <c r="I14" s="1537" t="s">
        <v>1560</v>
      </c>
      <c r="J14" s="1538"/>
      <c r="K14" s="1266">
        <v>308.97000000000003</v>
      </c>
      <c r="L14" s="1266">
        <v>253.25</v>
      </c>
      <c r="M14" s="1266">
        <v>7.6</v>
      </c>
      <c r="N14" s="1270">
        <v>2</v>
      </c>
      <c r="O14" s="1266">
        <v>5.22</v>
      </c>
      <c r="P14" s="1266">
        <v>266.07</v>
      </c>
      <c r="Q14" s="1265" t="s">
        <v>3096</v>
      </c>
      <c r="R14" s="1265" t="s">
        <v>3095</v>
      </c>
      <c r="S14" s="1269" t="s">
        <v>3262</v>
      </c>
      <c r="T14" s="1265" t="s">
        <v>3263</v>
      </c>
      <c r="U14" s="1265" t="s">
        <v>3264</v>
      </c>
      <c r="V14" s="1269" t="s">
        <v>3265</v>
      </c>
      <c r="W14" s="1269" t="s">
        <v>2434</v>
      </c>
      <c r="X14" s="1265" t="s">
        <v>64</v>
      </c>
    </row>
    <row r="15" spans="1:24" ht="27" customHeight="1" x14ac:dyDescent="0.2">
      <c r="A15" s="1265" t="s">
        <v>2411</v>
      </c>
      <c r="B15" s="1537" t="s">
        <v>4012</v>
      </c>
      <c r="C15" s="1538"/>
      <c r="D15" s="1537" t="s">
        <v>3953</v>
      </c>
      <c r="E15" s="1538"/>
      <c r="F15" s="1537" t="s">
        <v>3953</v>
      </c>
      <c r="G15" s="1538"/>
      <c r="H15" s="1267" t="s">
        <v>1560</v>
      </c>
      <c r="I15" s="1537" t="s">
        <v>1560</v>
      </c>
      <c r="J15" s="1538"/>
      <c r="K15" s="1266">
        <v>1355.86</v>
      </c>
      <c r="L15" s="1266">
        <v>1111.3599999999999</v>
      </c>
      <c r="M15" s="1266">
        <v>33.340000000000003</v>
      </c>
      <c r="N15" s="1270">
        <v>2</v>
      </c>
      <c r="O15" s="1266">
        <v>22.89</v>
      </c>
      <c r="P15" s="1266">
        <v>1167.5899999999999</v>
      </c>
      <c r="Q15" s="1265" t="s">
        <v>3096</v>
      </c>
      <c r="R15" s="1265" t="s">
        <v>3095</v>
      </c>
      <c r="S15" s="1269" t="s">
        <v>3254</v>
      </c>
      <c r="T15" s="1265" t="s">
        <v>3255</v>
      </c>
      <c r="U15" s="1265" t="s">
        <v>3256</v>
      </c>
      <c r="V15" s="1269" t="s">
        <v>3257</v>
      </c>
      <c r="W15" s="1269" t="s">
        <v>2437</v>
      </c>
      <c r="X15" s="1265" t="s">
        <v>64</v>
      </c>
    </row>
    <row r="16" spans="1:24" ht="27" customHeight="1" x14ac:dyDescent="0.2">
      <c r="A16" s="1265" t="s">
        <v>3098</v>
      </c>
      <c r="B16" s="1537" t="s">
        <v>4013</v>
      </c>
      <c r="C16" s="1538"/>
      <c r="D16" s="1537" t="s">
        <v>37</v>
      </c>
      <c r="E16" s="1538"/>
      <c r="F16" s="1537" t="s">
        <v>3953</v>
      </c>
      <c r="G16" s="1538"/>
      <c r="H16" s="1267" t="s">
        <v>37</v>
      </c>
      <c r="I16" s="1537" t="s">
        <v>1560</v>
      </c>
      <c r="J16" s="1538"/>
      <c r="K16" s="1266">
        <v>1592.81</v>
      </c>
      <c r="L16" s="1266">
        <v>1305.58</v>
      </c>
      <c r="M16" s="1266">
        <v>39.17</v>
      </c>
      <c r="N16" s="1270">
        <v>2</v>
      </c>
      <c r="O16" s="1266">
        <v>26.9</v>
      </c>
      <c r="P16" s="1266">
        <v>1371.65</v>
      </c>
      <c r="Q16" s="1265" t="s">
        <v>3096</v>
      </c>
      <c r="R16" s="1265" t="s">
        <v>3095</v>
      </c>
      <c r="S16" s="1269" t="s">
        <v>3262</v>
      </c>
      <c r="T16" s="1265" t="s">
        <v>3263</v>
      </c>
      <c r="U16" s="1265" t="s">
        <v>3264</v>
      </c>
      <c r="V16" s="1269" t="s">
        <v>3265</v>
      </c>
      <c r="W16" s="1269" t="s">
        <v>2434</v>
      </c>
      <c r="X16" s="1265" t="s">
        <v>64</v>
      </c>
    </row>
    <row r="17" spans="1:24" ht="27" customHeight="1" x14ac:dyDescent="0.2">
      <c r="A17" s="1265" t="s">
        <v>1899</v>
      </c>
      <c r="B17" s="1537" t="s">
        <v>3946</v>
      </c>
      <c r="C17" s="1538"/>
      <c r="D17" s="1537" t="s">
        <v>3947</v>
      </c>
      <c r="E17" s="1538"/>
      <c r="F17" s="1537" t="s">
        <v>1388</v>
      </c>
      <c r="G17" s="1538"/>
      <c r="H17" s="1267" t="s">
        <v>1560</v>
      </c>
      <c r="I17" s="1537" t="s">
        <v>1560</v>
      </c>
      <c r="J17" s="1538"/>
      <c r="K17" s="1266">
        <v>1220</v>
      </c>
      <c r="L17" s="1266">
        <v>1000</v>
      </c>
      <c r="M17" s="1266">
        <v>30</v>
      </c>
      <c r="N17" s="1270">
        <v>2</v>
      </c>
      <c r="O17" s="1266">
        <v>20.6</v>
      </c>
      <c r="P17" s="1266">
        <v>1050.5999999999999</v>
      </c>
      <c r="Q17" s="1265" t="s">
        <v>3096</v>
      </c>
      <c r="R17" s="1265" t="s">
        <v>3095</v>
      </c>
      <c r="S17" s="1269" t="s">
        <v>3254</v>
      </c>
      <c r="T17" s="1265" t="s">
        <v>3255</v>
      </c>
      <c r="U17" s="1265" t="s">
        <v>3256</v>
      </c>
      <c r="V17" s="1269" t="s">
        <v>3257</v>
      </c>
      <c r="W17" s="1269" t="s">
        <v>2437</v>
      </c>
      <c r="X17" s="1265" t="s">
        <v>64</v>
      </c>
    </row>
    <row r="18" spans="1:24" ht="27" customHeight="1" x14ac:dyDescent="0.2">
      <c r="A18" s="1265" t="s">
        <v>2441</v>
      </c>
      <c r="B18" s="1537" t="s">
        <v>4014</v>
      </c>
      <c r="C18" s="1538"/>
      <c r="D18" s="1537" t="s">
        <v>37</v>
      </c>
      <c r="E18" s="1538"/>
      <c r="F18" s="1537" t="s">
        <v>1388</v>
      </c>
      <c r="G18" s="1538"/>
      <c r="H18" s="1267" t="s">
        <v>37</v>
      </c>
      <c r="I18" s="1537" t="s">
        <v>1560</v>
      </c>
      <c r="J18" s="1538"/>
      <c r="K18" s="1266">
        <v>1781.9</v>
      </c>
      <c r="L18" s="1266">
        <v>1460.57</v>
      </c>
      <c r="M18" s="1266">
        <v>43.82</v>
      </c>
      <c r="N18" s="1270">
        <v>2</v>
      </c>
      <c r="O18" s="1266">
        <v>30.09</v>
      </c>
      <c r="P18" s="1266">
        <v>1534.48</v>
      </c>
      <c r="Q18" s="1265" t="s">
        <v>3096</v>
      </c>
      <c r="R18" s="1265" t="s">
        <v>3095</v>
      </c>
      <c r="S18" s="1269" t="s">
        <v>3258</v>
      </c>
      <c r="T18" s="1265" t="s">
        <v>3259</v>
      </c>
      <c r="U18" s="1265" t="s">
        <v>3260</v>
      </c>
      <c r="V18" s="1269" t="s">
        <v>3261</v>
      </c>
      <c r="W18" s="1269" t="s">
        <v>2437</v>
      </c>
      <c r="X18" s="1265" t="s">
        <v>64</v>
      </c>
    </row>
    <row r="19" spans="1:24" ht="27" customHeight="1" x14ac:dyDescent="0.2">
      <c r="A19" s="1265" t="s">
        <v>3173</v>
      </c>
      <c r="B19" s="1537" t="s">
        <v>4015</v>
      </c>
      <c r="C19" s="1538"/>
      <c r="D19" s="1537" t="s">
        <v>37</v>
      </c>
      <c r="E19" s="1538"/>
      <c r="F19" s="1537" t="s">
        <v>1388</v>
      </c>
      <c r="G19" s="1538"/>
      <c r="H19" s="1267" t="s">
        <v>37</v>
      </c>
      <c r="I19" s="1537" t="s">
        <v>1560</v>
      </c>
      <c r="J19" s="1538"/>
      <c r="K19" s="1266">
        <v>1617.31</v>
      </c>
      <c r="L19" s="1266">
        <v>1325.66</v>
      </c>
      <c r="M19" s="1266">
        <v>0</v>
      </c>
      <c r="N19" s="1271" t="s">
        <v>37</v>
      </c>
      <c r="O19" s="1266">
        <v>0</v>
      </c>
      <c r="P19" s="1266">
        <v>1325.66</v>
      </c>
      <c r="Q19" s="1265" t="s">
        <v>3096</v>
      </c>
      <c r="R19" s="1265" t="s">
        <v>3095</v>
      </c>
      <c r="S19" s="1269" t="s">
        <v>3262</v>
      </c>
      <c r="T19" s="1265" t="s">
        <v>3263</v>
      </c>
      <c r="U19" s="1265" t="s">
        <v>3264</v>
      </c>
      <c r="V19" s="1269" t="s">
        <v>3265</v>
      </c>
      <c r="W19" s="1269" t="s">
        <v>2434</v>
      </c>
      <c r="X19" s="1265" t="s">
        <v>64</v>
      </c>
    </row>
    <row r="20" spans="1:24" ht="27" customHeight="1" x14ac:dyDescent="0.2">
      <c r="A20" s="1265" t="s">
        <v>1888</v>
      </c>
      <c r="B20" s="1537" t="s">
        <v>2940</v>
      </c>
      <c r="C20" s="1538"/>
      <c r="D20" s="1537" t="s">
        <v>3956</v>
      </c>
      <c r="E20" s="1538"/>
      <c r="F20" s="1537" t="s">
        <v>3956</v>
      </c>
      <c r="G20" s="1538"/>
      <c r="H20" s="1267" t="s">
        <v>1560</v>
      </c>
      <c r="I20" s="1537" t="s">
        <v>1560</v>
      </c>
      <c r="J20" s="1538"/>
      <c r="K20" s="1266">
        <v>3050</v>
      </c>
      <c r="L20" s="1266">
        <v>2500</v>
      </c>
      <c r="M20" s="1266">
        <v>75</v>
      </c>
      <c r="N20" s="1270">
        <v>2</v>
      </c>
      <c r="O20" s="1266">
        <v>51.5</v>
      </c>
      <c r="P20" s="1266">
        <v>2626.5</v>
      </c>
      <c r="Q20" s="1265" t="s">
        <v>3096</v>
      </c>
      <c r="R20" s="1265" t="s">
        <v>3095</v>
      </c>
      <c r="S20" s="1269" t="s">
        <v>3254</v>
      </c>
      <c r="T20" s="1265" t="s">
        <v>3255</v>
      </c>
      <c r="U20" s="1265" t="s">
        <v>3256</v>
      </c>
      <c r="V20" s="1269" t="s">
        <v>3257</v>
      </c>
      <c r="W20" s="1269" t="s">
        <v>2437</v>
      </c>
      <c r="X20" s="1265" t="s">
        <v>64</v>
      </c>
    </row>
    <row r="21" spans="1:24" ht="27" customHeight="1" x14ac:dyDescent="0.2">
      <c r="A21" s="1265" t="s">
        <v>2445</v>
      </c>
      <c r="B21" s="1537" t="s">
        <v>4016</v>
      </c>
      <c r="C21" s="1538"/>
      <c r="D21" s="1537" t="s">
        <v>37</v>
      </c>
      <c r="E21" s="1538"/>
      <c r="F21" s="1537" t="s">
        <v>3977</v>
      </c>
      <c r="G21" s="1538"/>
      <c r="H21" s="1267" t="s">
        <v>37</v>
      </c>
      <c r="I21" s="1537" t="s">
        <v>1560</v>
      </c>
      <c r="J21" s="1538"/>
      <c r="K21" s="1266">
        <v>3347.5</v>
      </c>
      <c r="L21" s="1266">
        <v>2743.85</v>
      </c>
      <c r="M21" s="1266">
        <v>82.32</v>
      </c>
      <c r="N21" s="1270">
        <v>2</v>
      </c>
      <c r="O21" s="1266">
        <v>56.52</v>
      </c>
      <c r="P21" s="1266">
        <v>2882.69</v>
      </c>
      <c r="Q21" s="1265" t="s">
        <v>3096</v>
      </c>
      <c r="R21" s="1265" t="s">
        <v>3095</v>
      </c>
      <c r="S21" s="1269" t="s">
        <v>3258</v>
      </c>
      <c r="T21" s="1265" t="s">
        <v>3259</v>
      </c>
      <c r="U21" s="1265" t="s">
        <v>3260</v>
      </c>
      <c r="V21" s="1269" t="s">
        <v>3261</v>
      </c>
      <c r="W21" s="1269" t="s">
        <v>2437</v>
      </c>
      <c r="X21" s="1265" t="s">
        <v>64</v>
      </c>
    </row>
    <row r="22" spans="1:24" ht="27" customHeight="1" x14ac:dyDescent="0.2">
      <c r="A22" s="1265" t="s">
        <v>2446</v>
      </c>
      <c r="B22" s="1537" t="s">
        <v>4017</v>
      </c>
      <c r="C22" s="1538"/>
      <c r="D22" s="1537" t="s">
        <v>37</v>
      </c>
      <c r="E22" s="1538"/>
      <c r="F22" s="1537" t="s">
        <v>3956</v>
      </c>
      <c r="G22" s="1538"/>
      <c r="H22" s="1267" t="s">
        <v>37</v>
      </c>
      <c r="I22" s="1537" t="s">
        <v>1560</v>
      </c>
      <c r="J22" s="1538"/>
      <c r="K22" s="1266">
        <v>3735.99</v>
      </c>
      <c r="L22" s="1266">
        <v>3062.29</v>
      </c>
      <c r="M22" s="1266">
        <v>91.87</v>
      </c>
      <c r="N22" s="1270">
        <v>2</v>
      </c>
      <c r="O22" s="1266">
        <v>63.08</v>
      </c>
      <c r="P22" s="1266">
        <v>3217.24</v>
      </c>
      <c r="Q22" s="1265" t="s">
        <v>3096</v>
      </c>
      <c r="R22" s="1265" t="s">
        <v>3095</v>
      </c>
      <c r="S22" s="1269" t="s">
        <v>3262</v>
      </c>
      <c r="T22" s="1265" t="s">
        <v>3263</v>
      </c>
      <c r="U22" s="1265" t="s">
        <v>3264</v>
      </c>
      <c r="V22" s="1269" t="s">
        <v>3265</v>
      </c>
      <c r="W22" s="1269" t="s">
        <v>2434</v>
      </c>
      <c r="X22" s="1265" t="s">
        <v>64</v>
      </c>
    </row>
    <row r="23" spans="1:24" ht="27" customHeight="1" x14ac:dyDescent="0.2">
      <c r="A23" s="1265" t="s">
        <v>1143</v>
      </c>
      <c r="B23" s="1537" t="s">
        <v>4018</v>
      </c>
      <c r="C23" s="1538"/>
      <c r="D23" s="1537" t="s">
        <v>3961</v>
      </c>
      <c r="E23" s="1538"/>
      <c r="F23" s="1537" t="s">
        <v>2469</v>
      </c>
      <c r="G23" s="1538"/>
      <c r="H23" s="1267" t="s">
        <v>1560</v>
      </c>
      <c r="I23" s="1537" t="s">
        <v>1560</v>
      </c>
      <c r="J23" s="1538"/>
      <c r="K23" s="1266">
        <v>269.93</v>
      </c>
      <c r="L23" s="1266">
        <v>221.25</v>
      </c>
      <c r="M23" s="1266">
        <v>6.64</v>
      </c>
      <c r="N23" s="1270">
        <v>2</v>
      </c>
      <c r="O23" s="1266">
        <v>4.5599999999999996</v>
      </c>
      <c r="P23" s="1266">
        <v>232.45</v>
      </c>
      <c r="Q23" s="1265" t="s">
        <v>3096</v>
      </c>
      <c r="R23" s="1265" t="s">
        <v>3095</v>
      </c>
      <c r="S23" s="1269" t="s">
        <v>3254</v>
      </c>
      <c r="T23" s="1265" t="s">
        <v>3255</v>
      </c>
      <c r="U23" s="1265" t="s">
        <v>3256</v>
      </c>
      <c r="V23" s="1269" t="s">
        <v>3257</v>
      </c>
      <c r="W23" s="1269" t="s">
        <v>2437</v>
      </c>
      <c r="X23" s="1265" t="s">
        <v>64</v>
      </c>
    </row>
    <row r="24" spans="1:24" ht="27" customHeight="1" x14ac:dyDescent="0.2">
      <c r="A24" s="1265" t="s">
        <v>2448</v>
      </c>
      <c r="B24" s="1537" t="s">
        <v>4019</v>
      </c>
      <c r="C24" s="1538"/>
      <c r="D24" s="1537" t="s">
        <v>37</v>
      </c>
      <c r="E24" s="1538"/>
      <c r="F24" s="1537" t="s">
        <v>2469</v>
      </c>
      <c r="G24" s="1538"/>
      <c r="H24" s="1267" t="s">
        <v>37</v>
      </c>
      <c r="I24" s="1537" t="s">
        <v>1560</v>
      </c>
      <c r="J24" s="1538"/>
      <c r="K24" s="1266">
        <v>280.82</v>
      </c>
      <c r="L24" s="1266">
        <v>230.18</v>
      </c>
      <c r="M24" s="1266">
        <v>6.91</v>
      </c>
      <c r="N24" s="1270">
        <v>2</v>
      </c>
      <c r="O24" s="1266">
        <v>4.74</v>
      </c>
      <c r="P24" s="1266">
        <v>241.83</v>
      </c>
      <c r="Q24" s="1265" t="s">
        <v>3096</v>
      </c>
      <c r="R24" s="1265" t="s">
        <v>3095</v>
      </c>
      <c r="S24" s="1269" t="s">
        <v>3258</v>
      </c>
      <c r="T24" s="1265" t="s">
        <v>3259</v>
      </c>
      <c r="U24" s="1265" t="s">
        <v>3260</v>
      </c>
      <c r="V24" s="1269" t="s">
        <v>3261</v>
      </c>
      <c r="W24" s="1269" t="s">
        <v>2437</v>
      </c>
      <c r="X24" s="1265" t="s">
        <v>64</v>
      </c>
    </row>
    <row r="25" spans="1:24" ht="27" customHeight="1" x14ac:dyDescent="0.2">
      <c r="A25" s="1265" t="s">
        <v>3235</v>
      </c>
      <c r="B25" s="1537" t="s">
        <v>4020</v>
      </c>
      <c r="C25" s="1538"/>
      <c r="D25" s="1537" t="s">
        <v>37</v>
      </c>
      <c r="E25" s="1538"/>
      <c r="F25" s="1537" t="s">
        <v>2469</v>
      </c>
      <c r="G25" s="1538"/>
      <c r="H25" s="1267" t="s">
        <v>37</v>
      </c>
      <c r="I25" s="1537" t="s">
        <v>1560</v>
      </c>
      <c r="J25" s="1538"/>
      <c r="K25" s="1266">
        <v>324.32</v>
      </c>
      <c r="L25" s="1266">
        <v>265.83999999999997</v>
      </c>
      <c r="M25" s="1266">
        <v>7.98</v>
      </c>
      <c r="N25" s="1270">
        <v>2</v>
      </c>
      <c r="O25" s="1266">
        <v>5.48</v>
      </c>
      <c r="P25" s="1266">
        <v>279.3</v>
      </c>
      <c r="Q25" s="1265" t="s">
        <v>3096</v>
      </c>
      <c r="R25" s="1265" t="s">
        <v>3095</v>
      </c>
      <c r="S25" s="1269" t="s">
        <v>3262</v>
      </c>
      <c r="T25" s="1265" t="s">
        <v>3263</v>
      </c>
      <c r="U25" s="1265" t="s">
        <v>3264</v>
      </c>
      <c r="V25" s="1269" t="s">
        <v>3265</v>
      </c>
      <c r="W25" s="1269" t="s">
        <v>2434</v>
      </c>
      <c r="X25" s="1265" t="s">
        <v>64</v>
      </c>
    </row>
    <row r="26" spans="1:24" ht="45" customHeight="1" x14ac:dyDescent="0.2">
      <c r="A26" s="1265" t="s">
        <v>1896</v>
      </c>
      <c r="B26" s="1537" t="s">
        <v>3957</v>
      </c>
      <c r="C26" s="1538"/>
      <c r="D26" s="1537" t="s">
        <v>3958</v>
      </c>
      <c r="E26" s="1538"/>
      <c r="F26" s="1537" t="s">
        <v>3978</v>
      </c>
      <c r="G26" s="1538"/>
      <c r="H26" s="1267" t="s">
        <v>1560</v>
      </c>
      <c r="I26" s="1537" t="s">
        <v>1560</v>
      </c>
      <c r="J26" s="1538"/>
      <c r="K26" s="1266">
        <v>907.77</v>
      </c>
      <c r="L26" s="1266">
        <v>744.07</v>
      </c>
      <c r="M26" s="1266">
        <v>22.32</v>
      </c>
      <c r="N26" s="1270">
        <v>2</v>
      </c>
      <c r="O26" s="1266">
        <v>15.33</v>
      </c>
      <c r="P26" s="1266">
        <v>781.72</v>
      </c>
      <c r="Q26" s="1265" t="s">
        <v>3096</v>
      </c>
      <c r="R26" s="1265" t="s">
        <v>3095</v>
      </c>
      <c r="S26" s="1269" t="s">
        <v>3254</v>
      </c>
      <c r="T26" s="1265" t="s">
        <v>3255</v>
      </c>
      <c r="U26" s="1265" t="s">
        <v>3256</v>
      </c>
      <c r="V26" s="1269" t="s">
        <v>3257</v>
      </c>
      <c r="W26" s="1269" t="s">
        <v>2437</v>
      </c>
      <c r="X26" s="1265" t="s">
        <v>64</v>
      </c>
    </row>
    <row r="27" spans="1:24" ht="45" customHeight="1" x14ac:dyDescent="0.2">
      <c r="A27" s="1265" t="s">
        <v>3234</v>
      </c>
      <c r="B27" s="1537" t="s">
        <v>3979</v>
      </c>
      <c r="C27" s="1538"/>
      <c r="D27" s="1537" t="s">
        <v>37</v>
      </c>
      <c r="E27" s="1538"/>
      <c r="F27" s="1537" t="s">
        <v>3978</v>
      </c>
      <c r="G27" s="1538"/>
      <c r="H27" s="1267" t="s">
        <v>37</v>
      </c>
      <c r="I27" s="1537" t="s">
        <v>1560</v>
      </c>
      <c r="J27" s="1538"/>
      <c r="K27" s="1266">
        <v>960.02</v>
      </c>
      <c r="L27" s="1266">
        <v>786.9</v>
      </c>
      <c r="M27" s="1266">
        <v>23.61</v>
      </c>
      <c r="N27" s="1270">
        <v>2</v>
      </c>
      <c r="O27" s="1266">
        <v>16.21</v>
      </c>
      <c r="P27" s="1266">
        <v>826.72</v>
      </c>
      <c r="Q27" s="1265" t="s">
        <v>3096</v>
      </c>
      <c r="R27" s="1265" t="s">
        <v>3095</v>
      </c>
      <c r="S27" s="1269" t="s">
        <v>3258</v>
      </c>
      <c r="T27" s="1265" t="s">
        <v>3259</v>
      </c>
      <c r="U27" s="1265" t="s">
        <v>3260</v>
      </c>
      <c r="V27" s="1269" t="s">
        <v>3261</v>
      </c>
      <c r="W27" s="1269" t="s">
        <v>2437</v>
      </c>
      <c r="X27" s="1265" t="s">
        <v>64</v>
      </c>
    </row>
    <row r="28" spans="1:24" ht="45" customHeight="1" x14ac:dyDescent="0.2">
      <c r="A28" s="1265" t="s">
        <v>3233</v>
      </c>
      <c r="B28" s="1537" t="s">
        <v>3980</v>
      </c>
      <c r="C28" s="1538"/>
      <c r="D28" s="1537" t="s">
        <v>37</v>
      </c>
      <c r="E28" s="1538"/>
      <c r="F28" s="1537" t="s">
        <v>3978</v>
      </c>
      <c r="G28" s="1538"/>
      <c r="H28" s="1267" t="s">
        <v>37</v>
      </c>
      <c r="I28" s="1537" t="s">
        <v>1560</v>
      </c>
      <c r="J28" s="1538"/>
      <c r="K28" s="1266">
        <v>1017.38</v>
      </c>
      <c r="L28" s="1266">
        <v>833.92</v>
      </c>
      <c r="M28" s="1266">
        <v>25.02</v>
      </c>
      <c r="N28" s="1270">
        <v>2</v>
      </c>
      <c r="O28" s="1266">
        <v>17.18</v>
      </c>
      <c r="P28" s="1266">
        <v>876.12</v>
      </c>
      <c r="Q28" s="1265" t="s">
        <v>3096</v>
      </c>
      <c r="R28" s="1265" t="s">
        <v>3095</v>
      </c>
      <c r="S28" s="1269" t="s">
        <v>3262</v>
      </c>
      <c r="T28" s="1265" t="s">
        <v>3263</v>
      </c>
      <c r="U28" s="1265" t="s">
        <v>3264</v>
      </c>
      <c r="V28" s="1269" t="s">
        <v>3265</v>
      </c>
      <c r="W28" s="1269" t="s">
        <v>2434</v>
      </c>
      <c r="X28" s="1265" t="s">
        <v>64</v>
      </c>
    </row>
    <row r="29" spans="1:24" ht="27" customHeight="1" x14ac:dyDescent="0.2">
      <c r="A29" s="1265" t="s">
        <v>3215</v>
      </c>
      <c r="B29" s="1537" t="s">
        <v>3959</v>
      </c>
      <c r="C29" s="1538"/>
      <c r="D29" s="1537" t="s">
        <v>843</v>
      </c>
      <c r="E29" s="1538"/>
      <c r="F29" s="1537" t="s">
        <v>3981</v>
      </c>
      <c r="G29" s="1538"/>
      <c r="H29" s="1267" t="s">
        <v>1372</v>
      </c>
      <c r="I29" s="1537" t="s">
        <v>1372</v>
      </c>
      <c r="J29" s="1538"/>
      <c r="K29" s="1266">
        <v>75.7</v>
      </c>
      <c r="L29" s="1266">
        <v>62.05</v>
      </c>
      <c r="M29" s="1266">
        <v>1.86</v>
      </c>
      <c r="N29" s="1270">
        <v>2</v>
      </c>
      <c r="O29" s="1266">
        <v>1.28</v>
      </c>
      <c r="P29" s="1266">
        <v>65.19</v>
      </c>
      <c r="Q29" s="1265" t="s">
        <v>3096</v>
      </c>
      <c r="R29" s="1265" t="s">
        <v>3095</v>
      </c>
      <c r="S29" s="1269" t="s">
        <v>3254</v>
      </c>
      <c r="T29" s="1265" t="s">
        <v>3255</v>
      </c>
      <c r="U29" s="1265" t="s">
        <v>3256</v>
      </c>
      <c r="V29" s="1269" t="s">
        <v>3257</v>
      </c>
      <c r="W29" s="1269" t="s">
        <v>2437</v>
      </c>
      <c r="X29" s="1265" t="s">
        <v>64</v>
      </c>
    </row>
    <row r="30" spans="1:24" ht="27" customHeight="1" x14ac:dyDescent="0.2">
      <c r="A30" s="1265" t="s">
        <v>3216</v>
      </c>
      <c r="B30" s="1537" t="s">
        <v>3982</v>
      </c>
      <c r="C30" s="1538"/>
      <c r="D30" s="1537" t="s">
        <v>37</v>
      </c>
      <c r="E30" s="1538"/>
      <c r="F30" s="1537" t="s">
        <v>3981</v>
      </c>
      <c r="G30" s="1538"/>
      <c r="H30" s="1267" t="s">
        <v>37</v>
      </c>
      <c r="I30" s="1537" t="s">
        <v>1372</v>
      </c>
      <c r="J30" s="1538"/>
      <c r="K30" s="1266">
        <v>82.54</v>
      </c>
      <c r="L30" s="1266">
        <v>67.66</v>
      </c>
      <c r="M30" s="1266">
        <v>2.0299999999999998</v>
      </c>
      <c r="N30" s="1270">
        <v>2</v>
      </c>
      <c r="O30" s="1266">
        <v>1.39</v>
      </c>
      <c r="P30" s="1266">
        <v>71.08</v>
      </c>
      <c r="Q30" s="1265" t="s">
        <v>3096</v>
      </c>
      <c r="R30" s="1265" t="s">
        <v>3095</v>
      </c>
      <c r="S30" s="1269" t="s">
        <v>3258</v>
      </c>
      <c r="T30" s="1265" t="s">
        <v>3259</v>
      </c>
      <c r="U30" s="1265" t="s">
        <v>3260</v>
      </c>
      <c r="V30" s="1269" t="s">
        <v>3261</v>
      </c>
      <c r="W30" s="1269" t="s">
        <v>2437</v>
      </c>
      <c r="X30" s="1265" t="s">
        <v>64</v>
      </c>
    </row>
    <row r="31" spans="1:24" ht="27" customHeight="1" x14ac:dyDescent="0.2">
      <c r="A31" s="1265" t="s">
        <v>3219</v>
      </c>
      <c r="B31" s="1537" t="s">
        <v>3983</v>
      </c>
      <c r="C31" s="1538"/>
      <c r="D31" s="1537" t="s">
        <v>37</v>
      </c>
      <c r="E31" s="1538"/>
      <c r="F31" s="1537" t="s">
        <v>3981</v>
      </c>
      <c r="G31" s="1538"/>
      <c r="H31" s="1267" t="s">
        <v>37</v>
      </c>
      <c r="I31" s="1537" t="s">
        <v>1372</v>
      </c>
      <c r="J31" s="1538"/>
      <c r="K31" s="1266">
        <v>87.39</v>
      </c>
      <c r="L31" s="1266">
        <v>71.63</v>
      </c>
      <c r="M31" s="1266">
        <v>2.15</v>
      </c>
      <c r="N31" s="1270">
        <v>2</v>
      </c>
      <c r="O31" s="1266">
        <v>1.48</v>
      </c>
      <c r="P31" s="1266">
        <v>75.260000000000005</v>
      </c>
      <c r="Q31" s="1265" t="s">
        <v>3096</v>
      </c>
      <c r="R31" s="1265" t="s">
        <v>3095</v>
      </c>
      <c r="S31" s="1269" t="s">
        <v>3262</v>
      </c>
      <c r="T31" s="1265" t="s">
        <v>3263</v>
      </c>
      <c r="U31" s="1265" t="s">
        <v>3264</v>
      </c>
      <c r="V31" s="1269" t="s">
        <v>3265</v>
      </c>
      <c r="W31" s="1269" t="s">
        <v>2434</v>
      </c>
      <c r="X31" s="1265" t="s">
        <v>64</v>
      </c>
    </row>
    <row r="32" spans="1:24" ht="27" customHeight="1" x14ac:dyDescent="0.2">
      <c r="A32" s="1265" t="s">
        <v>3097</v>
      </c>
      <c r="B32" s="1537" t="s">
        <v>3452</v>
      </c>
      <c r="C32" s="1538"/>
      <c r="D32" s="1537" t="s">
        <v>3954</v>
      </c>
      <c r="E32" s="1538"/>
      <c r="F32" s="1537" t="s">
        <v>3954</v>
      </c>
      <c r="G32" s="1538"/>
      <c r="H32" s="1267" t="s">
        <v>1560</v>
      </c>
      <c r="I32" s="1537" t="s">
        <v>1560</v>
      </c>
      <c r="J32" s="1538"/>
      <c r="K32" s="1266">
        <v>2712.98</v>
      </c>
      <c r="L32" s="1266">
        <v>2223.75</v>
      </c>
      <c r="M32" s="1266">
        <v>66.709999999999994</v>
      </c>
      <c r="N32" s="1270">
        <v>2</v>
      </c>
      <c r="O32" s="1266">
        <v>45.81</v>
      </c>
      <c r="P32" s="1266">
        <v>2336.27</v>
      </c>
      <c r="Q32" s="1265" t="s">
        <v>3096</v>
      </c>
      <c r="R32" s="1265" t="s">
        <v>3095</v>
      </c>
      <c r="S32" s="1269" t="s">
        <v>3254</v>
      </c>
      <c r="T32" s="1265" t="s">
        <v>3255</v>
      </c>
      <c r="U32" s="1265" t="s">
        <v>3256</v>
      </c>
      <c r="V32" s="1269" t="s">
        <v>3257</v>
      </c>
      <c r="W32" s="1269" t="s">
        <v>2437</v>
      </c>
      <c r="X32" s="1265" t="s">
        <v>64</v>
      </c>
    </row>
    <row r="33" spans="1:24" ht="27" customHeight="1" x14ac:dyDescent="0.2">
      <c r="A33" s="1265" t="s">
        <v>3221</v>
      </c>
      <c r="B33" s="1537" t="s">
        <v>4021</v>
      </c>
      <c r="C33" s="1538"/>
      <c r="D33" s="1537" t="s">
        <v>37</v>
      </c>
      <c r="E33" s="1538"/>
      <c r="F33" s="1537" t="s">
        <v>3954</v>
      </c>
      <c r="G33" s="1538"/>
      <c r="H33" s="1267" t="s">
        <v>37</v>
      </c>
      <c r="I33" s="1537" t="s">
        <v>1560</v>
      </c>
      <c r="J33" s="1538"/>
      <c r="K33" s="1266">
        <v>2852.42</v>
      </c>
      <c r="L33" s="1266">
        <v>2338.0500000000002</v>
      </c>
      <c r="M33" s="1266">
        <v>70.14</v>
      </c>
      <c r="N33" s="1270">
        <v>2</v>
      </c>
      <c r="O33" s="1266">
        <v>48.16</v>
      </c>
      <c r="P33" s="1266">
        <v>2456.35</v>
      </c>
      <c r="Q33" s="1265" t="s">
        <v>3096</v>
      </c>
      <c r="R33" s="1265" t="s">
        <v>3095</v>
      </c>
      <c r="S33" s="1269" t="s">
        <v>3262</v>
      </c>
      <c r="T33" s="1265" t="s">
        <v>3263</v>
      </c>
      <c r="U33" s="1265" t="s">
        <v>3264</v>
      </c>
      <c r="V33" s="1269" t="s">
        <v>3265</v>
      </c>
      <c r="W33" s="1269" t="s">
        <v>2434</v>
      </c>
      <c r="X33" s="1265" t="s">
        <v>64</v>
      </c>
    </row>
    <row r="34" spans="1:24" ht="27" customHeight="1" x14ac:dyDescent="0.2">
      <c r="A34" s="1265" t="s">
        <v>1441</v>
      </c>
      <c r="B34" s="1537" t="s">
        <v>3268</v>
      </c>
      <c r="C34" s="1538"/>
      <c r="D34" s="1537" t="s">
        <v>1583</v>
      </c>
      <c r="E34" s="1538"/>
      <c r="F34" s="1537" t="s">
        <v>1583</v>
      </c>
      <c r="G34" s="1538"/>
      <c r="H34" s="1267" t="s">
        <v>1560</v>
      </c>
      <c r="I34" s="1537" t="s">
        <v>1560</v>
      </c>
      <c r="J34" s="1538"/>
      <c r="K34" s="1266">
        <v>30.5</v>
      </c>
      <c r="L34" s="1266">
        <v>25</v>
      </c>
      <c r="M34" s="1266">
        <v>0.75</v>
      </c>
      <c r="N34" s="1270">
        <v>2</v>
      </c>
      <c r="O34" s="1266">
        <v>0.52</v>
      </c>
      <c r="P34" s="1266">
        <v>26.27</v>
      </c>
      <c r="Q34" s="1265" t="s">
        <v>3096</v>
      </c>
      <c r="R34" s="1265" t="s">
        <v>3095</v>
      </c>
      <c r="S34" s="1269" t="s">
        <v>3254</v>
      </c>
      <c r="T34" s="1265" t="s">
        <v>3255</v>
      </c>
      <c r="U34" s="1265" t="s">
        <v>3256</v>
      </c>
      <c r="V34" s="1269" t="s">
        <v>3257</v>
      </c>
      <c r="W34" s="1269" t="s">
        <v>2437</v>
      </c>
      <c r="X34" s="1265" t="s">
        <v>64</v>
      </c>
    </row>
    <row r="35" spans="1:24" ht="27" customHeight="1" x14ac:dyDescent="0.2">
      <c r="A35" s="1265" t="s">
        <v>3269</v>
      </c>
      <c r="B35" s="1537" t="s">
        <v>3270</v>
      </c>
      <c r="C35" s="1538"/>
      <c r="D35" s="1537" t="s">
        <v>37</v>
      </c>
      <c r="E35" s="1538"/>
      <c r="F35" s="1537" t="s">
        <v>3984</v>
      </c>
      <c r="G35" s="1538"/>
      <c r="H35" s="1267" t="s">
        <v>37</v>
      </c>
      <c r="I35" s="1537" t="s">
        <v>1560</v>
      </c>
      <c r="J35" s="1538"/>
      <c r="K35" s="1266">
        <v>33.68</v>
      </c>
      <c r="L35" s="1266">
        <v>27.61</v>
      </c>
      <c r="M35" s="1266">
        <v>0.83</v>
      </c>
      <c r="N35" s="1270">
        <v>2</v>
      </c>
      <c r="O35" s="1266">
        <v>0.56999999999999995</v>
      </c>
      <c r="P35" s="1266">
        <v>29.01</v>
      </c>
      <c r="Q35" s="1265" t="s">
        <v>3096</v>
      </c>
      <c r="R35" s="1265" t="s">
        <v>3095</v>
      </c>
      <c r="S35" s="1269" t="s">
        <v>3258</v>
      </c>
      <c r="T35" s="1265" t="s">
        <v>3259</v>
      </c>
      <c r="U35" s="1265" t="s">
        <v>3260</v>
      </c>
      <c r="V35" s="1269" t="s">
        <v>3261</v>
      </c>
      <c r="W35" s="1269" t="s">
        <v>2437</v>
      </c>
      <c r="X35" s="1265" t="s">
        <v>64</v>
      </c>
    </row>
    <row r="36" spans="1:24" ht="27" customHeight="1" x14ac:dyDescent="0.2">
      <c r="A36" s="1265" t="s">
        <v>3271</v>
      </c>
      <c r="B36" s="1537" t="s">
        <v>3272</v>
      </c>
      <c r="C36" s="1538"/>
      <c r="D36" s="1537" t="s">
        <v>37</v>
      </c>
      <c r="E36" s="1538"/>
      <c r="F36" s="1537" t="s">
        <v>1583</v>
      </c>
      <c r="G36" s="1538"/>
      <c r="H36" s="1267" t="s">
        <v>37</v>
      </c>
      <c r="I36" s="1537" t="s">
        <v>1560</v>
      </c>
      <c r="J36" s="1538"/>
      <c r="K36" s="1266">
        <v>37.36</v>
      </c>
      <c r="L36" s="1266">
        <v>30.62</v>
      </c>
      <c r="M36" s="1266">
        <v>0.92</v>
      </c>
      <c r="N36" s="1270">
        <v>2</v>
      </c>
      <c r="O36" s="1266">
        <v>0.63</v>
      </c>
      <c r="P36" s="1266">
        <v>32.17</v>
      </c>
      <c r="Q36" s="1265" t="s">
        <v>3096</v>
      </c>
      <c r="R36" s="1265" t="s">
        <v>3095</v>
      </c>
      <c r="S36" s="1269" t="s">
        <v>3262</v>
      </c>
      <c r="T36" s="1265" t="s">
        <v>3263</v>
      </c>
      <c r="U36" s="1265" t="s">
        <v>3264</v>
      </c>
      <c r="V36" s="1269" t="s">
        <v>3265</v>
      </c>
      <c r="W36" s="1269" t="s">
        <v>2434</v>
      </c>
      <c r="X36" s="1265" t="s">
        <v>64</v>
      </c>
    </row>
    <row r="37" spans="1:24" ht="27" customHeight="1" x14ac:dyDescent="0.2">
      <c r="A37" s="1265" t="s">
        <v>1448</v>
      </c>
      <c r="B37" s="1537" t="s">
        <v>4022</v>
      </c>
      <c r="C37" s="1538"/>
      <c r="D37" s="1537" t="s">
        <v>3942</v>
      </c>
      <c r="E37" s="1538"/>
      <c r="F37" s="1537" t="s">
        <v>3942</v>
      </c>
      <c r="G37" s="1538"/>
      <c r="H37" s="1267" t="s">
        <v>1560</v>
      </c>
      <c r="I37" s="1537" t="s">
        <v>1560</v>
      </c>
      <c r="J37" s="1538"/>
      <c r="K37" s="1266">
        <v>2862.73</v>
      </c>
      <c r="L37" s="1266">
        <v>2346.5</v>
      </c>
      <c r="M37" s="1266">
        <v>70.400000000000006</v>
      </c>
      <c r="N37" s="1270">
        <v>2</v>
      </c>
      <c r="O37" s="1266">
        <v>48.34</v>
      </c>
      <c r="P37" s="1266">
        <v>2465.2399999999998</v>
      </c>
      <c r="Q37" s="1265" t="s">
        <v>3096</v>
      </c>
      <c r="R37" s="1265" t="s">
        <v>3095</v>
      </c>
      <c r="S37" s="1269" t="s">
        <v>3254</v>
      </c>
      <c r="T37" s="1265" t="s">
        <v>3255</v>
      </c>
      <c r="U37" s="1265" t="s">
        <v>3256</v>
      </c>
      <c r="V37" s="1269" t="s">
        <v>3257</v>
      </c>
      <c r="W37" s="1269" t="s">
        <v>2437</v>
      </c>
      <c r="X37" s="1265" t="s">
        <v>64</v>
      </c>
    </row>
    <row r="38" spans="1:24" ht="27" customHeight="1" x14ac:dyDescent="0.2">
      <c r="A38" s="1265" t="s">
        <v>3273</v>
      </c>
      <c r="B38" s="1537" t="s">
        <v>4023</v>
      </c>
      <c r="C38" s="1538"/>
      <c r="D38" s="1537" t="s">
        <v>37</v>
      </c>
      <c r="E38" s="1538"/>
      <c r="F38" s="1537" t="s">
        <v>3942</v>
      </c>
      <c r="G38" s="1538"/>
      <c r="H38" s="1267" t="s">
        <v>37</v>
      </c>
      <c r="I38" s="1537" t="s">
        <v>1560</v>
      </c>
      <c r="J38" s="1538"/>
      <c r="K38" s="1266">
        <v>3228.73</v>
      </c>
      <c r="L38" s="1266">
        <v>2646.5</v>
      </c>
      <c r="M38" s="1266">
        <v>79.400000000000006</v>
      </c>
      <c r="N38" s="1270">
        <v>2</v>
      </c>
      <c r="O38" s="1266">
        <v>54.52</v>
      </c>
      <c r="P38" s="1266">
        <v>2780.42</v>
      </c>
      <c r="Q38" s="1265" t="s">
        <v>3096</v>
      </c>
      <c r="R38" s="1265" t="s">
        <v>3095</v>
      </c>
      <c r="S38" s="1269" t="s">
        <v>3262</v>
      </c>
      <c r="T38" s="1265" t="s">
        <v>3263</v>
      </c>
      <c r="U38" s="1265" t="s">
        <v>3264</v>
      </c>
      <c r="V38" s="1269" t="s">
        <v>3265</v>
      </c>
      <c r="W38" s="1269" t="s">
        <v>2434</v>
      </c>
      <c r="X38" s="1265" t="s">
        <v>64</v>
      </c>
    </row>
    <row r="39" spans="1:24" ht="27" customHeight="1" x14ac:dyDescent="0.2">
      <c r="A39" s="1265" t="s">
        <v>1910</v>
      </c>
      <c r="B39" s="1537" t="s">
        <v>3274</v>
      </c>
      <c r="C39" s="1538"/>
      <c r="D39" s="1537" t="s">
        <v>2054</v>
      </c>
      <c r="E39" s="1538"/>
      <c r="F39" s="1537" t="s">
        <v>2054</v>
      </c>
      <c r="G39" s="1538"/>
      <c r="H39" s="1267" t="s">
        <v>1560</v>
      </c>
      <c r="I39" s="1537" t="s">
        <v>1560</v>
      </c>
      <c r="J39" s="1538"/>
      <c r="K39" s="1266">
        <v>280.60000000000002</v>
      </c>
      <c r="L39" s="1266">
        <v>230</v>
      </c>
      <c r="M39" s="1266">
        <v>6.9</v>
      </c>
      <c r="N39" s="1270">
        <v>2</v>
      </c>
      <c r="O39" s="1266">
        <v>4.74</v>
      </c>
      <c r="P39" s="1266">
        <v>241.64</v>
      </c>
      <c r="Q39" s="1265" t="s">
        <v>3096</v>
      </c>
      <c r="R39" s="1265" t="s">
        <v>3095</v>
      </c>
      <c r="S39" s="1269" t="s">
        <v>3254</v>
      </c>
      <c r="T39" s="1265" t="s">
        <v>3255</v>
      </c>
      <c r="U39" s="1265" t="s">
        <v>3256</v>
      </c>
      <c r="V39" s="1269" t="s">
        <v>3257</v>
      </c>
      <c r="W39" s="1269" t="s">
        <v>2437</v>
      </c>
      <c r="X39" s="1265" t="s">
        <v>64</v>
      </c>
    </row>
    <row r="40" spans="1:24" ht="27" customHeight="1" x14ac:dyDescent="0.2">
      <c r="A40" s="1265" t="s">
        <v>1614</v>
      </c>
      <c r="B40" s="1537" t="s">
        <v>4024</v>
      </c>
      <c r="C40" s="1538"/>
      <c r="D40" s="1537" t="s">
        <v>3985</v>
      </c>
      <c r="E40" s="1538"/>
      <c r="F40" s="1537" t="s">
        <v>3985</v>
      </c>
      <c r="G40" s="1538"/>
      <c r="H40" s="1267" t="s">
        <v>1560</v>
      </c>
      <c r="I40" s="1537" t="s">
        <v>1560</v>
      </c>
      <c r="J40" s="1538"/>
      <c r="K40" s="1266">
        <v>1938.28</v>
      </c>
      <c r="L40" s="1266">
        <v>1588.75</v>
      </c>
      <c r="M40" s="1266">
        <v>47.66</v>
      </c>
      <c r="N40" s="1270">
        <v>2</v>
      </c>
      <c r="O40" s="1266">
        <v>32.729999999999997</v>
      </c>
      <c r="P40" s="1266">
        <v>1669.14</v>
      </c>
      <c r="Q40" s="1265" t="s">
        <v>3096</v>
      </c>
      <c r="R40" s="1265" t="s">
        <v>3095</v>
      </c>
      <c r="S40" s="1269" t="s">
        <v>3254</v>
      </c>
      <c r="T40" s="1265" t="s">
        <v>3255</v>
      </c>
      <c r="U40" s="1265" t="s">
        <v>3256</v>
      </c>
      <c r="V40" s="1269" t="s">
        <v>3257</v>
      </c>
      <c r="W40" s="1269" t="s">
        <v>2437</v>
      </c>
      <c r="X40" s="1265" t="s">
        <v>64</v>
      </c>
    </row>
    <row r="41" spans="1:24" ht="27" customHeight="1" x14ac:dyDescent="0.2">
      <c r="A41" s="1265" t="s">
        <v>3276</v>
      </c>
      <c r="B41" s="1537" t="s">
        <v>4025</v>
      </c>
      <c r="C41" s="1538"/>
      <c r="D41" s="1537" t="s">
        <v>37</v>
      </c>
      <c r="E41" s="1538"/>
      <c r="F41" s="1537" t="s">
        <v>3985</v>
      </c>
      <c r="G41" s="1538"/>
      <c r="H41" s="1267" t="s">
        <v>37</v>
      </c>
      <c r="I41" s="1537" t="s">
        <v>1560</v>
      </c>
      <c r="J41" s="1538"/>
      <c r="K41" s="1266">
        <v>2119.9299999999998</v>
      </c>
      <c r="L41" s="1266">
        <v>1737.65</v>
      </c>
      <c r="M41" s="1266">
        <v>52.13</v>
      </c>
      <c r="N41" s="1270">
        <v>2</v>
      </c>
      <c r="O41" s="1266">
        <v>35.799999999999997</v>
      </c>
      <c r="P41" s="1266">
        <v>1825.58</v>
      </c>
      <c r="Q41" s="1265" t="s">
        <v>3096</v>
      </c>
      <c r="R41" s="1265" t="s">
        <v>3095</v>
      </c>
      <c r="S41" s="1269" t="s">
        <v>3262</v>
      </c>
      <c r="T41" s="1265" t="s">
        <v>3263</v>
      </c>
      <c r="U41" s="1265" t="s">
        <v>3264</v>
      </c>
      <c r="V41" s="1269" t="s">
        <v>3265</v>
      </c>
      <c r="W41" s="1269" t="s">
        <v>2434</v>
      </c>
      <c r="X41" s="1265" t="s">
        <v>64</v>
      </c>
    </row>
    <row r="42" spans="1:24" ht="27" customHeight="1" x14ac:dyDescent="0.2">
      <c r="A42" s="1265" t="s">
        <v>1911</v>
      </c>
      <c r="B42" s="1537" t="s">
        <v>4026</v>
      </c>
      <c r="C42" s="1538"/>
      <c r="D42" s="1537" t="s">
        <v>3924</v>
      </c>
      <c r="E42" s="1538"/>
      <c r="F42" s="1537" t="s">
        <v>3924</v>
      </c>
      <c r="G42" s="1538"/>
      <c r="H42" s="1267" t="s">
        <v>1560</v>
      </c>
      <c r="I42" s="1537" t="s">
        <v>1560</v>
      </c>
      <c r="J42" s="1538"/>
      <c r="K42" s="1266">
        <v>129137.27</v>
      </c>
      <c r="L42" s="1266">
        <v>105850.22</v>
      </c>
      <c r="M42" s="1266">
        <v>3175.51</v>
      </c>
      <c r="N42" s="1268">
        <v>1.2</v>
      </c>
      <c r="O42" s="1266">
        <v>1308.31</v>
      </c>
      <c r="P42" s="1266">
        <v>110334.04</v>
      </c>
      <c r="Q42" s="1265" t="s">
        <v>3096</v>
      </c>
      <c r="R42" s="1265" t="s">
        <v>3095</v>
      </c>
      <c r="S42" s="1269" t="s">
        <v>3254</v>
      </c>
      <c r="T42" s="1265" t="s">
        <v>3255</v>
      </c>
      <c r="U42" s="1265" t="s">
        <v>3256</v>
      </c>
      <c r="V42" s="1269" t="s">
        <v>3257</v>
      </c>
      <c r="W42" s="1269" t="s">
        <v>2437</v>
      </c>
      <c r="X42" s="1265" t="s">
        <v>64</v>
      </c>
    </row>
    <row r="43" spans="1:24" ht="27" customHeight="1" x14ac:dyDescent="0.2">
      <c r="A43" s="1265" t="s">
        <v>3279</v>
      </c>
      <c r="B43" s="1537" t="s">
        <v>3986</v>
      </c>
      <c r="C43" s="1538"/>
      <c r="D43" s="1537" t="s">
        <v>37</v>
      </c>
      <c r="E43" s="1538"/>
      <c r="F43" s="1537" t="s">
        <v>3924</v>
      </c>
      <c r="G43" s="1538"/>
      <c r="H43" s="1267" t="s">
        <v>37</v>
      </c>
      <c r="I43" s="1537" t="s">
        <v>1560</v>
      </c>
      <c r="J43" s="1538"/>
      <c r="K43" s="1266">
        <v>136420.74</v>
      </c>
      <c r="L43" s="1266">
        <v>111820.28</v>
      </c>
      <c r="M43" s="1266">
        <v>3354.61</v>
      </c>
      <c r="N43" s="1268">
        <v>1.2</v>
      </c>
      <c r="O43" s="1266">
        <v>1382.1</v>
      </c>
      <c r="P43" s="1266">
        <v>116556.99</v>
      </c>
      <c r="Q43" s="1265" t="s">
        <v>3096</v>
      </c>
      <c r="R43" s="1265" t="s">
        <v>3095</v>
      </c>
      <c r="S43" s="1269" t="s">
        <v>3258</v>
      </c>
      <c r="T43" s="1265" t="s">
        <v>3259</v>
      </c>
      <c r="U43" s="1265" t="s">
        <v>3260</v>
      </c>
      <c r="V43" s="1269" t="s">
        <v>3261</v>
      </c>
      <c r="W43" s="1269" t="s">
        <v>2437</v>
      </c>
      <c r="X43" s="1265" t="s">
        <v>64</v>
      </c>
    </row>
    <row r="44" spans="1:24" ht="27" customHeight="1" x14ac:dyDescent="0.2">
      <c r="A44" s="1265" t="s">
        <v>3280</v>
      </c>
      <c r="B44" s="1537" t="s">
        <v>3987</v>
      </c>
      <c r="C44" s="1538"/>
      <c r="D44" s="1537" t="s">
        <v>37</v>
      </c>
      <c r="E44" s="1538"/>
      <c r="F44" s="1537" t="s">
        <v>3924</v>
      </c>
      <c r="G44" s="1538"/>
      <c r="H44" s="1267" t="s">
        <v>37</v>
      </c>
      <c r="I44" s="1537" t="s">
        <v>1560</v>
      </c>
      <c r="J44" s="1538"/>
      <c r="K44" s="1266">
        <v>138337.82999999999</v>
      </c>
      <c r="L44" s="1266">
        <v>113391.66</v>
      </c>
      <c r="M44" s="1266">
        <v>3401.75</v>
      </c>
      <c r="N44" s="1268">
        <v>1.2</v>
      </c>
      <c r="O44" s="1266">
        <v>1401.52</v>
      </c>
      <c r="P44" s="1266">
        <v>118194.93</v>
      </c>
      <c r="Q44" s="1265" t="s">
        <v>3096</v>
      </c>
      <c r="R44" s="1265" t="s">
        <v>3095</v>
      </c>
      <c r="S44" s="1269" t="s">
        <v>3262</v>
      </c>
      <c r="T44" s="1265" t="s">
        <v>3263</v>
      </c>
      <c r="U44" s="1265" t="s">
        <v>3264</v>
      </c>
      <c r="V44" s="1269" t="s">
        <v>3265</v>
      </c>
      <c r="W44" s="1269" t="s">
        <v>2434</v>
      </c>
      <c r="X44" s="1265" t="s">
        <v>64</v>
      </c>
    </row>
    <row r="45" spans="1:24" ht="27" customHeight="1" x14ac:dyDescent="0.2">
      <c r="A45" s="1265" t="s">
        <v>1912</v>
      </c>
      <c r="B45" s="1537" t="s">
        <v>3931</v>
      </c>
      <c r="C45" s="1538"/>
      <c r="D45" s="1537" t="s">
        <v>3932</v>
      </c>
      <c r="E45" s="1538"/>
      <c r="F45" s="1537" t="s">
        <v>3932</v>
      </c>
      <c r="G45" s="1538"/>
      <c r="H45" s="1267" t="s">
        <v>1560</v>
      </c>
      <c r="I45" s="1537" t="s">
        <v>1560</v>
      </c>
      <c r="J45" s="1538"/>
      <c r="K45" s="1266">
        <v>9183.8799999999992</v>
      </c>
      <c r="L45" s="1266">
        <v>7527.77</v>
      </c>
      <c r="M45" s="1266">
        <v>225.83</v>
      </c>
      <c r="N45" s="1270">
        <v>2</v>
      </c>
      <c r="O45" s="1266">
        <v>155.07</v>
      </c>
      <c r="P45" s="1266">
        <v>7908.67</v>
      </c>
      <c r="Q45" s="1265" t="s">
        <v>3096</v>
      </c>
      <c r="R45" s="1265" t="s">
        <v>3095</v>
      </c>
      <c r="S45" s="1269" t="s">
        <v>3254</v>
      </c>
      <c r="T45" s="1265" t="s">
        <v>3255</v>
      </c>
      <c r="U45" s="1265" t="s">
        <v>3256</v>
      </c>
      <c r="V45" s="1269" t="s">
        <v>3257</v>
      </c>
      <c r="W45" s="1269" t="s">
        <v>2437</v>
      </c>
      <c r="X45" s="1265" t="s">
        <v>64</v>
      </c>
    </row>
    <row r="46" spans="1:24" ht="27" customHeight="1" x14ac:dyDescent="0.2">
      <c r="A46" s="1265" t="s">
        <v>3281</v>
      </c>
      <c r="B46" s="1537" t="s">
        <v>4027</v>
      </c>
      <c r="C46" s="1538"/>
      <c r="D46" s="1537" t="s">
        <v>37</v>
      </c>
      <c r="E46" s="1538"/>
      <c r="F46" s="1537" t="s">
        <v>3932</v>
      </c>
      <c r="G46" s="1538"/>
      <c r="H46" s="1267" t="s">
        <v>37</v>
      </c>
      <c r="I46" s="1537" t="s">
        <v>1560</v>
      </c>
      <c r="J46" s="1538"/>
      <c r="K46" s="1266">
        <v>10788.82</v>
      </c>
      <c r="L46" s="1266">
        <v>8843.2999999999993</v>
      </c>
      <c r="M46" s="1266">
        <v>265.3</v>
      </c>
      <c r="N46" s="1270">
        <v>2</v>
      </c>
      <c r="O46" s="1266">
        <v>182.17</v>
      </c>
      <c r="P46" s="1266">
        <v>9290.77</v>
      </c>
      <c r="Q46" s="1265" t="s">
        <v>3096</v>
      </c>
      <c r="R46" s="1265" t="s">
        <v>3095</v>
      </c>
      <c r="S46" s="1269" t="s">
        <v>3262</v>
      </c>
      <c r="T46" s="1265" t="s">
        <v>3263</v>
      </c>
      <c r="U46" s="1265" t="s">
        <v>3264</v>
      </c>
      <c r="V46" s="1269" t="s">
        <v>3265</v>
      </c>
      <c r="W46" s="1269" t="s">
        <v>2434</v>
      </c>
      <c r="X46" s="1265" t="s">
        <v>64</v>
      </c>
    </row>
    <row r="47" spans="1:24" ht="27" customHeight="1" x14ac:dyDescent="0.2">
      <c r="A47" s="1265" t="s">
        <v>2461</v>
      </c>
      <c r="B47" s="1537" t="s">
        <v>4028</v>
      </c>
      <c r="C47" s="1538"/>
      <c r="D47" s="1537" t="s">
        <v>3933</v>
      </c>
      <c r="E47" s="1538"/>
      <c r="F47" s="1537" t="s">
        <v>3933</v>
      </c>
      <c r="G47" s="1538"/>
      <c r="H47" s="1267" t="s">
        <v>1560</v>
      </c>
      <c r="I47" s="1537" t="s">
        <v>1560</v>
      </c>
      <c r="J47" s="1538"/>
      <c r="K47" s="1266">
        <v>10590.54</v>
      </c>
      <c r="L47" s="1266">
        <v>8680.77</v>
      </c>
      <c r="M47" s="1266">
        <v>260.42</v>
      </c>
      <c r="N47" s="1270">
        <v>2</v>
      </c>
      <c r="O47" s="1266">
        <v>178.82</v>
      </c>
      <c r="P47" s="1266">
        <v>9120.01</v>
      </c>
      <c r="Q47" s="1265" t="s">
        <v>3096</v>
      </c>
      <c r="R47" s="1265" t="s">
        <v>3095</v>
      </c>
      <c r="S47" s="1269" t="s">
        <v>3254</v>
      </c>
      <c r="T47" s="1265" t="s">
        <v>3255</v>
      </c>
      <c r="U47" s="1265" t="s">
        <v>3256</v>
      </c>
      <c r="V47" s="1269" t="s">
        <v>3257</v>
      </c>
      <c r="W47" s="1269" t="s">
        <v>2437</v>
      </c>
      <c r="X47" s="1265" t="s">
        <v>64</v>
      </c>
    </row>
    <row r="48" spans="1:24" ht="27" customHeight="1" x14ac:dyDescent="0.2">
      <c r="A48" s="1265" t="s">
        <v>3284</v>
      </c>
      <c r="B48" s="1537" t="s">
        <v>4029</v>
      </c>
      <c r="C48" s="1538"/>
      <c r="D48" s="1537" t="s">
        <v>37</v>
      </c>
      <c r="E48" s="1538"/>
      <c r="F48" s="1537" t="s">
        <v>3933</v>
      </c>
      <c r="G48" s="1538"/>
      <c r="H48" s="1267" t="s">
        <v>37</v>
      </c>
      <c r="I48" s="1537" t="s">
        <v>1560</v>
      </c>
      <c r="J48" s="1538"/>
      <c r="K48" s="1266">
        <v>12441.31</v>
      </c>
      <c r="L48" s="1266">
        <v>10197.799999999999</v>
      </c>
      <c r="M48" s="1266">
        <v>305.93</v>
      </c>
      <c r="N48" s="1270">
        <v>2</v>
      </c>
      <c r="O48" s="1266">
        <v>210.07</v>
      </c>
      <c r="P48" s="1266">
        <v>10713.8</v>
      </c>
      <c r="Q48" s="1265" t="s">
        <v>3096</v>
      </c>
      <c r="R48" s="1265" t="s">
        <v>3095</v>
      </c>
      <c r="S48" s="1269" t="s">
        <v>3262</v>
      </c>
      <c r="T48" s="1265" t="s">
        <v>3263</v>
      </c>
      <c r="U48" s="1265" t="s">
        <v>3264</v>
      </c>
      <c r="V48" s="1269" t="s">
        <v>3265</v>
      </c>
      <c r="W48" s="1269" t="s">
        <v>2434</v>
      </c>
      <c r="X48" s="1265" t="s">
        <v>64</v>
      </c>
    </row>
    <row r="49" spans="1:24" ht="27" customHeight="1" x14ac:dyDescent="0.2">
      <c r="A49" s="1265" t="s">
        <v>3230</v>
      </c>
      <c r="B49" s="1537" t="s">
        <v>4030</v>
      </c>
      <c r="C49" s="1538"/>
      <c r="D49" s="1537" t="s">
        <v>3934</v>
      </c>
      <c r="E49" s="1538"/>
      <c r="F49" s="1537" t="s">
        <v>3934</v>
      </c>
      <c r="G49" s="1538"/>
      <c r="H49" s="1267" t="s">
        <v>1560</v>
      </c>
      <c r="I49" s="1537" t="s">
        <v>1560</v>
      </c>
      <c r="J49" s="1538"/>
      <c r="K49" s="1266">
        <v>9063.86</v>
      </c>
      <c r="L49" s="1266">
        <v>7429.39</v>
      </c>
      <c r="M49" s="1266">
        <v>222.88</v>
      </c>
      <c r="N49" s="1270">
        <v>2</v>
      </c>
      <c r="O49" s="1266">
        <v>153.05000000000001</v>
      </c>
      <c r="P49" s="1266">
        <v>7805.32</v>
      </c>
      <c r="Q49" s="1265" t="s">
        <v>3096</v>
      </c>
      <c r="R49" s="1265" t="s">
        <v>3095</v>
      </c>
      <c r="S49" s="1269" t="s">
        <v>3254</v>
      </c>
      <c r="T49" s="1265" t="s">
        <v>3255</v>
      </c>
      <c r="U49" s="1265" t="s">
        <v>3256</v>
      </c>
      <c r="V49" s="1269" t="s">
        <v>3257</v>
      </c>
      <c r="W49" s="1269" t="s">
        <v>2437</v>
      </c>
      <c r="X49" s="1265" t="s">
        <v>64</v>
      </c>
    </row>
    <row r="50" spans="1:24" ht="27" customHeight="1" x14ac:dyDescent="0.2">
      <c r="A50" s="1265" t="s">
        <v>3231</v>
      </c>
      <c r="B50" s="1537" t="s">
        <v>4031</v>
      </c>
      <c r="C50" s="1538"/>
      <c r="D50" s="1537" t="s">
        <v>37</v>
      </c>
      <c r="E50" s="1538"/>
      <c r="F50" s="1537" t="s">
        <v>3934</v>
      </c>
      <c r="G50" s="1538"/>
      <c r="H50" s="1267" t="s">
        <v>37</v>
      </c>
      <c r="I50" s="1537" t="s">
        <v>1560</v>
      </c>
      <c r="J50" s="1538"/>
      <c r="K50" s="1266">
        <v>10647.83</v>
      </c>
      <c r="L50" s="1266">
        <v>8727.73</v>
      </c>
      <c r="M50" s="1266">
        <v>261.83</v>
      </c>
      <c r="N50" s="1270">
        <v>2</v>
      </c>
      <c r="O50" s="1266">
        <v>179.79</v>
      </c>
      <c r="P50" s="1266">
        <v>9169.35</v>
      </c>
      <c r="Q50" s="1265" t="s">
        <v>3096</v>
      </c>
      <c r="R50" s="1265" t="s">
        <v>3095</v>
      </c>
      <c r="S50" s="1269" t="s">
        <v>3262</v>
      </c>
      <c r="T50" s="1265" t="s">
        <v>3263</v>
      </c>
      <c r="U50" s="1265" t="s">
        <v>3264</v>
      </c>
      <c r="V50" s="1269" t="s">
        <v>3265</v>
      </c>
      <c r="W50" s="1269" t="s">
        <v>2434</v>
      </c>
      <c r="X50" s="1265" t="s">
        <v>64</v>
      </c>
    </row>
    <row r="51" spans="1:24" ht="27" customHeight="1" x14ac:dyDescent="0.2">
      <c r="A51" s="1265" t="s">
        <v>3286</v>
      </c>
      <c r="B51" s="1537" t="s">
        <v>4032</v>
      </c>
      <c r="C51" s="1538"/>
      <c r="D51" s="1537" t="s">
        <v>3935</v>
      </c>
      <c r="E51" s="1538"/>
      <c r="F51" s="1537" t="s">
        <v>3935</v>
      </c>
      <c r="G51" s="1538"/>
      <c r="H51" s="1267" t="s">
        <v>1560</v>
      </c>
      <c r="I51" s="1537" t="s">
        <v>1560</v>
      </c>
      <c r="J51" s="1538"/>
      <c r="K51" s="1266">
        <v>4225.24</v>
      </c>
      <c r="L51" s="1266">
        <v>3463.31</v>
      </c>
      <c r="M51" s="1266">
        <v>103.9</v>
      </c>
      <c r="N51" s="1270">
        <v>2</v>
      </c>
      <c r="O51" s="1266">
        <v>71.34</v>
      </c>
      <c r="P51" s="1266">
        <v>3638.55</v>
      </c>
      <c r="Q51" s="1265" t="s">
        <v>3096</v>
      </c>
      <c r="R51" s="1265" t="s">
        <v>3095</v>
      </c>
      <c r="S51" s="1269" t="s">
        <v>3254</v>
      </c>
      <c r="T51" s="1265" t="s">
        <v>3255</v>
      </c>
      <c r="U51" s="1265" t="s">
        <v>3256</v>
      </c>
      <c r="V51" s="1269" t="s">
        <v>3257</v>
      </c>
      <c r="W51" s="1269" t="s">
        <v>2437</v>
      </c>
      <c r="X51" s="1265" t="s">
        <v>64</v>
      </c>
    </row>
    <row r="52" spans="1:24" ht="27" customHeight="1" x14ac:dyDescent="0.2">
      <c r="A52" s="1265" t="s">
        <v>3288</v>
      </c>
      <c r="B52" s="1537" t="s">
        <v>4033</v>
      </c>
      <c r="C52" s="1538"/>
      <c r="D52" s="1537" t="s">
        <v>37</v>
      </c>
      <c r="E52" s="1538"/>
      <c r="F52" s="1537" t="s">
        <v>3935</v>
      </c>
      <c r="G52" s="1538"/>
      <c r="H52" s="1267" t="s">
        <v>37</v>
      </c>
      <c r="I52" s="1537" t="s">
        <v>1560</v>
      </c>
      <c r="J52" s="1538"/>
      <c r="K52" s="1266">
        <v>4963.63</v>
      </c>
      <c r="L52" s="1266">
        <v>4068.55</v>
      </c>
      <c r="M52" s="1266">
        <v>122.06</v>
      </c>
      <c r="N52" s="1270">
        <v>2</v>
      </c>
      <c r="O52" s="1266">
        <v>83.81</v>
      </c>
      <c r="P52" s="1266">
        <v>4274.42</v>
      </c>
      <c r="Q52" s="1265" t="s">
        <v>3096</v>
      </c>
      <c r="R52" s="1265" t="s">
        <v>3095</v>
      </c>
      <c r="S52" s="1269" t="s">
        <v>3262</v>
      </c>
      <c r="T52" s="1265" t="s">
        <v>3263</v>
      </c>
      <c r="U52" s="1265" t="s">
        <v>3264</v>
      </c>
      <c r="V52" s="1269" t="s">
        <v>3265</v>
      </c>
      <c r="W52" s="1269" t="s">
        <v>2434</v>
      </c>
      <c r="X52" s="1265" t="s">
        <v>64</v>
      </c>
    </row>
    <row r="53" spans="1:24" ht="27" customHeight="1" x14ac:dyDescent="0.2">
      <c r="A53" s="1265" t="s">
        <v>2787</v>
      </c>
      <c r="B53" s="1537" t="s">
        <v>4034</v>
      </c>
      <c r="C53" s="1538"/>
      <c r="D53" s="1537" t="s">
        <v>3936</v>
      </c>
      <c r="E53" s="1538"/>
      <c r="F53" s="1537" t="s">
        <v>3936</v>
      </c>
      <c r="G53" s="1538"/>
      <c r="H53" s="1267" t="s">
        <v>1560</v>
      </c>
      <c r="I53" s="1537" t="s">
        <v>1560</v>
      </c>
      <c r="J53" s="1538"/>
      <c r="K53" s="1266">
        <v>3129.52</v>
      </c>
      <c r="L53" s="1266">
        <v>2565.1799999999998</v>
      </c>
      <c r="M53" s="1266">
        <v>76.959999999999994</v>
      </c>
      <c r="N53" s="1270">
        <v>2</v>
      </c>
      <c r="O53" s="1266">
        <v>52.84</v>
      </c>
      <c r="P53" s="1266">
        <v>2694.98</v>
      </c>
      <c r="Q53" s="1265" t="s">
        <v>3096</v>
      </c>
      <c r="R53" s="1265" t="s">
        <v>3095</v>
      </c>
      <c r="S53" s="1269" t="s">
        <v>3254</v>
      </c>
      <c r="T53" s="1265" t="s">
        <v>3255</v>
      </c>
      <c r="U53" s="1265" t="s">
        <v>3256</v>
      </c>
      <c r="V53" s="1269" t="s">
        <v>3257</v>
      </c>
      <c r="W53" s="1269" t="s">
        <v>2437</v>
      </c>
      <c r="X53" s="1265" t="s">
        <v>64</v>
      </c>
    </row>
    <row r="54" spans="1:24" ht="27" customHeight="1" x14ac:dyDescent="0.2">
      <c r="A54" s="1265" t="s">
        <v>2789</v>
      </c>
      <c r="B54" s="1537" t="s">
        <v>4035</v>
      </c>
      <c r="C54" s="1538"/>
      <c r="D54" s="1537" t="s">
        <v>37</v>
      </c>
      <c r="E54" s="1538"/>
      <c r="F54" s="1537" t="s">
        <v>3936</v>
      </c>
      <c r="G54" s="1538"/>
      <c r="H54" s="1267" t="s">
        <v>37</v>
      </c>
      <c r="I54" s="1537" t="s">
        <v>1560</v>
      </c>
      <c r="J54" s="1538"/>
      <c r="K54" s="1266">
        <v>3676.44</v>
      </c>
      <c r="L54" s="1266">
        <v>3013.48</v>
      </c>
      <c r="M54" s="1266">
        <v>90.4</v>
      </c>
      <c r="N54" s="1270">
        <v>2</v>
      </c>
      <c r="O54" s="1266">
        <v>62.08</v>
      </c>
      <c r="P54" s="1266">
        <v>3165.96</v>
      </c>
      <c r="Q54" s="1265" t="s">
        <v>3096</v>
      </c>
      <c r="R54" s="1265" t="s">
        <v>3095</v>
      </c>
      <c r="S54" s="1269" t="s">
        <v>3262</v>
      </c>
      <c r="T54" s="1265" t="s">
        <v>3263</v>
      </c>
      <c r="U54" s="1265" t="s">
        <v>3264</v>
      </c>
      <c r="V54" s="1269" t="s">
        <v>3265</v>
      </c>
      <c r="W54" s="1269" t="s">
        <v>2434</v>
      </c>
      <c r="X54" s="1265" t="s">
        <v>64</v>
      </c>
    </row>
    <row r="55" spans="1:24" ht="27" customHeight="1" x14ac:dyDescent="0.2">
      <c r="A55" s="1265" t="s">
        <v>2208</v>
      </c>
      <c r="B55" s="1537" t="s">
        <v>4036</v>
      </c>
      <c r="C55" s="1538"/>
      <c r="D55" s="1537" t="s">
        <v>3937</v>
      </c>
      <c r="E55" s="1538"/>
      <c r="F55" s="1537" t="s">
        <v>3937</v>
      </c>
      <c r="G55" s="1538"/>
      <c r="H55" s="1267" t="s">
        <v>1560</v>
      </c>
      <c r="I55" s="1537" t="s">
        <v>1560</v>
      </c>
      <c r="J55" s="1538"/>
      <c r="K55" s="1266">
        <v>11174.07</v>
      </c>
      <c r="L55" s="1266">
        <v>9159.07</v>
      </c>
      <c r="M55" s="1266">
        <v>274.77</v>
      </c>
      <c r="N55" s="1270">
        <v>2</v>
      </c>
      <c r="O55" s="1266">
        <v>188.68</v>
      </c>
      <c r="P55" s="1266">
        <v>9622.52</v>
      </c>
      <c r="Q55" s="1265" t="s">
        <v>3096</v>
      </c>
      <c r="R55" s="1265" t="s">
        <v>3095</v>
      </c>
      <c r="S55" s="1269" t="s">
        <v>3254</v>
      </c>
      <c r="T55" s="1265" t="s">
        <v>3255</v>
      </c>
      <c r="U55" s="1265" t="s">
        <v>3256</v>
      </c>
      <c r="V55" s="1269" t="s">
        <v>3257</v>
      </c>
      <c r="W55" s="1269" t="s">
        <v>2437</v>
      </c>
      <c r="X55" s="1265" t="s">
        <v>64</v>
      </c>
    </row>
    <row r="56" spans="1:24" ht="27" customHeight="1" x14ac:dyDescent="0.2">
      <c r="A56" s="1265" t="s">
        <v>3290</v>
      </c>
      <c r="B56" s="1537" t="s">
        <v>4037</v>
      </c>
      <c r="C56" s="1538"/>
      <c r="D56" s="1537" t="s">
        <v>37</v>
      </c>
      <c r="E56" s="1538"/>
      <c r="F56" s="1537" t="s">
        <v>3937</v>
      </c>
      <c r="G56" s="1538"/>
      <c r="H56" s="1267" t="s">
        <v>37</v>
      </c>
      <c r="I56" s="1537" t="s">
        <v>1560</v>
      </c>
      <c r="J56" s="1538"/>
      <c r="K56" s="1266">
        <v>13126.81</v>
      </c>
      <c r="L56" s="1266">
        <v>10759.68</v>
      </c>
      <c r="M56" s="1266">
        <v>322.79000000000002</v>
      </c>
      <c r="N56" s="1270">
        <v>2</v>
      </c>
      <c r="O56" s="1266">
        <v>221.65</v>
      </c>
      <c r="P56" s="1266">
        <v>11304.12</v>
      </c>
      <c r="Q56" s="1265" t="s">
        <v>3096</v>
      </c>
      <c r="R56" s="1265" t="s">
        <v>3095</v>
      </c>
      <c r="S56" s="1269" t="s">
        <v>3262</v>
      </c>
      <c r="T56" s="1265" t="s">
        <v>3263</v>
      </c>
      <c r="U56" s="1265" t="s">
        <v>3264</v>
      </c>
      <c r="V56" s="1269" t="s">
        <v>3265</v>
      </c>
      <c r="W56" s="1269" t="s">
        <v>2434</v>
      </c>
      <c r="X56" s="1265" t="s">
        <v>64</v>
      </c>
    </row>
    <row r="57" spans="1:24" ht="90" customHeight="1" x14ac:dyDescent="0.2">
      <c r="A57" s="1265" t="s">
        <v>2210</v>
      </c>
      <c r="B57" s="1537" t="s">
        <v>4038</v>
      </c>
      <c r="C57" s="1538"/>
      <c r="D57" s="1537" t="s">
        <v>3940</v>
      </c>
      <c r="E57" s="1538"/>
      <c r="F57" s="1537" t="s">
        <v>3988</v>
      </c>
      <c r="G57" s="1538"/>
      <c r="H57" s="1267" t="s">
        <v>2452</v>
      </c>
      <c r="I57" s="1537" t="s">
        <v>2452</v>
      </c>
      <c r="J57" s="1538"/>
      <c r="K57" s="1266">
        <v>1216.6199999999999</v>
      </c>
      <c r="L57" s="1266">
        <v>997.23</v>
      </c>
      <c r="M57" s="1266">
        <v>29.92</v>
      </c>
      <c r="N57" s="1270">
        <v>2</v>
      </c>
      <c r="O57" s="1266">
        <v>20.54</v>
      </c>
      <c r="P57" s="1266">
        <v>1047.69</v>
      </c>
      <c r="Q57" s="1265" t="s">
        <v>3096</v>
      </c>
      <c r="R57" s="1265" t="s">
        <v>3095</v>
      </c>
      <c r="S57" s="1269" t="s">
        <v>3254</v>
      </c>
      <c r="T57" s="1265" t="s">
        <v>3255</v>
      </c>
      <c r="U57" s="1265" t="s">
        <v>3256</v>
      </c>
      <c r="V57" s="1269" t="s">
        <v>3257</v>
      </c>
      <c r="W57" s="1269" t="s">
        <v>2437</v>
      </c>
      <c r="X57" s="1265" t="s">
        <v>64</v>
      </c>
    </row>
    <row r="58" spans="1:24" ht="27" customHeight="1" x14ac:dyDescent="0.2">
      <c r="A58" s="1265" t="s">
        <v>3292</v>
      </c>
      <c r="B58" s="1537" t="s">
        <v>4039</v>
      </c>
      <c r="C58" s="1538"/>
      <c r="D58" s="1537" t="s">
        <v>37</v>
      </c>
      <c r="E58" s="1538"/>
      <c r="F58" s="1537" t="s">
        <v>3940</v>
      </c>
      <c r="G58" s="1538"/>
      <c r="H58" s="1267" t="s">
        <v>37</v>
      </c>
      <c r="I58" s="1537" t="s">
        <v>2452</v>
      </c>
      <c r="J58" s="1538"/>
      <c r="K58" s="1266">
        <v>1304.42</v>
      </c>
      <c r="L58" s="1266">
        <v>1069.2</v>
      </c>
      <c r="M58" s="1266">
        <v>32.08</v>
      </c>
      <c r="N58" s="1270">
        <v>2</v>
      </c>
      <c r="O58" s="1266">
        <v>22.03</v>
      </c>
      <c r="P58" s="1266">
        <v>1123.31</v>
      </c>
      <c r="Q58" s="1265" t="s">
        <v>3096</v>
      </c>
      <c r="R58" s="1265" t="s">
        <v>3095</v>
      </c>
      <c r="S58" s="1269" t="s">
        <v>3258</v>
      </c>
      <c r="T58" s="1265" t="s">
        <v>3259</v>
      </c>
      <c r="U58" s="1265" t="s">
        <v>3260</v>
      </c>
      <c r="V58" s="1269" t="s">
        <v>3261</v>
      </c>
      <c r="W58" s="1269" t="s">
        <v>2437</v>
      </c>
      <c r="X58" s="1265" t="s">
        <v>64</v>
      </c>
    </row>
    <row r="59" spans="1:24" ht="27" customHeight="1" x14ac:dyDescent="0.2">
      <c r="A59" s="1265" t="s">
        <v>4040</v>
      </c>
      <c r="B59" s="1537" t="s">
        <v>4041</v>
      </c>
      <c r="C59" s="1538"/>
      <c r="D59" s="1537" t="s">
        <v>37</v>
      </c>
      <c r="E59" s="1538"/>
      <c r="F59" s="1537" t="s">
        <v>3940</v>
      </c>
      <c r="G59" s="1538"/>
      <c r="H59" s="1267" t="s">
        <v>37</v>
      </c>
      <c r="I59" s="1537" t="s">
        <v>2452</v>
      </c>
      <c r="J59" s="1538"/>
      <c r="K59" s="1266">
        <v>1429.23</v>
      </c>
      <c r="L59" s="1266">
        <v>1171.5</v>
      </c>
      <c r="M59" s="1266">
        <v>35.15</v>
      </c>
      <c r="N59" s="1270">
        <v>2</v>
      </c>
      <c r="O59" s="1266">
        <v>24.13</v>
      </c>
      <c r="P59" s="1266">
        <v>1230.78</v>
      </c>
      <c r="Q59" s="1265" t="s">
        <v>3096</v>
      </c>
      <c r="R59" s="1265" t="s">
        <v>3095</v>
      </c>
      <c r="S59" s="1269" t="s">
        <v>3262</v>
      </c>
      <c r="T59" s="1265" t="s">
        <v>3263</v>
      </c>
      <c r="U59" s="1265" t="s">
        <v>3264</v>
      </c>
      <c r="V59" s="1269" t="s">
        <v>3265</v>
      </c>
      <c r="W59" s="1269" t="s">
        <v>2434</v>
      </c>
      <c r="X59" s="1265" t="s">
        <v>64</v>
      </c>
    </row>
    <row r="60" spans="1:24" ht="27" customHeight="1" x14ac:dyDescent="0.2">
      <c r="A60" s="1265" t="s">
        <v>1890</v>
      </c>
      <c r="B60" s="1537" t="s">
        <v>4042</v>
      </c>
      <c r="C60" s="1538"/>
      <c r="D60" s="1537" t="s">
        <v>3926</v>
      </c>
      <c r="E60" s="1538"/>
      <c r="F60" s="1537" t="s">
        <v>3989</v>
      </c>
      <c r="G60" s="1538"/>
      <c r="H60" s="1267" t="s">
        <v>1560</v>
      </c>
      <c r="I60" s="1537" t="s">
        <v>1560</v>
      </c>
      <c r="J60" s="1538"/>
      <c r="K60" s="1266">
        <v>16948.849999999999</v>
      </c>
      <c r="L60" s="1266">
        <v>13892.5</v>
      </c>
      <c r="M60" s="1266">
        <v>416.78</v>
      </c>
      <c r="N60" s="1270">
        <v>2</v>
      </c>
      <c r="O60" s="1266">
        <v>286.19</v>
      </c>
      <c r="P60" s="1266">
        <v>14595.47</v>
      </c>
      <c r="Q60" s="1265" t="s">
        <v>3096</v>
      </c>
      <c r="R60" s="1265" t="s">
        <v>3095</v>
      </c>
      <c r="S60" s="1269" t="s">
        <v>3254</v>
      </c>
      <c r="T60" s="1265" t="s">
        <v>3255</v>
      </c>
      <c r="U60" s="1265" t="s">
        <v>3256</v>
      </c>
      <c r="V60" s="1269" t="s">
        <v>3257</v>
      </c>
      <c r="W60" s="1269" t="s">
        <v>2437</v>
      </c>
      <c r="X60" s="1265" t="s">
        <v>64</v>
      </c>
    </row>
    <row r="61" spans="1:24" ht="27" customHeight="1" x14ac:dyDescent="0.2">
      <c r="A61" s="1265" t="s">
        <v>3294</v>
      </c>
      <c r="B61" s="1537" t="s">
        <v>4043</v>
      </c>
      <c r="C61" s="1538"/>
      <c r="D61" s="1537" t="s">
        <v>37</v>
      </c>
      <c r="E61" s="1538"/>
      <c r="F61" s="1537" t="s">
        <v>3989</v>
      </c>
      <c r="G61" s="1538"/>
      <c r="H61" s="1267" t="s">
        <v>37</v>
      </c>
      <c r="I61" s="1537" t="s">
        <v>1560</v>
      </c>
      <c r="J61" s="1538"/>
      <c r="K61" s="1266">
        <v>20627.669999999998</v>
      </c>
      <c r="L61" s="1266">
        <v>16907.93</v>
      </c>
      <c r="M61" s="1266">
        <v>507.24</v>
      </c>
      <c r="N61" s="1270">
        <v>2</v>
      </c>
      <c r="O61" s="1266">
        <v>348.3</v>
      </c>
      <c r="P61" s="1266">
        <v>17763.47</v>
      </c>
      <c r="Q61" s="1265" t="s">
        <v>3096</v>
      </c>
      <c r="R61" s="1265" t="s">
        <v>3095</v>
      </c>
      <c r="S61" s="1269" t="s">
        <v>3262</v>
      </c>
      <c r="T61" s="1265" t="s">
        <v>3263</v>
      </c>
      <c r="U61" s="1265" t="s">
        <v>3264</v>
      </c>
      <c r="V61" s="1269" t="s">
        <v>3265</v>
      </c>
      <c r="W61" s="1269" t="s">
        <v>2434</v>
      </c>
      <c r="X61" s="1265" t="s">
        <v>64</v>
      </c>
    </row>
    <row r="62" spans="1:24" ht="63" customHeight="1" x14ac:dyDescent="0.2">
      <c r="A62" s="1265" t="s">
        <v>1891</v>
      </c>
      <c r="B62" s="1537" t="s">
        <v>4044</v>
      </c>
      <c r="C62" s="1538"/>
      <c r="D62" s="1537" t="s">
        <v>3951</v>
      </c>
      <c r="E62" s="1538"/>
      <c r="F62" s="1537" t="s">
        <v>3990</v>
      </c>
      <c r="G62" s="1538"/>
      <c r="H62" s="1267" t="s">
        <v>1560</v>
      </c>
      <c r="I62" s="1537" t="s">
        <v>1560</v>
      </c>
      <c r="J62" s="1538"/>
      <c r="K62" s="1266">
        <v>213.5</v>
      </c>
      <c r="L62" s="1266">
        <v>175</v>
      </c>
      <c r="M62" s="1266">
        <v>5.25</v>
      </c>
      <c r="N62" s="1270">
        <v>2</v>
      </c>
      <c r="O62" s="1266">
        <v>3.61</v>
      </c>
      <c r="P62" s="1266">
        <v>183.86</v>
      </c>
      <c r="Q62" s="1265" t="s">
        <v>3096</v>
      </c>
      <c r="R62" s="1265" t="s">
        <v>3095</v>
      </c>
      <c r="S62" s="1269" t="s">
        <v>3254</v>
      </c>
      <c r="T62" s="1265" t="s">
        <v>3255</v>
      </c>
      <c r="U62" s="1265" t="s">
        <v>3256</v>
      </c>
      <c r="V62" s="1269" t="s">
        <v>3257</v>
      </c>
      <c r="W62" s="1269" t="s">
        <v>2437</v>
      </c>
      <c r="X62" s="1265" t="s">
        <v>64</v>
      </c>
    </row>
    <row r="63" spans="1:24" ht="63" customHeight="1" x14ac:dyDescent="0.2">
      <c r="A63" s="1265" t="s">
        <v>3295</v>
      </c>
      <c r="B63" s="1537" t="s">
        <v>4045</v>
      </c>
      <c r="C63" s="1538"/>
      <c r="D63" s="1537" t="s">
        <v>37</v>
      </c>
      <c r="E63" s="1538"/>
      <c r="F63" s="1537" t="s">
        <v>3990</v>
      </c>
      <c r="G63" s="1538"/>
      <c r="H63" s="1267" t="s">
        <v>37</v>
      </c>
      <c r="I63" s="1537" t="s">
        <v>1560</v>
      </c>
      <c r="J63" s="1538"/>
      <c r="K63" s="1266">
        <v>230.51</v>
      </c>
      <c r="L63" s="1266">
        <v>188.94</v>
      </c>
      <c r="M63" s="1266">
        <v>5.67</v>
      </c>
      <c r="N63" s="1270">
        <v>2</v>
      </c>
      <c r="O63" s="1266">
        <v>3.89</v>
      </c>
      <c r="P63" s="1266">
        <v>198.5</v>
      </c>
      <c r="Q63" s="1265" t="s">
        <v>3096</v>
      </c>
      <c r="R63" s="1265" t="s">
        <v>3095</v>
      </c>
      <c r="S63" s="1269" t="s">
        <v>3258</v>
      </c>
      <c r="T63" s="1265" t="s">
        <v>3259</v>
      </c>
      <c r="U63" s="1265" t="s">
        <v>3260</v>
      </c>
      <c r="V63" s="1269" t="s">
        <v>3261</v>
      </c>
      <c r="W63" s="1269" t="s">
        <v>2437</v>
      </c>
      <c r="X63" s="1265" t="s">
        <v>64</v>
      </c>
    </row>
    <row r="64" spans="1:24" ht="63" customHeight="1" x14ac:dyDescent="0.2">
      <c r="A64" s="1265" t="s">
        <v>3296</v>
      </c>
      <c r="B64" s="1537" t="s">
        <v>4046</v>
      </c>
      <c r="C64" s="1538"/>
      <c r="D64" s="1537" t="s">
        <v>37</v>
      </c>
      <c r="E64" s="1538"/>
      <c r="F64" s="1537" t="s">
        <v>3990</v>
      </c>
      <c r="G64" s="1538"/>
      <c r="H64" s="1267" t="s">
        <v>37</v>
      </c>
      <c r="I64" s="1537" t="s">
        <v>1560</v>
      </c>
      <c r="J64" s="1538"/>
      <c r="K64" s="1266">
        <v>255.65</v>
      </c>
      <c r="L64" s="1266">
        <v>209.55</v>
      </c>
      <c r="M64" s="1266">
        <v>6.29</v>
      </c>
      <c r="N64" s="1270">
        <v>2</v>
      </c>
      <c r="O64" s="1266">
        <v>4.32</v>
      </c>
      <c r="P64" s="1266">
        <v>220.16</v>
      </c>
      <c r="Q64" s="1265" t="s">
        <v>3096</v>
      </c>
      <c r="R64" s="1265" t="s">
        <v>3095</v>
      </c>
      <c r="S64" s="1269" t="s">
        <v>3262</v>
      </c>
      <c r="T64" s="1265" t="s">
        <v>3263</v>
      </c>
      <c r="U64" s="1265" t="s">
        <v>3264</v>
      </c>
      <c r="V64" s="1269" t="s">
        <v>3265</v>
      </c>
      <c r="W64" s="1269" t="s">
        <v>2434</v>
      </c>
      <c r="X64" s="1265" t="s">
        <v>64</v>
      </c>
    </row>
    <row r="65" spans="1:24" ht="90" customHeight="1" x14ac:dyDescent="0.2">
      <c r="A65" s="1265" t="s">
        <v>1892</v>
      </c>
      <c r="B65" s="1537" t="s">
        <v>4047</v>
      </c>
      <c r="C65" s="1538"/>
      <c r="D65" s="1537" t="s">
        <v>3963</v>
      </c>
      <c r="E65" s="1538"/>
      <c r="F65" s="1537" t="s">
        <v>3991</v>
      </c>
      <c r="G65" s="1538"/>
      <c r="H65" s="1267" t="s">
        <v>2452</v>
      </c>
      <c r="I65" s="1537" t="s">
        <v>2452</v>
      </c>
      <c r="J65" s="1538"/>
      <c r="K65" s="1266">
        <v>1349.92</v>
      </c>
      <c r="L65" s="1266">
        <v>1106.49</v>
      </c>
      <c r="M65" s="1266">
        <v>33.19</v>
      </c>
      <c r="N65" s="1270">
        <v>2</v>
      </c>
      <c r="O65" s="1266">
        <v>22.79</v>
      </c>
      <c r="P65" s="1266">
        <v>1162.47</v>
      </c>
      <c r="Q65" s="1265" t="s">
        <v>3096</v>
      </c>
      <c r="R65" s="1265" t="s">
        <v>3095</v>
      </c>
      <c r="S65" s="1269" t="s">
        <v>3992</v>
      </c>
      <c r="T65" s="1265" t="s">
        <v>3993</v>
      </c>
      <c r="U65" s="1265" t="s">
        <v>3994</v>
      </c>
      <c r="V65" s="1269" t="s">
        <v>37</v>
      </c>
      <c r="W65" s="1269" t="s">
        <v>3995</v>
      </c>
      <c r="X65" s="1265" t="s">
        <v>64</v>
      </c>
    </row>
    <row r="66" spans="1:24" ht="90" customHeight="1" x14ac:dyDescent="0.2">
      <c r="A66" s="1265" t="s">
        <v>3297</v>
      </c>
      <c r="B66" s="1537" t="s">
        <v>4048</v>
      </c>
      <c r="C66" s="1538"/>
      <c r="D66" s="1537" t="s">
        <v>37</v>
      </c>
      <c r="E66" s="1538"/>
      <c r="F66" s="1537" t="s">
        <v>3991</v>
      </c>
      <c r="G66" s="1538"/>
      <c r="H66" s="1267" t="s">
        <v>37</v>
      </c>
      <c r="I66" s="1537" t="s">
        <v>2452</v>
      </c>
      <c r="J66" s="1538"/>
      <c r="K66" s="1266">
        <v>1508.27</v>
      </c>
      <c r="L66" s="1266">
        <v>1236.29</v>
      </c>
      <c r="M66" s="1266">
        <v>37.090000000000003</v>
      </c>
      <c r="N66" s="1270">
        <v>2</v>
      </c>
      <c r="O66" s="1266">
        <v>25.47</v>
      </c>
      <c r="P66" s="1266">
        <v>1298.8499999999999</v>
      </c>
      <c r="Q66" s="1265" t="s">
        <v>3096</v>
      </c>
      <c r="R66" s="1265" t="s">
        <v>3095</v>
      </c>
      <c r="S66" s="1269" t="s">
        <v>3996</v>
      </c>
      <c r="T66" s="1265" t="s">
        <v>3997</v>
      </c>
      <c r="U66" s="1265" t="s">
        <v>3998</v>
      </c>
      <c r="V66" s="1269" t="s">
        <v>3999</v>
      </c>
      <c r="W66" s="1269" t="s">
        <v>4000</v>
      </c>
      <c r="X66" s="1265" t="s">
        <v>64</v>
      </c>
    </row>
    <row r="67" spans="1:24" ht="90" customHeight="1" x14ac:dyDescent="0.2">
      <c r="A67" s="1265" t="s">
        <v>3298</v>
      </c>
      <c r="B67" s="1537" t="s">
        <v>4049</v>
      </c>
      <c r="C67" s="1538"/>
      <c r="D67" s="1537" t="s">
        <v>37</v>
      </c>
      <c r="E67" s="1538"/>
      <c r="F67" s="1537" t="s">
        <v>3991</v>
      </c>
      <c r="G67" s="1538"/>
      <c r="H67" s="1267" t="s">
        <v>37</v>
      </c>
      <c r="I67" s="1537" t="s">
        <v>2452</v>
      </c>
      <c r="J67" s="1538"/>
      <c r="K67" s="1266">
        <v>1497.73</v>
      </c>
      <c r="L67" s="1266">
        <v>1227.6500000000001</v>
      </c>
      <c r="M67" s="1266">
        <v>36.83</v>
      </c>
      <c r="N67" s="1270">
        <v>2</v>
      </c>
      <c r="O67" s="1266">
        <v>25.29</v>
      </c>
      <c r="P67" s="1266">
        <v>1289.77</v>
      </c>
      <c r="Q67" s="1265" t="s">
        <v>3096</v>
      </c>
      <c r="R67" s="1265" t="s">
        <v>3095</v>
      </c>
      <c r="S67" s="1269" t="s">
        <v>4001</v>
      </c>
      <c r="T67" s="1265" t="s">
        <v>4002</v>
      </c>
      <c r="U67" s="1265" t="s">
        <v>4003</v>
      </c>
      <c r="V67" s="1269" t="s">
        <v>4004</v>
      </c>
      <c r="W67" s="1269" t="s">
        <v>4005</v>
      </c>
      <c r="X67" s="1265" t="s">
        <v>64</v>
      </c>
    </row>
    <row r="68" spans="1:24" ht="9" customHeight="1" x14ac:dyDescent="0.2">
      <c r="A68" s="1532" t="s">
        <v>37</v>
      </c>
      <c r="B68" s="1532"/>
      <c r="C68" s="1532"/>
      <c r="D68" s="1532"/>
      <c r="E68" s="1532"/>
      <c r="F68" s="1532"/>
      <c r="G68" s="1532"/>
      <c r="H68" s="1532"/>
      <c r="I68" s="1532"/>
      <c r="J68" s="1532"/>
      <c r="K68" s="1532"/>
      <c r="L68" s="1532"/>
      <c r="M68" s="1532"/>
      <c r="N68" s="1532"/>
      <c r="O68" s="1532"/>
      <c r="P68" s="1532"/>
      <c r="Q68" s="1532"/>
      <c r="R68" s="1532"/>
      <c r="S68" s="1532"/>
      <c r="T68" s="1532"/>
      <c r="U68" s="1532"/>
      <c r="V68" s="1532"/>
      <c r="W68" s="1532"/>
      <c r="X68" s="1532"/>
    </row>
    <row r="69" spans="1:24" ht="27" customHeight="1" x14ac:dyDescent="0.2">
      <c r="A69" s="1534" t="s">
        <v>2473</v>
      </c>
      <c r="B69" s="1534"/>
      <c r="C69" s="1535" t="s">
        <v>37</v>
      </c>
      <c r="D69" s="1535"/>
      <c r="E69" s="1536" t="s">
        <v>2474</v>
      </c>
      <c r="F69" s="1536"/>
      <c r="G69" s="1535" t="s">
        <v>227</v>
      </c>
      <c r="H69" s="1535"/>
      <c r="I69" s="1272" t="s">
        <v>2474</v>
      </c>
      <c r="J69" s="1534" t="s">
        <v>37</v>
      </c>
      <c r="K69" s="1534"/>
      <c r="L69" s="1534"/>
      <c r="M69" s="1534"/>
      <c r="N69" s="1534"/>
      <c r="O69" s="1534"/>
      <c r="P69" s="1534"/>
      <c r="Q69" s="1534"/>
      <c r="R69" s="1534"/>
      <c r="S69" s="1534"/>
      <c r="T69" s="1534"/>
      <c r="U69" s="1534"/>
      <c r="V69" s="1534"/>
      <c r="W69" s="1534"/>
      <c r="X69" s="1534"/>
    </row>
    <row r="70" spans="1:24" ht="9" customHeight="1" x14ac:dyDescent="0.2">
      <c r="A70" s="1532" t="s">
        <v>37</v>
      </c>
      <c r="B70" s="1532"/>
      <c r="C70" s="1533" t="s">
        <v>2475</v>
      </c>
      <c r="D70" s="1533"/>
      <c r="E70" s="1533"/>
      <c r="F70" s="1533"/>
      <c r="G70" s="1533"/>
      <c r="H70" s="1533"/>
      <c r="I70" s="1533"/>
      <c r="J70" s="1532" t="s">
        <v>37</v>
      </c>
      <c r="K70" s="1532"/>
      <c r="L70" s="1532"/>
      <c r="M70" s="1532"/>
      <c r="N70" s="1532"/>
      <c r="O70" s="1532"/>
      <c r="P70" s="1532"/>
      <c r="Q70" s="1532"/>
      <c r="R70" s="1532"/>
      <c r="S70" s="1532"/>
      <c r="T70" s="1532"/>
      <c r="U70" s="1532"/>
      <c r="V70" s="1532"/>
      <c r="W70" s="1532"/>
      <c r="X70" s="1532"/>
    </row>
    <row r="71" spans="1:24" ht="27" customHeight="1" x14ac:dyDescent="0.2">
      <c r="A71" s="1534" t="s">
        <v>2476</v>
      </c>
      <c r="B71" s="1534"/>
      <c r="C71" s="1535" t="s">
        <v>37</v>
      </c>
      <c r="D71" s="1535"/>
      <c r="E71" s="1536" t="s">
        <v>2474</v>
      </c>
      <c r="F71" s="1536"/>
      <c r="G71" s="1535" t="s">
        <v>37</v>
      </c>
      <c r="H71" s="1535"/>
      <c r="I71" s="1272" t="s">
        <v>2474</v>
      </c>
      <c r="J71" s="1534" t="s">
        <v>37</v>
      </c>
      <c r="K71" s="1534"/>
      <c r="L71" s="1534"/>
      <c r="M71" s="1534"/>
      <c r="N71" s="1534"/>
      <c r="O71" s="1534"/>
      <c r="P71" s="1534"/>
      <c r="Q71" s="1534"/>
      <c r="R71" s="1534"/>
      <c r="S71" s="1534"/>
      <c r="T71" s="1534"/>
      <c r="U71" s="1534"/>
      <c r="V71" s="1534"/>
      <c r="W71" s="1534"/>
      <c r="X71" s="1534"/>
    </row>
    <row r="72" spans="1:24" ht="9" customHeight="1" x14ac:dyDescent="0.2">
      <c r="A72" s="1532" t="s">
        <v>37</v>
      </c>
      <c r="B72" s="1532"/>
      <c r="C72" s="1533" t="s">
        <v>2475</v>
      </c>
      <c r="D72" s="1533"/>
      <c r="E72" s="1533"/>
      <c r="F72" s="1533"/>
      <c r="G72" s="1533"/>
      <c r="H72" s="1533"/>
      <c r="I72" s="1533"/>
      <c r="J72" s="1532" t="s">
        <v>37</v>
      </c>
      <c r="K72" s="1532"/>
      <c r="L72" s="1532"/>
      <c r="M72" s="1532"/>
      <c r="N72" s="1532"/>
      <c r="O72" s="1532"/>
      <c r="P72" s="1532"/>
      <c r="Q72" s="1532"/>
      <c r="R72" s="1532"/>
      <c r="S72" s="1532"/>
      <c r="T72" s="1532"/>
      <c r="U72" s="1532"/>
      <c r="V72" s="1532"/>
      <c r="W72" s="1532"/>
      <c r="X72" s="1532"/>
    </row>
  </sheetData>
  <mergeCells count="281">
    <mergeCell ref="A1:X1"/>
    <mergeCell ref="A2:X2"/>
    <mergeCell ref="A3:X3"/>
    <mergeCell ref="A4:X4"/>
    <mergeCell ref="A5:X5"/>
    <mergeCell ref="A6:A7"/>
    <mergeCell ref="B6:C7"/>
    <mergeCell ref="D6:E7"/>
    <mergeCell ref="F6:G7"/>
    <mergeCell ref="H6:H7"/>
    <mergeCell ref="X6:X7"/>
    <mergeCell ref="V6:V7"/>
    <mergeCell ref="B9:C9"/>
    <mergeCell ref="D9:E9"/>
    <mergeCell ref="F9:G9"/>
    <mergeCell ref="I9:J9"/>
    <mergeCell ref="B10:C10"/>
    <mergeCell ref="D10:E10"/>
    <mergeCell ref="F10:G10"/>
    <mergeCell ref="I10:J10"/>
    <mergeCell ref="W6:W7"/>
    <mergeCell ref="B8:C8"/>
    <mergeCell ref="D8:E8"/>
    <mergeCell ref="F8:G8"/>
    <mergeCell ref="I8:J8"/>
    <mergeCell ref="Q6:Q7"/>
    <mergeCell ref="R6:R7"/>
    <mergeCell ref="S6:S7"/>
    <mergeCell ref="T6:T7"/>
    <mergeCell ref="U6:U7"/>
    <mergeCell ref="I6:J7"/>
    <mergeCell ref="K6:K7"/>
    <mergeCell ref="L6:L7"/>
    <mergeCell ref="M6:M7"/>
    <mergeCell ref="N6:O6"/>
    <mergeCell ref="P6:P7"/>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21:C21"/>
    <mergeCell ref="D21:E21"/>
    <mergeCell ref="F21:G21"/>
    <mergeCell ref="I21:J21"/>
    <mergeCell ref="B22:C22"/>
    <mergeCell ref="D22:E22"/>
    <mergeCell ref="F22:G22"/>
    <mergeCell ref="I22:J22"/>
    <mergeCell ref="B19:C19"/>
    <mergeCell ref="D19:E19"/>
    <mergeCell ref="F19:G19"/>
    <mergeCell ref="I19:J19"/>
    <mergeCell ref="B20:C20"/>
    <mergeCell ref="D20:E20"/>
    <mergeCell ref="F20:G20"/>
    <mergeCell ref="I20:J20"/>
    <mergeCell ref="B25:C25"/>
    <mergeCell ref="D25:E25"/>
    <mergeCell ref="F25:G25"/>
    <mergeCell ref="I25:J25"/>
    <mergeCell ref="B26:C26"/>
    <mergeCell ref="D26:E26"/>
    <mergeCell ref="F26:G26"/>
    <mergeCell ref="I26:J26"/>
    <mergeCell ref="B23:C23"/>
    <mergeCell ref="D23:E23"/>
    <mergeCell ref="F23:G23"/>
    <mergeCell ref="I23:J23"/>
    <mergeCell ref="B24:C24"/>
    <mergeCell ref="D24:E24"/>
    <mergeCell ref="F24:G24"/>
    <mergeCell ref="I24:J24"/>
    <mergeCell ref="B29:C29"/>
    <mergeCell ref="D29:E29"/>
    <mergeCell ref="F29:G29"/>
    <mergeCell ref="I29:J29"/>
    <mergeCell ref="B30:C30"/>
    <mergeCell ref="D30:E30"/>
    <mergeCell ref="F30:G30"/>
    <mergeCell ref="I30:J30"/>
    <mergeCell ref="B27:C27"/>
    <mergeCell ref="D27:E27"/>
    <mergeCell ref="F27:G27"/>
    <mergeCell ref="I27:J27"/>
    <mergeCell ref="B28:C28"/>
    <mergeCell ref="D28:E28"/>
    <mergeCell ref="F28:G28"/>
    <mergeCell ref="I28:J28"/>
    <mergeCell ref="B33:C33"/>
    <mergeCell ref="D33:E33"/>
    <mergeCell ref="F33:G33"/>
    <mergeCell ref="I33:J33"/>
    <mergeCell ref="B34:C34"/>
    <mergeCell ref="D34:E34"/>
    <mergeCell ref="F34:G34"/>
    <mergeCell ref="I34:J34"/>
    <mergeCell ref="B31:C31"/>
    <mergeCell ref="D31:E31"/>
    <mergeCell ref="F31:G31"/>
    <mergeCell ref="I31:J31"/>
    <mergeCell ref="B32:C32"/>
    <mergeCell ref="D32:E32"/>
    <mergeCell ref="F32:G32"/>
    <mergeCell ref="I32:J32"/>
    <mergeCell ref="B37:C37"/>
    <mergeCell ref="D37:E37"/>
    <mergeCell ref="F37:G37"/>
    <mergeCell ref="I37:J37"/>
    <mergeCell ref="B38:C38"/>
    <mergeCell ref="D38:E38"/>
    <mergeCell ref="F38:G38"/>
    <mergeCell ref="I38:J38"/>
    <mergeCell ref="B35:C35"/>
    <mergeCell ref="D35:E35"/>
    <mergeCell ref="F35:G35"/>
    <mergeCell ref="I35:J35"/>
    <mergeCell ref="B36:C36"/>
    <mergeCell ref="D36:E36"/>
    <mergeCell ref="F36:G36"/>
    <mergeCell ref="I36:J36"/>
    <mergeCell ref="B41:C41"/>
    <mergeCell ref="D41:E41"/>
    <mergeCell ref="F41:G41"/>
    <mergeCell ref="I41:J41"/>
    <mergeCell ref="B42:C42"/>
    <mergeCell ref="D42:E42"/>
    <mergeCell ref="F42:G42"/>
    <mergeCell ref="I42:J42"/>
    <mergeCell ref="B39:C39"/>
    <mergeCell ref="D39:E39"/>
    <mergeCell ref="F39:G39"/>
    <mergeCell ref="I39:J39"/>
    <mergeCell ref="B40:C40"/>
    <mergeCell ref="D40:E40"/>
    <mergeCell ref="F40:G40"/>
    <mergeCell ref="I40:J40"/>
    <mergeCell ref="B45:C45"/>
    <mergeCell ref="D45:E45"/>
    <mergeCell ref="F45:G45"/>
    <mergeCell ref="I45:J45"/>
    <mergeCell ref="B46:C46"/>
    <mergeCell ref="D46:E46"/>
    <mergeCell ref="F46:G46"/>
    <mergeCell ref="I46:J46"/>
    <mergeCell ref="B43:C43"/>
    <mergeCell ref="D43:E43"/>
    <mergeCell ref="F43:G43"/>
    <mergeCell ref="I43:J43"/>
    <mergeCell ref="B44:C44"/>
    <mergeCell ref="D44:E44"/>
    <mergeCell ref="F44:G44"/>
    <mergeCell ref="I44:J44"/>
    <mergeCell ref="B49:C49"/>
    <mergeCell ref="D49:E49"/>
    <mergeCell ref="F49:G49"/>
    <mergeCell ref="I49:J49"/>
    <mergeCell ref="B50:C50"/>
    <mergeCell ref="D50:E50"/>
    <mergeCell ref="F50:G50"/>
    <mergeCell ref="I50:J50"/>
    <mergeCell ref="B47:C47"/>
    <mergeCell ref="D47:E47"/>
    <mergeCell ref="F47:G47"/>
    <mergeCell ref="I47:J47"/>
    <mergeCell ref="B48:C48"/>
    <mergeCell ref="D48:E48"/>
    <mergeCell ref="F48:G48"/>
    <mergeCell ref="I48:J48"/>
    <mergeCell ref="B53:C53"/>
    <mergeCell ref="D53:E53"/>
    <mergeCell ref="F53:G53"/>
    <mergeCell ref="I53:J53"/>
    <mergeCell ref="B54:C54"/>
    <mergeCell ref="D54:E54"/>
    <mergeCell ref="F54:G54"/>
    <mergeCell ref="I54:J54"/>
    <mergeCell ref="B51:C51"/>
    <mergeCell ref="D51:E51"/>
    <mergeCell ref="F51:G51"/>
    <mergeCell ref="I51:J51"/>
    <mergeCell ref="B52:C52"/>
    <mergeCell ref="D52:E52"/>
    <mergeCell ref="F52:G52"/>
    <mergeCell ref="I52:J52"/>
    <mergeCell ref="B57:C57"/>
    <mergeCell ref="D57:E57"/>
    <mergeCell ref="F57:G57"/>
    <mergeCell ref="I57:J57"/>
    <mergeCell ref="B58:C58"/>
    <mergeCell ref="D58:E58"/>
    <mergeCell ref="F58:G58"/>
    <mergeCell ref="I58:J58"/>
    <mergeCell ref="B55:C55"/>
    <mergeCell ref="D55:E55"/>
    <mergeCell ref="F55:G55"/>
    <mergeCell ref="I55:J55"/>
    <mergeCell ref="B56:C56"/>
    <mergeCell ref="D56:E56"/>
    <mergeCell ref="F56:G56"/>
    <mergeCell ref="I56:J56"/>
    <mergeCell ref="B61:C61"/>
    <mergeCell ref="D61:E61"/>
    <mergeCell ref="F61:G61"/>
    <mergeCell ref="I61:J61"/>
    <mergeCell ref="B62:C62"/>
    <mergeCell ref="D62:E62"/>
    <mergeCell ref="F62:G62"/>
    <mergeCell ref="I62:J62"/>
    <mergeCell ref="B59:C59"/>
    <mergeCell ref="D59:E59"/>
    <mergeCell ref="F59:G59"/>
    <mergeCell ref="I59:J59"/>
    <mergeCell ref="B60:C60"/>
    <mergeCell ref="D60:E60"/>
    <mergeCell ref="F60:G60"/>
    <mergeCell ref="I60:J60"/>
    <mergeCell ref="B65:C65"/>
    <mergeCell ref="D65:E65"/>
    <mergeCell ref="F65:G65"/>
    <mergeCell ref="I65:J65"/>
    <mergeCell ref="B66:C66"/>
    <mergeCell ref="D66:E66"/>
    <mergeCell ref="F66:G66"/>
    <mergeCell ref="I66:J66"/>
    <mergeCell ref="B63:C63"/>
    <mergeCell ref="D63:E63"/>
    <mergeCell ref="F63:G63"/>
    <mergeCell ref="I63:J63"/>
    <mergeCell ref="B64:C64"/>
    <mergeCell ref="D64:E64"/>
    <mergeCell ref="F64:G64"/>
    <mergeCell ref="I64:J64"/>
    <mergeCell ref="B67:C67"/>
    <mergeCell ref="D67:E67"/>
    <mergeCell ref="F67:G67"/>
    <mergeCell ref="I67:J67"/>
    <mergeCell ref="A68:X68"/>
    <mergeCell ref="A69:B69"/>
    <mergeCell ref="C69:D69"/>
    <mergeCell ref="E69:F69"/>
    <mergeCell ref="G69:H69"/>
    <mergeCell ref="J69:X69"/>
    <mergeCell ref="A72:B72"/>
    <mergeCell ref="C72:I72"/>
    <mergeCell ref="J72:X72"/>
    <mergeCell ref="A70:B70"/>
    <mergeCell ref="C70:I70"/>
    <mergeCell ref="J70:X70"/>
    <mergeCell ref="A71:B71"/>
    <mergeCell ref="C71:D71"/>
    <mergeCell ref="E71:F71"/>
    <mergeCell ref="G71:H71"/>
    <mergeCell ref="J71:X71"/>
  </mergeCells>
  <pageMargins left="0.78666666666666696" right="0.39333333333333298" top="0.39333333333333298" bottom="0.67833333333333301" header="0.3" footer="0.3"/>
  <pageSetup paperSize="9" scale="79"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H63"/>
  <sheetViews>
    <sheetView view="pageBreakPreview" topLeftCell="A53" zoomScaleNormal="100" zoomScaleSheetLayoutView="100" workbookViewId="0">
      <selection activeCell="E25" sqref="E25"/>
    </sheetView>
  </sheetViews>
  <sheetFormatPr defaultRowHeight="15" x14ac:dyDescent="0.25"/>
  <cols>
    <col min="1" max="1" width="9.85546875" style="547" customWidth="1"/>
    <col min="2" max="2" width="28.85546875" style="547" customWidth="1"/>
    <col min="3" max="3" width="27.28515625" style="547" customWidth="1"/>
    <col min="4" max="4" width="33.85546875" style="547" customWidth="1"/>
    <col min="5" max="5" width="32.5703125" style="547" customWidth="1"/>
    <col min="6" max="6" width="19.7109375" style="547" customWidth="1"/>
    <col min="7" max="16384" width="9.140625" style="547"/>
  </cols>
  <sheetData>
    <row r="1" spans="1:5" ht="120" customHeight="1" x14ac:dyDescent="0.25">
      <c r="D1" s="1599" t="s">
        <v>2329</v>
      </c>
      <c r="E1" s="1600"/>
    </row>
    <row r="2" spans="1:5" ht="13.5" customHeight="1" x14ac:dyDescent="0.25">
      <c r="D2" s="548"/>
      <c r="E2" s="549"/>
    </row>
    <row r="3" spans="1:5" x14ac:dyDescent="0.25">
      <c r="C3" s="550" t="s">
        <v>2330</v>
      </c>
    </row>
    <row r="4" spans="1:5" ht="31.5" customHeight="1" x14ac:dyDescent="0.25">
      <c r="A4" s="1601" t="s">
        <v>2331</v>
      </c>
      <c r="B4" s="1602"/>
      <c r="C4" s="1602"/>
      <c r="D4" s="1602"/>
      <c r="E4" s="1602"/>
    </row>
    <row r="5" spans="1:5" ht="42.75" customHeight="1" x14ac:dyDescent="0.25">
      <c r="A5" s="1603" t="s">
        <v>2332</v>
      </c>
      <c r="B5" s="1603"/>
      <c r="C5" s="1603"/>
      <c r="D5" s="1603"/>
      <c r="E5" s="1603"/>
    </row>
    <row r="6" spans="1:5" ht="19.5" customHeight="1" x14ac:dyDescent="0.25">
      <c r="A6" s="1604" t="s">
        <v>2333</v>
      </c>
      <c r="B6" s="1605"/>
      <c r="C6" s="1605"/>
      <c r="D6" s="1605"/>
      <c r="E6" s="1605"/>
    </row>
    <row r="7" spans="1:5" ht="30" customHeight="1" x14ac:dyDescent="0.25">
      <c r="A7" s="1606"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B7" s="1607"/>
      <c r="C7" s="1607"/>
      <c r="D7" s="1607"/>
      <c r="E7" s="1607"/>
    </row>
    <row r="8" spans="1:5" ht="29.25" customHeight="1" x14ac:dyDescent="0.25">
      <c r="A8" s="1598" t="s">
        <v>2334</v>
      </c>
      <c r="B8" s="1572"/>
      <c r="C8" s="1572"/>
      <c r="D8" s="1572"/>
      <c r="E8" s="1572"/>
    </row>
    <row r="9" spans="1:5" ht="27.75" customHeight="1" x14ac:dyDescent="0.25">
      <c r="A9" s="1584" t="s">
        <v>2335</v>
      </c>
      <c r="B9" s="1585"/>
      <c r="C9" s="552" t="s">
        <v>260</v>
      </c>
      <c r="D9" s="547">
        <v>2026</v>
      </c>
      <c r="E9" s="547" t="s">
        <v>32</v>
      </c>
    </row>
    <row r="11" spans="1:5" ht="86.25" customHeight="1" x14ac:dyDescent="0.25">
      <c r="A11" s="553" t="s">
        <v>2336</v>
      </c>
      <c r="B11" s="554" t="s">
        <v>2337</v>
      </c>
      <c r="C11" s="554" t="s">
        <v>2338</v>
      </c>
      <c r="D11" s="554" t="s">
        <v>2339</v>
      </c>
      <c r="E11" s="554" t="s">
        <v>2340</v>
      </c>
    </row>
    <row r="12" spans="1:5" x14ac:dyDescent="0.25">
      <c r="A12" s="553">
        <v>1</v>
      </c>
      <c r="B12" s="553">
        <v>2</v>
      </c>
      <c r="C12" s="553">
        <v>3</v>
      </c>
      <c r="D12" s="553">
        <v>4</v>
      </c>
      <c r="E12" s="553">
        <v>5</v>
      </c>
    </row>
    <row r="13" spans="1:5" s="559" customFormat="1" ht="45.75" customHeight="1" x14ac:dyDescent="0.3">
      <c r="A13" s="555"/>
      <c r="B13" s="556" t="s">
        <v>2341</v>
      </c>
      <c r="C13" s="557" t="s">
        <v>2342</v>
      </c>
      <c r="D13" s="558" t="s">
        <v>2343</v>
      </c>
      <c r="E13" s="555"/>
    </row>
    <row r="14" spans="1:5" s="564" customFormat="1" ht="20.25" customHeight="1" x14ac:dyDescent="0.25">
      <c r="A14" s="560"/>
      <c r="B14" s="561"/>
      <c r="C14" s="562" t="s">
        <v>2344</v>
      </c>
      <c r="D14" s="563">
        <v>0.33900000000000002</v>
      </c>
      <c r="E14" s="560"/>
    </row>
    <row r="15" spans="1:5" s="564" customFormat="1" ht="20.25" customHeight="1" x14ac:dyDescent="0.25">
      <c r="A15" s="565"/>
      <c r="B15" s="566"/>
      <c r="C15" s="567" t="s">
        <v>2345</v>
      </c>
      <c r="D15" s="563">
        <v>8</v>
      </c>
      <c r="E15" s="565"/>
    </row>
    <row r="16" spans="1:5" s="564" customFormat="1" ht="20.25" customHeight="1" x14ac:dyDescent="0.25">
      <c r="A16" s="565"/>
      <c r="B16" s="566"/>
      <c r="C16" s="567" t="s">
        <v>2346</v>
      </c>
      <c r="D16" s="563">
        <v>14</v>
      </c>
      <c r="E16" s="565"/>
    </row>
    <row r="17" spans="1:6" s="564" customFormat="1" ht="30" customHeight="1" x14ac:dyDescent="0.25">
      <c r="A17" s="1558" t="s">
        <v>2347</v>
      </c>
      <c r="B17" s="1582" t="s">
        <v>2348</v>
      </c>
      <c r="C17" s="1560" t="s">
        <v>2349</v>
      </c>
      <c r="D17" s="568" t="s">
        <v>2350</v>
      </c>
      <c r="E17" s="1579">
        <f>ROUND(D18*D14*D19,2)</f>
        <v>2392.4499999999998</v>
      </c>
    </row>
    <row r="18" spans="1:6" s="564" customFormat="1" ht="90" customHeight="1" x14ac:dyDescent="0.25">
      <c r="A18" s="1575"/>
      <c r="B18" s="1573"/>
      <c r="C18" s="1561"/>
      <c r="D18" s="569">
        <v>10693</v>
      </c>
      <c r="E18" s="1580"/>
    </row>
    <row r="19" spans="1:6" s="564" customFormat="1" ht="90" customHeight="1" x14ac:dyDescent="0.25">
      <c r="A19" s="1559"/>
      <c r="B19" s="1574"/>
      <c r="C19" s="562" t="s">
        <v>2351</v>
      </c>
      <c r="D19" s="570">
        <v>0.66</v>
      </c>
      <c r="E19" s="1581"/>
      <c r="F19" s="571"/>
    </row>
    <row r="20" spans="1:6" s="564" customFormat="1" ht="57" customHeight="1" x14ac:dyDescent="0.25">
      <c r="A20" s="1558" t="s">
        <v>2352</v>
      </c>
      <c r="B20" s="1582" t="s">
        <v>2353</v>
      </c>
      <c r="C20" s="1560" t="s">
        <v>2354</v>
      </c>
      <c r="D20" s="568" t="s">
        <v>2355</v>
      </c>
      <c r="E20" s="1579">
        <f>ROUND(D21*D22,2)*0</f>
        <v>0</v>
      </c>
    </row>
    <row r="21" spans="1:6" s="564" customFormat="1" ht="57" customHeight="1" x14ac:dyDescent="0.25">
      <c r="A21" s="1575"/>
      <c r="B21" s="1573"/>
      <c r="C21" s="1583"/>
      <c r="D21" s="569">
        <v>84510</v>
      </c>
      <c r="E21" s="1580"/>
    </row>
    <row r="22" spans="1:6" s="564" customFormat="1" ht="57" customHeight="1" x14ac:dyDescent="0.25">
      <c r="A22" s="1559"/>
      <c r="B22" s="1574"/>
      <c r="C22" s="1561"/>
      <c r="D22" s="572">
        <v>0.02</v>
      </c>
      <c r="E22" s="1581"/>
    </row>
    <row r="23" spans="1:6" s="564" customFormat="1" ht="39" customHeight="1" x14ac:dyDescent="0.25">
      <c r="A23" s="573"/>
      <c r="B23" s="574" t="s">
        <v>2356</v>
      </c>
      <c r="C23" s="575"/>
      <c r="D23" s="572"/>
      <c r="E23" s="576">
        <f>E20+E17</f>
        <v>2392.4499999999998</v>
      </c>
    </row>
    <row r="24" spans="1:6" ht="66.75" customHeight="1" x14ac:dyDescent="0.25">
      <c r="A24" s="577" t="s">
        <v>2357</v>
      </c>
      <c r="B24" s="578" t="s">
        <v>2358</v>
      </c>
      <c r="C24" s="579" t="s">
        <v>2359</v>
      </c>
      <c r="D24" s="580" t="s">
        <v>2360</v>
      </c>
      <c r="E24" s="581"/>
    </row>
    <row r="25" spans="1:6" s="564" customFormat="1" ht="83.25" customHeight="1" x14ac:dyDescent="0.25">
      <c r="A25" s="582" t="s">
        <v>2361</v>
      </c>
      <c r="B25" s="583" t="s">
        <v>2362</v>
      </c>
      <c r="C25" s="580" t="s">
        <v>2363</v>
      </c>
      <c r="D25" s="562" t="s">
        <v>2364</v>
      </c>
      <c r="E25" s="584">
        <f>ROUND(E17*0.29,2)*0</f>
        <v>0</v>
      </c>
    </row>
    <row r="26" spans="1:6" ht="98.25" customHeight="1" x14ac:dyDescent="0.25">
      <c r="A26" s="577" t="s">
        <v>2365</v>
      </c>
      <c r="B26" s="578" t="s">
        <v>2366</v>
      </c>
      <c r="C26" s="585" t="s">
        <v>2367</v>
      </c>
      <c r="D26" s="562" t="s">
        <v>2368</v>
      </c>
      <c r="E26" s="586">
        <f>PRODUCT((E17+E25),0.25)*0</f>
        <v>0</v>
      </c>
    </row>
    <row r="27" spans="1:6" ht="98.25" customHeight="1" x14ac:dyDescent="0.25">
      <c r="A27" s="577" t="s">
        <v>2369</v>
      </c>
      <c r="B27" s="578" t="s">
        <v>2076</v>
      </c>
      <c r="C27" s="585" t="s">
        <v>2370</v>
      </c>
      <c r="D27" s="562" t="s">
        <v>2371</v>
      </c>
      <c r="E27" s="586">
        <f>ROUND(E23*0.132,2)</f>
        <v>315.8</v>
      </c>
    </row>
    <row r="28" spans="1:6" ht="86.25" customHeight="1" x14ac:dyDescent="0.25">
      <c r="A28" s="577" t="s">
        <v>2372</v>
      </c>
      <c r="B28" s="578" t="s">
        <v>2077</v>
      </c>
      <c r="C28" s="585" t="s">
        <v>2373</v>
      </c>
      <c r="D28" s="562" t="s">
        <v>2374</v>
      </c>
      <c r="E28" s="586">
        <f>ROUND(E23*0.307,2)</f>
        <v>734.48</v>
      </c>
    </row>
    <row r="29" spans="1:6" s="588" customFormat="1" ht="36" hidden="1" customHeight="1" x14ac:dyDescent="0.25">
      <c r="A29" s="1586" t="s">
        <v>2375</v>
      </c>
      <c r="B29" s="1589" t="s">
        <v>2353</v>
      </c>
      <c r="C29" s="1592" t="s">
        <v>2354</v>
      </c>
      <c r="D29" s="587" t="s">
        <v>2355</v>
      </c>
      <c r="E29" s="1595">
        <f>D30*D31*0</f>
        <v>0</v>
      </c>
    </row>
    <row r="30" spans="1:6" s="588" customFormat="1" ht="60.75" hidden="1" customHeight="1" x14ac:dyDescent="0.25">
      <c r="A30" s="1587"/>
      <c r="B30" s="1590"/>
      <c r="C30" s="1593"/>
      <c r="D30" s="589">
        <v>84510</v>
      </c>
      <c r="E30" s="1596"/>
    </row>
    <row r="31" spans="1:6" s="588" customFormat="1" ht="0.75" customHeight="1" x14ac:dyDescent="0.25">
      <c r="A31" s="1588"/>
      <c r="B31" s="1591"/>
      <c r="C31" s="1594"/>
      <c r="D31" s="589">
        <v>0.02</v>
      </c>
      <c r="E31" s="1597"/>
    </row>
    <row r="32" spans="1:6" s="564" customFormat="1" ht="30" x14ac:dyDescent="0.25">
      <c r="A32" s="590"/>
      <c r="B32" s="561" t="s">
        <v>2376</v>
      </c>
      <c r="C32" s="562"/>
      <c r="D32" s="591"/>
      <c r="E32" s="592">
        <f>SUM(E23:E28)</f>
        <v>3442.73</v>
      </c>
    </row>
    <row r="33" spans="1:8" s="596" customFormat="1" ht="0.75" customHeight="1" x14ac:dyDescent="0.25">
      <c r="A33" s="593"/>
      <c r="B33" s="594" t="s">
        <v>2377</v>
      </c>
      <c r="C33" s="595"/>
      <c r="D33" s="560"/>
      <c r="E33" s="595"/>
    </row>
    <row r="34" spans="1:8" s="596" customFormat="1" ht="75" hidden="1" x14ac:dyDescent="0.25">
      <c r="A34" s="597" t="s">
        <v>2378</v>
      </c>
      <c r="B34" s="594" t="s">
        <v>2379</v>
      </c>
      <c r="C34" s="595"/>
      <c r="D34" s="560"/>
      <c r="E34" s="595"/>
      <c r="F34" s="598"/>
    </row>
    <row r="35" spans="1:8" s="596" customFormat="1" ht="60" hidden="1" x14ac:dyDescent="0.25">
      <c r="A35" s="597" t="s">
        <v>2380</v>
      </c>
      <c r="B35" s="594" t="s">
        <v>2381</v>
      </c>
      <c r="C35" s="595"/>
      <c r="D35" s="560"/>
      <c r="E35" s="595"/>
    </row>
    <row r="36" spans="1:8" s="596" customFormat="1" ht="60" hidden="1" x14ac:dyDescent="0.25">
      <c r="A36" s="597" t="s">
        <v>2382</v>
      </c>
      <c r="B36" s="594" t="s">
        <v>2383</v>
      </c>
      <c r="C36" s="595"/>
      <c r="D36" s="560"/>
      <c r="E36" s="595"/>
    </row>
    <row r="37" spans="1:8" s="596" customFormat="1" ht="30" hidden="1" x14ac:dyDescent="0.25">
      <c r="A37" s="599"/>
      <c r="B37" s="594" t="s">
        <v>2384</v>
      </c>
      <c r="C37" s="595"/>
      <c r="D37" s="560"/>
      <c r="E37" s="595"/>
    </row>
    <row r="38" spans="1:8" s="559" customFormat="1" ht="65.25" customHeight="1" x14ac:dyDescent="0.25">
      <c r="A38" s="600"/>
      <c r="B38" s="556" t="s">
        <v>2385</v>
      </c>
      <c r="C38" s="557" t="s">
        <v>2386</v>
      </c>
      <c r="D38" s="557" t="s">
        <v>2387</v>
      </c>
      <c r="E38" s="555"/>
    </row>
    <row r="39" spans="1:8" s="564" customFormat="1" ht="135.75" customHeight="1" x14ac:dyDescent="0.25">
      <c r="A39" s="601" t="s">
        <v>2378</v>
      </c>
      <c r="B39" s="1573" t="s">
        <v>2388</v>
      </c>
      <c r="C39" s="562" t="s">
        <v>2389</v>
      </c>
      <c r="D39" s="602" t="s">
        <v>2390</v>
      </c>
      <c r="E39" s="603">
        <f>F39</f>
        <v>44.41</v>
      </c>
      <c r="F39" s="564">
        <f>ROUND(131*D14,2)</f>
        <v>44.41</v>
      </c>
    </row>
    <row r="40" spans="1:8" s="564" customFormat="1" ht="25.5" customHeight="1" x14ac:dyDescent="0.25">
      <c r="A40" s="601"/>
      <c r="B40" s="1573"/>
      <c r="C40" s="562" t="s">
        <v>2391</v>
      </c>
      <c r="D40" s="602" t="s">
        <v>2392</v>
      </c>
      <c r="E40" s="604">
        <f>F40</f>
        <v>71.87</v>
      </c>
      <c r="F40" s="605">
        <f>ROUND(212*D14,2)</f>
        <v>71.87</v>
      </c>
    </row>
    <row r="41" spans="1:8" s="564" customFormat="1" ht="25.5" customHeight="1" x14ac:dyDescent="0.3">
      <c r="A41" s="601"/>
      <c r="B41" s="1573"/>
      <c r="C41" s="562" t="s">
        <v>2393</v>
      </c>
      <c r="D41" s="602" t="s">
        <v>2394</v>
      </c>
      <c r="E41" s="604">
        <f>F41</f>
        <v>392</v>
      </c>
      <c r="F41" s="564">
        <f>49*G41</f>
        <v>392</v>
      </c>
      <c r="G41" s="606">
        <f>SUM(D15)</f>
        <v>8</v>
      </c>
      <c r="H41" s="607" t="s">
        <v>2395</v>
      </c>
    </row>
    <row r="42" spans="1:8" s="564" customFormat="1" ht="18.75" x14ac:dyDescent="0.3">
      <c r="A42" s="573"/>
      <c r="B42" s="1574"/>
      <c r="C42" s="562" t="s">
        <v>2396</v>
      </c>
      <c r="D42" s="602" t="s">
        <v>2397</v>
      </c>
      <c r="E42" s="604">
        <f>F42</f>
        <v>686</v>
      </c>
      <c r="F42" s="564">
        <f>49*G42</f>
        <v>686</v>
      </c>
      <c r="G42" s="606">
        <f>SUM(D16)</f>
        <v>14</v>
      </c>
      <c r="H42" s="607" t="s">
        <v>425</v>
      </c>
    </row>
    <row r="43" spans="1:8" s="564" customFormat="1" ht="45" hidden="1" x14ac:dyDescent="0.25">
      <c r="A43" s="1558" t="s">
        <v>2378</v>
      </c>
      <c r="B43" s="1560" t="s">
        <v>2398</v>
      </c>
      <c r="C43" s="562" t="s">
        <v>2399</v>
      </c>
      <c r="D43" s="562" t="s">
        <v>2400</v>
      </c>
      <c r="E43" s="1579" t="e">
        <f>SUM(D44,(D45*#REF!))</f>
        <v>#REF!</v>
      </c>
    </row>
    <row r="44" spans="1:8" s="564" customFormat="1" hidden="1" x14ac:dyDescent="0.25">
      <c r="A44" s="1575"/>
      <c r="B44" s="1583"/>
      <c r="C44" s="1560" t="s">
        <v>2401</v>
      </c>
      <c r="D44" s="608">
        <v>2556</v>
      </c>
      <c r="E44" s="1580"/>
    </row>
    <row r="45" spans="1:8" s="564" customFormat="1" hidden="1" x14ac:dyDescent="0.25">
      <c r="A45" s="1559"/>
      <c r="B45" s="1561"/>
      <c r="C45" s="1561"/>
      <c r="D45" s="608">
        <v>4071</v>
      </c>
      <c r="E45" s="1581"/>
    </row>
    <row r="46" spans="1:8" s="564" customFormat="1" ht="60" hidden="1" x14ac:dyDescent="0.25">
      <c r="A46" s="1558" t="s">
        <v>2380</v>
      </c>
      <c r="B46" s="1576" t="s">
        <v>2402</v>
      </c>
      <c r="C46" s="609" t="s">
        <v>2403</v>
      </c>
      <c r="D46" s="562" t="s">
        <v>2400</v>
      </c>
      <c r="E46" s="1579" t="e">
        <f>SUM(D47,(D48*#REF!))</f>
        <v>#REF!</v>
      </c>
    </row>
    <row r="47" spans="1:8" s="564" customFormat="1" hidden="1" x14ac:dyDescent="0.25">
      <c r="A47" s="1575"/>
      <c r="B47" s="1577"/>
      <c r="C47" s="1582" t="s">
        <v>2404</v>
      </c>
      <c r="D47" s="610">
        <v>220</v>
      </c>
      <c r="E47" s="1580"/>
    </row>
    <row r="48" spans="1:8" s="564" customFormat="1" hidden="1" x14ac:dyDescent="0.25">
      <c r="A48" s="1559"/>
      <c r="B48" s="1578"/>
      <c r="C48" s="1574"/>
      <c r="D48" s="610">
        <v>341</v>
      </c>
      <c r="E48" s="1581"/>
    </row>
    <row r="49" spans="1:5" s="564" customFormat="1" ht="30" hidden="1" x14ac:dyDescent="0.25">
      <c r="A49" s="611"/>
      <c r="B49" s="612" t="s">
        <v>2384</v>
      </c>
      <c r="C49" s="560"/>
      <c r="D49" s="560"/>
      <c r="E49" s="592" t="e">
        <f>SUM(E43:E48)</f>
        <v>#REF!</v>
      </c>
    </row>
    <row r="50" spans="1:5" s="564" customFormat="1" hidden="1" x14ac:dyDescent="0.25">
      <c r="A50" s="613"/>
      <c r="B50" s="614" t="s">
        <v>2405</v>
      </c>
      <c r="C50" s="560"/>
      <c r="D50" s="560"/>
      <c r="E50" s="592" t="e">
        <f>SUM(E32,E49)</f>
        <v>#REF!</v>
      </c>
    </row>
    <row r="51" spans="1:5" s="564" customFormat="1" ht="90" hidden="1" x14ac:dyDescent="0.25">
      <c r="A51" s="1558" t="s">
        <v>2406</v>
      </c>
      <c r="B51" s="1560" t="s">
        <v>2407</v>
      </c>
      <c r="C51" s="562" t="s">
        <v>2408</v>
      </c>
      <c r="D51" s="584">
        <v>6205</v>
      </c>
      <c r="E51" s="592">
        <f>SUM(D51)</f>
        <v>6205</v>
      </c>
    </row>
    <row r="52" spans="1:5" s="564" customFormat="1" ht="90" hidden="1" x14ac:dyDescent="0.25">
      <c r="A52" s="1559"/>
      <c r="B52" s="1561"/>
      <c r="C52" s="562" t="s">
        <v>2409</v>
      </c>
      <c r="D52" s="584">
        <v>19000</v>
      </c>
      <c r="E52" s="592">
        <f>SUM(D52)</f>
        <v>19000</v>
      </c>
    </row>
    <row r="53" spans="1:5" s="564" customFormat="1" x14ac:dyDescent="0.25">
      <c r="A53" s="615"/>
      <c r="B53" s="616" t="s">
        <v>2410</v>
      </c>
      <c r="C53" s="560"/>
      <c r="D53" s="565"/>
      <c r="E53" s="617">
        <f>SUM(E39:E42)</f>
        <v>1194.28</v>
      </c>
    </row>
    <row r="54" spans="1:5" s="564" customFormat="1" ht="19.5" customHeight="1" x14ac:dyDescent="0.25">
      <c r="A54" s="615"/>
      <c r="B54" s="616" t="s">
        <v>2405</v>
      </c>
      <c r="C54" s="560"/>
      <c r="D54" s="565"/>
      <c r="E54" s="617">
        <f>E32+E53</f>
        <v>4637.01</v>
      </c>
    </row>
    <row r="55" spans="1:5" ht="78" customHeight="1" x14ac:dyDescent="0.25">
      <c r="A55" s="1565" t="s">
        <v>2411</v>
      </c>
      <c r="B55" s="1566" t="s">
        <v>2412</v>
      </c>
      <c r="C55" s="562" t="s">
        <v>2413</v>
      </c>
      <c r="D55" s="618" t="s">
        <v>2414</v>
      </c>
      <c r="E55" s="619">
        <f>SUM(E54)</f>
        <v>4637.01</v>
      </c>
    </row>
    <row r="56" spans="1:5" s="564" customFormat="1" ht="63" customHeight="1" x14ac:dyDescent="0.25">
      <c r="A56" s="1565"/>
      <c r="B56" s="1567"/>
      <c r="C56" s="856" t="s">
        <v>2924</v>
      </c>
      <c r="D56" s="620"/>
      <c r="E56" s="560"/>
    </row>
    <row r="57" spans="1:5" s="564" customFormat="1" ht="106.5" customHeight="1" x14ac:dyDescent="0.25">
      <c r="A57" s="1565"/>
      <c r="B57" s="1567"/>
      <c r="C57" s="856" t="s">
        <v>2925</v>
      </c>
      <c r="D57" s="1569" t="s">
        <v>2415</v>
      </c>
      <c r="E57" s="1570">
        <f>ROUND(E55*C58,2)</f>
        <v>5703.52</v>
      </c>
    </row>
    <row r="58" spans="1:5" s="564" customFormat="1" ht="20.25" customHeight="1" x14ac:dyDescent="0.25">
      <c r="A58" s="1565"/>
      <c r="B58" s="1568"/>
      <c r="C58" s="612">
        <v>1.23</v>
      </c>
      <c r="D58" s="1569"/>
      <c r="E58" s="1571"/>
    </row>
    <row r="59" spans="1:5" x14ac:dyDescent="0.25">
      <c r="A59" s="621"/>
      <c r="B59" s="622"/>
      <c r="C59" s="622"/>
      <c r="D59" s="622"/>
      <c r="E59" s="622"/>
    </row>
    <row r="60" spans="1:5" ht="39" customHeight="1" x14ac:dyDescent="0.25">
      <c r="A60" s="623" t="s">
        <v>222</v>
      </c>
      <c r="B60" s="1572" t="s">
        <v>227</v>
      </c>
      <c r="C60" s="1572"/>
      <c r="D60" s="1572"/>
      <c r="E60" s="1572"/>
    </row>
    <row r="61" spans="1:5" ht="22.5" customHeight="1" x14ac:dyDescent="0.25">
      <c r="A61" s="623"/>
      <c r="B61" s="1563" t="s">
        <v>2417</v>
      </c>
      <c r="C61" s="1564"/>
      <c r="D61" s="1564"/>
      <c r="E61" s="1564"/>
    </row>
    <row r="62" spans="1:5" ht="27.75" customHeight="1" x14ac:dyDescent="0.25">
      <c r="A62" s="623" t="s">
        <v>223</v>
      </c>
      <c r="B62" s="1562"/>
      <c r="C62" s="1562"/>
      <c r="D62" s="1562"/>
      <c r="E62" s="1562"/>
    </row>
    <row r="63" spans="1:5" ht="22.5" customHeight="1" x14ac:dyDescent="0.25">
      <c r="A63" s="623"/>
      <c r="B63" s="1563" t="s">
        <v>2417</v>
      </c>
      <c r="C63" s="1564"/>
      <c r="D63" s="1564"/>
      <c r="E63" s="1564"/>
    </row>
  </sheetData>
  <mergeCells count="38">
    <mergeCell ref="A8:E8"/>
    <mergeCell ref="D1:E1"/>
    <mergeCell ref="A4:E4"/>
    <mergeCell ref="A5:E5"/>
    <mergeCell ref="A6:E6"/>
    <mergeCell ref="A7:E7"/>
    <mergeCell ref="A20:A22"/>
    <mergeCell ref="B20:B22"/>
    <mergeCell ref="C20:C22"/>
    <mergeCell ref="E20:E22"/>
    <mergeCell ref="A29:A31"/>
    <mergeCell ref="B29:B31"/>
    <mergeCell ref="C29:C31"/>
    <mergeCell ref="E29:E31"/>
    <mergeCell ref="A9:B9"/>
    <mergeCell ref="A17:A19"/>
    <mergeCell ref="B17:B19"/>
    <mergeCell ref="C17:C18"/>
    <mergeCell ref="E17:E19"/>
    <mergeCell ref="B39:B42"/>
    <mergeCell ref="A46:A48"/>
    <mergeCell ref="B46:B48"/>
    <mergeCell ref="E46:E48"/>
    <mergeCell ref="C47:C48"/>
    <mergeCell ref="A43:A45"/>
    <mergeCell ref="B43:B45"/>
    <mergeCell ref="E43:E45"/>
    <mergeCell ref="C44:C45"/>
    <mergeCell ref="A51:A52"/>
    <mergeCell ref="B51:B52"/>
    <mergeCell ref="B62:E62"/>
    <mergeCell ref="B63:E63"/>
    <mergeCell ref="A55:A58"/>
    <mergeCell ref="B55:B58"/>
    <mergeCell ref="D57:D58"/>
    <mergeCell ref="E57:E58"/>
    <mergeCell ref="B60:E60"/>
    <mergeCell ref="B61:E61"/>
  </mergeCells>
  <pageMargins left="0.82677165354330717" right="0.43307086614173229" top="0.74803149606299213" bottom="0.74803149606299213" header="0.31496062992125984" footer="0.31496062992125984"/>
  <pageSetup paperSize="9" scale="6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10"/>
  <sheetViews>
    <sheetView showGridLines="0" view="pageBreakPreview" topLeftCell="A23" zoomScale="136" zoomScaleSheetLayoutView="136" workbookViewId="0">
      <selection activeCell="AP45" sqref="AP45:BJ45"/>
    </sheetView>
  </sheetViews>
  <sheetFormatPr defaultRowHeight="11.25" x14ac:dyDescent="0.2"/>
  <cols>
    <col min="1" max="1" width="4.42578125" style="1012" customWidth="1"/>
    <col min="2" max="2" width="2.42578125" style="1012" customWidth="1"/>
    <col min="3" max="3" width="3.42578125" style="1012" customWidth="1"/>
    <col min="4" max="4" width="1.42578125" style="1012" customWidth="1"/>
    <col min="5" max="5" width="8.42578125" style="1012" customWidth="1"/>
    <col min="6" max="7" width="1.42578125" style="1012" customWidth="1"/>
    <col min="8" max="8" width="6.42578125" style="1012" customWidth="1"/>
    <col min="9" max="9" width="2.42578125" style="1012" customWidth="1"/>
    <col min="10" max="10" width="6.42578125" style="1012" customWidth="1"/>
    <col min="11" max="11" width="5.42578125" style="1012" customWidth="1"/>
    <col min="12" max="12" width="1.42578125" style="1012" customWidth="1"/>
    <col min="13" max="13" width="10.42578125" style="1012" customWidth="1"/>
    <col min="14" max="14" width="2.42578125" style="1012" customWidth="1"/>
    <col min="15" max="15" width="3.42578125" style="1012" customWidth="1"/>
    <col min="16" max="16" width="5.42578125" style="1012" customWidth="1"/>
    <col min="17" max="17" width="14.42578125" style="1012" customWidth="1"/>
    <col min="18" max="18" width="6.42578125" style="1012" customWidth="1"/>
    <col min="19" max="19" width="1.42578125" style="1012" customWidth="1"/>
    <col min="20" max="20" width="3.42578125" style="1012" customWidth="1"/>
    <col min="21" max="21" width="9.42578125" style="1012" customWidth="1"/>
    <col min="22" max="22" width="8.42578125" style="1012" customWidth="1"/>
    <col min="23" max="23" width="4.42578125" style="1012" customWidth="1"/>
    <col min="24" max="25" width="6.42578125" style="1012" customWidth="1"/>
    <col min="26" max="26" width="4.42578125" style="1012" customWidth="1"/>
    <col min="27" max="27" width="5.42578125" style="1012" customWidth="1"/>
    <col min="28" max="28" width="1.42578125" style="1012" customWidth="1"/>
    <col min="29" max="29" width="8.42578125" style="1012" customWidth="1"/>
    <col min="30" max="31" width="1.42578125" style="1012" customWidth="1"/>
    <col min="32" max="32" width="8.42578125" style="1012" customWidth="1"/>
    <col min="33" max="33" width="11.42578125" style="1012" customWidth="1"/>
    <col min="34" max="34" width="1.42578125" style="1012" customWidth="1"/>
    <col min="35" max="16384" width="9.140625" style="1012"/>
  </cols>
  <sheetData>
    <row r="1" spans="1:34" ht="29.45" customHeight="1" x14ac:dyDescent="0.2">
      <c r="A1" s="1612" t="s">
        <v>35</v>
      </c>
      <c r="B1" s="1612"/>
      <c r="C1" s="1612"/>
      <c r="D1" s="1612"/>
      <c r="E1" s="1612"/>
      <c r="F1" s="1612"/>
      <c r="G1" s="1612"/>
      <c r="H1" s="1612"/>
      <c r="I1" s="1612"/>
      <c r="J1" s="1612"/>
      <c r="K1" s="1612"/>
      <c r="L1" s="1612"/>
      <c r="M1" s="1611" t="s">
        <v>37</v>
      </c>
      <c r="N1" s="1611"/>
      <c r="O1" s="1611"/>
      <c r="P1" s="1611"/>
      <c r="Q1" s="1611"/>
      <c r="R1" s="1611"/>
      <c r="S1" s="1611"/>
      <c r="T1" s="1611"/>
      <c r="U1" s="1611"/>
      <c r="V1" s="1611"/>
      <c r="W1" s="1611"/>
      <c r="X1" s="1611"/>
      <c r="Y1" s="1611"/>
      <c r="Z1" s="1612" t="s">
        <v>36</v>
      </c>
      <c r="AA1" s="1612"/>
      <c r="AB1" s="1612"/>
      <c r="AC1" s="1612"/>
      <c r="AD1" s="1612"/>
      <c r="AE1" s="1612"/>
      <c r="AF1" s="1612"/>
      <c r="AG1" s="1612"/>
      <c r="AH1" s="1612"/>
    </row>
    <row r="2" spans="1:34" ht="48.95" customHeight="1" x14ac:dyDescent="0.2">
      <c r="A2" s="1613" t="s">
        <v>2628</v>
      </c>
      <c r="B2" s="1613"/>
      <c r="C2" s="1613"/>
      <c r="D2" s="1613"/>
      <c r="E2" s="1614" t="s">
        <v>3887</v>
      </c>
      <c r="F2" s="1614"/>
      <c r="G2" s="1614"/>
      <c r="H2" s="1614"/>
      <c r="I2" s="1614"/>
      <c r="J2" s="1614"/>
      <c r="K2" s="1614"/>
      <c r="L2" s="1614"/>
      <c r="M2" s="1613" t="s">
        <v>37</v>
      </c>
      <c r="N2" s="1613"/>
      <c r="O2" s="1613"/>
      <c r="P2" s="1613"/>
      <c r="Q2" s="1613"/>
      <c r="R2" s="1613"/>
      <c r="S2" s="1613"/>
      <c r="T2" s="1613"/>
      <c r="U2" s="1613"/>
      <c r="V2" s="1613"/>
      <c r="W2" s="1613"/>
      <c r="X2" s="1613"/>
      <c r="Y2" s="1613"/>
      <c r="Z2" s="1613" t="s">
        <v>2630</v>
      </c>
      <c r="AA2" s="1613"/>
      <c r="AB2" s="1614" t="s">
        <v>2926</v>
      </c>
      <c r="AC2" s="1614"/>
      <c r="AD2" s="1614"/>
      <c r="AE2" s="1614"/>
      <c r="AF2" s="1614"/>
      <c r="AG2" s="1614"/>
      <c r="AH2" s="1614"/>
    </row>
    <row r="3" spans="1:34" ht="24.6" customHeight="1" x14ac:dyDescent="0.2">
      <c r="A3" s="1608" t="s">
        <v>37</v>
      </c>
      <c r="B3" s="1608"/>
      <c r="C3" s="1608"/>
      <c r="D3" s="1608"/>
      <c r="E3" s="1608"/>
      <c r="F3" s="1285" t="s">
        <v>2474</v>
      </c>
      <c r="G3" s="1608" t="s">
        <v>2293</v>
      </c>
      <c r="H3" s="1608"/>
      <c r="I3" s="1608"/>
      <c r="J3" s="1608"/>
      <c r="K3" s="1608"/>
      <c r="L3" s="1285" t="s">
        <v>2474</v>
      </c>
      <c r="M3" s="1609" t="s">
        <v>37</v>
      </c>
      <c r="N3" s="1609"/>
      <c r="O3" s="1609"/>
      <c r="P3" s="1609"/>
      <c r="Q3" s="1609"/>
      <c r="R3" s="1609"/>
      <c r="S3" s="1609"/>
      <c r="T3" s="1609"/>
      <c r="U3" s="1609"/>
      <c r="V3" s="1609"/>
      <c r="W3" s="1609"/>
      <c r="X3" s="1609"/>
      <c r="Y3" s="1609"/>
      <c r="Z3" s="1608" t="s">
        <v>37</v>
      </c>
      <c r="AA3" s="1608"/>
      <c r="AB3" s="1608"/>
      <c r="AC3" s="1608"/>
      <c r="AD3" s="1285" t="s">
        <v>2474</v>
      </c>
      <c r="AE3" s="1608" t="s">
        <v>2632</v>
      </c>
      <c r="AF3" s="1608"/>
      <c r="AG3" s="1608"/>
      <c r="AH3" s="1285" t="s">
        <v>2474</v>
      </c>
    </row>
    <row r="4" spans="1:34" ht="36.75" customHeight="1" x14ac:dyDescent="0.2">
      <c r="A4" s="1610" t="s">
        <v>2633</v>
      </c>
      <c r="B4" s="1610"/>
      <c r="C4" s="1610"/>
      <c r="D4" s="1610"/>
      <c r="E4" s="1610"/>
      <c r="F4" s="1610"/>
      <c r="G4" s="1610"/>
      <c r="H4" s="1610"/>
      <c r="I4" s="1610"/>
      <c r="J4" s="1610"/>
      <c r="K4" s="1610"/>
      <c r="L4" s="1610"/>
      <c r="M4" s="1611" t="s">
        <v>37</v>
      </c>
      <c r="N4" s="1611"/>
      <c r="O4" s="1611"/>
      <c r="P4" s="1611"/>
      <c r="Q4" s="1611"/>
      <c r="R4" s="1611"/>
      <c r="S4" s="1611"/>
      <c r="T4" s="1611"/>
      <c r="U4" s="1611"/>
      <c r="V4" s="1611"/>
      <c r="W4" s="1611"/>
      <c r="X4" s="1611"/>
      <c r="Y4" s="1611"/>
      <c r="Z4" s="1610" t="s">
        <v>2633</v>
      </c>
      <c r="AA4" s="1610"/>
      <c r="AB4" s="1610"/>
      <c r="AC4" s="1610"/>
      <c r="AD4" s="1610"/>
      <c r="AE4" s="1610"/>
      <c r="AF4" s="1610"/>
      <c r="AG4" s="1610"/>
      <c r="AH4" s="1610"/>
    </row>
    <row r="5" spans="1:34" ht="14.85" customHeight="1" x14ac:dyDescent="0.2">
      <c r="A5" s="1617" t="s">
        <v>37</v>
      </c>
      <c r="B5" s="1617"/>
      <c r="C5" s="1617"/>
      <c r="D5" s="1617"/>
      <c r="E5" s="1617"/>
      <c r="F5" s="1617"/>
      <c r="G5" s="1617"/>
      <c r="H5" s="1617"/>
      <c r="I5" s="1617"/>
      <c r="J5" s="1617"/>
      <c r="K5" s="1617"/>
      <c r="L5" s="1617"/>
      <c r="M5" s="1617"/>
      <c r="N5" s="1617"/>
      <c r="O5" s="1617"/>
      <c r="P5" s="1617"/>
      <c r="Q5" s="1617"/>
      <c r="R5" s="1617"/>
      <c r="S5" s="1617"/>
      <c r="T5" s="1617"/>
      <c r="U5" s="1617"/>
      <c r="V5" s="1617"/>
      <c r="W5" s="1617"/>
      <c r="X5" s="1617"/>
      <c r="Y5" s="1617"/>
      <c r="Z5" s="1617"/>
      <c r="AA5" s="1617"/>
      <c r="AB5" s="1617"/>
      <c r="AC5" s="1617"/>
      <c r="AD5" s="1617"/>
      <c r="AE5" s="1617"/>
      <c r="AF5" s="1617"/>
      <c r="AG5" s="1617"/>
      <c r="AH5" s="1617"/>
    </row>
    <row r="6" spans="1:34" ht="24.6" customHeight="1" x14ac:dyDescent="0.2">
      <c r="A6" s="1609" t="s">
        <v>2634</v>
      </c>
      <c r="B6" s="1609"/>
      <c r="C6" s="1609"/>
      <c r="D6" s="1609"/>
      <c r="E6" s="1609"/>
      <c r="F6" s="1609"/>
      <c r="G6" s="1609"/>
      <c r="H6" s="1609"/>
      <c r="I6" s="1609"/>
      <c r="J6" s="1609"/>
      <c r="K6" s="1609"/>
      <c r="L6" s="1609"/>
      <c r="M6" s="1609"/>
      <c r="N6" s="1609"/>
      <c r="O6" s="1609"/>
      <c r="P6" s="1609"/>
      <c r="Q6" s="1609"/>
      <c r="R6" s="1609"/>
      <c r="S6" s="1608" t="s">
        <v>3176</v>
      </c>
      <c r="T6" s="1608"/>
      <c r="U6" s="1608"/>
      <c r="V6" s="1608"/>
      <c r="W6" s="1608"/>
      <c r="X6" s="1608"/>
      <c r="Y6" s="1608"/>
      <c r="Z6" s="1608"/>
      <c r="AA6" s="1608"/>
      <c r="AB6" s="1608"/>
      <c r="AC6" s="1608"/>
      <c r="AD6" s="1608"/>
      <c r="AE6" s="1608"/>
      <c r="AF6" s="1608"/>
      <c r="AG6" s="1608"/>
      <c r="AH6" s="1608"/>
    </row>
    <row r="7" spans="1:34" ht="48.95" customHeight="1" x14ac:dyDescent="0.2">
      <c r="A7" s="1609" t="s">
        <v>2636</v>
      </c>
      <c r="B7" s="1609"/>
      <c r="C7" s="1609"/>
      <c r="D7" s="1609"/>
      <c r="E7" s="1609"/>
      <c r="F7" s="1609"/>
      <c r="G7" s="1609"/>
      <c r="H7" s="1609"/>
      <c r="I7" s="1609"/>
      <c r="J7" s="1609"/>
      <c r="K7" s="1609"/>
      <c r="L7" s="1609"/>
      <c r="M7" s="1609"/>
      <c r="N7" s="1609"/>
      <c r="O7" s="1609"/>
      <c r="P7" s="1609"/>
      <c r="Q7" s="1609"/>
      <c r="R7" s="1609"/>
      <c r="S7" s="1608" t="s">
        <v>2637</v>
      </c>
      <c r="T7" s="1608"/>
      <c r="U7" s="1608"/>
      <c r="V7" s="1608"/>
      <c r="W7" s="1608"/>
      <c r="X7" s="1608"/>
      <c r="Y7" s="1608"/>
      <c r="Z7" s="1608"/>
      <c r="AA7" s="1608"/>
      <c r="AB7" s="1608"/>
      <c r="AC7" s="1608"/>
      <c r="AD7" s="1608"/>
      <c r="AE7" s="1608"/>
      <c r="AF7" s="1608"/>
      <c r="AG7" s="1608"/>
      <c r="AH7" s="1608"/>
    </row>
    <row r="8" spans="1:34" ht="24.6" customHeight="1" x14ac:dyDescent="0.2">
      <c r="A8" s="1609" t="s">
        <v>2638</v>
      </c>
      <c r="B8" s="1609"/>
      <c r="C8" s="1609"/>
      <c r="D8" s="1609"/>
      <c r="E8" s="1609"/>
      <c r="F8" s="1609"/>
      <c r="G8" s="1609"/>
      <c r="H8" s="1609"/>
      <c r="I8" s="1609"/>
      <c r="J8" s="1609"/>
      <c r="K8" s="1609"/>
      <c r="L8" s="1609"/>
      <c r="M8" s="1609"/>
      <c r="N8" s="1609"/>
      <c r="O8" s="1609"/>
      <c r="P8" s="1609"/>
      <c r="Q8" s="1609"/>
      <c r="R8" s="1609"/>
      <c r="S8" s="1608" t="s">
        <v>4052</v>
      </c>
      <c r="T8" s="1608"/>
      <c r="U8" s="1608"/>
      <c r="V8" s="1608"/>
      <c r="W8" s="1608"/>
      <c r="X8" s="1608"/>
      <c r="Y8" s="1608"/>
      <c r="Z8" s="1608"/>
      <c r="AA8" s="1608"/>
      <c r="AB8" s="1608"/>
      <c r="AC8" s="1608"/>
      <c r="AD8" s="1608"/>
      <c r="AE8" s="1608"/>
      <c r="AF8" s="1608"/>
      <c r="AG8" s="1608"/>
      <c r="AH8" s="1608"/>
    </row>
    <row r="9" spans="1:34" ht="85.7" customHeight="1" x14ac:dyDescent="0.2">
      <c r="A9" s="1609" t="s">
        <v>2640</v>
      </c>
      <c r="B9" s="1609"/>
      <c r="C9" s="1609"/>
      <c r="D9" s="1609"/>
      <c r="E9" s="1609"/>
      <c r="F9" s="1609"/>
      <c r="G9" s="1609"/>
      <c r="H9" s="1609"/>
      <c r="I9" s="1609"/>
      <c r="J9" s="1609"/>
      <c r="K9" s="1609"/>
      <c r="L9" s="1609"/>
      <c r="M9" s="1609"/>
      <c r="N9" s="1609"/>
      <c r="O9" s="1609"/>
      <c r="P9" s="1609"/>
      <c r="Q9" s="1609"/>
      <c r="R9" s="1609"/>
      <c r="S9" s="1608" t="s">
        <v>4053</v>
      </c>
      <c r="T9" s="1608"/>
      <c r="U9" s="1608"/>
      <c r="V9" s="1608"/>
      <c r="W9" s="1608"/>
      <c r="X9" s="1608"/>
      <c r="Y9" s="1608"/>
      <c r="Z9" s="1608"/>
      <c r="AA9" s="1608"/>
      <c r="AB9" s="1608"/>
      <c r="AC9" s="1608"/>
      <c r="AD9" s="1608"/>
      <c r="AE9" s="1608"/>
      <c r="AF9" s="1608"/>
      <c r="AG9" s="1608"/>
      <c r="AH9" s="1608"/>
    </row>
    <row r="10" spans="1:34" ht="36.75" customHeight="1" x14ac:dyDescent="0.2">
      <c r="A10" s="1609" t="s">
        <v>2642</v>
      </c>
      <c r="B10" s="1609"/>
      <c r="C10" s="1609"/>
      <c r="D10" s="1609"/>
      <c r="E10" s="1609"/>
      <c r="F10" s="1609"/>
      <c r="G10" s="1609"/>
      <c r="H10" s="1609"/>
      <c r="I10" s="1609"/>
      <c r="J10" s="1609"/>
      <c r="K10" s="1609"/>
      <c r="L10" s="1609"/>
      <c r="M10" s="1609"/>
      <c r="N10" s="1609"/>
      <c r="O10" s="1609"/>
      <c r="P10" s="1609"/>
      <c r="Q10" s="1609"/>
      <c r="R10" s="1609"/>
      <c r="S10" s="1608" t="s">
        <v>4054</v>
      </c>
      <c r="T10" s="1608"/>
      <c r="U10" s="1608"/>
      <c r="V10" s="1608"/>
      <c r="W10" s="1608"/>
      <c r="X10" s="1608"/>
      <c r="Y10" s="1608"/>
      <c r="Z10" s="1608"/>
      <c r="AA10" s="1608"/>
      <c r="AB10" s="1608"/>
      <c r="AC10" s="1608"/>
      <c r="AD10" s="1608"/>
      <c r="AE10" s="1608"/>
      <c r="AF10" s="1608"/>
      <c r="AG10" s="1608"/>
      <c r="AH10" s="1608"/>
    </row>
    <row r="11" spans="1:34" ht="24.6" customHeight="1" x14ac:dyDescent="0.2">
      <c r="A11" s="1609" t="s">
        <v>2644</v>
      </c>
      <c r="B11" s="1609"/>
      <c r="C11" s="1609"/>
      <c r="D11" s="1609"/>
      <c r="E11" s="1609"/>
      <c r="F11" s="1609"/>
      <c r="G11" s="1609"/>
      <c r="H11" s="1609"/>
      <c r="I11" s="1609"/>
      <c r="J11" s="1609"/>
      <c r="K11" s="1609"/>
      <c r="L11" s="1609"/>
      <c r="M11" s="1609"/>
      <c r="N11" s="1609"/>
      <c r="O11" s="1609"/>
      <c r="P11" s="1609"/>
      <c r="Q11" s="1609"/>
      <c r="R11" s="1609"/>
      <c r="S11" s="1608" t="s">
        <v>4053</v>
      </c>
      <c r="T11" s="1608"/>
      <c r="U11" s="1608"/>
      <c r="V11" s="1608"/>
      <c r="W11" s="1608"/>
      <c r="X11" s="1608"/>
      <c r="Y11" s="1608"/>
      <c r="Z11" s="1608"/>
      <c r="AA11" s="1608"/>
      <c r="AB11" s="1608"/>
      <c r="AC11" s="1608"/>
      <c r="AD11" s="1608"/>
      <c r="AE11" s="1608"/>
      <c r="AF11" s="1608"/>
      <c r="AG11" s="1608"/>
      <c r="AH11" s="1608"/>
    </row>
    <row r="12" spans="1:34" ht="24.6" customHeight="1" x14ac:dyDescent="0.2">
      <c r="A12" s="1609" t="s">
        <v>2645</v>
      </c>
      <c r="B12" s="1609"/>
      <c r="C12" s="1609"/>
      <c r="D12" s="1609"/>
      <c r="E12" s="1609"/>
      <c r="F12" s="1609"/>
      <c r="G12" s="1609"/>
      <c r="H12" s="1609"/>
      <c r="I12" s="1609"/>
      <c r="J12" s="1609"/>
      <c r="K12" s="1609"/>
      <c r="L12" s="1609"/>
      <c r="M12" s="1609"/>
      <c r="N12" s="1609"/>
      <c r="O12" s="1609"/>
      <c r="P12" s="1609"/>
      <c r="Q12" s="1609"/>
      <c r="R12" s="1609"/>
      <c r="S12" s="1608" t="s">
        <v>2437</v>
      </c>
      <c r="T12" s="1608"/>
      <c r="U12" s="1608"/>
      <c r="V12" s="1608"/>
      <c r="W12" s="1608"/>
      <c r="X12" s="1608"/>
      <c r="Y12" s="1608"/>
      <c r="Z12" s="1608"/>
      <c r="AA12" s="1608"/>
      <c r="AB12" s="1608"/>
      <c r="AC12" s="1608"/>
      <c r="AD12" s="1608"/>
      <c r="AE12" s="1608"/>
      <c r="AF12" s="1608"/>
      <c r="AG12" s="1608"/>
      <c r="AH12" s="1608"/>
    </row>
    <row r="13" spans="1:34" ht="24.6" customHeight="1" x14ac:dyDescent="0.2">
      <c r="A13" s="1609" t="s">
        <v>2646</v>
      </c>
      <c r="B13" s="1609"/>
      <c r="C13" s="1609"/>
      <c r="D13" s="1609"/>
      <c r="E13" s="1609"/>
      <c r="F13" s="1609"/>
      <c r="G13" s="1609"/>
      <c r="H13" s="1609"/>
      <c r="I13" s="1609"/>
      <c r="J13" s="1609"/>
      <c r="K13" s="1609"/>
      <c r="L13" s="1609"/>
      <c r="M13" s="1609"/>
      <c r="N13" s="1609"/>
      <c r="O13" s="1609"/>
      <c r="P13" s="1609"/>
      <c r="Q13" s="1609"/>
      <c r="R13" s="1609"/>
      <c r="S13" s="1608" t="s">
        <v>2437</v>
      </c>
      <c r="T13" s="1608"/>
      <c r="U13" s="1608"/>
      <c r="V13" s="1608"/>
      <c r="W13" s="1608"/>
      <c r="X13" s="1608"/>
      <c r="Y13" s="1608"/>
      <c r="Z13" s="1608"/>
      <c r="AA13" s="1608"/>
      <c r="AB13" s="1608"/>
      <c r="AC13" s="1608"/>
      <c r="AD13" s="1608"/>
      <c r="AE13" s="1608"/>
      <c r="AF13" s="1608"/>
      <c r="AG13" s="1608"/>
      <c r="AH13" s="1608"/>
    </row>
    <row r="14" spans="1:34" ht="24.6" customHeight="1" x14ac:dyDescent="0.2">
      <c r="A14" s="1615" t="s">
        <v>3883</v>
      </c>
      <c r="B14" s="1615"/>
      <c r="C14" s="1615"/>
      <c r="D14" s="1615"/>
      <c r="E14" s="1615"/>
      <c r="F14" s="1615"/>
      <c r="G14" s="1615"/>
      <c r="H14" s="1615"/>
      <c r="I14" s="1615"/>
      <c r="J14" s="1615"/>
      <c r="K14" s="1615"/>
      <c r="L14" s="1615"/>
      <c r="M14" s="1615"/>
      <c r="N14" s="1615"/>
      <c r="O14" s="1615"/>
      <c r="P14" s="1615"/>
      <c r="Q14" s="1615"/>
      <c r="R14" s="1615"/>
      <c r="S14" s="1615"/>
      <c r="T14" s="1615"/>
      <c r="U14" s="1615"/>
      <c r="V14" s="1615"/>
      <c r="W14" s="1615"/>
      <c r="X14" s="1615"/>
      <c r="Y14" s="1615"/>
      <c r="Z14" s="1615"/>
      <c r="AA14" s="1615"/>
      <c r="AB14" s="1615"/>
      <c r="AC14" s="1615"/>
      <c r="AD14" s="1615"/>
      <c r="AE14" s="1615"/>
      <c r="AF14" s="1615"/>
      <c r="AG14" s="1615"/>
      <c r="AH14" s="1615"/>
    </row>
    <row r="15" spans="1:34" ht="9" customHeight="1" x14ac:dyDescent="0.2">
      <c r="A15" s="1616" t="s">
        <v>2647</v>
      </c>
      <c r="B15" s="1616"/>
      <c r="C15" s="1616"/>
      <c r="D15" s="1616"/>
      <c r="E15" s="1616"/>
      <c r="F15" s="1616"/>
      <c r="G15" s="1616"/>
      <c r="H15" s="1616"/>
      <c r="I15" s="1616"/>
      <c r="J15" s="1616"/>
      <c r="K15" s="1616"/>
      <c r="L15" s="1616"/>
      <c r="M15" s="1616"/>
      <c r="N15" s="1616"/>
      <c r="O15" s="1616"/>
      <c r="P15" s="1616"/>
      <c r="Q15" s="1616"/>
      <c r="R15" s="1616"/>
      <c r="S15" s="1616"/>
      <c r="T15" s="1616"/>
      <c r="U15" s="1616"/>
      <c r="V15" s="1616"/>
      <c r="W15" s="1616"/>
      <c r="X15" s="1616"/>
      <c r="Y15" s="1616"/>
      <c r="Z15" s="1616"/>
      <c r="AA15" s="1616"/>
      <c r="AB15" s="1616"/>
      <c r="AC15" s="1616"/>
      <c r="AD15" s="1616"/>
      <c r="AE15" s="1616"/>
      <c r="AF15" s="1616"/>
      <c r="AG15" s="1616"/>
      <c r="AH15" s="1616"/>
    </row>
    <row r="16" spans="1:34" ht="24.6" customHeight="1" x14ac:dyDescent="0.2">
      <c r="A16" s="1615" t="s">
        <v>3883</v>
      </c>
      <c r="B16" s="1615"/>
      <c r="C16" s="1615"/>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5"/>
      <c r="Z16" s="1615"/>
      <c r="AA16" s="1615"/>
      <c r="AB16" s="1615"/>
      <c r="AC16" s="1615"/>
      <c r="AD16" s="1615"/>
      <c r="AE16" s="1615"/>
      <c r="AF16" s="1615"/>
      <c r="AG16" s="1615"/>
      <c r="AH16" s="1615"/>
    </row>
    <row r="17" spans="1:34" ht="9" customHeight="1" x14ac:dyDescent="0.2">
      <c r="A17" s="1616" t="s">
        <v>2419</v>
      </c>
      <c r="B17" s="1616"/>
      <c r="C17" s="1616"/>
      <c r="D17" s="1616"/>
      <c r="E17" s="1616"/>
      <c r="F17" s="1616"/>
      <c r="G17" s="1616"/>
      <c r="H17" s="1616"/>
      <c r="I17" s="1616"/>
      <c r="J17" s="1616"/>
      <c r="K17" s="1616"/>
      <c r="L17" s="1616"/>
      <c r="M17" s="1616"/>
      <c r="N17" s="1616"/>
      <c r="O17" s="1616"/>
      <c r="P17" s="1616"/>
      <c r="Q17" s="1616"/>
      <c r="R17" s="1616"/>
      <c r="S17" s="1616"/>
      <c r="T17" s="1616"/>
      <c r="U17" s="1616"/>
      <c r="V17" s="1616"/>
      <c r="W17" s="1616"/>
      <c r="X17" s="1616"/>
      <c r="Y17" s="1616"/>
      <c r="Z17" s="1616"/>
      <c r="AA17" s="1616"/>
      <c r="AB17" s="1616"/>
      <c r="AC17" s="1616"/>
      <c r="AD17" s="1616"/>
      <c r="AE17" s="1616"/>
      <c r="AF17" s="1616"/>
      <c r="AG17" s="1616"/>
      <c r="AH17" s="1616"/>
    </row>
    <row r="18" spans="1:34" ht="34.5" customHeight="1" x14ac:dyDescent="0.3">
      <c r="A18" s="1657" t="s">
        <v>2846</v>
      </c>
      <c r="B18" s="1657"/>
      <c r="C18" s="1657"/>
      <c r="D18" s="1657"/>
      <c r="E18" s="1657"/>
      <c r="F18" s="1657"/>
      <c r="G18" s="1657"/>
      <c r="H18" s="1657"/>
      <c r="I18" s="1657"/>
      <c r="J18" s="1657"/>
      <c r="K18" s="1657"/>
      <c r="L18" s="1657"/>
      <c r="M18" s="1657"/>
      <c r="N18" s="1657"/>
      <c r="O18" s="1657"/>
      <c r="P18" s="1657"/>
      <c r="Q18" s="1657"/>
      <c r="R18" s="1657"/>
      <c r="S18" s="1657"/>
      <c r="T18" s="1657"/>
      <c r="U18" s="1657"/>
      <c r="V18" s="1658" t="s">
        <v>2578</v>
      </c>
      <c r="W18" s="1658"/>
      <c r="X18" s="1658"/>
      <c r="Y18" s="1658"/>
      <c r="Z18" s="1658"/>
      <c r="AA18" s="1658"/>
      <c r="AB18" s="1658"/>
      <c r="AC18" s="1658"/>
      <c r="AD18" s="1658"/>
      <c r="AE18" s="1658"/>
      <c r="AF18" s="1658"/>
      <c r="AG18" s="1658"/>
      <c r="AH18" s="1658"/>
    </row>
    <row r="19" spans="1:34" ht="24.6" customHeight="1" x14ac:dyDescent="0.2">
      <c r="A19" s="1615" t="s">
        <v>3965</v>
      </c>
      <c r="B19" s="1615"/>
      <c r="C19" s="1615"/>
      <c r="D19" s="1615"/>
      <c r="E19" s="1615"/>
      <c r="F19" s="1615"/>
      <c r="G19" s="1615"/>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row>
    <row r="20" spans="1:34" ht="9" customHeight="1" x14ac:dyDescent="0.2">
      <c r="A20" s="1616" t="s">
        <v>2648</v>
      </c>
      <c r="B20" s="1616"/>
      <c r="C20" s="1616"/>
      <c r="D20" s="1616"/>
      <c r="E20" s="1616"/>
      <c r="F20" s="1616"/>
      <c r="G20" s="1616"/>
      <c r="H20" s="1616"/>
      <c r="I20" s="1616"/>
      <c r="J20" s="1616"/>
      <c r="K20" s="1616"/>
      <c r="L20" s="1616"/>
      <c r="M20" s="1616"/>
      <c r="N20" s="1616"/>
      <c r="O20" s="1616"/>
      <c r="P20" s="1616"/>
      <c r="Q20" s="1616"/>
      <c r="R20" s="1616"/>
      <c r="S20" s="1616"/>
      <c r="T20" s="1616"/>
      <c r="U20" s="1616"/>
      <c r="V20" s="1616"/>
      <c r="W20" s="1616"/>
      <c r="X20" s="1616"/>
      <c r="Y20" s="1616"/>
      <c r="Z20" s="1616"/>
      <c r="AA20" s="1616"/>
      <c r="AB20" s="1616"/>
      <c r="AC20" s="1616"/>
      <c r="AD20" s="1616"/>
      <c r="AE20" s="1616"/>
      <c r="AF20" s="1616"/>
      <c r="AG20" s="1616"/>
      <c r="AH20" s="1616"/>
    </row>
    <row r="21" spans="1:34" ht="24.6" customHeight="1" x14ac:dyDescent="0.2">
      <c r="A21" s="1609" t="s">
        <v>2649</v>
      </c>
      <c r="B21" s="1609"/>
      <c r="C21" s="1609"/>
      <c r="D21" s="1609"/>
      <c r="E21" s="1615" t="s">
        <v>2650</v>
      </c>
      <c r="F21" s="1615"/>
      <c r="G21" s="1615"/>
      <c r="H21" s="1615"/>
      <c r="I21" s="1615"/>
      <c r="J21" s="1615"/>
      <c r="K21" s="1615"/>
      <c r="L21" s="1615"/>
      <c r="M21" s="1615"/>
      <c r="N21" s="1609" t="s">
        <v>2651</v>
      </c>
      <c r="O21" s="1609"/>
      <c r="P21" s="1609"/>
      <c r="Q21" s="1609"/>
      <c r="R21" s="1609"/>
      <c r="S21" s="1609"/>
      <c r="T21" s="1609"/>
      <c r="U21" s="1609"/>
      <c r="V21" s="1609"/>
      <c r="W21" s="1609"/>
      <c r="X21" s="1609"/>
      <c r="Y21" s="1609"/>
      <c r="Z21" s="1609"/>
      <c r="AA21" s="1609"/>
      <c r="AB21" s="1609"/>
      <c r="AC21" s="1609"/>
      <c r="AD21" s="1609"/>
      <c r="AE21" s="1609"/>
      <c r="AF21" s="1609"/>
      <c r="AG21" s="1609"/>
      <c r="AH21" s="1609"/>
    </row>
    <row r="22" spans="1:34" ht="24.6" customHeight="1" x14ac:dyDescent="0.2">
      <c r="A22" s="1609" t="s">
        <v>2652</v>
      </c>
      <c r="B22" s="1609"/>
      <c r="C22" s="1609"/>
      <c r="D22" s="1609"/>
      <c r="E22" s="1620" t="str">
        <f>'титул '!K20</f>
        <v>3804.06.2024-ЭС</v>
      </c>
      <c r="F22" s="1615"/>
      <c r="G22" s="1615"/>
      <c r="H22" s="1615"/>
      <c r="I22" s="1615"/>
      <c r="J22" s="1615"/>
      <c r="K22" s="1615"/>
      <c r="L22" s="1615"/>
      <c r="M22" s="1615"/>
      <c r="N22" s="1615"/>
      <c r="O22" s="1615"/>
      <c r="P22" s="1615"/>
      <c r="Q22" s="1613" t="s">
        <v>37</v>
      </c>
      <c r="R22" s="1613"/>
      <c r="S22" s="1613"/>
      <c r="T22" s="1613"/>
      <c r="U22" s="1613"/>
      <c r="V22" s="1613"/>
      <c r="W22" s="1613"/>
      <c r="X22" s="1613"/>
      <c r="Y22" s="1613"/>
      <c r="Z22" s="1613"/>
      <c r="AA22" s="1613"/>
      <c r="AB22" s="1613"/>
      <c r="AC22" s="1613"/>
      <c r="AD22" s="1613"/>
      <c r="AE22" s="1613"/>
      <c r="AF22" s="1613"/>
      <c r="AG22" s="1613"/>
      <c r="AH22" s="1613"/>
    </row>
    <row r="23" spans="1:34" ht="12.2" customHeight="1" x14ac:dyDescent="0.2">
      <c r="A23" s="1613" t="s">
        <v>37</v>
      </c>
      <c r="B23" s="1613"/>
      <c r="C23" s="1613"/>
      <c r="D23" s="1613"/>
      <c r="E23" s="1616" t="s">
        <v>1252</v>
      </c>
      <c r="F23" s="1616"/>
      <c r="G23" s="1616"/>
      <c r="H23" s="1616"/>
      <c r="I23" s="1616"/>
      <c r="J23" s="1616"/>
      <c r="K23" s="1616"/>
      <c r="L23" s="1616"/>
      <c r="M23" s="1616"/>
      <c r="N23" s="1616"/>
      <c r="O23" s="1616"/>
      <c r="P23" s="1616"/>
      <c r="Q23" s="1613" t="s">
        <v>37</v>
      </c>
      <c r="R23" s="1613"/>
      <c r="S23" s="1613"/>
      <c r="T23" s="1613"/>
      <c r="U23" s="1613"/>
      <c r="V23" s="1613"/>
      <c r="W23" s="1613"/>
      <c r="X23" s="1613"/>
      <c r="Y23" s="1613"/>
      <c r="Z23" s="1613"/>
      <c r="AA23" s="1613"/>
      <c r="AB23" s="1613"/>
      <c r="AC23" s="1613"/>
      <c r="AD23" s="1613"/>
      <c r="AE23" s="1613"/>
      <c r="AF23" s="1613"/>
      <c r="AG23" s="1613"/>
      <c r="AH23" s="1613"/>
    </row>
    <row r="24" spans="1:34" ht="24.6" customHeight="1" x14ac:dyDescent="0.2">
      <c r="A24" s="1618" t="s">
        <v>2653</v>
      </c>
      <c r="B24" s="1618"/>
      <c r="C24" s="1618"/>
      <c r="D24" s="1618"/>
      <c r="E24" s="1618"/>
      <c r="F24" s="1618"/>
      <c r="G24" s="1618"/>
      <c r="H24" s="1618"/>
      <c r="I24" s="1618"/>
      <c r="J24" s="1618"/>
      <c r="K24" s="1619" t="s">
        <v>4055</v>
      </c>
      <c r="L24" s="1619"/>
      <c r="M24" s="1619"/>
      <c r="N24" s="1619"/>
      <c r="O24" s="1609" t="s">
        <v>37</v>
      </c>
      <c r="P24" s="1609"/>
      <c r="Q24" s="1609"/>
      <c r="R24" s="1609"/>
      <c r="S24" s="1609"/>
      <c r="T24" s="1609"/>
      <c r="U24" s="1609"/>
      <c r="V24" s="1609"/>
      <c r="W24" s="1609"/>
      <c r="X24" s="1609"/>
      <c r="Y24" s="1609"/>
      <c r="Z24" s="1609"/>
      <c r="AA24" s="1609"/>
      <c r="AB24" s="1609"/>
      <c r="AC24" s="1609"/>
      <c r="AD24" s="1609"/>
      <c r="AE24" s="1609"/>
      <c r="AF24" s="1609"/>
      <c r="AG24" s="1609"/>
      <c r="AH24" s="1609"/>
    </row>
    <row r="25" spans="1:34" ht="24.6" customHeight="1" x14ac:dyDescent="0.2">
      <c r="A25" s="1618" t="s">
        <v>2655</v>
      </c>
      <c r="B25" s="1618"/>
      <c r="C25" s="1618"/>
      <c r="D25" s="1618"/>
      <c r="E25" s="1618"/>
      <c r="F25" s="1618"/>
      <c r="G25" s="1618"/>
      <c r="H25" s="1619" t="s">
        <v>4106</v>
      </c>
      <c r="I25" s="1619"/>
      <c r="J25" s="1619"/>
      <c r="K25" s="1619"/>
      <c r="L25" s="1609" t="s">
        <v>2657</v>
      </c>
      <c r="M25" s="1609"/>
      <c r="N25" s="1609"/>
      <c r="O25" s="1609"/>
      <c r="P25" s="1609"/>
      <c r="Q25" s="1609"/>
      <c r="R25" s="1609"/>
      <c r="S25" s="1609"/>
      <c r="T25" s="1609"/>
      <c r="U25" s="1609"/>
      <c r="V25" s="1609"/>
      <c r="W25" s="1609"/>
      <c r="X25" s="1609"/>
      <c r="Y25" s="1609"/>
      <c r="Z25" s="1609"/>
      <c r="AA25" s="1609"/>
      <c r="AB25" s="1609"/>
      <c r="AC25" s="1609"/>
      <c r="AD25" s="1609"/>
      <c r="AE25" s="1609"/>
      <c r="AF25" s="1609"/>
      <c r="AG25" s="1609"/>
      <c r="AH25" s="1609"/>
    </row>
    <row r="26" spans="1:34" ht="12.2" customHeight="1" x14ac:dyDescent="0.2">
      <c r="A26" s="1623" t="s">
        <v>37</v>
      </c>
      <c r="B26" s="1623"/>
      <c r="C26" s="1624" t="s">
        <v>671</v>
      </c>
      <c r="D26" s="1624"/>
      <c r="E26" s="1624"/>
      <c r="F26" s="1624"/>
      <c r="G26" s="1624"/>
      <c r="H26" s="1624"/>
      <c r="I26" s="1624"/>
      <c r="J26" s="1624"/>
      <c r="K26" s="1624"/>
      <c r="L26" s="1624"/>
      <c r="M26" s="1624"/>
      <c r="N26" s="1624"/>
      <c r="O26" s="1624"/>
      <c r="P26" s="1611" t="s">
        <v>2658</v>
      </c>
      <c r="Q26" s="1611"/>
      <c r="R26" s="1611"/>
      <c r="S26" s="1611"/>
      <c r="T26" s="1611"/>
      <c r="U26" s="1611"/>
      <c r="V26" s="1625" t="s">
        <v>4107</v>
      </c>
      <c r="W26" s="1625"/>
      <c r="X26" s="1611" t="s">
        <v>2657</v>
      </c>
      <c r="Y26" s="1611"/>
      <c r="Z26" s="1611"/>
      <c r="AA26" s="1611"/>
      <c r="AB26" s="1611"/>
      <c r="AC26" s="1611"/>
      <c r="AD26" s="1611"/>
      <c r="AE26" s="1611"/>
      <c r="AF26" s="1611"/>
      <c r="AG26" s="1611"/>
      <c r="AH26" s="1611"/>
    </row>
    <row r="27" spans="1:34" ht="12.2" customHeight="1" x14ac:dyDescent="0.2">
      <c r="A27" s="1623" t="s">
        <v>37</v>
      </c>
      <c r="B27" s="1623"/>
      <c r="C27" s="1624" t="s">
        <v>37</v>
      </c>
      <c r="D27" s="1624"/>
      <c r="E27" s="1624"/>
      <c r="F27" s="1624"/>
      <c r="G27" s="1624"/>
      <c r="H27" s="1624"/>
      <c r="I27" s="1624"/>
      <c r="J27" s="1624"/>
      <c r="K27" s="1624"/>
      <c r="L27" s="1624"/>
      <c r="M27" s="1624"/>
      <c r="N27" s="1624"/>
      <c r="O27" s="1624"/>
      <c r="P27" s="1611" t="s">
        <v>2660</v>
      </c>
      <c r="Q27" s="1611"/>
      <c r="R27" s="1611"/>
      <c r="S27" s="1611"/>
      <c r="T27" s="1611"/>
      <c r="U27" s="1611"/>
      <c r="V27" s="1625" t="s">
        <v>4056</v>
      </c>
      <c r="W27" s="1625"/>
      <c r="X27" s="1611" t="s">
        <v>2657</v>
      </c>
      <c r="Y27" s="1611"/>
      <c r="Z27" s="1611"/>
      <c r="AA27" s="1611"/>
      <c r="AB27" s="1611"/>
      <c r="AC27" s="1611"/>
      <c r="AD27" s="1611"/>
      <c r="AE27" s="1611"/>
      <c r="AF27" s="1611"/>
      <c r="AG27" s="1611"/>
      <c r="AH27" s="1611"/>
    </row>
    <row r="28" spans="1:34" ht="12.2" customHeight="1" x14ac:dyDescent="0.2">
      <c r="A28" s="1609" t="s">
        <v>37</v>
      </c>
      <c r="B28" s="1609"/>
      <c r="C28" s="1618" t="s">
        <v>2662</v>
      </c>
      <c r="D28" s="1618"/>
      <c r="E28" s="1618"/>
      <c r="F28" s="1618"/>
      <c r="G28" s="1618"/>
      <c r="H28" s="1618"/>
      <c r="I28" s="1621" t="s">
        <v>4108</v>
      </c>
      <c r="J28" s="1621"/>
      <c r="K28" s="1621"/>
      <c r="L28" s="1609" t="s">
        <v>2657</v>
      </c>
      <c r="M28" s="1609"/>
      <c r="N28" s="1609"/>
      <c r="O28" s="1609"/>
      <c r="P28" s="1609" t="s">
        <v>1256</v>
      </c>
      <c r="Q28" s="1609"/>
      <c r="R28" s="1609"/>
      <c r="S28" s="1609"/>
      <c r="T28" s="1609"/>
      <c r="U28" s="1609"/>
      <c r="V28" s="1622">
        <v>30.45</v>
      </c>
      <c r="W28" s="1621"/>
      <c r="X28" s="1609" t="s">
        <v>2664</v>
      </c>
      <c r="Y28" s="1609"/>
      <c r="Z28" s="1609"/>
      <c r="AA28" s="1609"/>
      <c r="AB28" s="1609"/>
      <c r="AC28" s="1609"/>
      <c r="AD28" s="1609"/>
      <c r="AE28" s="1609"/>
      <c r="AF28" s="1609"/>
      <c r="AG28" s="1609"/>
      <c r="AH28" s="1609"/>
    </row>
    <row r="29" spans="1:34" ht="12.2" customHeight="1" x14ac:dyDescent="0.2">
      <c r="A29" s="1609" t="s">
        <v>37</v>
      </c>
      <c r="B29" s="1609"/>
      <c r="C29" s="1618" t="s">
        <v>2665</v>
      </c>
      <c r="D29" s="1618"/>
      <c r="E29" s="1618"/>
      <c r="F29" s="1618"/>
      <c r="G29" s="1618"/>
      <c r="H29" s="1618"/>
      <c r="I29" s="1621" t="s">
        <v>4109</v>
      </c>
      <c r="J29" s="1621"/>
      <c r="K29" s="1621"/>
      <c r="L29" s="1609" t="s">
        <v>2657</v>
      </c>
      <c r="M29" s="1609"/>
      <c r="N29" s="1609"/>
      <c r="O29" s="1609"/>
      <c r="P29" s="1609" t="s">
        <v>1259</v>
      </c>
      <c r="Q29" s="1609"/>
      <c r="R29" s="1609"/>
      <c r="S29" s="1609"/>
      <c r="T29" s="1609"/>
      <c r="U29" s="1609"/>
      <c r="V29" s="1622">
        <v>7.59</v>
      </c>
      <c r="W29" s="1621"/>
      <c r="X29" s="1609" t="s">
        <v>2664</v>
      </c>
      <c r="Y29" s="1609"/>
      <c r="Z29" s="1609"/>
      <c r="AA29" s="1609"/>
      <c r="AB29" s="1609"/>
      <c r="AC29" s="1609"/>
      <c r="AD29" s="1609"/>
      <c r="AE29" s="1609"/>
      <c r="AF29" s="1609"/>
      <c r="AG29" s="1609"/>
      <c r="AH29" s="1609"/>
    </row>
    <row r="30" spans="1:34" ht="12.2" customHeight="1" x14ac:dyDescent="0.2">
      <c r="A30" s="1609" t="s">
        <v>37</v>
      </c>
      <c r="B30" s="1609"/>
      <c r="C30" s="1618" t="s">
        <v>2667</v>
      </c>
      <c r="D30" s="1618"/>
      <c r="E30" s="1618"/>
      <c r="F30" s="1618"/>
      <c r="G30" s="1618"/>
      <c r="H30" s="1618"/>
      <c r="I30" s="1621" t="s">
        <v>2668</v>
      </c>
      <c r="J30" s="1621"/>
      <c r="K30" s="1621"/>
      <c r="L30" s="1609" t="s">
        <v>2657</v>
      </c>
      <c r="M30" s="1609"/>
      <c r="N30" s="1609"/>
      <c r="O30" s="1609"/>
      <c r="P30" s="1609" t="s">
        <v>2669</v>
      </c>
      <c r="Q30" s="1609"/>
      <c r="R30" s="1609"/>
      <c r="S30" s="1609"/>
      <c r="T30" s="1609"/>
      <c r="U30" s="1609"/>
      <c r="V30" s="1609"/>
      <c r="W30" s="1609"/>
      <c r="X30" s="1609"/>
      <c r="Y30" s="1609"/>
      <c r="Z30" s="1609"/>
      <c r="AA30" s="1609"/>
      <c r="AB30" s="1609"/>
      <c r="AC30" s="1609"/>
      <c r="AD30" s="1609"/>
      <c r="AE30" s="1609"/>
      <c r="AF30" s="1609"/>
      <c r="AG30" s="1609"/>
      <c r="AH30" s="1609"/>
    </row>
    <row r="31" spans="1:34" ht="12.2" customHeight="1" x14ac:dyDescent="0.2">
      <c r="A31" s="1609" t="s">
        <v>37</v>
      </c>
      <c r="B31" s="1609"/>
      <c r="C31" s="1618" t="s">
        <v>2670</v>
      </c>
      <c r="D31" s="1618"/>
      <c r="E31" s="1618"/>
      <c r="F31" s="1618"/>
      <c r="G31" s="1618"/>
      <c r="H31" s="1618"/>
      <c r="I31" s="1621" t="s">
        <v>2668</v>
      </c>
      <c r="J31" s="1621"/>
      <c r="K31" s="1621"/>
      <c r="L31" s="1609" t="s">
        <v>2657</v>
      </c>
      <c r="M31" s="1609"/>
      <c r="N31" s="1609"/>
      <c r="O31" s="1609"/>
      <c r="P31" s="1609" t="s">
        <v>2671</v>
      </c>
      <c r="Q31" s="1609"/>
      <c r="R31" s="1609"/>
      <c r="S31" s="1609"/>
      <c r="T31" s="1609"/>
      <c r="U31" s="1609"/>
      <c r="V31" s="1621" t="s">
        <v>2672</v>
      </c>
      <c r="W31" s="1621"/>
      <c r="X31" s="1609" t="s">
        <v>33</v>
      </c>
      <c r="Y31" s="1609"/>
      <c r="Z31" s="1609"/>
      <c r="AA31" s="1609"/>
      <c r="AB31" s="1609"/>
      <c r="AC31" s="1609"/>
      <c r="AD31" s="1609"/>
      <c r="AE31" s="1609"/>
      <c r="AF31" s="1609"/>
      <c r="AG31" s="1609"/>
      <c r="AH31" s="1609"/>
    </row>
    <row r="32" spans="1:34" ht="12.2" customHeight="1" x14ac:dyDescent="0.2">
      <c r="A32" s="1613" t="s">
        <v>37</v>
      </c>
      <c r="B32" s="1613"/>
      <c r="C32" s="1613"/>
      <c r="D32" s="1613"/>
      <c r="E32" s="1613"/>
      <c r="F32" s="1613"/>
      <c r="G32" s="1613"/>
      <c r="H32" s="1613"/>
      <c r="I32" s="1613"/>
      <c r="J32" s="1613"/>
      <c r="K32" s="1613"/>
      <c r="L32" s="1613"/>
      <c r="M32" s="1613"/>
      <c r="N32" s="1613"/>
      <c r="O32" s="1613"/>
      <c r="P32" s="1613"/>
      <c r="Q32" s="1613"/>
      <c r="R32" s="1613"/>
      <c r="S32" s="1613"/>
      <c r="T32" s="1613"/>
      <c r="U32" s="1613"/>
      <c r="V32" s="1613"/>
      <c r="W32" s="1613"/>
      <c r="X32" s="1613"/>
      <c r="Y32" s="1613"/>
      <c r="Z32" s="1613"/>
      <c r="AA32" s="1613"/>
      <c r="AB32" s="1613"/>
      <c r="AC32" s="1613"/>
      <c r="AD32" s="1613"/>
      <c r="AE32" s="1613"/>
      <c r="AF32" s="1613"/>
      <c r="AG32" s="1613"/>
      <c r="AH32" s="1613"/>
    </row>
    <row r="33" spans="1:34" ht="24.6" customHeight="1" x14ac:dyDescent="0.2">
      <c r="A33" s="1626" t="s">
        <v>42</v>
      </c>
      <c r="B33" s="1628" t="s">
        <v>1262</v>
      </c>
      <c r="C33" s="1629"/>
      <c r="D33" s="1629"/>
      <c r="E33" s="1629"/>
      <c r="F33" s="1629"/>
      <c r="G33" s="1629"/>
      <c r="H33" s="1629"/>
      <c r="I33" s="1630"/>
      <c r="J33" s="1628" t="s">
        <v>44</v>
      </c>
      <c r="K33" s="1629"/>
      <c r="L33" s="1629"/>
      <c r="M33" s="1629"/>
      <c r="N33" s="1629"/>
      <c r="O33" s="1629"/>
      <c r="P33" s="1629"/>
      <c r="Q33" s="1630"/>
      <c r="R33" s="1628" t="s">
        <v>45</v>
      </c>
      <c r="S33" s="1629"/>
      <c r="T33" s="1630"/>
      <c r="U33" s="1634" t="s">
        <v>1263</v>
      </c>
      <c r="V33" s="1635"/>
      <c r="W33" s="1635"/>
      <c r="X33" s="1636"/>
      <c r="Y33" s="1634" t="s">
        <v>2673</v>
      </c>
      <c r="Z33" s="1635"/>
      <c r="AA33" s="1635"/>
      <c r="AB33" s="1635"/>
      <c r="AC33" s="1635"/>
      <c r="AD33" s="1635"/>
      <c r="AE33" s="1635"/>
      <c r="AF33" s="1635"/>
      <c r="AG33" s="1635"/>
      <c r="AH33" s="1636"/>
    </row>
    <row r="34" spans="1:34" ht="73.5" customHeight="1" x14ac:dyDescent="0.2">
      <c r="A34" s="1627"/>
      <c r="B34" s="1631"/>
      <c r="C34" s="1632"/>
      <c r="D34" s="1632"/>
      <c r="E34" s="1632"/>
      <c r="F34" s="1632"/>
      <c r="G34" s="1632"/>
      <c r="H34" s="1632"/>
      <c r="I34" s="1633"/>
      <c r="J34" s="1631"/>
      <c r="K34" s="1632"/>
      <c r="L34" s="1632"/>
      <c r="M34" s="1632"/>
      <c r="N34" s="1632"/>
      <c r="O34" s="1632"/>
      <c r="P34" s="1632"/>
      <c r="Q34" s="1633"/>
      <c r="R34" s="1631"/>
      <c r="S34" s="1632"/>
      <c r="T34" s="1633"/>
      <c r="U34" s="1286" t="s">
        <v>1265</v>
      </c>
      <c r="V34" s="1286" t="s">
        <v>1266</v>
      </c>
      <c r="W34" s="1634" t="s">
        <v>1267</v>
      </c>
      <c r="X34" s="1636"/>
      <c r="Y34" s="1634" t="s">
        <v>1268</v>
      </c>
      <c r="Z34" s="1636"/>
      <c r="AA34" s="1634" t="s">
        <v>1269</v>
      </c>
      <c r="AB34" s="1636"/>
      <c r="AC34" s="1634" t="s">
        <v>1270</v>
      </c>
      <c r="AD34" s="1635"/>
      <c r="AE34" s="1636"/>
      <c r="AF34" s="1286" t="s">
        <v>1266</v>
      </c>
      <c r="AG34" s="1634" t="s">
        <v>1271</v>
      </c>
      <c r="AH34" s="1636"/>
    </row>
    <row r="35" spans="1:34" ht="18.399999999999999" customHeight="1" x14ac:dyDescent="0.2">
      <c r="A35" s="1286" t="s">
        <v>60</v>
      </c>
      <c r="B35" s="1634" t="s">
        <v>64</v>
      </c>
      <c r="C35" s="1635"/>
      <c r="D35" s="1635"/>
      <c r="E35" s="1635"/>
      <c r="F35" s="1635"/>
      <c r="G35" s="1635"/>
      <c r="H35" s="1635"/>
      <c r="I35" s="1636"/>
      <c r="J35" s="1634" t="s">
        <v>65</v>
      </c>
      <c r="K35" s="1635"/>
      <c r="L35" s="1635"/>
      <c r="M35" s="1635"/>
      <c r="N35" s="1635"/>
      <c r="O35" s="1635"/>
      <c r="P35" s="1635"/>
      <c r="Q35" s="1636"/>
      <c r="R35" s="1634" t="s">
        <v>67</v>
      </c>
      <c r="S35" s="1635"/>
      <c r="T35" s="1636"/>
      <c r="U35" s="1286" t="s">
        <v>327</v>
      </c>
      <c r="V35" s="1286" t="s">
        <v>68</v>
      </c>
      <c r="W35" s="1634" t="s">
        <v>71</v>
      </c>
      <c r="X35" s="1636"/>
      <c r="Y35" s="1634" t="s">
        <v>72</v>
      </c>
      <c r="Z35" s="1636"/>
      <c r="AA35" s="1634" t="s">
        <v>76</v>
      </c>
      <c r="AB35" s="1636"/>
      <c r="AC35" s="1634" t="s">
        <v>78</v>
      </c>
      <c r="AD35" s="1635"/>
      <c r="AE35" s="1636"/>
      <c r="AF35" s="1286" t="s">
        <v>79</v>
      </c>
      <c r="AG35" s="1634" t="s">
        <v>280</v>
      </c>
      <c r="AH35" s="1636"/>
    </row>
    <row r="37" spans="1:34" ht="12.2" customHeight="1" x14ac:dyDescent="0.2">
      <c r="A37" s="1637" t="s">
        <v>3888</v>
      </c>
      <c r="B37" s="1637"/>
      <c r="C37" s="1637"/>
      <c r="D37" s="1637"/>
      <c r="E37" s="1637"/>
      <c r="F37" s="1637"/>
      <c r="G37" s="1637"/>
      <c r="H37" s="1637"/>
      <c r="I37" s="1637"/>
      <c r="J37" s="1637"/>
      <c r="K37" s="1637"/>
      <c r="L37" s="1637"/>
      <c r="M37" s="1637"/>
      <c r="N37" s="1637"/>
      <c r="O37" s="1637"/>
      <c r="P37" s="1637"/>
      <c r="Q37" s="1637"/>
      <c r="R37" s="1637"/>
      <c r="S37" s="1637"/>
      <c r="T37" s="1637"/>
      <c r="U37" s="1637"/>
      <c r="V37" s="1637"/>
      <c r="W37" s="1637"/>
      <c r="X37" s="1637"/>
      <c r="Y37" s="1637"/>
      <c r="Z37" s="1637"/>
      <c r="AA37" s="1637"/>
      <c r="AB37" s="1637"/>
      <c r="AC37" s="1637"/>
      <c r="AD37" s="1637"/>
      <c r="AE37" s="1637"/>
      <c r="AF37" s="1637"/>
      <c r="AG37" s="1637"/>
      <c r="AH37" s="1637"/>
    </row>
    <row r="38" spans="1:34" ht="61.35" customHeight="1" x14ac:dyDescent="0.2">
      <c r="A38" s="1287" t="s">
        <v>60</v>
      </c>
      <c r="B38" s="1638" t="s">
        <v>3315</v>
      </c>
      <c r="C38" s="1638"/>
      <c r="D38" s="1638"/>
      <c r="E38" s="1638"/>
      <c r="F38" s="1638"/>
      <c r="G38" s="1638"/>
      <c r="H38" s="1638"/>
      <c r="I38" s="1638"/>
      <c r="J38" s="1638" t="s">
        <v>4057</v>
      </c>
      <c r="K38" s="1638"/>
      <c r="L38" s="1638"/>
      <c r="M38" s="1638"/>
      <c r="N38" s="1638"/>
      <c r="O38" s="1638"/>
      <c r="P38" s="1638"/>
      <c r="Q38" s="1638"/>
      <c r="R38" s="1638" t="s">
        <v>2455</v>
      </c>
      <c r="S38" s="1638"/>
      <c r="T38" s="1638"/>
      <c r="U38" s="1288">
        <v>0.03</v>
      </c>
      <c r="V38" s="1289" t="s">
        <v>37</v>
      </c>
      <c r="W38" s="1639">
        <v>0.03</v>
      </c>
      <c r="X38" s="1640"/>
      <c r="Y38" s="1641" t="s">
        <v>37</v>
      </c>
      <c r="Z38" s="1641"/>
      <c r="AA38" s="1641" t="s">
        <v>37</v>
      </c>
      <c r="AB38" s="1641"/>
      <c r="AC38" s="1641" t="s">
        <v>37</v>
      </c>
      <c r="AD38" s="1641"/>
      <c r="AE38" s="1641"/>
      <c r="AF38" s="1289" t="s">
        <v>37</v>
      </c>
      <c r="AG38" s="1641" t="s">
        <v>37</v>
      </c>
      <c r="AH38" s="1641"/>
    </row>
    <row r="39" spans="1:34" ht="12.2" customHeight="1" x14ac:dyDescent="0.2">
      <c r="A39" s="1290" t="s">
        <v>37</v>
      </c>
      <c r="B39" s="1613" t="s">
        <v>2677</v>
      </c>
      <c r="C39" s="1613"/>
      <c r="D39" s="1613"/>
      <c r="E39" s="1613"/>
      <c r="F39" s="1613"/>
      <c r="G39" s="1613"/>
      <c r="H39" s="1613"/>
      <c r="I39" s="1613"/>
      <c r="J39" s="1613" t="s">
        <v>2678</v>
      </c>
      <c r="K39" s="1613"/>
      <c r="L39" s="1613"/>
      <c r="M39" s="1613"/>
      <c r="N39" s="1613"/>
      <c r="O39" s="1613"/>
      <c r="P39" s="1613"/>
      <c r="Q39" s="1613"/>
      <c r="R39" s="1613" t="s">
        <v>1344</v>
      </c>
      <c r="S39" s="1613"/>
      <c r="T39" s="1613"/>
      <c r="U39" s="1289" t="s">
        <v>37</v>
      </c>
      <c r="V39" s="1289" t="s">
        <v>37</v>
      </c>
      <c r="W39" s="1647">
        <v>0.14288400000000001</v>
      </c>
      <c r="X39" s="1641"/>
      <c r="Y39" s="1641" t="s">
        <v>37</v>
      </c>
      <c r="Z39" s="1641"/>
      <c r="AA39" s="1641" t="s">
        <v>37</v>
      </c>
      <c r="AB39" s="1641"/>
      <c r="AC39" s="1641" t="s">
        <v>37</v>
      </c>
      <c r="AD39" s="1641"/>
      <c r="AE39" s="1641"/>
      <c r="AF39" s="1289" t="s">
        <v>37</v>
      </c>
      <c r="AG39" s="1639">
        <v>80.89</v>
      </c>
      <c r="AH39" s="1640"/>
    </row>
    <row r="40" spans="1:34" ht="12.2" customHeight="1" x14ac:dyDescent="0.2">
      <c r="A40" s="1290" t="s">
        <v>37</v>
      </c>
      <c r="B40" s="1613" t="s">
        <v>1439</v>
      </c>
      <c r="C40" s="1613"/>
      <c r="D40" s="1613"/>
      <c r="E40" s="1613"/>
      <c r="F40" s="1613"/>
      <c r="G40" s="1613"/>
      <c r="H40" s="1613"/>
      <c r="I40" s="1613"/>
      <c r="J40" s="1613" t="s">
        <v>1919</v>
      </c>
      <c r="K40" s="1613"/>
      <c r="L40" s="1613"/>
      <c r="M40" s="1613"/>
      <c r="N40" s="1613"/>
      <c r="O40" s="1613"/>
      <c r="P40" s="1613"/>
      <c r="Q40" s="1613"/>
      <c r="R40" s="1613" t="s">
        <v>1344</v>
      </c>
      <c r="S40" s="1613"/>
      <c r="T40" s="1613"/>
      <c r="U40" s="1288">
        <v>15.12</v>
      </c>
      <c r="V40" s="1291">
        <v>0.315</v>
      </c>
      <c r="W40" s="1647">
        <v>0.14288400000000001</v>
      </c>
      <c r="X40" s="1641"/>
      <c r="Y40" s="1641" t="s">
        <v>37</v>
      </c>
      <c r="Z40" s="1641"/>
      <c r="AA40" s="1641" t="s">
        <v>37</v>
      </c>
      <c r="AB40" s="1641"/>
      <c r="AC40" s="1642">
        <v>566.14</v>
      </c>
      <c r="AD40" s="1641"/>
      <c r="AE40" s="1641"/>
      <c r="AF40" s="1289" t="s">
        <v>37</v>
      </c>
      <c r="AG40" s="1642">
        <v>80.89</v>
      </c>
      <c r="AH40" s="1641"/>
    </row>
    <row r="41" spans="1:34" ht="12.2" customHeight="1" x14ac:dyDescent="0.2">
      <c r="A41" s="1290" t="s">
        <v>37</v>
      </c>
      <c r="B41" s="1613" t="s">
        <v>37</v>
      </c>
      <c r="C41" s="1613"/>
      <c r="D41" s="1613"/>
      <c r="E41" s="1613"/>
      <c r="F41" s="1613"/>
      <c r="G41" s="1613"/>
      <c r="H41" s="1613"/>
      <c r="I41" s="1613"/>
      <c r="J41" s="1643" t="s">
        <v>1287</v>
      </c>
      <c r="K41" s="1643"/>
      <c r="L41" s="1643"/>
      <c r="M41" s="1643"/>
      <c r="N41" s="1643"/>
      <c r="O41" s="1643"/>
      <c r="P41" s="1643"/>
      <c r="Q41" s="1643"/>
      <c r="R41" s="1644" t="s">
        <v>37</v>
      </c>
      <c r="S41" s="1644"/>
      <c r="T41" s="1644"/>
      <c r="U41" s="1292" t="s">
        <v>37</v>
      </c>
      <c r="V41" s="1292" t="s">
        <v>37</v>
      </c>
      <c r="W41" s="1644" t="s">
        <v>37</v>
      </c>
      <c r="X41" s="1644"/>
      <c r="Y41" s="1644" t="s">
        <v>37</v>
      </c>
      <c r="Z41" s="1644"/>
      <c r="AA41" s="1644" t="s">
        <v>37</v>
      </c>
      <c r="AB41" s="1644"/>
      <c r="AC41" s="1644" t="s">
        <v>37</v>
      </c>
      <c r="AD41" s="1644"/>
      <c r="AE41" s="1644"/>
      <c r="AF41" s="1292" t="s">
        <v>37</v>
      </c>
      <c r="AG41" s="1645">
        <v>80.89</v>
      </c>
      <c r="AH41" s="1646"/>
    </row>
    <row r="42" spans="1:34" ht="24.6" customHeight="1" x14ac:dyDescent="0.2">
      <c r="A42" s="1290" t="s">
        <v>2347</v>
      </c>
      <c r="B42" s="1613" t="s">
        <v>1442</v>
      </c>
      <c r="C42" s="1613"/>
      <c r="D42" s="1613"/>
      <c r="E42" s="1613"/>
      <c r="F42" s="1613"/>
      <c r="G42" s="1613"/>
      <c r="H42" s="1613"/>
      <c r="I42" s="1613"/>
      <c r="J42" s="1613" t="s">
        <v>2778</v>
      </c>
      <c r="K42" s="1613"/>
      <c r="L42" s="1613"/>
      <c r="M42" s="1613"/>
      <c r="N42" s="1613"/>
      <c r="O42" s="1613"/>
      <c r="P42" s="1613"/>
      <c r="Q42" s="1613"/>
      <c r="R42" s="1613" t="s">
        <v>49</v>
      </c>
      <c r="S42" s="1613"/>
      <c r="T42" s="1613"/>
      <c r="U42" s="1293">
        <v>2</v>
      </c>
      <c r="V42" s="1289" t="s">
        <v>37</v>
      </c>
      <c r="W42" s="1642">
        <v>2</v>
      </c>
      <c r="X42" s="1641"/>
      <c r="Y42" s="1641" t="s">
        <v>37</v>
      </c>
      <c r="Z42" s="1641"/>
      <c r="AA42" s="1641" t="s">
        <v>37</v>
      </c>
      <c r="AB42" s="1641"/>
      <c r="AC42" s="1641" t="s">
        <v>37</v>
      </c>
      <c r="AD42" s="1641"/>
      <c r="AE42" s="1641"/>
      <c r="AF42" s="1289" t="s">
        <v>37</v>
      </c>
      <c r="AG42" s="1642">
        <v>1.54</v>
      </c>
      <c r="AH42" s="1641"/>
    </row>
    <row r="43" spans="1:34" ht="12.2" customHeight="1" x14ac:dyDescent="0.2">
      <c r="B43" s="1613" t="s">
        <v>37</v>
      </c>
      <c r="C43" s="1613"/>
      <c r="D43" s="1613"/>
      <c r="E43" s="1613"/>
      <c r="F43" s="1613"/>
      <c r="G43" s="1613"/>
      <c r="H43" s="1613"/>
      <c r="I43" s="1613"/>
      <c r="J43" s="1613" t="s">
        <v>1288</v>
      </c>
      <c r="K43" s="1613"/>
      <c r="L43" s="1613"/>
      <c r="M43" s="1613"/>
      <c r="N43" s="1613"/>
      <c r="O43" s="1613"/>
      <c r="P43" s="1613"/>
      <c r="Q43" s="1613"/>
      <c r="R43" s="1613" t="s">
        <v>37</v>
      </c>
      <c r="S43" s="1613"/>
      <c r="T43" s="1613"/>
      <c r="U43" s="1289" t="s">
        <v>37</v>
      </c>
      <c r="V43" s="1289" t="s">
        <v>37</v>
      </c>
      <c r="W43" s="1641" t="s">
        <v>37</v>
      </c>
      <c r="X43" s="1641"/>
      <c r="Y43" s="1613" t="s">
        <v>37</v>
      </c>
      <c r="Z43" s="1613"/>
      <c r="AA43" s="1613" t="s">
        <v>37</v>
      </c>
      <c r="AB43" s="1613"/>
      <c r="AC43" s="1613" t="s">
        <v>37</v>
      </c>
      <c r="AD43" s="1613"/>
      <c r="AE43" s="1613"/>
      <c r="AF43" s="1290" t="s">
        <v>37</v>
      </c>
      <c r="AG43" s="1642">
        <v>80.89</v>
      </c>
      <c r="AH43" s="1641"/>
    </row>
    <row r="44" spans="1:34" ht="24.6" customHeight="1" x14ac:dyDescent="0.2">
      <c r="B44" s="1613" t="s">
        <v>2779</v>
      </c>
      <c r="C44" s="1613"/>
      <c r="D44" s="1613"/>
      <c r="E44" s="1613"/>
      <c r="F44" s="1613"/>
      <c r="G44" s="1613"/>
      <c r="H44" s="1613"/>
      <c r="I44" s="1613"/>
      <c r="J44" s="1613" t="s">
        <v>2780</v>
      </c>
      <c r="K44" s="1613"/>
      <c r="L44" s="1613"/>
      <c r="M44" s="1613"/>
      <c r="N44" s="1613"/>
      <c r="O44" s="1613"/>
      <c r="P44" s="1613"/>
      <c r="Q44" s="1613"/>
      <c r="R44" s="1613" t="s">
        <v>49</v>
      </c>
      <c r="S44" s="1613"/>
      <c r="T44" s="1613"/>
      <c r="U44" s="1293">
        <v>97</v>
      </c>
      <c r="V44" s="1289" t="s">
        <v>37</v>
      </c>
      <c r="W44" s="1642">
        <v>97</v>
      </c>
      <c r="X44" s="1641"/>
      <c r="Y44" s="1613" t="s">
        <v>37</v>
      </c>
      <c r="Z44" s="1613"/>
      <c r="AA44" s="1613" t="s">
        <v>37</v>
      </c>
      <c r="AB44" s="1613"/>
      <c r="AC44" s="1613" t="s">
        <v>37</v>
      </c>
      <c r="AD44" s="1613"/>
      <c r="AE44" s="1613"/>
      <c r="AF44" s="1290" t="s">
        <v>37</v>
      </c>
      <c r="AG44" s="1642">
        <v>78.459999999999994</v>
      </c>
      <c r="AH44" s="1641"/>
    </row>
    <row r="45" spans="1:34" ht="24.6" customHeight="1" x14ac:dyDescent="0.2">
      <c r="B45" s="1613" t="s">
        <v>2781</v>
      </c>
      <c r="C45" s="1613"/>
      <c r="D45" s="1613"/>
      <c r="E45" s="1613"/>
      <c r="F45" s="1613"/>
      <c r="G45" s="1613"/>
      <c r="H45" s="1613"/>
      <c r="I45" s="1613"/>
      <c r="J45" s="1613" t="s">
        <v>2782</v>
      </c>
      <c r="K45" s="1613"/>
      <c r="L45" s="1613"/>
      <c r="M45" s="1613"/>
      <c r="N45" s="1613"/>
      <c r="O45" s="1613"/>
      <c r="P45" s="1613"/>
      <c r="Q45" s="1613"/>
      <c r="R45" s="1613" t="s">
        <v>49</v>
      </c>
      <c r="S45" s="1613"/>
      <c r="T45" s="1613"/>
      <c r="U45" s="1293">
        <v>51</v>
      </c>
      <c r="V45" s="1289" t="s">
        <v>37</v>
      </c>
      <c r="W45" s="1642">
        <v>51</v>
      </c>
      <c r="X45" s="1641"/>
      <c r="Y45" s="1613" t="s">
        <v>37</v>
      </c>
      <c r="Z45" s="1613"/>
      <c r="AA45" s="1613" t="s">
        <v>37</v>
      </c>
      <c r="AB45" s="1613"/>
      <c r="AC45" s="1613" t="s">
        <v>37</v>
      </c>
      <c r="AD45" s="1613"/>
      <c r="AE45" s="1613"/>
      <c r="AF45" s="1290" t="s">
        <v>37</v>
      </c>
      <c r="AG45" s="1642">
        <v>41.25</v>
      </c>
      <c r="AH45" s="1641"/>
    </row>
    <row r="46" spans="1:34" ht="24.6" customHeight="1" x14ac:dyDescent="0.2">
      <c r="A46" s="1292" t="s">
        <v>37</v>
      </c>
      <c r="B46" s="1644" t="s">
        <v>37</v>
      </c>
      <c r="C46" s="1644"/>
      <c r="D46" s="1644"/>
      <c r="E46" s="1644"/>
      <c r="F46" s="1644"/>
      <c r="G46" s="1644"/>
      <c r="H46" s="1644"/>
      <c r="I46" s="1644"/>
      <c r="J46" s="1643" t="s">
        <v>52</v>
      </c>
      <c r="K46" s="1643"/>
      <c r="L46" s="1643"/>
      <c r="M46" s="1643"/>
      <c r="N46" s="1643"/>
      <c r="O46" s="1643"/>
      <c r="P46" s="1643"/>
      <c r="Q46" s="1643"/>
      <c r="R46" s="1644" t="s">
        <v>37</v>
      </c>
      <c r="S46" s="1644"/>
      <c r="T46" s="1644"/>
      <c r="U46" s="1292" t="s">
        <v>37</v>
      </c>
      <c r="V46" s="1292" t="s">
        <v>37</v>
      </c>
      <c r="W46" s="1644" t="s">
        <v>37</v>
      </c>
      <c r="X46" s="1644"/>
      <c r="Y46" s="1644" t="s">
        <v>37</v>
      </c>
      <c r="Z46" s="1644"/>
      <c r="AA46" s="1644" t="s">
        <v>37</v>
      </c>
      <c r="AB46" s="1644"/>
      <c r="AC46" s="1645">
        <v>6738</v>
      </c>
      <c r="AD46" s="1646"/>
      <c r="AE46" s="1646"/>
      <c r="AF46" s="1292" t="s">
        <v>37</v>
      </c>
      <c r="AG46" s="1645">
        <v>202.14</v>
      </c>
      <c r="AH46" s="1646"/>
    </row>
    <row r="47" spans="1:34" ht="61.35" customHeight="1" x14ac:dyDescent="0.2">
      <c r="A47" s="1287" t="s">
        <v>64</v>
      </c>
      <c r="B47" s="1638" t="s">
        <v>3315</v>
      </c>
      <c r="C47" s="1638"/>
      <c r="D47" s="1638"/>
      <c r="E47" s="1638"/>
      <c r="F47" s="1638"/>
      <c r="G47" s="1638"/>
      <c r="H47" s="1638"/>
      <c r="I47" s="1638"/>
      <c r="J47" s="1638" t="s">
        <v>4110</v>
      </c>
      <c r="K47" s="1638"/>
      <c r="L47" s="1638"/>
      <c r="M47" s="1638"/>
      <c r="N47" s="1638"/>
      <c r="O47" s="1638"/>
      <c r="P47" s="1638"/>
      <c r="Q47" s="1638"/>
      <c r="R47" s="1638" t="s">
        <v>2455</v>
      </c>
      <c r="S47" s="1638"/>
      <c r="T47" s="1638"/>
      <c r="U47" s="1288">
        <v>0.09</v>
      </c>
      <c r="V47" s="1289" t="s">
        <v>37</v>
      </c>
      <c r="W47" s="1639">
        <v>0.09</v>
      </c>
      <c r="X47" s="1640"/>
      <c r="Y47" s="1641" t="s">
        <v>37</v>
      </c>
      <c r="Z47" s="1641"/>
      <c r="AA47" s="1641" t="s">
        <v>37</v>
      </c>
      <c r="AB47" s="1641"/>
      <c r="AC47" s="1641" t="s">
        <v>37</v>
      </c>
      <c r="AD47" s="1641"/>
      <c r="AE47" s="1641"/>
      <c r="AF47" s="1289" t="s">
        <v>37</v>
      </c>
      <c r="AG47" s="1641" t="s">
        <v>37</v>
      </c>
      <c r="AH47" s="1641"/>
    </row>
    <row r="48" spans="1:34" ht="12.2" customHeight="1" x14ac:dyDescent="0.2">
      <c r="A48" s="1290" t="s">
        <v>37</v>
      </c>
      <c r="B48" s="1613" t="s">
        <v>2677</v>
      </c>
      <c r="C48" s="1613"/>
      <c r="D48" s="1613"/>
      <c r="E48" s="1613"/>
      <c r="F48" s="1613"/>
      <c r="G48" s="1613"/>
      <c r="H48" s="1613"/>
      <c r="I48" s="1613"/>
      <c r="J48" s="1613" t="s">
        <v>2678</v>
      </c>
      <c r="K48" s="1613"/>
      <c r="L48" s="1613"/>
      <c r="M48" s="1613"/>
      <c r="N48" s="1613"/>
      <c r="O48" s="1613"/>
      <c r="P48" s="1613"/>
      <c r="Q48" s="1613"/>
      <c r="R48" s="1613" t="s">
        <v>1344</v>
      </c>
      <c r="S48" s="1613"/>
      <c r="T48" s="1613"/>
      <c r="U48" s="1289" t="s">
        <v>37</v>
      </c>
      <c r="V48" s="1289" t="s">
        <v>37</v>
      </c>
      <c r="W48" s="1647">
        <v>0.42865199999999998</v>
      </c>
      <c r="X48" s="1641"/>
      <c r="Y48" s="1641" t="s">
        <v>37</v>
      </c>
      <c r="Z48" s="1641"/>
      <c r="AA48" s="1641" t="s">
        <v>37</v>
      </c>
      <c r="AB48" s="1641"/>
      <c r="AC48" s="1641" t="s">
        <v>37</v>
      </c>
      <c r="AD48" s="1641"/>
      <c r="AE48" s="1641"/>
      <c r="AF48" s="1289" t="s">
        <v>37</v>
      </c>
      <c r="AG48" s="1639">
        <v>242.68</v>
      </c>
      <c r="AH48" s="1640"/>
    </row>
    <row r="49" spans="1:34" ht="12.2" customHeight="1" x14ac:dyDescent="0.2">
      <c r="A49" s="1290" t="s">
        <v>37</v>
      </c>
      <c r="B49" s="1613" t="s">
        <v>1439</v>
      </c>
      <c r="C49" s="1613"/>
      <c r="D49" s="1613"/>
      <c r="E49" s="1613"/>
      <c r="F49" s="1613"/>
      <c r="G49" s="1613"/>
      <c r="H49" s="1613"/>
      <c r="I49" s="1613"/>
      <c r="J49" s="1613" t="s">
        <v>1919</v>
      </c>
      <c r="K49" s="1613"/>
      <c r="L49" s="1613"/>
      <c r="M49" s="1613"/>
      <c r="N49" s="1613"/>
      <c r="O49" s="1613"/>
      <c r="P49" s="1613"/>
      <c r="Q49" s="1613"/>
      <c r="R49" s="1613" t="s">
        <v>1344</v>
      </c>
      <c r="S49" s="1613"/>
      <c r="T49" s="1613"/>
      <c r="U49" s="1288">
        <v>15.12</v>
      </c>
      <c r="V49" s="1291">
        <v>0.315</v>
      </c>
      <c r="W49" s="1647">
        <v>0.42865199999999998</v>
      </c>
      <c r="X49" s="1641"/>
      <c r="Y49" s="1641" t="s">
        <v>37</v>
      </c>
      <c r="Z49" s="1641"/>
      <c r="AA49" s="1641" t="s">
        <v>37</v>
      </c>
      <c r="AB49" s="1641"/>
      <c r="AC49" s="1642">
        <v>566.14</v>
      </c>
      <c r="AD49" s="1641"/>
      <c r="AE49" s="1641"/>
      <c r="AF49" s="1289" t="s">
        <v>37</v>
      </c>
      <c r="AG49" s="1642">
        <v>242.68</v>
      </c>
      <c r="AH49" s="1641"/>
    </row>
    <row r="50" spans="1:34" ht="12.2" customHeight="1" x14ac:dyDescent="0.2">
      <c r="A50" s="1290" t="s">
        <v>37</v>
      </c>
      <c r="B50" s="1613" t="s">
        <v>37</v>
      </c>
      <c r="C50" s="1613"/>
      <c r="D50" s="1613"/>
      <c r="E50" s="1613"/>
      <c r="F50" s="1613"/>
      <c r="G50" s="1613"/>
      <c r="H50" s="1613"/>
      <c r="I50" s="1613"/>
      <c r="J50" s="1643" t="s">
        <v>1287</v>
      </c>
      <c r="K50" s="1643"/>
      <c r="L50" s="1643"/>
      <c r="M50" s="1643"/>
      <c r="N50" s="1643"/>
      <c r="O50" s="1643"/>
      <c r="P50" s="1643"/>
      <c r="Q50" s="1643"/>
      <c r="R50" s="1644" t="s">
        <v>37</v>
      </c>
      <c r="S50" s="1644"/>
      <c r="T50" s="1644"/>
      <c r="U50" s="1292" t="s">
        <v>37</v>
      </c>
      <c r="V50" s="1292" t="s">
        <v>37</v>
      </c>
      <c r="W50" s="1644" t="s">
        <v>37</v>
      </c>
      <c r="X50" s="1644"/>
      <c r="Y50" s="1644" t="s">
        <v>37</v>
      </c>
      <c r="Z50" s="1644"/>
      <c r="AA50" s="1644" t="s">
        <v>37</v>
      </c>
      <c r="AB50" s="1644"/>
      <c r="AC50" s="1644" t="s">
        <v>37</v>
      </c>
      <c r="AD50" s="1644"/>
      <c r="AE50" s="1644"/>
      <c r="AF50" s="1292" t="s">
        <v>37</v>
      </c>
      <c r="AG50" s="1645">
        <v>242.68</v>
      </c>
      <c r="AH50" s="1646"/>
    </row>
    <row r="51" spans="1:34" ht="24.6" customHeight="1" x14ac:dyDescent="0.2">
      <c r="A51" s="1290" t="s">
        <v>2378</v>
      </c>
      <c r="B51" s="1613" t="s">
        <v>1442</v>
      </c>
      <c r="C51" s="1613"/>
      <c r="D51" s="1613"/>
      <c r="E51" s="1613"/>
      <c r="F51" s="1613"/>
      <c r="G51" s="1613"/>
      <c r="H51" s="1613"/>
      <c r="I51" s="1613"/>
      <c r="J51" s="1613" t="s">
        <v>2778</v>
      </c>
      <c r="K51" s="1613"/>
      <c r="L51" s="1613"/>
      <c r="M51" s="1613"/>
      <c r="N51" s="1613"/>
      <c r="O51" s="1613"/>
      <c r="P51" s="1613"/>
      <c r="Q51" s="1613"/>
      <c r="R51" s="1613" t="s">
        <v>49</v>
      </c>
      <c r="S51" s="1613"/>
      <c r="T51" s="1613"/>
      <c r="U51" s="1293">
        <v>2</v>
      </c>
      <c r="V51" s="1289" t="s">
        <v>37</v>
      </c>
      <c r="W51" s="1642">
        <v>2</v>
      </c>
      <c r="X51" s="1641"/>
      <c r="Y51" s="1641" t="s">
        <v>37</v>
      </c>
      <c r="Z51" s="1641"/>
      <c r="AA51" s="1641" t="s">
        <v>37</v>
      </c>
      <c r="AB51" s="1641"/>
      <c r="AC51" s="1641" t="s">
        <v>37</v>
      </c>
      <c r="AD51" s="1641"/>
      <c r="AE51" s="1641"/>
      <c r="AF51" s="1289" t="s">
        <v>37</v>
      </c>
      <c r="AG51" s="1642">
        <v>4.62</v>
      </c>
      <c r="AH51" s="1641"/>
    </row>
    <row r="52" spans="1:34" ht="12.2" customHeight="1" x14ac:dyDescent="0.2">
      <c r="B52" s="1613" t="s">
        <v>37</v>
      </c>
      <c r="C52" s="1613"/>
      <c r="D52" s="1613"/>
      <c r="E52" s="1613"/>
      <c r="F52" s="1613"/>
      <c r="G52" s="1613"/>
      <c r="H52" s="1613"/>
      <c r="I52" s="1613"/>
      <c r="J52" s="1613" t="s">
        <v>1288</v>
      </c>
      <c r="K52" s="1613"/>
      <c r="L52" s="1613"/>
      <c r="M52" s="1613"/>
      <c r="N52" s="1613"/>
      <c r="O52" s="1613"/>
      <c r="P52" s="1613"/>
      <c r="Q52" s="1613"/>
      <c r="R52" s="1613" t="s">
        <v>37</v>
      </c>
      <c r="S52" s="1613"/>
      <c r="T52" s="1613"/>
      <c r="U52" s="1289" t="s">
        <v>37</v>
      </c>
      <c r="V52" s="1289" t="s">
        <v>37</v>
      </c>
      <c r="W52" s="1641" t="s">
        <v>37</v>
      </c>
      <c r="X52" s="1641"/>
      <c r="Y52" s="1613" t="s">
        <v>37</v>
      </c>
      <c r="Z52" s="1613"/>
      <c r="AA52" s="1613" t="s">
        <v>37</v>
      </c>
      <c r="AB52" s="1613"/>
      <c r="AC52" s="1613" t="s">
        <v>37</v>
      </c>
      <c r="AD52" s="1613"/>
      <c r="AE52" s="1613"/>
      <c r="AF52" s="1290" t="s">
        <v>37</v>
      </c>
      <c r="AG52" s="1642">
        <v>242.68</v>
      </c>
      <c r="AH52" s="1641"/>
    </row>
    <row r="53" spans="1:34" ht="24.6" customHeight="1" x14ac:dyDescent="0.2">
      <c r="B53" s="1613" t="s">
        <v>2779</v>
      </c>
      <c r="C53" s="1613"/>
      <c r="D53" s="1613"/>
      <c r="E53" s="1613"/>
      <c r="F53" s="1613"/>
      <c r="G53" s="1613"/>
      <c r="H53" s="1613"/>
      <c r="I53" s="1613"/>
      <c r="J53" s="1613" t="s">
        <v>2780</v>
      </c>
      <c r="K53" s="1613"/>
      <c r="L53" s="1613"/>
      <c r="M53" s="1613"/>
      <c r="N53" s="1613"/>
      <c r="O53" s="1613"/>
      <c r="P53" s="1613"/>
      <c r="Q53" s="1613"/>
      <c r="R53" s="1613" t="s">
        <v>49</v>
      </c>
      <c r="S53" s="1613"/>
      <c r="T53" s="1613"/>
      <c r="U53" s="1293">
        <v>97</v>
      </c>
      <c r="V53" s="1289" t="s">
        <v>37</v>
      </c>
      <c r="W53" s="1642">
        <v>97</v>
      </c>
      <c r="X53" s="1641"/>
      <c r="Y53" s="1613" t="s">
        <v>37</v>
      </c>
      <c r="Z53" s="1613"/>
      <c r="AA53" s="1613" t="s">
        <v>37</v>
      </c>
      <c r="AB53" s="1613"/>
      <c r="AC53" s="1613" t="s">
        <v>37</v>
      </c>
      <c r="AD53" s="1613"/>
      <c r="AE53" s="1613"/>
      <c r="AF53" s="1290" t="s">
        <v>37</v>
      </c>
      <c r="AG53" s="1642">
        <v>235.4</v>
      </c>
      <c r="AH53" s="1641"/>
    </row>
    <row r="54" spans="1:34" ht="24.6" customHeight="1" x14ac:dyDescent="0.2">
      <c r="B54" s="1613" t="s">
        <v>2781</v>
      </c>
      <c r="C54" s="1613"/>
      <c r="D54" s="1613"/>
      <c r="E54" s="1613"/>
      <c r="F54" s="1613"/>
      <c r="G54" s="1613"/>
      <c r="H54" s="1613"/>
      <c r="I54" s="1613"/>
      <c r="J54" s="1613" t="s">
        <v>2782</v>
      </c>
      <c r="K54" s="1613"/>
      <c r="L54" s="1613"/>
      <c r="M54" s="1613"/>
      <c r="N54" s="1613"/>
      <c r="O54" s="1613"/>
      <c r="P54" s="1613"/>
      <c r="Q54" s="1613"/>
      <c r="R54" s="1613" t="s">
        <v>49</v>
      </c>
      <c r="S54" s="1613"/>
      <c r="T54" s="1613"/>
      <c r="U54" s="1293">
        <v>51</v>
      </c>
      <c r="V54" s="1289" t="s">
        <v>37</v>
      </c>
      <c r="W54" s="1642">
        <v>51</v>
      </c>
      <c r="X54" s="1641"/>
      <c r="Y54" s="1613" t="s">
        <v>37</v>
      </c>
      <c r="Z54" s="1613"/>
      <c r="AA54" s="1613" t="s">
        <v>37</v>
      </c>
      <c r="AB54" s="1613"/>
      <c r="AC54" s="1613" t="s">
        <v>37</v>
      </c>
      <c r="AD54" s="1613"/>
      <c r="AE54" s="1613"/>
      <c r="AF54" s="1290" t="s">
        <v>37</v>
      </c>
      <c r="AG54" s="1642">
        <v>123.77</v>
      </c>
      <c r="AH54" s="1641"/>
    </row>
    <row r="55" spans="1:34" ht="24.6" customHeight="1" x14ac:dyDescent="0.2">
      <c r="A55" s="1292" t="s">
        <v>37</v>
      </c>
      <c r="B55" s="1644" t="s">
        <v>37</v>
      </c>
      <c r="C55" s="1644"/>
      <c r="D55" s="1644"/>
      <c r="E55" s="1644"/>
      <c r="F55" s="1644"/>
      <c r="G55" s="1644"/>
      <c r="H55" s="1644"/>
      <c r="I55" s="1644"/>
      <c r="J55" s="1643" t="s">
        <v>52</v>
      </c>
      <c r="K55" s="1643"/>
      <c r="L55" s="1643"/>
      <c r="M55" s="1643"/>
      <c r="N55" s="1643"/>
      <c r="O55" s="1643"/>
      <c r="P55" s="1643"/>
      <c r="Q55" s="1643"/>
      <c r="R55" s="1644" t="s">
        <v>37</v>
      </c>
      <c r="S55" s="1644"/>
      <c r="T55" s="1644"/>
      <c r="U55" s="1292" t="s">
        <v>37</v>
      </c>
      <c r="V55" s="1292" t="s">
        <v>37</v>
      </c>
      <c r="W55" s="1644" t="s">
        <v>37</v>
      </c>
      <c r="X55" s="1644"/>
      <c r="Y55" s="1644" t="s">
        <v>37</v>
      </c>
      <c r="Z55" s="1644"/>
      <c r="AA55" s="1644" t="s">
        <v>37</v>
      </c>
      <c r="AB55" s="1644"/>
      <c r="AC55" s="1645">
        <v>6738.56</v>
      </c>
      <c r="AD55" s="1646"/>
      <c r="AE55" s="1646"/>
      <c r="AF55" s="1292" t="s">
        <v>37</v>
      </c>
      <c r="AG55" s="1645">
        <v>606.47</v>
      </c>
      <c r="AH55" s="1646"/>
    </row>
    <row r="56" spans="1:34" ht="61.35" customHeight="1" x14ac:dyDescent="0.2">
      <c r="A56" s="1287" t="s">
        <v>65</v>
      </c>
      <c r="B56" s="1638" t="s">
        <v>3315</v>
      </c>
      <c r="C56" s="1638"/>
      <c r="D56" s="1638"/>
      <c r="E56" s="1638"/>
      <c r="F56" s="1638"/>
      <c r="G56" s="1638"/>
      <c r="H56" s="1638"/>
      <c r="I56" s="1638"/>
      <c r="J56" s="1638" t="s">
        <v>4111</v>
      </c>
      <c r="K56" s="1638"/>
      <c r="L56" s="1638"/>
      <c r="M56" s="1638"/>
      <c r="N56" s="1638"/>
      <c r="O56" s="1638"/>
      <c r="P56" s="1638"/>
      <c r="Q56" s="1638"/>
      <c r="R56" s="1638" t="s">
        <v>2455</v>
      </c>
      <c r="S56" s="1638"/>
      <c r="T56" s="1638"/>
      <c r="U56" s="1288">
        <v>0.09</v>
      </c>
      <c r="V56" s="1289" t="s">
        <v>37</v>
      </c>
      <c r="W56" s="1639">
        <v>0.09</v>
      </c>
      <c r="X56" s="1640"/>
      <c r="Y56" s="1641" t="s">
        <v>37</v>
      </c>
      <c r="Z56" s="1641"/>
      <c r="AA56" s="1641" t="s">
        <v>37</v>
      </c>
      <c r="AB56" s="1641"/>
      <c r="AC56" s="1641" t="s">
        <v>37</v>
      </c>
      <c r="AD56" s="1641"/>
      <c r="AE56" s="1641"/>
      <c r="AF56" s="1289" t="s">
        <v>37</v>
      </c>
      <c r="AG56" s="1641" t="s">
        <v>37</v>
      </c>
      <c r="AH56" s="1641"/>
    </row>
    <row r="57" spans="1:34" ht="12.2" customHeight="1" x14ac:dyDescent="0.2">
      <c r="A57" s="1290" t="s">
        <v>37</v>
      </c>
      <c r="B57" s="1613" t="s">
        <v>2677</v>
      </c>
      <c r="C57" s="1613"/>
      <c r="D57" s="1613"/>
      <c r="E57" s="1613"/>
      <c r="F57" s="1613"/>
      <c r="G57" s="1613"/>
      <c r="H57" s="1613"/>
      <c r="I57" s="1613"/>
      <c r="J57" s="1613" t="s">
        <v>2678</v>
      </c>
      <c r="K57" s="1613"/>
      <c r="L57" s="1613"/>
      <c r="M57" s="1613"/>
      <c r="N57" s="1613"/>
      <c r="O57" s="1613"/>
      <c r="P57" s="1613"/>
      <c r="Q57" s="1613"/>
      <c r="R57" s="1613" t="s">
        <v>1344</v>
      </c>
      <c r="S57" s="1613"/>
      <c r="T57" s="1613"/>
      <c r="U57" s="1289" t="s">
        <v>37</v>
      </c>
      <c r="V57" s="1289" t="s">
        <v>37</v>
      </c>
      <c r="W57" s="1647">
        <v>0.42865199999999998</v>
      </c>
      <c r="X57" s="1641"/>
      <c r="Y57" s="1641" t="s">
        <v>37</v>
      </c>
      <c r="Z57" s="1641"/>
      <c r="AA57" s="1641" t="s">
        <v>37</v>
      </c>
      <c r="AB57" s="1641"/>
      <c r="AC57" s="1641" t="s">
        <v>37</v>
      </c>
      <c r="AD57" s="1641"/>
      <c r="AE57" s="1641"/>
      <c r="AF57" s="1289" t="s">
        <v>37</v>
      </c>
      <c r="AG57" s="1639">
        <v>242.68</v>
      </c>
      <c r="AH57" s="1640"/>
    </row>
    <row r="58" spans="1:34" ht="12.2" customHeight="1" x14ac:dyDescent="0.2">
      <c r="A58" s="1290" t="s">
        <v>37</v>
      </c>
      <c r="B58" s="1613" t="s">
        <v>1439</v>
      </c>
      <c r="C58" s="1613"/>
      <c r="D58" s="1613"/>
      <c r="E58" s="1613"/>
      <c r="F58" s="1613"/>
      <c r="G58" s="1613"/>
      <c r="H58" s="1613"/>
      <c r="I58" s="1613"/>
      <c r="J58" s="1613" t="s">
        <v>1919</v>
      </c>
      <c r="K58" s="1613"/>
      <c r="L58" s="1613"/>
      <c r="M58" s="1613"/>
      <c r="N58" s="1613"/>
      <c r="O58" s="1613"/>
      <c r="P58" s="1613"/>
      <c r="Q58" s="1613"/>
      <c r="R58" s="1613" t="s">
        <v>1344</v>
      </c>
      <c r="S58" s="1613"/>
      <c r="T58" s="1613"/>
      <c r="U58" s="1288">
        <v>15.12</v>
      </c>
      <c r="V58" s="1291">
        <v>0.315</v>
      </c>
      <c r="W58" s="1647">
        <v>0.42865199999999998</v>
      </c>
      <c r="X58" s="1641"/>
      <c r="Y58" s="1641" t="s">
        <v>37</v>
      </c>
      <c r="Z58" s="1641"/>
      <c r="AA58" s="1641" t="s">
        <v>37</v>
      </c>
      <c r="AB58" s="1641"/>
      <c r="AC58" s="1642">
        <v>566.14</v>
      </c>
      <c r="AD58" s="1641"/>
      <c r="AE58" s="1641"/>
      <c r="AF58" s="1289" t="s">
        <v>37</v>
      </c>
      <c r="AG58" s="1642">
        <v>242.68</v>
      </c>
      <c r="AH58" s="1641"/>
    </row>
    <row r="59" spans="1:34" ht="12.2" customHeight="1" x14ac:dyDescent="0.2">
      <c r="A59" s="1290" t="s">
        <v>37</v>
      </c>
      <c r="B59" s="1613" t="s">
        <v>37</v>
      </c>
      <c r="C59" s="1613"/>
      <c r="D59" s="1613"/>
      <c r="E59" s="1613"/>
      <c r="F59" s="1613"/>
      <c r="G59" s="1613"/>
      <c r="H59" s="1613"/>
      <c r="I59" s="1613"/>
      <c r="J59" s="1643" t="s">
        <v>1287</v>
      </c>
      <c r="K59" s="1643"/>
      <c r="L59" s="1643"/>
      <c r="M59" s="1643"/>
      <c r="N59" s="1643"/>
      <c r="O59" s="1643"/>
      <c r="P59" s="1643"/>
      <c r="Q59" s="1643"/>
      <c r="R59" s="1644" t="s">
        <v>37</v>
      </c>
      <c r="S59" s="1644"/>
      <c r="T59" s="1644"/>
      <c r="U59" s="1292" t="s">
        <v>37</v>
      </c>
      <c r="V59" s="1292" t="s">
        <v>37</v>
      </c>
      <c r="W59" s="1644" t="s">
        <v>37</v>
      </c>
      <c r="X59" s="1644"/>
      <c r="Y59" s="1644" t="s">
        <v>37</v>
      </c>
      <c r="Z59" s="1644"/>
      <c r="AA59" s="1644" t="s">
        <v>37</v>
      </c>
      <c r="AB59" s="1644"/>
      <c r="AC59" s="1644" t="s">
        <v>37</v>
      </c>
      <c r="AD59" s="1644"/>
      <c r="AE59" s="1644"/>
      <c r="AF59" s="1292" t="s">
        <v>37</v>
      </c>
      <c r="AG59" s="1645">
        <v>242.68</v>
      </c>
      <c r="AH59" s="1646"/>
    </row>
    <row r="60" spans="1:34" ht="24.6" customHeight="1" x14ac:dyDescent="0.2">
      <c r="A60" s="1290" t="s">
        <v>2411</v>
      </c>
      <c r="B60" s="1613" t="s">
        <v>1442</v>
      </c>
      <c r="C60" s="1613"/>
      <c r="D60" s="1613"/>
      <c r="E60" s="1613"/>
      <c r="F60" s="1613"/>
      <c r="G60" s="1613"/>
      <c r="H60" s="1613"/>
      <c r="I60" s="1613"/>
      <c r="J60" s="1613" t="s">
        <v>2778</v>
      </c>
      <c r="K60" s="1613"/>
      <c r="L60" s="1613"/>
      <c r="M60" s="1613"/>
      <c r="N60" s="1613"/>
      <c r="O60" s="1613"/>
      <c r="P60" s="1613"/>
      <c r="Q60" s="1613"/>
      <c r="R60" s="1613" t="s">
        <v>49</v>
      </c>
      <c r="S60" s="1613"/>
      <c r="T60" s="1613"/>
      <c r="U60" s="1293">
        <v>2</v>
      </c>
      <c r="V60" s="1289" t="s">
        <v>37</v>
      </c>
      <c r="W60" s="1642">
        <v>2</v>
      </c>
      <c r="X60" s="1641"/>
      <c r="Y60" s="1641" t="s">
        <v>37</v>
      </c>
      <c r="Z60" s="1641"/>
      <c r="AA60" s="1641" t="s">
        <v>37</v>
      </c>
      <c r="AB60" s="1641"/>
      <c r="AC60" s="1641" t="s">
        <v>37</v>
      </c>
      <c r="AD60" s="1641"/>
      <c r="AE60" s="1641"/>
      <c r="AF60" s="1289" t="s">
        <v>37</v>
      </c>
      <c r="AG60" s="1642">
        <v>4.62</v>
      </c>
      <c r="AH60" s="1641"/>
    </row>
    <row r="61" spans="1:34" ht="12.2" customHeight="1" x14ac:dyDescent="0.2">
      <c r="B61" s="1613" t="s">
        <v>37</v>
      </c>
      <c r="C61" s="1613"/>
      <c r="D61" s="1613"/>
      <c r="E61" s="1613"/>
      <c r="F61" s="1613"/>
      <c r="G61" s="1613"/>
      <c r="H61" s="1613"/>
      <c r="I61" s="1613"/>
      <c r="J61" s="1613" t="s">
        <v>1288</v>
      </c>
      <c r="K61" s="1613"/>
      <c r="L61" s="1613"/>
      <c r="M61" s="1613"/>
      <c r="N61" s="1613"/>
      <c r="O61" s="1613"/>
      <c r="P61" s="1613"/>
      <c r="Q61" s="1613"/>
      <c r="R61" s="1613" t="s">
        <v>37</v>
      </c>
      <c r="S61" s="1613"/>
      <c r="T61" s="1613"/>
      <c r="U61" s="1289" t="s">
        <v>37</v>
      </c>
      <c r="V61" s="1289" t="s">
        <v>37</v>
      </c>
      <c r="W61" s="1641" t="s">
        <v>37</v>
      </c>
      <c r="X61" s="1641"/>
      <c r="Y61" s="1613" t="s">
        <v>37</v>
      </c>
      <c r="Z61" s="1613"/>
      <c r="AA61" s="1613" t="s">
        <v>37</v>
      </c>
      <c r="AB61" s="1613"/>
      <c r="AC61" s="1613" t="s">
        <v>37</v>
      </c>
      <c r="AD61" s="1613"/>
      <c r="AE61" s="1613"/>
      <c r="AF61" s="1290" t="s">
        <v>37</v>
      </c>
      <c r="AG61" s="1642">
        <v>242.68</v>
      </c>
      <c r="AH61" s="1641"/>
    </row>
    <row r="62" spans="1:34" ht="24.6" customHeight="1" x14ac:dyDescent="0.2">
      <c r="B62" s="1613" t="s">
        <v>2779</v>
      </c>
      <c r="C62" s="1613"/>
      <c r="D62" s="1613"/>
      <c r="E62" s="1613"/>
      <c r="F62" s="1613"/>
      <c r="G62" s="1613"/>
      <c r="H62" s="1613"/>
      <c r="I62" s="1613"/>
      <c r="J62" s="1613" t="s">
        <v>2780</v>
      </c>
      <c r="K62" s="1613"/>
      <c r="L62" s="1613"/>
      <c r="M62" s="1613"/>
      <c r="N62" s="1613"/>
      <c r="O62" s="1613"/>
      <c r="P62" s="1613"/>
      <c r="Q62" s="1613"/>
      <c r="R62" s="1613" t="s">
        <v>49</v>
      </c>
      <c r="S62" s="1613"/>
      <c r="T62" s="1613"/>
      <c r="U62" s="1293">
        <v>97</v>
      </c>
      <c r="V62" s="1289" t="s">
        <v>37</v>
      </c>
      <c r="W62" s="1642">
        <v>97</v>
      </c>
      <c r="X62" s="1641"/>
      <c r="Y62" s="1613" t="s">
        <v>37</v>
      </c>
      <c r="Z62" s="1613"/>
      <c r="AA62" s="1613" t="s">
        <v>37</v>
      </c>
      <c r="AB62" s="1613"/>
      <c r="AC62" s="1613" t="s">
        <v>37</v>
      </c>
      <c r="AD62" s="1613"/>
      <c r="AE62" s="1613"/>
      <c r="AF62" s="1290" t="s">
        <v>37</v>
      </c>
      <c r="AG62" s="1642">
        <v>235.4</v>
      </c>
      <c r="AH62" s="1641"/>
    </row>
    <row r="63" spans="1:34" ht="24.6" customHeight="1" x14ac:dyDescent="0.2">
      <c r="B63" s="1613" t="s">
        <v>2781</v>
      </c>
      <c r="C63" s="1613"/>
      <c r="D63" s="1613"/>
      <c r="E63" s="1613"/>
      <c r="F63" s="1613"/>
      <c r="G63" s="1613"/>
      <c r="H63" s="1613"/>
      <c r="I63" s="1613"/>
      <c r="J63" s="1613" t="s">
        <v>2782</v>
      </c>
      <c r="K63" s="1613"/>
      <c r="L63" s="1613"/>
      <c r="M63" s="1613"/>
      <c r="N63" s="1613"/>
      <c r="O63" s="1613"/>
      <c r="P63" s="1613"/>
      <c r="Q63" s="1613"/>
      <c r="R63" s="1613" t="s">
        <v>49</v>
      </c>
      <c r="S63" s="1613"/>
      <c r="T63" s="1613"/>
      <c r="U63" s="1293">
        <v>51</v>
      </c>
      <c r="V63" s="1289" t="s">
        <v>37</v>
      </c>
      <c r="W63" s="1642">
        <v>51</v>
      </c>
      <c r="X63" s="1641"/>
      <c r="Y63" s="1613" t="s">
        <v>37</v>
      </c>
      <c r="Z63" s="1613"/>
      <c r="AA63" s="1613" t="s">
        <v>37</v>
      </c>
      <c r="AB63" s="1613"/>
      <c r="AC63" s="1613" t="s">
        <v>37</v>
      </c>
      <c r="AD63" s="1613"/>
      <c r="AE63" s="1613"/>
      <c r="AF63" s="1290" t="s">
        <v>37</v>
      </c>
      <c r="AG63" s="1642">
        <v>123.77</v>
      </c>
      <c r="AH63" s="1641"/>
    </row>
    <row r="64" spans="1:34" ht="24.6" customHeight="1" x14ac:dyDescent="0.2">
      <c r="A64" s="1292" t="s">
        <v>37</v>
      </c>
      <c r="B64" s="1644" t="s">
        <v>37</v>
      </c>
      <c r="C64" s="1644"/>
      <c r="D64" s="1644"/>
      <c r="E64" s="1644"/>
      <c r="F64" s="1644"/>
      <c r="G64" s="1644"/>
      <c r="H64" s="1644"/>
      <c r="I64" s="1644"/>
      <c r="J64" s="1643" t="s">
        <v>52</v>
      </c>
      <c r="K64" s="1643"/>
      <c r="L64" s="1643"/>
      <c r="M64" s="1643"/>
      <c r="N64" s="1643"/>
      <c r="O64" s="1643"/>
      <c r="P64" s="1643"/>
      <c r="Q64" s="1643"/>
      <c r="R64" s="1644" t="s">
        <v>37</v>
      </c>
      <c r="S64" s="1644"/>
      <c r="T64" s="1644"/>
      <c r="U64" s="1292" t="s">
        <v>37</v>
      </c>
      <c r="V64" s="1292" t="s">
        <v>37</v>
      </c>
      <c r="W64" s="1644" t="s">
        <v>37</v>
      </c>
      <c r="X64" s="1644"/>
      <c r="Y64" s="1644" t="s">
        <v>37</v>
      </c>
      <c r="Z64" s="1644"/>
      <c r="AA64" s="1644" t="s">
        <v>37</v>
      </c>
      <c r="AB64" s="1644"/>
      <c r="AC64" s="1645">
        <v>6738.56</v>
      </c>
      <c r="AD64" s="1646"/>
      <c r="AE64" s="1646"/>
      <c r="AF64" s="1292" t="s">
        <v>37</v>
      </c>
      <c r="AG64" s="1645">
        <v>606.47</v>
      </c>
      <c r="AH64" s="1646"/>
    </row>
    <row r="65" spans="1:34" ht="24.6" customHeight="1" x14ac:dyDescent="0.2">
      <c r="A65" s="1287" t="s">
        <v>67</v>
      </c>
      <c r="B65" s="1638" t="s">
        <v>1273</v>
      </c>
      <c r="C65" s="1638"/>
      <c r="D65" s="1638"/>
      <c r="E65" s="1638"/>
      <c r="F65" s="1638"/>
      <c r="G65" s="1638"/>
      <c r="H65" s="1638"/>
      <c r="I65" s="1638"/>
      <c r="J65" s="1638" t="s">
        <v>3889</v>
      </c>
      <c r="K65" s="1638"/>
      <c r="L65" s="1638"/>
      <c r="M65" s="1638"/>
      <c r="N65" s="1638"/>
      <c r="O65" s="1638"/>
      <c r="P65" s="1638"/>
      <c r="Q65" s="1638"/>
      <c r="R65" s="1638" t="s">
        <v>1560</v>
      </c>
      <c r="S65" s="1638"/>
      <c r="T65" s="1638"/>
      <c r="U65" s="1293">
        <v>11</v>
      </c>
      <c r="V65" s="1289" t="s">
        <v>37</v>
      </c>
      <c r="W65" s="1648">
        <v>11</v>
      </c>
      <c r="X65" s="1640"/>
      <c r="Y65" s="1641" t="s">
        <v>37</v>
      </c>
      <c r="Z65" s="1641"/>
      <c r="AA65" s="1641" t="s">
        <v>37</v>
      </c>
      <c r="AB65" s="1641"/>
      <c r="AC65" s="1641" t="s">
        <v>37</v>
      </c>
      <c r="AD65" s="1641"/>
      <c r="AE65" s="1641"/>
      <c r="AF65" s="1289" t="s">
        <v>37</v>
      </c>
      <c r="AG65" s="1641" t="s">
        <v>37</v>
      </c>
      <c r="AH65" s="1641"/>
    </row>
    <row r="66" spans="1:34" ht="12.2" customHeight="1" x14ac:dyDescent="0.2">
      <c r="A66" s="1290" t="s">
        <v>37</v>
      </c>
      <c r="B66" s="1613" t="s">
        <v>2677</v>
      </c>
      <c r="C66" s="1613"/>
      <c r="D66" s="1613"/>
      <c r="E66" s="1613"/>
      <c r="F66" s="1613"/>
      <c r="G66" s="1613"/>
      <c r="H66" s="1613"/>
      <c r="I66" s="1613"/>
      <c r="J66" s="1613" t="s">
        <v>2678</v>
      </c>
      <c r="K66" s="1613"/>
      <c r="L66" s="1613"/>
      <c r="M66" s="1613"/>
      <c r="N66" s="1613"/>
      <c r="O66" s="1613"/>
      <c r="P66" s="1613"/>
      <c r="Q66" s="1613"/>
      <c r="R66" s="1613" t="s">
        <v>1344</v>
      </c>
      <c r="S66" s="1613"/>
      <c r="T66" s="1613"/>
      <c r="U66" s="1289" t="s">
        <v>37</v>
      </c>
      <c r="V66" s="1289" t="s">
        <v>37</v>
      </c>
      <c r="W66" s="1642">
        <v>22.33</v>
      </c>
      <c r="X66" s="1641"/>
      <c r="Y66" s="1641" t="s">
        <v>37</v>
      </c>
      <c r="Z66" s="1641"/>
      <c r="AA66" s="1641" t="s">
        <v>37</v>
      </c>
      <c r="AB66" s="1641"/>
      <c r="AC66" s="1641" t="s">
        <v>37</v>
      </c>
      <c r="AD66" s="1641"/>
      <c r="AE66" s="1641"/>
      <c r="AF66" s="1289" t="s">
        <v>37</v>
      </c>
      <c r="AG66" s="1639">
        <v>11483.87</v>
      </c>
      <c r="AH66" s="1640"/>
    </row>
    <row r="67" spans="1:34" ht="12.2" customHeight="1" x14ac:dyDescent="0.2">
      <c r="A67" s="1290" t="s">
        <v>37</v>
      </c>
      <c r="B67" s="1613" t="s">
        <v>1277</v>
      </c>
      <c r="C67" s="1613"/>
      <c r="D67" s="1613"/>
      <c r="E67" s="1613"/>
      <c r="F67" s="1613"/>
      <c r="G67" s="1613"/>
      <c r="H67" s="1613"/>
      <c r="I67" s="1613"/>
      <c r="J67" s="1613" t="s">
        <v>3890</v>
      </c>
      <c r="K67" s="1613"/>
      <c r="L67" s="1613"/>
      <c r="M67" s="1613"/>
      <c r="N67" s="1613"/>
      <c r="O67" s="1613"/>
      <c r="P67" s="1613"/>
      <c r="Q67" s="1613"/>
      <c r="R67" s="1613" t="s">
        <v>1344</v>
      </c>
      <c r="S67" s="1613"/>
      <c r="T67" s="1613"/>
      <c r="U67" s="1288">
        <v>2.0299999999999998</v>
      </c>
      <c r="V67" s="1289" t="s">
        <v>37</v>
      </c>
      <c r="W67" s="1642">
        <v>22.33</v>
      </c>
      <c r="X67" s="1641"/>
      <c r="Y67" s="1641" t="s">
        <v>37</v>
      </c>
      <c r="Z67" s="1641"/>
      <c r="AA67" s="1641" t="s">
        <v>37</v>
      </c>
      <c r="AB67" s="1641"/>
      <c r="AC67" s="1642">
        <v>514.28</v>
      </c>
      <c r="AD67" s="1641"/>
      <c r="AE67" s="1641"/>
      <c r="AF67" s="1289" t="s">
        <v>37</v>
      </c>
      <c r="AG67" s="1642">
        <v>11483.87</v>
      </c>
      <c r="AH67" s="1641"/>
    </row>
    <row r="68" spans="1:34" ht="12.2" customHeight="1" x14ac:dyDescent="0.2">
      <c r="A68" s="1290" t="s">
        <v>37</v>
      </c>
      <c r="B68" s="1613" t="s">
        <v>2681</v>
      </c>
      <c r="C68" s="1613"/>
      <c r="D68" s="1613"/>
      <c r="E68" s="1613"/>
      <c r="F68" s="1613"/>
      <c r="G68" s="1613"/>
      <c r="H68" s="1613"/>
      <c r="I68" s="1613"/>
      <c r="J68" s="1613" t="s">
        <v>47</v>
      </c>
      <c r="K68" s="1613"/>
      <c r="L68" s="1613"/>
      <c r="M68" s="1613"/>
      <c r="N68" s="1613"/>
      <c r="O68" s="1613"/>
      <c r="P68" s="1613"/>
      <c r="Q68" s="1613"/>
      <c r="R68" s="1613" t="s">
        <v>37</v>
      </c>
      <c r="S68" s="1613"/>
      <c r="T68" s="1613"/>
      <c r="U68" s="1289" t="s">
        <v>37</v>
      </c>
      <c r="V68" s="1289" t="s">
        <v>37</v>
      </c>
      <c r="W68" s="1641" t="s">
        <v>37</v>
      </c>
      <c r="X68" s="1641"/>
      <c r="Y68" s="1641" t="s">
        <v>37</v>
      </c>
      <c r="Z68" s="1641"/>
      <c r="AA68" s="1641" t="s">
        <v>37</v>
      </c>
      <c r="AB68" s="1641"/>
      <c r="AC68" s="1641" t="s">
        <v>37</v>
      </c>
      <c r="AD68" s="1641"/>
      <c r="AE68" s="1641"/>
      <c r="AF68" s="1289" t="s">
        <v>37</v>
      </c>
      <c r="AG68" s="1639">
        <v>3069.15</v>
      </c>
      <c r="AH68" s="1640"/>
    </row>
    <row r="69" spans="1:34" ht="12.2" customHeight="1" x14ac:dyDescent="0.2">
      <c r="A69" s="1294" t="s">
        <v>37</v>
      </c>
      <c r="B69" s="1649" t="s">
        <v>37</v>
      </c>
      <c r="C69" s="1649"/>
      <c r="D69" s="1649"/>
      <c r="E69" s="1649"/>
      <c r="F69" s="1649"/>
      <c r="G69" s="1649"/>
      <c r="H69" s="1649"/>
      <c r="I69" s="1649"/>
      <c r="J69" s="1649" t="s">
        <v>1279</v>
      </c>
      <c r="K69" s="1649"/>
      <c r="L69" s="1649"/>
      <c r="M69" s="1649"/>
      <c r="N69" s="1649"/>
      <c r="O69" s="1649"/>
      <c r="P69" s="1649"/>
      <c r="Q69" s="1649"/>
      <c r="R69" s="1649" t="s">
        <v>1344</v>
      </c>
      <c r="S69" s="1649"/>
      <c r="T69" s="1649"/>
      <c r="U69" s="1295" t="s">
        <v>37</v>
      </c>
      <c r="V69" s="1295" t="s">
        <v>37</v>
      </c>
      <c r="W69" s="1650">
        <v>6.05</v>
      </c>
      <c r="X69" s="1651"/>
      <c r="Y69" s="1651" t="s">
        <v>37</v>
      </c>
      <c r="Z69" s="1651"/>
      <c r="AA69" s="1651" t="s">
        <v>37</v>
      </c>
      <c r="AB69" s="1651"/>
      <c r="AC69" s="1651" t="s">
        <v>37</v>
      </c>
      <c r="AD69" s="1651"/>
      <c r="AE69" s="1651"/>
      <c r="AF69" s="1295" t="s">
        <v>37</v>
      </c>
      <c r="AG69" s="1639">
        <v>3503.61</v>
      </c>
      <c r="AH69" s="1640"/>
    </row>
    <row r="70" spans="1:34" ht="12.2" customHeight="1" x14ac:dyDescent="0.2">
      <c r="A70" s="1290" t="s">
        <v>37</v>
      </c>
      <c r="B70" s="1613" t="s">
        <v>1280</v>
      </c>
      <c r="C70" s="1613"/>
      <c r="D70" s="1613"/>
      <c r="E70" s="1613"/>
      <c r="F70" s="1613"/>
      <c r="G70" s="1613"/>
      <c r="H70" s="1613"/>
      <c r="I70" s="1613"/>
      <c r="J70" s="1613" t="s">
        <v>1281</v>
      </c>
      <c r="K70" s="1613"/>
      <c r="L70" s="1613"/>
      <c r="M70" s="1613"/>
      <c r="N70" s="1613"/>
      <c r="O70" s="1613"/>
      <c r="P70" s="1613"/>
      <c r="Q70" s="1613"/>
      <c r="R70" s="1613" t="s">
        <v>1282</v>
      </c>
      <c r="S70" s="1613"/>
      <c r="T70" s="1613"/>
      <c r="U70" s="1288">
        <v>0.45</v>
      </c>
      <c r="V70" s="1289" t="s">
        <v>37</v>
      </c>
      <c r="W70" s="1642">
        <v>4.95</v>
      </c>
      <c r="X70" s="1641"/>
      <c r="Y70" s="1642">
        <v>346.73</v>
      </c>
      <c r="Z70" s="1641"/>
      <c r="AA70" s="1642">
        <v>1.44</v>
      </c>
      <c r="AB70" s="1641"/>
      <c r="AC70" s="1642">
        <v>499.29</v>
      </c>
      <c r="AD70" s="1641"/>
      <c r="AE70" s="1641"/>
      <c r="AF70" s="1289" t="s">
        <v>37</v>
      </c>
      <c r="AG70" s="1642">
        <v>2471.4899999999998</v>
      </c>
      <c r="AH70" s="1641"/>
    </row>
    <row r="71" spans="1:34" ht="12.2" customHeight="1" x14ac:dyDescent="0.2">
      <c r="A71" s="1290" t="s">
        <v>37</v>
      </c>
      <c r="B71" s="1613" t="s">
        <v>1283</v>
      </c>
      <c r="C71" s="1613"/>
      <c r="D71" s="1613"/>
      <c r="E71" s="1613"/>
      <c r="F71" s="1613"/>
      <c r="G71" s="1613"/>
      <c r="H71" s="1613"/>
      <c r="I71" s="1613"/>
      <c r="J71" s="1613" t="s">
        <v>2711</v>
      </c>
      <c r="K71" s="1613"/>
      <c r="L71" s="1613"/>
      <c r="M71" s="1613"/>
      <c r="N71" s="1613"/>
      <c r="O71" s="1613"/>
      <c r="P71" s="1613"/>
      <c r="Q71" s="1613"/>
      <c r="R71" s="1613" t="s">
        <v>1344</v>
      </c>
      <c r="S71" s="1613"/>
      <c r="T71" s="1613"/>
      <c r="U71" s="1288">
        <v>0.45</v>
      </c>
      <c r="V71" s="1289" t="s">
        <v>37</v>
      </c>
      <c r="W71" s="1642">
        <v>4.95</v>
      </c>
      <c r="X71" s="1641"/>
      <c r="Y71" s="1641" t="s">
        <v>37</v>
      </c>
      <c r="Z71" s="1641"/>
      <c r="AA71" s="1641" t="s">
        <v>37</v>
      </c>
      <c r="AB71" s="1641"/>
      <c r="AC71" s="1642">
        <v>579.11</v>
      </c>
      <c r="AD71" s="1641"/>
      <c r="AE71" s="1641"/>
      <c r="AF71" s="1289" t="s">
        <v>37</v>
      </c>
      <c r="AG71" s="1642">
        <v>2866.59</v>
      </c>
      <c r="AH71" s="1641"/>
    </row>
    <row r="72" spans="1:34" ht="12.2" customHeight="1" x14ac:dyDescent="0.2">
      <c r="A72" s="1290" t="s">
        <v>37</v>
      </c>
      <c r="B72" s="1613" t="s">
        <v>1285</v>
      </c>
      <c r="C72" s="1613"/>
      <c r="D72" s="1613"/>
      <c r="E72" s="1613"/>
      <c r="F72" s="1613"/>
      <c r="G72" s="1613"/>
      <c r="H72" s="1613"/>
      <c r="I72" s="1613"/>
      <c r="J72" s="1613" t="s">
        <v>1286</v>
      </c>
      <c r="K72" s="1613"/>
      <c r="L72" s="1613"/>
      <c r="M72" s="1613"/>
      <c r="N72" s="1613"/>
      <c r="O72" s="1613"/>
      <c r="P72" s="1613"/>
      <c r="Q72" s="1613"/>
      <c r="R72" s="1613" t="s">
        <v>1282</v>
      </c>
      <c r="S72" s="1613"/>
      <c r="T72" s="1613"/>
      <c r="U72" s="1296">
        <v>0.1</v>
      </c>
      <c r="V72" s="1289" t="s">
        <v>37</v>
      </c>
      <c r="W72" s="1642">
        <v>1.1000000000000001</v>
      </c>
      <c r="X72" s="1641"/>
      <c r="Y72" s="1641" t="s">
        <v>37</v>
      </c>
      <c r="Z72" s="1641"/>
      <c r="AA72" s="1641" t="s">
        <v>37</v>
      </c>
      <c r="AB72" s="1641"/>
      <c r="AC72" s="1642">
        <v>543.33000000000004</v>
      </c>
      <c r="AD72" s="1641"/>
      <c r="AE72" s="1641"/>
      <c r="AF72" s="1289" t="s">
        <v>37</v>
      </c>
      <c r="AG72" s="1642">
        <v>597.66</v>
      </c>
      <c r="AH72" s="1641"/>
    </row>
    <row r="73" spans="1:34" ht="12.2" customHeight="1" x14ac:dyDescent="0.2">
      <c r="A73" s="1290" t="s">
        <v>37</v>
      </c>
      <c r="B73" s="1613" t="s">
        <v>1283</v>
      </c>
      <c r="C73" s="1613"/>
      <c r="D73" s="1613"/>
      <c r="E73" s="1613"/>
      <c r="F73" s="1613"/>
      <c r="G73" s="1613"/>
      <c r="H73" s="1613"/>
      <c r="I73" s="1613"/>
      <c r="J73" s="1613" t="s">
        <v>2711</v>
      </c>
      <c r="K73" s="1613"/>
      <c r="L73" s="1613"/>
      <c r="M73" s="1613"/>
      <c r="N73" s="1613"/>
      <c r="O73" s="1613"/>
      <c r="P73" s="1613"/>
      <c r="Q73" s="1613"/>
      <c r="R73" s="1613" t="s">
        <v>1344</v>
      </c>
      <c r="S73" s="1613"/>
      <c r="T73" s="1613"/>
      <c r="U73" s="1296">
        <v>0.1</v>
      </c>
      <c r="V73" s="1289" t="s">
        <v>37</v>
      </c>
      <c r="W73" s="1642">
        <v>1.1000000000000001</v>
      </c>
      <c r="X73" s="1641"/>
      <c r="Y73" s="1641" t="s">
        <v>37</v>
      </c>
      <c r="Z73" s="1641"/>
      <c r="AA73" s="1641" t="s">
        <v>37</v>
      </c>
      <c r="AB73" s="1641"/>
      <c r="AC73" s="1642">
        <v>579.11</v>
      </c>
      <c r="AD73" s="1641"/>
      <c r="AE73" s="1641"/>
      <c r="AF73" s="1289" t="s">
        <v>37</v>
      </c>
      <c r="AG73" s="1642">
        <v>637.02</v>
      </c>
      <c r="AH73" s="1641"/>
    </row>
    <row r="74" spans="1:34" ht="12.2" customHeight="1" x14ac:dyDescent="0.2">
      <c r="A74" s="1290" t="s">
        <v>37</v>
      </c>
      <c r="B74" s="1613" t="s">
        <v>37</v>
      </c>
      <c r="C74" s="1613"/>
      <c r="D74" s="1613"/>
      <c r="E74" s="1613"/>
      <c r="F74" s="1613"/>
      <c r="G74" s="1613"/>
      <c r="H74" s="1613"/>
      <c r="I74" s="1613"/>
      <c r="J74" s="1643" t="s">
        <v>1287</v>
      </c>
      <c r="K74" s="1643"/>
      <c r="L74" s="1643"/>
      <c r="M74" s="1643"/>
      <c r="N74" s="1643"/>
      <c r="O74" s="1643"/>
      <c r="P74" s="1643"/>
      <c r="Q74" s="1643"/>
      <c r="R74" s="1644" t="s">
        <v>37</v>
      </c>
      <c r="S74" s="1644"/>
      <c r="T74" s="1644"/>
      <c r="U74" s="1292" t="s">
        <v>37</v>
      </c>
      <c r="V74" s="1292" t="s">
        <v>37</v>
      </c>
      <c r="W74" s="1644" t="s">
        <v>37</v>
      </c>
      <c r="X74" s="1644"/>
      <c r="Y74" s="1644" t="s">
        <v>37</v>
      </c>
      <c r="Z74" s="1644"/>
      <c r="AA74" s="1644" t="s">
        <v>37</v>
      </c>
      <c r="AB74" s="1644"/>
      <c r="AC74" s="1644" t="s">
        <v>37</v>
      </c>
      <c r="AD74" s="1644"/>
      <c r="AE74" s="1644"/>
      <c r="AF74" s="1292" t="s">
        <v>37</v>
      </c>
      <c r="AG74" s="1645">
        <v>18056.63</v>
      </c>
      <c r="AH74" s="1646"/>
    </row>
    <row r="75" spans="1:34" ht="12.2" customHeight="1" x14ac:dyDescent="0.2">
      <c r="B75" s="1613" t="s">
        <v>37</v>
      </c>
      <c r="C75" s="1613"/>
      <c r="D75" s="1613"/>
      <c r="E75" s="1613"/>
      <c r="F75" s="1613"/>
      <c r="G75" s="1613"/>
      <c r="H75" s="1613"/>
      <c r="I75" s="1613"/>
      <c r="J75" s="1613" t="s">
        <v>1288</v>
      </c>
      <c r="K75" s="1613"/>
      <c r="L75" s="1613"/>
      <c r="M75" s="1613"/>
      <c r="N75" s="1613"/>
      <c r="O75" s="1613"/>
      <c r="P75" s="1613"/>
      <c r="Q75" s="1613"/>
      <c r="R75" s="1613" t="s">
        <v>37</v>
      </c>
      <c r="S75" s="1613"/>
      <c r="T75" s="1613"/>
      <c r="U75" s="1289" t="s">
        <v>37</v>
      </c>
      <c r="V75" s="1289" t="s">
        <v>37</v>
      </c>
      <c r="W75" s="1641" t="s">
        <v>37</v>
      </c>
      <c r="X75" s="1641"/>
      <c r="Y75" s="1613" t="s">
        <v>37</v>
      </c>
      <c r="Z75" s="1613"/>
      <c r="AA75" s="1613" t="s">
        <v>37</v>
      </c>
      <c r="AB75" s="1613"/>
      <c r="AC75" s="1613" t="s">
        <v>37</v>
      </c>
      <c r="AD75" s="1613"/>
      <c r="AE75" s="1613"/>
      <c r="AF75" s="1290" t="s">
        <v>37</v>
      </c>
      <c r="AG75" s="1642">
        <v>14987.48</v>
      </c>
      <c r="AH75" s="1641"/>
    </row>
    <row r="76" spans="1:34" ht="24.6" customHeight="1" x14ac:dyDescent="0.2">
      <c r="B76" s="1613" t="s">
        <v>2712</v>
      </c>
      <c r="C76" s="1613"/>
      <c r="D76" s="1613"/>
      <c r="E76" s="1613"/>
      <c r="F76" s="1613"/>
      <c r="G76" s="1613"/>
      <c r="H76" s="1613"/>
      <c r="I76" s="1613"/>
      <c r="J76" s="1613" t="s">
        <v>2713</v>
      </c>
      <c r="K76" s="1613"/>
      <c r="L76" s="1613"/>
      <c r="M76" s="1613"/>
      <c r="N76" s="1613"/>
      <c r="O76" s="1613"/>
      <c r="P76" s="1613"/>
      <c r="Q76" s="1613"/>
      <c r="R76" s="1613" t="s">
        <v>49</v>
      </c>
      <c r="S76" s="1613"/>
      <c r="T76" s="1613"/>
      <c r="U76" s="1293">
        <v>103</v>
      </c>
      <c r="V76" s="1289" t="s">
        <v>37</v>
      </c>
      <c r="W76" s="1642">
        <v>103</v>
      </c>
      <c r="X76" s="1641"/>
      <c r="Y76" s="1613" t="s">
        <v>37</v>
      </c>
      <c r="Z76" s="1613"/>
      <c r="AA76" s="1613" t="s">
        <v>37</v>
      </c>
      <c r="AB76" s="1613"/>
      <c r="AC76" s="1613" t="s">
        <v>37</v>
      </c>
      <c r="AD76" s="1613"/>
      <c r="AE76" s="1613"/>
      <c r="AF76" s="1290" t="s">
        <v>37</v>
      </c>
      <c r="AG76" s="1642">
        <v>15437.1</v>
      </c>
      <c r="AH76" s="1641"/>
    </row>
    <row r="77" spans="1:34" ht="24.6" customHeight="1" x14ac:dyDescent="0.2">
      <c r="B77" s="1613" t="s">
        <v>2714</v>
      </c>
      <c r="C77" s="1613"/>
      <c r="D77" s="1613"/>
      <c r="E77" s="1613"/>
      <c r="F77" s="1613"/>
      <c r="G77" s="1613"/>
      <c r="H77" s="1613"/>
      <c r="I77" s="1613"/>
      <c r="J77" s="1613" t="s">
        <v>2715</v>
      </c>
      <c r="K77" s="1613"/>
      <c r="L77" s="1613"/>
      <c r="M77" s="1613"/>
      <c r="N77" s="1613"/>
      <c r="O77" s="1613"/>
      <c r="P77" s="1613"/>
      <c r="Q77" s="1613"/>
      <c r="R77" s="1613" t="s">
        <v>49</v>
      </c>
      <c r="S77" s="1613"/>
      <c r="T77" s="1613"/>
      <c r="U77" s="1293">
        <v>60</v>
      </c>
      <c r="V77" s="1289" t="s">
        <v>37</v>
      </c>
      <c r="W77" s="1642">
        <v>60</v>
      </c>
      <c r="X77" s="1641"/>
      <c r="Y77" s="1613" t="s">
        <v>37</v>
      </c>
      <c r="Z77" s="1613"/>
      <c r="AA77" s="1613" t="s">
        <v>37</v>
      </c>
      <c r="AB77" s="1613"/>
      <c r="AC77" s="1613" t="s">
        <v>37</v>
      </c>
      <c r="AD77" s="1613"/>
      <c r="AE77" s="1613"/>
      <c r="AF77" s="1290" t="s">
        <v>37</v>
      </c>
      <c r="AG77" s="1642">
        <v>8992.49</v>
      </c>
      <c r="AH77" s="1641"/>
    </row>
    <row r="78" spans="1:34" ht="24.6" customHeight="1" x14ac:dyDescent="0.2">
      <c r="A78" s="1292" t="s">
        <v>37</v>
      </c>
      <c r="B78" s="1644" t="s">
        <v>37</v>
      </c>
      <c r="C78" s="1644"/>
      <c r="D78" s="1644"/>
      <c r="E78" s="1644"/>
      <c r="F78" s="1644"/>
      <c r="G78" s="1644"/>
      <c r="H78" s="1644"/>
      <c r="I78" s="1644"/>
      <c r="J78" s="1643" t="s">
        <v>52</v>
      </c>
      <c r="K78" s="1643"/>
      <c r="L78" s="1643"/>
      <c r="M78" s="1643"/>
      <c r="N78" s="1643"/>
      <c r="O78" s="1643"/>
      <c r="P78" s="1643"/>
      <c r="Q78" s="1643"/>
      <c r="R78" s="1644" t="s">
        <v>37</v>
      </c>
      <c r="S78" s="1644"/>
      <c r="T78" s="1644"/>
      <c r="U78" s="1292" t="s">
        <v>37</v>
      </c>
      <c r="V78" s="1292" t="s">
        <v>37</v>
      </c>
      <c r="W78" s="1644" t="s">
        <v>37</v>
      </c>
      <c r="X78" s="1644"/>
      <c r="Y78" s="1644" t="s">
        <v>37</v>
      </c>
      <c r="Z78" s="1644"/>
      <c r="AA78" s="1644" t="s">
        <v>37</v>
      </c>
      <c r="AB78" s="1644"/>
      <c r="AC78" s="1645">
        <v>3862.38</v>
      </c>
      <c r="AD78" s="1646"/>
      <c r="AE78" s="1646"/>
      <c r="AF78" s="1292" t="s">
        <v>37</v>
      </c>
      <c r="AG78" s="1645">
        <v>42486.22</v>
      </c>
      <c r="AH78" s="1646"/>
    </row>
    <row r="79" spans="1:34" ht="36.75" customHeight="1" x14ac:dyDescent="0.2">
      <c r="A79" s="1287" t="s">
        <v>327</v>
      </c>
      <c r="B79" s="1638" t="s">
        <v>4058</v>
      </c>
      <c r="C79" s="1638"/>
      <c r="D79" s="1638"/>
      <c r="E79" s="1638"/>
      <c r="F79" s="1638"/>
      <c r="G79" s="1638"/>
      <c r="H79" s="1638"/>
      <c r="I79" s="1638"/>
      <c r="J79" s="1638" t="s">
        <v>4059</v>
      </c>
      <c r="K79" s="1638"/>
      <c r="L79" s="1638"/>
      <c r="M79" s="1638"/>
      <c r="N79" s="1638"/>
      <c r="O79" s="1638"/>
      <c r="P79" s="1638"/>
      <c r="Q79" s="1638"/>
      <c r="R79" s="1638" t="s">
        <v>2452</v>
      </c>
      <c r="S79" s="1638"/>
      <c r="T79" s="1638"/>
      <c r="U79" s="1293">
        <v>1</v>
      </c>
      <c r="V79" s="1289" t="s">
        <v>37</v>
      </c>
      <c r="W79" s="1648">
        <v>1</v>
      </c>
      <c r="X79" s="1640"/>
      <c r="Y79" s="1641" t="s">
        <v>37</v>
      </c>
      <c r="Z79" s="1641"/>
      <c r="AA79" s="1641" t="s">
        <v>37</v>
      </c>
      <c r="AB79" s="1641"/>
      <c r="AC79" s="1641" t="s">
        <v>37</v>
      </c>
      <c r="AD79" s="1641"/>
      <c r="AE79" s="1641"/>
      <c r="AF79" s="1289" t="s">
        <v>37</v>
      </c>
      <c r="AG79" s="1641" t="s">
        <v>37</v>
      </c>
      <c r="AH79" s="1641"/>
    </row>
    <row r="80" spans="1:34" ht="12.2" customHeight="1" x14ac:dyDescent="0.2">
      <c r="A80" s="1290" t="s">
        <v>37</v>
      </c>
      <c r="B80" s="1613" t="s">
        <v>2677</v>
      </c>
      <c r="C80" s="1613"/>
      <c r="D80" s="1613"/>
      <c r="E80" s="1613"/>
      <c r="F80" s="1613"/>
      <c r="G80" s="1613"/>
      <c r="H80" s="1613"/>
      <c r="I80" s="1613"/>
      <c r="J80" s="1613" t="s">
        <v>2678</v>
      </c>
      <c r="K80" s="1613"/>
      <c r="L80" s="1613"/>
      <c r="M80" s="1613"/>
      <c r="N80" s="1613"/>
      <c r="O80" s="1613"/>
      <c r="P80" s="1613"/>
      <c r="Q80" s="1613"/>
      <c r="R80" s="1613" t="s">
        <v>1344</v>
      </c>
      <c r="S80" s="1613"/>
      <c r="T80" s="1613"/>
      <c r="U80" s="1289" t="s">
        <v>37</v>
      </c>
      <c r="V80" s="1289" t="s">
        <v>37</v>
      </c>
      <c r="W80" s="1652">
        <v>5.194</v>
      </c>
      <c r="X80" s="1641"/>
      <c r="Y80" s="1641" t="s">
        <v>37</v>
      </c>
      <c r="Z80" s="1641"/>
      <c r="AA80" s="1641" t="s">
        <v>37</v>
      </c>
      <c r="AB80" s="1641"/>
      <c r="AC80" s="1641" t="s">
        <v>37</v>
      </c>
      <c r="AD80" s="1641"/>
      <c r="AE80" s="1641"/>
      <c r="AF80" s="1289" t="s">
        <v>37</v>
      </c>
      <c r="AG80" s="1639">
        <v>3142.58</v>
      </c>
      <c r="AH80" s="1640"/>
    </row>
    <row r="81" spans="1:34" ht="12.2" customHeight="1" x14ac:dyDescent="0.2">
      <c r="A81" s="1290" t="s">
        <v>37</v>
      </c>
      <c r="B81" s="1613" t="s">
        <v>1367</v>
      </c>
      <c r="C81" s="1613"/>
      <c r="D81" s="1613"/>
      <c r="E81" s="1613"/>
      <c r="F81" s="1613"/>
      <c r="G81" s="1613"/>
      <c r="H81" s="1613"/>
      <c r="I81" s="1613"/>
      <c r="J81" s="1613" t="s">
        <v>2033</v>
      </c>
      <c r="K81" s="1613"/>
      <c r="L81" s="1613"/>
      <c r="M81" s="1613"/>
      <c r="N81" s="1613"/>
      <c r="O81" s="1613"/>
      <c r="P81" s="1613"/>
      <c r="Q81" s="1613"/>
      <c r="R81" s="1613" t="s">
        <v>1344</v>
      </c>
      <c r="S81" s="1613"/>
      <c r="T81" s="1613"/>
      <c r="U81" s="1288">
        <v>7.42</v>
      </c>
      <c r="V81" s="1288">
        <v>0.7</v>
      </c>
      <c r="W81" s="1652">
        <v>5.194</v>
      </c>
      <c r="X81" s="1641"/>
      <c r="Y81" s="1641" t="s">
        <v>37</v>
      </c>
      <c r="Z81" s="1641"/>
      <c r="AA81" s="1641" t="s">
        <v>37</v>
      </c>
      <c r="AB81" s="1641"/>
      <c r="AC81" s="1642">
        <v>605.04</v>
      </c>
      <c r="AD81" s="1641"/>
      <c r="AE81" s="1641"/>
      <c r="AF81" s="1289" t="s">
        <v>37</v>
      </c>
      <c r="AG81" s="1642">
        <v>3142.58</v>
      </c>
      <c r="AH81" s="1641"/>
    </row>
    <row r="82" spans="1:34" ht="12.2" customHeight="1" x14ac:dyDescent="0.2">
      <c r="A82" s="1290" t="s">
        <v>37</v>
      </c>
      <c r="B82" s="1613" t="s">
        <v>2681</v>
      </c>
      <c r="C82" s="1613"/>
      <c r="D82" s="1613"/>
      <c r="E82" s="1613"/>
      <c r="F82" s="1613"/>
      <c r="G82" s="1613"/>
      <c r="H82" s="1613"/>
      <c r="I82" s="1613"/>
      <c r="J82" s="1613" t="s">
        <v>47</v>
      </c>
      <c r="K82" s="1613"/>
      <c r="L82" s="1613"/>
      <c r="M82" s="1613"/>
      <c r="N82" s="1613"/>
      <c r="O82" s="1613"/>
      <c r="P82" s="1613"/>
      <c r="Q82" s="1613"/>
      <c r="R82" s="1613" t="s">
        <v>37</v>
      </c>
      <c r="S82" s="1613"/>
      <c r="T82" s="1613"/>
      <c r="U82" s="1289" t="s">
        <v>37</v>
      </c>
      <c r="V82" s="1289" t="s">
        <v>37</v>
      </c>
      <c r="W82" s="1641" t="s">
        <v>37</v>
      </c>
      <c r="X82" s="1641"/>
      <c r="Y82" s="1641" t="s">
        <v>37</v>
      </c>
      <c r="Z82" s="1641"/>
      <c r="AA82" s="1641" t="s">
        <v>37</v>
      </c>
      <c r="AB82" s="1641"/>
      <c r="AC82" s="1641" t="s">
        <v>37</v>
      </c>
      <c r="AD82" s="1641"/>
      <c r="AE82" s="1641"/>
      <c r="AF82" s="1289" t="s">
        <v>37</v>
      </c>
      <c r="AG82" s="1639">
        <v>831.59</v>
      </c>
      <c r="AH82" s="1640"/>
    </row>
    <row r="83" spans="1:34" ht="12.2" customHeight="1" x14ac:dyDescent="0.2">
      <c r="A83" s="1294" t="s">
        <v>37</v>
      </c>
      <c r="B83" s="1649" t="s">
        <v>37</v>
      </c>
      <c r="C83" s="1649"/>
      <c r="D83" s="1649"/>
      <c r="E83" s="1649"/>
      <c r="F83" s="1649"/>
      <c r="G83" s="1649"/>
      <c r="H83" s="1649"/>
      <c r="I83" s="1649"/>
      <c r="J83" s="1649" t="s">
        <v>1279</v>
      </c>
      <c r="K83" s="1649"/>
      <c r="L83" s="1649"/>
      <c r="M83" s="1649"/>
      <c r="N83" s="1649"/>
      <c r="O83" s="1649"/>
      <c r="P83" s="1649"/>
      <c r="Q83" s="1649"/>
      <c r="R83" s="1649" t="s">
        <v>1344</v>
      </c>
      <c r="S83" s="1649"/>
      <c r="T83" s="1649"/>
      <c r="U83" s="1295" t="s">
        <v>37</v>
      </c>
      <c r="V83" s="1295" t="s">
        <v>37</v>
      </c>
      <c r="W83" s="1653">
        <v>0.71399999999999997</v>
      </c>
      <c r="X83" s="1651"/>
      <c r="Y83" s="1651" t="s">
        <v>37</v>
      </c>
      <c r="Z83" s="1651"/>
      <c r="AA83" s="1651" t="s">
        <v>37</v>
      </c>
      <c r="AB83" s="1651"/>
      <c r="AC83" s="1651" t="s">
        <v>37</v>
      </c>
      <c r="AD83" s="1651"/>
      <c r="AE83" s="1651"/>
      <c r="AF83" s="1295" t="s">
        <v>37</v>
      </c>
      <c r="AG83" s="1639">
        <v>498.37</v>
      </c>
      <c r="AH83" s="1640"/>
    </row>
    <row r="84" spans="1:34" ht="24.6" customHeight="1" x14ac:dyDescent="0.2">
      <c r="A84" s="1290" t="s">
        <v>37</v>
      </c>
      <c r="B84" s="1613" t="s">
        <v>1351</v>
      </c>
      <c r="C84" s="1613"/>
      <c r="D84" s="1613"/>
      <c r="E84" s="1613"/>
      <c r="F84" s="1613"/>
      <c r="G84" s="1613"/>
      <c r="H84" s="1613"/>
      <c r="I84" s="1613"/>
      <c r="J84" s="1613" t="s">
        <v>1352</v>
      </c>
      <c r="K84" s="1613"/>
      <c r="L84" s="1613"/>
      <c r="M84" s="1613"/>
      <c r="N84" s="1613"/>
      <c r="O84" s="1613"/>
      <c r="P84" s="1613"/>
      <c r="Q84" s="1613"/>
      <c r="R84" s="1613" t="s">
        <v>1282</v>
      </c>
      <c r="S84" s="1613"/>
      <c r="T84" s="1613"/>
      <c r="U84" s="1288">
        <v>0.61</v>
      </c>
      <c r="V84" s="1288">
        <v>0.7</v>
      </c>
      <c r="W84" s="1652">
        <v>0.42699999999999999</v>
      </c>
      <c r="X84" s="1641"/>
      <c r="Y84" s="1641" t="s">
        <v>37</v>
      </c>
      <c r="Z84" s="1641"/>
      <c r="AA84" s="1641" t="s">
        <v>37</v>
      </c>
      <c r="AB84" s="1641"/>
      <c r="AC84" s="1642">
        <v>1582.31</v>
      </c>
      <c r="AD84" s="1641"/>
      <c r="AE84" s="1641"/>
      <c r="AF84" s="1289" t="s">
        <v>37</v>
      </c>
      <c r="AG84" s="1642">
        <v>675.65</v>
      </c>
      <c r="AH84" s="1641"/>
    </row>
    <row r="85" spans="1:34" ht="12.2" customHeight="1" x14ac:dyDescent="0.2">
      <c r="A85" s="1290" t="s">
        <v>37</v>
      </c>
      <c r="B85" s="1613" t="s">
        <v>1353</v>
      </c>
      <c r="C85" s="1613"/>
      <c r="D85" s="1613"/>
      <c r="E85" s="1613"/>
      <c r="F85" s="1613"/>
      <c r="G85" s="1613"/>
      <c r="H85" s="1613"/>
      <c r="I85" s="1613"/>
      <c r="J85" s="1613" t="s">
        <v>2709</v>
      </c>
      <c r="K85" s="1613"/>
      <c r="L85" s="1613"/>
      <c r="M85" s="1613"/>
      <c r="N85" s="1613"/>
      <c r="O85" s="1613"/>
      <c r="P85" s="1613"/>
      <c r="Q85" s="1613"/>
      <c r="R85" s="1613" t="s">
        <v>1344</v>
      </c>
      <c r="S85" s="1613"/>
      <c r="T85" s="1613"/>
      <c r="U85" s="1288">
        <v>0.61</v>
      </c>
      <c r="V85" s="1288">
        <v>0.7</v>
      </c>
      <c r="W85" s="1652">
        <v>0.42699999999999999</v>
      </c>
      <c r="X85" s="1641"/>
      <c r="Y85" s="1641" t="s">
        <v>37</v>
      </c>
      <c r="Z85" s="1641"/>
      <c r="AA85" s="1641" t="s">
        <v>37</v>
      </c>
      <c r="AB85" s="1641"/>
      <c r="AC85" s="1642">
        <v>777.91</v>
      </c>
      <c r="AD85" s="1641"/>
      <c r="AE85" s="1641"/>
      <c r="AF85" s="1289" t="s">
        <v>37</v>
      </c>
      <c r="AG85" s="1642">
        <v>332.17</v>
      </c>
      <c r="AH85" s="1641"/>
    </row>
    <row r="86" spans="1:34" ht="12.2" customHeight="1" x14ac:dyDescent="0.2">
      <c r="A86" s="1290" t="s">
        <v>37</v>
      </c>
      <c r="B86" s="1613" t="s">
        <v>1285</v>
      </c>
      <c r="C86" s="1613"/>
      <c r="D86" s="1613"/>
      <c r="E86" s="1613"/>
      <c r="F86" s="1613"/>
      <c r="G86" s="1613"/>
      <c r="H86" s="1613"/>
      <c r="I86" s="1613"/>
      <c r="J86" s="1613" t="s">
        <v>1286</v>
      </c>
      <c r="K86" s="1613"/>
      <c r="L86" s="1613"/>
      <c r="M86" s="1613"/>
      <c r="N86" s="1613"/>
      <c r="O86" s="1613"/>
      <c r="P86" s="1613"/>
      <c r="Q86" s="1613"/>
      <c r="R86" s="1613" t="s">
        <v>1282</v>
      </c>
      <c r="S86" s="1613"/>
      <c r="T86" s="1613"/>
      <c r="U86" s="1288">
        <v>0.41</v>
      </c>
      <c r="V86" s="1288">
        <v>0.7</v>
      </c>
      <c r="W86" s="1652">
        <v>0.28699999999999998</v>
      </c>
      <c r="X86" s="1641"/>
      <c r="Y86" s="1641" t="s">
        <v>37</v>
      </c>
      <c r="Z86" s="1641"/>
      <c r="AA86" s="1641" t="s">
        <v>37</v>
      </c>
      <c r="AB86" s="1641"/>
      <c r="AC86" s="1642">
        <v>543.33000000000004</v>
      </c>
      <c r="AD86" s="1641"/>
      <c r="AE86" s="1641"/>
      <c r="AF86" s="1289" t="s">
        <v>37</v>
      </c>
      <c r="AG86" s="1642">
        <v>155.94</v>
      </c>
      <c r="AH86" s="1641"/>
    </row>
    <row r="87" spans="1:34" ht="12.2" customHeight="1" x14ac:dyDescent="0.2">
      <c r="A87" s="1290" t="s">
        <v>37</v>
      </c>
      <c r="B87" s="1613" t="s">
        <v>1283</v>
      </c>
      <c r="C87" s="1613"/>
      <c r="D87" s="1613"/>
      <c r="E87" s="1613"/>
      <c r="F87" s="1613"/>
      <c r="G87" s="1613"/>
      <c r="H87" s="1613"/>
      <c r="I87" s="1613"/>
      <c r="J87" s="1613" t="s">
        <v>2711</v>
      </c>
      <c r="K87" s="1613"/>
      <c r="L87" s="1613"/>
      <c r="M87" s="1613"/>
      <c r="N87" s="1613"/>
      <c r="O87" s="1613"/>
      <c r="P87" s="1613"/>
      <c r="Q87" s="1613"/>
      <c r="R87" s="1613" t="s">
        <v>1344</v>
      </c>
      <c r="S87" s="1613"/>
      <c r="T87" s="1613"/>
      <c r="U87" s="1288">
        <v>0.41</v>
      </c>
      <c r="V87" s="1288">
        <v>0.7</v>
      </c>
      <c r="W87" s="1652">
        <v>0.28699999999999998</v>
      </c>
      <c r="X87" s="1641"/>
      <c r="Y87" s="1641" t="s">
        <v>37</v>
      </c>
      <c r="Z87" s="1641"/>
      <c r="AA87" s="1641" t="s">
        <v>37</v>
      </c>
      <c r="AB87" s="1641"/>
      <c r="AC87" s="1642">
        <v>579.11</v>
      </c>
      <c r="AD87" s="1641"/>
      <c r="AE87" s="1641"/>
      <c r="AF87" s="1289" t="s">
        <v>37</v>
      </c>
      <c r="AG87" s="1642">
        <v>166.2</v>
      </c>
      <c r="AH87" s="1641"/>
    </row>
    <row r="88" spans="1:34" ht="12.2" customHeight="1" x14ac:dyDescent="0.2">
      <c r="A88" s="1290" t="s">
        <v>37</v>
      </c>
      <c r="B88" s="1613" t="s">
        <v>2685</v>
      </c>
      <c r="C88" s="1613"/>
      <c r="D88" s="1613"/>
      <c r="E88" s="1613"/>
      <c r="F88" s="1613"/>
      <c r="G88" s="1613"/>
      <c r="H88" s="1613"/>
      <c r="I88" s="1613"/>
      <c r="J88" s="1613" t="s">
        <v>1369</v>
      </c>
      <c r="K88" s="1613"/>
      <c r="L88" s="1613"/>
      <c r="M88" s="1613"/>
      <c r="N88" s="1613"/>
      <c r="O88" s="1613"/>
      <c r="P88" s="1613"/>
      <c r="Q88" s="1613"/>
      <c r="R88" s="1613" t="s">
        <v>37</v>
      </c>
      <c r="S88" s="1613"/>
      <c r="T88" s="1613"/>
      <c r="U88" s="1289" t="s">
        <v>37</v>
      </c>
      <c r="V88" s="1289" t="s">
        <v>37</v>
      </c>
      <c r="W88" s="1641" t="s">
        <v>37</v>
      </c>
      <c r="X88" s="1641"/>
      <c r="Y88" s="1641" t="s">
        <v>37</v>
      </c>
      <c r="Z88" s="1641"/>
      <c r="AA88" s="1641" t="s">
        <v>37</v>
      </c>
      <c r="AB88" s="1641"/>
      <c r="AC88" s="1641" t="s">
        <v>37</v>
      </c>
      <c r="AD88" s="1641"/>
      <c r="AE88" s="1641"/>
      <c r="AF88" s="1289" t="s">
        <v>37</v>
      </c>
      <c r="AG88" s="1639">
        <v>0</v>
      </c>
      <c r="AH88" s="1640"/>
    </row>
    <row r="89" spans="1:34" ht="12.2" customHeight="1" x14ac:dyDescent="0.2">
      <c r="A89" s="1290" t="s">
        <v>37</v>
      </c>
      <c r="B89" s="1613" t="s">
        <v>1370</v>
      </c>
      <c r="C89" s="1613"/>
      <c r="D89" s="1613"/>
      <c r="E89" s="1613"/>
      <c r="F89" s="1613"/>
      <c r="G89" s="1613"/>
      <c r="H89" s="1613"/>
      <c r="I89" s="1613"/>
      <c r="J89" s="1613" t="s">
        <v>1371</v>
      </c>
      <c r="K89" s="1613"/>
      <c r="L89" s="1613"/>
      <c r="M89" s="1613"/>
      <c r="N89" s="1613"/>
      <c r="O89" s="1613"/>
      <c r="P89" s="1613"/>
      <c r="Q89" s="1613"/>
      <c r="R89" s="1613" t="s">
        <v>1372</v>
      </c>
      <c r="S89" s="1613"/>
      <c r="T89" s="1613"/>
      <c r="U89" s="1288">
        <v>0.01</v>
      </c>
      <c r="V89" s="1288">
        <v>0</v>
      </c>
      <c r="W89" s="1642">
        <v>0</v>
      </c>
      <c r="X89" s="1641"/>
      <c r="Y89" s="1642">
        <v>185.43</v>
      </c>
      <c r="Z89" s="1641"/>
      <c r="AA89" s="1642">
        <v>1.59</v>
      </c>
      <c r="AB89" s="1641"/>
      <c r="AC89" s="1642">
        <v>294.83</v>
      </c>
      <c r="AD89" s="1641"/>
      <c r="AE89" s="1641"/>
      <c r="AF89" s="1289" t="s">
        <v>37</v>
      </c>
      <c r="AG89" s="1642">
        <v>0</v>
      </c>
      <c r="AH89" s="1641"/>
    </row>
    <row r="90" spans="1:34" ht="12.2" customHeight="1" x14ac:dyDescent="0.2">
      <c r="A90" s="1290" t="s">
        <v>37</v>
      </c>
      <c r="B90" s="1613" t="s">
        <v>1373</v>
      </c>
      <c r="C90" s="1613"/>
      <c r="D90" s="1613"/>
      <c r="E90" s="1613"/>
      <c r="F90" s="1613"/>
      <c r="G90" s="1613"/>
      <c r="H90" s="1613"/>
      <c r="I90" s="1613"/>
      <c r="J90" s="1613" t="s">
        <v>1374</v>
      </c>
      <c r="K90" s="1613"/>
      <c r="L90" s="1613"/>
      <c r="M90" s="1613"/>
      <c r="N90" s="1613"/>
      <c r="O90" s="1613"/>
      <c r="P90" s="1613"/>
      <c r="Q90" s="1613"/>
      <c r="R90" s="1613" t="s">
        <v>1372</v>
      </c>
      <c r="S90" s="1613"/>
      <c r="T90" s="1613"/>
      <c r="U90" s="1288">
        <v>0.03</v>
      </c>
      <c r="V90" s="1288">
        <v>0</v>
      </c>
      <c r="W90" s="1642">
        <v>0</v>
      </c>
      <c r="X90" s="1641"/>
      <c r="Y90" s="1642">
        <v>58.53</v>
      </c>
      <c r="Z90" s="1641"/>
      <c r="AA90" s="1642">
        <v>1.59</v>
      </c>
      <c r="AB90" s="1641"/>
      <c r="AC90" s="1642">
        <v>93.06</v>
      </c>
      <c r="AD90" s="1641"/>
      <c r="AE90" s="1641"/>
      <c r="AF90" s="1289" t="s">
        <v>37</v>
      </c>
      <c r="AG90" s="1642">
        <v>0</v>
      </c>
      <c r="AH90" s="1641"/>
    </row>
    <row r="91" spans="1:34" ht="12.2" customHeight="1" x14ac:dyDescent="0.2">
      <c r="A91" s="1290" t="s">
        <v>37</v>
      </c>
      <c r="B91" s="1613" t="s">
        <v>1531</v>
      </c>
      <c r="C91" s="1613"/>
      <c r="D91" s="1613"/>
      <c r="E91" s="1613"/>
      <c r="F91" s="1613"/>
      <c r="G91" s="1613"/>
      <c r="H91" s="1613"/>
      <c r="I91" s="1613"/>
      <c r="J91" s="1613" t="s">
        <v>1532</v>
      </c>
      <c r="K91" s="1613"/>
      <c r="L91" s="1613"/>
      <c r="M91" s="1613"/>
      <c r="N91" s="1613"/>
      <c r="O91" s="1613"/>
      <c r="P91" s="1613"/>
      <c r="Q91" s="1613"/>
      <c r="R91" s="1613" t="s">
        <v>1372</v>
      </c>
      <c r="S91" s="1613"/>
      <c r="T91" s="1613"/>
      <c r="U91" s="1289" t="s">
        <v>2722</v>
      </c>
      <c r="V91" s="1288">
        <v>0</v>
      </c>
      <c r="W91" s="1642">
        <v>0</v>
      </c>
      <c r="X91" s="1641"/>
      <c r="Y91" s="1642">
        <v>174.93</v>
      </c>
      <c r="Z91" s="1641"/>
      <c r="AA91" s="1642">
        <v>1.07</v>
      </c>
      <c r="AB91" s="1641"/>
      <c r="AC91" s="1642">
        <v>187.18</v>
      </c>
      <c r="AD91" s="1641"/>
      <c r="AE91" s="1641"/>
      <c r="AF91" s="1289" t="s">
        <v>37</v>
      </c>
      <c r="AG91" s="1642">
        <v>0</v>
      </c>
      <c r="AH91" s="1641"/>
    </row>
    <row r="92" spans="1:34" ht="12.2" customHeight="1" x14ac:dyDescent="0.2">
      <c r="A92" s="1290" t="s">
        <v>37</v>
      </c>
      <c r="B92" s="1613" t="s">
        <v>1375</v>
      </c>
      <c r="C92" s="1613"/>
      <c r="D92" s="1613"/>
      <c r="E92" s="1613"/>
      <c r="F92" s="1613"/>
      <c r="G92" s="1613"/>
      <c r="H92" s="1613"/>
      <c r="I92" s="1613"/>
      <c r="J92" s="1613" t="s">
        <v>1376</v>
      </c>
      <c r="K92" s="1613"/>
      <c r="L92" s="1613"/>
      <c r="M92" s="1613"/>
      <c r="N92" s="1613"/>
      <c r="O92" s="1613"/>
      <c r="P92" s="1613"/>
      <c r="Q92" s="1613"/>
      <c r="R92" s="1613" t="s">
        <v>1372</v>
      </c>
      <c r="S92" s="1613"/>
      <c r="T92" s="1613"/>
      <c r="U92" s="1288">
        <v>0.02</v>
      </c>
      <c r="V92" s="1288">
        <v>0</v>
      </c>
      <c r="W92" s="1642">
        <v>0</v>
      </c>
      <c r="X92" s="1641"/>
      <c r="Y92" s="1642">
        <v>56.11</v>
      </c>
      <c r="Z92" s="1641"/>
      <c r="AA92" s="1642">
        <v>1.6</v>
      </c>
      <c r="AB92" s="1641"/>
      <c r="AC92" s="1642">
        <v>89.78</v>
      </c>
      <c r="AD92" s="1641"/>
      <c r="AE92" s="1641"/>
      <c r="AF92" s="1289" t="s">
        <v>37</v>
      </c>
      <c r="AG92" s="1642">
        <v>0</v>
      </c>
      <c r="AH92" s="1641"/>
    </row>
    <row r="93" spans="1:34" ht="12.2" customHeight="1" x14ac:dyDescent="0.2">
      <c r="A93" s="1290" t="s">
        <v>37</v>
      </c>
      <c r="B93" s="1613" t="s">
        <v>1381</v>
      </c>
      <c r="C93" s="1613"/>
      <c r="D93" s="1613"/>
      <c r="E93" s="1613"/>
      <c r="F93" s="1613"/>
      <c r="G93" s="1613"/>
      <c r="H93" s="1613"/>
      <c r="I93" s="1613"/>
      <c r="J93" s="1613" t="s">
        <v>1382</v>
      </c>
      <c r="K93" s="1613"/>
      <c r="L93" s="1613"/>
      <c r="M93" s="1613"/>
      <c r="N93" s="1613"/>
      <c r="O93" s="1613"/>
      <c r="P93" s="1613"/>
      <c r="Q93" s="1613"/>
      <c r="R93" s="1613" t="s">
        <v>1372</v>
      </c>
      <c r="S93" s="1613"/>
      <c r="T93" s="1613"/>
      <c r="U93" s="1289" t="s">
        <v>2722</v>
      </c>
      <c r="V93" s="1288">
        <v>0</v>
      </c>
      <c r="W93" s="1642">
        <v>0</v>
      </c>
      <c r="X93" s="1641"/>
      <c r="Y93" s="1641" t="s">
        <v>37</v>
      </c>
      <c r="Z93" s="1641"/>
      <c r="AA93" s="1641" t="s">
        <v>37</v>
      </c>
      <c r="AB93" s="1641"/>
      <c r="AC93" s="1641" t="s">
        <v>37</v>
      </c>
      <c r="AD93" s="1641"/>
      <c r="AE93" s="1641"/>
      <c r="AF93" s="1289" t="s">
        <v>37</v>
      </c>
      <c r="AG93" s="1641" t="s">
        <v>37</v>
      </c>
      <c r="AH93" s="1641"/>
    </row>
    <row r="94" spans="1:34" ht="12.2" customHeight="1" x14ac:dyDescent="0.2">
      <c r="A94" s="1290" t="s">
        <v>37</v>
      </c>
      <c r="B94" s="1613" t="s">
        <v>1383</v>
      </c>
      <c r="C94" s="1613"/>
      <c r="D94" s="1613"/>
      <c r="E94" s="1613"/>
      <c r="F94" s="1613"/>
      <c r="G94" s="1613"/>
      <c r="H94" s="1613"/>
      <c r="I94" s="1613"/>
      <c r="J94" s="1613" t="s">
        <v>1384</v>
      </c>
      <c r="K94" s="1613"/>
      <c r="L94" s="1613"/>
      <c r="M94" s="1613"/>
      <c r="N94" s="1613"/>
      <c r="O94" s="1613"/>
      <c r="P94" s="1613"/>
      <c r="Q94" s="1613"/>
      <c r="R94" s="1613" t="s">
        <v>75</v>
      </c>
      <c r="S94" s="1613"/>
      <c r="T94" s="1613"/>
      <c r="U94" s="1289" t="s">
        <v>2722</v>
      </c>
      <c r="V94" s="1288">
        <v>0</v>
      </c>
      <c r="W94" s="1642">
        <v>0</v>
      </c>
      <c r="X94" s="1641"/>
      <c r="Y94" s="1641" t="s">
        <v>37</v>
      </c>
      <c r="Z94" s="1641"/>
      <c r="AA94" s="1641" t="s">
        <v>37</v>
      </c>
      <c r="AB94" s="1641"/>
      <c r="AC94" s="1641" t="s">
        <v>37</v>
      </c>
      <c r="AD94" s="1641"/>
      <c r="AE94" s="1641"/>
      <c r="AF94" s="1289" t="s">
        <v>37</v>
      </c>
      <c r="AG94" s="1641" t="s">
        <v>37</v>
      </c>
      <c r="AH94" s="1641"/>
    </row>
    <row r="95" spans="1:34" ht="12.2" customHeight="1" x14ac:dyDescent="0.2">
      <c r="A95" s="1290" t="s">
        <v>37</v>
      </c>
      <c r="B95" s="1613" t="s">
        <v>1377</v>
      </c>
      <c r="C95" s="1613"/>
      <c r="D95" s="1613"/>
      <c r="E95" s="1613"/>
      <c r="F95" s="1613"/>
      <c r="G95" s="1613"/>
      <c r="H95" s="1613"/>
      <c r="I95" s="1613"/>
      <c r="J95" s="1613" t="s">
        <v>1378</v>
      </c>
      <c r="K95" s="1613"/>
      <c r="L95" s="1613"/>
      <c r="M95" s="1613"/>
      <c r="N95" s="1613"/>
      <c r="O95" s="1613"/>
      <c r="P95" s="1613"/>
      <c r="Q95" s="1613"/>
      <c r="R95" s="1613" t="s">
        <v>75</v>
      </c>
      <c r="S95" s="1613"/>
      <c r="T95" s="1613"/>
      <c r="U95" s="1297">
        <v>1E-4</v>
      </c>
      <c r="V95" s="1288">
        <v>0</v>
      </c>
      <c r="W95" s="1642">
        <v>0</v>
      </c>
      <c r="X95" s="1641"/>
      <c r="Y95" s="1642">
        <v>80020.98</v>
      </c>
      <c r="Z95" s="1641"/>
      <c r="AA95" s="1642">
        <v>1.27</v>
      </c>
      <c r="AB95" s="1641"/>
      <c r="AC95" s="1642">
        <v>101626.64</v>
      </c>
      <c r="AD95" s="1641"/>
      <c r="AE95" s="1641"/>
      <c r="AF95" s="1289" t="s">
        <v>37</v>
      </c>
      <c r="AG95" s="1642">
        <v>0</v>
      </c>
      <c r="AH95" s="1641"/>
    </row>
    <row r="96" spans="1:34" ht="12.2" customHeight="1" x14ac:dyDescent="0.2">
      <c r="A96" s="1290" t="s">
        <v>37</v>
      </c>
      <c r="B96" s="1613" t="s">
        <v>1379</v>
      </c>
      <c r="C96" s="1613"/>
      <c r="D96" s="1613"/>
      <c r="E96" s="1613"/>
      <c r="F96" s="1613"/>
      <c r="G96" s="1613"/>
      <c r="H96" s="1613"/>
      <c r="I96" s="1613"/>
      <c r="J96" s="1613" t="s">
        <v>1380</v>
      </c>
      <c r="K96" s="1613"/>
      <c r="L96" s="1613"/>
      <c r="M96" s="1613"/>
      <c r="N96" s="1613"/>
      <c r="O96" s="1613"/>
      <c r="P96" s="1613"/>
      <c r="Q96" s="1613"/>
      <c r="R96" s="1613" t="s">
        <v>1372</v>
      </c>
      <c r="S96" s="1613"/>
      <c r="T96" s="1613"/>
      <c r="U96" s="1288">
        <v>0.12</v>
      </c>
      <c r="V96" s="1288">
        <v>0</v>
      </c>
      <c r="W96" s="1642">
        <v>0</v>
      </c>
      <c r="X96" s="1641"/>
      <c r="Y96" s="1642">
        <v>60.6</v>
      </c>
      <c r="Z96" s="1641"/>
      <c r="AA96" s="1642">
        <v>1.43</v>
      </c>
      <c r="AB96" s="1641"/>
      <c r="AC96" s="1642">
        <v>86.66</v>
      </c>
      <c r="AD96" s="1641"/>
      <c r="AE96" s="1641"/>
      <c r="AF96" s="1289" t="s">
        <v>37</v>
      </c>
      <c r="AG96" s="1642">
        <v>0</v>
      </c>
      <c r="AH96" s="1641"/>
    </row>
    <row r="97" spans="1:34" ht="24.6" customHeight="1" x14ac:dyDescent="0.2">
      <c r="A97" s="1290" t="s">
        <v>37</v>
      </c>
      <c r="B97" s="1613" t="s">
        <v>1385</v>
      </c>
      <c r="C97" s="1613"/>
      <c r="D97" s="1613"/>
      <c r="E97" s="1613"/>
      <c r="F97" s="1613"/>
      <c r="G97" s="1613"/>
      <c r="H97" s="1613"/>
      <c r="I97" s="1613"/>
      <c r="J97" s="1613" t="s">
        <v>1386</v>
      </c>
      <c r="K97" s="1613"/>
      <c r="L97" s="1613"/>
      <c r="M97" s="1613"/>
      <c r="N97" s="1613"/>
      <c r="O97" s="1613"/>
      <c r="P97" s="1613"/>
      <c r="Q97" s="1613"/>
      <c r="R97" s="1613" t="s">
        <v>75</v>
      </c>
      <c r="S97" s="1613"/>
      <c r="T97" s="1613"/>
      <c r="U97" s="1289" t="s">
        <v>2722</v>
      </c>
      <c r="V97" s="1288">
        <v>0</v>
      </c>
      <c r="W97" s="1642">
        <v>0</v>
      </c>
      <c r="X97" s="1641"/>
      <c r="Y97" s="1641" t="s">
        <v>37</v>
      </c>
      <c r="Z97" s="1641"/>
      <c r="AA97" s="1641" t="s">
        <v>37</v>
      </c>
      <c r="AB97" s="1641"/>
      <c r="AC97" s="1641" t="s">
        <v>37</v>
      </c>
      <c r="AD97" s="1641"/>
      <c r="AE97" s="1641"/>
      <c r="AF97" s="1289" t="s">
        <v>37</v>
      </c>
      <c r="AG97" s="1641" t="s">
        <v>37</v>
      </c>
      <c r="AH97" s="1641"/>
    </row>
    <row r="98" spans="1:34" ht="12.2" customHeight="1" x14ac:dyDescent="0.2">
      <c r="A98" s="1290" t="s">
        <v>37</v>
      </c>
      <c r="B98" s="1613" t="s">
        <v>1387</v>
      </c>
      <c r="C98" s="1613"/>
      <c r="D98" s="1613"/>
      <c r="E98" s="1613"/>
      <c r="F98" s="1613"/>
      <c r="G98" s="1613"/>
      <c r="H98" s="1613"/>
      <c r="I98" s="1613"/>
      <c r="J98" s="1613" t="s">
        <v>1388</v>
      </c>
      <c r="K98" s="1613"/>
      <c r="L98" s="1613"/>
      <c r="M98" s="1613"/>
      <c r="N98" s="1613"/>
      <c r="O98" s="1613"/>
      <c r="P98" s="1613"/>
      <c r="Q98" s="1613"/>
      <c r="R98" s="1613" t="s">
        <v>1560</v>
      </c>
      <c r="S98" s="1613"/>
      <c r="T98" s="1613"/>
      <c r="U98" s="1289" t="s">
        <v>2722</v>
      </c>
      <c r="V98" s="1288">
        <v>0</v>
      </c>
      <c r="W98" s="1642">
        <v>0</v>
      </c>
      <c r="X98" s="1641"/>
      <c r="Y98" s="1641" t="s">
        <v>37</v>
      </c>
      <c r="Z98" s="1641"/>
      <c r="AA98" s="1641" t="s">
        <v>37</v>
      </c>
      <c r="AB98" s="1641"/>
      <c r="AC98" s="1641" t="s">
        <v>37</v>
      </c>
      <c r="AD98" s="1641"/>
      <c r="AE98" s="1641"/>
      <c r="AF98" s="1289" t="s">
        <v>37</v>
      </c>
      <c r="AG98" s="1641" t="s">
        <v>37</v>
      </c>
      <c r="AH98" s="1641"/>
    </row>
    <row r="99" spans="1:34" ht="12.2" customHeight="1" x14ac:dyDescent="0.2">
      <c r="A99" s="1290" t="s">
        <v>37</v>
      </c>
      <c r="B99" s="1613" t="s">
        <v>1389</v>
      </c>
      <c r="C99" s="1613"/>
      <c r="D99" s="1613"/>
      <c r="E99" s="1613"/>
      <c r="F99" s="1613"/>
      <c r="G99" s="1613"/>
      <c r="H99" s="1613"/>
      <c r="I99" s="1613"/>
      <c r="J99" s="1613" t="s">
        <v>1390</v>
      </c>
      <c r="K99" s="1613"/>
      <c r="L99" s="1613"/>
      <c r="M99" s="1613"/>
      <c r="N99" s="1613"/>
      <c r="O99" s="1613"/>
      <c r="P99" s="1613"/>
      <c r="Q99" s="1613"/>
      <c r="R99" s="1613" t="s">
        <v>1372</v>
      </c>
      <c r="S99" s="1613"/>
      <c r="T99" s="1613"/>
      <c r="U99" s="1289" t="s">
        <v>2722</v>
      </c>
      <c r="V99" s="1288">
        <v>0</v>
      </c>
      <c r="W99" s="1642">
        <v>0</v>
      </c>
      <c r="X99" s="1641"/>
      <c r="Y99" s="1641" t="s">
        <v>37</v>
      </c>
      <c r="Z99" s="1641"/>
      <c r="AA99" s="1641" t="s">
        <v>37</v>
      </c>
      <c r="AB99" s="1641"/>
      <c r="AC99" s="1641" t="s">
        <v>37</v>
      </c>
      <c r="AD99" s="1641"/>
      <c r="AE99" s="1641"/>
      <c r="AF99" s="1289" t="s">
        <v>37</v>
      </c>
      <c r="AG99" s="1641" t="s">
        <v>37</v>
      </c>
      <c r="AH99" s="1641"/>
    </row>
    <row r="100" spans="1:34" ht="12.2" customHeight="1" x14ac:dyDescent="0.2">
      <c r="A100" s="1290" t="s">
        <v>37</v>
      </c>
      <c r="B100" s="1613" t="s">
        <v>37</v>
      </c>
      <c r="C100" s="1613"/>
      <c r="D100" s="1613"/>
      <c r="E100" s="1613"/>
      <c r="F100" s="1613"/>
      <c r="G100" s="1613"/>
      <c r="H100" s="1613"/>
      <c r="I100" s="1613"/>
      <c r="J100" s="1643" t="s">
        <v>1287</v>
      </c>
      <c r="K100" s="1643"/>
      <c r="L100" s="1643"/>
      <c r="M100" s="1643"/>
      <c r="N100" s="1643"/>
      <c r="O100" s="1643"/>
      <c r="P100" s="1643"/>
      <c r="Q100" s="1643"/>
      <c r="R100" s="1644" t="s">
        <v>37</v>
      </c>
      <c r="S100" s="1644"/>
      <c r="T100" s="1644"/>
      <c r="U100" s="1292" t="s">
        <v>37</v>
      </c>
      <c r="V100" s="1292" t="s">
        <v>37</v>
      </c>
      <c r="W100" s="1644" t="s">
        <v>37</v>
      </c>
      <c r="X100" s="1644"/>
      <c r="Y100" s="1644" t="s">
        <v>37</v>
      </c>
      <c r="Z100" s="1644"/>
      <c r="AA100" s="1644" t="s">
        <v>37</v>
      </c>
      <c r="AB100" s="1644"/>
      <c r="AC100" s="1644" t="s">
        <v>37</v>
      </c>
      <c r="AD100" s="1644"/>
      <c r="AE100" s="1644"/>
      <c r="AF100" s="1292" t="s">
        <v>37</v>
      </c>
      <c r="AG100" s="1645">
        <v>4472.54</v>
      </c>
      <c r="AH100" s="1646"/>
    </row>
    <row r="101" spans="1:34" ht="12.2" customHeight="1" x14ac:dyDescent="0.2">
      <c r="B101" s="1613" t="s">
        <v>37</v>
      </c>
      <c r="C101" s="1613"/>
      <c r="D101" s="1613"/>
      <c r="E101" s="1613"/>
      <c r="F101" s="1613"/>
      <c r="G101" s="1613"/>
      <c r="H101" s="1613"/>
      <c r="I101" s="1613"/>
      <c r="J101" s="1613" t="s">
        <v>1288</v>
      </c>
      <c r="K101" s="1613"/>
      <c r="L101" s="1613"/>
      <c r="M101" s="1613"/>
      <c r="N101" s="1613"/>
      <c r="O101" s="1613"/>
      <c r="P101" s="1613"/>
      <c r="Q101" s="1613"/>
      <c r="R101" s="1613" t="s">
        <v>37</v>
      </c>
      <c r="S101" s="1613"/>
      <c r="T101" s="1613"/>
      <c r="U101" s="1289" t="s">
        <v>37</v>
      </c>
      <c r="V101" s="1289" t="s">
        <v>37</v>
      </c>
      <c r="W101" s="1641" t="s">
        <v>37</v>
      </c>
      <c r="X101" s="1641"/>
      <c r="Y101" s="1613" t="s">
        <v>37</v>
      </c>
      <c r="Z101" s="1613"/>
      <c r="AA101" s="1613" t="s">
        <v>37</v>
      </c>
      <c r="AB101" s="1613"/>
      <c r="AC101" s="1613" t="s">
        <v>37</v>
      </c>
      <c r="AD101" s="1613"/>
      <c r="AE101" s="1613"/>
      <c r="AF101" s="1290" t="s">
        <v>37</v>
      </c>
      <c r="AG101" s="1642">
        <v>3640.95</v>
      </c>
      <c r="AH101" s="1641"/>
    </row>
    <row r="102" spans="1:34" ht="24.6" customHeight="1" x14ac:dyDescent="0.2">
      <c r="B102" s="1613" t="s">
        <v>2712</v>
      </c>
      <c r="C102" s="1613"/>
      <c r="D102" s="1613"/>
      <c r="E102" s="1613"/>
      <c r="F102" s="1613"/>
      <c r="G102" s="1613"/>
      <c r="H102" s="1613"/>
      <c r="I102" s="1613"/>
      <c r="J102" s="1613" t="s">
        <v>2713</v>
      </c>
      <c r="K102" s="1613"/>
      <c r="L102" s="1613"/>
      <c r="M102" s="1613"/>
      <c r="N102" s="1613"/>
      <c r="O102" s="1613"/>
      <c r="P102" s="1613"/>
      <c r="Q102" s="1613"/>
      <c r="R102" s="1613" t="s">
        <v>49</v>
      </c>
      <c r="S102" s="1613"/>
      <c r="T102" s="1613"/>
      <c r="U102" s="1293">
        <v>103</v>
      </c>
      <c r="V102" s="1289" t="s">
        <v>37</v>
      </c>
      <c r="W102" s="1642">
        <v>103</v>
      </c>
      <c r="X102" s="1641"/>
      <c r="Y102" s="1613" t="s">
        <v>37</v>
      </c>
      <c r="Z102" s="1613"/>
      <c r="AA102" s="1613" t="s">
        <v>37</v>
      </c>
      <c r="AB102" s="1613"/>
      <c r="AC102" s="1613" t="s">
        <v>37</v>
      </c>
      <c r="AD102" s="1613"/>
      <c r="AE102" s="1613"/>
      <c r="AF102" s="1290" t="s">
        <v>37</v>
      </c>
      <c r="AG102" s="1642">
        <v>3750.18</v>
      </c>
      <c r="AH102" s="1641"/>
    </row>
    <row r="103" spans="1:34" ht="24.6" customHeight="1" x14ac:dyDescent="0.2">
      <c r="B103" s="1613" t="s">
        <v>2714</v>
      </c>
      <c r="C103" s="1613"/>
      <c r="D103" s="1613"/>
      <c r="E103" s="1613"/>
      <c r="F103" s="1613"/>
      <c r="G103" s="1613"/>
      <c r="H103" s="1613"/>
      <c r="I103" s="1613"/>
      <c r="J103" s="1613" t="s">
        <v>2715</v>
      </c>
      <c r="K103" s="1613"/>
      <c r="L103" s="1613"/>
      <c r="M103" s="1613"/>
      <c r="N103" s="1613"/>
      <c r="O103" s="1613"/>
      <c r="P103" s="1613"/>
      <c r="Q103" s="1613"/>
      <c r="R103" s="1613" t="s">
        <v>49</v>
      </c>
      <c r="S103" s="1613"/>
      <c r="T103" s="1613"/>
      <c r="U103" s="1293">
        <v>60</v>
      </c>
      <c r="V103" s="1289" t="s">
        <v>37</v>
      </c>
      <c r="W103" s="1642">
        <v>60</v>
      </c>
      <c r="X103" s="1641"/>
      <c r="Y103" s="1613" t="s">
        <v>37</v>
      </c>
      <c r="Z103" s="1613"/>
      <c r="AA103" s="1613" t="s">
        <v>37</v>
      </c>
      <c r="AB103" s="1613"/>
      <c r="AC103" s="1613" t="s">
        <v>37</v>
      </c>
      <c r="AD103" s="1613"/>
      <c r="AE103" s="1613"/>
      <c r="AF103" s="1290" t="s">
        <v>37</v>
      </c>
      <c r="AG103" s="1642">
        <v>2184.5700000000002</v>
      </c>
      <c r="AH103" s="1641"/>
    </row>
    <row r="104" spans="1:34" ht="24.6" customHeight="1" x14ac:dyDescent="0.2">
      <c r="A104" s="1292" t="s">
        <v>37</v>
      </c>
      <c r="B104" s="1644" t="s">
        <v>37</v>
      </c>
      <c r="C104" s="1644"/>
      <c r="D104" s="1644"/>
      <c r="E104" s="1644"/>
      <c r="F104" s="1644"/>
      <c r="G104" s="1644"/>
      <c r="H104" s="1644"/>
      <c r="I104" s="1644"/>
      <c r="J104" s="1643" t="s">
        <v>52</v>
      </c>
      <c r="K104" s="1643"/>
      <c r="L104" s="1643"/>
      <c r="M104" s="1643"/>
      <c r="N104" s="1643"/>
      <c r="O104" s="1643"/>
      <c r="P104" s="1643"/>
      <c r="Q104" s="1643"/>
      <c r="R104" s="1644" t="s">
        <v>37</v>
      </c>
      <c r="S104" s="1644"/>
      <c r="T104" s="1644"/>
      <c r="U104" s="1292" t="s">
        <v>37</v>
      </c>
      <c r="V104" s="1292" t="s">
        <v>37</v>
      </c>
      <c r="W104" s="1644" t="s">
        <v>37</v>
      </c>
      <c r="X104" s="1644"/>
      <c r="Y104" s="1644" t="s">
        <v>37</v>
      </c>
      <c r="Z104" s="1644"/>
      <c r="AA104" s="1644" t="s">
        <v>37</v>
      </c>
      <c r="AB104" s="1644"/>
      <c r="AC104" s="1645">
        <v>10407.290000000001</v>
      </c>
      <c r="AD104" s="1646"/>
      <c r="AE104" s="1646"/>
      <c r="AF104" s="1292" t="s">
        <v>37</v>
      </c>
      <c r="AG104" s="1645">
        <v>10407.290000000001</v>
      </c>
      <c r="AH104" s="1646"/>
    </row>
    <row r="105" spans="1:34" ht="36.75" customHeight="1" x14ac:dyDescent="0.2">
      <c r="A105" s="1287" t="s">
        <v>68</v>
      </c>
      <c r="B105" s="1638" t="s">
        <v>3376</v>
      </c>
      <c r="C105" s="1638"/>
      <c r="D105" s="1638"/>
      <c r="E105" s="1638"/>
      <c r="F105" s="1638"/>
      <c r="G105" s="1638"/>
      <c r="H105" s="1638"/>
      <c r="I105" s="1638"/>
      <c r="J105" s="1638" t="s">
        <v>3891</v>
      </c>
      <c r="K105" s="1638"/>
      <c r="L105" s="1638"/>
      <c r="M105" s="1638"/>
      <c r="N105" s="1638"/>
      <c r="O105" s="1638"/>
      <c r="P105" s="1638"/>
      <c r="Q105" s="1638"/>
      <c r="R105" s="1638" t="s">
        <v>1560</v>
      </c>
      <c r="S105" s="1638"/>
      <c r="T105" s="1638"/>
      <c r="U105" s="1293">
        <v>11</v>
      </c>
      <c r="V105" s="1289" t="s">
        <v>37</v>
      </c>
      <c r="W105" s="1648">
        <v>11</v>
      </c>
      <c r="X105" s="1640"/>
      <c r="Y105" s="1641" t="s">
        <v>37</v>
      </c>
      <c r="Z105" s="1641"/>
      <c r="AA105" s="1641" t="s">
        <v>37</v>
      </c>
      <c r="AB105" s="1641"/>
      <c r="AC105" s="1641" t="s">
        <v>37</v>
      </c>
      <c r="AD105" s="1641"/>
      <c r="AE105" s="1641"/>
      <c r="AF105" s="1289" t="s">
        <v>37</v>
      </c>
      <c r="AG105" s="1641" t="s">
        <v>37</v>
      </c>
      <c r="AH105" s="1641"/>
    </row>
    <row r="106" spans="1:34" ht="12.2" customHeight="1" x14ac:dyDescent="0.2">
      <c r="A106" s="1290" t="s">
        <v>37</v>
      </c>
      <c r="B106" s="1613" t="s">
        <v>2677</v>
      </c>
      <c r="C106" s="1613"/>
      <c r="D106" s="1613"/>
      <c r="E106" s="1613"/>
      <c r="F106" s="1613"/>
      <c r="G106" s="1613"/>
      <c r="H106" s="1613"/>
      <c r="I106" s="1613"/>
      <c r="J106" s="1613" t="s">
        <v>2678</v>
      </c>
      <c r="K106" s="1613"/>
      <c r="L106" s="1613"/>
      <c r="M106" s="1613"/>
      <c r="N106" s="1613"/>
      <c r="O106" s="1613"/>
      <c r="P106" s="1613"/>
      <c r="Q106" s="1613"/>
      <c r="R106" s="1613" t="s">
        <v>1344</v>
      </c>
      <c r="S106" s="1613"/>
      <c r="T106" s="1613"/>
      <c r="U106" s="1289" t="s">
        <v>37</v>
      </c>
      <c r="V106" s="1289" t="s">
        <v>37</v>
      </c>
      <c r="W106" s="1652">
        <v>1.925</v>
      </c>
      <c r="X106" s="1641"/>
      <c r="Y106" s="1641" t="s">
        <v>37</v>
      </c>
      <c r="Z106" s="1641"/>
      <c r="AA106" s="1641" t="s">
        <v>37</v>
      </c>
      <c r="AB106" s="1641"/>
      <c r="AC106" s="1641" t="s">
        <v>37</v>
      </c>
      <c r="AD106" s="1641"/>
      <c r="AE106" s="1641"/>
      <c r="AF106" s="1289" t="s">
        <v>37</v>
      </c>
      <c r="AG106" s="1639">
        <v>1064.8699999999999</v>
      </c>
      <c r="AH106" s="1640"/>
    </row>
    <row r="107" spans="1:34" ht="12.2" customHeight="1" x14ac:dyDescent="0.2">
      <c r="A107" s="1290" t="s">
        <v>37</v>
      </c>
      <c r="B107" s="1613" t="s">
        <v>1706</v>
      </c>
      <c r="C107" s="1613"/>
      <c r="D107" s="1613"/>
      <c r="E107" s="1613"/>
      <c r="F107" s="1613"/>
      <c r="G107" s="1613"/>
      <c r="H107" s="1613"/>
      <c r="I107" s="1613"/>
      <c r="J107" s="1613" t="s">
        <v>3374</v>
      </c>
      <c r="K107" s="1613"/>
      <c r="L107" s="1613"/>
      <c r="M107" s="1613"/>
      <c r="N107" s="1613"/>
      <c r="O107" s="1613"/>
      <c r="P107" s="1613"/>
      <c r="Q107" s="1613"/>
      <c r="R107" s="1613" t="s">
        <v>1344</v>
      </c>
      <c r="S107" s="1613"/>
      <c r="T107" s="1613"/>
      <c r="U107" s="1288">
        <v>0.35</v>
      </c>
      <c r="V107" s="1288">
        <v>0.5</v>
      </c>
      <c r="W107" s="1652">
        <v>1.925</v>
      </c>
      <c r="X107" s="1641"/>
      <c r="Y107" s="1641" t="s">
        <v>37</v>
      </c>
      <c r="Z107" s="1641"/>
      <c r="AA107" s="1641" t="s">
        <v>37</v>
      </c>
      <c r="AB107" s="1641"/>
      <c r="AC107" s="1642">
        <v>553.17999999999995</v>
      </c>
      <c r="AD107" s="1641"/>
      <c r="AE107" s="1641"/>
      <c r="AF107" s="1289" t="s">
        <v>37</v>
      </c>
      <c r="AG107" s="1642">
        <v>1064.8699999999999</v>
      </c>
      <c r="AH107" s="1641"/>
    </row>
    <row r="108" spans="1:34" ht="12.2" customHeight="1" x14ac:dyDescent="0.2">
      <c r="A108" s="1290" t="s">
        <v>37</v>
      </c>
      <c r="B108" s="1613" t="s">
        <v>2681</v>
      </c>
      <c r="C108" s="1613"/>
      <c r="D108" s="1613"/>
      <c r="E108" s="1613"/>
      <c r="F108" s="1613"/>
      <c r="G108" s="1613"/>
      <c r="H108" s="1613"/>
      <c r="I108" s="1613"/>
      <c r="J108" s="1613" t="s">
        <v>47</v>
      </c>
      <c r="K108" s="1613"/>
      <c r="L108" s="1613"/>
      <c r="M108" s="1613"/>
      <c r="N108" s="1613"/>
      <c r="O108" s="1613"/>
      <c r="P108" s="1613"/>
      <c r="Q108" s="1613"/>
      <c r="R108" s="1613" t="s">
        <v>37</v>
      </c>
      <c r="S108" s="1613"/>
      <c r="T108" s="1613"/>
      <c r="U108" s="1289" t="s">
        <v>37</v>
      </c>
      <c r="V108" s="1289" t="s">
        <v>37</v>
      </c>
      <c r="W108" s="1641" t="s">
        <v>37</v>
      </c>
      <c r="X108" s="1641"/>
      <c r="Y108" s="1641" t="s">
        <v>37</v>
      </c>
      <c r="Z108" s="1641"/>
      <c r="AA108" s="1641" t="s">
        <v>37</v>
      </c>
      <c r="AB108" s="1641"/>
      <c r="AC108" s="1641" t="s">
        <v>37</v>
      </c>
      <c r="AD108" s="1641"/>
      <c r="AE108" s="1641"/>
      <c r="AF108" s="1289" t="s">
        <v>37</v>
      </c>
      <c r="AG108" s="1639">
        <v>1305.4100000000001</v>
      </c>
      <c r="AH108" s="1640"/>
    </row>
    <row r="109" spans="1:34" ht="12.2" customHeight="1" x14ac:dyDescent="0.2">
      <c r="A109" s="1294" t="s">
        <v>37</v>
      </c>
      <c r="B109" s="1649" t="s">
        <v>37</v>
      </c>
      <c r="C109" s="1649"/>
      <c r="D109" s="1649"/>
      <c r="E109" s="1649"/>
      <c r="F109" s="1649"/>
      <c r="G109" s="1649"/>
      <c r="H109" s="1649"/>
      <c r="I109" s="1649"/>
      <c r="J109" s="1649" t="s">
        <v>1279</v>
      </c>
      <c r="K109" s="1649"/>
      <c r="L109" s="1649"/>
      <c r="M109" s="1649"/>
      <c r="N109" s="1649"/>
      <c r="O109" s="1649"/>
      <c r="P109" s="1649"/>
      <c r="Q109" s="1649"/>
      <c r="R109" s="1649" t="s">
        <v>1344</v>
      </c>
      <c r="S109" s="1649"/>
      <c r="T109" s="1649"/>
      <c r="U109" s="1295" t="s">
        <v>37</v>
      </c>
      <c r="V109" s="1295" t="s">
        <v>37</v>
      </c>
      <c r="W109" s="1653">
        <v>0.82499999999999996</v>
      </c>
      <c r="X109" s="1651"/>
      <c r="Y109" s="1651" t="s">
        <v>37</v>
      </c>
      <c r="Z109" s="1651"/>
      <c r="AA109" s="1651" t="s">
        <v>37</v>
      </c>
      <c r="AB109" s="1651"/>
      <c r="AC109" s="1651" t="s">
        <v>37</v>
      </c>
      <c r="AD109" s="1651"/>
      <c r="AE109" s="1651"/>
      <c r="AF109" s="1295" t="s">
        <v>37</v>
      </c>
      <c r="AG109" s="1639">
        <v>641.78</v>
      </c>
      <c r="AH109" s="1640"/>
    </row>
    <row r="110" spans="1:34" ht="24.6" customHeight="1" x14ac:dyDescent="0.2">
      <c r="A110" s="1290" t="s">
        <v>37</v>
      </c>
      <c r="B110" s="1613" t="s">
        <v>1351</v>
      </c>
      <c r="C110" s="1613"/>
      <c r="D110" s="1613"/>
      <c r="E110" s="1613"/>
      <c r="F110" s="1613"/>
      <c r="G110" s="1613"/>
      <c r="H110" s="1613"/>
      <c r="I110" s="1613"/>
      <c r="J110" s="1613" t="s">
        <v>1352</v>
      </c>
      <c r="K110" s="1613"/>
      <c r="L110" s="1613"/>
      <c r="M110" s="1613"/>
      <c r="N110" s="1613"/>
      <c r="O110" s="1613"/>
      <c r="P110" s="1613"/>
      <c r="Q110" s="1613"/>
      <c r="R110" s="1613" t="s">
        <v>1282</v>
      </c>
      <c r="S110" s="1613"/>
      <c r="T110" s="1613"/>
      <c r="U110" s="1288">
        <v>0.15</v>
      </c>
      <c r="V110" s="1288">
        <v>0.5</v>
      </c>
      <c r="W110" s="1652">
        <v>0.82499999999999996</v>
      </c>
      <c r="X110" s="1641"/>
      <c r="Y110" s="1641" t="s">
        <v>37</v>
      </c>
      <c r="Z110" s="1641"/>
      <c r="AA110" s="1641" t="s">
        <v>37</v>
      </c>
      <c r="AB110" s="1641"/>
      <c r="AC110" s="1642">
        <v>1582.31</v>
      </c>
      <c r="AD110" s="1641"/>
      <c r="AE110" s="1641"/>
      <c r="AF110" s="1289" t="s">
        <v>37</v>
      </c>
      <c r="AG110" s="1642">
        <v>1305.4100000000001</v>
      </c>
      <c r="AH110" s="1641"/>
    </row>
    <row r="111" spans="1:34" ht="12.2" customHeight="1" x14ac:dyDescent="0.2">
      <c r="A111" s="1290" t="s">
        <v>37</v>
      </c>
      <c r="B111" s="1613" t="s">
        <v>1353</v>
      </c>
      <c r="C111" s="1613"/>
      <c r="D111" s="1613"/>
      <c r="E111" s="1613"/>
      <c r="F111" s="1613"/>
      <c r="G111" s="1613"/>
      <c r="H111" s="1613"/>
      <c r="I111" s="1613"/>
      <c r="J111" s="1613" t="s">
        <v>2709</v>
      </c>
      <c r="K111" s="1613"/>
      <c r="L111" s="1613"/>
      <c r="M111" s="1613"/>
      <c r="N111" s="1613"/>
      <c r="O111" s="1613"/>
      <c r="P111" s="1613"/>
      <c r="Q111" s="1613"/>
      <c r="R111" s="1613" t="s">
        <v>1344</v>
      </c>
      <c r="S111" s="1613"/>
      <c r="T111" s="1613"/>
      <c r="U111" s="1288">
        <v>0.15</v>
      </c>
      <c r="V111" s="1288">
        <v>0.5</v>
      </c>
      <c r="W111" s="1652">
        <v>0.82499999999999996</v>
      </c>
      <c r="X111" s="1641"/>
      <c r="Y111" s="1641" t="s">
        <v>37</v>
      </c>
      <c r="Z111" s="1641"/>
      <c r="AA111" s="1641" t="s">
        <v>37</v>
      </c>
      <c r="AB111" s="1641"/>
      <c r="AC111" s="1642">
        <v>777.91</v>
      </c>
      <c r="AD111" s="1641"/>
      <c r="AE111" s="1641"/>
      <c r="AF111" s="1289" t="s">
        <v>37</v>
      </c>
      <c r="AG111" s="1642">
        <v>641.78</v>
      </c>
      <c r="AH111" s="1641"/>
    </row>
    <row r="112" spans="1:34" ht="12.2" customHeight="1" x14ac:dyDescent="0.2">
      <c r="A112" s="1290" t="s">
        <v>37</v>
      </c>
      <c r="B112" s="1613" t="s">
        <v>37</v>
      </c>
      <c r="C112" s="1613"/>
      <c r="D112" s="1613"/>
      <c r="E112" s="1613"/>
      <c r="F112" s="1613"/>
      <c r="G112" s="1613"/>
      <c r="H112" s="1613"/>
      <c r="I112" s="1613"/>
      <c r="J112" s="1643" t="s">
        <v>1287</v>
      </c>
      <c r="K112" s="1643"/>
      <c r="L112" s="1643"/>
      <c r="M112" s="1643"/>
      <c r="N112" s="1643"/>
      <c r="O112" s="1643"/>
      <c r="P112" s="1643"/>
      <c r="Q112" s="1643"/>
      <c r="R112" s="1644" t="s">
        <v>37</v>
      </c>
      <c r="S112" s="1644"/>
      <c r="T112" s="1644"/>
      <c r="U112" s="1292" t="s">
        <v>37</v>
      </c>
      <c r="V112" s="1292" t="s">
        <v>37</v>
      </c>
      <c r="W112" s="1644" t="s">
        <v>37</v>
      </c>
      <c r="X112" s="1644"/>
      <c r="Y112" s="1644" t="s">
        <v>37</v>
      </c>
      <c r="Z112" s="1644"/>
      <c r="AA112" s="1644" t="s">
        <v>37</v>
      </c>
      <c r="AB112" s="1644"/>
      <c r="AC112" s="1644" t="s">
        <v>37</v>
      </c>
      <c r="AD112" s="1644"/>
      <c r="AE112" s="1644"/>
      <c r="AF112" s="1292" t="s">
        <v>37</v>
      </c>
      <c r="AG112" s="1645">
        <v>3012.06</v>
      </c>
      <c r="AH112" s="1646"/>
    </row>
    <row r="113" spans="1:34" ht="24.6" customHeight="1" x14ac:dyDescent="0.2">
      <c r="A113" s="1290" t="s">
        <v>1143</v>
      </c>
      <c r="B113" s="1613" t="s">
        <v>1442</v>
      </c>
      <c r="C113" s="1613"/>
      <c r="D113" s="1613"/>
      <c r="E113" s="1613"/>
      <c r="F113" s="1613"/>
      <c r="G113" s="1613"/>
      <c r="H113" s="1613"/>
      <c r="I113" s="1613"/>
      <c r="J113" s="1613" t="s">
        <v>2778</v>
      </c>
      <c r="K113" s="1613"/>
      <c r="L113" s="1613"/>
      <c r="M113" s="1613"/>
      <c r="N113" s="1613"/>
      <c r="O113" s="1613"/>
      <c r="P113" s="1613"/>
      <c r="Q113" s="1613"/>
      <c r="R113" s="1613" t="s">
        <v>49</v>
      </c>
      <c r="S113" s="1613"/>
      <c r="T113" s="1613"/>
      <c r="U113" s="1293">
        <v>2</v>
      </c>
      <c r="V113" s="1289" t="s">
        <v>37</v>
      </c>
      <c r="W113" s="1642">
        <v>2</v>
      </c>
      <c r="X113" s="1641"/>
      <c r="Y113" s="1641" t="s">
        <v>37</v>
      </c>
      <c r="Z113" s="1641"/>
      <c r="AA113" s="1641" t="s">
        <v>37</v>
      </c>
      <c r="AB113" s="1641"/>
      <c r="AC113" s="1641" t="s">
        <v>37</v>
      </c>
      <c r="AD113" s="1641"/>
      <c r="AE113" s="1641"/>
      <c r="AF113" s="1289" t="s">
        <v>37</v>
      </c>
      <c r="AG113" s="1642">
        <v>21.3</v>
      </c>
      <c r="AH113" s="1641"/>
    </row>
    <row r="114" spans="1:34" ht="12.2" customHeight="1" x14ac:dyDescent="0.2">
      <c r="B114" s="1613" t="s">
        <v>37</v>
      </c>
      <c r="C114" s="1613"/>
      <c r="D114" s="1613"/>
      <c r="E114" s="1613"/>
      <c r="F114" s="1613"/>
      <c r="G114" s="1613"/>
      <c r="H114" s="1613"/>
      <c r="I114" s="1613"/>
      <c r="J114" s="1613" t="s">
        <v>1288</v>
      </c>
      <c r="K114" s="1613"/>
      <c r="L114" s="1613"/>
      <c r="M114" s="1613"/>
      <c r="N114" s="1613"/>
      <c r="O114" s="1613"/>
      <c r="P114" s="1613"/>
      <c r="Q114" s="1613"/>
      <c r="R114" s="1613" t="s">
        <v>37</v>
      </c>
      <c r="S114" s="1613"/>
      <c r="T114" s="1613"/>
      <c r="U114" s="1289" t="s">
        <v>37</v>
      </c>
      <c r="V114" s="1289" t="s">
        <v>37</v>
      </c>
      <c r="W114" s="1641" t="s">
        <v>37</v>
      </c>
      <c r="X114" s="1641"/>
      <c r="Y114" s="1613" t="s">
        <v>37</v>
      </c>
      <c r="Z114" s="1613"/>
      <c r="AA114" s="1613" t="s">
        <v>37</v>
      </c>
      <c r="AB114" s="1613"/>
      <c r="AC114" s="1613" t="s">
        <v>37</v>
      </c>
      <c r="AD114" s="1613"/>
      <c r="AE114" s="1613"/>
      <c r="AF114" s="1290" t="s">
        <v>37</v>
      </c>
      <c r="AG114" s="1642">
        <v>1706.65</v>
      </c>
      <c r="AH114" s="1641"/>
    </row>
    <row r="115" spans="1:34" ht="24.6" customHeight="1" x14ac:dyDescent="0.2">
      <c r="B115" s="1613" t="s">
        <v>2779</v>
      </c>
      <c r="C115" s="1613"/>
      <c r="D115" s="1613"/>
      <c r="E115" s="1613"/>
      <c r="F115" s="1613"/>
      <c r="G115" s="1613"/>
      <c r="H115" s="1613"/>
      <c r="I115" s="1613"/>
      <c r="J115" s="1613" t="s">
        <v>2780</v>
      </c>
      <c r="K115" s="1613"/>
      <c r="L115" s="1613"/>
      <c r="M115" s="1613"/>
      <c r="N115" s="1613"/>
      <c r="O115" s="1613"/>
      <c r="P115" s="1613"/>
      <c r="Q115" s="1613"/>
      <c r="R115" s="1613" t="s">
        <v>49</v>
      </c>
      <c r="S115" s="1613"/>
      <c r="T115" s="1613"/>
      <c r="U115" s="1293">
        <v>97</v>
      </c>
      <c r="V115" s="1289" t="s">
        <v>37</v>
      </c>
      <c r="W115" s="1642">
        <v>97</v>
      </c>
      <c r="X115" s="1641"/>
      <c r="Y115" s="1613" t="s">
        <v>37</v>
      </c>
      <c r="Z115" s="1613"/>
      <c r="AA115" s="1613" t="s">
        <v>37</v>
      </c>
      <c r="AB115" s="1613"/>
      <c r="AC115" s="1613" t="s">
        <v>37</v>
      </c>
      <c r="AD115" s="1613"/>
      <c r="AE115" s="1613"/>
      <c r="AF115" s="1290" t="s">
        <v>37</v>
      </c>
      <c r="AG115" s="1642">
        <v>1655.45</v>
      </c>
      <c r="AH115" s="1641"/>
    </row>
    <row r="116" spans="1:34" ht="24.6" customHeight="1" x14ac:dyDescent="0.2">
      <c r="B116" s="1613" t="s">
        <v>2781</v>
      </c>
      <c r="C116" s="1613"/>
      <c r="D116" s="1613"/>
      <c r="E116" s="1613"/>
      <c r="F116" s="1613"/>
      <c r="G116" s="1613"/>
      <c r="H116" s="1613"/>
      <c r="I116" s="1613"/>
      <c r="J116" s="1613" t="s">
        <v>2782</v>
      </c>
      <c r="K116" s="1613"/>
      <c r="L116" s="1613"/>
      <c r="M116" s="1613"/>
      <c r="N116" s="1613"/>
      <c r="O116" s="1613"/>
      <c r="P116" s="1613"/>
      <c r="Q116" s="1613"/>
      <c r="R116" s="1613" t="s">
        <v>49</v>
      </c>
      <c r="S116" s="1613"/>
      <c r="T116" s="1613"/>
      <c r="U116" s="1293">
        <v>51</v>
      </c>
      <c r="V116" s="1289" t="s">
        <v>37</v>
      </c>
      <c r="W116" s="1642">
        <v>51</v>
      </c>
      <c r="X116" s="1641"/>
      <c r="Y116" s="1613" t="s">
        <v>37</v>
      </c>
      <c r="Z116" s="1613"/>
      <c r="AA116" s="1613" t="s">
        <v>37</v>
      </c>
      <c r="AB116" s="1613"/>
      <c r="AC116" s="1613" t="s">
        <v>37</v>
      </c>
      <c r="AD116" s="1613"/>
      <c r="AE116" s="1613"/>
      <c r="AF116" s="1290" t="s">
        <v>37</v>
      </c>
      <c r="AG116" s="1642">
        <v>870.39</v>
      </c>
      <c r="AH116" s="1641"/>
    </row>
    <row r="117" spans="1:34" ht="24.6" customHeight="1" x14ac:dyDescent="0.2">
      <c r="A117" s="1292" t="s">
        <v>37</v>
      </c>
      <c r="B117" s="1644" t="s">
        <v>37</v>
      </c>
      <c r="C117" s="1644"/>
      <c r="D117" s="1644"/>
      <c r="E117" s="1644"/>
      <c r="F117" s="1644"/>
      <c r="G117" s="1644"/>
      <c r="H117" s="1644"/>
      <c r="I117" s="1644"/>
      <c r="J117" s="1643" t="s">
        <v>52</v>
      </c>
      <c r="K117" s="1643"/>
      <c r="L117" s="1643"/>
      <c r="M117" s="1643"/>
      <c r="N117" s="1643"/>
      <c r="O117" s="1643"/>
      <c r="P117" s="1643"/>
      <c r="Q117" s="1643"/>
      <c r="R117" s="1644" t="s">
        <v>37</v>
      </c>
      <c r="S117" s="1644"/>
      <c r="T117" s="1644"/>
      <c r="U117" s="1292" t="s">
        <v>37</v>
      </c>
      <c r="V117" s="1292" t="s">
        <v>37</v>
      </c>
      <c r="W117" s="1644" t="s">
        <v>37</v>
      </c>
      <c r="X117" s="1644"/>
      <c r="Y117" s="1644" t="s">
        <v>37</v>
      </c>
      <c r="Z117" s="1644"/>
      <c r="AA117" s="1644" t="s">
        <v>37</v>
      </c>
      <c r="AB117" s="1644"/>
      <c r="AC117" s="1645">
        <v>505.38</v>
      </c>
      <c r="AD117" s="1646"/>
      <c r="AE117" s="1646"/>
      <c r="AF117" s="1292" t="s">
        <v>37</v>
      </c>
      <c r="AG117" s="1645">
        <v>5559.2</v>
      </c>
      <c r="AH117" s="1646"/>
    </row>
    <row r="118" spans="1:34" ht="48.95" customHeight="1" x14ac:dyDescent="0.2">
      <c r="A118" s="1290" t="s">
        <v>71</v>
      </c>
      <c r="B118" s="1613" t="s">
        <v>2026</v>
      </c>
      <c r="C118" s="1613"/>
      <c r="D118" s="1613"/>
      <c r="E118" s="1613"/>
      <c r="F118" s="1613"/>
      <c r="G118" s="1613"/>
      <c r="H118" s="1613"/>
      <c r="I118" s="1613"/>
      <c r="J118" s="1613" t="s">
        <v>4112</v>
      </c>
      <c r="K118" s="1613"/>
      <c r="L118" s="1613"/>
      <c r="M118" s="1613"/>
      <c r="N118" s="1613"/>
      <c r="O118" s="1613"/>
      <c r="P118" s="1613"/>
      <c r="Q118" s="1613"/>
      <c r="R118" s="1613" t="s">
        <v>1865</v>
      </c>
      <c r="S118" s="1613"/>
      <c r="T118" s="1613"/>
      <c r="U118" s="1291">
        <v>0.503</v>
      </c>
      <c r="V118" s="1289" t="s">
        <v>37</v>
      </c>
      <c r="W118" s="1652">
        <v>0.503</v>
      </c>
      <c r="X118" s="1641"/>
      <c r="Y118" s="1641" t="s">
        <v>37</v>
      </c>
      <c r="Z118" s="1641"/>
      <c r="AA118" s="1641" t="s">
        <v>37</v>
      </c>
      <c r="AB118" s="1641"/>
      <c r="AC118" s="1642">
        <v>845.98</v>
      </c>
      <c r="AD118" s="1641"/>
      <c r="AE118" s="1641"/>
      <c r="AF118" s="1289" t="s">
        <v>37</v>
      </c>
      <c r="AG118" s="1642">
        <v>425.53</v>
      </c>
      <c r="AH118" s="1641"/>
    </row>
    <row r="119" spans="1:34" ht="12.2" customHeight="1" x14ac:dyDescent="0.2">
      <c r="B119" s="1613" t="s">
        <v>37</v>
      </c>
      <c r="C119" s="1613"/>
      <c r="D119" s="1613"/>
      <c r="E119" s="1613"/>
      <c r="F119" s="1613"/>
      <c r="G119" s="1613"/>
      <c r="H119" s="1613"/>
      <c r="I119" s="1613"/>
      <c r="J119" s="1613" t="s">
        <v>37</v>
      </c>
      <c r="K119" s="1613"/>
      <c r="L119" s="1613"/>
      <c r="M119" s="1613"/>
      <c r="N119" s="1613"/>
      <c r="O119" s="1613"/>
      <c r="P119" s="1613"/>
      <c r="Q119" s="1613"/>
      <c r="R119" s="1613" t="s">
        <v>37</v>
      </c>
      <c r="S119" s="1613"/>
      <c r="T119" s="1613"/>
      <c r="U119" s="1289" t="s">
        <v>37</v>
      </c>
      <c r="V119" s="1289" t="s">
        <v>37</v>
      </c>
      <c r="W119" s="1641" t="s">
        <v>37</v>
      </c>
      <c r="X119" s="1641"/>
      <c r="Y119" s="1613" t="s">
        <v>37</v>
      </c>
      <c r="Z119" s="1613"/>
      <c r="AA119" s="1613" t="s">
        <v>37</v>
      </c>
      <c r="AB119" s="1613"/>
      <c r="AC119" s="1613" t="s">
        <v>37</v>
      </c>
      <c r="AD119" s="1613"/>
      <c r="AE119" s="1613"/>
      <c r="AF119" s="1290" t="s">
        <v>37</v>
      </c>
      <c r="AG119" s="1641" t="s">
        <v>37</v>
      </c>
      <c r="AH119" s="1641"/>
    </row>
    <row r="120" spans="1:34" ht="24.6" customHeight="1" x14ac:dyDescent="0.2">
      <c r="A120" s="1292" t="s">
        <v>37</v>
      </c>
      <c r="B120" s="1644" t="s">
        <v>37</v>
      </c>
      <c r="C120" s="1644"/>
      <c r="D120" s="1644"/>
      <c r="E120" s="1644"/>
      <c r="F120" s="1644"/>
      <c r="G120" s="1644"/>
      <c r="H120" s="1644"/>
      <c r="I120" s="1644"/>
      <c r="J120" s="1643" t="s">
        <v>52</v>
      </c>
      <c r="K120" s="1643"/>
      <c r="L120" s="1643"/>
      <c r="M120" s="1643"/>
      <c r="N120" s="1643"/>
      <c r="O120" s="1643"/>
      <c r="P120" s="1643"/>
      <c r="Q120" s="1643"/>
      <c r="R120" s="1644" t="s">
        <v>37</v>
      </c>
      <c r="S120" s="1644"/>
      <c r="T120" s="1644"/>
      <c r="U120" s="1292" t="s">
        <v>37</v>
      </c>
      <c r="V120" s="1292" t="s">
        <v>37</v>
      </c>
      <c r="W120" s="1644" t="s">
        <v>37</v>
      </c>
      <c r="X120" s="1644"/>
      <c r="Y120" s="1644" t="s">
        <v>37</v>
      </c>
      <c r="Z120" s="1644"/>
      <c r="AA120" s="1644" t="s">
        <v>37</v>
      </c>
      <c r="AB120" s="1644"/>
      <c r="AC120" s="1645">
        <v>845.98</v>
      </c>
      <c r="AD120" s="1646"/>
      <c r="AE120" s="1646"/>
      <c r="AF120" s="1292" t="s">
        <v>37</v>
      </c>
      <c r="AG120" s="1645">
        <v>425.53</v>
      </c>
      <c r="AH120" s="1646"/>
    </row>
    <row r="121" spans="1:34" ht="73.5" customHeight="1" x14ac:dyDescent="0.2">
      <c r="A121" s="1290" t="s">
        <v>72</v>
      </c>
      <c r="B121" s="1613" t="s">
        <v>3892</v>
      </c>
      <c r="C121" s="1613"/>
      <c r="D121" s="1613"/>
      <c r="E121" s="1613"/>
      <c r="F121" s="1613"/>
      <c r="G121" s="1613"/>
      <c r="H121" s="1613"/>
      <c r="I121" s="1613"/>
      <c r="J121" s="1613" t="s">
        <v>3893</v>
      </c>
      <c r="K121" s="1613"/>
      <c r="L121" s="1613"/>
      <c r="M121" s="1613"/>
      <c r="N121" s="1613"/>
      <c r="O121" s="1613"/>
      <c r="P121" s="1613"/>
      <c r="Q121" s="1613"/>
      <c r="R121" s="1613" t="s">
        <v>1865</v>
      </c>
      <c r="S121" s="1613"/>
      <c r="T121" s="1613"/>
      <c r="U121" s="1291">
        <v>0.503</v>
      </c>
      <c r="V121" s="1289" t="s">
        <v>37</v>
      </c>
      <c r="W121" s="1652">
        <v>0.503</v>
      </c>
      <c r="X121" s="1641"/>
      <c r="Y121" s="1641" t="s">
        <v>37</v>
      </c>
      <c r="Z121" s="1641"/>
      <c r="AA121" s="1641" t="s">
        <v>37</v>
      </c>
      <c r="AB121" s="1641"/>
      <c r="AC121" s="1642">
        <v>660.2</v>
      </c>
      <c r="AD121" s="1641"/>
      <c r="AE121" s="1641"/>
      <c r="AF121" s="1289" t="s">
        <v>37</v>
      </c>
      <c r="AG121" s="1642">
        <v>332.08</v>
      </c>
      <c r="AH121" s="1641"/>
    </row>
    <row r="122" spans="1:34" ht="12.2" customHeight="1" x14ac:dyDescent="0.2">
      <c r="B122" s="1613" t="s">
        <v>37</v>
      </c>
      <c r="C122" s="1613"/>
      <c r="D122" s="1613"/>
      <c r="E122" s="1613"/>
      <c r="F122" s="1613"/>
      <c r="G122" s="1613"/>
      <c r="H122" s="1613"/>
      <c r="I122" s="1613"/>
      <c r="J122" s="1613" t="s">
        <v>37</v>
      </c>
      <c r="K122" s="1613"/>
      <c r="L122" s="1613"/>
      <c r="M122" s="1613"/>
      <c r="N122" s="1613"/>
      <c r="O122" s="1613"/>
      <c r="P122" s="1613"/>
      <c r="Q122" s="1613"/>
      <c r="R122" s="1613" t="s">
        <v>37</v>
      </c>
      <c r="S122" s="1613"/>
      <c r="T122" s="1613"/>
      <c r="U122" s="1289" t="s">
        <v>37</v>
      </c>
      <c r="V122" s="1289" t="s">
        <v>37</v>
      </c>
      <c r="W122" s="1641" t="s">
        <v>37</v>
      </c>
      <c r="X122" s="1641"/>
      <c r="Y122" s="1613" t="s">
        <v>37</v>
      </c>
      <c r="Z122" s="1613"/>
      <c r="AA122" s="1613" t="s">
        <v>37</v>
      </c>
      <c r="AB122" s="1613"/>
      <c r="AC122" s="1613" t="s">
        <v>37</v>
      </c>
      <c r="AD122" s="1613"/>
      <c r="AE122" s="1613"/>
      <c r="AF122" s="1290" t="s">
        <v>37</v>
      </c>
      <c r="AG122" s="1641" t="s">
        <v>37</v>
      </c>
      <c r="AH122" s="1641"/>
    </row>
    <row r="123" spans="1:34" ht="24.6" customHeight="1" x14ac:dyDescent="0.2">
      <c r="A123" s="1292" t="s">
        <v>37</v>
      </c>
      <c r="B123" s="1644" t="s">
        <v>37</v>
      </c>
      <c r="C123" s="1644"/>
      <c r="D123" s="1644"/>
      <c r="E123" s="1644"/>
      <c r="F123" s="1644"/>
      <c r="G123" s="1644"/>
      <c r="H123" s="1644"/>
      <c r="I123" s="1644"/>
      <c r="J123" s="1643" t="s">
        <v>52</v>
      </c>
      <c r="K123" s="1643"/>
      <c r="L123" s="1643"/>
      <c r="M123" s="1643"/>
      <c r="N123" s="1643"/>
      <c r="O123" s="1643"/>
      <c r="P123" s="1643"/>
      <c r="Q123" s="1643"/>
      <c r="R123" s="1644" t="s">
        <v>37</v>
      </c>
      <c r="S123" s="1644"/>
      <c r="T123" s="1644"/>
      <c r="U123" s="1292" t="s">
        <v>37</v>
      </c>
      <c r="V123" s="1292" t="s">
        <v>37</v>
      </c>
      <c r="W123" s="1644" t="s">
        <v>37</v>
      </c>
      <c r="X123" s="1644"/>
      <c r="Y123" s="1644" t="s">
        <v>37</v>
      </c>
      <c r="Z123" s="1644"/>
      <c r="AA123" s="1644" t="s">
        <v>37</v>
      </c>
      <c r="AB123" s="1644"/>
      <c r="AC123" s="1645">
        <v>660.2</v>
      </c>
      <c r="AD123" s="1646"/>
      <c r="AE123" s="1646"/>
      <c r="AF123" s="1292" t="s">
        <v>37</v>
      </c>
      <c r="AG123" s="1645">
        <v>332.08</v>
      </c>
      <c r="AH123" s="1646"/>
    </row>
    <row r="124" spans="1:34" ht="24.6" customHeight="1" x14ac:dyDescent="0.2">
      <c r="A124" s="1290" t="s">
        <v>76</v>
      </c>
      <c r="B124" s="1613" t="s">
        <v>2028</v>
      </c>
      <c r="C124" s="1613"/>
      <c r="D124" s="1613"/>
      <c r="E124" s="1613"/>
      <c r="F124" s="1613"/>
      <c r="G124" s="1613"/>
      <c r="H124" s="1613"/>
      <c r="I124" s="1613"/>
      <c r="J124" s="1613" t="s">
        <v>3395</v>
      </c>
      <c r="K124" s="1613"/>
      <c r="L124" s="1613"/>
      <c r="M124" s="1613"/>
      <c r="N124" s="1613"/>
      <c r="O124" s="1613"/>
      <c r="P124" s="1613"/>
      <c r="Q124" s="1613"/>
      <c r="R124" s="1613" t="s">
        <v>1865</v>
      </c>
      <c r="S124" s="1613"/>
      <c r="T124" s="1613"/>
      <c r="U124" s="1291">
        <v>0.503</v>
      </c>
      <c r="V124" s="1289" t="s">
        <v>37</v>
      </c>
      <c r="W124" s="1652">
        <v>0.503</v>
      </c>
      <c r="X124" s="1641"/>
      <c r="Y124" s="1641" t="s">
        <v>37</v>
      </c>
      <c r="Z124" s="1641"/>
      <c r="AA124" s="1641" t="s">
        <v>37</v>
      </c>
      <c r="AB124" s="1641"/>
      <c r="AC124" s="1642">
        <v>845.98</v>
      </c>
      <c r="AD124" s="1641"/>
      <c r="AE124" s="1641"/>
      <c r="AF124" s="1289" t="s">
        <v>37</v>
      </c>
      <c r="AG124" s="1642">
        <v>425.53</v>
      </c>
      <c r="AH124" s="1641"/>
    </row>
    <row r="125" spans="1:34" ht="12.2" customHeight="1" x14ac:dyDescent="0.2">
      <c r="B125" s="1613" t="s">
        <v>37</v>
      </c>
      <c r="C125" s="1613"/>
      <c r="D125" s="1613"/>
      <c r="E125" s="1613"/>
      <c r="F125" s="1613"/>
      <c r="G125" s="1613"/>
      <c r="H125" s="1613"/>
      <c r="I125" s="1613"/>
      <c r="J125" s="1613" t="s">
        <v>37</v>
      </c>
      <c r="K125" s="1613"/>
      <c r="L125" s="1613"/>
      <c r="M125" s="1613"/>
      <c r="N125" s="1613"/>
      <c r="O125" s="1613"/>
      <c r="P125" s="1613"/>
      <c r="Q125" s="1613"/>
      <c r="R125" s="1613" t="s">
        <v>37</v>
      </c>
      <c r="S125" s="1613"/>
      <c r="T125" s="1613"/>
      <c r="U125" s="1289" t="s">
        <v>37</v>
      </c>
      <c r="V125" s="1289" t="s">
        <v>37</v>
      </c>
      <c r="W125" s="1641" t="s">
        <v>37</v>
      </c>
      <c r="X125" s="1641"/>
      <c r="Y125" s="1613" t="s">
        <v>37</v>
      </c>
      <c r="Z125" s="1613"/>
      <c r="AA125" s="1613" t="s">
        <v>37</v>
      </c>
      <c r="AB125" s="1613"/>
      <c r="AC125" s="1613" t="s">
        <v>37</v>
      </c>
      <c r="AD125" s="1613"/>
      <c r="AE125" s="1613"/>
      <c r="AF125" s="1290" t="s">
        <v>37</v>
      </c>
      <c r="AG125" s="1641" t="s">
        <v>37</v>
      </c>
      <c r="AH125" s="1641"/>
    </row>
    <row r="126" spans="1:34" ht="24.6" customHeight="1" x14ac:dyDescent="0.2">
      <c r="A126" s="1292" t="s">
        <v>37</v>
      </c>
      <c r="B126" s="1644" t="s">
        <v>37</v>
      </c>
      <c r="C126" s="1644"/>
      <c r="D126" s="1644"/>
      <c r="E126" s="1644"/>
      <c r="F126" s="1644"/>
      <c r="G126" s="1644"/>
      <c r="H126" s="1644"/>
      <c r="I126" s="1644"/>
      <c r="J126" s="1643" t="s">
        <v>52</v>
      </c>
      <c r="K126" s="1643"/>
      <c r="L126" s="1643"/>
      <c r="M126" s="1643"/>
      <c r="N126" s="1643"/>
      <c r="O126" s="1643"/>
      <c r="P126" s="1643"/>
      <c r="Q126" s="1643"/>
      <c r="R126" s="1644" t="s">
        <v>37</v>
      </c>
      <c r="S126" s="1644"/>
      <c r="T126" s="1644"/>
      <c r="U126" s="1292" t="s">
        <v>37</v>
      </c>
      <c r="V126" s="1292" t="s">
        <v>37</v>
      </c>
      <c r="W126" s="1644" t="s">
        <v>37</v>
      </c>
      <c r="X126" s="1644"/>
      <c r="Y126" s="1644" t="s">
        <v>37</v>
      </c>
      <c r="Z126" s="1644"/>
      <c r="AA126" s="1644" t="s">
        <v>37</v>
      </c>
      <c r="AB126" s="1644"/>
      <c r="AC126" s="1645">
        <v>845.98</v>
      </c>
      <c r="AD126" s="1646"/>
      <c r="AE126" s="1646"/>
      <c r="AF126" s="1292" t="s">
        <v>37</v>
      </c>
      <c r="AG126" s="1645">
        <v>425.53</v>
      </c>
      <c r="AH126" s="1646"/>
    </row>
    <row r="127" spans="1:34" x14ac:dyDescent="0.2">
      <c r="A127" s="1298"/>
      <c r="B127" s="1298"/>
      <c r="C127" s="1298"/>
      <c r="D127" s="1298"/>
      <c r="E127" s="1298"/>
      <c r="F127" s="1298"/>
      <c r="G127" s="1298"/>
      <c r="H127" s="1298"/>
      <c r="I127" s="1298"/>
      <c r="J127" s="1298"/>
      <c r="K127" s="1298"/>
      <c r="L127" s="1298"/>
      <c r="M127" s="1298"/>
      <c r="N127" s="1298"/>
      <c r="O127" s="1298"/>
      <c r="P127" s="1298"/>
      <c r="Q127" s="1298"/>
      <c r="R127" s="1298"/>
      <c r="S127" s="1298"/>
      <c r="T127" s="1298"/>
      <c r="U127" s="1298"/>
      <c r="V127" s="1298"/>
      <c r="W127" s="1298"/>
      <c r="X127" s="1298"/>
      <c r="Y127" s="1298"/>
      <c r="Z127" s="1298"/>
      <c r="AA127" s="1298"/>
      <c r="AB127" s="1298"/>
      <c r="AC127" s="1298"/>
      <c r="AD127" s="1298"/>
      <c r="AE127" s="1298"/>
      <c r="AF127" s="1298"/>
      <c r="AG127" s="1298"/>
      <c r="AH127" s="1298"/>
    </row>
    <row r="128" spans="1:34" ht="12.2" customHeight="1" x14ac:dyDescent="0.2">
      <c r="B128" s="1613" t="s">
        <v>37</v>
      </c>
      <c r="C128" s="1613"/>
      <c r="D128" s="1613"/>
      <c r="E128" s="1613"/>
      <c r="F128" s="1613"/>
      <c r="G128" s="1613"/>
      <c r="H128" s="1613"/>
      <c r="I128" s="1613"/>
      <c r="J128" s="1613" t="s">
        <v>3894</v>
      </c>
      <c r="K128" s="1613"/>
      <c r="L128" s="1613"/>
      <c r="M128" s="1613"/>
      <c r="N128" s="1613"/>
      <c r="O128" s="1613"/>
      <c r="P128" s="1613"/>
      <c r="Q128" s="1613"/>
      <c r="R128" s="1613"/>
      <c r="S128" s="1613"/>
      <c r="T128" s="1613"/>
      <c r="U128" s="1613"/>
      <c r="V128" s="1613"/>
      <c r="W128" s="1613" t="s">
        <v>37</v>
      </c>
      <c r="X128" s="1613"/>
      <c r="Y128" s="1613" t="s">
        <v>37</v>
      </c>
      <c r="Z128" s="1613"/>
      <c r="AA128" s="1613"/>
      <c r="AB128" s="1613"/>
      <c r="AC128" s="1613"/>
      <c r="AD128" s="1613"/>
      <c r="AE128" s="1613"/>
      <c r="AF128" s="1613"/>
      <c r="AG128" s="1642">
        <v>27322.7</v>
      </c>
      <c r="AH128" s="1641"/>
    </row>
    <row r="129" spans="2:34" ht="12.2" customHeight="1" x14ac:dyDescent="0.2">
      <c r="B129" s="1649" t="s">
        <v>37</v>
      </c>
      <c r="C129" s="1649"/>
      <c r="D129" s="1649"/>
      <c r="E129" s="1649"/>
      <c r="F129" s="1649"/>
      <c r="G129" s="1649"/>
      <c r="H129" s="1649"/>
      <c r="I129" s="1649"/>
      <c r="J129" s="1649" t="s">
        <v>2691</v>
      </c>
      <c r="K129" s="1649"/>
      <c r="L129" s="1649"/>
      <c r="M129" s="1649"/>
      <c r="N129" s="1649"/>
      <c r="O129" s="1649"/>
      <c r="P129" s="1649"/>
      <c r="Q129" s="1649"/>
      <c r="R129" s="1649"/>
      <c r="S129" s="1649"/>
      <c r="T129" s="1649"/>
      <c r="U129" s="1649"/>
      <c r="V129" s="1649"/>
      <c r="W129" s="1649" t="s">
        <v>37</v>
      </c>
      <c r="X129" s="1649"/>
      <c r="Y129" s="1649" t="s">
        <v>37</v>
      </c>
      <c r="Z129" s="1649"/>
      <c r="AA129" s="1649"/>
      <c r="AB129" s="1649"/>
      <c r="AC129" s="1649"/>
      <c r="AD129" s="1649"/>
      <c r="AE129" s="1649"/>
      <c r="AF129" s="1649"/>
      <c r="AG129" s="1651" t="s">
        <v>37</v>
      </c>
      <c r="AH129" s="1651"/>
    </row>
    <row r="130" spans="2:34" ht="12.2" customHeight="1" x14ac:dyDescent="0.2">
      <c r="B130" s="1613" t="s">
        <v>37</v>
      </c>
      <c r="C130" s="1613"/>
      <c r="D130" s="1613"/>
      <c r="E130" s="1613"/>
      <c r="F130" s="1613"/>
      <c r="G130" s="1613"/>
      <c r="H130" s="1613"/>
      <c r="I130" s="1613"/>
      <c r="J130" s="1613" t="s">
        <v>2692</v>
      </c>
      <c r="K130" s="1613"/>
      <c r="L130" s="1613"/>
      <c r="M130" s="1613"/>
      <c r="N130" s="1613"/>
      <c r="O130" s="1613"/>
      <c r="P130" s="1613"/>
      <c r="Q130" s="1613"/>
      <c r="R130" s="1613"/>
      <c r="S130" s="1613"/>
      <c r="T130" s="1613"/>
      <c r="U130" s="1613"/>
      <c r="V130" s="1613"/>
      <c r="W130" s="1613" t="s">
        <v>37</v>
      </c>
      <c r="X130" s="1613"/>
      <c r="Y130" s="1613" t="s">
        <v>37</v>
      </c>
      <c r="Z130" s="1613"/>
      <c r="AA130" s="1613"/>
      <c r="AB130" s="1613"/>
      <c r="AC130" s="1613"/>
      <c r="AD130" s="1613"/>
      <c r="AE130" s="1613"/>
      <c r="AF130" s="1613"/>
      <c r="AG130" s="1642">
        <v>16257.57</v>
      </c>
      <c r="AH130" s="1641"/>
    </row>
    <row r="131" spans="2:34" ht="12.2" customHeight="1" x14ac:dyDescent="0.2">
      <c r="B131" s="1613" t="s">
        <v>37</v>
      </c>
      <c r="C131" s="1613"/>
      <c r="D131" s="1613"/>
      <c r="E131" s="1613"/>
      <c r="F131" s="1613"/>
      <c r="G131" s="1613"/>
      <c r="H131" s="1613"/>
      <c r="I131" s="1613"/>
      <c r="J131" s="1613" t="s">
        <v>2693</v>
      </c>
      <c r="K131" s="1613"/>
      <c r="L131" s="1613"/>
      <c r="M131" s="1613"/>
      <c r="N131" s="1613"/>
      <c r="O131" s="1613"/>
      <c r="P131" s="1613"/>
      <c r="Q131" s="1613"/>
      <c r="R131" s="1613"/>
      <c r="S131" s="1613"/>
      <c r="T131" s="1613"/>
      <c r="U131" s="1613"/>
      <c r="V131" s="1613"/>
      <c r="W131" s="1613" t="s">
        <v>37</v>
      </c>
      <c r="X131" s="1613"/>
      <c r="Y131" s="1613" t="s">
        <v>37</v>
      </c>
      <c r="Z131" s="1613"/>
      <c r="AA131" s="1613"/>
      <c r="AB131" s="1613"/>
      <c r="AC131" s="1613"/>
      <c r="AD131" s="1613"/>
      <c r="AE131" s="1613"/>
      <c r="AF131" s="1613"/>
      <c r="AG131" s="1642">
        <v>5206.1499999999996</v>
      </c>
      <c r="AH131" s="1641"/>
    </row>
    <row r="132" spans="2:34" ht="12.2" customHeight="1" x14ac:dyDescent="0.2">
      <c r="B132" s="1613" t="s">
        <v>37</v>
      </c>
      <c r="C132" s="1613"/>
      <c r="D132" s="1613"/>
      <c r="E132" s="1613"/>
      <c r="F132" s="1613"/>
      <c r="G132" s="1613"/>
      <c r="H132" s="1613"/>
      <c r="I132" s="1613"/>
      <c r="J132" s="1613" t="s">
        <v>2694</v>
      </c>
      <c r="K132" s="1613"/>
      <c r="L132" s="1613"/>
      <c r="M132" s="1613"/>
      <c r="N132" s="1613"/>
      <c r="O132" s="1613"/>
      <c r="P132" s="1613"/>
      <c r="Q132" s="1613"/>
      <c r="R132" s="1613"/>
      <c r="S132" s="1613"/>
      <c r="T132" s="1613"/>
      <c r="U132" s="1613"/>
      <c r="V132" s="1613"/>
      <c r="W132" s="1613" t="s">
        <v>37</v>
      </c>
      <c r="X132" s="1613"/>
      <c r="Y132" s="1613" t="s">
        <v>37</v>
      </c>
      <c r="Z132" s="1613"/>
      <c r="AA132" s="1613"/>
      <c r="AB132" s="1613"/>
      <c r="AC132" s="1613"/>
      <c r="AD132" s="1613"/>
      <c r="AE132" s="1613"/>
      <c r="AF132" s="1613"/>
      <c r="AG132" s="1642">
        <v>4643.76</v>
      </c>
      <c r="AH132" s="1641"/>
    </row>
    <row r="133" spans="2:34" ht="12.2" customHeight="1" x14ac:dyDescent="0.2">
      <c r="B133" s="1613" t="s">
        <v>37</v>
      </c>
      <c r="C133" s="1613"/>
      <c r="D133" s="1613"/>
      <c r="E133" s="1613"/>
      <c r="F133" s="1613"/>
      <c r="G133" s="1613"/>
      <c r="H133" s="1613"/>
      <c r="I133" s="1613"/>
      <c r="J133" s="1613" t="s">
        <v>2695</v>
      </c>
      <c r="K133" s="1613"/>
      <c r="L133" s="1613"/>
      <c r="M133" s="1613"/>
      <c r="N133" s="1613"/>
      <c r="O133" s="1613"/>
      <c r="P133" s="1613"/>
      <c r="Q133" s="1613"/>
      <c r="R133" s="1613"/>
      <c r="S133" s="1613"/>
      <c r="T133" s="1613"/>
      <c r="U133" s="1613"/>
      <c r="V133" s="1613"/>
      <c r="W133" s="1613" t="s">
        <v>37</v>
      </c>
      <c r="X133" s="1613"/>
      <c r="Y133" s="1613" t="s">
        <v>37</v>
      </c>
      <c r="Z133" s="1613"/>
      <c r="AA133" s="1613"/>
      <c r="AB133" s="1613"/>
      <c r="AC133" s="1613"/>
      <c r="AD133" s="1613"/>
      <c r="AE133" s="1613"/>
      <c r="AF133" s="1613"/>
      <c r="AG133" s="1642">
        <v>32.08</v>
      </c>
      <c r="AH133" s="1641"/>
    </row>
    <row r="134" spans="2:34" ht="12.2" customHeight="1" x14ac:dyDescent="0.2">
      <c r="B134" s="1613" t="s">
        <v>37</v>
      </c>
      <c r="C134" s="1613"/>
      <c r="D134" s="1613"/>
      <c r="E134" s="1613"/>
      <c r="F134" s="1613"/>
      <c r="G134" s="1613"/>
      <c r="H134" s="1613"/>
      <c r="I134" s="1613"/>
      <c r="J134" s="1613" t="s">
        <v>2696</v>
      </c>
      <c r="K134" s="1613"/>
      <c r="L134" s="1613"/>
      <c r="M134" s="1613"/>
      <c r="N134" s="1613"/>
      <c r="O134" s="1613"/>
      <c r="P134" s="1613"/>
      <c r="Q134" s="1613"/>
      <c r="R134" s="1613"/>
      <c r="S134" s="1613"/>
      <c r="T134" s="1613"/>
      <c r="U134" s="1613"/>
      <c r="V134" s="1613"/>
      <c r="W134" s="1613" t="s">
        <v>37</v>
      </c>
      <c r="X134" s="1613"/>
      <c r="Y134" s="1613" t="s">
        <v>37</v>
      </c>
      <c r="Z134" s="1613"/>
      <c r="AA134" s="1613"/>
      <c r="AB134" s="1613"/>
      <c r="AC134" s="1613"/>
      <c r="AD134" s="1613"/>
      <c r="AE134" s="1613"/>
      <c r="AF134" s="1613"/>
      <c r="AG134" s="1642">
        <v>1183.1400000000001</v>
      </c>
      <c r="AH134" s="1641"/>
    </row>
    <row r="135" spans="2:34" ht="12.2" customHeight="1" x14ac:dyDescent="0.2">
      <c r="B135" s="1613" t="s">
        <v>37</v>
      </c>
      <c r="C135" s="1613"/>
      <c r="D135" s="1613"/>
      <c r="E135" s="1613"/>
      <c r="F135" s="1613"/>
      <c r="G135" s="1613"/>
      <c r="H135" s="1613"/>
      <c r="I135" s="1613"/>
      <c r="J135" s="1613" t="s">
        <v>2697</v>
      </c>
      <c r="K135" s="1613"/>
      <c r="L135" s="1613"/>
      <c r="M135" s="1613"/>
      <c r="N135" s="1613"/>
      <c r="O135" s="1613"/>
      <c r="P135" s="1613"/>
      <c r="Q135" s="1613"/>
      <c r="R135" s="1613"/>
      <c r="S135" s="1613"/>
      <c r="T135" s="1613"/>
      <c r="U135" s="1613"/>
      <c r="V135" s="1613"/>
      <c r="W135" s="1613" t="s">
        <v>37</v>
      </c>
      <c r="X135" s="1613"/>
      <c r="Y135" s="1613" t="s">
        <v>37</v>
      </c>
      <c r="Z135" s="1613"/>
      <c r="AA135" s="1613"/>
      <c r="AB135" s="1613"/>
      <c r="AC135" s="1613"/>
      <c r="AD135" s="1613"/>
      <c r="AE135" s="1613"/>
      <c r="AF135" s="1613"/>
      <c r="AG135" s="1642">
        <v>20901.330000000002</v>
      </c>
      <c r="AH135" s="1641"/>
    </row>
    <row r="136" spans="2:34" ht="12.2" customHeight="1" x14ac:dyDescent="0.2">
      <c r="B136" s="1613" t="s">
        <v>37</v>
      </c>
      <c r="C136" s="1613"/>
      <c r="D136" s="1613"/>
      <c r="E136" s="1613"/>
      <c r="F136" s="1613"/>
      <c r="G136" s="1613"/>
      <c r="H136" s="1613"/>
      <c r="I136" s="1613"/>
      <c r="J136" s="1613" t="s">
        <v>2698</v>
      </c>
      <c r="K136" s="1613"/>
      <c r="L136" s="1613"/>
      <c r="M136" s="1613"/>
      <c r="N136" s="1613"/>
      <c r="O136" s="1613"/>
      <c r="P136" s="1613"/>
      <c r="Q136" s="1613"/>
      <c r="R136" s="1613"/>
      <c r="S136" s="1613"/>
      <c r="T136" s="1613"/>
      <c r="U136" s="1613"/>
      <c r="V136" s="1613"/>
      <c r="W136" s="1613" t="s">
        <v>37</v>
      </c>
      <c r="X136" s="1613"/>
      <c r="Y136" s="1613" t="s">
        <v>37</v>
      </c>
      <c r="Z136" s="1613"/>
      <c r="AA136" s="1613"/>
      <c r="AB136" s="1613"/>
      <c r="AC136" s="1613"/>
      <c r="AD136" s="1613"/>
      <c r="AE136" s="1613"/>
      <c r="AF136" s="1613"/>
      <c r="AG136" s="1642">
        <v>21391.99</v>
      </c>
      <c r="AH136" s="1641"/>
    </row>
    <row r="137" spans="2:34" ht="12.2" customHeight="1" x14ac:dyDescent="0.2">
      <c r="B137" s="1613" t="s">
        <v>37</v>
      </c>
      <c r="C137" s="1613"/>
      <c r="D137" s="1613"/>
      <c r="E137" s="1613"/>
      <c r="F137" s="1613"/>
      <c r="G137" s="1613"/>
      <c r="H137" s="1613"/>
      <c r="I137" s="1613"/>
      <c r="J137" s="1613" t="s">
        <v>2699</v>
      </c>
      <c r="K137" s="1613"/>
      <c r="L137" s="1613"/>
      <c r="M137" s="1613"/>
      <c r="N137" s="1613"/>
      <c r="O137" s="1613"/>
      <c r="P137" s="1613"/>
      <c r="Q137" s="1613"/>
      <c r="R137" s="1613"/>
      <c r="S137" s="1613"/>
      <c r="T137" s="1613"/>
      <c r="U137" s="1613"/>
      <c r="V137" s="1613"/>
      <c r="W137" s="1613" t="s">
        <v>37</v>
      </c>
      <c r="X137" s="1613"/>
      <c r="Y137" s="1613" t="s">
        <v>37</v>
      </c>
      <c r="Z137" s="1613"/>
      <c r="AA137" s="1613"/>
      <c r="AB137" s="1613"/>
      <c r="AC137" s="1613"/>
      <c r="AD137" s="1613"/>
      <c r="AE137" s="1613"/>
      <c r="AF137" s="1613"/>
      <c r="AG137" s="1642">
        <v>12336.24</v>
      </c>
      <c r="AH137" s="1641"/>
    </row>
    <row r="138" spans="2:34" ht="12.2" customHeight="1" x14ac:dyDescent="0.2">
      <c r="B138" s="1613" t="s">
        <v>37</v>
      </c>
      <c r="C138" s="1613"/>
      <c r="D138" s="1613"/>
      <c r="E138" s="1613"/>
      <c r="F138" s="1613"/>
      <c r="G138" s="1613"/>
      <c r="H138" s="1613"/>
      <c r="I138" s="1613"/>
      <c r="J138" s="1613" t="s">
        <v>683</v>
      </c>
      <c r="K138" s="1613"/>
      <c r="L138" s="1613"/>
      <c r="M138" s="1613"/>
      <c r="N138" s="1613"/>
      <c r="O138" s="1613"/>
      <c r="P138" s="1613"/>
      <c r="Q138" s="1613"/>
      <c r="R138" s="1613"/>
      <c r="S138" s="1613"/>
      <c r="T138" s="1613"/>
      <c r="U138" s="1613"/>
      <c r="V138" s="1613"/>
      <c r="W138" s="1613" t="s">
        <v>37</v>
      </c>
      <c r="X138" s="1613"/>
      <c r="Y138" s="1613" t="s">
        <v>37</v>
      </c>
      <c r="Z138" s="1613"/>
      <c r="AA138" s="1613"/>
      <c r="AB138" s="1613"/>
      <c r="AC138" s="1613"/>
      <c r="AD138" s="1613"/>
      <c r="AE138" s="1613"/>
      <c r="AF138" s="1613"/>
      <c r="AG138" s="1642">
        <v>0</v>
      </c>
      <c r="AH138" s="1641"/>
    </row>
    <row r="139" spans="2:34" ht="12.2" customHeight="1" x14ac:dyDescent="0.2">
      <c r="B139" s="1613" t="s">
        <v>37</v>
      </c>
      <c r="C139" s="1613"/>
      <c r="D139" s="1613"/>
      <c r="E139" s="1613"/>
      <c r="F139" s="1613"/>
      <c r="G139" s="1613"/>
      <c r="H139" s="1613"/>
      <c r="I139" s="1613"/>
      <c r="J139" s="1613" t="s">
        <v>1310</v>
      </c>
      <c r="K139" s="1613"/>
      <c r="L139" s="1613"/>
      <c r="M139" s="1613"/>
      <c r="N139" s="1613"/>
      <c r="O139" s="1613"/>
      <c r="P139" s="1613"/>
      <c r="Q139" s="1613"/>
      <c r="R139" s="1613"/>
      <c r="S139" s="1613"/>
      <c r="T139" s="1613"/>
      <c r="U139" s="1613"/>
      <c r="V139" s="1613"/>
      <c r="W139" s="1613" t="s">
        <v>37</v>
      </c>
      <c r="X139" s="1613"/>
      <c r="Y139" s="1613" t="s">
        <v>37</v>
      </c>
      <c r="Z139" s="1613"/>
      <c r="AA139" s="1613"/>
      <c r="AB139" s="1613"/>
      <c r="AC139" s="1613"/>
      <c r="AD139" s="1613"/>
      <c r="AE139" s="1613"/>
      <c r="AF139" s="1613"/>
      <c r="AG139" s="1642">
        <v>0</v>
      </c>
      <c r="AH139" s="1641"/>
    </row>
    <row r="140" spans="2:34" ht="12.2" customHeight="1" x14ac:dyDescent="0.2">
      <c r="B140" s="1638" t="s">
        <v>37</v>
      </c>
      <c r="C140" s="1638"/>
      <c r="D140" s="1638"/>
      <c r="E140" s="1638"/>
      <c r="F140" s="1638"/>
      <c r="G140" s="1638"/>
      <c r="H140" s="1638"/>
      <c r="I140" s="1638"/>
      <c r="J140" s="1638" t="s">
        <v>3895</v>
      </c>
      <c r="K140" s="1638"/>
      <c r="L140" s="1638"/>
      <c r="M140" s="1638"/>
      <c r="N140" s="1638"/>
      <c r="O140" s="1638"/>
      <c r="P140" s="1638"/>
      <c r="Q140" s="1638"/>
      <c r="R140" s="1638"/>
      <c r="S140" s="1638"/>
      <c r="T140" s="1638"/>
      <c r="U140" s="1638"/>
      <c r="V140" s="1638"/>
      <c r="W140" s="1638" t="s">
        <v>37</v>
      </c>
      <c r="X140" s="1638"/>
      <c r="Y140" s="1638" t="s">
        <v>37</v>
      </c>
      <c r="Z140" s="1638"/>
      <c r="AA140" s="1638"/>
      <c r="AB140" s="1638"/>
      <c r="AC140" s="1638"/>
      <c r="AD140" s="1638"/>
      <c r="AE140" s="1638"/>
      <c r="AF140" s="1638"/>
      <c r="AG140" s="1639">
        <v>61050.93</v>
      </c>
      <c r="AH140" s="1640"/>
    </row>
    <row r="141" spans="2:34" ht="12.2" customHeight="1" x14ac:dyDescent="0.2">
      <c r="B141" s="1649" t="s">
        <v>37</v>
      </c>
      <c r="C141" s="1649"/>
      <c r="D141" s="1649"/>
      <c r="E141" s="1649"/>
      <c r="F141" s="1649"/>
      <c r="G141" s="1649"/>
      <c r="H141" s="1649"/>
      <c r="I141" s="1649"/>
      <c r="J141" s="1649" t="s">
        <v>2691</v>
      </c>
      <c r="K141" s="1649"/>
      <c r="L141" s="1649"/>
      <c r="M141" s="1649"/>
      <c r="N141" s="1649"/>
      <c r="O141" s="1649"/>
      <c r="P141" s="1649"/>
      <c r="Q141" s="1649"/>
      <c r="R141" s="1649"/>
      <c r="S141" s="1649"/>
      <c r="T141" s="1649"/>
      <c r="U141" s="1649"/>
      <c r="V141" s="1649"/>
      <c r="W141" s="1649" t="s">
        <v>37</v>
      </c>
      <c r="X141" s="1649"/>
      <c r="Y141" s="1649" t="s">
        <v>37</v>
      </c>
      <c r="Z141" s="1649"/>
      <c r="AA141" s="1649"/>
      <c r="AB141" s="1649"/>
      <c r="AC141" s="1649"/>
      <c r="AD141" s="1649"/>
      <c r="AE141" s="1649"/>
      <c r="AF141" s="1649"/>
      <c r="AG141" s="1651" t="s">
        <v>37</v>
      </c>
      <c r="AH141" s="1651"/>
    </row>
    <row r="142" spans="2:34" ht="12.2" customHeight="1" x14ac:dyDescent="0.2">
      <c r="B142" s="1613" t="s">
        <v>37</v>
      </c>
      <c r="C142" s="1613"/>
      <c r="D142" s="1613"/>
      <c r="E142" s="1613"/>
      <c r="F142" s="1613"/>
      <c r="G142" s="1613"/>
      <c r="H142" s="1613"/>
      <c r="I142" s="1613"/>
      <c r="J142" s="1613" t="s">
        <v>2701</v>
      </c>
      <c r="K142" s="1613"/>
      <c r="L142" s="1613"/>
      <c r="M142" s="1613"/>
      <c r="N142" s="1613"/>
      <c r="O142" s="1613"/>
      <c r="P142" s="1613"/>
      <c r="Q142" s="1613"/>
      <c r="R142" s="1613"/>
      <c r="S142" s="1613"/>
      <c r="T142" s="1613"/>
      <c r="U142" s="1613"/>
      <c r="V142" s="1613"/>
      <c r="W142" s="1613" t="s">
        <v>37</v>
      </c>
      <c r="X142" s="1613"/>
      <c r="Y142" s="1613" t="s">
        <v>37</v>
      </c>
      <c r="Z142" s="1613"/>
      <c r="AA142" s="1613"/>
      <c r="AB142" s="1613"/>
      <c r="AC142" s="1613"/>
      <c r="AD142" s="1613"/>
      <c r="AE142" s="1613"/>
      <c r="AF142" s="1613"/>
      <c r="AG142" s="1642">
        <v>0</v>
      </c>
      <c r="AH142" s="1641"/>
    </row>
    <row r="143" spans="2:34" ht="12.2" customHeight="1" x14ac:dyDescent="0.2">
      <c r="B143" s="1613" t="s">
        <v>37</v>
      </c>
      <c r="C143" s="1613"/>
      <c r="D143" s="1613"/>
      <c r="E143" s="1613"/>
      <c r="F143" s="1613"/>
      <c r="G143" s="1613"/>
      <c r="H143" s="1613"/>
      <c r="I143" s="1613"/>
      <c r="J143" s="1613" t="s">
        <v>2702</v>
      </c>
      <c r="K143" s="1613"/>
      <c r="L143" s="1613"/>
      <c r="M143" s="1613"/>
      <c r="N143" s="1613"/>
      <c r="O143" s="1613"/>
      <c r="P143" s="1613"/>
      <c r="Q143" s="1613"/>
      <c r="R143" s="1613"/>
      <c r="S143" s="1613"/>
      <c r="T143" s="1613"/>
      <c r="U143" s="1613"/>
      <c r="V143" s="1613"/>
      <c r="W143" s="1613" t="s">
        <v>37</v>
      </c>
      <c r="X143" s="1613"/>
      <c r="Y143" s="1613" t="s">
        <v>37</v>
      </c>
      <c r="Z143" s="1613"/>
      <c r="AA143" s="1613"/>
      <c r="AB143" s="1613"/>
      <c r="AC143" s="1613"/>
      <c r="AD143" s="1613"/>
      <c r="AE143" s="1613"/>
      <c r="AF143" s="1613"/>
      <c r="AG143" s="1642">
        <v>0</v>
      </c>
      <c r="AH143" s="1641"/>
    </row>
    <row r="144" spans="2:34" ht="12.2" customHeight="1" x14ac:dyDescent="0.2">
      <c r="B144" s="1613" t="s">
        <v>37</v>
      </c>
      <c r="C144" s="1613"/>
      <c r="D144" s="1613"/>
      <c r="E144" s="1613"/>
      <c r="F144" s="1613"/>
      <c r="G144" s="1613"/>
      <c r="H144" s="1613"/>
      <c r="I144" s="1613"/>
      <c r="J144" s="1613" t="s">
        <v>2703</v>
      </c>
      <c r="K144" s="1613"/>
      <c r="L144" s="1613"/>
      <c r="M144" s="1613"/>
      <c r="N144" s="1613"/>
      <c r="O144" s="1613"/>
      <c r="P144" s="1613"/>
      <c r="Q144" s="1613"/>
      <c r="R144" s="1613"/>
      <c r="S144" s="1613"/>
      <c r="T144" s="1613"/>
      <c r="U144" s="1613"/>
      <c r="V144" s="1613"/>
      <c r="W144" s="1641" t="s">
        <v>4113</v>
      </c>
      <c r="X144" s="1641"/>
      <c r="Y144" s="1613" t="s">
        <v>37</v>
      </c>
      <c r="Z144" s="1613"/>
      <c r="AA144" s="1613"/>
      <c r="AB144" s="1613"/>
      <c r="AC144" s="1613"/>
      <c r="AD144" s="1613"/>
      <c r="AE144" s="1613"/>
      <c r="AF144" s="1613"/>
      <c r="AG144" s="1641" t="s">
        <v>37</v>
      </c>
      <c r="AH144" s="1641"/>
    </row>
    <row r="145" spans="1:34" ht="12.2" customHeight="1" x14ac:dyDescent="0.2">
      <c r="B145" s="1613" t="s">
        <v>37</v>
      </c>
      <c r="C145" s="1613"/>
      <c r="D145" s="1613"/>
      <c r="E145" s="1613"/>
      <c r="F145" s="1613"/>
      <c r="G145" s="1613"/>
      <c r="H145" s="1613"/>
      <c r="I145" s="1613"/>
      <c r="J145" s="1613" t="s">
        <v>2705</v>
      </c>
      <c r="K145" s="1613"/>
      <c r="L145" s="1613"/>
      <c r="M145" s="1613"/>
      <c r="N145" s="1613"/>
      <c r="O145" s="1613"/>
      <c r="P145" s="1613"/>
      <c r="Q145" s="1613"/>
      <c r="R145" s="1613"/>
      <c r="S145" s="1613"/>
      <c r="T145" s="1613"/>
      <c r="U145" s="1613"/>
      <c r="V145" s="1613"/>
      <c r="W145" s="1641" t="s">
        <v>4060</v>
      </c>
      <c r="X145" s="1641"/>
      <c r="Y145" s="1613" t="s">
        <v>37</v>
      </c>
      <c r="Z145" s="1613"/>
      <c r="AA145" s="1613"/>
      <c r="AB145" s="1613"/>
      <c r="AC145" s="1613"/>
      <c r="AD145" s="1613"/>
      <c r="AE145" s="1613"/>
      <c r="AF145" s="1613"/>
      <c r="AG145" s="1641" t="s">
        <v>37</v>
      </c>
      <c r="AH145" s="1641"/>
    </row>
    <row r="146" spans="1:34" ht="12" thickBot="1" x14ac:dyDescent="0.25">
      <c r="A146" s="1299"/>
      <c r="B146" s="1299"/>
      <c r="C146" s="1299"/>
      <c r="D146" s="1299"/>
      <c r="E146" s="1299"/>
      <c r="F146" s="1299"/>
      <c r="G146" s="1299"/>
      <c r="H146" s="1299"/>
      <c r="I146" s="1299"/>
      <c r="J146" s="1299"/>
      <c r="K146" s="1299"/>
      <c r="L146" s="1299"/>
      <c r="M146" s="1299"/>
      <c r="N146" s="1299"/>
      <c r="O146" s="1299"/>
      <c r="P146" s="1299"/>
      <c r="Q146" s="1299"/>
      <c r="R146" s="1299"/>
      <c r="S146" s="1299"/>
      <c r="T146" s="1299"/>
      <c r="U146" s="1299"/>
      <c r="V146" s="1299"/>
      <c r="W146" s="1299"/>
      <c r="X146" s="1299"/>
      <c r="Y146" s="1299"/>
      <c r="Z146" s="1299"/>
      <c r="AA146" s="1299"/>
      <c r="AB146" s="1299"/>
      <c r="AC146" s="1299"/>
      <c r="AD146" s="1299"/>
      <c r="AE146" s="1299"/>
      <c r="AF146" s="1299"/>
      <c r="AG146" s="1299"/>
      <c r="AH146" s="1299"/>
    </row>
    <row r="147" spans="1:34" ht="12.2" customHeight="1" thickTop="1" x14ac:dyDescent="0.2">
      <c r="B147" s="1638" t="s">
        <v>37</v>
      </c>
      <c r="C147" s="1638"/>
      <c r="D147" s="1638"/>
      <c r="E147" s="1638"/>
      <c r="F147" s="1638"/>
      <c r="G147" s="1638"/>
      <c r="H147" s="1638"/>
      <c r="I147" s="1638"/>
      <c r="J147" s="1638" t="s">
        <v>1319</v>
      </c>
      <c r="K147" s="1638"/>
      <c r="L147" s="1638"/>
      <c r="M147" s="1638"/>
      <c r="N147" s="1638"/>
      <c r="O147" s="1638"/>
      <c r="P147" s="1638"/>
      <c r="Q147" s="1638"/>
      <c r="R147" s="1638"/>
      <c r="S147" s="1638"/>
      <c r="T147" s="1638"/>
      <c r="U147" s="1638"/>
      <c r="V147" s="1638"/>
      <c r="W147" s="1638" t="s">
        <v>37</v>
      </c>
      <c r="X147" s="1638"/>
      <c r="Y147" s="1638" t="s">
        <v>37</v>
      </c>
      <c r="Z147" s="1638"/>
      <c r="AA147" s="1638"/>
      <c r="AB147" s="1638"/>
      <c r="AC147" s="1638"/>
      <c r="AD147" s="1638"/>
      <c r="AE147" s="1638"/>
      <c r="AF147" s="1638"/>
      <c r="AG147" s="1639">
        <v>54076.65</v>
      </c>
      <c r="AH147" s="1640"/>
    </row>
    <row r="148" spans="1:34" ht="12.2" customHeight="1" x14ac:dyDescent="0.2">
      <c r="B148" s="1649" t="s">
        <v>37</v>
      </c>
      <c r="C148" s="1649"/>
      <c r="D148" s="1649"/>
      <c r="E148" s="1649"/>
      <c r="F148" s="1649"/>
      <c r="G148" s="1649"/>
      <c r="H148" s="1649"/>
      <c r="I148" s="1649"/>
      <c r="J148" s="1649" t="s">
        <v>2691</v>
      </c>
      <c r="K148" s="1649"/>
      <c r="L148" s="1649"/>
      <c r="M148" s="1649"/>
      <c r="N148" s="1649"/>
      <c r="O148" s="1649"/>
      <c r="P148" s="1649"/>
      <c r="Q148" s="1649"/>
      <c r="R148" s="1649"/>
      <c r="S148" s="1649"/>
      <c r="T148" s="1649"/>
      <c r="U148" s="1649"/>
      <c r="V148" s="1649"/>
      <c r="W148" s="1649" t="s">
        <v>37</v>
      </c>
      <c r="X148" s="1649"/>
      <c r="Y148" s="1649" t="s">
        <v>37</v>
      </c>
      <c r="Z148" s="1649"/>
      <c r="AA148" s="1649"/>
      <c r="AB148" s="1649"/>
      <c r="AC148" s="1649"/>
      <c r="AD148" s="1649"/>
      <c r="AE148" s="1649"/>
      <c r="AF148" s="1649"/>
      <c r="AG148" s="1651" t="s">
        <v>37</v>
      </c>
      <c r="AH148" s="1651"/>
    </row>
    <row r="149" spans="1:34" ht="12.2" customHeight="1" x14ac:dyDescent="0.2">
      <c r="B149" s="1613" t="s">
        <v>37</v>
      </c>
      <c r="C149" s="1613"/>
      <c r="D149" s="1613"/>
      <c r="E149" s="1613"/>
      <c r="F149" s="1613"/>
      <c r="G149" s="1613"/>
      <c r="H149" s="1613"/>
      <c r="I149" s="1613"/>
      <c r="J149" s="1613" t="s">
        <v>2803</v>
      </c>
      <c r="K149" s="1613"/>
      <c r="L149" s="1613"/>
      <c r="M149" s="1613"/>
      <c r="N149" s="1613"/>
      <c r="O149" s="1613"/>
      <c r="P149" s="1613"/>
      <c r="Q149" s="1613"/>
      <c r="R149" s="1613"/>
      <c r="S149" s="1613"/>
      <c r="T149" s="1613"/>
      <c r="U149" s="1613"/>
      <c r="V149" s="1613"/>
      <c r="W149" s="1613" t="s">
        <v>37</v>
      </c>
      <c r="X149" s="1613"/>
      <c r="Y149" s="1613" t="s">
        <v>37</v>
      </c>
      <c r="Z149" s="1613"/>
      <c r="AA149" s="1613"/>
      <c r="AB149" s="1613"/>
      <c r="AC149" s="1613"/>
      <c r="AD149" s="1613"/>
      <c r="AE149" s="1613"/>
      <c r="AF149" s="1613"/>
      <c r="AG149" s="1642">
        <v>23712.31</v>
      </c>
      <c r="AH149" s="1641"/>
    </row>
    <row r="150" spans="1:34" ht="12.2" customHeight="1" x14ac:dyDescent="0.2">
      <c r="B150" s="1649" t="s">
        <v>37</v>
      </c>
      <c r="C150" s="1649"/>
      <c r="D150" s="1649"/>
      <c r="E150" s="1649"/>
      <c r="F150" s="1649"/>
      <c r="G150" s="1649"/>
      <c r="H150" s="1649"/>
      <c r="I150" s="1649"/>
      <c r="J150" s="1649" t="s">
        <v>2804</v>
      </c>
      <c r="K150" s="1649"/>
      <c r="L150" s="1649"/>
      <c r="M150" s="1649"/>
      <c r="N150" s="1649"/>
      <c r="O150" s="1649"/>
      <c r="P150" s="1649"/>
      <c r="Q150" s="1649"/>
      <c r="R150" s="1649"/>
      <c r="S150" s="1649"/>
      <c r="T150" s="1649"/>
      <c r="U150" s="1649"/>
      <c r="V150" s="1649"/>
      <c r="W150" s="1649" t="s">
        <v>37</v>
      </c>
      <c r="X150" s="1649"/>
      <c r="Y150" s="1649" t="s">
        <v>37</v>
      </c>
      <c r="Z150" s="1649"/>
      <c r="AA150" s="1649"/>
      <c r="AB150" s="1649"/>
      <c r="AC150" s="1649"/>
      <c r="AD150" s="1649"/>
      <c r="AE150" s="1649"/>
      <c r="AF150" s="1649"/>
      <c r="AG150" s="1651" t="s">
        <v>37</v>
      </c>
      <c r="AH150" s="1651"/>
    </row>
    <row r="151" spans="1:34" ht="12.2" customHeight="1" x14ac:dyDescent="0.2">
      <c r="B151" s="1613" t="s">
        <v>37</v>
      </c>
      <c r="C151" s="1613"/>
      <c r="D151" s="1613"/>
      <c r="E151" s="1613"/>
      <c r="F151" s="1613"/>
      <c r="G151" s="1613"/>
      <c r="H151" s="1613"/>
      <c r="I151" s="1613"/>
      <c r="J151" s="1613" t="s">
        <v>2805</v>
      </c>
      <c r="K151" s="1613"/>
      <c r="L151" s="1613"/>
      <c r="M151" s="1613"/>
      <c r="N151" s="1613"/>
      <c r="O151" s="1613"/>
      <c r="P151" s="1613"/>
      <c r="Q151" s="1613"/>
      <c r="R151" s="1613"/>
      <c r="S151" s="1613"/>
      <c r="T151" s="1613"/>
      <c r="U151" s="1613"/>
      <c r="V151" s="1613"/>
      <c r="W151" s="1613" t="s">
        <v>37</v>
      </c>
      <c r="X151" s="1613"/>
      <c r="Y151" s="1613" t="s">
        <v>37</v>
      </c>
      <c r="Z151" s="1613"/>
      <c r="AA151" s="1613"/>
      <c r="AB151" s="1613"/>
      <c r="AC151" s="1613"/>
      <c r="AD151" s="1613"/>
      <c r="AE151" s="1613"/>
      <c r="AF151" s="1613"/>
      <c r="AG151" s="1642">
        <v>14626.45</v>
      </c>
      <c r="AH151" s="1641"/>
    </row>
    <row r="152" spans="1:34" ht="12.2" customHeight="1" x14ac:dyDescent="0.2">
      <c r="B152" s="1613" t="s">
        <v>37</v>
      </c>
      <c r="C152" s="1613"/>
      <c r="D152" s="1613"/>
      <c r="E152" s="1613"/>
      <c r="F152" s="1613"/>
      <c r="G152" s="1613"/>
      <c r="H152" s="1613"/>
      <c r="I152" s="1613"/>
      <c r="J152" s="1613" t="s">
        <v>2806</v>
      </c>
      <c r="K152" s="1613"/>
      <c r="L152" s="1613"/>
      <c r="M152" s="1613"/>
      <c r="N152" s="1613"/>
      <c r="O152" s="1613"/>
      <c r="P152" s="1613"/>
      <c r="Q152" s="1613"/>
      <c r="R152" s="1613"/>
      <c r="S152" s="1613"/>
      <c r="T152" s="1613"/>
      <c r="U152" s="1613"/>
      <c r="V152" s="1613"/>
      <c r="W152" s="1613" t="s">
        <v>37</v>
      </c>
      <c r="X152" s="1613"/>
      <c r="Y152" s="1613" t="s">
        <v>37</v>
      </c>
      <c r="Z152" s="1613"/>
      <c r="AA152" s="1613"/>
      <c r="AB152" s="1613"/>
      <c r="AC152" s="1613"/>
      <c r="AD152" s="1613"/>
      <c r="AE152" s="1613"/>
      <c r="AF152" s="1613"/>
      <c r="AG152" s="1642">
        <v>3900.74</v>
      </c>
      <c r="AH152" s="1641"/>
    </row>
    <row r="153" spans="1:34" ht="12.2" customHeight="1" x14ac:dyDescent="0.2">
      <c r="B153" s="1613" t="s">
        <v>37</v>
      </c>
      <c r="C153" s="1613"/>
      <c r="D153" s="1613"/>
      <c r="E153" s="1613"/>
      <c r="F153" s="1613"/>
      <c r="G153" s="1613"/>
      <c r="H153" s="1613"/>
      <c r="I153" s="1613"/>
      <c r="J153" s="1613" t="s">
        <v>2807</v>
      </c>
      <c r="K153" s="1613"/>
      <c r="L153" s="1613"/>
      <c r="M153" s="1613"/>
      <c r="N153" s="1613"/>
      <c r="O153" s="1613"/>
      <c r="P153" s="1613"/>
      <c r="Q153" s="1613"/>
      <c r="R153" s="1613"/>
      <c r="S153" s="1613"/>
      <c r="T153" s="1613"/>
      <c r="U153" s="1613"/>
      <c r="V153" s="1613"/>
      <c r="W153" s="1613" t="s">
        <v>37</v>
      </c>
      <c r="X153" s="1613"/>
      <c r="Y153" s="1613" t="s">
        <v>37</v>
      </c>
      <c r="Z153" s="1613"/>
      <c r="AA153" s="1613"/>
      <c r="AB153" s="1613"/>
      <c r="AC153" s="1613"/>
      <c r="AD153" s="1613"/>
      <c r="AE153" s="1613"/>
      <c r="AF153" s="1613"/>
      <c r="AG153" s="1642">
        <v>4001.98</v>
      </c>
      <c r="AH153" s="1641"/>
    </row>
    <row r="154" spans="1:34" ht="12.2" customHeight="1" x14ac:dyDescent="0.2">
      <c r="B154" s="1613" t="s">
        <v>37</v>
      </c>
      <c r="C154" s="1613"/>
      <c r="D154" s="1613"/>
      <c r="E154" s="1613"/>
      <c r="F154" s="1613"/>
      <c r="G154" s="1613"/>
      <c r="H154" s="1613"/>
      <c r="I154" s="1613"/>
      <c r="J154" s="1613" t="s">
        <v>2808</v>
      </c>
      <c r="K154" s="1613"/>
      <c r="L154" s="1613"/>
      <c r="M154" s="1613"/>
      <c r="N154" s="1613"/>
      <c r="O154" s="1613"/>
      <c r="P154" s="1613"/>
      <c r="Q154" s="1613"/>
      <c r="R154" s="1613"/>
      <c r="S154" s="1613"/>
      <c r="T154" s="1613"/>
      <c r="U154" s="1613"/>
      <c r="V154" s="1613"/>
      <c r="W154" s="1613" t="s">
        <v>37</v>
      </c>
      <c r="X154" s="1613"/>
      <c r="Y154" s="1613" t="s">
        <v>37</v>
      </c>
      <c r="Z154" s="1613"/>
      <c r="AA154" s="1613"/>
      <c r="AB154" s="1613"/>
      <c r="AC154" s="1613"/>
      <c r="AD154" s="1613"/>
      <c r="AE154" s="1613"/>
      <c r="AF154" s="1613"/>
      <c r="AG154" s="1642">
        <v>0</v>
      </c>
      <c r="AH154" s="1641"/>
    </row>
    <row r="155" spans="1:34" ht="12.2" customHeight="1" x14ac:dyDescent="0.2">
      <c r="B155" s="1613" t="s">
        <v>37</v>
      </c>
      <c r="C155" s="1613"/>
      <c r="D155" s="1613"/>
      <c r="E155" s="1613"/>
      <c r="F155" s="1613"/>
      <c r="G155" s="1613"/>
      <c r="H155" s="1613"/>
      <c r="I155" s="1613"/>
      <c r="J155" s="1613" t="s">
        <v>2809</v>
      </c>
      <c r="K155" s="1613"/>
      <c r="L155" s="1613"/>
      <c r="M155" s="1613"/>
      <c r="N155" s="1613"/>
      <c r="O155" s="1613"/>
      <c r="P155" s="1613"/>
      <c r="Q155" s="1613"/>
      <c r="R155" s="1613"/>
      <c r="S155" s="1613"/>
      <c r="T155" s="1613"/>
      <c r="U155" s="1613"/>
      <c r="V155" s="1613"/>
      <c r="W155" s="1613" t="s">
        <v>37</v>
      </c>
      <c r="X155" s="1613"/>
      <c r="Y155" s="1613" t="s">
        <v>37</v>
      </c>
      <c r="Z155" s="1613"/>
      <c r="AA155" s="1613"/>
      <c r="AB155" s="1613"/>
      <c r="AC155" s="1613"/>
      <c r="AD155" s="1613"/>
      <c r="AE155" s="1613"/>
      <c r="AF155" s="1613"/>
      <c r="AG155" s="1642">
        <v>1183.1400000000001</v>
      </c>
      <c r="AH155" s="1641"/>
    </row>
    <row r="156" spans="1:34" ht="12.2" customHeight="1" x14ac:dyDescent="0.2">
      <c r="B156" s="1613" t="s">
        <v>37</v>
      </c>
      <c r="C156" s="1613"/>
      <c r="D156" s="1613"/>
      <c r="E156" s="1613"/>
      <c r="F156" s="1613"/>
      <c r="G156" s="1613"/>
      <c r="H156" s="1613"/>
      <c r="I156" s="1613"/>
      <c r="J156" s="1613" t="s">
        <v>2810</v>
      </c>
      <c r="K156" s="1613"/>
      <c r="L156" s="1613"/>
      <c r="M156" s="1613"/>
      <c r="N156" s="1613"/>
      <c r="O156" s="1613"/>
      <c r="P156" s="1613"/>
      <c r="Q156" s="1613"/>
      <c r="R156" s="1613"/>
      <c r="S156" s="1613"/>
      <c r="T156" s="1613"/>
      <c r="U156" s="1613"/>
      <c r="V156" s="1613"/>
      <c r="W156" s="1613" t="s">
        <v>37</v>
      </c>
      <c r="X156" s="1613"/>
      <c r="Y156" s="1613" t="s">
        <v>37</v>
      </c>
      <c r="Z156" s="1613"/>
      <c r="AA156" s="1613"/>
      <c r="AB156" s="1613"/>
      <c r="AC156" s="1613"/>
      <c r="AD156" s="1613"/>
      <c r="AE156" s="1613"/>
      <c r="AF156" s="1613"/>
      <c r="AG156" s="1642">
        <v>18628.43</v>
      </c>
      <c r="AH156" s="1641"/>
    </row>
    <row r="157" spans="1:34" ht="12.2" customHeight="1" x14ac:dyDescent="0.2">
      <c r="B157" s="1613" t="s">
        <v>37</v>
      </c>
      <c r="C157" s="1613"/>
      <c r="D157" s="1613"/>
      <c r="E157" s="1613"/>
      <c r="F157" s="1613"/>
      <c r="G157" s="1613"/>
      <c r="H157" s="1613"/>
      <c r="I157" s="1613"/>
      <c r="J157" s="1613" t="s">
        <v>2811</v>
      </c>
      <c r="K157" s="1613"/>
      <c r="L157" s="1613"/>
      <c r="M157" s="1613"/>
      <c r="N157" s="1613"/>
      <c r="O157" s="1613"/>
      <c r="P157" s="1613"/>
      <c r="Q157" s="1613"/>
      <c r="R157" s="1613"/>
      <c r="S157" s="1613"/>
      <c r="T157" s="1613"/>
      <c r="U157" s="1613"/>
      <c r="V157" s="1613"/>
      <c r="W157" s="1613" t="s">
        <v>37</v>
      </c>
      <c r="X157" s="1613"/>
      <c r="Y157" s="1613" t="s">
        <v>37</v>
      </c>
      <c r="Z157" s="1613"/>
      <c r="AA157" s="1613"/>
      <c r="AB157" s="1613"/>
      <c r="AC157" s="1613"/>
      <c r="AD157" s="1613"/>
      <c r="AE157" s="1613"/>
      <c r="AF157" s="1613"/>
      <c r="AG157" s="1642">
        <v>19187.28</v>
      </c>
      <c r="AH157" s="1641"/>
    </row>
    <row r="158" spans="1:34" ht="12.2" customHeight="1" x14ac:dyDescent="0.2">
      <c r="B158" s="1613" t="s">
        <v>37</v>
      </c>
      <c r="C158" s="1613"/>
      <c r="D158" s="1613"/>
      <c r="E158" s="1613"/>
      <c r="F158" s="1613"/>
      <c r="G158" s="1613"/>
      <c r="H158" s="1613"/>
      <c r="I158" s="1613"/>
      <c r="J158" s="1613" t="s">
        <v>2812</v>
      </c>
      <c r="K158" s="1613"/>
      <c r="L158" s="1613"/>
      <c r="M158" s="1613"/>
      <c r="N158" s="1613"/>
      <c r="O158" s="1613"/>
      <c r="P158" s="1613"/>
      <c r="Q158" s="1613"/>
      <c r="R158" s="1613"/>
      <c r="S158" s="1613"/>
      <c r="T158" s="1613"/>
      <c r="U158" s="1613"/>
      <c r="V158" s="1613"/>
      <c r="W158" s="1613" t="s">
        <v>37</v>
      </c>
      <c r="X158" s="1613"/>
      <c r="Y158" s="1613" t="s">
        <v>37</v>
      </c>
      <c r="Z158" s="1613"/>
      <c r="AA158" s="1613"/>
      <c r="AB158" s="1613"/>
      <c r="AC158" s="1613"/>
      <c r="AD158" s="1613"/>
      <c r="AE158" s="1613"/>
      <c r="AF158" s="1613"/>
      <c r="AG158" s="1642">
        <v>11177.06</v>
      </c>
      <c r="AH158" s="1641"/>
    </row>
    <row r="159" spans="1:34" ht="12.2" customHeight="1" x14ac:dyDescent="0.2">
      <c r="B159" s="1638" t="s">
        <v>37</v>
      </c>
      <c r="C159" s="1638"/>
      <c r="D159" s="1638"/>
      <c r="E159" s="1638"/>
      <c r="F159" s="1638"/>
      <c r="G159" s="1638"/>
      <c r="H159" s="1638"/>
      <c r="I159" s="1638"/>
      <c r="J159" s="1638" t="s">
        <v>1325</v>
      </c>
      <c r="K159" s="1638"/>
      <c r="L159" s="1638"/>
      <c r="M159" s="1638"/>
      <c r="N159" s="1638"/>
      <c r="O159" s="1638"/>
      <c r="P159" s="1638"/>
      <c r="Q159" s="1638"/>
      <c r="R159" s="1638"/>
      <c r="S159" s="1638"/>
      <c r="T159" s="1638"/>
      <c r="U159" s="1638"/>
      <c r="V159" s="1638"/>
      <c r="W159" s="1638" t="s">
        <v>37</v>
      </c>
      <c r="X159" s="1638"/>
      <c r="Y159" s="1638" t="s">
        <v>37</v>
      </c>
      <c r="Z159" s="1638"/>
      <c r="AA159" s="1638"/>
      <c r="AB159" s="1638"/>
      <c r="AC159" s="1638"/>
      <c r="AD159" s="1638"/>
      <c r="AE159" s="1638"/>
      <c r="AF159" s="1638"/>
      <c r="AG159" s="1639">
        <v>6974.28</v>
      </c>
      <c r="AH159" s="1640"/>
    </row>
    <row r="160" spans="1:34" ht="12.2" customHeight="1" x14ac:dyDescent="0.2">
      <c r="B160" s="1649" t="s">
        <v>37</v>
      </c>
      <c r="C160" s="1649"/>
      <c r="D160" s="1649"/>
      <c r="E160" s="1649"/>
      <c r="F160" s="1649"/>
      <c r="G160" s="1649"/>
      <c r="H160" s="1649"/>
      <c r="I160" s="1649"/>
      <c r="J160" s="1649" t="s">
        <v>2691</v>
      </c>
      <c r="K160" s="1649"/>
      <c r="L160" s="1649"/>
      <c r="M160" s="1649"/>
      <c r="N160" s="1649"/>
      <c r="O160" s="1649"/>
      <c r="P160" s="1649"/>
      <c r="Q160" s="1649"/>
      <c r="R160" s="1649"/>
      <c r="S160" s="1649"/>
      <c r="T160" s="1649"/>
      <c r="U160" s="1649"/>
      <c r="V160" s="1649"/>
      <c r="W160" s="1649" t="s">
        <v>37</v>
      </c>
      <c r="X160" s="1649"/>
      <c r="Y160" s="1649" t="s">
        <v>37</v>
      </c>
      <c r="Z160" s="1649"/>
      <c r="AA160" s="1649"/>
      <c r="AB160" s="1649"/>
      <c r="AC160" s="1649"/>
      <c r="AD160" s="1649"/>
      <c r="AE160" s="1649"/>
      <c r="AF160" s="1649"/>
      <c r="AG160" s="1651" t="s">
        <v>37</v>
      </c>
      <c r="AH160" s="1651"/>
    </row>
    <row r="161" spans="2:34" ht="12.2" customHeight="1" x14ac:dyDescent="0.2">
      <c r="B161" s="1613" t="s">
        <v>37</v>
      </c>
      <c r="C161" s="1613"/>
      <c r="D161" s="1613"/>
      <c r="E161" s="1613"/>
      <c r="F161" s="1613"/>
      <c r="G161" s="1613"/>
      <c r="H161" s="1613"/>
      <c r="I161" s="1613"/>
      <c r="J161" s="1613" t="s">
        <v>2803</v>
      </c>
      <c r="K161" s="1613"/>
      <c r="L161" s="1613"/>
      <c r="M161" s="1613"/>
      <c r="N161" s="1613"/>
      <c r="O161" s="1613"/>
      <c r="P161" s="1613"/>
      <c r="Q161" s="1613"/>
      <c r="R161" s="1613"/>
      <c r="S161" s="1613"/>
      <c r="T161" s="1613"/>
      <c r="U161" s="1613"/>
      <c r="V161" s="1613"/>
      <c r="W161" s="1613" t="s">
        <v>37</v>
      </c>
      <c r="X161" s="1613"/>
      <c r="Y161" s="1613" t="s">
        <v>37</v>
      </c>
      <c r="Z161" s="1613"/>
      <c r="AA161" s="1613"/>
      <c r="AB161" s="1613"/>
      <c r="AC161" s="1613"/>
      <c r="AD161" s="1613"/>
      <c r="AE161" s="1613"/>
      <c r="AF161" s="1613"/>
      <c r="AG161" s="1642">
        <v>3610.39</v>
      </c>
      <c r="AH161" s="1641"/>
    </row>
    <row r="162" spans="2:34" ht="12.2" customHeight="1" x14ac:dyDescent="0.2">
      <c r="B162" s="1649" t="s">
        <v>37</v>
      </c>
      <c r="C162" s="1649"/>
      <c r="D162" s="1649"/>
      <c r="E162" s="1649"/>
      <c r="F162" s="1649"/>
      <c r="G162" s="1649"/>
      <c r="H162" s="1649"/>
      <c r="I162" s="1649"/>
      <c r="J162" s="1649" t="s">
        <v>2804</v>
      </c>
      <c r="K162" s="1649"/>
      <c r="L162" s="1649"/>
      <c r="M162" s="1649"/>
      <c r="N162" s="1649"/>
      <c r="O162" s="1649"/>
      <c r="P162" s="1649"/>
      <c r="Q162" s="1649"/>
      <c r="R162" s="1649"/>
      <c r="S162" s="1649"/>
      <c r="T162" s="1649"/>
      <c r="U162" s="1649"/>
      <c r="V162" s="1649"/>
      <c r="W162" s="1649" t="s">
        <v>37</v>
      </c>
      <c r="X162" s="1649"/>
      <c r="Y162" s="1649" t="s">
        <v>37</v>
      </c>
      <c r="Z162" s="1649"/>
      <c r="AA162" s="1649"/>
      <c r="AB162" s="1649"/>
      <c r="AC162" s="1649"/>
      <c r="AD162" s="1649"/>
      <c r="AE162" s="1649"/>
      <c r="AF162" s="1649"/>
      <c r="AG162" s="1651" t="s">
        <v>37</v>
      </c>
      <c r="AH162" s="1651"/>
    </row>
    <row r="163" spans="2:34" ht="12.2" customHeight="1" x14ac:dyDescent="0.2">
      <c r="B163" s="1613" t="s">
        <v>37</v>
      </c>
      <c r="C163" s="1613"/>
      <c r="D163" s="1613"/>
      <c r="E163" s="1613"/>
      <c r="F163" s="1613"/>
      <c r="G163" s="1613"/>
      <c r="H163" s="1613"/>
      <c r="I163" s="1613"/>
      <c r="J163" s="1613" t="s">
        <v>2805</v>
      </c>
      <c r="K163" s="1613"/>
      <c r="L163" s="1613"/>
      <c r="M163" s="1613"/>
      <c r="N163" s="1613"/>
      <c r="O163" s="1613"/>
      <c r="P163" s="1613"/>
      <c r="Q163" s="1613"/>
      <c r="R163" s="1613"/>
      <c r="S163" s="1613"/>
      <c r="T163" s="1613"/>
      <c r="U163" s="1613"/>
      <c r="V163" s="1613"/>
      <c r="W163" s="1613" t="s">
        <v>37</v>
      </c>
      <c r="X163" s="1613"/>
      <c r="Y163" s="1613" t="s">
        <v>37</v>
      </c>
      <c r="Z163" s="1613"/>
      <c r="AA163" s="1613"/>
      <c r="AB163" s="1613"/>
      <c r="AC163" s="1613"/>
      <c r="AD163" s="1613"/>
      <c r="AE163" s="1613"/>
      <c r="AF163" s="1613"/>
      <c r="AG163" s="1642">
        <v>1631.12</v>
      </c>
      <c r="AH163" s="1641"/>
    </row>
    <row r="164" spans="2:34" ht="12.2" customHeight="1" x14ac:dyDescent="0.2">
      <c r="B164" s="1613" t="s">
        <v>37</v>
      </c>
      <c r="C164" s="1613"/>
      <c r="D164" s="1613"/>
      <c r="E164" s="1613"/>
      <c r="F164" s="1613"/>
      <c r="G164" s="1613"/>
      <c r="H164" s="1613"/>
      <c r="I164" s="1613"/>
      <c r="J164" s="1613" t="s">
        <v>2806</v>
      </c>
      <c r="K164" s="1613"/>
      <c r="L164" s="1613"/>
      <c r="M164" s="1613"/>
      <c r="N164" s="1613"/>
      <c r="O164" s="1613"/>
      <c r="P164" s="1613"/>
      <c r="Q164" s="1613"/>
      <c r="R164" s="1613"/>
      <c r="S164" s="1613"/>
      <c r="T164" s="1613"/>
      <c r="U164" s="1613"/>
      <c r="V164" s="1613"/>
      <c r="W164" s="1613" t="s">
        <v>37</v>
      </c>
      <c r="X164" s="1613"/>
      <c r="Y164" s="1613" t="s">
        <v>37</v>
      </c>
      <c r="Z164" s="1613"/>
      <c r="AA164" s="1613"/>
      <c r="AB164" s="1613"/>
      <c r="AC164" s="1613"/>
      <c r="AD164" s="1613"/>
      <c r="AE164" s="1613"/>
      <c r="AF164" s="1613"/>
      <c r="AG164" s="1642">
        <v>1305.4100000000001</v>
      </c>
      <c r="AH164" s="1641"/>
    </row>
    <row r="165" spans="2:34" ht="12.2" customHeight="1" x14ac:dyDescent="0.2">
      <c r="B165" s="1613" t="s">
        <v>37</v>
      </c>
      <c r="C165" s="1613"/>
      <c r="D165" s="1613"/>
      <c r="E165" s="1613"/>
      <c r="F165" s="1613"/>
      <c r="G165" s="1613"/>
      <c r="H165" s="1613"/>
      <c r="I165" s="1613"/>
      <c r="J165" s="1613" t="s">
        <v>2807</v>
      </c>
      <c r="K165" s="1613"/>
      <c r="L165" s="1613"/>
      <c r="M165" s="1613"/>
      <c r="N165" s="1613"/>
      <c r="O165" s="1613"/>
      <c r="P165" s="1613"/>
      <c r="Q165" s="1613"/>
      <c r="R165" s="1613"/>
      <c r="S165" s="1613"/>
      <c r="T165" s="1613"/>
      <c r="U165" s="1613"/>
      <c r="V165" s="1613"/>
      <c r="W165" s="1613" t="s">
        <v>37</v>
      </c>
      <c r="X165" s="1613"/>
      <c r="Y165" s="1613" t="s">
        <v>37</v>
      </c>
      <c r="Z165" s="1613"/>
      <c r="AA165" s="1613"/>
      <c r="AB165" s="1613"/>
      <c r="AC165" s="1613"/>
      <c r="AD165" s="1613"/>
      <c r="AE165" s="1613"/>
      <c r="AF165" s="1613"/>
      <c r="AG165" s="1642">
        <v>641.78</v>
      </c>
      <c r="AH165" s="1641"/>
    </row>
    <row r="166" spans="2:34" ht="12.2" customHeight="1" x14ac:dyDescent="0.2">
      <c r="B166" s="1613" t="s">
        <v>37</v>
      </c>
      <c r="C166" s="1613"/>
      <c r="D166" s="1613"/>
      <c r="E166" s="1613"/>
      <c r="F166" s="1613"/>
      <c r="G166" s="1613"/>
      <c r="H166" s="1613"/>
      <c r="I166" s="1613"/>
      <c r="J166" s="1613" t="s">
        <v>2808</v>
      </c>
      <c r="K166" s="1613"/>
      <c r="L166" s="1613"/>
      <c r="M166" s="1613"/>
      <c r="N166" s="1613"/>
      <c r="O166" s="1613"/>
      <c r="P166" s="1613"/>
      <c r="Q166" s="1613"/>
      <c r="R166" s="1613"/>
      <c r="S166" s="1613"/>
      <c r="T166" s="1613"/>
      <c r="U166" s="1613"/>
      <c r="V166" s="1613"/>
      <c r="W166" s="1613" t="s">
        <v>37</v>
      </c>
      <c r="X166" s="1613"/>
      <c r="Y166" s="1613" t="s">
        <v>37</v>
      </c>
      <c r="Z166" s="1613"/>
      <c r="AA166" s="1613"/>
      <c r="AB166" s="1613"/>
      <c r="AC166" s="1613"/>
      <c r="AD166" s="1613"/>
      <c r="AE166" s="1613"/>
      <c r="AF166" s="1613"/>
      <c r="AG166" s="1642">
        <v>32.08</v>
      </c>
      <c r="AH166" s="1641"/>
    </row>
    <row r="167" spans="2:34" ht="12.2" customHeight="1" x14ac:dyDescent="0.2">
      <c r="B167" s="1613" t="s">
        <v>37</v>
      </c>
      <c r="C167" s="1613"/>
      <c r="D167" s="1613"/>
      <c r="E167" s="1613"/>
      <c r="F167" s="1613"/>
      <c r="G167" s="1613"/>
      <c r="H167" s="1613"/>
      <c r="I167" s="1613"/>
      <c r="J167" s="1613" t="s">
        <v>2809</v>
      </c>
      <c r="K167" s="1613"/>
      <c r="L167" s="1613"/>
      <c r="M167" s="1613"/>
      <c r="N167" s="1613"/>
      <c r="O167" s="1613"/>
      <c r="P167" s="1613"/>
      <c r="Q167" s="1613"/>
      <c r="R167" s="1613"/>
      <c r="S167" s="1613"/>
      <c r="T167" s="1613"/>
      <c r="U167" s="1613"/>
      <c r="V167" s="1613"/>
      <c r="W167" s="1613" t="s">
        <v>37</v>
      </c>
      <c r="X167" s="1613"/>
      <c r="Y167" s="1613" t="s">
        <v>37</v>
      </c>
      <c r="Z167" s="1613"/>
      <c r="AA167" s="1613"/>
      <c r="AB167" s="1613"/>
      <c r="AC167" s="1613"/>
      <c r="AD167" s="1613"/>
      <c r="AE167" s="1613"/>
      <c r="AF167" s="1613"/>
      <c r="AG167" s="1642">
        <v>0</v>
      </c>
      <c r="AH167" s="1641"/>
    </row>
    <row r="168" spans="2:34" ht="12.2" customHeight="1" x14ac:dyDescent="0.2">
      <c r="B168" s="1613" t="s">
        <v>37</v>
      </c>
      <c r="C168" s="1613"/>
      <c r="D168" s="1613"/>
      <c r="E168" s="1613"/>
      <c r="F168" s="1613"/>
      <c r="G168" s="1613"/>
      <c r="H168" s="1613"/>
      <c r="I168" s="1613"/>
      <c r="J168" s="1613" t="s">
        <v>2810</v>
      </c>
      <c r="K168" s="1613"/>
      <c r="L168" s="1613"/>
      <c r="M168" s="1613"/>
      <c r="N168" s="1613"/>
      <c r="O168" s="1613"/>
      <c r="P168" s="1613"/>
      <c r="Q168" s="1613"/>
      <c r="R168" s="1613"/>
      <c r="S168" s="1613"/>
      <c r="T168" s="1613"/>
      <c r="U168" s="1613"/>
      <c r="V168" s="1613"/>
      <c r="W168" s="1613" t="s">
        <v>37</v>
      </c>
      <c r="X168" s="1613"/>
      <c r="Y168" s="1613" t="s">
        <v>37</v>
      </c>
      <c r="Z168" s="1613"/>
      <c r="AA168" s="1613"/>
      <c r="AB168" s="1613"/>
      <c r="AC168" s="1613"/>
      <c r="AD168" s="1613"/>
      <c r="AE168" s="1613"/>
      <c r="AF168" s="1613"/>
      <c r="AG168" s="1642">
        <v>2272.9</v>
      </c>
      <c r="AH168" s="1641"/>
    </row>
    <row r="169" spans="2:34" ht="12.2" customHeight="1" x14ac:dyDescent="0.2">
      <c r="B169" s="1613" t="s">
        <v>37</v>
      </c>
      <c r="C169" s="1613"/>
      <c r="D169" s="1613"/>
      <c r="E169" s="1613"/>
      <c r="F169" s="1613"/>
      <c r="G169" s="1613"/>
      <c r="H169" s="1613"/>
      <c r="I169" s="1613"/>
      <c r="J169" s="1613" t="s">
        <v>2811</v>
      </c>
      <c r="K169" s="1613"/>
      <c r="L169" s="1613"/>
      <c r="M169" s="1613"/>
      <c r="N169" s="1613"/>
      <c r="O169" s="1613"/>
      <c r="P169" s="1613"/>
      <c r="Q169" s="1613"/>
      <c r="R169" s="1613"/>
      <c r="S169" s="1613"/>
      <c r="T169" s="1613"/>
      <c r="U169" s="1613"/>
      <c r="V169" s="1613"/>
      <c r="W169" s="1613" t="s">
        <v>37</v>
      </c>
      <c r="X169" s="1613"/>
      <c r="Y169" s="1613" t="s">
        <v>37</v>
      </c>
      <c r="Z169" s="1613"/>
      <c r="AA169" s="1613"/>
      <c r="AB169" s="1613"/>
      <c r="AC169" s="1613"/>
      <c r="AD169" s="1613"/>
      <c r="AE169" s="1613"/>
      <c r="AF169" s="1613"/>
      <c r="AG169" s="1642">
        <v>2204.71</v>
      </c>
      <c r="AH169" s="1641"/>
    </row>
    <row r="170" spans="2:34" ht="12.2" customHeight="1" x14ac:dyDescent="0.2">
      <c r="B170" s="1613" t="s">
        <v>37</v>
      </c>
      <c r="C170" s="1613"/>
      <c r="D170" s="1613"/>
      <c r="E170" s="1613"/>
      <c r="F170" s="1613"/>
      <c r="G170" s="1613"/>
      <c r="H170" s="1613"/>
      <c r="I170" s="1613"/>
      <c r="J170" s="1613" t="s">
        <v>2812</v>
      </c>
      <c r="K170" s="1613"/>
      <c r="L170" s="1613"/>
      <c r="M170" s="1613"/>
      <c r="N170" s="1613"/>
      <c r="O170" s="1613"/>
      <c r="P170" s="1613"/>
      <c r="Q170" s="1613"/>
      <c r="R170" s="1613"/>
      <c r="S170" s="1613"/>
      <c r="T170" s="1613"/>
      <c r="U170" s="1613"/>
      <c r="V170" s="1613"/>
      <c r="W170" s="1613" t="s">
        <v>37</v>
      </c>
      <c r="X170" s="1613"/>
      <c r="Y170" s="1613" t="s">
        <v>37</v>
      </c>
      <c r="Z170" s="1613"/>
      <c r="AA170" s="1613"/>
      <c r="AB170" s="1613"/>
      <c r="AC170" s="1613"/>
      <c r="AD170" s="1613"/>
      <c r="AE170" s="1613"/>
      <c r="AF170" s="1613"/>
      <c r="AG170" s="1642">
        <v>1159.18</v>
      </c>
      <c r="AH170" s="1641"/>
    </row>
    <row r="171" spans="2:34" ht="12.2" customHeight="1" x14ac:dyDescent="0.2">
      <c r="B171" s="1638" t="s">
        <v>37</v>
      </c>
      <c r="C171" s="1638"/>
      <c r="D171" s="1638"/>
      <c r="E171" s="1638"/>
      <c r="F171" s="1638"/>
      <c r="G171" s="1638"/>
      <c r="H171" s="1638"/>
      <c r="I171" s="1638"/>
      <c r="J171" s="1638" t="s">
        <v>1326</v>
      </c>
      <c r="K171" s="1638"/>
      <c r="L171" s="1638"/>
      <c r="M171" s="1638"/>
      <c r="N171" s="1638"/>
      <c r="O171" s="1638"/>
      <c r="P171" s="1638"/>
      <c r="Q171" s="1638"/>
      <c r="R171" s="1638"/>
      <c r="S171" s="1638"/>
      <c r="T171" s="1638"/>
      <c r="U171" s="1638"/>
      <c r="V171" s="1638"/>
      <c r="W171" s="1638" t="s">
        <v>37</v>
      </c>
      <c r="X171" s="1638"/>
      <c r="Y171" s="1638" t="s">
        <v>37</v>
      </c>
      <c r="Z171" s="1638"/>
      <c r="AA171" s="1638"/>
      <c r="AB171" s="1638"/>
      <c r="AC171" s="1638"/>
      <c r="AD171" s="1638"/>
      <c r="AE171" s="1638"/>
      <c r="AF171" s="1638"/>
      <c r="AG171" s="1639">
        <v>0</v>
      </c>
      <c r="AH171" s="1640"/>
    </row>
    <row r="172" spans="2:34" ht="12.2" customHeight="1" x14ac:dyDescent="0.2">
      <c r="B172" s="1638" t="s">
        <v>37</v>
      </c>
      <c r="C172" s="1638"/>
      <c r="D172" s="1638"/>
      <c r="E172" s="1638"/>
      <c r="F172" s="1638"/>
      <c r="G172" s="1638"/>
      <c r="H172" s="1638"/>
      <c r="I172" s="1638"/>
      <c r="J172" s="1638" t="s">
        <v>1327</v>
      </c>
      <c r="K172" s="1638"/>
      <c r="L172" s="1638"/>
      <c r="M172" s="1638"/>
      <c r="N172" s="1638"/>
      <c r="O172" s="1638"/>
      <c r="P172" s="1638"/>
      <c r="Q172" s="1638"/>
      <c r="R172" s="1638"/>
      <c r="S172" s="1638"/>
      <c r="T172" s="1638"/>
      <c r="U172" s="1638"/>
      <c r="V172" s="1638"/>
      <c r="W172" s="1638" t="s">
        <v>37</v>
      </c>
      <c r="X172" s="1638"/>
      <c r="Y172" s="1638" t="s">
        <v>37</v>
      </c>
      <c r="Z172" s="1638"/>
      <c r="AA172" s="1638"/>
      <c r="AB172" s="1638"/>
      <c r="AC172" s="1638"/>
      <c r="AD172" s="1638"/>
      <c r="AE172" s="1638"/>
      <c r="AF172" s="1638"/>
      <c r="AG172" s="1639">
        <v>0</v>
      </c>
      <c r="AH172" s="1640"/>
    </row>
    <row r="173" spans="2:34" ht="12.2" customHeight="1" x14ac:dyDescent="0.2">
      <c r="B173" s="1649" t="s">
        <v>37</v>
      </c>
      <c r="C173" s="1649"/>
      <c r="D173" s="1649"/>
      <c r="E173" s="1649"/>
      <c r="F173" s="1649"/>
      <c r="G173" s="1649"/>
      <c r="H173" s="1649"/>
      <c r="I173" s="1649"/>
      <c r="J173" s="1649" t="s">
        <v>2691</v>
      </c>
      <c r="K173" s="1649"/>
      <c r="L173" s="1649"/>
      <c r="M173" s="1649"/>
      <c r="N173" s="1649"/>
      <c r="O173" s="1649"/>
      <c r="P173" s="1649"/>
      <c r="Q173" s="1649"/>
      <c r="R173" s="1649"/>
      <c r="S173" s="1649"/>
      <c r="T173" s="1649"/>
      <c r="U173" s="1649"/>
      <c r="V173" s="1649"/>
      <c r="W173" s="1649" t="s">
        <v>37</v>
      </c>
      <c r="X173" s="1649"/>
      <c r="Y173" s="1649" t="s">
        <v>37</v>
      </c>
      <c r="Z173" s="1649"/>
      <c r="AA173" s="1649"/>
      <c r="AB173" s="1649"/>
      <c r="AC173" s="1649"/>
      <c r="AD173" s="1649"/>
      <c r="AE173" s="1649"/>
      <c r="AF173" s="1649"/>
      <c r="AG173" s="1651" t="s">
        <v>37</v>
      </c>
      <c r="AH173" s="1651"/>
    </row>
    <row r="174" spans="2:34" ht="12.2" customHeight="1" x14ac:dyDescent="0.2">
      <c r="B174" s="1613" t="s">
        <v>37</v>
      </c>
      <c r="C174" s="1613"/>
      <c r="D174" s="1613"/>
      <c r="E174" s="1613"/>
      <c r="F174" s="1613"/>
      <c r="G174" s="1613"/>
      <c r="H174" s="1613"/>
      <c r="I174" s="1613"/>
      <c r="J174" s="1613" t="s">
        <v>1328</v>
      </c>
      <c r="K174" s="1613"/>
      <c r="L174" s="1613"/>
      <c r="M174" s="1613"/>
      <c r="N174" s="1613"/>
      <c r="O174" s="1613"/>
      <c r="P174" s="1613"/>
      <c r="Q174" s="1613"/>
      <c r="R174" s="1613"/>
      <c r="S174" s="1613"/>
      <c r="T174" s="1613"/>
      <c r="U174" s="1613"/>
      <c r="V174" s="1613"/>
      <c r="W174" s="1613" t="s">
        <v>37</v>
      </c>
      <c r="X174" s="1613"/>
      <c r="Y174" s="1613" t="s">
        <v>37</v>
      </c>
      <c r="Z174" s="1613"/>
      <c r="AA174" s="1613"/>
      <c r="AB174" s="1613"/>
      <c r="AC174" s="1613"/>
      <c r="AD174" s="1613"/>
      <c r="AE174" s="1613"/>
      <c r="AF174" s="1613"/>
      <c r="AG174" s="1642">
        <v>0</v>
      </c>
      <c r="AH174" s="1641"/>
    </row>
    <row r="175" spans="2:34" ht="12.2" customHeight="1" x14ac:dyDescent="0.2">
      <c r="B175" s="1613" t="s">
        <v>37</v>
      </c>
      <c r="C175" s="1613"/>
      <c r="D175" s="1613"/>
      <c r="E175" s="1613"/>
      <c r="F175" s="1613"/>
      <c r="G175" s="1613"/>
      <c r="H175" s="1613"/>
      <c r="I175" s="1613"/>
      <c r="J175" s="1613" t="s">
        <v>2813</v>
      </c>
      <c r="K175" s="1613"/>
      <c r="L175" s="1613"/>
      <c r="M175" s="1613"/>
      <c r="N175" s="1613"/>
      <c r="O175" s="1613"/>
      <c r="P175" s="1613"/>
      <c r="Q175" s="1613"/>
      <c r="R175" s="1613"/>
      <c r="S175" s="1613"/>
      <c r="T175" s="1613"/>
      <c r="U175" s="1613"/>
      <c r="V175" s="1613"/>
      <c r="W175" s="1613" t="s">
        <v>37</v>
      </c>
      <c r="X175" s="1613"/>
      <c r="Y175" s="1613" t="s">
        <v>37</v>
      </c>
      <c r="Z175" s="1613"/>
      <c r="AA175" s="1613"/>
      <c r="AB175" s="1613"/>
      <c r="AC175" s="1613"/>
      <c r="AD175" s="1613"/>
      <c r="AE175" s="1613"/>
      <c r="AF175" s="1613"/>
      <c r="AG175" s="1642">
        <v>0</v>
      </c>
      <c r="AH175" s="1641"/>
    </row>
    <row r="176" spans="2:34" ht="12.2" customHeight="1" x14ac:dyDescent="0.2">
      <c r="B176" s="1649" t="s">
        <v>37</v>
      </c>
      <c r="C176" s="1649"/>
      <c r="D176" s="1649"/>
      <c r="E176" s="1649"/>
      <c r="F176" s="1649"/>
      <c r="G176" s="1649"/>
      <c r="H176" s="1649"/>
      <c r="I176" s="1649"/>
      <c r="J176" s="1649" t="s">
        <v>2691</v>
      </c>
      <c r="K176" s="1649"/>
      <c r="L176" s="1649"/>
      <c r="M176" s="1649"/>
      <c r="N176" s="1649"/>
      <c r="O176" s="1649"/>
      <c r="P176" s="1649"/>
      <c r="Q176" s="1649"/>
      <c r="R176" s="1649"/>
      <c r="S176" s="1649"/>
      <c r="T176" s="1649"/>
      <c r="U176" s="1649"/>
      <c r="V176" s="1649"/>
      <c r="W176" s="1649" t="s">
        <v>37</v>
      </c>
      <c r="X176" s="1649"/>
      <c r="Y176" s="1649" t="s">
        <v>37</v>
      </c>
      <c r="Z176" s="1649"/>
      <c r="AA176" s="1649"/>
      <c r="AB176" s="1649"/>
      <c r="AC176" s="1649"/>
      <c r="AD176" s="1649"/>
      <c r="AE176" s="1649"/>
      <c r="AF176" s="1649"/>
      <c r="AG176" s="1651" t="s">
        <v>37</v>
      </c>
      <c r="AH176" s="1651"/>
    </row>
    <row r="177" spans="2:34" ht="12.2" customHeight="1" x14ac:dyDescent="0.2">
      <c r="B177" s="1613" t="s">
        <v>37</v>
      </c>
      <c r="C177" s="1613"/>
      <c r="D177" s="1613"/>
      <c r="E177" s="1613"/>
      <c r="F177" s="1613"/>
      <c r="G177" s="1613"/>
      <c r="H177" s="1613"/>
      <c r="I177" s="1613"/>
      <c r="J177" s="1613" t="s">
        <v>2803</v>
      </c>
      <c r="K177" s="1613"/>
      <c r="L177" s="1613"/>
      <c r="M177" s="1613"/>
      <c r="N177" s="1613"/>
      <c r="O177" s="1613"/>
      <c r="P177" s="1613"/>
      <c r="Q177" s="1613"/>
      <c r="R177" s="1613"/>
      <c r="S177" s="1613"/>
      <c r="T177" s="1613"/>
      <c r="U177" s="1613"/>
      <c r="V177" s="1613"/>
      <c r="W177" s="1613" t="s">
        <v>37</v>
      </c>
      <c r="X177" s="1613"/>
      <c r="Y177" s="1613" t="s">
        <v>37</v>
      </c>
      <c r="Z177" s="1613"/>
      <c r="AA177" s="1613"/>
      <c r="AB177" s="1613"/>
      <c r="AC177" s="1613"/>
      <c r="AD177" s="1613"/>
      <c r="AE177" s="1613"/>
      <c r="AF177" s="1613"/>
      <c r="AG177" s="1642">
        <v>0</v>
      </c>
      <c r="AH177" s="1641"/>
    </row>
    <row r="178" spans="2:34" ht="12.2" customHeight="1" x14ac:dyDescent="0.2">
      <c r="B178" s="1649" t="s">
        <v>37</v>
      </c>
      <c r="C178" s="1649"/>
      <c r="D178" s="1649"/>
      <c r="E178" s="1649"/>
      <c r="F178" s="1649"/>
      <c r="G178" s="1649"/>
      <c r="H178" s="1649"/>
      <c r="I178" s="1649"/>
      <c r="J178" s="1649" t="s">
        <v>2804</v>
      </c>
      <c r="K178" s="1649"/>
      <c r="L178" s="1649"/>
      <c r="M178" s="1649"/>
      <c r="N178" s="1649"/>
      <c r="O178" s="1649"/>
      <c r="P178" s="1649"/>
      <c r="Q178" s="1649"/>
      <c r="R178" s="1649"/>
      <c r="S178" s="1649"/>
      <c r="T178" s="1649"/>
      <c r="U178" s="1649"/>
      <c r="V178" s="1649"/>
      <c r="W178" s="1649" t="s">
        <v>37</v>
      </c>
      <c r="X178" s="1649"/>
      <c r="Y178" s="1649" t="s">
        <v>37</v>
      </c>
      <c r="Z178" s="1649"/>
      <c r="AA178" s="1649"/>
      <c r="AB178" s="1649"/>
      <c r="AC178" s="1649"/>
      <c r="AD178" s="1649"/>
      <c r="AE178" s="1649"/>
      <c r="AF178" s="1649"/>
      <c r="AG178" s="1651" t="s">
        <v>37</v>
      </c>
      <c r="AH178" s="1651"/>
    </row>
    <row r="179" spans="2:34" ht="12.2" customHeight="1" x14ac:dyDescent="0.2">
      <c r="B179" s="1613" t="s">
        <v>37</v>
      </c>
      <c r="C179" s="1613"/>
      <c r="D179" s="1613"/>
      <c r="E179" s="1613"/>
      <c r="F179" s="1613"/>
      <c r="G179" s="1613"/>
      <c r="H179" s="1613"/>
      <c r="I179" s="1613"/>
      <c r="J179" s="1613" t="s">
        <v>2805</v>
      </c>
      <c r="K179" s="1613"/>
      <c r="L179" s="1613"/>
      <c r="M179" s="1613"/>
      <c r="N179" s="1613"/>
      <c r="O179" s="1613"/>
      <c r="P179" s="1613"/>
      <c r="Q179" s="1613"/>
      <c r="R179" s="1613"/>
      <c r="S179" s="1613"/>
      <c r="T179" s="1613"/>
      <c r="U179" s="1613"/>
      <c r="V179" s="1613"/>
      <c r="W179" s="1613" t="s">
        <v>37</v>
      </c>
      <c r="X179" s="1613"/>
      <c r="Y179" s="1613" t="s">
        <v>37</v>
      </c>
      <c r="Z179" s="1613"/>
      <c r="AA179" s="1613"/>
      <c r="AB179" s="1613"/>
      <c r="AC179" s="1613"/>
      <c r="AD179" s="1613"/>
      <c r="AE179" s="1613"/>
      <c r="AF179" s="1613"/>
      <c r="AG179" s="1642">
        <v>0</v>
      </c>
      <c r="AH179" s="1641"/>
    </row>
    <row r="180" spans="2:34" ht="12.2" customHeight="1" x14ac:dyDescent="0.2">
      <c r="B180" s="1613" t="s">
        <v>37</v>
      </c>
      <c r="C180" s="1613"/>
      <c r="D180" s="1613"/>
      <c r="E180" s="1613"/>
      <c r="F180" s="1613"/>
      <c r="G180" s="1613"/>
      <c r="H180" s="1613"/>
      <c r="I180" s="1613"/>
      <c r="J180" s="1613" t="s">
        <v>2806</v>
      </c>
      <c r="K180" s="1613"/>
      <c r="L180" s="1613"/>
      <c r="M180" s="1613"/>
      <c r="N180" s="1613"/>
      <c r="O180" s="1613"/>
      <c r="P180" s="1613"/>
      <c r="Q180" s="1613"/>
      <c r="R180" s="1613"/>
      <c r="S180" s="1613"/>
      <c r="T180" s="1613"/>
      <c r="U180" s="1613"/>
      <c r="V180" s="1613"/>
      <c r="W180" s="1613" t="s">
        <v>37</v>
      </c>
      <c r="X180" s="1613"/>
      <c r="Y180" s="1613" t="s">
        <v>37</v>
      </c>
      <c r="Z180" s="1613"/>
      <c r="AA180" s="1613"/>
      <c r="AB180" s="1613"/>
      <c r="AC180" s="1613"/>
      <c r="AD180" s="1613"/>
      <c r="AE180" s="1613"/>
      <c r="AF180" s="1613"/>
      <c r="AG180" s="1642">
        <v>0</v>
      </c>
      <c r="AH180" s="1641"/>
    </row>
    <row r="181" spans="2:34" ht="12.2" customHeight="1" x14ac:dyDescent="0.2">
      <c r="B181" s="1613" t="s">
        <v>37</v>
      </c>
      <c r="C181" s="1613"/>
      <c r="D181" s="1613"/>
      <c r="E181" s="1613"/>
      <c r="F181" s="1613"/>
      <c r="G181" s="1613"/>
      <c r="H181" s="1613"/>
      <c r="I181" s="1613"/>
      <c r="J181" s="1613" t="s">
        <v>2807</v>
      </c>
      <c r="K181" s="1613"/>
      <c r="L181" s="1613"/>
      <c r="M181" s="1613"/>
      <c r="N181" s="1613"/>
      <c r="O181" s="1613"/>
      <c r="P181" s="1613"/>
      <c r="Q181" s="1613"/>
      <c r="R181" s="1613"/>
      <c r="S181" s="1613"/>
      <c r="T181" s="1613"/>
      <c r="U181" s="1613"/>
      <c r="V181" s="1613"/>
      <c r="W181" s="1613" t="s">
        <v>37</v>
      </c>
      <c r="X181" s="1613"/>
      <c r="Y181" s="1613" t="s">
        <v>37</v>
      </c>
      <c r="Z181" s="1613"/>
      <c r="AA181" s="1613"/>
      <c r="AB181" s="1613"/>
      <c r="AC181" s="1613"/>
      <c r="AD181" s="1613"/>
      <c r="AE181" s="1613"/>
      <c r="AF181" s="1613"/>
      <c r="AG181" s="1642">
        <v>0</v>
      </c>
      <c r="AH181" s="1641"/>
    </row>
    <row r="182" spans="2:34" ht="12.2" customHeight="1" x14ac:dyDescent="0.2">
      <c r="B182" s="1613" t="s">
        <v>37</v>
      </c>
      <c r="C182" s="1613"/>
      <c r="D182" s="1613"/>
      <c r="E182" s="1613"/>
      <c r="F182" s="1613"/>
      <c r="G182" s="1613"/>
      <c r="H182" s="1613"/>
      <c r="I182" s="1613"/>
      <c r="J182" s="1613" t="s">
        <v>2808</v>
      </c>
      <c r="K182" s="1613"/>
      <c r="L182" s="1613"/>
      <c r="M182" s="1613"/>
      <c r="N182" s="1613"/>
      <c r="O182" s="1613"/>
      <c r="P182" s="1613"/>
      <c r="Q182" s="1613"/>
      <c r="R182" s="1613"/>
      <c r="S182" s="1613"/>
      <c r="T182" s="1613"/>
      <c r="U182" s="1613"/>
      <c r="V182" s="1613"/>
      <c r="W182" s="1613" t="s">
        <v>37</v>
      </c>
      <c r="X182" s="1613"/>
      <c r="Y182" s="1613" t="s">
        <v>37</v>
      </c>
      <c r="Z182" s="1613"/>
      <c r="AA182" s="1613"/>
      <c r="AB182" s="1613"/>
      <c r="AC182" s="1613"/>
      <c r="AD182" s="1613"/>
      <c r="AE182" s="1613"/>
      <c r="AF182" s="1613"/>
      <c r="AG182" s="1642">
        <v>0</v>
      </c>
      <c r="AH182" s="1641"/>
    </row>
    <row r="183" spans="2:34" ht="12.2" customHeight="1" x14ac:dyDescent="0.2">
      <c r="B183" s="1613" t="s">
        <v>37</v>
      </c>
      <c r="C183" s="1613"/>
      <c r="D183" s="1613"/>
      <c r="E183" s="1613"/>
      <c r="F183" s="1613"/>
      <c r="G183" s="1613"/>
      <c r="H183" s="1613"/>
      <c r="I183" s="1613"/>
      <c r="J183" s="1613" t="s">
        <v>2809</v>
      </c>
      <c r="K183" s="1613"/>
      <c r="L183" s="1613"/>
      <c r="M183" s="1613"/>
      <c r="N183" s="1613"/>
      <c r="O183" s="1613"/>
      <c r="P183" s="1613"/>
      <c r="Q183" s="1613"/>
      <c r="R183" s="1613"/>
      <c r="S183" s="1613"/>
      <c r="T183" s="1613"/>
      <c r="U183" s="1613"/>
      <c r="V183" s="1613"/>
      <c r="W183" s="1613" t="s">
        <v>37</v>
      </c>
      <c r="X183" s="1613"/>
      <c r="Y183" s="1613" t="s">
        <v>37</v>
      </c>
      <c r="Z183" s="1613"/>
      <c r="AA183" s="1613"/>
      <c r="AB183" s="1613"/>
      <c r="AC183" s="1613"/>
      <c r="AD183" s="1613"/>
      <c r="AE183" s="1613"/>
      <c r="AF183" s="1613"/>
      <c r="AG183" s="1642">
        <v>0</v>
      </c>
      <c r="AH183" s="1641"/>
    </row>
    <row r="184" spans="2:34" ht="12.2" customHeight="1" x14ac:dyDescent="0.2">
      <c r="B184" s="1613" t="s">
        <v>37</v>
      </c>
      <c r="C184" s="1613"/>
      <c r="D184" s="1613"/>
      <c r="E184" s="1613"/>
      <c r="F184" s="1613"/>
      <c r="G184" s="1613"/>
      <c r="H184" s="1613"/>
      <c r="I184" s="1613"/>
      <c r="J184" s="1613" t="s">
        <v>2810</v>
      </c>
      <c r="K184" s="1613"/>
      <c r="L184" s="1613"/>
      <c r="M184" s="1613"/>
      <c r="N184" s="1613"/>
      <c r="O184" s="1613"/>
      <c r="P184" s="1613"/>
      <c r="Q184" s="1613"/>
      <c r="R184" s="1613"/>
      <c r="S184" s="1613"/>
      <c r="T184" s="1613"/>
      <c r="U184" s="1613"/>
      <c r="V184" s="1613"/>
      <c r="W184" s="1613" t="s">
        <v>37</v>
      </c>
      <c r="X184" s="1613"/>
      <c r="Y184" s="1613" t="s">
        <v>37</v>
      </c>
      <c r="Z184" s="1613"/>
      <c r="AA184" s="1613"/>
      <c r="AB184" s="1613"/>
      <c r="AC184" s="1613"/>
      <c r="AD184" s="1613"/>
      <c r="AE184" s="1613"/>
      <c r="AF184" s="1613"/>
      <c r="AG184" s="1642">
        <v>0</v>
      </c>
      <c r="AH184" s="1641"/>
    </row>
    <row r="185" spans="2:34" ht="12.2" customHeight="1" x14ac:dyDescent="0.2">
      <c r="B185" s="1613" t="s">
        <v>37</v>
      </c>
      <c r="C185" s="1613"/>
      <c r="D185" s="1613"/>
      <c r="E185" s="1613"/>
      <c r="F185" s="1613"/>
      <c r="G185" s="1613"/>
      <c r="H185" s="1613"/>
      <c r="I185" s="1613"/>
      <c r="J185" s="1613" t="s">
        <v>2811</v>
      </c>
      <c r="K185" s="1613"/>
      <c r="L185" s="1613"/>
      <c r="M185" s="1613"/>
      <c r="N185" s="1613"/>
      <c r="O185" s="1613"/>
      <c r="P185" s="1613"/>
      <c r="Q185" s="1613"/>
      <c r="R185" s="1613"/>
      <c r="S185" s="1613"/>
      <c r="T185" s="1613"/>
      <c r="U185" s="1613"/>
      <c r="V185" s="1613"/>
      <c r="W185" s="1613" t="s">
        <v>37</v>
      </c>
      <c r="X185" s="1613"/>
      <c r="Y185" s="1613" t="s">
        <v>37</v>
      </c>
      <c r="Z185" s="1613"/>
      <c r="AA185" s="1613"/>
      <c r="AB185" s="1613"/>
      <c r="AC185" s="1613"/>
      <c r="AD185" s="1613"/>
      <c r="AE185" s="1613"/>
      <c r="AF185" s="1613"/>
      <c r="AG185" s="1642">
        <v>0</v>
      </c>
      <c r="AH185" s="1641"/>
    </row>
    <row r="186" spans="2:34" ht="12.2" customHeight="1" x14ac:dyDescent="0.2">
      <c r="B186" s="1613" t="s">
        <v>37</v>
      </c>
      <c r="C186" s="1613"/>
      <c r="D186" s="1613"/>
      <c r="E186" s="1613"/>
      <c r="F186" s="1613"/>
      <c r="G186" s="1613"/>
      <c r="H186" s="1613"/>
      <c r="I186" s="1613"/>
      <c r="J186" s="1613" t="s">
        <v>2812</v>
      </c>
      <c r="K186" s="1613"/>
      <c r="L186" s="1613"/>
      <c r="M186" s="1613"/>
      <c r="N186" s="1613"/>
      <c r="O186" s="1613"/>
      <c r="P186" s="1613"/>
      <c r="Q186" s="1613"/>
      <c r="R186" s="1613"/>
      <c r="S186" s="1613"/>
      <c r="T186" s="1613"/>
      <c r="U186" s="1613"/>
      <c r="V186" s="1613"/>
      <c r="W186" s="1613" t="s">
        <v>37</v>
      </c>
      <c r="X186" s="1613"/>
      <c r="Y186" s="1613" t="s">
        <v>37</v>
      </c>
      <c r="Z186" s="1613"/>
      <c r="AA186" s="1613"/>
      <c r="AB186" s="1613"/>
      <c r="AC186" s="1613"/>
      <c r="AD186" s="1613"/>
      <c r="AE186" s="1613"/>
      <c r="AF186" s="1613"/>
      <c r="AG186" s="1642">
        <v>0</v>
      </c>
      <c r="AH186" s="1641"/>
    </row>
    <row r="187" spans="2:34" ht="12.2" customHeight="1" x14ac:dyDescent="0.2">
      <c r="B187" s="1638" t="s">
        <v>37</v>
      </c>
      <c r="C187" s="1638"/>
      <c r="D187" s="1638"/>
      <c r="E187" s="1638"/>
      <c r="F187" s="1638"/>
      <c r="G187" s="1638"/>
      <c r="H187" s="1638"/>
      <c r="I187" s="1638"/>
      <c r="J187" s="1638" t="s">
        <v>1330</v>
      </c>
      <c r="K187" s="1638"/>
      <c r="L187" s="1638"/>
      <c r="M187" s="1638"/>
      <c r="N187" s="1638"/>
      <c r="O187" s="1638"/>
      <c r="P187" s="1638"/>
      <c r="Q187" s="1638"/>
      <c r="R187" s="1638"/>
      <c r="S187" s="1638"/>
      <c r="T187" s="1638"/>
      <c r="U187" s="1638"/>
      <c r="V187" s="1638"/>
      <c r="W187" s="1638" t="s">
        <v>37</v>
      </c>
      <c r="X187" s="1638"/>
      <c r="Y187" s="1638" t="s">
        <v>37</v>
      </c>
      <c r="Z187" s="1638"/>
      <c r="AA187" s="1638"/>
      <c r="AB187" s="1638"/>
      <c r="AC187" s="1638"/>
      <c r="AD187" s="1638"/>
      <c r="AE187" s="1638"/>
      <c r="AF187" s="1638"/>
      <c r="AG187" s="1639">
        <v>61050.93</v>
      </c>
      <c r="AH187" s="1640"/>
    </row>
    <row r="188" spans="2:34" ht="12.2" customHeight="1" x14ac:dyDescent="0.2">
      <c r="B188" s="1649" t="s">
        <v>37</v>
      </c>
      <c r="C188" s="1649"/>
      <c r="D188" s="1649"/>
      <c r="E188" s="1649"/>
      <c r="F188" s="1649"/>
      <c r="G188" s="1649"/>
      <c r="H188" s="1649"/>
      <c r="I188" s="1649"/>
      <c r="J188" s="1649" t="s">
        <v>2691</v>
      </c>
      <c r="K188" s="1649"/>
      <c r="L188" s="1649"/>
      <c r="M188" s="1649"/>
      <c r="N188" s="1649"/>
      <c r="O188" s="1649"/>
      <c r="P188" s="1649"/>
      <c r="Q188" s="1649"/>
      <c r="R188" s="1649"/>
      <c r="S188" s="1649"/>
      <c r="T188" s="1649"/>
      <c r="U188" s="1649"/>
      <c r="V188" s="1649"/>
      <c r="W188" s="1649" t="s">
        <v>37</v>
      </c>
      <c r="X188" s="1649"/>
      <c r="Y188" s="1649" t="s">
        <v>37</v>
      </c>
      <c r="Z188" s="1649"/>
      <c r="AA188" s="1649"/>
      <c r="AB188" s="1649"/>
      <c r="AC188" s="1649"/>
      <c r="AD188" s="1649"/>
      <c r="AE188" s="1649"/>
      <c r="AF188" s="1649"/>
      <c r="AG188" s="1651" t="s">
        <v>37</v>
      </c>
      <c r="AH188" s="1651"/>
    </row>
    <row r="189" spans="2:34" ht="12.2" customHeight="1" x14ac:dyDescent="0.2">
      <c r="B189" s="1613" t="s">
        <v>37</v>
      </c>
      <c r="C189" s="1613"/>
      <c r="D189" s="1613"/>
      <c r="E189" s="1613"/>
      <c r="F189" s="1613"/>
      <c r="G189" s="1613"/>
      <c r="H189" s="1613"/>
      <c r="I189" s="1613"/>
      <c r="J189" s="1613" t="s">
        <v>2814</v>
      </c>
      <c r="K189" s="1613"/>
      <c r="L189" s="1613"/>
      <c r="M189" s="1613"/>
      <c r="N189" s="1613"/>
      <c r="O189" s="1613"/>
      <c r="P189" s="1613"/>
      <c r="Q189" s="1613"/>
      <c r="R189" s="1613"/>
      <c r="S189" s="1613"/>
      <c r="T189" s="1613"/>
      <c r="U189" s="1613"/>
      <c r="V189" s="1613"/>
      <c r="W189" s="1613" t="s">
        <v>37</v>
      </c>
      <c r="X189" s="1613"/>
      <c r="Y189" s="1613" t="s">
        <v>37</v>
      </c>
      <c r="Z189" s="1613"/>
      <c r="AA189" s="1613"/>
      <c r="AB189" s="1613"/>
      <c r="AC189" s="1613"/>
      <c r="AD189" s="1613"/>
      <c r="AE189" s="1613"/>
      <c r="AF189" s="1613"/>
      <c r="AG189" s="1642">
        <v>27322.7</v>
      </c>
      <c r="AH189" s="1641"/>
    </row>
    <row r="190" spans="2:34" ht="12.2" customHeight="1" x14ac:dyDescent="0.2">
      <c r="B190" s="1649" t="s">
        <v>37</v>
      </c>
      <c r="C190" s="1649"/>
      <c r="D190" s="1649"/>
      <c r="E190" s="1649"/>
      <c r="F190" s="1649"/>
      <c r="G190" s="1649"/>
      <c r="H190" s="1649"/>
      <c r="I190" s="1649"/>
      <c r="J190" s="1649" t="s">
        <v>2804</v>
      </c>
      <c r="K190" s="1649"/>
      <c r="L190" s="1649"/>
      <c r="M190" s="1649"/>
      <c r="N190" s="1649"/>
      <c r="O190" s="1649"/>
      <c r="P190" s="1649"/>
      <c r="Q190" s="1649"/>
      <c r="R190" s="1649"/>
      <c r="S190" s="1649"/>
      <c r="T190" s="1649"/>
      <c r="U190" s="1649"/>
      <c r="V190" s="1649"/>
      <c r="W190" s="1649" t="s">
        <v>37</v>
      </c>
      <c r="X190" s="1649"/>
      <c r="Y190" s="1649" t="s">
        <v>37</v>
      </c>
      <c r="Z190" s="1649"/>
      <c r="AA190" s="1649"/>
      <c r="AB190" s="1649"/>
      <c r="AC190" s="1649"/>
      <c r="AD190" s="1649"/>
      <c r="AE190" s="1649"/>
      <c r="AF190" s="1649"/>
      <c r="AG190" s="1651" t="s">
        <v>37</v>
      </c>
      <c r="AH190" s="1651"/>
    </row>
    <row r="191" spans="2:34" ht="12.2" customHeight="1" x14ac:dyDescent="0.2">
      <c r="B191" s="1613" t="s">
        <v>37</v>
      </c>
      <c r="C191" s="1613"/>
      <c r="D191" s="1613"/>
      <c r="E191" s="1613"/>
      <c r="F191" s="1613"/>
      <c r="G191" s="1613"/>
      <c r="H191" s="1613"/>
      <c r="I191" s="1613"/>
      <c r="J191" s="1613" t="s">
        <v>2805</v>
      </c>
      <c r="K191" s="1613"/>
      <c r="L191" s="1613"/>
      <c r="M191" s="1613"/>
      <c r="N191" s="1613"/>
      <c r="O191" s="1613"/>
      <c r="P191" s="1613"/>
      <c r="Q191" s="1613"/>
      <c r="R191" s="1613"/>
      <c r="S191" s="1613"/>
      <c r="T191" s="1613"/>
      <c r="U191" s="1613"/>
      <c r="V191" s="1613"/>
      <c r="W191" s="1613" t="s">
        <v>37</v>
      </c>
      <c r="X191" s="1613"/>
      <c r="Y191" s="1613" t="s">
        <v>37</v>
      </c>
      <c r="Z191" s="1613"/>
      <c r="AA191" s="1613"/>
      <c r="AB191" s="1613"/>
      <c r="AC191" s="1613"/>
      <c r="AD191" s="1613"/>
      <c r="AE191" s="1613"/>
      <c r="AF191" s="1613"/>
      <c r="AG191" s="1642">
        <v>16257.57</v>
      </c>
      <c r="AH191" s="1641"/>
    </row>
    <row r="192" spans="2:34" ht="12.2" customHeight="1" x14ac:dyDescent="0.2">
      <c r="B192" s="1613" t="s">
        <v>37</v>
      </c>
      <c r="C192" s="1613"/>
      <c r="D192" s="1613"/>
      <c r="E192" s="1613"/>
      <c r="F192" s="1613"/>
      <c r="G192" s="1613"/>
      <c r="H192" s="1613"/>
      <c r="I192" s="1613"/>
      <c r="J192" s="1613" t="s">
        <v>2806</v>
      </c>
      <c r="K192" s="1613"/>
      <c r="L192" s="1613"/>
      <c r="M192" s="1613"/>
      <c r="N192" s="1613"/>
      <c r="O192" s="1613"/>
      <c r="P192" s="1613"/>
      <c r="Q192" s="1613"/>
      <c r="R192" s="1613"/>
      <c r="S192" s="1613"/>
      <c r="T192" s="1613"/>
      <c r="U192" s="1613"/>
      <c r="V192" s="1613"/>
      <c r="W192" s="1613" t="s">
        <v>37</v>
      </c>
      <c r="X192" s="1613"/>
      <c r="Y192" s="1613" t="s">
        <v>37</v>
      </c>
      <c r="Z192" s="1613"/>
      <c r="AA192" s="1613"/>
      <c r="AB192" s="1613"/>
      <c r="AC192" s="1613"/>
      <c r="AD192" s="1613"/>
      <c r="AE192" s="1613"/>
      <c r="AF192" s="1613"/>
      <c r="AG192" s="1642">
        <v>5206.1499999999996</v>
      </c>
      <c r="AH192" s="1641"/>
    </row>
    <row r="193" spans="1:34" ht="12.2" customHeight="1" x14ac:dyDescent="0.2">
      <c r="B193" s="1613" t="s">
        <v>37</v>
      </c>
      <c r="C193" s="1613"/>
      <c r="D193" s="1613"/>
      <c r="E193" s="1613"/>
      <c r="F193" s="1613"/>
      <c r="G193" s="1613"/>
      <c r="H193" s="1613"/>
      <c r="I193" s="1613"/>
      <c r="J193" s="1613" t="s">
        <v>2807</v>
      </c>
      <c r="K193" s="1613"/>
      <c r="L193" s="1613"/>
      <c r="M193" s="1613"/>
      <c r="N193" s="1613"/>
      <c r="O193" s="1613"/>
      <c r="P193" s="1613"/>
      <c r="Q193" s="1613"/>
      <c r="R193" s="1613"/>
      <c r="S193" s="1613"/>
      <c r="T193" s="1613"/>
      <c r="U193" s="1613"/>
      <c r="V193" s="1613"/>
      <c r="W193" s="1613" t="s">
        <v>37</v>
      </c>
      <c r="X193" s="1613"/>
      <c r="Y193" s="1613" t="s">
        <v>37</v>
      </c>
      <c r="Z193" s="1613"/>
      <c r="AA193" s="1613"/>
      <c r="AB193" s="1613"/>
      <c r="AC193" s="1613"/>
      <c r="AD193" s="1613"/>
      <c r="AE193" s="1613"/>
      <c r="AF193" s="1613"/>
      <c r="AG193" s="1642">
        <v>4643.76</v>
      </c>
      <c r="AH193" s="1641"/>
    </row>
    <row r="194" spans="1:34" ht="12.2" customHeight="1" x14ac:dyDescent="0.2">
      <c r="B194" s="1613" t="s">
        <v>37</v>
      </c>
      <c r="C194" s="1613"/>
      <c r="D194" s="1613"/>
      <c r="E194" s="1613"/>
      <c r="F194" s="1613"/>
      <c r="G194" s="1613"/>
      <c r="H194" s="1613"/>
      <c r="I194" s="1613"/>
      <c r="J194" s="1613" t="s">
        <v>2808</v>
      </c>
      <c r="K194" s="1613"/>
      <c r="L194" s="1613"/>
      <c r="M194" s="1613"/>
      <c r="N194" s="1613"/>
      <c r="O194" s="1613"/>
      <c r="P194" s="1613"/>
      <c r="Q194" s="1613"/>
      <c r="R194" s="1613"/>
      <c r="S194" s="1613"/>
      <c r="T194" s="1613"/>
      <c r="U194" s="1613"/>
      <c r="V194" s="1613"/>
      <c r="W194" s="1613" t="s">
        <v>37</v>
      </c>
      <c r="X194" s="1613"/>
      <c r="Y194" s="1613" t="s">
        <v>37</v>
      </c>
      <c r="Z194" s="1613"/>
      <c r="AA194" s="1613"/>
      <c r="AB194" s="1613"/>
      <c r="AC194" s="1613"/>
      <c r="AD194" s="1613"/>
      <c r="AE194" s="1613"/>
      <c r="AF194" s="1613"/>
      <c r="AG194" s="1642">
        <v>32.08</v>
      </c>
      <c r="AH194" s="1641"/>
    </row>
    <row r="195" spans="1:34" ht="12.2" customHeight="1" x14ac:dyDescent="0.2">
      <c r="B195" s="1613" t="s">
        <v>37</v>
      </c>
      <c r="C195" s="1613"/>
      <c r="D195" s="1613"/>
      <c r="E195" s="1613"/>
      <c r="F195" s="1613"/>
      <c r="G195" s="1613"/>
      <c r="H195" s="1613"/>
      <c r="I195" s="1613"/>
      <c r="J195" s="1613" t="s">
        <v>2809</v>
      </c>
      <c r="K195" s="1613"/>
      <c r="L195" s="1613"/>
      <c r="M195" s="1613"/>
      <c r="N195" s="1613"/>
      <c r="O195" s="1613"/>
      <c r="P195" s="1613"/>
      <c r="Q195" s="1613"/>
      <c r="R195" s="1613"/>
      <c r="S195" s="1613"/>
      <c r="T195" s="1613"/>
      <c r="U195" s="1613"/>
      <c r="V195" s="1613"/>
      <c r="W195" s="1613" t="s">
        <v>37</v>
      </c>
      <c r="X195" s="1613"/>
      <c r="Y195" s="1613" t="s">
        <v>37</v>
      </c>
      <c r="Z195" s="1613"/>
      <c r="AA195" s="1613"/>
      <c r="AB195" s="1613"/>
      <c r="AC195" s="1613"/>
      <c r="AD195" s="1613"/>
      <c r="AE195" s="1613"/>
      <c r="AF195" s="1613"/>
      <c r="AG195" s="1642">
        <v>1183.1400000000001</v>
      </c>
      <c r="AH195" s="1641"/>
    </row>
    <row r="196" spans="1:34" ht="12.2" customHeight="1" x14ac:dyDescent="0.2">
      <c r="B196" s="1613" t="s">
        <v>37</v>
      </c>
      <c r="C196" s="1613"/>
      <c r="D196" s="1613"/>
      <c r="E196" s="1613"/>
      <c r="F196" s="1613"/>
      <c r="G196" s="1613"/>
      <c r="H196" s="1613"/>
      <c r="I196" s="1613"/>
      <c r="J196" s="1613" t="s">
        <v>2815</v>
      </c>
      <c r="K196" s="1613"/>
      <c r="L196" s="1613"/>
      <c r="M196" s="1613"/>
      <c r="N196" s="1613"/>
      <c r="O196" s="1613"/>
      <c r="P196" s="1613"/>
      <c r="Q196" s="1613"/>
      <c r="R196" s="1613"/>
      <c r="S196" s="1613"/>
      <c r="T196" s="1613"/>
      <c r="U196" s="1613"/>
      <c r="V196" s="1613"/>
      <c r="W196" s="1613" t="s">
        <v>37</v>
      </c>
      <c r="X196" s="1613"/>
      <c r="Y196" s="1613" t="s">
        <v>37</v>
      </c>
      <c r="Z196" s="1613"/>
      <c r="AA196" s="1613"/>
      <c r="AB196" s="1613"/>
      <c r="AC196" s="1613"/>
      <c r="AD196" s="1613"/>
      <c r="AE196" s="1613"/>
      <c r="AF196" s="1613"/>
      <c r="AG196" s="1642">
        <v>20901.330000000002</v>
      </c>
      <c r="AH196" s="1641"/>
    </row>
    <row r="197" spans="1:34" ht="12.2" customHeight="1" x14ac:dyDescent="0.2">
      <c r="B197" s="1613" t="s">
        <v>37</v>
      </c>
      <c r="C197" s="1613"/>
      <c r="D197" s="1613"/>
      <c r="E197" s="1613"/>
      <c r="F197" s="1613"/>
      <c r="G197" s="1613"/>
      <c r="H197" s="1613"/>
      <c r="I197" s="1613"/>
      <c r="J197" s="1613" t="s">
        <v>2816</v>
      </c>
      <c r="K197" s="1613"/>
      <c r="L197" s="1613"/>
      <c r="M197" s="1613"/>
      <c r="N197" s="1613"/>
      <c r="O197" s="1613"/>
      <c r="P197" s="1613"/>
      <c r="Q197" s="1613"/>
      <c r="R197" s="1613"/>
      <c r="S197" s="1613"/>
      <c r="T197" s="1613"/>
      <c r="U197" s="1613"/>
      <c r="V197" s="1613"/>
      <c r="W197" s="1613" t="s">
        <v>37</v>
      </c>
      <c r="X197" s="1613"/>
      <c r="Y197" s="1613" t="s">
        <v>37</v>
      </c>
      <c r="Z197" s="1613"/>
      <c r="AA197" s="1613"/>
      <c r="AB197" s="1613"/>
      <c r="AC197" s="1613"/>
      <c r="AD197" s="1613"/>
      <c r="AE197" s="1613"/>
      <c r="AF197" s="1613"/>
      <c r="AG197" s="1642">
        <v>21391.99</v>
      </c>
      <c r="AH197" s="1641"/>
    </row>
    <row r="198" spans="1:34" ht="12.2" customHeight="1" x14ac:dyDescent="0.2">
      <c r="B198" s="1613" t="s">
        <v>37</v>
      </c>
      <c r="C198" s="1613"/>
      <c r="D198" s="1613"/>
      <c r="E198" s="1613"/>
      <c r="F198" s="1613"/>
      <c r="G198" s="1613"/>
      <c r="H198" s="1613"/>
      <c r="I198" s="1613"/>
      <c r="J198" s="1613" t="s">
        <v>2817</v>
      </c>
      <c r="K198" s="1613"/>
      <c r="L198" s="1613"/>
      <c r="M198" s="1613"/>
      <c r="N198" s="1613"/>
      <c r="O198" s="1613"/>
      <c r="P198" s="1613"/>
      <c r="Q198" s="1613"/>
      <c r="R198" s="1613"/>
      <c r="S198" s="1613"/>
      <c r="T198" s="1613"/>
      <c r="U198" s="1613"/>
      <c r="V198" s="1613"/>
      <c r="W198" s="1613" t="s">
        <v>37</v>
      </c>
      <c r="X198" s="1613"/>
      <c r="Y198" s="1613" t="s">
        <v>37</v>
      </c>
      <c r="Z198" s="1613"/>
      <c r="AA198" s="1613"/>
      <c r="AB198" s="1613"/>
      <c r="AC198" s="1613"/>
      <c r="AD198" s="1613"/>
      <c r="AE198" s="1613"/>
      <c r="AF198" s="1613"/>
      <c r="AG198" s="1642">
        <v>12336.24</v>
      </c>
      <c r="AH198" s="1641"/>
    </row>
    <row r="199" spans="1:34" ht="12.2" customHeight="1" x14ac:dyDescent="0.2">
      <c r="B199" s="1613" t="s">
        <v>37</v>
      </c>
      <c r="C199" s="1613"/>
      <c r="D199" s="1613"/>
      <c r="E199" s="1613"/>
      <c r="F199" s="1613"/>
      <c r="G199" s="1613"/>
      <c r="H199" s="1613"/>
      <c r="I199" s="1613"/>
      <c r="J199" s="1613" t="s">
        <v>2818</v>
      </c>
      <c r="K199" s="1613"/>
      <c r="L199" s="1613"/>
      <c r="M199" s="1613"/>
      <c r="N199" s="1613"/>
      <c r="O199" s="1613"/>
      <c r="P199" s="1613"/>
      <c r="Q199" s="1613"/>
      <c r="R199" s="1613"/>
      <c r="S199" s="1613"/>
      <c r="T199" s="1613"/>
      <c r="U199" s="1613"/>
      <c r="V199" s="1613"/>
      <c r="W199" s="1613" t="s">
        <v>37</v>
      </c>
      <c r="X199" s="1613"/>
      <c r="Y199" s="1613" t="s">
        <v>37</v>
      </c>
      <c r="Z199" s="1613"/>
      <c r="AA199" s="1613"/>
      <c r="AB199" s="1613"/>
      <c r="AC199" s="1613"/>
      <c r="AD199" s="1613"/>
      <c r="AE199" s="1613"/>
      <c r="AF199" s="1613"/>
      <c r="AG199" s="1642">
        <v>0</v>
      </c>
      <c r="AH199" s="1641"/>
    </row>
    <row r="200" spans="1:34" ht="12.2" customHeight="1" x14ac:dyDescent="0.2">
      <c r="B200" s="1613" t="s">
        <v>37</v>
      </c>
      <c r="C200" s="1613"/>
      <c r="D200" s="1613"/>
      <c r="E200" s="1613"/>
      <c r="F200" s="1613"/>
      <c r="G200" s="1613"/>
      <c r="H200" s="1613"/>
      <c r="I200" s="1613"/>
      <c r="J200" s="1613" t="s">
        <v>2819</v>
      </c>
      <c r="K200" s="1613"/>
      <c r="L200" s="1613"/>
      <c r="M200" s="1613"/>
      <c r="N200" s="1613"/>
      <c r="O200" s="1613"/>
      <c r="P200" s="1613"/>
      <c r="Q200" s="1613"/>
      <c r="R200" s="1613"/>
      <c r="S200" s="1613"/>
      <c r="T200" s="1613"/>
      <c r="U200" s="1613"/>
      <c r="V200" s="1613"/>
      <c r="W200" s="1613" t="s">
        <v>37</v>
      </c>
      <c r="X200" s="1613"/>
      <c r="Y200" s="1613" t="s">
        <v>37</v>
      </c>
      <c r="Z200" s="1613"/>
      <c r="AA200" s="1613"/>
      <c r="AB200" s="1613"/>
      <c r="AC200" s="1613"/>
      <c r="AD200" s="1613"/>
      <c r="AE200" s="1613"/>
      <c r="AF200" s="1613"/>
      <c r="AG200" s="1642">
        <v>0</v>
      </c>
      <c r="AH200" s="1641"/>
    </row>
    <row r="201" spans="1:34" ht="12.2" customHeight="1" x14ac:dyDescent="0.2">
      <c r="B201" s="1654" t="s">
        <v>37</v>
      </c>
      <c r="C201" s="1654"/>
      <c r="D201" s="1654"/>
      <c r="E201" s="1654"/>
      <c r="F201" s="1654"/>
      <c r="G201" s="1654"/>
      <c r="H201" s="1654"/>
      <c r="I201" s="1654"/>
      <c r="J201" s="1654" t="s">
        <v>1313</v>
      </c>
      <c r="K201" s="1654"/>
      <c r="L201" s="1654"/>
      <c r="M201" s="1654"/>
      <c r="N201" s="1654"/>
      <c r="O201" s="1654"/>
      <c r="P201" s="1654"/>
      <c r="Q201" s="1654"/>
      <c r="R201" s="1654"/>
      <c r="S201" s="1654"/>
      <c r="T201" s="1654"/>
      <c r="U201" s="1654"/>
      <c r="V201" s="1654"/>
      <c r="W201" s="1654" t="s">
        <v>37</v>
      </c>
      <c r="X201" s="1654"/>
      <c r="Y201" s="1654" t="s">
        <v>37</v>
      </c>
      <c r="Z201" s="1654"/>
      <c r="AA201" s="1654"/>
      <c r="AB201" s="1654"/>
      <c r="AC201" s="1654"/>
      <c r="AD201" s="1654"/>
      <c r="AE201" s="1654"/>
      <c r="AF201" s="1654"/>
      <c r="AG201" s="1655" t="s">
        <v>37</v>
      </c>
      <c r="AH201" s="1655"/>
    </row>
    <row r="202" spans="1:34" ht="12.2" customHeight="1" x14ac:dyDescent="0.2">
      <c r="B202" s="1613" t="s">
        <v>37</v>
      </c>
      <c r="C202" s="1613"/>
      <c r="D202" s="1613"/>
      <c r="E202" s="1613"/>
      <c r="F202" s="1613"/>
      <c r="G202" s="1613"/>
      <c r="H202" s="1613"/>
      <c r="I202" s="1613"/>
      <c r="J202" s="1613" t="s">
        <v>2701</v>
      </c>
      <c r="K202" s="1613"/>
      <c r="L202" s="1613"/>
      <c r="M202" s="1613"/>
      <c r="N202" s="1613"/>
      <c r="O202" s="1613"/>
      <c r="P202" s="1613"/>
      <c r="Q202" s="1613"/>
      <c r="R202" s="1613"/>
      <c r="S202" s="1613"/>
      <c r="T202" s="1613"/>
      <c r="U202" s="1613"/>
      <c r="V202" s="1613"/>
      <c r="W202" s="1613" t="s">
        <v>37</v>
      </c>
      <c r="X202" s="1613"/>
      <c r="Y202" s="1613" t="s">
        <v>37</v>
      </c>
      <c r="Z202" s="1613"/>
      <c r="AA202" s="1613"/>
      <c r="AB202" s="1613"/>
      <c r="AC202" s="1613"/>
      <c r="AD202" s="1613"/>
      <c r="AE202" s="1613"/>
      <c r="AF202" s="1613"/>
      <c r="AG202" s="1642">
        <v>0</v>
      </c>
      <c r="AH202" s="1641"/>
    </row>
    <row r="203" spans="1:34" ht="12.2" customHeight="1" x14ac:dyDescent="0.2">
      <c r="B203" s="1613" t="s">
        <v>37</v>
      </c>
      <c r="C203" s="1613"/>
      <c r="D203" s="1613"/>
      <c r="E203" s="1613"/>
      <c r="F203" s="1613"/>
      <c r="G203" s="1613"/>
      <c r="H203" s="1613"/>
      <c r="I203" s="1613"/>
      <c r="J203" s="1613" t="s">
        <v>2702</v>
      </c>
      <c r="K203" s="1613"/>
      <c r="L203" s="1613"/>
      <c r="M203" s="1613"/>
      <c r="N203" s="1613"/>
      <c r="O203" s="1613"/>
      <c r="P203" s="1613"/>
      <c r="Q203" s="1613"/>
      <c r="R203" s="1613"/>
      <c r="S203" s="1613"/>
      <c r="T203" s="1613"/>
      <c r="U203" s="1613"/>
      <c r="V203" s="1613"/>
      <c r="W203" s="1613" t="s">
        <v>37</v>
      </c>
      <c r="X203" s="1613"/>
      <c r="Y203" s="1613" t="s">
        <v>37</v>
      </c>
      <c r="Z203" s="1613"/>
      <c r="AA203" s="1613"/>
      <c r="AB203" s="1613"/>
      <c r="AC203" s="1613"/>
      <c r="AD203" s="1613"/>
      <c r="AE203" s="1613"/>
      <c r="AF203" s="1613"/>
      <c r="AG203" s="1642">
        <v>0</v>
      </c>
      <c r="AH203" s="1641"/>
    </row>
    <row r="204" spans="1:34" ht="12.2" customHeight="1" x14ac:dyDescent="0.2">
      <c r="B204" s="1613" t="s">
        <v>37</v>
      </c>
      <c r="C204" s="1613"/>
      <c r="D204" s="1613"/>
      <c r="E204" s="1613"/>
      <c r="F204" s="1613"/>
      <c r="G204" s="1613"/>
      <c r="H204" s="1613"/>
      <c r="I204" s="1613"/>
      <c r="J204" s="1613" t="s">
        <v>2703</v>
      </c>
      <c r="K204" s="1613"/>
      <c r="L204" s="1613"/>
      <c r="M204" s="1613"/>
      <c r="N204" s="1613"/>
      <c r="O204" s="1613"/>
      <c r="P204" s="1613"/>
      <c r="Q204" s="1613"/>
      <c r="R204" s="1613"/>
      <c r="S204" s="1613"/>
      <c r="T204" s="1613"/>
      <c r="U204" s="1613"/>
      <c r="V204" s="1613"/>
      <c r="W204" s="1641" t="s">
        <v>4113</v>
      </c>
      <c r="X204" s="1641"/>
      <c r="Y204" s="1613" t="s">
        <v>37</v>
      </c>
      <c r="Z204" s="1613"/>
      <c r="AA204" s="1613"/>
      <c r="AB204" s="1613"/>
      <c r="AC204" s="1613"/>
      <c r="AD204" s="1613"/>
      <c r="AE204" s="1613"/>
      <c r="AF204" s="1613"/>
      <c r="AG204" s="1641" t="s">
        <v>37</v>
      </c>
      <c r="AH204" s="1641"/>
    </row>
    <row r="205" spans="1:34" ht="12.2" customHeight="1" x14ac:dyDescent="0.2">
      <c r="B205" s="1613" t="s">
        <v>37</v>
      </c>
      <c r="C205" s="1613"/>
      <c r="D205" s="1613"/>
      <c r="E205" s="1613"/>
      <c r="F205" s="1613"/>
      <c r="G205" s="1613"/>
      <c r="H205" s="1613"/>
      <c r="I205" s="1613"/>
      <c r="J205" s="1613" t="s">
        <v>2705</v>
      </c>
      <c r="K205" s="1613"/>
      <c r="L205" s="1613"/>
      <c r="M205" s="1613"/>
      <c r="N205" s="1613"/>
      <c r="O205" s="1613"/>
      <c r="P205" s="1613"/>
      <c r="Q205" s="1613"/>
      <c r="R205" s="1613"/>
      <c r="S205" s="1613"/>
      <c r="T205" s="1613"/>
      <c r="U205" s="1613"/>
      <c r="V205" s="1613"/>
      <c r="W205" s="1641" t="s">
        <v>4060</v>
      </c>
      <c r="X205" s="1641"/>
      <c r="Y205" s="1613" t="s">
        <v>37</v>
      </c>
      <c r="Z205" s="1613"/>
      <c r="AA205" s="1613"/>
      <c r="AB205" s="1613"/>
      <c r="AC205" s="1613"/>
      <c r="AD205" s="1613"/>
      <c r="AE205" s="1613"/>
      <c r="AF205" s="1613"/>
      <c r="AG205" s="1641" t="s">
        <v>37</v>
      </c>
      <c r="AH205" s="1641"/>
    </row>
    <row r="206" spans="1:34" ht="12.2" customHeight="1" x14ac:dyDescent="0.2">
      <c r="A206" s="1613" t="s">
        <v>37</v>
      </c>
      <c r="B206" s="1613"/>
      <c r="C206" s="1613"/>
      <c r="D206" s="1613"/>
      <c r="E206" s="1613"/>
      <c r="F206" s="1613"/>
      <c r="G206" s="1613"/>
      <c r="H206" s="1613"/>
      <c r="I206" s="1613"/>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row>
    <row r="207" spans="1:34" ht="36.75" customHeight="1" x14ac:dyDescent="0.2">
      <c r="A207" s="1609" t="s">
        <v>2473</v>
      </c>
      <c r="B207" s="1609"/>
      <c r="C207" s="1609"/>
      <c r="D207" s="1608" t="s">
        <v>37</v>
      </c>
      <c r="E207" s="1608"/>
      <c r="F207" s="1608"/>
      <c r="G207" s="1608"/>
      <c r="H207" s="1608"/>
      <c r="I207" s="1608"/>
      <c r="J207" s="1608"/>
      <c r="K207" s="1608"/>
      <c r="L207" s="1621" t="s">
        <v>2474</v>
      </c>
      <c r="M207" s="1621"/>
      <c r="N207" s="1621"/>
      <c r="O207" s="1621"/>
      <c r="P207" s="1621"/>
      <c r="Q207" s="1608" t="s">
        <v>227</v>
      </c>
      <c r="R207" s="1608"/>
      <c r="S207" s="1300" t="s">
        <v>2474</v>
      </c>
      <c r="T207" s="1609" t="s">
        <v>37</v>
      </c>
      <c r="U207" s="1609"/>
      <c r="V207" s="1609"/>
      <c r="W207" s="1609"/>
      <c r="X207" s="1609"/>
      <c r="Y207" s="1609"/>
      <c r="Z207" s="1609"/>
      <c r="AA207" s="1609"/>
      <c r="AB207" s="1609"/>
      <c r="AC207" s="1609"/>
      <c r="AD207" s="1609"/>
      <c r="AE207" s="1609"/>
      <c r="AF207" s="1609"/>
      <c r="AG207" s="1609"/>
      <c r="AH207" s="1609"/>
    </row>
    <row r="208" spans="1:34" ht="12.2" customHeight="1" x14ac:dyDescent="0.2">
      <c r="A208" s="1613" t="s">
        <v>37</v>
      </c>
      <c r="B208" s="1613"/>
      <c r="C208" s="1613"/>
      <c r="D208" s="1656" t="s">
        <v>2475</v>
      </c>
      <c r="E208" s="1656"/>
      <c r="F208" s="1656"/>
      <c r="G208" s="1656"/>
      <c r="H208" s="1656"/>
      <c r="I208" s="1656"/>
      <c r="J208" s="1656"/>
      <c r="K208" s="1656"/>
      <c r="L208" s="1656"/>
      <c r="M208" s="1656"/>
      <c r="N208" s="1656"/>
      <c r="O208" s="1656"/>
      <c r="P208" s="1656"/>
      <c r="Q208" s="1656"/>
      <c r="R208" s="1656"/>
      <c r="S208" s="1656"/>
      <c r="T208" s="1613" t="s">
        <v>37</v>
      </c>
      <c r="U208" s="1613"/>
      <c r="V208" s="1613"/>
      <c r="W208" s="1613"/>
      <c r="X208" s="1613"/>
      <c r="Y208" s="1613"/>
      <c r="Z208" s="1613"/>
      <c r="AA208" s="1613"/>
      <c r="AB208" s="1613"/>
      <c r="AC208" s="1613"/>
      <c r="AD208" s="1613"/>
      <c r="AE208" s="1613"/>
      <c r="AF208" s="1613"/>
      <c r="AG208" s="1613"/>
      <c r="AH208" s="1613"/>
    </row>
    <row r="209" spans="1:34" ht="36.75" customHeight="1" x14ac:dyDescent="0.2">
      <c r="A209" s="1609" t="s">
        <v>2476</v>
      </c>
      <c r="B209" s="1609"/>
      <c r="C209" s="1609"/>
      <c r="D209" s="1608" t="s">
        <v>37</v>
      </c>
      <c r="E209" s="1608"/>
      <c r="F209" s="1608"/>
      <c r="G209" s="1608"/>
      <c r="H209" s="1608"/>
      <c r="I209" s="1608"/>
      <c r="J209" s="1608"/>
      <c r="K209" s="1608"/>
      <c r="L209" s="1621" t="s">
        <v>2474</v>
      </c>
      <c r="M209" s="1621"/>
      <c r="N209" s="1621"/>
      <c r="O209" s="1621"/>
      <c r="P209" s="1621"/>
      <c r="Q209" s="1608" t="s">
        <v>37</v>
      </c>
      <c r="R209" s="1608"/>
      <c r="S209" s="1300" t="s">
        <v>2474</v>
      </c>
      <c r="T209" s="1609" t="s">
        <v>37</v>
      </c>
      <c r="U209" s="1609"/>
      <c r="V209" s="1609"/>
      <c r="W209" s="1609"/>
      <c r="X209" s="1609"/>
      <c r="Y209" s="1609"/>
      <c r="Z209" s="1609"/>
      <c r="AA209" s="1609"/>
      <c r="AB209" s="1609"/>
      <c r="AC209" s="1609"/>
      <c r="AD209" s="1609"/>
      <c r="AE209" s="1609"/>
      <c r="AF209" s="1609"/>
      <c r="AG209" s="1609"/>
      <c r="AH209" s="1609"/>
    </row>
    <row r="210" spans="1:34" ht="12.2" customHeight="1" x14ac:dyDescent="0.2">
      <c r="A210" s="1613" t="s">
        <v>37</v>
      </c>
      <c r="B210" s="1613"/>
      <c r="C210" s="1613"/>
      <c r="D210" s="1656" t="s">
        <v>2475</v>
      </c>
      <c r="E210" s="1656"/>
      <c r="F210" s="1656"/>
      <c r="G210" s="1656"/>
      <c r="H210" s="1656"/>
      <c r="I210" s="1656"/>
      <c r="J210" s="1656"/>
      <c r="K210" s="1656"/>
      <c r="L210" s="1656"/>
      <c r="M210" s="1656"/>
      <c r="N210" s="1656"/>
      <c r="O210" s="1656"/>
      <c r="P210" s="1656"/>
      <c r="Q210" s="1656"/>
      <c r="R210" s="1656"/>
      <c r="S210" s="1656"/>
      <c r="T210" s="1613" t="s">
        <v>37</v>
      </c>
      <c r="U210" s="1613"/>
      <c r="V210" s="1613"/>
      <c r="W210" s="1613"/>
      <c r="X210" s="1613"/>
      <c r="Y210" s="1613"/>
      <c r="Z210" s="1613"/>
      <c r="AA210" s="1613"/>
      <c r="AB210" s="1613"/>
      <c r="AC210" s="1613"/>
      <c r="AD210" s="1613"/>
      <c r="AE210" s="1613"/>
      <c r="AF210" s="1613"/>
      <c r="AG210" s="1613"/>
      <c r="AH210" s="1613"/>
    </row>
  </sheetData>
  <mergeCells count="1227">
    <mergeCell ref="A210:C210"/>
    <mergeCell ref="D210:S210"/>
    <mergeCell ref="T210:AH210"/>
    <mergeCell ref="A18:U18"/>
    <mergeCell ref="V18:AH18"/>
    <mergeCell ref="A208:C208"/>
    <mergeCell ref="D208:S208"/>
    <mergeCell ref="T208:AH208"/>
    <mergeCell ref="A209:C209"/>
    <mergeCell ref="D209:K209"/>
    <mergeCell ref="L209:P209"/>
    <mergeCell ref="Q209:R209"/>
    <mergeCell ref="T209:AH209"/>
    <mergeCell ref="A206:AH206"/>
    <mergeCell ref="A207:C207"/>
    <mergeCell ref="D207:K207"/>
    <mergeCell ref="L207:P207"/>
    <mergeCell ref="Q207:R207"/>
    <mergeCell ref="T207:AH207"/>
    <mergeCell ref="B204:I204"/>
    <mergeCell ref="J204:V204"/>
    <mergeCell ref="W204:X204"/>
    <mergeCell ref="Y204:AF204"/>
    <mergeCell ref="AG204:AH204"/>
    <mergeCell ref="B205:I205"/>
    <mergeCell ref="J205:V205"/>
    <mergeCell ref="W205:X205"/>
    <mergeCell ref="Y205:AF205"/>
    <mergeCell ref="AG205:AH205"/>
    <mergeCell ref="B202:I202"/>
    <mergeCell ref="J202:V202"/>
    <mergeCell ref="W202:X202"/>
    <mergeCell ref="Y202:AF202"/>
    <mergeCell ref="AG202:AH202"/>
    <mergeCell ref="B203:I203"/>
    <mergeCell ref="J203:V203"/>
    <mergeCell ref="W203:X203"/>
    <mergeCell ref="Y203:AF203"/>
    <mergeCell ref="AG203:AH203"/>
    <mergeCell ref="B200:I200"/>
    <mergeCell ref="J200:V200"/>
    <mergeCell ref="W200:X200"/>
    <mergeCell ref="Y200:AF200"/>
    <mergeCell ref="AG200:AH200"/>
    <mergeCell ref="B201:I201"/>
    <mergeCell ref="J201:V201"/>
    <mergeCell ref="W201:X201"/>
    <mergeCell ref="Y201:AF201"/>
    <mergeCell ref="AG201:AH201"/>
    <mergeCell ref="B198:I198"/>
    <mergeCell ref="J198:V198"/>
    <mergeCell ref="W198:X198"/>
    <mergeCell ref="Y198:AF198"/>
    <mergeCell ref="AG198:AH198"/>
    <mergeCell ref="B199:I199"/>
    <mergeCell ref="J199:V199"/>
    <mergeCell ref="W199:X199"/>
    <mergeCell ref="Y199:AF199"/>
    <mergeCell ref="AG199:AH199"/>
    <mergeCell ref="B196:I196"/>
    <mergeCell ref="J196:V196"/>
    <mergeCell ref="W196:X196"/>
    <mergeCell ref="Y196:AF196"/>
    <mergeCell ref="AG196:AH196"/>
    <mergeCell ref="B197:I197"/>
    <mergeCell ref="J197:V197"/>
    <mergeCell ref="W197:X197"/>
    <mergeCell ref="Y197:AF197"/>
    <mergeCell ref="AG197:AH197"/>
    <mergeCell ref="B194:I194"/>
    <mergeCell ref="J194:V194"/>
    <mergeCell ref="W194:X194"/>
    <mergeCell ref="Y194:AF194"/>
    <mergeCell ref="AG194:AH194"/>
    <mergeCell ref="B195:I195"/>
    <mergeCell ref="J195:V195"/>
    <mergeCell ref="W195:X195"/>
    <mergeCell ref="Y195:AF195"/>
    <mergeCell ref="AG195:AH195"/>
    <mergeCell ref="B192:I192"/>
    <mergeCell ref="J192:V192"/>
    <mergeCell ref="W192:X192"/>
    <mergeCell ref="Y192:AF192"/>
    <mergeCell ref="AG192:AH192"/>
    <mergeCell ref="B193:I193"/>
    <mergeCell ref="J193:V193"/>
    <mergeCell ref="W193:X193"/>
    <mergeCell ref="Y193:AF193"/>
    <mergeCell ref="AG193:AH193"/>
    <mergeCell ref="B190:I190"/>
    <mergeCell ref="J190:V190"/>
    <mergeCell ref="W190:X190"/>
    <mergeCell ref="Y190:AF190"/>
    <mergeCell ref="AG190:AH190"/>
    <mergeCell ref="B191:I191"/>
    <mergeCell ref="J191:V191"/>
    <mergeCell ref="W191:X191"/>
    <mergeCell ref="Y191:AF191"/>
    <mergeCell ref="AG191:AH191"/>
    <mergeCell ref="B188:I188"/>
    <mergeCell ref="J188:V188"/>
    <mergeCell ref="W188:X188"/>
    <mergeCell ref="Y188:AF188"/>
    <mergeCell ref="AG188:AH188"/>
    <mergeCell ref="B189:I189"/>
    <mergeCell ref="J189:V189"/>
    <mergeCell ref="W189:X189"/>
    <mergeCell ref="Y189:AF189"/>
    <mergeCell ref="AG189:AH189"/>
    <mergeCell ref="B186:I186"/>
    <mergeCell ref="J186:V186"/>
    <mergeCell ref="W186:X186"/>
    <mergeCell ref="Y186:AF186"/>
    <mergeCell ref="AG186:AH186"/>
    <mergeCell ref="B187:I187"/>
    <mergeCell ref="J187:V187"/>
    <mergeCell ref="W187:X187"/>
    <mergeCell ref="Y187:AF187"/>
    <mergeCell ref="AG187:AH187"/>
    <mergeCell ref="B184:I184"/>
    <mergeCell ref="J184:V184"/>
    <mergeCell ref="W184:X184"/>
    <mergeCell ref="Y184:AF184"/>
    <mergeCell ref="AG184:AH184"/>
    <mergeCell ref="B185:I185"/>
    <mergeCell ref="J185:V185"/>
    <mergeCell ref="W185:X185"/>
    <mergeCell ref="Y185:AF185"/>
    <mergeCell ref="AG185:AH185"/>
    <mergeCell ref="B182:I182"/>
    <mergeCell ref="J182:V182"/>
    <mergeCell ref="W182:X182"/>
    <mergeCell ref="Y182:AF182"/>
    <mergeCell ref="AG182:AH182"/>
    <mergeCell ref="B183:I183"/>
    <mergeCell ref="J183:V183"/>
    <mergeCell ref="W183:X183"/>
    <mergeCell ref="Y183:AF183"/>
    <mergeCell ref="AG183:AH183"/>
    <mergeCell ref="B180:I180"/>
    <mergeCell ref="J180:V180"/>
    <mergeCell ref="W180:X180"/>
    <mergeCell ref="Y180:AF180"/>
    <mergeCell ref="AG180:AH180"/>
    <mergeCell ref="B181:I181"/>
    <mergeCell ref="J181:V181"/>
    <mergeCell ref="W181:X181"/>
    <mergeCell ref="Y181:AF181"/>
    <mergeCell ref="AG181:AH181"/>
    <mergeCell ref="B178:I178"/>
    <mergeCell ref="J178:V178"/>
    <mergeCell ref="W178:X178"/>
    <mergeCell ref="Y178:AF178"/>
    <mergeCell ref="AG178:AH178"/>
    <mergeCell ref="B179:I179"/>
    <mergeCell ref="J179:V179"/>
    <mergeCell ref="W179:X179"/>
    <mergeCell ref="Y179:AF179"/>
    <mergeCell ref="AG179:AH179"/>
    <mergeCell ref="B176:I176"/>
    <mergeCell ref="J176:V176"/>
    <mergeCell ref="W176:X176"/>
    <mergeCell ref="Y176:AF176"/>
    <mergeCell ref="AG176:AH176"/>
    <mergeCell ref="B177:I177"/>
    <mergeCell ref="J177:V177"/>
    <mergeCell ref="W177:X177"/>
    <mergeCell ref="Y177:AF177"/>
    <mergeCell ref="AG177:AH177"/>
    <mergeCell ref="B174:I174"/>
    <mergeCell ref="J174:V174"/>
    <mergeCell ref="W174:X174"/>
    <mergeCell ref="Y174:AF174"/>
    <mergeCell ref="AG174:AH174"/>
    <mergeCell ref="B175:I175"/>
    <mergeCell ref="J175:V175"/>
    <mergeCell ref="W175:X175"/>
    <mergeCell ref="Y175:AF175"/>
    <mergeCell ref="AG175:AH175"/>
    <mergeCell ref="B172:I172"/>
    <mergeCell ref="J172:V172"/>
    <mergeCell ref="W172:X172"/>
    <mergeCell ref="Y172:AF172"/>
    <mergeCell ref="AG172:AH172"/>
    <mergeCell ref="B173:I173"/>
    <mergeCell ref="J173:V173"/>
    <mergeCell ref="W173:X173"/>
    <mergeCell ref="Y173:AF173"/>
    <mergeCell ref="AG173:AH173"/>
    <mergeCell ref="B170:I170"/>
    <mergeCell ref="J170:V170"/>
    <mergeCell ref="W170:X170"/>
    <mergeCell ref="Y170:AF170"/>
    <mergeCell ref="AG170:AH170"/>
    <mergeCell ref="B171:I171"/>
    <mergeCell ref="J171:V171"/>
    <mergeCell ref="W171:X171"/>
    <mergeCell ref="Y171:AF171"/>
    <mergeCell ref="AG171:AH171"/>
    <mergeCell ref="B168:I168"/>
    <mergeCell ref="J168:V168"/>
    <mergeCell ref="W168:X168"/>
    <mergeCell ref="Y168:AF168"/>
    <mergeCell ref="AG168:AH168"/>
    <mergeCell ref="B169:I169"/>
    <mergeCell ref="J169:V169"/>
    <mergeCell ref="W169:X169"/>
    <mergeCell ref="Y169:AF169"/>
    <mergeCell ref="AG169:AH169"/>
    <mergeCell ref="B166:I166"/>
    <mergeCell ref="J166:V166"/>
    <mergeCell ref="W166:X166"/>
    <mergeCell ref="Y166:AF166"/>
    <mergeCell ref="AG166:AH166"/>
    <mergeCell ref="B167:I167"/>
    <mergeCell ref="J167:V167"/>
    <mergeCell ref="W167:X167"/>
    <mergeCell ref="Y167:AF167"/>
    <mergeCell ref="AG167:AH167"/>
    <mergeCell ref="B164:I164"/>
    <mergeCell ref="J164:V164"/>
    <mergeCell ref="W164:X164"/>
    <mergeCell ref="Y164:AF164"/>
    <mergeCell ref="AG164:AH164"/>
    <mergeCell ref="B165:I165"/>
    <mergeCell ref="J165:V165"/>
    <mergeCell ref="W165:X165"/>
    <mergeCell ref="Y165:AF165"/>
    <mergeCell ref="AG165:AH165"/>
    <mergeCell ref="B162:I162"/>
    <mergeCell ref="J162:V162"/>
    <mergeCell ref="W162:X162"/>
    <mergeCell ref="Y162:AF162"/>
    <mergeCell ref="AG162:AH162"/>
    <mergeCell ref="B163:I163"/>
    <mergeCell ref="J163:V163"/>
    <mergeCell ref="W163:X163"/>
    <mergeCell ref="Y163:AF163"/>
    <mergeCell ref="AG163:AH163"/>
    <mergeCell ref="B160:I160"/>
    <mergeCell ref="J160:V160"/>
    <mergeCell ref="W160:X160"/>
    <mergeCell ref="Y160:AF160"/>
    <mergeCell ref="AG160:AH160"/>
    <mergeCell ref="B161:I161"/>
    <mergeCell ref="J161:V161"/>
    <mergeCell ref="W161:X161"/>
    <mergeCell ref="Y161:AF161"/>
    <mergeCell ref="AG161:AH161"/>
    <mergeCell ref="B158:I158"/>
    <mergeCell ref="J158:V158"/>
    <mergeCell ref="W158:X158"/>
    <mergeCell ref="Y158:AF158"/>
    <mergeCell ref="AG158:AH158"/>
    <mergeCell ref="B159:I159"/>
    <mergeCell ref="J159:V159"/>
    <mergeCell ref="W159:X159"/>
    <mergeCell ref="Y159:AF159"/>
    <mergeCell ref="AG159:AH159"/>
    <mergeCell ref="B156:I156"/>
    <mergeCell ref="J156:V156"/>
    <mergeCell ref="W156:X156"/>
    <mergeCell ref="Y156:AF156"/>
    <mergeCell ref="AG156:AH156"/>
    <mergeCell ref="B157:I157"/>
    <mergeCell ref="J157:V157"/>
    <mergeCell ref="W157:X157"/>
    <mergeCell ref="Y157:AF157"/>
    <mergeCell ref="AG157:AH157"/>
    <mergeCell ref="B154:I154"/>
    <mergeCell ref="J154:V154"/>
    <mergeCell ref="W154:X154"/>
    <mergeCell ref="Y154:AF154"/>
    <mergeCell ref="AG154:AH154"/>
    <mergeCell ref="B155:I155"/>
    <mergeCell ref="J155:V155"/>
    <mergeCell ref="W155:X155"/>
    <mergeCell ref="Y155:AF155"/>
    <mergeCell ref="AG155:AH155"/>
    <mergeCell ref="B152:I152"/>
    <mergeCell ref="J152:V152"/>
    <mergeCell ref="W152:X152"/>
    <mergeCell ref="Y152:AF152"/>
    <mergeCell ref="AG152:AH152"/>
    <mergeCell ref="B153:I153"/>
    <mergeCell ref="J153:V153"/>
    <mergeCell ref="W153:X153"/>
    <mergeCell ref="Y153:AF153"/>
    <mergeCell ref="AG153:AH153"/>
    <mergeCell ref="B150:I150"/>
    <mergeCell ref="J150:V150"/>
    <mergeCell ref="W150:X150"/>
    <mergeCell ref="Y150:AF150"/>
    <mergeCell ref="AG150:AH150"/>
    <mergeCell ref="B151:I151"/>
    <mergeCell ref="J151:V151"/>
    <mergeCell ref="W151:X151"/>
    <mergeCell ref="Y151:AF151"/>
    <mergeCell ref="AG151:AH151"/>
    <mergeCell ref="B148:I148"/>
    <mergeCell ref="J148:V148"/>
    <mergeCell ref="W148:X148"/>
    <mergeCell ref="Y148:AF148"/>
    <mergeCell ref="AG148:AH148"/>
    <mergeCell ref="B149:I149"/>
    <mergeCell ref="J149:V149"/>
    <mergeCell ref="W149:X149"/>
    <mergeCell ref="Y149:AF149"/>
    <mergeCell ref="AG149:AH149"/>
    <mergeCell ref="B145:I145"/>
    <mergeCell ref="J145:V145"/>
    <mergeCell ref="W145:X145"/>
    <mergeCell ref="Y145:AF145"/>
    <mergeCell ref="AG145:AH145"/>
    <mergeCell ref="B147:I147"/>
    <mergeCell ref="J147:V147"/>
    <mergeCell ref="W147:X147"/>
    <mergeCell ref="Y147:AF147"/>
    <mergeCell ref="AG147:AH147"/>
    <mergeCell ref="B143:I143"/>
    <mergeCell ref="J143:V143"/>
    <mergeCell ref="W143:X143"/>
    <mergeCell ref="Y143:AF143"/>
    <mergeCell ref="AG143:AH143"/>
    <mergeCell ref="B144:I144"/>
    <mergeCell ref="J144:V144"/>
    <mergeCell ref="W144:X144"/>
    <mergeCell ref="Y144:AF144"/>
    <mergeCell ref="AG144:AH144"/>
    <mergeCell ref="B141:I141"/>
    <mergeCell ref="J141:V141"/>
    <mergeCell ref="W141:X141"/>
    <mergeCell ref="Y141:AF141"/>
    <mergeCell ref="AG141:AH141"/>
    <mergeCell ref="B142:I142"/>
    <mergeCell ref="J142:V142"/>
    <mergeCell ref="W142:X142"/>
    <mergeCell ref="Y142:AF142"/>
    <mergeCell ref="AG142:AH142"/>
    <mergeCell ref="B139:I139"/>
    <mergeCell ref="J139:V139"/>
    <mergeCell ref="W139:X139"/>
    <mergeCell ref="Y139:AF139"/>
    <mergeCell ref="AG139:AH139"/>
    <mergeCell ref="B140:I140"/>
    <mergeCell ref="J140:V140"/>
    <mergeCell ref="W140:X140"/>
    <mergeCell ref="Y140:AF140"/>
    <mergeCell ref="AG140:AH140"/>
    <mergeCell ref="B137:I137"/>
    <mergeCell ref="J137:V137"/>
    <mergeCell ref="W137:X137"/>
    <mergeCell ref="Y137:AF137"/>
    <mergeCell ref="AG137:AH137"/>
    <mergeCell ref="B138:I138"/>
    <mergeCell ref="J138:V138"/>
    <mergeCell ref="W138:X138"/>
    <mergeCell ref="Y138:AF138"/>
    <mergeCell ref="AG138:AH138"/>
    <mergeCell ref="B135:I135"/>
    <mergeCell ref="J135:V135"/>
    <mergeCell ref="W135:X135"/>
    <mergeCell ref="Y135:AF135"/>
    <mergeCell ref="AG135:AH135"/>
    <mergeCell ref="B136:I136"/>
    <mergeCell ref="J136:V136"/>
    <mergeCell ref="W136:X136"/>
    <mergeCell ref="Y136:AF136"/>
    <mergeCell ref="AG136:AH136"/>
    <mergeCell ref="B133:I133"/>
    <mergeCell ref="J133:V133"/>
    <mergeCell ref="W133:X133"/>
    <mergeCell ref="Y133:AF133"/>
    <mergeCell ref="AG133:AH133"/>
    <mergeCell ref="B134:I134"/>
    <mergeCell ref="J134:V134"/>
    <mergeCell ref="W134:X134"/>
    <mergeCell ref="Y134:AF134"/>
    <mergeCell ref="AG134:AH134"/>
    <mergeCell ref="B131:I131"/>
    <mergeCell ref="J131:V131"/>
    <mergeCell ref="W131:X131"/>
    <mergeCell ref="Y131:AF131"/>
    <mergeCell ref="AG131:AH131"/>
    <mergeCell ref="B132:I132"/>
    <mergeCell ref="J132:V132"/>
    <mergeCell ref="W132:X132"/>
    <mergeCell ref="Y132:AF132"/>
    <mergeCell ref="AG132:AH132"/>
    <mergeCell ref="B129:I129"/>
    <mergeCell ref="J129:V129"/>
    <mergeCell ref="W129:X129"/>
    <mergeCell ref="Y129:AF129"/>
    <mergeCell ref="AG129:AH129"/>
    <mergeCell ref="B130:I130"/>
    <mergeCell ref="J130:V130"/>
    <mergeCell ref="W130:X130"/>
    <mergeCell ref="Y130:AF130"/>
    <mergeCell ref="AG130:AH130"/>
    <mergeCell ref="AC126:AE126"/>
    <mergeCell ref="AG126:AH126"/>
    <mergeCell ref="B128:I128"/>
    <mergeCell ref="J128:V128"/>
    <mergeCell ref="W128:X128"/>
    <mergeCell ref="Y128:AF128"/>
    <mergeCell ref="AG128:AH128"/>
    <mergeCell ref="B126:I126"/>
    <mergeCell ref="J126:Q126"/>
    <mergeCell ref="R126:T126"/>
    <mergeCell ref="W126:X126"/>
    <mergeCell ref="Y126:Z126"/>
    <mergeCell ref="AA126:AB126"/>
    <mergeCell ref="AC124:AE124"/>
    <mergeCell ref="AG124:AH124"/>
    <mergeCell ref="B125:I125"/>
    <mergeCell ref="J125:Q125"/>
    <mergeCell ref="R125:T125"/>
    <mergeCell ref="W125:X125"/>
    <mergeCell ref="Y125:Z125"/>
    <mergeCell ref="AA125:AB125"/>
    <mergeCell ref="AC125:AE125"/>
    <mergeCell ref="AG125:AH125"/>
    <mergeCell ref="B124:I124"/>
    <mergeCell ref="J124:Q124"/>
    <mergeCell ref="R124:T124"/>
    <mergeCell ref="W124:X124"/>
    <mergeCell ref="Y124:Z124"/>
    <mergeCell ref="AA124:AB124"/>
    <mergeCell ref="AC122:AE122"/>
    <mergeCell ref="AG122:AH122"/>
    <mergeCell ref="B123:I123"/>
    <mergeCell ref="J123:Q123"/>
    <mergeCell ref="R123:T123"/>
    <mergeCell ref="W123:X123"/>
    <mergeCell ref="Y123:Z123"/>
    <mergeCell ref="AA123:AB123"/>
    <mergeCell ref="AC123:AE123"/>
    <mergeCell ref="AG123:AH123"/>
    <mergeCell ref="B122:I122"/>
    <mergeCell ref="J122:Q122"/>
    <mergeCell ref="R122:T122"/>
    <mergeCell ref="W122:X122"/>
    <mergeCell ref="Y122:Z122"/>
    <mergeCell ref="AA122:AB122"/>
    <mergeCell ref="AC120:AE120"/>
    <mergeCell ref="AG120:AH120"/>
    <mergeCell ref="B121:I121"/>
    <mergeCell ref="J121:Q121"/>
    <mergeCell ref="R121:T121"/>
    <mergeCell ref="W121:X121"/>
    <mergeCell ref="Y121:Z121"/>
    <mergeCell ref="AA121:AB121"/>
    <mergeCell ref="AC121:AE121"/>
    <mergeCell ref="AG121:AH121"/>
    <mergeCell ref="B120:I120"/>
    <mergeCell ref="J120:Q120"/>
    <mergeCell ref="R120:T120"/>
    <mergeCell ref="W120:X120"/>
    <mergeCell ref="Y120:Z120"/>
    <mergeCell ref="AA120:AB120"/>
    <mergeCell ref="AC118:AE118"/>
    <mergeCell ref="AG118:AH118"/>
    <mergeCell ref="B119:I119"/>
    <mergeCell ref="J119:Q119"/>
    <mergeCell ref="R119:T119"/>
    <mergeCell ref="W119:X119"/>
    <mergeCell ref="Y119:Z119"/>
    <mergeCell ref="AA119:AB119"/>
    <mergeCell ref="AC119:AE119"/>
    <mergeCell ref="AG119:AH119"/>
    <mergeCell ref="B118:I118"/>
    <mergeCell ref="J118:Q118"/>
    <mergeCell ref="R118:T118"/>
    <mergeCell ref="W118:X118"/>
    <mergeCell ref="Y118:Z118"/>
    <mergeCell ref="AA118:AB118"/>
    <mergeCell ref="AC116:AE116"/>
    <mergeCell ref="AG116:AH116"/>
    <mergeCell ref="B117:I117"/>
    <mergeCell ref="J117:Q117"/>
    <mergeCell ref="R117:T117"/>
    <mergeCell ref="W117:X117"/>
    <mergeCell ref="Y117:Z117"/>
    <mergeCell ref="AA117:AB117"/>
    <mergeCell ref="AC117:AE117"/>
    <mergeCell ref="AG117:AH117"/>
    <mergeCell ref="B116:I116"/>
    <mergeCell ref="J116:Q116"/>
    <mergeCell ref="R116:T116"/>
    <mergeCell ref="W116:X116"/>
    <mergeCell ref="Y116:Z116"/>
    <mergeCell ref="AA116:AB116"/>
    <mergeCell ref="AC114:AE114"/>
    <mergeCell ref="AG114:AH114"/>
    <mergeCell ref="B115:I115"/>
    <mergeCell ref="J115:Q115"/>
    <mergeCell ref="R115:T115"/>
    <mergeCell ref="W115:X115"/>
    <mergeCell ref="Y115:Z115"/>
    <mergeCell ref="AA115:AB115"/>
    <mergeCell ref="AC115:AE115"/>
    <mergeCell ref="AG115:AH115"/>
    <mergeCell ref="B114:I114"/>
    <mergeCell ref="J114:Q114"/>
    <mergeCell ref="R114:T114"/>
    <mergeCell ref="W114:X114"/>
    <mergeCell ref="Y114:Z114"/>
    <mergeCell ref="AA114:AB114"/>
    <mergeCell ref="AC112:AE112"/>
    <mergeCell ref="AG112:AH112"/>
    <mergeCell ref="B113:I113"/>
    <mergeCell ref="J113:Q113"/>
    <mergeCell ref="R113:T113"/>
    <mergeCell ref="W113:X113"/>
    <mergeCell ref="Y113:Z113"/>
    <mergeCell ref="AA113:AB113"/>
    <mergeCell ref="AC113:AE113"/>
    <mergeCell ref="AG113:AH113"/>
    <mergeCell ref="B112:I112"/>
    <mergeCell ref="J112:Q112"/>
    <mergeCell ref="R112:T112"/>
    <mergeCell ref="W112:X112"/>
    <mergeCell ref="Y112:Z112"/>
    <mergeCell ref="AA112:AB112"/>
    <mergeCell ref="AC110:AE110"/>
    <mergeCell ref="AG110:AH110"/>
    <mergeCell ref="B111:I111"/>
    <mergeCell ref="J111:Q111"/>
    <mergeCell ref="R111:T111"/>
    <mergeCell ref="W111:X111"/>
    <mergeCell ref="Y111:Z111"/>
    <mergeCell ref="AA111:AB111"/>
    <mergeCell ref="AC111:AE111"/>
    <mergeCell ref="AG111:AH111"/>
    <mergeCell ref="B110:I110"/>
    <mergeCell ref="J110:Q110"/>
    <mergeCell ref="R110:T110"/>
    <mergeCell ref="W110:X110"/>
    <mergeCell ref="Y110:Z110"/>
    <mergeCell ref="AA110:AB110"/>
    <mergeCell ref="AC108:AE108"/>
    <mergeCell ref="AG108:AH108"/>
    <mergeCell ref="B109:I109"/>
    <mergeCell ref="J109:Q109"/>
    <mergeCell ref="R109:T109"/>
    <mergeCell ref="W109:X109"/>
    <mergeCell ref="Y109:Z109"/>
    <mergeCell ref="AA109:AB109"/>
    <mergeCell ref="AC109:AE109"/>
    <mergeCell ref="AG109:AH109"/>
    <mergeCell ref="B108:I108"/>
    <mergeCell ref="J108:Q108"/>
    <mergeCell ref="R108:T108"/>
    <mergeCell ref="W108:X108"/>
    <mergeCell ref="Y108:Z108"/>
    <mergeCell ref="AA108:AB108"/>
    <mergeCell ref="AC106:AE106"/>
    <mergeCell ref="AG106:AH106"/>
    <mergeCell ref="B107:I107"/>
    <mergeCell ref="J107:Q107"/>
    <mergeCell ref="R107:T107"/>
    <mergeCell ref="W107:X107"/>
    <mergeCell ref="Y107:Z107"/>
    <mergeCell ref="AA107:AB107"/>
    <mergeCell ref="AC107:AE107"/>
    <mergeCell ref="AG107:AH107"/>
    <mergeCell ref="B106:I106"/>
    <mergeCell ref="J106:Q106"/>
    <mergeCell ref="R106:T106"/>
    <mergeCell ref="W106:X106"/>
    <mergeCell ref="Y106:Z106"/>
    <mergeCell ref="AA106:AB106"/>
    <mergeCell ref="AC104:AE104"/>
    <mergeCell ref="AG104:AH104"/>
    <mergeCell ref="B105:I105"/>
    <mergeCell ref="J105:Q105"/>
    <mergeCell ref="R105:T105"/>
    <mergeCell ref="W105:X105"/>
    <mergeCell ref="Y105:Z105"/>
    <mergeCell ref="AA105:AB105"/>
    <mergeCell ref="AC105:AE105"/>
    <mergeCell ref="AG105:AH105"/>
    <mergeCell ref="B104:I104"/>
    <mergeCell ref="J104:Q104"/>
    <mergeCell ref="R104:T104"/>
    <mergeCell ref="W104:X104"/>
    <mergeCell ref="Y104:Z104"/>
    <mergeCell ref="AA104:AB104"/>
    <mergeCell ref="AC102:AE102"/>
    <mergeCell ref="AG102:AH102"/>
    <mergeCell ref="B103:I103"/>
    <mergeCell ref="J103:Q103"/>
    <mergeCell ref="R103:T103"/>
    <mergeCell ref="W103:X103"/>
    <mergeCell ref="Y103:Z103"/>
    <mergeCell ref="AA103:AB103"/>
    <mergeCell ref="AC103:AE103"/>
    <mergeCell ref="AG103:AH103"/>
    <mergeCell ref="B102:I102"/>
    <mergeCell ref="J102:Q102"/>
    <mergeCell ref="R102:T102"/>
    <mergeCell ref="W102:X102"/>
    <mergeCell ref="Y102:Z102"/>
    <mergeCell ref="AA102:AB102"/>
    <mergeCell ref="AC100:AE100"/>
    <mergeCell ref="AG100:AH100"/>
    <mergeCell ref="B101:I101"/>
    <mergeCell ref="J101:Q101"/>
    <mergeCell ref="R101:T101"/>
    <mergeCell ref="W101:X101"/>
    <mergeCell ref="Y101:Z101"/>
    <mergeCell ref="AA101:AB101"/>
    <mergeCell ref="AC101:AE101"/>
    <mergeCell ref="AG101:AH101"/>
    <mergeCell ref="B100:I100"/>
    <mergeCell ref="J100:Q100"/>
    <mergeCell ref="R100:T100"/>
    <mergeCell ref="W100:X100"/>
    <mergeCell ref="Y100:Z100"/>
    <mergeCell ref="AA100:AB100"/>
    <mergeCell ref="AC98:AE98"/>
    <mergeCell ref="AG98:AH98"/>
    <mergeCell ref="B99:I99"/>
    <mergeCell ref="J99:Q99"/>
    <mergeCell ref="R99:T99"/>
    <mergeCell ref="W99:X99"/>
    <mergeCell ref="Y99:Z99"/>
    <mergeCell ref="AA99:AB99"/>
    <mergeCell ref="AC99:AE99"/>
    <mergeCell ref="AG99:AH99"/>
    <mergeCell ref="B98:I98"/>
    <mergeCell ref="J98:Q98"/>
    <mergeCell ref="R98:T98"/>
    <mergeCell ref="W98:X98"/>
    <mergeCell ref="Y98:Z98"/>
    <mergeCell ref="AA98:AB98"/>
    <mergeCell ref="AC96:AE96"/>
    <mergeCell ref="AG96:AH96"/>
    <mergeCell ref="B97:I97"/>
    <mergeCell ref="J97:Q97"/>
    <mergeCell ref="R97:T97"/>
    <mergeCell ref="W97:X97"/>
    <mergeCell ref="Y97:Z97"/>
    <mergeCell ref="AA97:AB97"/>
    <mergeCell ref="AC97:AE97"/>
    <mergeCell ref="AG97:AH97"/>
    <mergeCell ref="B96:I96"/>
    <mergeCell ref="J96:Q96"/>
    <mergeCell ref="R96:T96"/>
    <mergeCell ref="W96:X96"/>
    <mergeCell ref="Y96:Z96"/>
    <mergeCell ref="AA96:AB96"/>
    <mergeCell ref="AC94:AE94"/>
    <mergeCell ref="AG94:AH94"/>
    <mergeCell ref="B95:I95"/>
    <mergeCell ref="J95:Q95"/>
    <mergeCell ref="R95:T95"/>
    <mergeCell ref="W95:X95"/>
    <mergeCell ref="Y95:Z95"/>
    <mergeCell ref="AA95:AB95"/>
    <mergeCell ref="AC95:AE95"/>
    <mergeCell ref="AG95:AH95"/>
    <mergeCell ref="B94:I94"/>
    <mergeCell ref="J94:Q94"/>
    <mergeCell ref="R94:T94"/>
    <mergeCell ref="W94:X94"/>
    <mergeCell ref="Y94:Z94"/>
    <mergeCell ref="AA94:AB94"/>
    <mergeCell ref="AC92:AE92"/>
    <mergeCell ref="AG92:AH92"/>
    <mergeCell ref="B93:I93"/>
    <mergeCell ref="J93:Q93"/>
    <mergeCell ref="R93:T93"/>
    <mergeCell ref="W93:X93"/>
    <mergeCell ref="Y93:Z93"/>
    <mergeCell ref="AA93:AB93"/>
    <mergeCell ref="AC93:AE93"/>
    <mergeCell ref="AG93:AH93"/>
    <mergeCell ref="B92:I92"/>
    <mergeCell ref="J92:Q92"/>
    <mergeCell ref="R92:T92"/>
    <mergeCell ref="W92:X92"/>
    <mergeCell ref="Y92:Z92"/>
    <mergeCell ref="AA92:AB92"/>
    <mergeCell ref="AC90:AE90"/>
    <mergeCell ref="AG90:AH90"/>
    <mergeCell ref="B91:I91"/>
    <mergeCell ref="J91:Q91"/>
    <mergeCell ref="R91:T91"/>
    <mergeCell ref="W91:X91"/>
    <mergeCell ref="Y91:Z91"/>
    <mergeCell ref="AA91:AB91"/>
    <mergeCell ref="AC91:AE91"/>
    <mergeCell ref="AG91:AH91"/>
    <mergeCell ref="B90:I90"/>
    <mergeCell ref="J90:Q90"/>
    <mergeCell ref="R90:T90"/>
    <mergeCell ref="W90:X90"/>
    <mergeCell ref="Y90:Z90"/>
    <mergeCell ref="AA90:AB90"/>
    <mergeCell ref="AC88:AE88"/>
    <mergeCell ref="AG88:AH88"/>
    <mergeCell ref="B89:I89"/>
    <mergeCell ref="J89:Q89"/>
    <mergeCell ref="R89:T89"/>
    <mergeCell ref="W89:X89"/>
    <mergeCell ref="Y89:Z89"/>
    <mergeCell ref="AA89:AB89"/>
    <mergeCell ref="AC89:AE89"/>
    <mergeCell ref="AG89:AH89"/>
    <mergeCell ref="B88:I88"/>
    <mergeCell ref="J88:Q88"/>
    <mergeCell ref="R88:T88"/>
    <mergeCell ref="W88:X88"/>
    <mergeCell ref="Y88:Z88"/>
    <mergeCell ref="AA88:AB88"/>
    <mergeCell ref="AC86:AE86"/>
    <mergeCell ref="AG86:AH86"/>
    <mergeCell ref="B87:I87"/>
    <mergeCell ref="J87:Q87"/>
    <mergeCell ref="R87:T87"/>
    <mergeCell ref="W87:X87"/>
    <mergeCell ref="Y87:Z87"/>
    <mergeCell ref="AA87:AB87"/>
    <mergeCell ref="AC87:AE87"/>
    <mergeCell ref="AG87:AH87"/>
    <mergeCell ref="B86:I86"/>
    <mergeCell ref="J86:Q86"/>
    <mergeCell ref="R86:T86"/>
    <mergeCell ref="W86:X86"/>
    <mergeCell ref="Y86:Z86"/>
    <mergeCell ref="AA86:AB86"/>
    <mergeCell ref="AC84:AE84"/>
    <mergeCell ref="AG84:AH84"/>
    <mergeCell ref="B85:I85"/>
    <mergeCell ref="J85:Q85"/>
    <mergeCell ref="R85:T85"/>
    <mergeCell ref="W85:X85"/>
    <mergeCell ref="Y85:Z85"/>
    <mergeCell ref="AA85:AB85"/>
    <mergeCell ref="AC85:AE85"/>
    <mergeCell ref="AG85:AH85"/>
    <mergeCell ref="B84:I84"/>
    <mergeCell ref="J84:Q84"/>
    <mergeCell ref="R84:T84"/>
    <mergeCell ref="W84:X84"/>
    <mergeCell ref="Y84:Z84"/>
    <mergeCell ref="AA84:AB84"/>
    <mergeCell ref="AC82:AE82"/>
    <mergeCell ref="AG82:AH82"/>
    <mergeCell ref="B83:I83"/>
    <mergeCell ref="J83:Q83"/>
    <mergeCell ref="R83:T83"/>
    <mergeCell ref="W83:X83"/>
    <mergeCell ref="Y83:Z83"/>
    <mergeCell ref="AA83:AB83"/>
    <mergeCell ref="AC83:AE83"/>
    <mergeCell ref="AG83:AH83"/>
    <mergeCell ref="B82:I82"/>
    <mergeCell ref="J82:Q82"/>
    <mergeCell ref="R82:T82"/>
    <mergeCell ref="W82:X82"/>
    <mergeCell ref="Y82:Z82"/>
    <mergeCell ref="AA82:AB82"/>
    <mergeCell ref="AC80:AE80"/>
    <mergeCell ref="AG80:AH80"/>
    <mergeCell ref="B81:I81"/>
    <mergeCell ref="J81:Q81"/>
    <mergeCell ref="R81:T81"/>
    <mergeCell ref="W81:X81"/>
    <mergeCell ref="Y81:Z81"/>
    <mergeCell ref="AA81:AB81"/>
    <mergeCell ref="AC81:AE81"/>
    <mergeCell ref="AG81:AH81"/>
    <mergeCell ref="B80:I80"/>
    <mergeCell ref="J80:Q80"/>
    <mergeCell ref="R80:T80"/>
    <mergeCell ref="W80:X80"/>
    <mergeCell ref="Y80:Z80"/>
    <mergeCell ref="AA80:AB80"/>
    <mergeCell ref="AC78:AE78"/>
    <mergeCell ref="AG78:AH78"/>
    <mergeCell ref="B79:I79"/>
    <mergeCell ref="J79:Q79"/>
    <mergeCell ref="R79:T79"/>
    <mergeCell ref="W79:X79"/>
    <mergeCell ref="Y79:Z79"/>
    <mergeCell ref="AA79:AB79"/>
    <mergeCell ref="AC79:AE79"/>
    <mergeCell ref="AG79:AH79"/>
    <mergeCell ref="B78:I78"/>
    <mergeCell ref="J78:Q78"/>
    <mergeCell ref="R78:T78"/>
    <mergeCell ref="W78:X78"/>
    <mergeCell ref="Y78:Z78"/>
    <mergeCell ref="AA78:AB78"/>
    <mergeCell ref="AC76:AE76"/>
    <mergeCell ref="AG76:AH76"/>
    <mergeCell ref="B77:I77"/>
    <mergeCell ref="J77:Q77"/>
    <mergeCell ref="R77:T77"/>
    <mergeCell ref="W77:X77"/>
    <mergeCell ref="Y77:Z77"/>
    <mergeCell ref="AA77:AB77"/>
    <mergeCell ref="AC77:AE77"/>
    <mergeCell ref="AG77:AH77"/>
    <mergeCell ref="B76:I76"/>
    <mergeCell ref="J76:Q76"/>
    <mergeCell ref="R76:T76"/>
    <mergeCell ref="W76:X76"/>
    <mergeCell ref="Y76:Z76"/>
    <mergeCell ref="AA76:AB76"/>
    <mergeCell ref="AC74:AE74"/>
    <mergeCell ref="AG74:AH74"/>
    <mergeCell ref="B75:I75"/>
    <mergeCell ref="J75:Q75"/>
    <mergeCell ref="R75:T75"/>
    <mergeCell ref="W75:X75"/>
    <mergeCell ref="Y75:Z75"/>
    <mergeCell ref="AA75:AB75"/>
    <mergeCell ref="AC75:AE75"/>
    <mergeCell ref="AG75:AH75"/>
    <mergeCell ref="B74:I74"/>
    <mergeCell ref="J74:Q74"/>
    <mergeCell ref="R74:T74"/>
    <mergeCell ref="W74:X74"/>
    <mergeCell ref="Y74:Z74"/>
    <mergeCell ref="AA74:AB74"/>
    <mergeCell ref="AC72:AE72"/>
    <mergeCell ref="AG72:AH72"/>
    <mergeCell ref="B73:I73"/>
    <mergeCell ref="J73:Q73"/>
    <mergeCell ref="R73:T73"/>
    <mergeCell ref="W73:X73"/>
    <mergeCell ref="Y73:Z73"/>
    <mergeCell ref="AA73:AB73"/>
    <mergeCell ref="AC73:AE73"/>
    <mergeCell ref="AG73:AH73"/>
    <mergeCell ref="B72:I72"/>
    <mergeCell ref="J72:Q72"/>
    <mergeCell ref="R72:T72"/>
    <mergeCell ref="W72:X72"/>
    <mergeCell ref="Y72:Z72"/>
    <mergeCell ref="AA72:AB72"/>
    <mergeCell ref="AC70:AE70"/>
    <mergeCell ref="AG70:AH70"/>
    <mergeCell ref="B71:I71"/>
    <mergeCell ref="J71:Q71"/>
    <mergeCell ref="R71:T71"/>
    <mergeCell ref="W71:X71"/>
    <mergeCell ref="Y71:Z71"/>
    <mergeCell ref="AA71:AB71"/>
    <mergeCell ref="AC71:AE71"/>
    <mergeCell ref="AG71:AH71"/>
    <mergeCell ref="B70:I70"/>
    <mergeCell ref="J70:Q70"/>
    <mergeCell ref="R70:T70"/>
    <mergeCell ref="W70:X70"/>
    <mergeCell ref="Y70:Z70"/>
    <mergeCell ref="AA70:AB70"/>
    <mergeCell ref="AC68:AE68"/>
    <mergeCell ref="AG68:AH68"/>
    <mergeCell ref="B69:I69"/>
    <mergeCell ref="J69:Q69"/>
    <mergeCell ref="R69:T69"/>
    <mergeCell ref="W69:X69"/>
    <mergeCell ref="Y69:Z69"/>
    <mergeCell ref="AA69:AB69"/>
    <mergeCell ref="AC69:AE69"/>
    <mergeCell ref="AG69:AH69"/>
    <mergeCell ref="B68:I68"/>
    <mergeCell ref="J68:Q68"/>
    <mergeCell ref="R68:T68"/>
    <mergeCell ref="W68:X68"/>
    <mergeCell ref="Y68:Z68"/>
    <mergeCell ref="AA68:AB68"/>
    <mergeCell ref="AC66:AE66"/>
    <mergeCell ref="AG66:AH66"/>
    <mergeCell ref="B67:I67"/>
    <mergeCell ref="J67:Q67"/>
    <mergeCell ref="R67:T67"/>
    <mergeCell ref="W67:X67"/>
    <mergeCell ref="Y67:Z67"/>
    <mergeCell ref="AA67:AB67"/>
    <mergeCell ref="AC67:AE67"/>
    <mergeCell ref="AG67:AH67"/>
    <mergeCell ref="B66:I66"/>
    <mergeCell ref="J66:Q66"/>
    <mergeCell ref="R66:T66"/>
    <mergeCell ref="W66:X66"/>
    <mergeCell ref="Y66:Z66"/>
    <mergeCell ref="AA66:AB66"/>
    <mergeCell ref="AC64:AE64"/>
    <mergeCell ref="AG64:AH64"/>
    <mergeCell ref="B65:I65"/>
    <mergeCell ref="J65:Q65"/>
    <mergeCell ref="R65:T65"/>
    <mergeCell ref="W65:X65"/>
    <mergeCell ref="Y65:Z65"/>
    <mergeCell ref="AA65:AB65"/>
    <mergeCell ref="AC65:AE65"/>
    <mergeCell ref="AG65:AH65"/>
    <mergeCell ref="B64:I64"/>
    <mergeCell ref="J64:Q64"/>
    <mergeCell ref="R64:T64"/>
    <mergeCell ref="W64:X64"/>
    <mergeCell ref="Y64:Z64"/>
    <mergeCell ref="AA64:AB64"/>
    <mergeCell ref="AC62:AE62"/>
    <mergeCell ref="AG62:AH62"/>
    <mergeCell ref="B63:I63"/>
    <mergeCell ref="J63:Q63"/>
    <mergeCell ref="R63:T63"/>
    <mergeCell ref="W63:X63"/>
    <mergeCell ref="Y63:Z63"/>
    <mergeCell ref="AA63:AB63"/>
    <mergeCell ref="AC63:AE63"/>
    <mergeCell ref="AG63:AH63"/>
    <mergeCell ref="B62:I62"/>
    <mergeCell ref="J62:Q62"/>
    <mergeCell ref="R62:T62"/>
    <mergeCell ref="W62:X62"/>
    <mergeCell ref="Y62:Z62"/>
    <mergeCell ref="AA62:AB62"/>
    <mergeCell ref="AC60:AE60"/>
    <mergeCell ref="AG60:AH60"/>
    <mergeCell ref="B61:I61"/>
    <mergeCell ref="J61:Q61"/>
    <mergeCell ref="R61:T61"/>
    <mergeCell ref="W61:X61"/>
    <mergeCell ref="Y61:Z61"/>
    <mergeCell ref="AA61:AB61"/>
    <mergeCell ref="AC61:AE61"/>
    <mergeCell ref="AG61:AH61"/>
    <mergeCell ref="B60:I60"/>
    <mergeCell ref="J60:Q60"/>
    <mergeCell ref="R60:T60"/>
    <mergeCell ref="W60:X60"/>
    <mergeCell ref="Y60:Z60"/>
    <mergeCell ref="AA60:AB60"/>
    <mergeCell ref="AC58:AE58"/>
    <mergeCell ref="AG58:AH58"/>
    <mergeCell ref="B59:I59"/>
    <mergeCell ref="J59:Q59"/>
    <mergeCell ref="R59:T59"/>
    <mergeCell ref="W59:X59"/>
    <mergeCell ref="Y59:Z59"/>
    <mergeCell ref="AA59:AB59"/>
    <mergeCell ref="AC59:AE59"/>
    <mergeCell ref="AG59:AH59"/>
    <mergeCell ref="B58:I58"/>
    <mergeCell ref="J58:Q58"/>
    <mergeCell ref="R58:T58"/>
    <mergeCell ref="W58:X58"/>
    <mergeCell ref="Y58:Z58"/>
    <mergeCell ref="AA58:AB58"/>
    <mergeCell ref="AC56:AE56"/>
    <mergeCell ref="AG56:AH56"/>
    <mergeCell ref="B57:I57"/>
    <mergeCell ref="J57:Q57"/>
    <mergeCell ref="R57:T57"/>
    <mergeCell ref="W57:X57"/>
    <mergeCell ref="Y57:Z57"/>
    <mergeCell ref="AA57:AB57"/>
    <mergeCell ref="AC57:AE57"/>
    <mergeCell ref="AG57:AH57"/>
    <mergeCell ref="B56:I56"/>
    <mergeCell ref="J56:Q56"/>
    <mergeCell ref="R56:T56"/>
    <mergeCell ref="W56:X56"/>
    <mergeCell ref="Y56:Z56"/>
    <mergeCell ref="AA56:AB56"/>
    <mergeCell ref="AC54:AE54"/>
    <mergeCell ref="AG54:AH54"/>
    <mergeCell ref="B55:I55"/>
    <mergeCell ref="J55:Q55"/>
    <mergeCell ref="R55:T55"/>
    <mergeCell ref="W55:X55"/>
    <mergeCell ref="Y55:Z55"/>
    <mergeCell ref="AA55:AB55"/>
    <mergeCell ref="AC55:AE55"/>
    <mergeCell ref="AG55:AH55"/>
    <mergeCell ref="B54:I54"/>
    <mergeCell ref="J54:Q54"/>
    <mergeCell ref="R54:T54"/>
    <mergeCell ref="W54:X54"/>
    <mergeCell ref="Y54:Z54"/>
    <mergeCell ref="AA54:AB54"/>
    <mergeCell ref="AC52:AE52"/>
    <mergeCell ref="AG52:AH52"/>
    <mergeCell ref="B53:I53"/>
    <mergeCell ref="J53:Q53"/>
    <mergeCell ref="R53:T53"/>
    <mergeCell ref="W53:X53"/>
    <mergeCell ref="Y53:Z53"/>
    <mergeCell ref="AA53:AB53"/>
    <mergeCell ref="AC53:AE53"/>
    <mergeCell ref="AG53:AH53"/>
    <mergeCell ref="B52:I52"/>
    <mergeCell ref="J52:Q52"/>
    <mergeCell ref="R52:T52"/>
    <mergeCell ref="W52:X52"/>
    <mergeCell ref="Y52:Z52"/>
    <mergeCell ref="AA52:AB52"/>
    <mergeCell ref="AC50:AE50"/>
    <mergeCell ref="AG50:AH50"/>
    <mergeCell ref="B51:I51"/>
    <mergeCell ref="J51:Q51"/>
    <mergeCell ref="R51:T51"/>
    <mergeCell ref="W51:X51"/>
    <mergeCell ref="Y51:Z51"/>
    <mergeCell ref="AA51:AB51"/>
    <mergeCell ref="AC51:AE51"/>
    <mergeCell ref="AG51:AH51"/>
    <mergeCell ref="B50:I50"/>
    <mergeCell ref="J50:Q50"/>
    <mergeCell ref="R50:T50"/>
    <mergeCell ref="W50:X50"/>
    <mergeCell ref="Y50:Z50"/>
    <mergeCell ref="AA50:AB50"/>
    <mergeCell ref="AC48:AE48"/>
    <mergeCell ref="AG48:AH48"/>
    <mergeCell ref="B49:I49"/>
    <mergeCell ref="J49:Q49"/>
    <mergeCell ref="R49:T49"/>
    <mergeCell ref="W49:X49"/>
    <mergeCell ref="Y49:Z49"/>
    <mergeCell ref="AA49:AB49"/>
    <mergeCell ref="AC49:AE49"/>
    <mergeCell ref="AG49:AH49"/>
    <mergeCell ref="B48:I48"/>
    <mergeCell ref="J48:Q48"/>
    <mergeCell ref="R48:T48"/>
    <mergeCell ref="W48:X48"/>
    <mergeCell ref="Y48:Z48"/>
    <mergeCell ref="AA48:AB48"/>
    <mergeCell ref="AC46:AE46"/>
    <mergeCell ref="AG46:AH46"/>
    <mergeCell ref="B47:I47"/>
    <mergeCell ref="J47:Q47"/>
    <mergeCell ref="R47:T47"/>
    <mergeCell ref="W47:X47"/>
    <mergeCell ref="Y47:Z47"/>
    <mergeCell ref="AA47:AB47"/>
    <mergeCell ref="AC47:AE47"/>
    <mergeCell ref="AG47:AH47"/>
    <mergeCell ref="B46:I46"/>
    <mergeCell ref="J46:Q46"/>
    <mergeCell ref="R46:T46"/>
    <mergeCell ref="W46:X46"/>
    <mergeCell ref="Y46:Z46"/>
    <mergeCell ref="AA46:AB46"/>
    <mergeCell ref="AC44:AE44"/>
    <mergeCell ref="AG44:AH44"/>
    <mergeCell ref="B45:I45"/>
    <mergeCell ref="J45:Q45"/>
    <mergeCell ref="R45:T45"/>
    <mergeCell ref="W45:X45"/>
    <mergeCell ref="Y45:Z45"/>
    <mergeCell ref="AA45:AB45"/>
    <mergeCell ref="AC45:AE45"/>
    <mergeCell ref="AG45:AH45"/>
    <mergeCell ref="B44:I44"/>
    <mergeCell ref="J44:Q44"/>
    <mergeCell ref="R44:T44"/>
    <mergeCell ref="W44:X44"/>
    <mergeCell ref="Y44:Z44"/>
    <mergeCell ref="AA44:AB44"/>
    <mergeCell ref="AC42:AE42"/>
    <mergeCell ref="AG42:AH42"/>
    <mergeCell ref="B43:I43"/>
    <mergeCell ref="J43:Q43"/>
    <mergeCell ref="R43:T43"/>
    <mergeCell ref="W43:X43"/>
    <mergeCell ref="Y43:Z43"/>
    <mergeCell ref="AA43:AB43"/>
    <mergeCell ref="AC43:AE43"/>
    <mergeCell ref="AG43:AH43"/>
    <mergeCell ref="B42:I42"/>
    <mergeCell ref="J42:Q42"/>
    <mergeCell ref="R42:T42"/>
    <mergeCell ref="W42:X42"/>
    <mergeCell ref="Y42:Z42"/>
    <mergeCell ref="AA42:AB42"/>
    <mergeCell ref="AC40:AE40"/>
    <mergeCell ref="AG40:AH40"/>
    <mergeCell ref="B41:I41"/>
    <mergeCell ref="J41:Q41"/>
    <mergeCell ref="R41:T41"/>
    <mergeCell ref="W41:X41"/>
    <mergeCell ref="Y41:Z41"/>
    <mergeCell ref="AA41:AB41"/>
    <mergeCell ref="AC41:AE41"/>
    <mergeCell ref="AG41:AH41"/>
    <mergeCell ref="B40:I40"/>
    <mergeCell ref="J40:Q40"/>
    <mergeCell ref="R40:T40"/>
    <mergeCell ref="W40:X40"/>
    <mergeCell ref="Y40:Z40"/>
    <mergeCell ref="AA40:AB40"/>
    <mergeCell ref="AG38:AH38"/>
    <mergeCell ref="B39:I39"/>
    <mergeCell ref="J39:Q39"/>
    <mergeCell ref="R39:T39"/>
    <mergeCell ref="W39:X39"/>
    <mergeCell ref="Y39:Z39"/>
    <mergeCell ref="AA39:AB39"/>
    <mergeCell ref="AC39:AE39"/>
    <mergeCell ref="AG39:AH39"/>
    <mergeCell ref="AC35:AE35"/>
    <mergeCell ref="AG35:AH35"/>
    <mergeCell ref="A37:AH37"/>
    <mergeCell ref="B38:I38"/>
    <mergeCell ref="J38:Q38"/>
    <mergeCell ref="R38:T38"/>
    <mergeCell ref="W38:X38"/>
    <mergeCell ref="Y38:Z38"/>
    <mergeCell ref="AA38:AB38"/>
    <mergeCell ref="AC38:AE38"/>
    <mergeCell ref="Y34:Z34"/>
    <mergeCell ref="AA34:AB34"/>
    <mergeCell ref="AC34:AE34"/>
    <mergeCell ref="AG34:AH34"/>
    <mergeCell ref="B35:I35"/>
    <mergeCell ref="J35:Q35"/>
    <mergeCell ref="R35:T35"/>
    <mergeCell ref="W35:X35"/>
    <mergeCell ref="Y35:Z35"/>
    <mergeCell ref="AA35:AB35"/>
    <mergeCell ref="V31:W31"/>
    <mergeCell ref="X31:AH31"/>
    <mergeCell ref="A32:AH32"/>
    <mergeCell ref="A33:A34"/>
    <mergeCell ref="B33:I34"/>
    <mergeCell ref="J33:Q34"/>
    <mergeCell ref="R33:T34"/>
    <mergeCell ref="U33:X33"/>
    <mergeCell ref="Y33:AH33"/>
    <mergeCell ref="W34:X34"/>
    <mergeCell ref="A30:B30"/>
    <mergeCell ref="C30:H30"/>
    <mergeCell ref="I30:K30"/>
    <mergeCell ref="L30:O30"/>
    <mergeCell ref="P30:AH30"/>
    <mergeCell ref="A31:B31"/>
    <mergeCell ref="C31:H31"/>
    <mergeCell ref="I31:K31"/>
    <mergeCell ref="L31:O31"/>
    <mergeCell ref="P31:U31"/>
    <mergeCell ref="X28:AH28"/>
    <mergeCell ref="A29:B29"/>
    <mergeCell ref="C29:H29"/>
    <mergeCell ref="I29:K29"/>
    <mergeCell ref="L29:O29"/>
    <mergeCell ref="P29:U29"/>
    <mergeCell ref="V29:W29"/>
    <mergeCell ref="X29:AH29"/>
    <mergeCell ref="A28:B28"/>
    <mergeCell ref="C28:H28"/>
    <mergeCell ref="I28:K28"/>
    <mergeCell ref="L28:O28"/>
    <mergeCell ref="P28:U28"/>
    <mergeCell ref="V28:W28"/>
    <mergeCell ref="A26:B26"/>
    <mergeCell ref="C26:O26"/>
    <mergeCell ref="P26:U26"/>
    <mergeCell ref="V26:W26"/>
    <mergeCell ref="X26:AH26"/>
    <mergeCell ref="A27:B27"/>
    <mergeCell ref="C27:O27"/>
    <mergeCell ref="P27:U27"/>
    <mergeCell ref="V27:W27"/>
    <mergeCell ref="X27:AH27"/>
    <mergeCell ref="A24:J24"/>
    <mergeCell ref="K24:N24"/>
    <mergeCell ref="O24:AH24"/>
    <mergeCell ref="A25:G25"/>
    <mergeCell ref="H25:K25"/>
    <mergeCell ref="L25:AH25"/>
    <mergeCell ref="A22:D22"/>
    <mergeCell ref="E22:P22"/>
    <mergeCell ref="Q22:AH22"/>
    <mergeCell ref="A23:D23"/>
    <mergeCell ref="E23:P23"/>
    <mergeCell ref="Q23:AH23"/>
    <mergeCell ref="A16:AH16"/>
    <mergeCell ref="A17:AH17"/>
    <mergeCell ref="A19:AH19"/>
    <mergeCell ref="A20:AH20"/>
    <mergeCell ref="A21:D21"/>
    <mergeCell ref="E21:M21"/>
    <mergeCell ref="N21:AH21"/>
    <mergeCell ref="A13:R13"/>
    <mergeCell ref="S13:AH13"/>
    <mergeCell ref="A14:AH14"/>
    <mergeCell ref="A15:AH15"/>
    <mergeCell ref="A9:R9"/>
    <mergeCell ref="S9:AH9"/>
    <mergeCell ref="A10:R10"/>
    <mergeCell ref="S10:AH10"/>
    <mergeCell ref="A11:R11"/>
    <mergeCell ref="S11:AH11"/>
    <mergeCell ref="A5:AH5"/>
    <mergeCell ref="A6:R6"/>
    <mergeCell ref="S6:AH6"/>
    <mergeCell ref="A7:R7"/>
    <mergeCell ref="S7:AH7"/>
    <mergeCell ref="A8:R8"/>
    <mergeCell ref="S8:AH8"/>
    <mergeCell ref="A3:E3"/>
    <mergeCell ref="G3:K3"/>
    <mergeCell ref="M3:Y3"/>
    <mergeCell ref="Z3:AC3"/>
    <mergeCell ref="AE3:AG3"/>
    <mergeCell ref="A4:L4"/>
    <mergeCell ref="M4:Y4"/>
    <mergeCell ref="Z4:AH4"/>
    <mergeCell ref="A1:L1"/>
    <mergeCell ref="M1:Y1"/>
    <mergeCell ref="Z1:AH1"/>
    <mergeCell ref="A2:D2"/>
    <mergeCell ref="E2:L2"/>
    <mergeCell ref="M2:Y2"/>
    <mergeCell ref="Z2:AA2"/>
    <mergeCell ref="AB2:AH2"/>
    <mergeCell ref="A12:R12"/>
    <mergeCell ref="S12:AH12"/>
  </mergeCells>
  <pageMargins left="0.78740157480314965" right="0.39370078740157483" top="0.39370078740157483" bottom="0.6692913385826772" header="0.31496062992125984" footer="0.31496062992125984"/>
  <pageSetup paperSize="9" scale="78"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01"/>
  <sheetViews>
    <sheetView showGridLines="0" view="pageBreakPreview" topLeftCell="A16" workbookViewId="0">
      <selection activeCell="AP45" sqref="AP45:BJ45"/>
    </sheetView>
  </sheetViews>
  <sheetFormatPr defaultRowHeight="11.25" x14ac:dyDescent="0.2"/>
  <cols>
    <col min="1" max="1" width="6.42578125" style="1012" customWidth="1"/>
    <col min="2" max="2" width="1.42578125" style="1012" customWidth="1"/>
    <col min="3" max="3" width="2.42578125" style="1012" customWidth="1"/>
    <col min="4" max="4" width="1.42578125" style="1012" customWidth="1"/>
    <col min="5" max="5" width="8.42578125" style="1012" customWidth="1"/>
    <col min="6" max="7" width="1.42578125" style="1012" customWidth="1"/>
    <col min="8" max="8" width="6.42578125" style="1012" customWidth="1"/>
    <col min="9" max="9" width="5.42578125" style="1012" customWidth="1"/>
    <col min="10" max="10" width="3.42578125" style="1012" customWidth="1"/>
    <col min="11" max="11" width="5.42578125" style="1012" customWidth="1"/>
    <col min="12" max="12" width="1.42578125" style="1012" customWidth="1"/>
    <col min="13" max="13" width="10.42578125" style="1012" customWidth="1"/>
    <col min="14" max="14" width="2.42578125" style="1012" customWidth="1"/>
    <col min="15" max="15" width="3.42578125" style="1012" customWidth="1"/>
    <col min="16" max="16" width="5.42578125" style="1012" customWidth="1"/>
    <col min="17" max="17" width="11.42578125" style="1012" customWidth="1"/>
    <col min="18" max="18" width="9.42578125" style="1012" customWidth="1"/>
    <col min="19" max="19" width="1.42578125" style="1012" customWidth="1"/>
    <col min="20" max="20" width="10.42578125" style="1012" customWidth="1"/>
    <col min="21" max="21" width="2.42578125" style="1012" customWidth="1"/>
    <col min="22" max="25" width="6.42578125" style="1012" customWidth="1"/>
    <col min="26" max="26" width="4.42578125" style="1012" customWidth="1"/>
    <col min="27" max="27" width="5.42578125" style="1012" customWidth="1"/>
    <col min="28" max="28" width="1.42578125" style="1012" customWidth="1"/>
    <col min="29" max="29" width="8.42578125" style="1012" customWidth="1"/>
    <col min="30" max="31" width="1.42578125" style="1012" customWidth="1"/>
    <col min="32" max="32" width="8.42578125" style="1012" customWidth="1"/>
    <col min="33" max="33" width="11.42578125" style="1012" customWidth="1"/>
    <col min="34" max="34" width="1.42578125" style="1012" customWidth="1"/>
    <col min="35" max="16384" width="9.140625" style="1012"/>
  </cols>
  <sheetData>
    <row r="1" spans="1:34" ht="29.45" customHeight="1" x14ac:dyDescent="0.2">
      <c r="A1" s="1612" t="s">
        <v>35</v>
      </c>
      <c r="B1" s="1612"/>
      <c r="C1" s="1612"/>
      <c r="D1" s="1612"/>
      <c r="E1" s="1612"/>
      <c r="F1" s="1612"/>
      <c r="G1" s="1612"/>
      <c r="H1" s="1612"/>
      <c r="I1" s="1612"/>
      <c r="J1" s="1612"/>
      <c r="K1" s="1612"/>
      <c r="L1" s="1612"/>
      <c r="M1" s="1611" t="s">
        <v>37</v>
      </c>
      <c r="N1" s="1611"/>
      <c r="O1" s="1611"/>
      <c r="P1" s="1611"/>
      <c r="Q1" s="1611"/>
      <c r="R1" s="1611"/>
      <c r="S1" s="1611"/>
      <c r="T1" s="1611"/>
      <c r="U1" s="1611"/>
      <c r="V1" s="1611"/>
      <c r="W1" s="1611"/>
      <c r="X1" s="1611"/>
      <c r="Y1" s="1611"/>
      <c r="Z1" s="1612" t="s">
        <v>36</v>
      </c>
      <c r="AA1" s="1612"/>
      <c r="AB1" s="1612"/>
      <c r="AC1" s="1612"/>
      <c r="AD1" s="1612"/>
      <c r="AE1" s="1612"/>
      <c r="AF1" s="1612"/>
      <c r="AG1" s="1612"/>
      <c r="AH1" s="1612"/>
    </row>
    <row r="2" spans="1:34" ht="48.95" customHeight="1" x14ac:dyDescent="0.2">
      <c r="A2" s="1613" t="s">
        <v>2628</v>
      </c>
      <c r="B2" s="1613"/>
      <c r="C2" s="1613"/>
      <c r="D2" s="1613"/>
      <c r="E2" s="1614" t="s">
        <v>3887</v>
      </c>
      <c r="F2" s="1614"/>
      <c r="G2" s="1614"/>
      <c r="H2" s="1614"/>
      <c r="I2" s="1614"/>
      <c r="J2" s="1614"/>
      <c r="K2" s="1614"/>
      <c r="L2" s="1614"/>
      <c r="M2" s="1613" t="s">
        <v>37</v>
      </c>
      <c r="N2" s="1613"/>
      <c r="O2" s="1613"/>
      <c r="P2" s="1613"/>
      <c r="Q2" s="1613"/>
      <c r="R2" s="1613"/>
      <c r="S2" s="1613"/>
      <c r="T2" s="1613"/>
      <c r="U2" s="1613"/>
      <c r="V2" s="1613"/>
      <c r="W2" s="1613"/>
      <c r="X2" s="1613"/>
      <c r="Y2" s="1613"/>
      <c r="Z2" s="1613" t="s">
        <v>2630</v>
      </c>
      <c r="AA2" s="1613"/>
      <c r="AB2" s="1614" t="s">
        <v>2926</v>
      </c>
      <c r="AC2" s="1614"/>
      <c r="AD2" s="1614"/>
      <c r="AE2" s="1614"/>
      <c r="AF2" s="1614"/>
      <c r="AG2" s="1614"/>
      <c r="AH2" s="1614"/>
    </row>
    <row r="3" spans="1:34" ht="24.6" customHeight="1" x14ac:dyDescent="0.2">
      <c r="A3" s="1608" t="s">
        <v>37</v>
      </c>
      <c r="B3" s="1608"/>
      <c r="C3" s="1608"/>
      <c r="D3" s="1608"/>
      <c r="E3" s="1608"/>
      <c r="F3" s="1285" t="s">
        <v>2474</v>
      </c>
      <c r="G3" s="1608" t="s">
        <v>2293</v>
      </c>
      <c r="H3" s="1608"/>
      <c r="I3" s="1608"/>
      <c r="J3" s="1608"/>
      <c r="K3" s="1608"/>
      <c r="L3" s="1285" t="s">
        <v>2474</v>
      </c>
      <c r="M3" s="1609" t="s">
        <v>37</v>
      </c>
      <c r="N3" s="1609"/>
      <c r="O3" s="1609"/>
      <c r="P3" s="1609"/>
      <c r="Q3" s="1609"/>
      <c r="R3" s="1609"/>
      <c r="S3" s="1609"/>
      <c r="T3" s="1609"/>
      <c r="U3" s="1609"/>
      <c r="V3" s="1609"/>
      <c r="W3" s="1609"/>
      <c r="X3" s="1609"/>
      <c r="Y3" s="1609"/>
      <c r="Z3" s="1608" t="s">
        <v>37</v>
      </c>
      <c r="AA3" s="1608"/>
      <c r="AB3" s="1608"/>
      <c r="AC3" s="1608"/>
      <c r="AD3" s="1285" t="s">
        <v>2474</v>
      </c>
      <c r="AE3" s="1608" t="s">
        <v>2632</v>
      </c>
      <c r="AF3" s="1608"/>
      <c r="AG3" s="1608"/>
      <c r="AH3" s="1285" t="s">
        <v>2474</v>
      </c>
    </row>
    <row r="4" spans="1:34" ht="36.75" customHeight="1" x14ac:dyDescent="0.2">
      <c r="A4" s="1610" t="s">
        <v>2633</v>
      </c>
      <c r="B4" s="1610"/>
      <c r="C4" s="1610"/>
      <c r="D4" s="1610"/>
      <c r="E4" s="1610"/>
      <c r="F4" s="1610"/>
      <c r="G4" s="1610"/>
      <c r="H4" s="1610"/>
      <c r="I4" s="1610"/>
      <c r="J4" s="1610"/>
      <c r="K4" s="1610"/>
      <c r="L4" s="1610"/>
      <c r="M4" s="1611" t="s">
        <v>37</v>
      </c>
      <c r="N4" s="1611"/>
      <c r="O4" s="1611"/>
      <c r="P4" s="1611"/>
      <c r="Q4" s="1611"/>
      <c r="R4" s="1611"/>
      <c r="S4" s="1611"/>
      <c r="T4" s="1611"/>
      <c r="U4" s="1611"/>
      <c r="V4" s="1611"/>
      <c r="W4" s="1611"/>
      <c r="X4" s="1611"/>
      <c r="Y4" s="1611"/>
      <c r="Z4" s="1610" t="s">
        <v>2633</v>
      </c>
      <c r="AA4" s="1610"/>
      <c r="AB4" s="1610"/>
      <c r="AC4" s="1610"/>
      <c r="AD4" s="1610"/>
      <c r="AE4" s="1610"/>
      <c r="AF4" s="1610"/>
      <c r="AG4" s="1610"/>
      <c r="AH4" s="1610"/>
    </row>
    <row r="5" spans="1:34" ht="14.85" customHeight="1" x14ac:dyDescent="0.2">
      <c r="A5" s="1617" t="s">
        <v>37</v>
      </c>
      <c r="B5" s="1617"/>
      <c r="C5" s="1617"/>
      <c r="D5" s="1617"/>
      <c r="E5" s="1617"/>
      <c r="F5" s="1617"/>
      <c r="G5" s="1617"/>
      <c r="H5" s="1617"/>
      <c r="I5" s="1617"/>
      <c r="J5" s="1617"/>
      <c r="K5" s="1617"/>
      <c r="L5" s="1617"/>
      <c r="M5" s="1617"/>
      <c r="N5" s="1617"/>
      <c r="O5" s="1617"/>
      <c r="P5" s="1617"/>
      <c r="Q5" s="1617"/>
      <c r="R5" s="1617"/>
      <c r="S5" s="1617"/>
      <c r="T5" s="1617"/>
      <c r="U5" s="1617"/>
      <c r="V5" s="1617"/>
      <c r="W5" s="1617"/>
      <c r="X5" s="1617"/>
      <c r="Y5" s="1617"/>
      <c r="Z5" s="1617"/>
      <c r="AA5" s="1617"/>
      <c r="AB5" s="1617"/>
      <c r="AC5" s="1617"/>
      <c r="AD5" s="1617"/>
      <c r="AE5" s="1617"/>
      <c r="AF5" s="1617"/>
      <c r="AG5" s="1617"/>
      <c r="AH5" s="1617"/>
    </row>
    <row r="6" spans="1:34" ht="24.6" customHeight="1" x14ac:dyDescent="0.2">
      <c r="A6" s="1609" t="s">
        <v>2634</v>
      </c>
      <c r="B6" s="1609"/>
      <c r="C6" s="1609"/>
      <c r="D6" s="1609"/>
      <c r="E6" s="1609"/>
      <c r="F6" s="1609"/>
      <c r="G6" s="1609"/>
      <c r="H6" s="1609"/>
      <c r="I6" s="1609"/>
      <c r="J6" s="1609"/>
      <c r="K6" s="1609"/>
      <c r="L6" s="1609"/>
      <c r="M6" s="1609"/>
      <c r="N6" s="1609"/>
      <c r="O6" s="1609"/>
      <c r="P6" s="1609"/>
      <c r="Q6" s="1609"/>
      <c r="R6" s="1609"/>
      <c r="S6" s="1608" t="s">
        <v>3176</v>
      </c>
      <c r="T6" s="1608"/>
      <c r="U6" s="1608"/>
      <c r="V6" s="1608"/>
      <c r="W6" s="1608"/>
      <c r="X6" s="1608"/>
      <c r="Y6" s="1608"/>
      <c r="Z6" s="1608"/>
      <c r="AA6" s="1608"/>
      <c r="AB6" s="1608"/>
      <c r="AC6" s="1608"/>
      <c r="AD6" s="1608"/>
      <c r="AE6" s="1608"/>
      <c r="AF6" s="1608"/>
      <c r="AG6" s="1608"/>
      <c r="AH6" s="1608"/>
    </row>
    <row r="7" spans="1:34" ht="48.95" customHeight="1" x14ac:dyDescent="0.2">
      <c r="A7" s="1609" t="s">
        <v>2636</v>
      </c>
      <c r="B7" s="1609"/>
      <c r="C7" s="1609"/>
      <c r="D7" s="1609"/>
      <c r="E7" s="1609"/>
      <c r="F7" s="1609"/>
      <c r="G7" s="1609"/>
      <c r="H7" s="1609"/>
      <c r="I7" s="1609"/>
      <c r="J7" s="1609"/>
      <c r="K7" s="1609"/>
      <c r="L7" s="1609"/>
      <c r="M7" s="1609"/>
      <c r="N7" s="1609"/>
      <c r="O7" s="1609"/>
      <c r="P7" s="1609"/>
      <c r="Q7" s="1609"/>
      <c r="R7" s="1609"/>
      <c r="S7" s="1608" t="s">
        <v>2637</v>
      </c>
      <c r="T7" s="1608"/>
      <c r="U7" s="1608"/>
      <c r="V7" s="1608"/>
      <c r="W7" s="1608"/>
      <c r="X7" s="1608"/>
      <c r="Y7" s="1608"/>
      <c r="Z7" s="1608"/>
      <c r="AA7" s="1608"/>
      <c r="AB7" s="1608"/>
      <c r="AC7" s="1608"/>
      <c r="AD7" s="1608"/>
      <c r="AE7" s="1608"/>
      <c r="AF7" s="1608"/>
      <c r="AG7" s="1608"/>
      <c r="AH7" s="1608"/>
    </row>
    <row r="8" spans="1:34" ht="24.6" customHeight="1" x14ac:dyDescent="0.2">
      <c r="A8" s="1609" t="s">
        <v>2638</v>
      </c>
      <c r="B8" s="1609"/>
      <c r="C8" s="1609"/>
      <c r="D8" s="1609"/>
      <c r="E8" s="1609"/>
      <c r="F8" s="1609"/>
      <c r="G8" s="1609"/>
      <c r="H8" s="1609"/>
      <c r="I8" s="1609"/>
      <c r="J8" s="1609"/>
      <c r="K8" s="1609"/>
      <c r="L8" s="1609"/>
      <c r="M8" s="1609"/>
      <c r="N8" s="1609"/>
      <c r="O8" s="1609"/>
      <c r="P8" s="1609"/>
      <c r="Q8" s="1609"/>
      <c r="R8" s="1609"/>
      <c r="S8" s="1608" t="s">
        <v>4052</v>
      </c>
      <c r="T8" s="1608"/>
      <c r="U8" s="1608"/>
      <c r="V8" s="1608"/>
      <c r="W8" s="1608"/>
      <c r="X8" s="1608"/>
      <c r="Y8" s="1608"/>
      <c r="Z8" s="1608"/>
      <c r="AA8" s="1608"/>
      <c r="AB8" s="1608"/>
      <c r="AC8" s="1608"/>
      <c r="AD8" s="1608"/>
      <c r="AE8" s="1608"/>
      <c r="AF8" s="1608"/>
      <c r="AG8" s="1608"/>
      <c r="AH8" s="1608"/>
    </row>
    <row r="9" spans="1:34" ht="85.7" customHeight="1" x14ac:dyDescent="0.2">
      <c r="A9" s="1609" t="s">
        <v>2640</v>
      </c>
      <c r="B9" s="1609"/>
      <c r="C9" s="1609"/>
      <c r="D9" s="1609"/>
      <c r="E9" s="1609"/>
      <c r="F9" s="1609"/>
      <c r="G9" s="1609"/>
      <c r="H9" s="1609"/>
      <c r="I9" s="1609"/>
      <c r="J9" s="1609"/>
      <c r="K9" s="1609"/>
      <c r="L9" s="1609"/>
      <c r="M9" s="1609"/>
      <c r="N9" s="1609"/>
      <c r="O9" s="1609"/>
      <c r="P9" s="1609"/>
      <c r="Q9" s="1609"/>
      <c r="R9" s="1609"/>
      <c r="S9" s="1608" t="s">
        <v>4053</v>
      </c>
      <c r="T9" s="1608"/>
      <c r="U9" s="1608"/>
      <c r="V9" s="1608"/>
      <c r="W9" s="1608"/>
      <c r="X9" s="1608"/>
      <c r="Y9" s="1608"/>
      <c r="Z9" s="1608"/>
      <c r="AA9" s="1608"/>
      <c r="AB9" s="1608"/>
      <c r="AC9" s="1608"/>
      <c r="AD9" s="1608"/>
      <c r="AE9" s="1608"/>
      <c r="AF9" s="1608"/>
      <c r="AG9" s="1608"/>
      <c r="AH9" s="1608"/>
    </row>
    <row r="10" spans="1:34" ht="36.75" customHeight="1" x14ac:dyDescent="0.2">
      <c r="A10" s="1609" t="s">
        <v>2642</v>
      </c>
      <c r="B10" s="1609"/>
      <c r="C10" s="1609"/>
      <c r="D10" s="1609"/>
      <c r="E10" s="1609"/>
      <c r="F10" s="1609"/>
      <c r="G10" s="1609"/>
      <c r="H10" s="1609"/>
      <c r="I10" s="1609"/>
      <c r="J10" s="1609"/>
      <c r="K10" s="1609"/>
      <c r="L10" s="1609"/>
      <c r="M10" s="1609"/>
      <c r="N10" s="1609"/>
      <c r="O10" s="1609"/>
      <c r="P10" s="1609"/>
      <c r="Q10" s="1609"/>
      <c r="R10" s="1609"/>
      <c r="S10" s="1608" t="s">
        <v>4054</v>
      </c>
      <c r="T10" s="1608"/>
      <c r="U10" s="1608"/>
      <c r="V10" s="1608"/>
      <c r="W10" s="1608"/>
      <c r="X10" s="1608"/>
      <c r="Y10" s="1608"/>
      <c r="Z10" s="1608"/>
      <c r="AA10" s="1608"/>
      <c r="AB10" s="1608"/>
      <c r="AC10" s="1608"/>
      <c r="AD10" s="1608"/>
      <c r="AE10" s="1608"/>
      <c r="AF10" s="1608"/>
      <c r="AG10" s="1608"/>
      <c r="AH10" s="1608"/>
    </row>
    <row r="11" spans="1:34" ht="24.6" customHeight="1" x14ac:dyDescent="0.2">
      <c r="A11" s="1609" t="s">
        <v>2644</v>
      </c>
      <c r="B11" s="1609"/>
      <c r="C11" s="1609"/>
      <c r="D11" s="1609"/>
      <c r="E11" s="1609"/>
      <c r="F11" s="1609"/>
      <c r="G11" s="1609"/>
      <c r="H11" s="1609"/>
      <c r="I11" s="1609"/>
      <c r="J11" s="1609"/>
      <c r="K11" s="1609"/>
      <c r="L11" s="1609"/>
      <c r="M11" s="1609"/>
      <c r="N11" s="1609"/>
      <c r="O11" s="1609"/>
      <c r="P11" s="1609"/>
      <c r="Q11" s="1609"/>
      <c r="R11" s="1609"/>
      <c r="S11" s="1608" t="s">
        <v>4053</v>
      </c>
      <c r="T11" s="1608"/>
      <c r="U11" s="1608"/>
      <c r="V11" s="1608"/>
      <c r="W11" s="1608"/>
      <c r="X11" s="1608"/>
      <c r="Y11" s="1608"/>
      <c r="Z11" s="1608"/>
      <c r="AA11" s="1608"/>
      <c r="AB11" s="1608"/>
      <c r="AC11" s="1608"/>
      <c r="AD11" s="1608"/>
      <c r="AE11" s="1608"/>
      <c r="AF11" s="1608"/>
      <c r="AG11" s="1608"/>
      <c r="AH11" s="1608"/>
    </row>
    <row r="12" spans="1:34" ht="24.6" customHeight="1" x14ac:dyDescent="0.2">
      <c r="A12" s="1609" t="s">
        <v>2645</v>
      </c>
      <c r="B12" s="1609"/>
      <c r="C12" s="1609"/>
      <c r="D12" s="1609"/>
      <c r="E12" s="1609"/>
      <c r="F12" s="1609"/>
      <c r="G12" s="1609"/>
      <c r="H12" s="1609"/>
      <c r="I12" s="1609"/>
      <c r="J12" s="1609"/>
      <c r="K12" s="1609"/>
      <c r="L12" s="1609"/>
      <c r="M12" s="1609"/>
      <c r="N12" s="1609"/>
      <c r="O12" s="1609"/>
      <c r="P12" s="1609"/>
      <c r="Q12" s="1609"/>
      <c r="R12" s="1609"/>
      <c r="S12" s="1608" t="s">
        <v>2437</v>
      </c>
      <c r="T12" s="1608"/>
      <c r="U12" s="1608"/>
      <c r="V12" s="1608"/>
      <c r="W12" s="1608"/>
      <c r="X12" s="1608"/>
      <c r="Y12" s="1608"/>
      <c r="Z12" s="1608"/>
      <c r="AA12" s="1608"/>
      <c r="AB12" s="1608"/>
      <c r="AC12" s="1608"/>
      <c r="AD12" s="1608"/>
      <c r="AE12" s="1608"/>
      <c r="AF12" s="1608"/>
      <c r="AG12" s="1608"/>
      <c r="AH12" s="1608"/>
    </row>
    <row r="13" spans="1:34" ht="24.6" customHeight="1" x14ac:dyDescent="0.2">
      <c r="A13" s="1609" t="s">
        <v>2646</v>
      </c>
      <c r="B13" s="1609"/>
      <c r="C13" s="1609"/>
      <c r="D13" s="1609"/>
      <c r="E13" s="1609"/>
      <c r="F13" s="1609"/>
      <c r="G13" s="1609"/>
      <c r="H13" s="1609"/>
      <c r="I13" s="1609"/>
      <c r="J13" s="1609"/>
      <c r="K13" s="1609"/>
      <c r="L13" s="1609"/>
      <c r="M13" s="1609"/>
      <c r="N13" s="1609"/>
      <c r="O13" s="1609"/>
      <c r="P13" s="1609"/>
      <c r="Q13" s="1609"/>
      <c r="R13" s="1609"/>
      <c r="S13" s="1608" t="s">
        <v>2437</v>
      </c>
      <c r="T13" s="1608"/>
      <c r="U13" s="1608"/>
      <c r="V13" s="1608"/>
      <c r="W13" s="1608"/>
      <c r="X13" s="1608"/>
      <c r="Y13" s="1608"/>
      <c r="Z13" s="1608"/>
      <c r="AA13" s="1608"/>
      <c r="AB13" s="1608"/>
      <c r="AC13" s="1608"/>
      <c r="AD13" s="1608"/>
      <c r="AE13" s="1608"/>
      <c r="AF13" s="1608"/>
      <c r="AG13" s="1608"/>
      <c r="AH13" s="1608"/>
    </row>
    <row r="14" spans="1:34" ht="24.6" customHeight="1" x14ac:dyDescent="0.2">
      <c r="A14" s="1615" t="s">
        <v>3883</v>
      </c>
      <c r="B14" s="1615"/>
      <c r="C14" s="1615"/>
      <c r="D14" s="1615"/>
      <c r="E14" s="1615"/>
      <c r="F14" s="1615"/>
      <c r="G14" s="1615"/>
      <c r="H14" s="1615"/>
      <c r="I14" s="1615"/>
      <c r="J14" s="1615"/>
      <c r="K14" s="1615"/>
      <c r="L14" s="1615"/>
      <c r="M14" s="1615"/>
      <c r="N14" s="1615"/>
      <c r="O14" s="1615"/>
      <c r="P14" s="1615"/>
      <c r="Q14" s="1615"/>
      <c r="R14" s="1615"/>
      <c r="S14" s="1615"/>
      <c r="T14" s="1615"/>
      <c r="U14" s="1615"/>
      <c r="V14" s="1615"/>
      <c r="W14" s="1615"/>
      <c r="X14" s="1615"/>
      <c r="Y14" s="1615"/>
      <c r="Z14" s="1615"/>
      <c r="AA14" s="1615"/>
      <c r="AB14" s="1615"/>
      <c r="AC14" s="1615"/>
      <c r="AD14" s="1615"/>
      <c r="AE14" s="1615"/>
      <c r="AF14" s="1615"/>
      <c r="AG14" s="1615"/>
      <c r="AH14" s="1615"/>
    </row>
    <row r="15" spans="1:34" ht="9" customHeight="1" x14ac:dyDescent="0.2">
      <c r="A15" s="1616" t="s">
        <v>2647</v>
      </c>
      <c r="B15" s="1616"/>
      <c r="C15" s="1616"/>
      <c r="D15" s="1616"/>
      <c r="E15" s="1616"/>
      <c r="F15" s="1616"/>
      <c r="G15" s="1616"/>
      <c r="H15" s="1616"/>
      <c r="I15" s="1616"/>
      <c r="J15" s="1616"/>
      <c r="K15" s="1616"/>
      <c r="L15" s="1616"/>
      <c r="M15" s="1616"/>
      <c r="N15" s="1616"/>
      <c r="O15" s="1616"/>
      <c r="P15" s="1616"/>
      <c r="Q15" s="1616"/>
      <c r="R15" s="1616"/>
      <c r="S15" s="1616"/>
      <c r="T15" s="1616"/>
      <c r="U15" s="1616"/>
      <c r="V15" s="1616"/>
      <c r="W15" s="1616"/>
      <c r="X15" s="1616"/>
      <c r="Y15" s="1616"/>
      <c r="Z15" s="1616"/>
      <c r="AA15" s="1616"/>
      <c r="AB15" s="1616"/>
      <c r="AC15" s="1616"/>
      <c r="AD15" s="1616"/>
      <c r="AE15" s="1616"/>
      <c r="AF15" s="1616"/>
      <c r="AG15" s="1616"/>
      <c r="AH15" s="1616"/>
    </row>
    <row r="16" spans="1:34" ht="24.6" customHeight="1" x14ac:dyDescent="0.2">
      <c r="A16" s="1615" t="s">
        <v>3883</v>
      </c>
      <c r="B16" s="1615"/>
      <c r="C16" s="1615"/>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5"/>
      <c r="Z16" s="1615"/>
      <c r="AA16" s="1615"/>
      <c r="AB16" s="1615"/>
      <c r="AC16" s="1615"/>
      <c r="AD16" s="1615"/>
      <c r="AE16" s="1615"/>
      <c r="AF16" s="1615"/>
      <c r="AG16" s="1615"/>
      <c r="AH16" s="1615"/>
    </row>
    <row r="17" spans="1:34" ht="9" customHeight="1" x14ac:dyDescent="0.2">
      <c r="A17" s="1616" t="s">
        <v>2419</v>
      </c>
      <c r="B17" s="1616"/>
      <c r="C17" s="1616"/>
      <c r="D17" s="1616"/>
      <c r="E17" s="1616"/>
      <c r="F17" s="1616"/>
      <c r="G17" s="1616"/>
      <c r="H17" s="1616"/>
      <c r="I17" s="1616"/>
      <c r="J17" s="1616"/>
      <c r="K17" s="1616"/>
      <c r="L17" s="1616"/>
      <c r="M17" s="1616"/>
      <c r="N17" s="1616"/>
      <c r="O17" s="1616"/>
      <c r="P17" s="1616"/>
      <c r="Q17" s="1616"/>
      <c r="R17" s="1616"/>
      <c r="S17" s="1616"/>
      <c r="T17" s="1616"/>
      <c r="U17" s="1616"/>
      <c r="V17" s="1616"/>
      <c r="W17" s="1616"/>
      <c r="X17" s="1616"/>
      <c r="Y17" s="1616"/>
      <c r="Z17" s="1616"/>
      <c r="AA17" s="1616"/>
      <c r="AB17" s="1616"/>
      <c r="AC17" s="1616"/>
      <c r="AD17" s="1616"/>
      <c r="AE17" s="1616"/>
      <c r="AF17" s="1616"/>
      <c r="AG17" s="1616"/>
      <c r="AH17" s="1616"/>
    </row>
    <row r="18" spans="1:34" ht="34.5" customHeight="1" x14ac:dyDescent="0.3">
      <c r="A18" s="1657" t="s">
        <v>2846</v>
      </c>
      <c r="B18" s="1657"/>
      <c r="C18" s="1657"/>
      <c r="D18" s="1657"/>
      <c r="E18" s="1657"/>
      <c r="F18" s="1657"/>
      <c r="G18" s="1657"/>
      <c r="H18" s="1657"/>
      <c r="I18" s="1657"/>
      <c r="J18" s="1657"/>
      <c r="K18" s="1657"/>
      <c r="L18" s="1657"/>
      <c r="M18" s="1657"/>
      <c r="N18" s="1657"/>
      <c r="O18" s="1657"/>
      <c r="P18" s="1657"/>
      <c r="Q18" s="1657"/>
      <c r="R18" s="1657"/>
      <c r="S18" s="1657"/>
      <c r="T18" s="1657"/>
      <c r="U18" s="1658" t="s">
        <v>644</v>
      </c>
      <c r="V18" s="1658"/>
      <c r="W18" s="1658"/>
      <c r="X18" s="1658"/>
      <c r="Y18" s="1658"/>
      <c r="Z18" s="1658"/>
      <c r="AA18" s="1658"/>
      <c r="AB18" s="1658"/>
      <c r="AC18" s="1658"/>
      <c r="AD18" s="1658"/>
      <c r="AE18" s="1658"/>
      <c r="AF18" s="1658"/>
      <c r="AG18" s="1658"/>
      <c r="AH18" s="1658"/>
    </row>
    <row r="19" spans="1:34" ht="24.6" customHeight="1" x14ac:dyDescent="0.2">
      <c r="A19" s="1615" t="s">
        <v>3968</v>
      </c>
      <c r="B19" s="1615"/>
      <c r="C19" s="1615"/>
      <c r="D19" s="1615"/>
      <c r="E19" s="1615"/>
      <c r="F19" s="1615"/>
      <c r="G19" s="1615"/>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row>
    <row r="20" spans="1:34" ht="9" customHeight="1" x14ac:dyDescent="0.2">
      <c r="A20" s="1616" t="s">
        <v>2648</v>
      </c>
      <c r="B20" s="1616"/>
      <c r="C20" s="1616"/>
      <c r="D20" s="1616"/>
      <c r="E20" s="1616"/>
      <c r="F20" s="1616"/>
      <c r="G20" s="1616"/>
      <c r="H20" s="1616"/>
      <c r="I20" s="1616"/>
      <c r="J20" s="1616"/>
      <c r="K20" s="1616"/>
      <c r="L20" s="1616"/>
      <c r="M20" s="1616"/>
      <c r="N20" s="1616"/>
      <c r="O20" s="1616"/>
      <c r="P20" s="1616"/>
      <c r="Q20" s="1616"/>
      <c r="R20" s="1616"/>
      <c r="S20" s="1616"/>
      <c r="T20" s="1616"/>
      <c r="U20" s="1616"/>
      <c r="V20" s="1616"/>
      <c r="W20" s="1616"/>
      <c r="X20" s="1616"/>
      <c r="Y20" s="1616"/>
      <c r="Z20" s="1616"/>
      <c r="AA20" s="1616"/>
      <c r="AB20" s="1616"/>
      <c r="AC20" s="1616"/>
      <c r="AD20" s="1616"/>
      <c r="AE20" s="1616"/>
      <c r="AF20" s="1616"/>
      <c r="AG20" s="1616"/>
      <c r="AH20" s="1616"/>
    </row>
    <row r="21" spans="1:34" ht="24.6" customHeight="1" x14ac:dyDescent="0.2">
      <c r="A21" s="1609" t="s">
        <v>2649</v>
      </c>
      <c r="B21" s="1609"/>
      <c r="C21" s="1609"/>
      <c r="D21" s="1609"/>
      <c r="E21" s="1615" t="s">
        <v>2650</v>
      </c>
      <c r="F21" s="1615"/>
      <c r="G21" s="1615"/>
      <c r="H21" s="1615"/>
      <c r="I21" s="1615"/>
      <c r="J21" s="1615"/>
      <c r="K21" s="1615"/>
      <c r="L21" s="1615"/>
      <c r="M21" s="1615"/>
      <c r="N21" s="1609" t="s">
        <v>2651</v>
      </c>
      <c r="O21" s="1609"/>
      <c r="P21" s="1609"/>
      <c r="Q21" s="1609"/>
      <c r="R21" s="1609"/>
      <c r="S21" s="1609"/>
      <c r="T21" s="1609"/>
      <c r="U21" s="1609"/>
      <c r="V21" s="1609"/>
      <c r="W21" s="1609"/>
      <c r="X21" s="1609"/>
      <c r="Y21" s="1609"/>
      <c r="Z21" s="1609"/>
      <c r="AA21" s="1609"/>
      <c r="AB21" s="1609"/>
      <c r="AC21" s="1609"/>
      <c r="AD21" s="1609"/>
      <c r="AE21" s="1609"/>
      <c r="AF21" s="1609"/>
      <c r="AG21" s="1609"/>
      <c r="AH21" s="1609"/>
    </row>
    <row r="22" spans="1:34" ht="24.6" customHeight="1" x14ac:dyDescent="0.2">
      <c r="A22" s="1609" t="s">
        <v>2652</v>
      </c>
      <c r="B22" s="1609"/>
      <c r="C22" s="1609"/>
      <c r="D22" s="1609"/>
      <c r="E22" s="1620" t="str">
        <f>'титул '!K20</f>
        <v>3804.06.2024-ЭС</v>
      </c>
      <c r="F22" s="1615"/>
      <c r="G22" s="1615"/>
      <c r="H22" s="1615"/>
      <c r="I22" s="1615"/>
      <c r="J22" s="1615"/>
      <c r="K22" s="1615"/>
      <c r="L22" s="1615"/>
      <c r="M22" s="1615"/>
      <c r="N22" s="1615"/>
      <c r="O22" s="1615"/>
      <c r="P22" s="1615"/>
      <c r="Q22" s="1613" t="s">
        <v>37</v>
      </c>
      <c r="R22" s="1613"/>
      <c r="S22" s="1613"/>
      <c r="T22" s="1613"/>
      <c r="U22" s="1613"/>
      <c r="V22" s="1613"/>
      <c r="W22" s="1613"/>
      <c r="X22" s="1613"/>
      <c r="Y22" s="1613"/>
      <c r="Z22" s="1613"/>
      <c r="AA22" s="1613"/>
      <c r="AB22" s="1613"/>
      <c r="AC22" s="1613"/>
      <c r="AD22" s="1613"/>
      <c r="AE22" s="1613"/>
      <c r="AF22" s="1613"/>
      <c r="AG22" s="1613"/>
      <c r="AH22" s="1613"/>
    </row>
    <row r="23" spans="1:34" ht="12.2" customHeight="1" x14ac:dyDescent="0.2">
      <c r="A23" s="1613" t="s">
        <v>37</v>
      </c>
      <c r="B23" s="1613"/>
      <c r="C23" s="1613"/>
      <c r="D23" s="1613"/>
      <c r="E23" s="1616" t="s">
        <v>1252</v>
      </c>
      <c r="F23" s="1616"/>
      <c r="G23" s="1616"/>
      <c r="H23" s="1616"/>
      <c r="I23" s="1616"/>
      <c r="J23" s="1616"/>
      <c r="K23" s="1616"/>
      <c r="L23" s="1616"/>
      <c r="M23" s="1616"/>
      <c r="N23" s="1616"/>
      <c r="O23" s="1616"/>
      <c r="P23" s="1616"/>
      <c r="Q23" s="1613" t="s">
        <v>37</v>
      </c>
      <c r="R23" s="1613"/>
      <c r="S23" s="1613"/>
      <c r="T23" s="1613"/>
      <c r="U23" s="1613"/>
      <c r="V23" s="1613"/>
      <c r="W23" s="1613"/>
      <c r="X23" s="1613"/>
      <c r="Y23" s="1613"/>
      <c r="Z23" s="1613"/>
      <c r="AA23" s="1613"/>
      <c r="AB23" s="1613"/>
      <c r="AC23" s="1613"/>
      <c r="AD23" s="1613"/>
      <c r="AE23" s="1613"/>
      <c r="AF23" s="1613"/>
      <c r="AG23" s="1613"/>
      <c r="AH23" s="1613"/>
    </row>
    <row r="24" spans="1:34" ht="24.6" customHeight="1" x14ac:dyDescent="0.2">
      <c r="A24" s="1618" t="s">
        <v>2653</v>
      </c>
      <c r="B24" s="1618"/>
      <c r="C24" s="1618"/>
      <c r="D24" s="1618"/>
      <c r="E24" s="1618"/>
      <c r="F24" s="1618"/>
      <c r="G24" s="1618"/>
      <c r="H24" s="1618"/>
      <c r="I24" s="1618"/>
      <c r="J24" s="1618"/>
      <c r="K24" s="1619" t="s">
        <v>4055</v>
      </c>
      <c r="L24" s="1619"/>
      <c r="M24" s="1619"/>
      <c r="N24" s="1619"/>
      <c r="O24" s="1609" t="s">
        <v>37</v>
      </c>
      <c r="P24" s="1609"/>
      <c r="Q24" s="1609"/>
      <c r="R24" s="1609"/>
      <c r="S24" s="1609"/>
      <c r="T24" s="1609"/>
      <c r="U24" s="1609"/>
      <c r="V24" s="1609"/>
      <c r="W24" s="1609"/>
      <c r="X24" s="1609"/>
      <c r="Y24" s="1609"/>
      <c r="Z24" s="1609"/>
      <c r="AA24" s="1609"/>
      <c r="AB24" s="1609"/>
      <c r="AC24" s="1609"/>
      <c r="AD24" s="1609"/>
      <c r="AE24" s="1609"/>
      <c r="AF24" s="1609"/>
      <c r="AG24" s="1609"/>
      <c r="AH24" s="1609"/>
    </row>
    <row r="25" spans="1:34" ht="24.6" customHeight="1" x14ac:dyDescent="0.2">
      <c r="A25" s="1618" t="s">
        <v>2655</v>
      </c>
      <c r="B25" s="1618"/>
      <c r="C25" s="1618"/>
      <c r="D25" s="1618"/>
      <c r="E25" s="1618"/>
      <c r="F25" s="1618"/>
      <c r="G25" s="1618"/>
      <c r="H25" s="1619" t="s">
        <v>4114</v>
      </c>
      <c r="I25" s="1619"/>
      <c r="J25" s="1619"/>
      <c r="K25" s="1619"/>
      <c r="L25" s="1609" t="s">
        <v>2657</v>
      </c>
      <c r="M25" s="1609"/>
      <c r="N25" s="1609"/>
      <c r="O25" s="1609"/>
      <c r="P25" s="1609"/>
      <c r="Q25" s="1609"/>
      <c r="R25" s="1609"/>
      <c r="S25" s="1609"/>
      <c r="T25" s="1609"/>
      <c r="U25" s="1609"/>
      <c r="V25" s="1609"/>
      <c r="W25" s="1609"/>
      <c r="X25" s="1609"/>
      <c r="Y25" s="1609"/>
      <c r="Z25" s="1609"/>
      <c r="AA25" s="1609"/>
      <c r="AB25" s="1609"/>
      <c r="AC25" s="1609"/>
      <c r="AD25" s="1609"/>
      <c r="AE25" s="1609"/>
      <c r="AF25" s="1609"/>
      <c r="AG25" s="1609"/>
      <c r="AH25" s="1609"/>
    </row>
    <row r="26" spans="1:34" ht="12.2" customHeight="1" x14ac:dyDescent="0.2">
      <c r="A26" s="1301" t="s">
        <v>37</v>
      </c>
      <c r="B26" s="1624" t="s">
        <v>671</v>
      </c>
      <c r="C26" s="1624"/>
      <c r="D26" s="1624"/>
      <c r="E26" s="1624"/>
      <c r="F26" s="1624"/>
      <c r="G26" s="1624"/>
      <c r="H26" s="1624"/>
      <c r="I26" s="1624"/>
      <c r="J26" s="1624"/>
      <c r="K26" s="1624"/>
      <c r="L26" s="1624"/>
      <c r="M26" s="1624"/>
      <c r="N26" s="1624"/>
      <c r="O26" s="1624"/>
      <c r="P26" s="1611" t="s">
        <v>2658</v>
      </c>
      <c r="Q26" s="1611"/>
      <c r="R26" s="1611"/>
      <c r="S26" s="1611"/>
      <c r="T26" s="1611"/>
      <c r="U26" s="1611"/>
      <c r="V26" s="1625" t="s">
        <v>4115</v>
      </c>
      <c r="W26" s="1625"/>
      <c r="X26" s="1611" t="s">
        <v>2657</v>
      </c>
      <c r="Y26" s="1611"/>
      <c r="Z26" s="1611"/>
      <c r="AA26" s="1611"/>
      <c r="AB26" s="1611"/>
      <c r="AC26" s="1611"/>
      <c r="AD26" s="1611"/>
      <c r="AE26" s="1611"/>
      <c r="AF26" s="1611"/>
      <c r="AG26" s="1611"/>
      <c r="AH26" s="1611"/>
    </row>
    <row r="27" spans="1:34" ht="12.2" customHeight="1" x14ac:dyDescent="0.2">
      <c r="A27" s="1301" t="s">
        <v>37</v>
      </c>
      <c r="B27" s="1624" t="s">
        <v>37</v>
      </c>
      <c r="C27" s="1624"/>
      <c r="D27" s="1624"/>
      <c r="E27" s="1624"/>
      <c r="F27" s="1624"/>
      <c r="G27" s="1624"/>
      <c r="H27" s="1624"/>
      <c r="I27" s="1624"/>
      <c r="J27" s="1624"/>
      <c r="K27" s="1624"/>
      <c r="L27" s="1624"/>
      <c r="M27" s="1624"/>
      <c r="N27" s="1624"/>
      <c r="O27" s="1624"/>
      <c r="P27" s="1611" t="s">
        <v>2660</v>
      </c>
      <c r="Q27" s="1611"/>
      <c r="R27" s="1611"/>
      <c r="S27" s="1611"/>
      <c r="T27" s="1611"/>
      <c r="U27" s="1611"/>
      <c r="V27" s="1625" t="s">
        <v>4116</v>
      </c>
      <c r="W27" s="1625"/>
      <c r="X27" s="1611" t="s">
        <v>2657</v>
      </c>
      <c r="Y27" s="1611"/>
      <c r="Z27" s="1611"/>
      <c r="AA27" s="1611"/>
      <c r="AB27" s="1611"/>
      <c r="AC27" s="1611"/>
      <c r="AD27" s="1611"/>
      <c r="AE27" s="1611"/>
      <c r="AF27" s="1611"/>
      <c r="AG27" s="1611"/>
      <c r="AH27" s="1611"/>
    </row>
    <row r="28" spans="1:34" ht="12.2" customHeight="1" x14ac:dyDescent="0.2">
      <c r="A28" s="1285" t="s">
        <v>37</v>
      </c>
      <c r="B28" s="1618" t="s">
        <v>2662</v>
      </c>
      <c r="C28" s="1618"/>
      <c r="D28" s="1618"/>
      <c r="E28" s="1618"/>
      <c r="F28" s="1618"/>
      <c r="G28" s="1618"/>
      <c r="H28" s="1618"/>
      <c r="I28" s="1621" t="s">
        <v>4061</v>
      </c>
      <c r="J28" s="1621"/>
      <c r="K28" s="1621"/>
      <c r="L28" s="1609" t="s">
        <v>2657</v>
      </c>
      <c r="M28" s="1609"/>
      <c r="N28" s="1609"/>
      <c r="O28" s="1609"/>
      <c r="P28" s="1609" t="s">
        <v>1256</v>
      </c>
      <c r="Q28" s="1609"/>
      <c r="R28" s="1609"/>
      <c r="S28" s="1609"/>
      <c r="T28" s="1609"/>
      <c r="U28" s="1609"/>
      <c r="V28" s="1622">
        <v>180.34</v>
      </c>
      <c r="W28" s="1621"/>
      <c r="X28" s="1609" t="s">
        <v>2664</v>
      </c>
      <c r="Y28" s="1609"/>
      <c r="Z28" s="1609"/>
      <c r="AA28" s="1609"/>
      <c r="AB28" s="1609"/>
      <c r="AC28" s="1609"/>
      <c r="AD28" s="1609"/>
      <c r="AE28" s="1609"/>
      <c r="AF28" s="1609"/>
      <c r="AG28" s="1609"/>
      <c r="AH28" s="1609"/>
    </row>
    <row r="29" spans="1:34" ht="12.2" customHeight="1" x14ac:dyDescent="0.2">
      <c r="A29" s="1285" t="s">
        <v>37</v>
      </c>
      <c r="B29" s="1618" t="s">
        <v>2665</v>
      </c>
      <c r="C29" s="1618"/>
      <c r="D29" s="1618"/>
      <c r="E29" s="1618"/>
      <c r="F29" s="1618"/>
      <c r="G29" s="1618"/>
      <c r="H29" s="1618"/>
      <c r="I29" s="1621" t="s">
        <v>4117</v>
      </c>
      <c r="J29" s="1621"/>
      <c r="K29" s="1621"/>
      <c r="L29" s="1609" t="s">
        <v>2657</v>
      </c>
      <c r="M29" s="1609"/>
      <c r="N29" s="1609"/>
      <c r="O29" s="1609"/>
      <c r="P29" s="1609" t="s">
        <v>1259</v>
      </c>
      <c r="Q29" s="1609"/>
      <c r="R29" s="1609"/>
      <c r="S29" s="1609"/>
      <c r="T29" s="1609"/>
      <c r="U29" s="1609"/>
      <c r="V29" s="1622">
        <v>33.520000000000003</v>
      </c>
      <c r="W29" s="1621"/>
      <c r="X29" s="1609" t="s">
        <v>2664</v>
      </c>
      <c r="Y29" s="1609"/>
      <c r="Z29" s="1609"/>
      <c r="AA29" s="1609"/>
      <c r="AB29" s="1609"/>
      <c r="AC29" s="1609"/>
      <c r="AD29" s="1609"/>
      <c r="AE29" s="1609"/>
      <c r="AF29" s="1609"/>
      <c r="AG29" s="1609"/>
      <c r="AH29" s="1609"/>
    </row>
    <row r="30" spans="1:34" ht="12.2" customHeight="1" x14ac:dyDescent="0.2">
      <c r="A30" s="1285" t="s">
        <v>37</v>
      </c>
      <c r="B30" s="1618" t="s">
        <v>2667</v>
      </c>
      <c r="C30" s="1618"/>
      <c r="D30" s="1618"/>
      <c r="E30" s="1618"/>
      <c r="F30" s="1618"/>
      <c r="G30" s="1618"/>
      <c r="H30" s="1618"/>
      <c r="I30" s="1621" t="s">
        <v>3896</v>
      </c>
      <c r="J30" s="1621"/>
      <c r="K30" s="1621"/>
      <c r="L30" s="1609" t="s">
        <v>2657</v>
      </c>
      <c r="M30" s="1609"/>
      <c r="N30" s="1609"/>
      <c r="O30" s="1609"/>
      <c r="P30" s="1609" t="s">
        <v>2669</v>
      </c>
      <c r="Q30" s="1609"/>
      <c r="R30" s="1609"/>
      <c r="S30" s="1609"/>
      <c r="T30" s="1609"/>
      <c r="U30" s="1609"/>
      <c r="V30" s="1609"/>
      <c r="W30" s="1609"/>
      <c r="X30" s="1609"/>
      <c r="Y30" s="1609"/>
      <c r="Z30" s="1609"/>
      <c r="AA30" s="1609"/>
      <c r="AB30" s="1609"/>
      <c r="AC30" s="1609"/>
      <c r="AD30" s="1609"/>
      <c r="AE30" s="1609"/>
      <c r="AF30" s="1609"/>
      <c r="AG30" s="1609"/>
      <c r="AH30" s="1609"/>
    </row>
    <row r="31" spans="1:34" ht="12.2" customHeight="1" x14ac:dyDescent="0.2">
      <c r="A31" s="1285" t="s">
        <v>37</v>
      </c>
      <c r="B31" s="1618" t="s">
        <v>2670</v>
      </c>
      <c r="C31" s="1618"/>
      <c r="D31" s="1618"/>
      <c r="E31" s="1618"/>
      <c r="F31" s="1618"/>
      <c r="G31" s="1618"/>
      <c r="H31" s="1618"/>
      <c r="I31" s="1621" t="s">
        <v>2668</v>
      </c>
      <c r="J31" s="1621"/>
      <c r="K31" s="1621"/>
      <c r="L31" s="1609" t="s">
        <v>2657</v>
      </c>
      <c r="M31" s="1609"/>
      <c r="N31" s="1609"/>
      <c r="O31" s="1609"/>
      <c r="P31" s="1609" t="s">
        <v>2671</v>
      </c>
      <c r="Q31" s="1609"/>
      <c r="R31" s="1609"/>
      <c r="S31" s="1609"/>
      <c r="T31" s="1609"/>
      <c r="U31" s="1609"/>
      <c r="V31" s="1621" t="s">
        <v>2672</v>
      </c>
      <c r="W31" s="1621"/>
      <c r="X31" s="1609" t="s">
        <v>33</v>
      </c>
      <c r="Y31" s="1609"/>
      <c r="Z31" s="1609"/>
      <c r="AA31" s="1609"/>
      <c r="AB31" s="1609"/>
      <c r="AC31" s="1609"/>
      <c r="AD31" s="1609"/>
      <c r="AE31" s="1609"/>
      <c r="AF31" s="1609"/>
      <c r="AG31" s="1609"/>
      <c r="AH31" s="1609"/>
    </row>
    <row r="32" spans="1:34" ht="12.2" customHeight="1" x14ac:dyDescent="0.2">
      <c r="A32" s="1613" t="s">
        <v>37</v>
      </c>
      <c r="B32" s="1613"/>
      <c r="C32" s="1613"/>
      <c r="D32" s="1613"/>
      <c r="E32" s="1613"/>
      <c r="F32" s="1613"/>
      <c r="G32" s="1613"/>
      <c r="H32" s="1613"/>
      <c r="I32" s="1613"/>
      <c r="J32" s="1613"/>
      <c r="K32" s="1613"/>
      <c r="L32" s="1613"/>
      <c r="M32" s="1613"/>
      <c r="N32" s="1613"/>
      <c r="O32" s="1613"/>
      <c r="P32" s="1613"/>
      <c r="Q32" s="1613"/>
      <c r="R32" s="1613"/>
      <c r="S32" s="1613"/>
      <c r="T32" s="1613"/>
      <c r="U32" s="1613"/>
      <c r="V32" s="1613"/>
      <c r="W32" s="1613"/>
      <c r="X32" s="1613"/>
      <c r="Y32" s="1613"/>
      <c r="Z32" s="1613"/>
      <c r="AA32" s="1613"/>
      <c r="AB32" s="1613"/>
      <c r="AC32" s="1613"/>
      <c r="AD32" s="1613"/>
      <c r="AE32" s="1613"/>
      <c r="AF32" s="1613"/>
      <c r="AG32" s="1613"/>
      <c r="AH32" s="1613"/>
    </row>
    <row r="33" spans="1:34" ht="24.6" customHeight="1" x14ac:dyDescent="0.2">
      <c r="A33" s="1628" t="s">
        <v>42</v>
      </c>
      <c r="B33" s="1630"/>
      <c r="C33" s="1628" t="s">
        <v>1262</v>
      </c>
      <c r="D33" s="1629"/>
      <c r="E33" s="1629"/>
      <c r="F33" s="1629"/>
      <c r="G33" s="1629"/>
      <c r="H33" s="1629"/>
      <c r="I33" s="1630"/>
      <c r="J33" s="1628" t="s">
        <v>44</v>
      </c>
      <c r="K33" s="1629"/>
      <c r="L33" s="1629"/>
      <c r="M33" s="1629"/>
      <c r="N33" s="1629"/>
      <c r="O33" s="1629"/>
      <c r="P33" s="1629"/>
      <c r="Q33" s="1630"/>
      <c r="R33" s="1628" t="s">
        <v>45</v>
      </c>
      <c r="S33" s="1630"/>
      <c r="T33" s="1634" t="s">
        <v>1263</v>
      </c>
      <c r="U33" s="1635"/>
      <c r="V33" s="1635"/>
      <c r="W33" s="1635"/>
      <c r="X33" s="1636"/>
      <c r="Y33" s="1634" t="s">
        <v>2673</v>
      </c>
      <c r="Z33" s="1635"/>
      <c r="AA33" s="1635"/>
      <c r="AB33" s="1635"/>
      <c r="AC33" s="1635"/>
      <c r="AD33" s="1635"/>
      <c r="AE33" s="1635"/>
      <c r="AF33" s="1635"/>
      <c r="AG33" s="1635"/>
      <c r="AH33" s="1636"/>
    </row>
    <row r="34" spans="1:34" ht="73.5" customHeight="1" x14ac:dyDescent="0.2">
      <c r="A34" s="1631"/>
      <c r="B34" s="1633"/>
      <c r="C34" s="1631"/>
      <c r="D34" s="1632"/>
      <c r="E34" s="1632"/>
      <c r="F34" s="1632"/>
      <c r="G34" s="1632"/>
      <c r="H34" s="1632"/>
      <c r="I34" s="1633"/>
      <c r="J34" s="1631"/>
      <c r="K34" s="1632"/>
      <c r="L34" s="1632"/>
      <c r="M34" s="1632"/>
      <c r="N34" s="1632"/>
      <c r="O34" s="1632"/>
      <c r="P34" s="1632"/>
      <c r="Q34" s="1633"/>
      <c r="R34" s="1631"/>
      <c r="S34" s="1633"/>
      <c r="T34" s="1286" t="s">
        <v>1265</v>
      </c>
      <c r="U34" s="1634" t="s">
        <v>1266</v>
      </c>
      <c r="V34" s="1636"/>
      <c r="W34" s="1634" t="s">
        <v>1267</v>
      </c>
      <c r="X34" s="1636"/>
      <c r="Y34" s="1634" t="s">
        <v>1268</v>
      </c>
      <c r="Z34" s="1636"/>
      <c r="AA34" s="1634" t="s">
        <v>1269</v>
      </c>
      <c r="AB34" s="1636"/>
      <c r="AC34" s="1634" t="s">
        <v>1270</v>
      </c>
      <c r="AD34" s="1635"/>
      <c r="AE34" s="1636"/>
      <c r="AF34" s="1286" t="s">
        <v>1266</v>
      </c>
      <c r="AG34" s="1634" t="s">
        <v>1271</v>
      </c>
      <c r="AH34" s="1636"/>
    </row>
    <row r="35" spans="1:34" ht="18.399999999999999" customHeight="1" x14ac:dyDescent="0.2">
      <c r="A35" s="1634" t="s">
        <v>60</v>
      </c>
      <c r="B35" s="1636"/>
      <c r="C35" s="1634" t="s">
        <v>64</v>
      </c>
      <c r="D35" s="1635"/>
      <c r="E35" s="1635"/>
      <c r="F35" s="1635"/>
      <c r="G35" s="1635"/>
      <c r="H35" s="1635"/>
      <c r="I35" s="1636"/>
      <c r="J35" s="1634" t="s">
        <v>65</v>
      </c>
      <c r="K35" s="1635"/>
      <c r="L35" s="1635"/>
      <c r="M35" s="1635"/>
      <c r="N35" s="1635"/>
      <c r="O35" s="1635"/>
      <c r="P35" s="1635"/>
      <c r="Q35" s="1636"/>
      <c r="R35" s="1634" t="s">
        <v>67</v>
      </c>
      <c r="S35" s="1636"/>
      <c r="T35" s="1286" t="s">
        <v>327</v>
      </c>
      <c r="U35" s="1634" t="s">
        <v>68</v>
      </c>
      <c r="V35" s="1636"/>
      <c r="W35" s="1634" t="s">
        <v>71</v>
      </c>
      <c r="X35" s="1636"/>
      <c r="Y35" s="1634" t="s">
        <v>72</v>
      </c>
      <c r="Z35" s="1636"/>
      <c r="AA35" s="1634" t="s">
        <v>76</v>
      </c>
      <c r="AB35" s="1636"/>
      <c r="AC35" s="1634" t="s">
        <v>78</v>
      </c>
      <c r="AD35" s="1635"/>
      <c r="AE35" s="1636"/>
      <c r="AF35" s="1286" t="s">
        <v>79</v>
      </c>
      <c r="AG35" s="1634" t="s">
        <v>280</v>
      </c>
      <c r="AH35" s="1636"/>
    </row>
    <row r="37" spans="1:34" ht="12.2" customHeight="1" x14ac:dyDescent="0.2">
      <c r="A37" s="1637" t="s">
        <v>1333</v>
      </c>
      <c r="B37" s="1637"/>
      <c r="C37" s="1637"/>
      <c r="D37" s="1637"/>
      <c r="E37" s="1637"/>
      <c r="F37" s="1637"/>
      <c r="G37" s="1637"/>
      <c r="H37" s="1637"/>
      <c r="I37" s="1637"/>
      <c r="J37" s="1637"/>
      <c r="K37" s="1637"/>
      <c r="L37" s="1637"/>
      <c r="M37" s="1637"/>
      <c r="N37" s="1637"/>
      <c r="O37" s="1637"/>
      <c r="P37" s="1637"/>
      <c r="Q37" s="1637"/>
      <c r="R37" s="1637"/>
      <c r="S37" s="1637"/>
      <c r="T37" s="1637"/>
      <c r="U37" s="1637"/>
      <c r="V37" s="1637"/>
      <c r="W37" s="1637"/>
      <c r="X37" s="1637"/>
      <c r="Y37" s="1637"/>
      <c r="Z37" s="1637"/>
      <c r="AA37" s="1637"/>
      <c r="AB37" s="1637"/>
      <c r="AC37" s="1637"/>
      <c r="AD37" s="1637"/>
      <c r="AE37" s="1637"/>
      <c r="AF37" s="1637"/>
      <c r="AG37" s="1637"/>
      <c r="AH37" s="1637"/>
    </row>
    <row r="38" spans="1:34" ht="36.75" customHeight="1" x14ac:dyDescent="0.2">
      <c r="A38" s="1638" t="s">
        <v>60</v>
      </c>
      <c r="B38" s="1638"/>
      <c r="C38" s="1638" t="s">
        <v>2675</v>
      </c>
      <c r="D38" s="1638"/>
      <c r="E38" s="1638"/>
      <c r="F38" s="1638"/>
      <c r="G38" s="1638"/>
      <c r="H38" s="1638"/>
      <c r="I38" s="1638"/>
      <c r="J38" s="1638" t="s">
        <v>2676</v>
      </c>
      <c r="K38" s="1638"/>
      <c r="L38" s="1638"/>
      <c r="M38" s="1638"/>
      <c r="N38" s="1638"/>
      <c r="O38" s="1638"/>
      <c r="P38" s="1638"/>
      <c r="Q38" s="1638"/>
      <c r="R38" s="1638" t="s">
        <v>1560</v>
      </c>
      <c r="S38" s="1638"/>
      <c r="T38" s="1293">
        <v>15</v>
      </c>
      <c r="U38" s="1641" t="s">
        <v>37</v>
      </c>
      <c r="V38" s="1641"/>
      <c r="W38" s="1648">
        <v>15</v>
      </c>
      <c r="X38" s="1640"/>
      <c r="Y38" s="1641" t="s">
        <v>37</v>
      </c>
      <c r="Z38" s="1641"/>
      <c r="AA38" s="1641" t="s">
        <v>37</v>
      </c>
      <c r="AB38" s="1641"/>
      <c r="AC38" s="1641" t="s">
        <v>37</v>
      </c>
      <c r="AD38" s="1641"/>
      <c r="AE38" s="1641"/>
      <c r="AF38" s="1289" t="s">
        <v>37</v>
      </c>
      <c r="AG38" s="1641" t="s">
        <v>37</v>
      </c>
      <c r="AH38" s="1641"/>
    </row>
    <row r="39" spans="1:34" ht="12.2" customHeight="1" x14ac:dyDescent="0.2">
      <c r="A39" s="1613" t="s">
        <v>37</v>
      </c>
      <c r="B39" s="1613"/>
      <c r="C39" s="1613" t="s">
        <v>2677</v>
      </c>
      <c r="D39" s="1613"/>
      <c r="E39" s="1613"/>
      <c r="F39" s="1613"/>
      <c r="G39" s="1613"/>
      <c r="H39" s="1613"/>
      <c r="I39" s="1613"/>
      <c r="J39" s="1613" t="s">
        <v>2678</v>
      </c>
      <c r="K39" s="1613"/>
      <c r="L39" s="1613"/>
      <c r="M39" s="1613"/>
      <c r="N39" s="1613"/>
      <c r="O39" s="1613"/>
      <c r="P39" s="1613"/>
      <c r="Q39" s="1613"/>
      <c r="R39" s="1613" t="s">
        <v>1344</v>
      </c>
      <c r="S39" s="1613"/>
      <c r="T39" s="1289" t="s">
        <v>37</v>
      </c>
      <c r="U39" s="1641" t="s">
        <v>37</v>
      </c>
      <c r="V39" s="1641"/>
      <c r="W39" s="1642">
        <v>12.24</v>
      </c>
      <c r="X39" s="1641"/>
      <c r="Y39" s="1641" t="s">
        <v>37</v>
      </c>
      <c r="Z39" s="1641"/>
      <c r="AA39" s="1641" t="s">
        <v>37</v>
      </c>
      <c r="AB39" s="1641"/>
      <c r="AC39" s="1641" t="s">
        <v>37</v>
      </c>
      <c r="AD39" s="1641"/>
      <c r="AE39" s="1641"/>
      <c r="AF39" s="1289" t="s">
        <v>37</v>
      </c>
      <c r="AG39" s="1639">
        <v>7617.2</v>
      </c>
      <c r="AH39" s="1640"/>
    </row>
    <row r="40" spans="1:34" ht="12.2" customHeight="1" x14ac:dyDescent="0.2">
      <c r="A40" s="1613" t="s">
        <v>37</v>
      </c>
      <c r="B40" s="1613"/>
      <c r="C40" s="1613" t="s">
        <v>2679</v>
      </c>
      <c r="D40" s="1613"/>
      <c r="E40" s="1613"/>
      <c r="F40" s="1613"/>
      <c r="G40" s="1613"/>
      <c r="H40" s="1613"/>
      <c r="I40" s="1613"/>
      <c r="J40" s="1613" t="s">
        <v>2680</v>
      </c>
      <c r="K40" s="1613"/>
      <c r="L40" s="1613"/>
      <c r="M40" s="1613"/>
      <c r="N40" s="1613"/>
      <c r="O40" s="1613"/>
      <c r="P40" s="1613"/>
      <c r="Q40" s="1613"/>
      <c r="R40" s="1613" t="s">
        <v>1344</v>
      </c>
      <c r="S40" s="1613"/>
      <c r="T40" s="1288">
        <v>0.68</v>
      </c>
      <c r="U40" s="1642">
        <v>1.2</v>
      </c>
      <c r="V40" s="1641"/>
      <c r="W40" s="1642">
        <v>12.24</v>
      </c>
      <c r="X40" s="1641"/>
      <c r="Y40" s="1641" t="s">
        <v>37</v>
      </c>
      <c r="Z40" s="1641"/>
      <c r="AA40" s="1641" t="s">
        <v>37</v>
      </c>
      <c r="AB40" s="1641"/>
      <c r="AC40" s="1642">
        <v>622.32000000000005</v>
      </c>
      <c r="AD40" s="1641"/>
      <c r="AE40" s="1641"/>
      <c r="AF40" s="1289" t="s">
        <v>37</v>
      </c>
      <c r="AG40" s="1642">
        <v>7617.2</v>
      </c>
      <c r="AH40" s="1641"/>
    </row>
    <row r="41" spans="1:34" ht="12.2" customHeight="1" x14ac:dyDescent="0.2">
      <c r="A41" s="1613" t="s">
        <v>37</v>
      </c>
      <c r="B41" s="1613"/>
      <c r="C41" s="1613" t="s">
        <v>2681</v>
      </c>
      <c r="D41" s="1613"/>
      <c r="E41" s="1613"/>
      <c r="F41" s="1613"/>
      <c r="G41" s="1613"/>
      <c r="H41" s="1613"/>
      <c r="I41" s="1613"/>
      <c r="J41" s="1613" t="s">
        <v>47</v>
      </c>
      <c r="K41" s="1613"/>
      <c r="L41" s="1613"/>
      <c r="M41" s="1613"/>
      <c r="N41" s="1613"/>
      <c r="O41" s="1613"/>
      <c r="P41" s="1613"/>
      <c r="Q41" s="1613"/>
      <c r="R41" s="1613" t="s">
        <v>37</v>
      </c>
      <c r="S41" s="1613"/>
      <c r="T41" s="1289" t="s">
        <v>37</v>
      </c>
      <c r="U41" s="1641" t="s">
        <v>37</v>
      </c>
      <c r="V41" s="1641"/>
      <c r="W41" s="1641" t="s">
        <v>37</v>
      </c>
      <c r="X41" s="1641"/>
      <c r="Y41" s="1641" t="s">
        <v>37</v>
      </c>
      <c r="Z41" s="1641"/>
      <c r="AA41" s="1641" t="s">
        <v>37</v>
      </c>
      <c r="AB41" s="1641"/>
      <c r="AC41" s="1641" t="s">
        <v>37</v>
      </c>
      <c r="AD41" s="1641"/>
      <c r="AE41" s="1641"/>
      <c r="AF41" s="1289" t="s">
        <v>37</v>
      </c>
      <c r="AG41" s="1639">
        <v>5451.97</v>
      </c>
      <c r="AH41" s="1640"/>
    </row>
    <row r="42" spans="1:34" ht="12.2" customHeight="1" x14ac:dyDescent="0.2">
      <c r="A42" s="1649" t="s">
        <v>37</v>
      </c>
      <c r="B42" s="1649"/>
      <c r="C42" s="1649" t="s">
        <v>37</v>
      </c>
      <c r="D42" s="1649"/>
      <c r="E42" s="1649"/>
      <c r="F42" s="1649"/>
      <c r="G42" s="1649"/>
      <c r="H42" s="1649"/>
      <c r="I42" s="1649"/>
      <c r="J42" s="1649" t="s">
        <v>1279</v>
      </c>
      <c r="K42" s="1649"/>
      <c r="L42" s="1649"/>
      <c r="M42" s="1649"/>
      <c r="N42" s="1649"/>
      <c r="O42" s="1649"/>
      <c r="P42" s="1649"/>
      <c r="Q42" s="1649"/>
      <c r="R42" s="1649" t="s">
        <v>1344</v>
      </c>
      <c r="S42" s="1649"/>
      <c r="T42" s="1295" t="s">
        <v>37</v>
      </c>
      <c r="U42" s="1651" t="s">
        <v>37</v>
      </c>
      <c r="V42" s="1651"/>
      <c r="W42" s="1650">
        <v>5.94</v>
      </c>
      <c r="X42" s="1651"/>
      <c r="Y42" s="1651" t="s">
        <v>37</v>
      </c>
      <c r="Z42" s="1651"/>
      <c r="AA42" s="1651" t="s">
        <v>37</v>
      </c>
      <c r="AB42" s="1651"/>
      <c r="AC42" s="1651" t="s">
        <v>37</v>
      </c>
      <c r="AD42" s="1651"/>
      <c r="AE42" s="1651"/>
      <c r="AF42" s="1295" t="s">
        <v>37</v>
      </c>
      <c r="AG42" s="1639">
        <v>3953.31</v>
      </c>
      <c r="AH42" s="1640"/>
    </row>
    <row r="43" spans="1:34" ht="12.2" customHeight="1" x14ac:dyDescent="0.2">
      <c r="A43" s="1613" t="s">
        <v>37</v>
      </c>
      <c r="B43" s="1613"/>
      <c r="C43" s="1613" t="s">
        <v>2682</v>
      </c>
      <c r="D43" s="1613"/>
      <c r="E43" s="1613"/>
      <c r="F43" s="1613"/>
      <c r="G43" s="1613"/>
      <c r="H43" s="1613"/>
      <c r="I43" s="1613"/>
      <c r="J43" s="1613" t="s">
        <v>2683</v>
      </c>
      <c r="K43" s="1613"/>
      <c r="L43" s="1613"/>
      <c r="M43" s="1613"/>
      <c r="N43" s="1613"/>
      <c r="O43" s="1613"/>
      <c r="P43" s="1613"/>
      <c r="Q43" s="1613"/>
      <c r="R43" s="1613" t="s">
        <v>1282</v>
      </c>
      <c r="S43" s="1613"/>
      <c r="T43" s="1288">
        <v>0.33</v>
      </c>
      <c r="U43" s="1642">
        <v>1.2</v>
      </c>
      <c r="V43" s="1641"/>
      <c r="W43" s="1642">
        <v>5.94</v>
      </c>
      <c r="X43" s="1641"/>
      <c r="Y43" s="1641" t="s">
        <v>37</v>
      </c>
      <c r="Z43" s="1641"/>
      <c r="AA43" s="1641" t="s">
        <v>37</v>
      </c>
      <c r="AB43" s="1641"/>
      <c r="AC43" s="1642">
        <v>917.84</v>
      </c>
      <c r="AD43" s="1641"/>
      <c r="AE43" s="1641"/>
      <c r="AF43" s="1289" t="s">
        <v>37</v>
      </c>
      <c r="AG43" s="1642">
        <v>5451.97</v>
      </c>
      <c r="AH43" s="1641"/>
    </row>
    <row r="44" spans="1:34" ht="12.2" customHeight="1" x14ac:dyDescent="0.2">
      <c r="A44" s="1613" t="s">
        <v>37</v>
      </c>
      <c r="B44" s="1613"/>
      <c r="C44" s="1613" t="s">
        <v>1429</v>
      </c>
      <c r="D44" s="1613"/>
      <c r="E44" s="1613"/>
      <c r="F44" s="1613"/>
      <c r="G44" s="1613"/>
      <c r="H44" s="1613"/>
      <c r="I44" s="1613"/>
      <c r="J44" s="1613" t="s">
        <v>2684</v>
      </c>
      <c r="K44" s="1613"/>
      <c r="L44" s="1613"/>
      <c r="M44" s="1613"/>
      <c r="N44" s="1613"/>
      <c r="O44" s="1613"/>
      <c r="P44" s="1613"/>
      <c r="Q44" s="1613"/>
      <c r="R44" s="1613" t="s">
        <v>1344</v>
      </c>
      <c r="S44" s="1613"/>
      <c r="T44" s="1288">
        <v>0.33</v>
      </c>
      <c r="U44" s="1642">
        <v>1.2</v>
      </c>
      <c r="V44" s="1641"/>
      <c r="W44" s="1642">
        <v>5.94</v>
      </c>
      <c r="X44" s="1641"/>
      <c r="Y44" s="1641" t="s">
        <v>37</v>
      </c>
      <c r="Z44" s="1641"/>
      <c r="AA44" s="1641" t="s">
        <v>37</v>
      </c>
      <c r="AB44" s="1641"/>
      <c r="AC44" s="1642">
        <v>665.54</v>
      </c>
      <c r="AD44" s="1641"/>
      <c r="AE44" s="1641"/>
      <c r="AF44" s="1289" t="s">
        <v>37</v>
      </c>
      <c r="AG44" s="1642">
        <v>3953.31</v>
      </c>
      <c r="AH44" s="1641"/>
    </row>
    <row r="45" spans="1:34" ht="12.2" customHeight="1" x14ac:dyDescent="0.2">
      <c r="A45" s="1613" t="s">
        <v>37</v>
      </c>
      <c r="B45" s="1613"/>
      <c r="C45" s="1613" t="s">
        <v>37</v>
      </c>
      <c r="D45" s="1613"/>
      <c r="E45" s="1613"/>
      <c r="F45" s="1613"/>
      <c r="G45" s="1613"/>
      <c r="H45" s="1613"/>
      <c r="I45" s="1613"/>
      <c r="J45" s="1643" t="s">
        <v>1287</v>
      </c>
      <c r="K45" s="1643"/>
      <c r="L45" s="1643"/>
      <c r="M45" s="1643"/>
      <c r="N45" s="1643"/>
      <c r="O45" s="1643"/>
      <c r="P45" s="1643"/>
      <c r="Q45" s="1643"/>
      <c r="R45" s="1644" t="s">
        <v>37</v>
      </c>
      <c r="S45" s="1644"/>
      <c r="T45" s="1292" t="s">
        <v>37</v>
      </c>
      <c r="U45" s="1644" t="s">
        <v>37</v>
      </c>
      <c r="V45" s="1644"/>
      <c r="W45" s="1644" t="s">
        <v>37</v>
      </c>
      <c r="X45" s="1644"/>
      <c r="Y45" s="1644" t="s">
        <v>37</v>
      </c>
      <c r="Z45" s="1644"/>
      <c r="AA45" s="1644" t="s">
        <v>37</v>
      </c>
      <c r="AB45" s="1644"/>
      <c r="AC45" s="1644" t="s">
        <v>37</v>
      </c>
      <c r="AD45" s="1644"/>
      <c r="AE45" s="1644"/>
      <c r="AF45" s="1292" t="s">
        <v>37</v>
      </c>
      <c r="AG45" s="1645">
        <v>17022.48</v>
      </c>
      <c r="AH45" s="1646"/>
    </row>
    <row r="46" spans="1:34" ht="12.2" customHeight="1" x14ac:dyDescent="0.2">
      <c r="C46" s="1613" t="s">
        <v>37</v>
      </c>
      <c r="D46" s="1613"/>
      <c r="E46" s="1613"/>
      <c r="F46" s="1613"/>
      <c r="G46" s="1613"/>
      <c r="H46" s="1613"/>
      <c r="I46" s="1613"/>
      <c r="J46" s="1613" t="s">
        <v>1288</v>
      </c>
      <c r="K46" s="1613"/>
      <c r="L46" s="1613"/>
      <c r="M46" s="1613"/>
      <c r="N46" s="1613"/>
      <c r="O46" s="1613"/>
      <c r="P46" s="1613"/>
      <c r="Q46" s="1613"/>
      <c r="R46" s="1613" t="s">
        <v>37</v>
      </c>
      <c r="S46" s="1613"/>
      <c r="T46" s="1289" t="s">
        <v>37</v>
      </c>
      <c r="U46" s="1641" t="s">
        <v>37</v>
      </c>
      <c r="V46" s="1641"/>
      <c r="W46" s="1641" t="s">
        <v>37</v>
      </c>
      <c r="X46" s="1641"/>
      <c r="Y46" s="1613" t="s">
        <v>37</v>
      </c>
      <c r="Z46" s="1613"/>
      <c r="AA46" s="1613" t="s">
        <v>37</v>
      </c>
      <c r="AB46" s="1613"/>
      <c r="AC46" s="1613" t="s">
        <v>37</v>
      </c>
      <c r="AD46" s="1613"/>
      <c r="AE46" s="1613"/>
      <c r="AF46" s="1290" t="s">
        <v>37</v>
      </c>
      <c r="AG46" s="1642">
        <v>11570.51</v>
      </c>
      <c r="AH46" s="1641"/>
    </row>
    <row r="47" spans="1:34" ht="24.6" customHeight="1" x14ac:dyDescent="0.2">
      <c r="C47" s="1613" t="s">
        <v>2686</v>
      </c>
      <c r="D47" s="1613"/>
      <c r="E47" s="1613"/>
      <c r="F47" s="1613"/>
      <c r="G47" s="1613"/>
      <c r="H47" s="1613"/>
      <c r="I47" s="1613"/>
      <c r="J47" s="1613" t="s">
        <v>2687</v>
      </c>
      <c r="K47" s="1613"/>
      <c r="L47" s="1613"/>
      <c r="M47" s="1613"/>
      <c r="N47" s="1613"/>
      <c r="O47" s="1613"/>
      <c r="P47" s="1613"/>
      <c r="Q47" s="1613"/>
      <c r="R47" s="1613" t="s">
        <v>49</v>
      </c>
      <c r="S47" s="1613"/>
      <c r="T47" s="1293">
        <v>103</v>
      </c>
      <c r="U47" s="1641" t="s">
        <v>37</v>
      </c>
      <c r="V47" s="1641"/>
      <c r="W47" s="1642">
        <v>103</v>
      </c>
      <c r="X47" s="1641"/>
      <c r="Y47" s="1613" t="s">
        <v>37</v>
      </c>
      <c r="Z47" s="1613"/>
      <c r="AA47" s="1613" t="s">
        <v>37</v>
      </c>
      <c r="AB47" s="1613"/>
      <c r="AC47" s="1613" t="s">
        <v>37</v>
      </c>
      <c r="AD47" s="1613"/>
      <c r="AE47" s="1613"/>
      <c r="AF47" s="1290" t="s">
        <v>37</v>
      </c>
      <c r="AG47" s="1642">
        <v>11917.63</v>
      </c>
      <c r="AH47" s="1641"/>
    </row>
    <row r="48" spans="1:34" ht="24.6" customHeight="1" x14ac:dyDescent="0.2">
      <c r="C48" s="1613" t="s">
        <v>2688</v>
      </c>
      <c r="D48" s="1613"/>
      <c r="E48" s="1613"/>
      <c r="F48" s="1613"/>
      <c r="G48" s="1613"/>
      <c r="H48" s="1613"/>
      <c r="I48" s="1613"/>
      <c r="J48" s="1613" t="s">
        <v>2689</v>
      </c>
      <c r="K48" s="1613"/>
      <c r="L48" s="1613"/>
      <c r="M48" s="1613"/>
      <c r="N48" s="1613"/>
      <c r="O48" s="1613"/>
      <c r="P48" s="1613"/>
      <c r="Q48" s="1613"/>
      <c r="R48" s="1613" t="s">
        <v>49</v>
      </c>
      <c r="S48" s="1613"/>
      <c r="T48" s="1293">
        <v>72</v>
      </c>
      <c r="U48" s="1641" t="s">
        <v>37</v>
      </c>
      <c r="V48" s="1641"/>
      <c r="W48" s="1642">
        <v>72</v>
      </c>
      <c r="X48" s="1641"/>
      <c r="Y48" s="1613" t="s">
        <v>37</v>
      </c>
      <c r="Z48" s="1613"/>
      <c r="AA48" s="1613" t="s">
        <v>37</v>
      </c>
      <c r="AB48" s="1613"/>
      <c r="AC48" s="1613" t="s">
        <v>37</v>
      </c>
      <c r="AD48" s="1613"/>
      <c r="AE48" s="1613"/>
      <c r="AF48" s="1290" t="s">
        <v>37</v>
      </c>
      <c r="AG48" s="1642">
        <v>8330.77</v>
      </c>
      <c r="AH48" s="1641"/>
    </row>
    <row r="49" spans="1:34" ht="24.6" customHeight="1" x14ac:dyDescent="0.2">
      <c r="A49" s="1644" t="s">
        <v>37</v>
      </c>
      <c r="B49" s="1644"/>
      <c r="C49" s="1644" t="s">
        <v>37</v>
      </c>
      <c r="D49" s="1644"/>
      <c r="E49" s="1644"/>
      <c r="F49" s="1644"/>
      <c r="G49" s="1644"/>
      <c r="H49" s="1644"/>
      <c r="I49" s="1644"/>
      <c r="J49" s="1643" t="s">
        <v>52</v>
      </c>
      <c r="K49" s="1643"/>
      <c r="L49" s="1643"/>
      <c r="M49" s="1643"/>
      <c r="N49" s="1643"/>
      <c r="O49" s="1643"/>
      <c r="P49" s="1643"/>
      <c r="Q49" s="1643"/>
      <c r="R49" s="1644" t="s">
        <v>37</v>
      </c>
      <c r="S49" s="1644"/>
      <c r="T49" s="1292" t="s">
        <v>37</v>
      </c>
      <c r="U49" s="1644" t="s">
        <v>37</v>
      </c>
      <c r="V49" s="1644"/>
      <c r="W49" s="1644" t="s">
        <v>37</v>
      </c>
      <c r="X49" s="1644"/>
      <c r="Y49" s="1644" t="s">
        <v>37</v>
      </c>
      <c r="Z49" s="1644"/>
      <c r="AA49" s="1644" t="s">
        <v>37</v>
      </c>
      <c r="AB49" s="1644"/>
      <c r="AC49" s="1645">
        <v>2484.73</v>
      </c>
      <c r="AD49" s="1646"/>
      <c r="AE49" s="1646"/>
      <c r="AF49" s="1292" t="s">
        <v>37</v>
      </c>
      <c r="AG49" s="1645">
        <v>37270.879999999997</v>
      </c>
      <c r="AH49" s="1646"/>
    </row>
    <row r="50" spans="1:34" ht="36.75" customHeight="1" x14ac:dyDescent="0.2">
      <c r="A50" s="1638" t="s">
        <v>64</v>
      </c>
      <c r="B50" s="1638"/>
      <c r="C50" s="1638" t="s">
        <v>2716</v>
      </c>
      <c r="D50" s="1638"/>
      <c r="E50" s="1638"/>
      <c r="F50" s="1638"/>
      <c r="G50" s="1638"/>
      <c r="H50" s="1638"/>
      <c r="I50" s="1638"/>
      <c r="J50" s="1638" t="s">
        <v>1575</v>
      </c>
      <c r="K50" s="1638"/>
      <c r="L50" s="1638"/>
      <c r="M50" s="1638"/>
      <c r="N50" s="1638"/>
      <c r="O50" s="1638"/>
      <c r="P50" s="1638"/>
      <c r="Q50" s="1638"/>
      <c r="R50" s="1638" t="s">
        <v>1560</v>
      </c>
      <c r="S50" s="1638"/>
      <c r="T50" s="1293">
        <v>6</v>
      </c>
      <c r="U50" s="1641" t="s">
        <v>37</v>
      </c>
      <c r="V50" s="1641"/>
      <c r="W50" s="1648">
        <v>6</v>
      </c>
      <c r="X50" s="1640"/>
      <c r="Y50" s="1641" t="s">
        <v>37</v>
      </c>
      <c r="Z50" s="1641"/>
      <c r="AA50" s="1641" t="s">
        <v>37</v>
      </c>
      <c r="AB50" s="1641"/>
      <c r="AC50" s="1641" t="s">
        <v>37</v>
      </c>
      <c r="AD50" s="1641"/>
      <c r="AE50" s="1641"/>
      <c r="AF50" s="1289" t="s">
        <v>37</v>
      </c>
      <c r="AG50" s="1641" t="s">
        <v>37</v>
      </c>
      <c r="AH50" s="1641"/>
    </row>
    <row r="51" spans="1:34" ht="12.2" customHeight="1" x14ac:dyDescent="0.2">
      <c r="A51" s="1613" t="s">
        <v>37</v>
      </c>
      <c r="B51" s="1613"/>
      <c r="C51" s="1613" t="s">
        <v>2677</v>
      </c>
      <c r="D51" s="1613"/>
      <c r="E51" s="1613"/>
      <c r="F51" s="1613"/>
      <c r="G51" s="1613"/>
      <c r="H51" s="1613"/>
      <c r="I51" s="1613"/>
      <c r="J51" s="1613" t="s">
        <v>2678</v>
      </c>
      <c r="K51" s="1613"/>
      <c r="L51" s="1613"/>
      <c r="M51" s="1613"/>
      <c r="N51" s="1613"/>
      <c r="O51" s="1613"/>
      <c r="P51" s="1613"/>
      <c r="Q51" s="1613"/>
      <c r="R51" s="1613" t="s">
        <v>1344</v>
      </c>
      <c r="S51" s="1613"/>
      <c r="T51" s="1289" t="s">
        <v>37</v>
      </c>
      <c r="U51" s="1641" t="s">
        <v>37</v>
      </c>
      <c r="V51" s="1641"/>
      <c r="W51" s="1642">
        <v>1.8</v>
      </c>
      <c r="X51" s="1641"/>
      <c r="Y51" s="1641" t="s">
        <v>37</v>
      </c>
      <c r="Z51" s="1641"/>
      <c r="AA51" s="1641" t="s">
        <v>37</v>
      </c>
      <c r="AB51" s="1641"/>
      <c r="AC51" s="1641" t="s">
        <v>37</v>
      </c>
      <c r="AD51" s="1641"/>
      <c r="AE51" s="1641"/>
      <c r="AF51" s="1289" t="s">
        <v>37</v>
      </c>
      <c r="AG51" s="1639">
        <v>886.81</v>
      </c>
      <c r="AH51" s="1640"/>
    </row>
    <row r="52" spans="1:34" ht="12.2" customHeight="1" x14ac:dyDescent="0.2">
      <c r="A52" s="1613" t="s">
        <v>37</v>
      </c>
      <c r="B52" s="1613"/>
      <c r="C52" s="1613" t="s">
        <v>1335</v>
      </c>
      <c r="D52" s="1613"/>
      <c r="E52" s="1613"/>
      <c r="F52" s="1613"/>
      <c r="G52" s="1613"/>
      <c r="H52" s="1613"/>
      <c r="I52" s="1613"/>
      <c r="J52" s="1613" t="s">
        <v>2016</v>
      </c>
      <c r="K52" s="1613"/>
      <c r="L52" s="1613"/>
      <c r="M52" s="1613"/>
      <c r="N52" s="1613"/>
      <c r="O52" s="1613"/>
      <c r="P52" s="1613"/>
      <c r="Q52" s="1613"/>
      <c r="R52" s="1613" t="s">
        <v>1344</v>
      </c>
      <c r="S52" s="1613"/>
      <c r="T52" s="1288">
        <v>0.25</v>
      </c>
      <c r="U52" s="1642">
        <v>1.2</v>
      </c>
      <c r="V52" s="1641"/>
      <c r="W52" s="1642">
        <v>1.8</v>
      </c>
      <c r="X52" s="1641"/>
      <c r="Y52" s="1641" t="s">
        <v>37</v>
      </c>
      <c r="Z52" s="1641"/>
      <c r="AA52" s="1641" t="s">
        <v>37</v>
      </c>
      <c r="AB52" s="1641"/>
      <c r="AC52" s="1642">
        <v>492.67</v>
      </c>
      <c r="AD52" s="1641"/>
      <c r="AE52" s="1641"/>
      <c r="AF52" s="1289" t="s">
        <v>37</v>
      </c>
      <c r="AG52" s="1642">
        <v>886.81</v>
      </c>
      <c r="AH52" s="1641"/>
    </row>
    <row r="53" spans="1:34" ht="12.2" customHeight="1" x14ac:dyDescent="0.2">
      <c r="A53" s="1613" t="s">
        <v>37</v>
      </c>
      <c r="B53" s="1613"/>
      <c r="C53" s="1613" t="s">
        <v>2681</v>
      </c>
      <c r="D53" s="1613"/>
      <c r="E53" s="1613"/>
      <c r="F53" s="1613"/>
      <c r="G53" s="1613"/>
      <c r="H53" s="1613"/>
      <c r="I53" s="1613"/>
      <c r="J53" s="1613" t="s">
        <v>47</v>
      </c>
      <c r="K53" s="1613"/>
      <c r="L53" s="1613"/>
      <c r="M53" s="1613"/>
      <c r="N53" s="1613"/>
      <c r="O53" s="1613"/>
      <c r="P53" s="1613"/>
      <c r="Q53" s="1613"/>
      <c r="R53" s="1613" t="s">
        <v>37</v>
      </c>
      <c r="S53" s="1613"/>
      <c r="T53" s="1289" t="s">
        <v>37</v>
      </c>
      <c r="U53" s="1641" t="s">
        <v>37</v>
      </c>
      <c r="V53" s="1641"/>
      <c r="W53" s="1641" t="s">
        <v>37</v>
      </c>
      <c r="X53" s="1641"/>
      <c r="Y53" s="1641" t="s">
        <v>37</v>
      </c>
      <c r="Z53" s="1641"/>
      <c r="AA53" s="1641" t="s">
        <v>37</v>
      </c>
      <c r="AB53" s="1641"/>
      <c r="AC53" s="1641" t="s">
        <v>37</v>
      </c>
      <c r="AD53" s="1641"/>
      <c r="AE53" s="1641"/>
      <c r="AF53" s="1289" t="s">
        <v>37</v>
      </c>
      <c r="AG53" s="1639">
        <v>656.33</v>
      </c>
      <c r="AH53" s="1640"/>
    </row>
    <row r="54" spans="1:34" ht="12.2" customHeight="1" x14ac:dyDescent="0.2">
      <c r="A54" s="1649" t="s">
        <v>37</v>
      </c>
      <c r="B54" s="1649"/>
      <c r="C54" s="1649" t="s">
        <v>37</v>
      </c>
      <c r="D54" s="1649"/>
      <c r="E54" s="1649"/>
      <c r="F54" s="1649"/>
      <c r="G54" s="1649"/>
      <c r="H54" s="1649"/>
      <c r="I54" s="1649"/>
      <c r="J54" s="1649" t="s">
        <v>1279</v>
      </c>
      <c r="K54" s="1649"/>
      <c r="L54" s="1649"/>
      <c r="M54" s="1649"/>
      <c r="N54" s="1649"/>
      <c r="O54" s="1649"/>
      <c r="P54" s="1649"/>
      <c r="Q54" s="1649"/>
      <c r="R54" s="1649" t="s">
        <v>1344</v>
      </c>
      <c r="S54" s="1649"/>
      <c r="T54" s="1295" t="s">
        <v>37</v>
      </c>
      <c r="U54" s="1651" t="s">
        <v>37</v>
      </c>
      <c r="V54" s="1651"/>
      <c r="W54" s="1653">
        <v>1.008</v>
      </c>
      <c r="X54" s="1651"/>
      <c r="Y54" s="1651" t="s">
        <v>37</v>
      </c>
      <c r="Z54" s="1651"/>
      <c r="AA54" s="1651" t="s">
        <v>37</v>
      </c>
      <c r="AB54" s="1651"/>
      <c r="AC54" s="1651" t="s">
        <v>37</v>
      </c>
      <c r="AD54" s="1651"/>
      <c r="AE54" s="1651"/>
      <c r="AF54" s="1295" t="s">
        <v>37</v>
      </c>
      <c r="AG54" s="1639">
        <v>583.74</v>
      </c>
      <c r="AH54" s="1640"/>
    </row>
    <row r="55" spans="1:34" ht="24.6" customHeight="1" x14ac:dyDescent="0.2">
      <c r="A55" s="1613" t="s">
        <v>37</v>
      </c>
      <c r="B55" s="1613"/>
      <c r="C55" s="1613" t="s">
        <v>1337</v>
      </c>
      <c r="D55" s="1613"/>
      <c r="E55" s="1613"/>
      <c r="F55" s="1613"/>
      <c r="G55" s="1613"/>
      <c r="H55" s="1613"/>
      <c r="I55" s="1613"/>
      <c r="J55" s="1613" t="s">
        <v>1338</v>
      </c>
      <c r="K55" s="1613"/>
      <c r="L55" s="1613"/>
      <c r="M55" s="1613"/>
      <c r="N55" s="1613"/>
      <c r="O55" s="1613"/>
      <c r="P55" s="1613"/>
      <c r="Q55" s="1613"/>
      <c r="R55" s="1613" t="s">
        <v>1282</v>
      </c>
      <c r="S55" s="1613"/>
      <c r="T55" s="1288">
        <v>0.14000000000000001</v>
      </c>
      <c r="U55" s="1642">
        <v>1.2</v>
      </c>
      <c r="V55" s="1641"/>
      <c r="W55" s="1652">
        <v>1.008</v>
      </c>
      <c r="X55" s="1641"/>
      <c r="Y55" s="1641" t="s">
        <v>37</v>
      </c>
      <c r="Z55" s="1641"/>
      <c r="AA55" s="1641" t="s">
        <v>37</v>
      </c>
      <c r="AB55" s="1641"/>
      <c r="AC55" s="1642">
        <v>14.35</v>
      </c>
      <c r="AD55" s="1641"/>
      <c r="AE55" s="1641"/>
      <c r="AF55" s="1289" t="s">
        <v>37</v>
      </c>
      <c r="AG55" s="1642">
        <v>14.46</v>
      </c>
      <c r="AH55" s="1641"/>
    </row>
    <row r="56" spans="1:34" ht="24.6" customHeight="1" x14ac:dyDescent="0.2">
      <c r="A56" s="1613" t="s">
        <v>37</v>
      </c>
      <c r="B56" s="1613"/>
      <c r="C56" s="1613" t="s">
        <v>1339</v>
      </c>
      <c r="D56" s="1613"/>
      <c r="E56" s="1613"/>
      <c r="F56" s="1613"/>
      <c r="G56" s="1613"/>
      <c r="H56" s="1613"/>
      <c r="I56" s="1613"/>
      <c r="J56" s="1613" t="s">
        <v>2710</v>
      </c>
      <c r="K56" s="1613"/>
      <c r="L56" s="1613"/>
      <c r="M56" s="1613"/>
      <c r="N56" s="1613"/>
      <c r="O56" s="1613"/>
      <c r="P56" s="1613"/>
      <c r="Q56" s="1613"/>
      <c r="R56" s="1613" t="s">
        <v>1282</v>
      </c>
      <c r="S56" s="1613"/>
      <c r="T56" s="1288">
        <v>0.14000000000000001</v>
      </c>
      <c r="U56" s="1642">
        <v>1.2</v>
      </c>
      <c r="V56" s="1641"/>
      <c r="W56" s="1652">
        <v>1.008</v>
      </c>
      <c r="X56" s="1641"/>
      <c r="Y56" s="1641" t="s">
        <v>37</v>
      </c>
      <c r="Z56" s="1641"/>
      <c r="AA56" s="1641" t="s">
        <v>37</v>
      </c>
      <c r="AB56" s="1641"/>
      <c r="AC56" s="1642">
        <v>636.78</v>
      </c>
      <c r="AD56" s="1641"/>
      <c r="AE56" s="1641"/>
      <c r="AF56" s="1289" t="s">
        <v>37</v>
      </c>
      <c r="AG56" s="1642">
        <v>641.87</v>
      </c>
      <c r="AH56" s="1641"/>
    </row>
    <row r="57" spans="1:34" ht="12.2" customHeight="1" x14ac:dyDescent="0.2">
      <c r="A57" s="1613" t="s">
        <v>37</v>
      </c>
      <c r="B57" s="1613"/>
      <c r="C57" s="1613" t="s">
        <v>1283</v>
      </c>
      <c r="D57" s="1613"/>
      <c r="E57" s="1613"/>
      <c r="F57" s="1613"/>
      <c r="G57" s="1613"/>
      <c r="H57" s="1613"/>
      <c r="I57" s="1613"/>
      <c r="J57" s="1613" t="s">
        <v>2711</v>
      </c>
      <c r="K57" s="1613"/>
      <c r="L57" s="1613"/>
      <c r="M57" s="1613"/>
      <c r="N57" s="1613"/>
      <c r="O57" s="1613"/>
      <c r="P57" s="1613"/>
      <c r="Q57" s="1613"/>
      <c r="R57" s="1613" t="s">
        <v>1344</v>
      </c>
      <c r="S57" s="1613"/>
      <c r="T57" s="1288">
        <v>0.14000000000000001</v>
      </c>
      <c r="U57" s="1642">
        <v>1.2</v>
      </c>
      <c r="V57" s="1641"/>
      <c r="W57" s="1652">
        <v>1.008</v>
      </c>
      <c r="X57" s="1641"/>
      <c r="Y57" s="1641" t="s">
        <v>37</v>
      </c>
      <c r="Z57" s="1641"/>
      <c r="AA57" s="1641" t="s">
        <v>37</v>
      </c>
      <c r="AB57" s="1641"/>
      <c r="AC57" s="1642">
        <v>579.11</v>
      </c>
      <c r="AD57" s="1641"/>
      <c r="AE57" s="1641"/>
      <c r="AF57" s="1289" t="s">
        <v>37</v>
      </c>
      <c r="AG57" s="1642">
        <v>583.74</v>
      </c>
      <c r="AH57" s="1641"/>
    </row>
    <row r="58" spans="1:34" ht="12.2" customHeight="1" x14ac:dyDescent="0.2">
      <c r="A58" s="1613" t="s">
        <v>37</v>
      </c>
      <c r="B58" s="1613"/>
      <c r="C58" s="1613" t="s">
        <v>37</v>
      </c>
      <c r="D58" s="1613"/>
      <c r="E58" s="1613"/>
      <c r="F58" s="1613"/>
      <c r="G58" s="1613"/>
      <c r="H58" s="1613"/>
      <c r="I58" s="1613"/>
      <c r="J58" s="1643" t="s">
        <v>1287</v>
      </c>
      <c r="K58" s="1643"/>
      <c r="L58" s="1643"/>
      <c r="M58" s="1643"/>
      <c r="N58" s="1643"/>
      <c r="O58" s="1643"/>
      <c r="P58" s="1643"/>
      <c r="Q58" s="1643"/>
      <c r="R58" s="1644" t="s">
        <v>37</v>
      </c>
      <c r="S58" s="1644"/>
      <c r="T58" s="1292" t="s">
        <v>37</v>
      </c>
      <c r="U58" s="1644" t="s">
        <v>37</v>
      </c>
      <c r="V58" s="1644"/>
      <c r="W58" s="1644" t="s">
        <v>37</v>
      </c>
      <c r="X58" s="1644"/>
      <c r="Y58" s="1644" t="s">
        <v>37</v>
      </c>
      <c r="Z58" s="1644"/>
      <c r="AA58" s="1644" t="s">
        <v>37</v>
      </c>
      <c r="AB58" s="1644"/>
      <c r="AC58" s="1644" t="s">
        <v>37</v>
      </c>
      <c r="AD58" s="1644"/>
      <c r="AE58" s="1644"/>
      <c r="AF58" s="1292" t="s">
        <v>37</v>
      </c>
      <c r="AG58" s="1645">
        <v>2126.88</v>
      </c>
      <c r="AH58" s="1646"/>
    </row>
    <row r="59" spans="1:34" ht="12.2" customHeight="1" x14ac:dyDescent="0.2">
      <c r="C59" s="1613" t="s">
        <v>37</v>
      </c>
      <c r="D59" s="1613"/>
      <c r="E59" s="1613"/>
      <c r="F59" s="1613"/>
      <c r="G59" s="1613"/>
      <c r="H59" s="1613"/>
      <c r="I59" s="1613"/>
      <c r="J59" s="1613" t="s">
        <v>1288</v>
      </c>
      <c r="K59" s="1613"/>
      <c r="L59" s="1613"/>
      <c r="M59" s="1613"/>
      <c r="N59" s="1613"/>
      <c r="O59" s="1613"/>
      <c r="P59" s="1613"/>
      <c r="Q59" s="1613"/>
      <c r="R59" s="1613" t="s">
        <v>37</v>
      </c>
      <c r="S59" s="1613"/>
      <c r="T59" s="1289" t="s">
        <v>37</v>
      </c>
      <c r="U59" s="1641" t="s">
        <v>37</v>
      </c>
      <c r="V59" s="1641"/>
      <c r="W59" s="1641" t="s">
        <v>37</v>
      </c>
      <c r="X59" s="1641"/>
      <c r="Y59" s="1613" t="s">
        <v>37</v>
      </c>
      <c r="Z59" s="1613"/>
      <c r="AA59" s="1613" t="s">
        <v>37</v>
      </c>
      <c r="AB59" s="1613"/>
      <c r="AC59" s="1613" t="s">
        <v>37</v>
      </c>
      <c r="AD59" s="1613"/>
      <c r="AE59" s="1613"/>
      <c r="AF59" s="1290" t="s">
        <v>37</v>
      </c>
      <c r="AG59" s="1642">
        <v>1470.55</v>
      </c>
      <c r="AH59" s="1641"/>
    </row>
    <row r="60" spans="1:34" ht="24.6" customHeight="1" x14ac:dyDescent="0.2">
      <c r="C60" s="1613" t="s">
        <v>2712</v>
      </c>
      <c r="D60" s="1613"/>
      <c r="E60" s="1613"/>
      <c r="F60" s="1613"/>
      <c r="G60" s="1613"/>
      <c r="H60" s="1613"/>
      <c r="I60" s="1613"/>
      <c r="J60" s="1613" t="s">
        <v>2713</v>
      </c>
      <c r="K60" s="1613"/>
      <c r="L60" s="1613"/>
      <c r="M60" s="1613"/>
      <c r="N60" s="1613"/>
      <c r="O60" s="1613"/>
      <c r="P60" s="1613"/>
      <c r="Q60" s="1613"/>
      <c r="R60" s="1613" t="s">
        <v>49</v>
      </c>
      <c r="S60" s="1613"/>
      <c r="T60" s="1293">
        <v>103</v>
      </c>
      <c r="U60" s="1641" t="s">
        <v>37</v>
      </c>
      <c r="V60" s="1641"/>
      <c r="W60" s="1642">
        <v>103</v>
      </c>
      <c r="X60" s="1641"/>
      <c r="Y60" s="1613" t="s">
        <v>37</v>
      </c>
      <c r="Z60" s="1613"/>
      <c r="AA60" s="1613" t="s">
        <v>37</v>
      </c>
      <c r="AB60" s="1613"/>
      <c r="AC60" s="1613" t="s">
        <v>37</v>
      </c>
      <c r="AD60" s="1613"/>
      <c r="AE60" s="1613"/>
      <c r="AF60" s="1290" t="s">
        <v>37</v>
      </c>
      <c r="AG60" s="1642">
        <v>1514.67</v>
      </c>
      <c r="AH60" s="1641"/>
    </row>
    <row r="61" spans="1:34" ht="24.6" customHeight="1" x14ac:dyDescent="0.2">
      <c r="C61" s="1613" t="s">
        <v>2714</v>
      </c>
      <c r="D61" s="1613"/>
      <c r="E61" s="1613"/>
      <c r="F61" s="1613"/>
      <c r="G61" s="1613"/>
      <c r="H61" s="1613"/>
      <c r="I61" s="1613"/>
      <c r="J61" s="1613" t="s">
        <v>2715</v>
      </c>
      <c r="K61" s="1613"/>
      <c r="L61" s="1613"/>
      <c r="M61" s="1613"/>
      <c r="N61" s="1613"/>
      <c r="O61" s="1613"/>
      <c r="P61" s="1613"/>
      <c r="Q61" s="1613"/>
      <c r="R61" s="1613" t="s">
        <v>49</v>
      </c>
      <c r="S61" s="1613"/>
      <c r="T61" s="1293">
        <v>60</v>
      </c>
      <c r="U61" s="1641" t="s">
        <v>37</v>
      </c>
      <c r="V61" s="1641"/>
      <c r="W61" s="1642">
        <v>60</v>
      </c>
      <c r="X61" s="1641"/>
      <c r="Y61" s="1613" t="s">
        <v>37</v>
      </c>
      <c r="Z61" s="1613"/>
      <c r="AA61" s="1613" t="s">
        <v>37</v>
      </c>
      <c r="AB61" s="1613"/>
      <c r="AC61" s="1613" t="s">
        <v>37</v>
      </c>
      <c r="AD61" s="1613"/>
      <c r="AE61" s="1613"/>
      <c r="AF61" s="1290" t="s">
        <v>37</v>
      </c>
      <c r="AG61" s="1642">
        <v>882.33</v>
      </c>
      <c r="AH61" s="1641"/>
    </row>
    <row r="62" spans="1:34" ht="24.6" customHeight="1" x14ac:dyDescent="0.2">
      <c r="A62" s="1644" t="s">
        <v>37</v>
      </c>
      <c r="B62" s="1644"/>
      <c r="C62" s="1644" t="s">
        <v>37</v>
      </c>
      <c r="D62" s="1644"/>
      <c r="E62" s="1644"/>
      <c r="F62" s="1644"/>
      <c r="G62" s="1644"/>
      <c r="H62" s="1644"/>
      <c r="I62" s="1644"/>
      <c r="J62" s="1643" t="s">
        <v>52</v>
      </c>
      <c r="K62" s="1643"/>
      <c r="L62" s="1643"/>
      <c r="M62" s="1643"/>
      <c r="N62" s="1643"/>
      <c r="O62" s="1643"/>
      <c r="P62" s="1643"/>
      <c r="Q62" s="1643"/>
      <c r="R62" s="1644" t="s">
        <v>37</v>
      </c>
      <c r="S62" s="1644"/>
      <c r="T62" s="1292" t="s">
        <v>37</v>
      </c>
      <c r="U62" s="1644" t="s">
        <v>37</v>
      </c>
      <c r="V62" s="1644"/>
      <c r="W62" s="1644" t="s">
        <v>37</v>
      </c>
      <c r="X62" s="1644"/>
      <c r="Y62" s="1644" t="s">
        <v>37</v>
      </c>
      <c r="Z62" s="1644"/>
      <c r="AA62" s="1644" t="s">
        <v>37</v>
      </c>
      <c r="AB62" s="1644"/>
      <c r="AC62" s="1645">
        <v>753.98</v>
      </c>
      <c r="AD62" s="1646"/>
      <c r="AE62" s="1646"/>
      <c r="AF62" s="1292" t="s">
        <v>37</v>
      </c>
      <c r="AG62" s="1645">
        <v>4523.88</v>
      </c>
      <c r="AH62" s="1646"/>
    </row>
    <row r="63" spans="1:34" ht="36.75" customHeight="1" x14ac:dyDescent="0.2">
      <c r="A63" s="1638" t="s">
        <v>65</v>
      </c>
      <c r="B63" s="1638"/>
      <c r="C63" s="1638" t="s">
        <v>2718</v>
      </c>
      <c r="D63" s="1638"/>
      <c r="E63" s="1638"/>
      <c r="F63" s="1638"/>
      <c r="G63" s="1638"/>
      <c r="H63" s="1638"/>
      <c r="I63" s="1638"/>
      <c r="J63" s="1638" t="s">
        <v>2060</v>
      </c>
      <c r="K63" s="1638"/>
      <c r="L63" s="1638"/>
      <c r="M63" s="1638"/>
      <c r="N63" s="1638"/>
      <c r="O63" s="1638"/>
      <c r="P63" s="1638"/>
      <c r="Q63" s="1638"/>
      <c r="R63" s="1638" t="s">
        <v>1560</v>
      </c>
      <c r="S63" s="1638"/>
      <c r="T63" s="1293">
        <v>5</v>
      </c>
      <c r="U63" s="1641" t="s">
        <v>37</v>
      </c>
      <c r="V63" s="1641"/>
      <c r="W63" s="1648">
        <v>5</v>
      </c>
      <c r="X63" s="1640"/>
      <c r="Y63" s="1641" t="s">
        <v>37</v>
      </c>
      <c r="Z63" s="1641"/>
      <c r="AA63" s="1641" t="s">
        <v>37</v>
      </c>
      <c r="AB63" s="1641"/>
      <c r="AC63" s="1641" t="s">
        <v>37</v>
      </c>
      <c r="AD63" s="1641"/>
      <c r="AE63" s="1641"/>
      <c r="AF63" s="1289" t="s">
        <v>37</v>
      </c>
      <c r="AG63" s="1641" t="s">
        <v>37</v>
      </c>
      <c r="AH63" s="1641"/>
    </row>
    <row r="64" spans="1:34" ht="12.2" customHeight="1" x14ac:dyDescent="0.2">
      <c r="A64" s="1613" t="s">
        <v>37</v>
      </c>
      <c r="B64" s="1613"/>
      <c r="C64" s="1613" t="s">
        <v>2677</v>
      </c>
      <c r="D64" s="1613"/>
      <c r="E64" s="1613"/>
      <c r="F64" s="1613"/>
      <c r="G64" s="1613"/>
      <c r="H64" s="1613"/>
      <c r="I64" s="1613"/>
      <c r="J64" s="1613" t="s">
        <v>2678</v>
      </c>
      <c r="K64" s="1613"/>
      <c r="L64" s="1613"/>
      <c r="M64" s="1613"/>
      <c r="N64" s="1613"/>
      <c r="O64" s="1613"/>
      <c r="P64" s="1613"/>
      <c r="Q64" s="1613"/>
      <c r="R64" s="1613" t="s">
        <v>1344</v>
      </c>
      <c r="S64" s="1613"/>
      <c r="T64" s="1289" t="s">
        <v>37</v>
      </c>
      <c r="U64" s="1641" t="s">
        <v>37</v>
      </c>
      <c r="V64" s="1641"/>
      <c r="W64" s="1642">
        <v>1.8</v>
      </c>
      <c r="X64" s="1641"/>
      <c r="Y64" s="1641" t="s">
        <v>37</v>
      </c>
      <c r="Z64" s="1641"/>
      <c r="AA64" s="1641" t="s">
        <v>37</v>
      </c>
      <c r="AB64" s="1641"/>
      <c r="AC64" s="1641" t="s">
        <v>37</v>
      </c>
      <c r="AD64" s="1641"/>
      <c r="AE64" s="1641"/>
      <c r="AF64" s="1289" t="s">
        <v>37</v>
      </c>
      <c r="AG64" s="1639">
        <v>886.81</v>
      </c>
      <c r="AH64" s="1640"/>
    </row>
    <row r="65" spans="1:34" ht="12.2" customHeight="1" x14ac:dyDescent="0.2">
      <c r="A65" s="1613" t="s">
        <v>37</v>
      </c>
      <c r="B65" s="1613"/>
      <c r="C65" s="1613" t="s">
        <v>1335</v>
      </c>
      <c r="D65" s="1613"/>
      <c r="E65" s="1613"/>
      <c r="F65" s="1613"/>
      <c r="G65" s="1613"/>
      <c r="H65" s="1613"/>
      <c r="I65" s="1613"/>
      <c r="J65" s="1613" t="s">
        <v>2016</v>
      </c>
      <c r="K65" s="1613"/>
      <c r="L65" s="1613"/>
      <c r="M65" s="1613"/>
      <c r="N65" s="1613"/>
      <c r="O65" s="1613"/>
      <c r="P65" s="1613"/>
      <c r="Q65" s="1613"/>
      <c r="R65" s="1613" t="s">
        <v>1344</v>
      </c>
      <c r="S65" s="1613"/>
      <c r="T65" s="1296">
        <v>0.3</v>
      </c>
      <c r="U65" s="1642">
        <v>1.2</v>
      </c>
      <c r="V65" s="1641"/>
      <c r="W65" s="1642">
        <v>1.8</v>
      </c>
      <c r="X65" s="1641"/>
      <c r="Y65" s="1641" t="s">
        <v>37</v>
      </c>
      <c r="Z65" s="1641"/>
      <c r="AA65" s="1641" t="s">
        <v>37</v>
      </c>
      <c r="AB65" s="1641"/>
      <c r="AC65" s="1642">
        <v>492.67</v>
      </c>
      <c r="AD65" s="1641"/>
      <c r="AE65" s="1641"/>
      <c r="AF65" s="1289" t="s">
        <v>37</v>
      </c>
      <c r="AG65" s="1642">
        <v>886.81</v>
      </c>
      <c r="AH65" s="1641"/>
    </row>
    <row r="66" spans="1:34" ht="12.2" customHeight="1" x14ac:dyDescent="0.2">
      <c r="A66" s="1613" t="s">
        <v>37</v>
      </c>
      <c r="B66" s="1613"/>
      <c r="C66" s="1613" t="s">
        <v>2681</v>
      </c>
      <c r="D66" s="1613"/>
      <c r="E66" s="1613"/>
      <c r="F66" s="1613"/>
      <c r="G66" s="1613"/>
      <c r="H66" s="1613"/>
      <c r="I66" s="1613"/>
      <c r="J66" s="1613" t="s">
        <v>47</v>
      </c>
      <c r="K66" s="1613"/>
      <c r="L66" s="1613"/>
      <c r="M66" s="1613"/>
      <c r="N66" s="1613"/>
      <c r="O66" s="1613"/>
      <c r="P66" s="1613"/>
      <c r="Q66" s="1613"/>
      <c r="R66" s="1613" t="s">
        <v>37</v>
      </c>
      <c r="S66" s="1613"/>
      <c r="T66" s="1289" t="s">
        <v>37</v>
      </c>
      <c r="U66" s="1641" t="s">
        <v>37</v>
      </c>
      <c r="V66" s="1641"/>
      <c r="W66" s="1641" t="s">
        <v>37</v>
      </c>
      <c r="X66" s="1641"/>
      <c r="Y66" s="1641" t="s">
        <v>37</v>
      </c>
      <c r="Z66" s="1641"/>
      <c r="AA66" s="1641" t="s">
        <v>37</v>
      </c>
      <c r="AB66" s="1641"/>
      <c r="AC66" s="1641" t="s">
        <v>37</v>
      </c>
      <c r="AD66" s="1641"/>
      <c r="AE66" s="1641"/>
      <c r="AF66" s="1289" t="s">
        <v>37</v>
      </c>
      <c r="AG66" s="1639">
        <v>625.09</v>
      </c>
      <c r="AH66" s="1640"/>
    </row>
    <row r="67" spans="1:34" ht="12.2" customHeight="1" x14ac:dyDescent="0.2">
      <c r="A67" s="1649" t="s">
        <v>37</v>
      </c>
      <c r="B67" s="1649"/>
      <c r="C67" s="1649" t="s">
        <v>37</v>
      </c>
      <c r="D67" s="1649"/>
      <c r="E67" s="1649"/>
      <c r="F67" s="1649"/>
      <c r="G67" s="1649"/>
      <c r="H67" s="1649"/>
      <c r="I67" s="1649"/>
      <c r="J67" s="1649" t="s">
        <v>1279</v>
      </c>
      <c r="K67" s="1649"/>
      <c r="L67" s="1649"/>
      <c r="M67" s="1649"/>
      <c r="N67" s="1649"/>
      <c r="O67" s="1649"/>
      <c r="P67" s="1649"/>
      <c r="Q67" s="1649"/>
      <c r="R67" s="1649" t="s">
        <v>1344</v>
      </c>
      <c r="S67" s="1649"/>
      <c r="T67" s="1295" t="s">
        <v>37</v>
      </c>
      <c r="U67" s="1651" t="s">
        <v>37</v>
      </c>
      <c r="V67" s="1651"/>
      <c r="W67" s="1650">
        <v>0.96</v>
      </c>
      <c r="X67" s="1651"/>
      <c r="Y67" s="1651" t="s">
        <v>37</v>
      </c>
      <c r="Z67" s="1651"/>
      <c r="AA67" s="1651" t="s">
        <v>37</v>
      </c>
      <c r="AB67" s="1651"/>
      <c r="AC67" s="1651" t="s">
        <v>37</v>
      </c>
      <c r="AD67" s="1651"/>
      <c r="AE67" s="1651"/>
      <c r="AF67" s="1295" t="s">
        <v>37</v>
      </c>
      <c r="AG67" s="1639">
        <v>555.95000000000005</v>
      </c>
      <c r="AH67" s="1640"/>
    </row>
    <row r="68" spans="1:34" ht="24.6" customHeight="1" x14ac:dyDescent="0.2">
      <c r="A68" s="1613" t="s">
        <v>37</v>
      </c>
      <c r="B68" s="1613"/>
      <c r="C68" s="1613" t="s">
        <v>1337</v>
      </c>
      <c r="D68" s="1613"/>
      <c r="E68" s="1613"/>
      <c r="F68" s="1613"/>
      <c r="G68" s="1613"/>
      <c r="H68" s="1613"/>
      <c r="I68" s="1613"/>
      <c r="J68" s="1613" t="s">
        <v>1338</v>
      </c>
      <c r="K68" s="1613"/>
      <c r="L68" s="1613"/>
      <c r="M68" s="1613"/>
      <c r="N68" s="1613"/>
      <c r="O68" s="1613"/>
      <c r="P68" s="1613"/>
      <c r="Q68" s="1613"/>
      <c r="R68" s="1613" t="s">
        <v>1282</v>
      </c>
      <c r="S68" s="1613"/>
      <c r="T68" s="1288">
        <v>0.16</v>
      </c>
      <c r="U68" s="1642">
        <v>1.2</v>
      </c>
      <c r="V68" s="1641"/>
      <c r="W68" s="1642">
        <v>0.96</v>
      </c>
      <c r="X68" s="1641"/>
      <c r="Y68" s="1641" t="s">
        <v>37</v>
      </c>
      <c r="Z68" s="1641"/>
      <c r="AA68" s="1641" t="s">
        <v>37</v>
      </c>
      <c r="AB68" s="1641"/>
      <c r="AC68" s="1642">
        <v>14.35</v>
      </c>
      <c r="AD68" s="1641"/>
      <c r="AE68" s="1641"/>
      <c r="AF68" s="1289" t="s">
        <v>37</v>
      </c>
      <c r="AG68" s="1642">
        <v>13.78</v>
      </c>
      <c r="AH68" s="1641"/>
    </row>
    <row r="69" spans="1:34" ht="24.6" customHeight="1" x14ac:dyDescent="0.2">
      <c r="A69" s="1613" t="s">
        <v>37</v>
      </c>
      <c r="B69" s="1613"/>
      <c r="C69" s="1613" t="s">
        <v>1339</v>
      </c>
      <c r="D69" s="1613"/>
      <c r="E69" s="1613"/>
      <c r="F69" s="1613"/>
      <c r="G69" s="1613"/>
      <c r="H69" s="1613"/>
      <c r="I69" s="1613"/>
      <c r="J69" s="1613" t="s">
        <v>2710</v>
      </c>
      <c r="K69" s="1613"/>
      <c r="L69" s="1613"/>
      <c r="M69" s="1613"/>
      <c r="N69" s="1613"/>
      <c r="O69" s="1613"/>
      <c r="P69" s="1613"/>
      <c r="Q69" s="1613"/>
      <c r="R69" s="1613" t="s">
        <v>1282</v>
      </c>
      <c r="S69" s="1613"/>
      <c r="T69" s="1288">
        <v>0.16</v>
      </c>
      <c r="U69" s="1642">
        <v>1.2</v>
      </c>
      <c r="V69" s="1641"/>
      <c r="W69" s="1642">
        <v>0.96</v>
      </c>
      <c r="X69" s="1641"/>
      <c r="Y69" s="1641" t="s">
        <v>37</v>
      </c>
      <c r="Z69" s="1641"/>
      <c r="AA69" s="1641" t="s">
        <v>37</v>
      </c>
      <c r="AB69" s="1641"/>
      <c r="AC69" s="1642">
        <v>636.78</v>
      </c>
      <c r="AD69" s="1641"/>
      <c r="AE69" s="1641"/>
      <c r="AF69" s="1289" t="s">
        <v>37</v>
      </c>
      <c r="AG69" s="1642">
        <v>611.30999999999995</v>
      </c>
      <c r="AH69" s="1641"/>
    </row>
    <row r="70" spans="1:34" ht="12.2" customHeight="1" x14ac:dyDescent="0.2">
      <c r="A70" s="1613" t="s">
        <v>37</v>
      </c>
      <c r="B70" s="1613"/>
      <c r="C70" s="1613" t="s">
        <v>1283</v>
      </c>
      <c r="D70" s="1613"/>
      <c r="E70" s="1613"/>
      <c r="F70" s="1613"/>
      <c r="G70" s="1613"/>
      <c r="H70" s="1613"/>
      <c r="I70" s="1613"/>
      <c r="J70" s="1613" t="s">
        <v>2711</v>
      </c>
      <c r="K70" s="1613"/>
      <c r="L70" s="1613"/>
      <c r="M70" s="1613"/>
      <c r="N70" s="1613"/>
      <c r="O70" s="1613"/>
      <c r="P70" s="1613"/>
      <c r="Q70" s="1613"/>
      <c r="R70" s="1613" t="s">
        <v>1344</v>
      </c>
      <c r="S70" s="1613"/>
      <c r="T70" s="1288">
        <v>0.16</v>
      </c>
      <c r="U70" s="1642">
        <v>1.2</v>
      </c>
      <c r="V70" s="1641"/>
      <c r="W70" s="1642">
        <v>0.96</v>
      </c>
      <c r="X70" s="1641"/>
      <c r="Y70" s="1641" t="s">
        <v>37</v>
      </c>
      <c r="Z70" s="1641"/>
      <c r="AA70" s="1641" t="s">
        <v>37</v>
      </c>
      <c r="AB70" s="1641"/>
      <c r="AC70" s="1642">
        <v>579.11</v>
      </c>
      <c r="AD70" s="1641"/>
      <c r="AE70" s="1641"/>
      <c r="AF70" s="1289" t="s">
        <v>37</v>
      </c>
      <c r="AG70" s="1642">
        <v>555.95000000000005</v>
      </c>
      <c r="AH70" s="1641"/>
    </row>
    <row r="71" spans="1:34" ht="12.2" customHeight="1" x14ac:dyDescent="0.2">
      <c r="A71" s="1613" t="s">
        <v>37</v>
      </c>
      <c r="B71" s="1613"/>
      <c r="C71" s="1613" t="s">
        <v>37</v>
      </c>
      <c r="D71" s="1613"/>
      <c r="E71" s="1613"/>
      <c r="F71" s="1613"/>
      <c r="G71" s="1613"/>
      <c r="H71" s="1613"/>
      <c r="I71" s="1613"/>
      <c r="J71" s="1643" t="s">
        <v>1287</v>
      </c>
      <c r="K71" s="1643"/>
      <c r="L71" s="1643"/>
      <c r="M71" s="1643"/>
      <c r="N71" s="1643"/>
      <c r="O71" s="1643"/>
      <c r="P71" s="1643"/>
      <c r="Q71" s="1643"/>
      <c r="R71" s="1644" t="s">
        <v>37</v>
      </c>
      <c r="S71" s="1644"/>
      <c r="T71" s="1292" t="s">
        <v>37</v>
      </c>
      <c r="U71" s="1644" t="s">
        <v>37</v>
      </c>
      <c r="V71" s="1644"/>
      <c r="W71" s="1644" t="s">
        <v>37</v>
      </c>
      <c r="X71" s="1644"/>
      <c r="Y71" s="1644" t="s">
        <v>37</v>
      </c>
      <c r="Z71" s="1644"/>
      <c r="AA71" s="1644" t="s">
        <v>37</v>
      </c>
      <c r="AB71" s="1644"/>
      <c r="AC71" s="1644" t="s">
        <v>37</v>
      </c>
      <c r="AD71" s="1644"/>
      <c r="AE71" s="1644"/>
      <c r="AF71" s="1292" t="s">
        <v>37</v>
      </c>
      <c r="AG71" s="1645">
        <v>2067.85</v>
      </c>
      <c r="AH71" s="1646"/>
    </row>
    <row r="72" spans="1:34" ht="12.2" customHeight="1" x14ac:dyDescent="0.2">
      <c r="C72" s="1613" t="s">
        <v>37</v>
      </c>
      <c r="D72" s="1613"/>
      <c r="E72" s="1613"/>
      <c r="F72" s="1613"/>
      <c r="G72" s="1613"/>
      <c r="H72" s="1613"/>
      <c r="I72" s="1613"/>
      <c r="J72" s="1613" t="s">
        <v>1288</v>
      </c>
      <c r="K72" s="1613"/>
      <c r="L72" s="1613"/>
      <c r="M72" s="1613"/>
      <c r="N72" s="1613"/>
      <c r="O72" s="1613"/>
      <c r="P72" s="1613"/>
      <c r="Q72" s="1613"/>
      <c r="R72" s="1613" t="s">
        <v>37</v>
      </c>
      <c r="S72" s="1613"/>
      <c r="T72" s="1289" t="s">
        <v>37</v>
      </c>
      <c r="U72" s="1641" t="s">
        <v>37</v>
      </c>
      <c r="V72" s="1641"/>
      <c r="W72" s="1641" t="s">
        <v>37</v>
      </c>
      <c r="X72" s="1641"/>
      <c r="Y72" s="1613" t="s">
        <v>37</v>
      </c>
      <c r="Z72" s="1613"/>
      <c r="AA72" s="1613" t="s">
        <v>37</v>
      </c>
      <c r="AB72" s="1613"/>
      <c r="AC72" s="1613" t="s">
        <v>37</v>
      </c>
      <c r="AD72" s="1613"/>
      <c r="AE72" s="1613"/>
      <c r="AF72" s="1290" t="s">
        <v>37</v>
      </c>
      <c r="AG72" s="1642">
        <v>1442.76</v>
      </c>
      <c r="AH72" s="1641"/>
    </row>
    <row r="73" spans="1:34" ht="24.6" customHeight="1" x14ac:dyDescent="0.2">
      <c r="C73" s="1613" t="s">
        <v>2712</v>
      </c>
      <c r="D73" s="1613"/>
      <c r="E73" s="1613"/>
      <c r="F73" s="1613"/>
      <c r="G73" s="1613"/>
      <c r="H73" s="1613"/>
      <c r="I73" s="1613"/>
      <c r="J73" s="1613" t="s">
        <v>2713</v>
      </c>
      <c r="K73" s="1613"/>
      <c r="L73" s="1613"/>
      <c r="M73" s="1613"/>
      <c r="N73" s="1613"/>
      <c r="O73" s="1613"/>
      <c r="P73" s="1613"/>
      <c r="Q73" s="1613"/>
      <c r="R73" s="1613" t="s">
        <v>49</v>
      </c>
      <c r="S73" s="1613"/>
      <c r="T73" s="1293">
        <v>103</v>
      </c>
      <c r="U73" s="1641" t="s">
        <v>37</v>
      </c>
      <c r="V73" s="1641"/>
      <c r="W73" s="1642">
        <v>103</v>
      </c>
      <c r="X73" s="1641"/>
      <c r="Y73" s="1613" t="s">
        <v>37</v>
      </c>
      <c r="Z73" s="1613"/>
      <c r="AA73" s="1613" t="s">
        <v>37</v>
      </c>
      <c r="AB73" s="1613"/>
      <c r="AC73" s="1613" t="s">
        <v>37</v>
      </c>
      <c r="AD73" s="1613"/>
      <c r="AE73" s="1613"/>
      <c r="AF73" s="1290" t="s">
        <v>37</v>
      </c>
      <c r="AG73" s="1642">
        <v>1486.04</v>
      </c>
      <c r="AH73" s="1641"/>
    </row>
    <row r="74" spans="1:34" ht="24.6" customHeight="1" x14ac:dyDescent="0.2">
      <c r="C74" s="1613" t="s">
        <v>2714</v>
      </c>
      <c r="D74" s="1613"/>
      <c r="E74" s="1613"/>
      <c r="F74" s="1613"/>
      <c r="G74" s="1613"/>
      <c r="H74" s="1613"/>
      <c r="I74" s="1613"/>
      <c r="J74" s="1613" t="s">
        <v>2715</v>
      </c>
      <c r="K74" s="1613"/>
      <c r="L74" s="1613"/>
      <c r="M74" s="1613"/>
      <c r="N74" s="1613"/>
      <c r="O74" s="1613"/>
      <c r="P74" s="1613"/>
      <c r="Q74" s="1613"/>
      <c r="R74" s="1613" t="s">
        <v>49</v>
      </c>
      <c r="S74" s="1613"/>
      <c r="T74" s="1293">
        <v>60</v>
      </c>
      <c r="U74" s="1641" t="s">
        <v>37</v>
      </c>
      <c r="V74" s="1641"/>
      <c r="W74" s="1642">
        <v>60</v>
      </c>
      <c r="X74" s="1641"/>
      <c r="Y74" s="1613" t="s">
        <v>37</v>
      </c>
      <c r="Z74" s="1613"/>
      <c r="AA74" s="1613" t="s">
        <v>37</v>
      </c>
      <c r="AB74" s="1613"/>
      <c r="AC74" s="1613" t="s">
        <v>37</v>
      </c>
      <c r="AD74" s="1613"/>
      <c r="AE74" s="1613"/>
      <c r="AF74" s="1290" t="s">
        <v>37</v>
      </c>
      <c r="AG74" s="1642">
        <v>865.66</v>
      </c>
      <c r="AH74" s="1641"/>
    </row>
    <row r="75" spans="1:34" ht="24.6" customHeight="1" x14ac:dyDescent="0.2">
      <c r="A75" s="1644" t="s">
        <v>37</v>
      </c>
      <c r="B75" s="1644"/>
      <c r="C75" s="1644" t="s">
        <v>37</v>
      </c>
      <c r="D75" s="1644"/>
      <c r="E75" s="1644"/>
      <c r="F75" s="1644"/>
      <c r="G75" s="1644"/>
      <c r="H75" s="1644"/>
      <c r="I75" s="1644"/>
      <c r="J75" s="1643" t="s">
        <v>52</v>
      </c>
      <c r="K75" s="1643"/>
      <c r="L75" s="1643"/>
      <c r="M75" s="1643"/>
      <c r="N75" s="1643"/>
      <c r="O75" s="1643"/>
      <c r="P75" s="1643"/>
      <c r="Q75" s="1643"/>
      <c r="R75" s="1644" t="s">
        <v>37</v>
      </c>
      <c r="S75" s="1644"/>
      <c r="T75" s="1292" t="s">
        <v>37</v>
      </c>
      <c r="U75" s="1644" t="s">
        <v>37</v>
      </c>
      <c r="V75" s="1644"/>
      <c r="W75" s="1644" t="s">
        <v>37</v>
      </c>
      <c r="X75" s="1644"/>
      <c r="Y75" s="1644" t="s">
        <v>37</v>
      </c>
      <c r="Z75" s="1644"/>
      <c r="AA75" s="1644" t="s">
        <v>37</v>
      </c>
      <c r="AB75" s="1644"/>
      <c r="AC75" s="1645">
        <v>883.91</v>
      </c>
      <c r="AD75" s="1646"/>
      <c r="AE75" s="1646"/>
      <c r="AF75" s="1292" t="s">
        <v>37</v>
      </c>
      <c r="AG75" s="1645">
        <v>4419.55</v>
      </c>
      <c r="AH75" s="1646"/>
    </row>
    <row r="76" spans="1:34" ht="48.95" customHeight="1" x14ac:dyDescent="0.2">
      <c r="A76" s="1638" t="s">
        <v>67</v>
      </c>
      <c r="B76" s="1638"/>
      <c r="C76" s="1638" t="s">
        <v>1470</v>
      </c>
      <c r="D76" s="1638"/>
      <c r="E76" s="1638"/>
      <c r="F76" s="1638"/>
      <c r="G76" s="1638"/>
      <c r="H76" s="1638"/>
      <c r="I76" s="1638"/>
      <c r="J76" s="1638" t="s">
        <v>4105</v>
      </c>
      <c r="K76" s="1638"/>
      <c r="L76" s="1638"/>
      <c r="M76" s="1638"/>
      <c r="N76" s="1638"/>
      <c r="O76" s="1638"/>
      <c r="P76" s="1638"/>
      <c r="Q76" s="1638"/>
      <c r="R76" s="1638" t="s">
        <v>1560</v>
      </c>
      <c r="S76" s="1638"/>
      <c r="T76" s="1293">
        <v>1</v>
      </c>
      <c r="U76" s="1641" t="s">
        <v>37</v>
      </c>
      <c r="V76" s="1641"/>
      <c r="W76" s="1648">
        <v>1</v>
      </c>
      <c r="X76" s="1640"/>
      <c r="Y76" s="1641" t="s">
        <v>37</v>
      </c>
      <c r="Z76" s="1641"/>
      <c r="AA76" s="1641" t="s">
        <v>37</v>
      </c>
      <c r="AB76" s="1641"/>
      <c r="AC76" s="1641" t="s">
        <v>37</v>
      </c>
      <c r="AD76" s="1641"/>
      <c r="AE76" s="1641"/>
      <c r="AF76" s="1289" t="s">
        <v>37</v>
      </c>
      <c r="AG76" s="1641" t="s">
        <v>37</v>
      </c>
      <c r="AH76" s="1641"/>
    </row>
    <row r="77" spans="1:34" ht="12.2" customHeight="1" x14ac:dyDescent="0.2">
      <c r="A77" s="1613" t="s">
        <v>37</v>
      </c>
      <c r="B77" s="1613"/>
      <c r="C77" s="1613" t="s">
        <v>2677</v>
      </c>
      <c r="D77" s="1613"/>
      <c r="E77" s="1613"/>
      <c r="F77" s="1613"/>
      <c r="G77" s="1613"/>
      <c r="H77" s="1613"/>
      <c r="I77" s="1613"/>
      <c r="J77" s="1613" t="s">
        <v>2678</v>
      </c>
      <c r="K77" s="1613"/>
      <c r="L77" s="1613"/>
      <c r="M77" s="1613"/>
      <c r="N77" s="1613"/>
      <c r="O77" s="1613"/>
      <c r="P77" s="1613"/>
      <c r="Q77" s="1613"/>
      <c r="R77" s="1613" t="s">
        <v>1344</v>
      </c>
      <c r="S77" s="1613"/>
      <c r="T77" s="1289" t="s">
        <v>37</v>
      </c>
      <c r="U77" s="1641" t="s">
        <v>37</v>
      </c>
      <c r="V77" s="1641"/>
      <c r="W77" s="1642">
        <v>3.06</v>
      </c>
      <c r="X77" s="1641"/>
      <c r="Y77" s="1641" t="s">
        <v>37</v>
      </c>
      <c r="Z77" s="1641"/>
      <c r="AA77" s="1641" t="s">
        <v>37</v>
      </c>
      <c r="AB77" s="1641"/>
      <c r="AC77" s="1641" t="s">
        <v>37</v>
      </c>
      <c r="AD77" s="1641"/>
      <c r="AE77" s="1641"/>
      <c r="AF77" s="1289" t="s">
        <v>37</v>
      </c>
      <c r="AG77" s="1639">
        <v>1633.21</v>
      </c>
      <c r="AH77" s="1640"/>
    </row>
    <row r="78" spans="1:34" ht="12.2" customHeight="1" x14ac:dyDescent="0.2">
      <c r="A78" s="1613" t="s">
        <v>37</v>
      </c>
      <c r="B78" s="1613"/>
      <c r="C78" s="1613" t="s">
        <v>1472</v>
      </c>
      <c r="D78" s="1613"/>
      <c r="E78" s="1613"/>
      <c r="F78" s="1613"/>
      <c r="G78" s="1613"/>
      <c r="H78" s="1613"/>
      <c r="I78" s="1613"/>
      <c r="J78" s="1613" t="s">
        <v>1969</v>
      </c>
      <c r="K78" s="1613"/>
      <c r="L78" s="1613"/>
      <c r="M78" s="1613"/>
      <c r="N78" s="1613"/>
      <c r="O78" s="1613"/>
      <c r="P78" s="1613"/>
      <c r="Q78" s="1613"/>
      <c r="R78" s="1613" t="s">
        <v>1344</v>
      </c>
      <c r="S78" s="1613"/>
      <c r="T78" s="1288">
        <v>3.06</v>
      </c>
      <c r="U78" s="1641" t="s">
        <v>37</v>
      </c>
      <c r="V78" s="1641"/>
      <c r="W78" s="1642">
        <v>3.06</v>
      </c>
      <c r="X78" s="1641"/>
      <c r="Y78" s="1641" t="s">
        <v>37</v>
      </c>
      <c r="Z78" s="1641"/>
      <c r="AA78" s="1641" t="s">
        <v>37</v>
      </c>
      <c r="AB78" s="1641"/>
      <c r="AC78" s="1642">
        <v>533.73</v>
      </c>
      <c r="AD78" s="1641"/>
      <c r="AE78" s="1641"/>
      <c r="AF78" s="1289" t="s">
        <v>37</v>
      </c>
      <c r="AG78" s="1642">
        <v>1633.21</v>
      </c>
      <c r="AH78" s="1641"/>
    </row>
    <row r="79" spans="1:34" ht="12.2" customHeight="1" x14ac:dyDescent="0.2">
      <c r="A79" s="1613" t="s">
        <v>37</v>
      </c>
      <c r="B79" s="1613"/>
      <c r="C79" s="1613" t="s">
        <v>2681</v>
      </c>
      <c r="D79" s="1613"/>
      <c r="E79" s="1613"/>
      <c r="F79" s="1613"/>
      <c r="G79" s="1613"/>
      <c r="H79" s="1613"/>
      <c r="I79" s="1613"/>
      <c r="J79" s="1613" t="s">
        <v>47</v>
      </c>
      <c r="K79" s="1613"/>
      <c r="L79" s="1613"/>
      <c r="M79" s="1613"/>
      <c r="N79" s="1613"/>
      <c r="O79" s="1613"/>
      <c r="P79" s="1613"/>
      <c r="Q79" s="1613"/>
      <c r="R79" s="1613" t="s">
        <v>37</v>
      </c>
      <c r="S79" s="1613"/>
      <c r="T79" s="1289" t="s">
        <v>37</v>
      </c>
      <c r="U79" s="1641" t="s">
        <v>37</v>
      </c>
      <c r="V79" s="1641"/>
      <c r="W79" s="1641" t="s">
        <v>37</v>
      </c>
      <c r="X79" s="1641"/>
      <c r="Y79" s="1641" t="s">
        <v>37</v>
      </c>
      <c r="Z79" s="1641"/>
      <c r="AA79" s="1641" t="s">
        <v>37</v>
      </c>
      <c r="AB79" s="1641"/>
      <c r="AC79" s="1641" t="s">
        <v>37</v>
      </c>
      <c r="AD79" s="1641"/>
      <c r="AE79" s="1641"/>
      <c r="AF79" s="1289" t="s">
        <v>37</v>
      </c>
      <c r="AG79" s="1639">
        <v>1907.09</v>
      </c>
      <c r="AH79" s="1640"/>
    </row>
    <row r="80" spans="1:34" ht="12.2" customHeight="1" x14ac:dyDescent="0.2">
      <c r="A80" s="1649" t="s">
        <v>37</v>
      </c>
      <c r="B80" s="1649"/>
      <c r="C80" s="1649" t="s">
        <v>37</v>
      </c>
      <c r="D80" s="1649"/>
      <c r="E80" s="1649"/>
      <c r="F80" s="1649"/>
      <c r="G80" s="1649"/>
      <c r="H80" s="1649"/>
      <c r="I80" s="1649"/>
      <c r="J80" s="1649" t="s">
        <v>1279</v>
      </c>
      <c r="K80" s="1649"/>
      <c r="L80" s="1649"/>
      <c r="M80" s="1649"/>
      <c r="N80" s="1649"/>
      <c r="O80" s="1649"/>
      <c r="P80" s="1649"/>
      <c r="Q80" s="1649"/>
      <c r="R80" s="1649" t="s">
        <v>1344</v>
      </c>
      <c r="S80" s="1649"/>
      <c r="T80" s="1295" t="s">
        <v>37</v>
      </c>
      <c r="U80" s="1651" t="s">
        <v>37</v>
      </c>
      <c r="V80" s="1651"/>
      <c r="W80" s="1650">
        <v>0.87</v>
      </c>
      <c r="X80" s="1651"/>
      <c r="Y80" s="1651" t="s">
        <v>37</v>
      </c>
      <c r="Z80" s="1651"/>
      <c r="AA80" s="1651" t="s">
        <v>37</v>
      </c>
      <c r="AB80" s="1651"/>
      <c r="AC80" s="1651" t="s">
        <v>37</v>
      </c>
      <c r="AD80" s="1651"/>
      <c r="AE80" s="1651"/>
      <c r="AF80" s="1295" t="s">
        <v>37</v>
      </c>
      <c r="AG80" s="1639">
        <v>562.6</v>
      </c>
      <c r="AH80" s="1640"/>
    </row>
    <row r="81" spans="1:34" ht="36.75" customHeight="1" x14ac:dyDescent="0.2">
      <c r="A81" s="1613" t="s">
        <v>37</v>
      </c>
      <c r="B81" s="1613"/>
      <c r="C81" s="1613" t="s">
        <v>1474</v>
      </c>
      <c r="D81" s="1613"/>
      <c r="E81" s="1613"/>
      <c r="F81" s="1613"/>
      <c r="G81" s="1613"/>
      <c r="H81" s="1613"/>
      <c r="I81" s="1613"/>
      <c r="J81" s="1613" t="s">
        <v>1475</v>
      </c>
      <c r="K81" s="1613"/>
      <c r="L81" s="1613"/>
      <c r="M81" s="1613"/>
      <c r="N81" s="1613"/>
      <c r="O81" s="1613"/>
      <c r="P81" s="1613"/>
      <c r="Q81" s="1613"/>
      <c r="R81" s="1613" t="s">
        <v>1282</v>
      </c>
      <c r="S81" s="1613"/>
      <c r="T81" s="1288">
        <v>0.68</v>
      </c>
      <c r="U81" s="1641" t="s">
        <v>37</v>
      </c>
      <c r="V81" s="1641"/>
      <c r="W81" s="1642">
        <v>0.68</v>
      </c>
      <c r="X81" s="1641"/>
      <c r="Y81" s="1642">
        <v>2088.77</v>
      </c>
      <c r="Z81" s="1641"/>
      <c r="AA81" s="1642">
        <v>1.27</v>
      </c>
      <c r="AB81" s="1641"/>
      <c r="AC81" s="1642">
        <v>2652.74</v>
      </c>
      <c r="AD81" s="1641"/>
      <c r="AE81" s="1641"/>
      <c r="AF81" s="1289" t="s">
        <v>37</v>
      </c>
      <c r="AG81" s="1642">
        <v>1803.86</v>
      </c>
      <c r="AH81" s="1641"/>
    </row>
    <row r="82" spans="1:34" ht="12.2" customHeight="1" x14ac:dyDescent="0.2">
      <c r="A82" s="1613" t="s">
        <v>37</v>
      </c>
      <c r="B82" s="1613"/>
      <c r="C82" s="1613" t="s">
        <v>1429</v>
      </c>
      <c r="D82" s="1613"/>
      <c r="E82" s="1613"/>
      <c r="F82" s="1613"/>
      <c r="G82" s="1613"/>
      <c r="H82" s="1613"/>
      <c r="I82" s="1613"/>
      <c r="J82" s="1613" t="s">
        <v>2684</v>
      </c>
      <c r="K82" s="1613"/>
      <c r="L82" s="1613"/>
      <c r="M82" s="1613"/>
      <c r="N82" s="1613"/>
      <c r="O82" s="1613"/>
      <c r="P82" s="1613"/>
      <c r="Q82" s="1613"/>
      <c r="R82" s="1613" t="s">
        <v>1344</v>
      </c>
      <c r="S82" s="1613"/>
      <c r="T82" s="1288">
        <v>0.68</v>
      </c>
      <c r="U82" s="1641" t="s">
        <v>37</v>
      </c>
      <c r="V82" s="1641"/>
      <c r="W82" s="1642">
        <v>0.68</v>
      </c>
      <c r="X82" s="1641"/>
      <c r="Y82" s="1641" t="s">
        <v>37</v>
      </c>
      <c r="Z82" s="1641"/>
      <c r="AA82" s="1641" t="s">
        <v>37</v>
      </c>
      <c r="AB82" s="1641"/>
      <c r="AC82" s="1642">
        <v>665.54</v>
      </c>
      <c r="AD82" s="1641"/>
      <c r="AE82" s="1641"/>
      <c r="AF82" s="1289" t="s">
        <v>37</v>
      </c>
      <c r="AG82" s="1642">
        <v>452.57</v>
      </c>
      <c r="AH82" s="1641"/>
    </row>
    <row r="83" spans="1:34" ht="24.6" customHeight="1" x14ac:dyDescent="0.2">
      <c r="A83" s="1613" t="s">
        <v>37</v>
      </c>
      <c r="B83" s="1613"/>
      <c r="C83" s="1613" t="s">
        <v>1285</v>
      </c>
      <c r="D83" s="1613"/>
      <c r="E83" s="1613"/>
      <c r="F83" s="1613"/>
      <c r="G83" s="1613"/>
      <c r="H83" s="1613"/>
      <c r="I83" s="1613"/>
      <c r="J83" s="1613" t="s">
        <v>1286</v>
      </c>
      <c r="K83" s="1613"/>
      <c r="L83" s="1613"/>
      <c r="M83" s="1613"/>
      <c r="N83" s="1613"/>
      <c r="O83" s="1613"/>
      <c r="P83" s="1613"/>
      <c r="Q83" s="1613"/>
      <c r="R83" s="1613" t="s">
        <v>1282</v>
      </c>
      <c r="S83" s="1613"/>
      <c r="T83" s="1288">
        <v>0.19</v>
      </c>
      <c r="U83" s="1641" t="s">
        <v>37</v>
      </c>
      <c r="V83" s="1641"/>
      <c r="W83" s="1642">
        <v>0.19</v>
      </c>
      <c r="X83" s="1641"/>
      <c r="Y83" s="1641" t="s">
        <v>37</v>
      </c>
      <c r="Z83" s="1641"/>
      <c r="AA83" s="1641" t="s">
        <v>37</v>
      </c>
      <c r="AB83" s="1641"/>
      <c r="AC83" s="1642">
        <v>543.33000000000004</v>
      </c>
      <c r="AD83" s="1641"/>
      <c r="AE83" s="1641"/>
      <c r="AF83" s="1289" t="s">
        <v>37</v>
      </c>
      <c r="AG83" s="1642">
        <v>103.23</v>
      </c>
      <c r="AH83" s="1641"/>
    </row>
    <row r="84" spans="1:34" ht="12.2" customHeight="1" x14ac:dyDescent="0.2">
      <c r="A84" s="1613" t="s">
        <v>37</v>
      </c>
      <c r="B84" s="1613"/>
      <c r="C84" s="1613" t="s">
        <v>1283</v>
      </c>
      <c r="D84" s="1613"/>
      <c r="E84" s="1613"/>
      <c r="F84" s="1613"/>
      <c r="G84" s="1613"/>
      <c r="H84" s="1613"/>
      <c r="I84" s="1613"/>
      <c r="J84" s="1613" t="s">
        <v>2711</v>
      </c>
      <c r="K84" s="1613"/>
      <c r="L84" s="1613"/>
      <c r="M84" s="1613"/>
      <c r="N84" s="1613"/>
      <c r="O84" s="1613"/>
      <c r="P84" s="1613"/>
      <c r="Q84" s="1613"/>
      <c r="R84" s="1613" t="s">
        <v>1344</v>
      </c>
      <c r="S84" s="1613"/>
      <c r="T84" s="1288">
        <v>0.19</v>
      </c>
      <c r="U84" s="1641" t="s">
        <v>37</v>
      </c>
      <c r="V84" s="1641"/>
      <c r="W84" s="1642">
        <v>0.19</v>
      </c>
      <c r="X84" s="1641"/>
      <c r="Y84" s="1641" t="s">
        <v>37</v>
      </c>
      <c r="Z84" s="1641"/>
      <c r="AA84" s="1641" t="s">
        <v>37</v>
      </c>
      <c r="AB84" s="1641"/>
      <c r="AC84" s="1642">
        <v>579.11</v>
      </c>
      <c r="AD84" s="1641"/>
      <c r="AE84" s="1641"/>
      <c r="AF84" s="1289" t="s">
        <v>37</v>
      </c>
      <c r="AG84" s="1642">
        <v>110.03</v>
      </c>
      <c r="AH84" s="1641"/>
    </row>
    <row r="85" spans="1:34" ht="12.2" customHeight="1" x14ac:dyDescent="0.2">
      <c r="A85" s="1613" t="s">
        <v>37</v>
      </c>
      <c r="B85" s="1613"/>
      <c r="C85" s="1613" t="s">
        <v>2685</v>
      </c>
      <c r="D85" s="1613"/>
      <c r="E85" s="1613"/>
      <c r="F85" s="1613"/>
      <c r="G85" s="1613"/>
      <c r="H85" s="1613"/>
      <c r="I85" s="1613"/>
      <c r="J85" s="1613" t="s">
        <v>1369</v>
      </c>
      <c r="K85" s="1613"/>
      <c r="L85" s="1613"/>
      <c r="M85" s="1613"/>
      <c r="N85" s="1613"/>
      <c r="O85" s="1613"/>
      <c r="P85" s="1613"/>
      <c r="Q85" s="1613"/>
      <c r="R85" s="1613" t="s">
        <v>37</v>
      </c>
      <c r="S85" s="1613"/>
      <c r="T85" s="1289" t="s">
        <v>37</v>
      </c>
      <c r="U85" s="1641" t="s">
        <v>37</v>
      </c>
      <c r="V85" s="1641"/>
      <c r="W85" s="1641" t="s">
        <v>37</v>
      </c>
      <c r="X85" s="1641"/>
      <c r="Y85" s="1641" t="s">
        <v>37</v>
      </c>
      <c r="Z85" s="1641"/>
      <c r="AA85" s="1641" t="s">
        <v>37</v>
      </c>
      <c r="AB85" s="1641"/>
      <c r="AC85" s="1641" t="s">
        <v>37</v>
      </c>
      <c r="AD85" s="1641"/>
      <c r="AE85" s="1641"/>
      <c r="AF85" s="1289" t="s">
        <v>37</v>
      </c>
      <c r="AG85" s="1639">
        <v>79.040000000000006</v>
      </c>
      <c r="AH85" s="1640"/>
    </row>
    <row r="86" spans="1:34" ht="12.2" customHeight="1" x14ac:dyDescent="0.2">
      <c r="A86" s="1613" t="s">
        <v>37</v>
      </c>
      <c r="B86" s="1613"/>
      <c r="C86" s="1613" t="s">
        <v>1370</v>
      </c>
      <c r="D86" s="1613"/>
      <c r="E86" s="1613"/>
      <c r="F86" s="1613"/>
      <c r="G86" s="1613"/>
      <c r="H86" s="1613"/>
      <c r="I86" s="1613"/>
      <c r="J86" s="1613" t="s">
        <v>1371</v>
      </c>
      <c r="K86" s="1613"/>
      <c r="L86" s="1613"/>
      <c r="M86" s="1613"/>
      <c r="N86" s="1613"/>
      <c r="O86" s="1613"/>
      <c r="P86" s="1613"/>
      <c r="Q86" s="1613"/>
      <c r="R86" s="1613" t="s">
        <v>1372</v>
      </c>
      <c r="S86" s="1613"/>
      <c r="T86" s="1296">
        <v>0.1</v>
      </c>
      <c r="U86" s="1641" t="s">
        <v>37</v>
      </c>
      <c r="V86" s="1641"/>
      <c r="W86" s="1642">
        <v>0.1</v>
      </c>
      <c r="X86" s="1641"/>
      <c r="Y86" s="1642">
        <v>185.43</v>
      </c>
      <c r="Z86" s="1641"/>
      <c r="AA86" s="1642">
        <v>1.59</v>
      </c>
      <c r="AB86" s="1641"/>
      <c r="AC86" s="1642">
        <v>294.83</v>
      </c>
      <c r="AD86" s="1641"/>
      <c r="AE86" s="1641"/>
      <c r="AF86" s="1289" t="s">
        <v>37</v>
      </c>
      <c r="AG86" s="1642">
        <v>29.48</v>
      </c>
      <c r="AH86" s="1641"/>
    </row>
    <row r="87" spans="1:34" ht="12.2" customHeight="1" x14ac:dyDescent="0.2">
      <c r="A87" s="1613" t="s">
        <v>37</v>
      </c>
      <c r="B87" s="1613"/>
      <c r="C87" s="1613" t="s">
        <v>1373</v>
      </c>
      <c r="D87" s="1613"/>
      <c r="E87" s="1613"/>
      <c r="F87" s="1613"/>
      <c r="G87" s="1613"/>
      <c r="H87" s="1613"/>
      <c r="I87" s="1613"/>
      <c r="J87" s="1613" t="s">
        <v>1374</v>
      </c>
      <c r="K87" s="1613"/>
      <c r="L87" s="1613"/>
      <c r="M87" s="1613"/>
      <c r="N87" s="1613"/>
      <c r="O87" s="1613"/>
      <c r="P87" s="1613"/>
      <c r="Q87" s="1613"/>
      <c r="R87" s="1613" t="s">
        <v>1372</v>
      </c>
      <c r="S87" s="1613"/>
      <c r="T87" s="1288">
        <v>0.03</v>
      </c>
      <c r="U87" s="1641" t="s">
        <v>37</v>
      </c>
      <c r="V87" s="1641"/>
      <c r="W87" s="1642">
        <v>0.03</v>
      </c>
      <c r="X87" s="1641"/>
      <c r="Y87" s="1642">
        <v>58.53</v>
      </c>
      <c r="Z87" s="1641"/>
      <c r="AA87" s="1642">
        <v>1.59</v>
      </c>
      <c r="AB87" s="1641"/>
      <c r="AC87" s="1642">
        <v>93.06</v>
      </c>
      <c r="AD87" s="1641"/>
      <c r="AE87" s="1641"/>
      <c r="AF87" s="1289" t="s">
        <v>37</v>
      </c>
      <c r="AG87" s="1642">
        <v>2.79</v>
      </c>
      <c r="AH87" s="1641"/>
    </row>
    <row r="88" spans="1:34" ht="12.2" customHeight="1" x14ac:dyDescent="0.2">
      <c r="A88" s="1613" t="s">
        <v>37</v>
      </c>
      <c r="B88" s="1613"/>
      <c r="C88" s="1613" t="s">
        <v>1531</v>
      </c>
      <c r="D88" s="1613"/>
      <c r="E88" s="1613"/>
      <c r="F88" s="1613"/>
      <c r="G88" s="1613"/>
      <c r="H88" s="1613"/>
      <c r="I88" s="1613"/>
      <c r="J88" s="1613" t="s">
        <v>1532</v>
      </c>
      <c r="K88" s="1613"/>
      <c r="L88" s="1613"/>
      <c r="M88" s="1613"/>
      <c r="N88" s="1613"/>
      <c r="O88" s="1613"/>
      <c r="P88" s="1613"/>
      <c r="Q88" s="1613"/>
      <c r="R88" s="1613" t="s">
        <v>1372</v>
      </c>
      <c r="S88" s="1613"/>
      <c r="T88" s="1289" t="s">
        <v>2722</v>
      </c>
      <c r="U88" s="1641" t="s">
        <v>37</v>
      </c>
      <c r="V88" s="1641"/>
      <c r="W88" s="1642">
        <v>0</v>
      </c>
      <c r="X88" s="1641"/>
      <c r="Y88" s="1642">
        <v>174.93</v>
      </c>
      <c r="Z88" s="1641"/>
      <c r="AA88" s="1642">
        <v>1.07</v>
      </c>
      <c r="AB88" s="1641"/>
      <c r="AC88" s="1642">
        <v>187.18</v>
      </c>
      <c r="AD88" s="1641"/>
      <c r="AE88" s="1641"/>
      <c r="AF88" s="1289" t="s">
        <v>37</v>
      </c>
      <c r="AG88" s="1642">
        <v>0</v>
      </c>
      <c r="AH88" s="1641"/>
    </row>
    <row r="89" spans="1:34" ht="12.2" customHeight="1" x14ac:dyDescent="0.2">
      <c r="A89" s="1613" t="s">
        <v>37</v>
      </c>
      <c r="B89" s="1613"/>
      <c r="C89" s="1613" t="s">
        <v>1375</v>
      </c>
      <c r="D89" s="1613"/>
      <c r="E89" s="1613"/>
      <c r="F89" s="1613"/>
      <c r="G89" s="1613"/>
      <c r="H89" s="1613"/>
      <c r="I89" s="1613"/>
      <c r="J89" s="1613" t="s">
        <v>1376</v>
      </c>
      <c r="K89" s="1613"/>
      <c r="L89" s="1613"/>
      <c r="M89" s="1613"/>
      <c r="N89" s="1613"/>
      <c r="O89" s="1613"/>
      <c r="P89" s="1613"/>
      <c r="Q89" s="1613"/>
      <c r="R89" s="1613" t="s">
        <v>1372</v>
      </c>
      <c r="S89" s="1613"/>
      <c r="T89" s="1288">
        <v>0.02</v>
      </c>
      <c r="U89" s="1641" t="s">
        <v>37</v>
      </c>
      <c r="V89" s="1641"/>
      <c r="W89" s="1642">
        <v>0.02</v>
      </c>
      <c r="X89" s="1641"/>
      <c r="Y89" s="1642">
        <v>56.11</v>
      </c>
      <c r="Z89" s="1641"/>
      <c r="AA89" s="1642">
        <v>1.6</v>
      </c>
      <c r="AB89" s="1641"/>
      <c r="AC89" s="1642">
        <v>89.78</v>
      </c>
      <c r="AD89" s="1641"/>
      <c r="AE89" s="1641"/>
      <c r="AF89" s="1289" t="s">
        <v>37</v>
      </c>
      <c r="AG89" s="1642">
        <v>1.8</v>
      </c>
      <c r="AH89" s="1641"/>
    </row>
    <row r="90" spans="1:34" ht="24.6" customHeight="1" x14ac:dyDescent="0.2">
      <c r="A90" s="1613" t="s">
        <v>37</v>
      </c>
      <c r="B90" s="1613"/>
      <c r="C90" s="1613" t="s">
        <v>1480</v>
      </c>
      <c r="D90" s="1613"/>
      <c r="E90" s="1613"/>
      <c r="F90" s="1613"/>
      <c r="G90" s="1613"/>
      <c r="H90" s="1613"/>
      <c r="I90" s="1613"/>
      <c r="J90" s="1613" t="s">
        <v>1481</v>
      </c>
      <c r="K90" s="1613"/>
      <c r="L90" s="1613"/>
      <c r="M90" s="1613"/>
      <c r="N90" s="1613"/>
      <c r="O90" s="1613"/>
      <c r="P90" s="1613"/>
      <c r="Q90" s="1613"/>
      <c r="R90" s="1613" t="s">
        <v>1560</v>
      </c>
      <c r="S90" s="1613"/>
      <c r="T90" s="1289" t="s">
        <v>2722</v>
      </c>
      <c r="U90" s="1641" t="s">
        <v>37</v>
      </c>
      <c r="V90" s="1641"/>
      <c r="W90" s="1642">
        <v>0</v>
      </c>
      <c r="X90" s="1641"/>
      <c r="Y90" s="1641" t="s">
        <v>37</v>
      </c>
      <c r="Z90" s="1641"/>
      <c r="AA90" s="1641" t="s">
        <v>37</v>
      </c>
      <c r="AB90" s="1641"/>
      <c r="AC90" s="1641" t="s">
        <v>37</v>
      </c>
      <c r="AD90" s="1641"/>
      <c r="AE90" s="1641"/>
      <c r="AF90" s="1289" t="s">
        <v>37</v>
      </c>
      <c r="AG90" s="1641" t="s">
        <v>37</v>
      </c>
      <c r="AH90" s="1641"/>
    </row>
    <row r="91" spans="1:34" ht="12.2" customHeight="1" x14ac:dyDescent="0.2">
      <c r="A91" s="1613" t="s">
        <v>37</v>
      </c>
      <c r="B91" s="1613"/>
      <c r="C91" s="1613" t="s">
        <v>1482</v>
      </c>
      <c r="D91" s="1613"/>
      <c r="E91" s="1613"/>
      <c r="F91" s="1613"/>
      <c r="G91" s="1613"/>
      <c r="H91" s="1613"/>
      <c r="I91" s="1613"/>
      <c r="J91" s="1613" t="s">
        <v>1483</v>
      </c>
      <c r="K91" s="1613"/>
      <c r="L91" s="1613"/>
      <c r="M91" s="1613"/>
      <c r="N91" s="1613"/>
      <c r="O91" s="1613"/>
      <c r="P91" s="1613"/>
      <c r="Q91" s="1613"/>
      <c r="R91" s="1613" t="s">
        <v>75</v>
      </c>
      <c r="S91" s="1613"/>
      <c r="T91" s="1289" t="s">
        <v>2722</v>
      </c>
      <c r="U91" s="1641" t="s">
        <v>37</v>
      </c>
      <c r="V91" s="1641"/>
      <c r="W91" s="1642">
        <v>0</v>
      </c>
      <c r="X91" s="1641"/>
      <c r="Y91" s="1641" t="s">
        <v>37</v>
      </c>
      <c r="Z91" s="1641"/>
      <c r="AA91" s="1641" t="s">
        <v>37</v>
      </c>
      <c r="AB91" s="1641"/>
      <c r="AC91" s="1641" t="s">
        <v>37</v>
      </c>
      <c r="AD91" s="1641"/>
      <c r="AE91" s="1641"/>
      <c r="AF91" s="1289" t="s">
        <v>37</v>
      </c>
      <c r="AG91" s="1641" t="s">
        <v>37</v>
      </c>
      <c r="AH91" s="1641"/>
    </row>
    <row r="92" spans="1:34" ht="12.2" customHeight="1" x14ac:dyDescent="0.2">
      <c r="A92" s="1613" t="s">
        <v>37</v>
      </c>
      <c r="B92" s="1613"/>
      <c r="C92" s="1613" t="s">
        <v>1381</v>
      </c>
      <c r="D92" s="1613"/>
      <c r="E92" s="1613"/>
      <c r="F92" s="1613"/>
      <c r="G92" s="1613"/>
      <c r="H92" s="1613"/>
      <c r="I92" s="1613"/>
      <c r="J92" s="1613" t="s">
        <v>1382</v>
      </c>
      <c r="K92" s="1613"/>
      <c r="L92" s="1613"/>
      <c r="M92" s="1613"/>
      <c r="N92" s="1613"/>
      <c r="O92" s="1613"/>
      <c r="P92" s="1613"/>
      <c r="Q92" s="1613"/>
      <c r="R92" s="1613" t="s">
        <v>1372</v>
      </c>
      <c r="S92" s="1613"/>
      <c r="T92" s="1289" t="s">
        <v>2722</v>
      </c>
      <c r="U92" s="1641" t="s">
        <v>37</v>
      </c>
      <c r="V92" s="1641"/>
      <c r="W92" s="1642">
        <v>0</v>
      </c>
      <c r="X92" s="1641"/>
      <c r="Y92" s="1641" t="s">
        <v>37</v>
      </c>
      <c r="Z92" s="1641"/>
      <c r="AA92" s="1641" t="s">
        <v>37</v>
      </c>
      <c r="AB92" s="1641"/>
      <c r="AC92" s="1641" t="s">
        <v>37</v>
      </c>
      <c r="AD92" s="1641"/>
      <c r="AE92" s="1641"/>
      <c r="AF92" s="1289" t="s">
        <v>37</v>
      </c>
      <c r="AG92" s="1641" t="s">
        <v>37</v>
      </c>
      <c r="AH92" s="1641"/>
    </row>
    <row r="93" spans="1:34" ht="12.2" customHeight="1" x14ac:dyDescent="0.2">
      <c r="A93" s="1613" t="s">
        <v>37</v>
      </c>
      <c r="B93" s="1613"/>
      <c r="C93" s="1613" t="s">
        <v>1383</v>
      </c>
      <c r="D93" s="1613"/>
      <c r="E93" s="1613"/>
      <c r="F93" s="1613"/>
      <c r="G93" s="1613"/>
      <c r="H93" s="1613"/>
      <c r="I93" s="1613"/>
      <c r="J93" s="1613" t="s">
        <v>1384</v>
      </c>
      <c r="K93" s="1613"/>
      <c r="L93" s="1613"/>
      <c r="M93" s="1613"/>
      <c r="N93" s="1613"/>
      <c r="O93" s="1613"/>
      <c r="P93" s="1613"/>
      <c r="Q93" s="1613"/>
      <c r="R93" s="1613" t="s">
        <v>75</v>
      </c>
      <c r="S93" s="1613"/>
      <c r="T93" s="1289" t="s">
        <v>2722</v>
      </c>
      <c r="U93" s="1641" t="s">
        <v>37</v>
      </c>
      <c r="V93" s="1641"/>
      <c r="W93" s="1642">
        <v>0</v>
      </c>
      <c r="X93" s="1641"/>
      <c r="Y93" s="1641" t="s">
        <v>37</v>
      </c>
      <c r="Z93" s="1641"/>
      <c r="AA93" s="1641" t="s">
        <v>37</v>
      </c>
      <c r="AB93" s="1641"/>
      <c r="AC93" s="1641" t="s">
        <v>37</v>
      </c>
      <c r="AD93" s="1641"/>
      <c r="AE93" s="1641"/>
      <c r="AF93" s="1289" t="s">
        <v>37</v>
      </c>
      <c r="AG93" s="1641" t="s">
        <v>37</v>
      </c>
      <c r="AH93" s="1641"/>
    </row>
    <row r="94" spans="1:34" ht="12.2" customHeight="1" x14ac:dyDescent="0.2">
      <c r="A94" s="1613" t="s">
        <v>37</v>
      </c>
      <c r="B94" s="1613"/>
      <c r="C94" s="1613" t="s">
        <v>1476</v>
      </c>
      <c r="D94" s="1613"/>
      <c r="E94" s="1613"/>
      <c r="F94" s="1613"/>
      <c r="G94" s="1613"/>
      <c r="H94" s="1613"/>
      <c r="I94" s="1613"/>
      <c r="J94" s="1613" t="s">
        <v>1477</v>
      </c>
      <c r="K94" s="1613"/>
      <c r="L94" s="1613"/>
      <c r="M94" s="1613"/>
      <c r="N94" s="1613"/>
      <c r="O94" s="1613"/>
      <c r="P94" s="1613"/>
      <c r="Q94" s="1613"/>
      <c r="R94" s="1613" t="s">
        <v>1372</v>
      </c>
      <c r="S94" s="1613"/>
      <c r="T94" s="1296">
        <v>0.4</v>
      </c>
      <c r="U94" s="1641" t="s">
        <v>37</v>
      </c>
      <c r="V94" s="1641"/>
      <c r="W94" s="1642">
        <v>0.4</v>
      </c>
      <c r="X94" s="1641"/>
      <c r="Y94" s="1642">
        <v>61.28</v>
      </c>
      <c r="Z94" s="1641"/>
      <c r="AA94" s="1642">
        <v>1.42</v>
      </c>
      <c r="AB94" s="1641"/>
      <c r="AC94" s="1642">
        <v>87.02</v>
      </c>
      <c r="AD94" s="1641"/>
      <c r="AE94" s="1641"/>
      <c r="AF94" s="1289" t="s">
        <v>37</v>
      </c>
      <c r="AG94" s="1642">
        <v>34.81</v>
      </c>
      <c r="AH94" s="1641"/>
    </row>
    <row r="95" spans="1:34" ht="12.2" customHeight="1" x14ac:dyDescent="0.2">
      <c r="A95" s="1613" t="s">
        <v>37</v>
      </c>
      <c r="B95" s="1613"/>
      <c r="C95" s="1613" t="s">
        <v>1377</v>
      </c>
      <c r="D95" s="1613"/>
      <c r="E95" s="1613"/>
      <c r="F95" s="1613"/>
      <c r="G95" s="1613"/>
      <c r="H95" s="1613"/>
      <c r="I95" s="1613"/>
      <c r="J95" s="1613" t="s">
        <v>1378</v>
      </c>
      <c r="K95" s="1613"/>
      <c r="L95" s="1613"/>
      <c r="M95" s="1613"/>
      <c r="N95" s="1613"/>
      <c r="O95" s="1613"/>
      <c r="P95" s="1613"/>
      <c r="Q95" s="1613"/>
      <c r="R95" s="1613" t="s">
        <v>75</v>
      </c>
      <c r="S95" s="1613"/>
      <c r="T95" s="1297">
        <v>1E-4</v>
      </c>
      <c r="U95" s="1641" t="s">
        <v>37</v>
      </c>
      <c r="V95" s="1641"/>
      <c r="W95" s="1659">
        <v>1E-4</v>
      </c>
      <c r="X95" s="1641"/>
      <c r="Y95" s="1642">
        <v>80020.98</v>
      </c>
      <c r="Z95" s="1641"/>
      <c r="AA95" s="1642">
        <v>1.27</v>
      </c>
      <c r="AB95" s="1641"/>
      <c r="AC95" s="1642">
        <v>101626.64</v>
      </c>
      <c r="AD95" s="1641"/>
      <c r="AE95" s="1641"/>
      <c r="AF95" s="1289" t="s">
        <v>37</v>
      </c>
      <c r="AG95" s="1642">
        <v>10.16</v>
      </c>
      <c r="AH95" s="1641"/>
    </row>
    <row r="96" spans="1:34" ht="12.2" customHeight="1" x14ac:dyDescent="0.2">
      <c r="A96" s="1613" t="s">
        <v>37</v>
      </c>
      <c r="B96" s="1613"/>
      <c r="C96" s="1613" t="s">
        <v>1387</v>
      </c>
      <c r="D96" s="1613"/>
      <c r="E96" s="1613"/>
      <c r="F96" s="1613"/>
      <c r="G96" s="1613"/>
      <c r="H96" s="1613"/>
      <c r="I96" s="1613"/>
      <c r="J96" s="1613" t="s">
        <v>1484</v>
      </c>
      <c r="K96" s="1613"/>
      <c r="L96" s="1613"/>
      <c r="M96" s="1613"/>
      <c r="N96" s="1613"/>
      <c r="O96" s="1613"/>
      <c r="P96" s="1613"/>
      <c r="Q96" s="1613"/>
      <c r="R96" s="1613" t="s">
        <v>1560</v>
      </c>
      <c r="S96" s="1613"/>
      <c r="T96" s="1289" t="s">
        <v>2722</v>
      </c>
      <c r="U96" s="1641" t="s">
        <v>37</v>
      </c>
      <c r="V96" s="1641"/>
      <c r="W96" s="1642">
        <v>0</v>
      </c>
      <c r="X96" s="1641"/>
      <c r="Y96" s="1641" t="s">
        <v>37</v>
      </c>
      <c r="Z96" s="1641"/>
      <c r="AA96" s="1641" t="s">
        <v>37</v>
      </c>
      <c r="AB96" s="1641"/>
      <c r="AC96" s="1641" t="s">
        <v>37</v>
      </c>
      <c r="AD96" s="1641"/>
      <c r="AE96" s="1641"/>
      <c r="AF96" s="1289" t="s">
        <v>37</v>
      </c>
      <c r="AG96" s="1641" t="s">
        <v>37</v>
      </c>
      <c r="AH96" s="1641"/>
    </row>
    <row r="97" spans="1:34" ht="12.2" customHeight="1" x14ac:dyDescent="0.2">
      <c r="A97" s="1613" t="s">
        <v>37</v>
      </c>
      <c r="B97" s="1613"/>
      <c r="C97" s="1613" t="s">
        <v>1485</v>
      </c>
      <c r="D97" s="1613"/>
      <c r="E97" s="1613"/>
      <c r="F97" s="1613"/>
      <c r="G97" s="1613"/>
      <c r="H97" s="1613"/>
      <c r="I97" s="1613"/>
      <c r="J97" s="1613" t="s">
        <v>1486</v>
      </c>
      <c r="K97" s="1613"/>
      <c r="L97" s="1613"/>
      <c r="M97" s="1613"/>
      <c r="N97" s="1613"/>
      <c r="O97" s="1613"/>
      <c r="P97" s="1613"/>
      <c r="Q97" s="1613"/>
      <c r="R97" s="1613" t="s">
        <v>1560</v>
      </c>
      <c r="S97" s="1613"/>
      <c r="T97" s="1289" t="s">
        <v>2722</v>
      </c>
      <c r="U97" s="1641" t="s">
        <v>37</v>
      </c>
      <c r="V97" s="1641"/>
      <c r="W97" s="1642">
        <v>0</v>
      </c>
      <c r="X97" s="1641"/>
      <c r="Y97" s="1641" t="s">
        <v>37</v>
      </c>
      <c r="Z97" s="1641"/>
      <c r="AA97" s="1641" t="s">
        <v>37</v>
      </c>
      <c r="AB97" s="1641"/>
      <c r="AC97" s="1641" t="s">
        <v>37</v>
      </c>
      <c r="AD97" s="1641"/>
      <c r="AE97" s="1641"/>
      <c r="AF97" s="1289" t="s">
        <v>37</v>
      </c>
      <c r="AG97" s="1641" t="s">
        <v>37</v>
      </c>
      <c r="AH97" s="1641"/>
    </row>
    <row r="98" spans="1:34" ht="12.2" customHeight="1" x14ac:dyDescent="0.2">
      <c r="A98" s="1613" t="s">
        <v>37</v>
      </c>
      <c r="B98" s="1613"/>
      <c r="C98" s="1613" t="s">
        <v>1487</v>
      </c>
      <c r="D98" s="1613"/>
      <c r="E98" s="1613"/>
      <c r="F98" s="1613"/>
      <c r="G98" s="1613"/>
      <c r="H98" s="1613"/>
      <c r="I98" s="1613"/>
      <c r="J98" s="1613" t="s">
        <v>1488</v>
      </c>
      <c r="K98" s="1613"/>
      <c r="L98" s="1613"/>
      <c r="M98" s="1613"/>
      <c r="N98" s="1613"/>
      <c r="O98" s="1613"/>
      <c r="P98" s="1613"/>
      <c r="Q98" s="1613"/>
      <c r="R98" s="1613" t="s">
        <v>1560</v>
      </c>
      <c r="S98" s="1613"/>
      <c r="T98" s="1289" t="s">
        <v>2722</v>
      </c>
      <c r="U98" s="1641" t="s">
        <v>37</v>
      </c>
      <c r="V98" s="1641"/>
      <c r="W98" s="1642">
        <v>0</v>
      </c>
      <c r="X98" s="1641"/>
      <c r="Y98" s="1641" t="s">
        <v>37</v>
      </c>
      <c r="Z98" s="1641"/>
      <c r="AA98" s="1641" t="s">
        <v>37</v>
      </c>
      <c r="AB98" s="1641"/>
      <c r="AC98" s="1641" t="s">
        <v>37</v>
      </c>
      <c r="AD98" s="1641"/>
      <c r="AE98" s="1641"/>
      <c r="AF98" s="1289" t="s">
        <v>37</v>
      </c>
      <c r="AG98" s="1641" t="s">
        <v>37</v>
      </c>
      <c r="AH98" s="1641"/>
    </row>
    <row r="99" spans="1:34" ht="12.2" customHeight="1" x14ac:dyDescent="0.2">
      <c r="A99" s="1613" t="s">
        <v>37</v>
      </c>
      <c r="B99" s="1613"/>
      <c r="C99" s="1613" t="s">
        <v>1478</v>
      </c>
      <c r="D99" s="1613"/>
      <c r="E99" s="1613"/>
      <c r="F99" s="1613"/>
      <c r="G99" s="1613"/>
      <c r="H99" s="1613"/>
      <c r="I99" s="1613"/>
      <c r="J99" s="1613" t="s">
        <v>2723</v>
      </c>
      <c r="K99" s="1613"/>
      <c r="L99" s="1613"/>
      <c r="M99" s="1613"/>
      <c r="N99" s="1613"/>
      <c r="O99" s="1613"/>
      <c r="P99" s="1613"/>
      <c r="Q99" s="1613"/>
      <c r="R99" s="1613" t="s">
        <v>2455</v>
      </c>
      <c r="S99" s="1613"/>
      <c r="T99" s="1288">
        <v>0.06</v>
      </c>
      <c r="U99" s="1641" t="s">
        <v>37</v>
      </c>
      <c r="V99" s="1641"/>
      <c r="W99" s="1641" t="s">
        <v>37</v>
      </c>
      <c r="X99" s="1641"/>
      <c r="Y99" s="1641" t="s">
        <v>37</v>
      </c>
      <c r="Z99" s="1641"/>
      <c r="AA99" s="1641" t="s">
        <v>37</v>
      </c>
      <c r="AB99" s="1641"/>
      <c r="AC99" s="1641" t="s">
        <v>37</v>
      </c>
      <c r="AD99" s="1641"/>
      <c r="AE99" s="1641"/>
      <c r="AF99" s="1289" t="s">
        <v>37</v>
      </c>
      <c r="AG99" s="1641" t="s">
        <v>37</v>
      </c>
      <c r="AH99" s="1641"/>
    </row>
    <row r="100" spans="1:34" ht="12.2" customHeight="1" x14ac:dyDescent="0.2">
      <c r="A100" s="1613" t="s">
        <v>37</v>
      </c>
      <c r="B100" s="1613"/>
      <c r="C100" s="1613" t="s">
        <v>37</v>
      </c>
      <c r="D100" s="1613"/>
      <c r="E100" s="1613"/>
      <c r="F100" s="1613"/>
      <c r="G100" s="1613"/>
      <c r="H100" s="1613"/>
      <c r="I100" s="1613"/>
      <c r="J100" s="1643" t="s">
        <v>1287</v>
      </c>
      <c r="K100" s="1643"/>
      <c r="L100" s="1643"/>
      <c r="M100" s="1643"/>
      <c r="N100" s="1643"/>
      <c r="O100" s="1643"/>
      <c r="P100" s="1643"/>
      <c r="Q100" s="1643"/>
      <c r="R100" s="1644" t="s">
        <v>37</v>
      </c>
      <c r="S100" s="1644"/>
      <c r="T100" s="1292" t="s">
        <v>37</v>
      </c>
      <c r="U100" s="1644" t="s">
        <v>37</v>
      </c>
      <c r="V100" s="1644"/>
      <c r="W100" s="1644" t="s">
        <v>37</v>
      </c>
      <c r="X100" s="1644"/>
      <c r="Y100" s="1644" t="s">
        <v>37</v>
      </c>
      <c r="Z100" s="1644"/>
      <c r="AA100" s="1644" t="s">
        <v>37</v>
      </c>
      <c r="AB100" s="1644"/>
      <c r="AC100" s="1644" t="s">
        <v>37</v>
      </c>
      <c r="AD100" s="1644"/>
      <c r="AE100" s="1644"/>
      <c r="AF100" s="1292" t="s">
        <v>37</v>
      </c>
      <c r="AG100" s="1645">
        <v>4181.9399999999996</v>
      </c>
      <c r="AH100" s="1646"/>
    </row>
    <row r="101" spans="1:34" ht="12.2" customHeight="1" x14ac:dyDescent="0.2">
      <c r="C101" s="1613" t="s">
        <v>37</v>
      </c>
      <c r="D101" s="1613"/>
      <c r="E101" s="1613"/>
      <c r="F101" s="1613"/>
      <c r="G101" s="1613"/>
      <c r="H101" s="1613"/>
      <c r="I101" s="1613"/>
      <c r="J101" s="1613" t="s">
        <v>1288</v>
      </c>
      <c r="K101" s="1613"/>
      <c r="L101" s="1613"/>
      <c r="M101" s="1613"/>
      <c r="N101" s="1613"/>
      <c r="O101" s="1613"/>
      <c r="P101" s="1613"/>
      <c r="Q101" s="1613"/>
      <c r="R101" s="1613" t="s">
        <v>37</v>
      </c>
      <c r="S101" s="1613"/>
      <c r="T101" s="1289" t="s">
        <v>37</v>
      </c>
      <c r="U101" s="1641" t="s">
        <v>37</v>
      </c>
      <c r="V101" s="1641"/>
      <c r="W101" s="1641" t="s">
        <v>37</v>
      </c>
      <c r="X101" s="1641"/>
      <c r="Y101" s="1613" t="s">
        <v>37</v>
      </c>
      <c r="Z101" s="1613"/>
      <c r="AA101" s="1613" t="s">
        <v>37</v>
      </c>
      <c r="AB101" s="1613"/>
      <c r="AC101" s="1613" t="s">
        <v>37</v>
      </c>
      <c r="AD101" s="1613"/>
      <c r="AE101" s="1613"/>
      <c r="AF101" s="1290" t="s">
        <v>37</v>
      </c>
      <c r="AG101" s="1642">
        <v>2195.81</v>
      </c>
      <c r="AH101" s="1641"/>
    </row>
    <row r="102" spans="1:34" ht="24.6" customHeight="1" x14ac:dyDescent="0.2">
      <c r="C102" s="1613" t="s">
        <v>2712</v>
      </c>
      <c r="D102" s="1613"/>
      <c r="E102" s="1613"/>
      <c r="F102" s="1613"/>
      <c r="G102" s="1613"/>
      <c r="H102" s="1613"/>
      <c r="I102" s="1613"/>
      <c r="J102" s="1613" t="s">
        <v>2713</v>
      </c>
      <c r="K102" s="1613"/>
      <c r="L102" s="1613"/>
      <c r="M102" s="1613"/>
      <c r="N102" s="1613"/>
      <c r="O102" s="1613"/>
      <c r="P102" s="1613"/>
      <c r="Q102" s="1613"/>
      <c r="R102" s="1613" t="s">
        <v>49</v>
      </c>
      <c r="S102" s="1613"/>
      <c r="T102" s="1293">
        <v>103</v>
      </c>
      <c r="U102" s="1641" t="s">
        <v>37</v>
      </c>
      <c r="V102" s="1641"/>
      <c r="W102" s="1642">
        <v>103</v>
      </c>
      <c r="X102" s="1641"/>
      <c r="Y102" s="1613" t="s">
        <v>37</v>
      </c>
      <c r="Z102" s="1613"/>
      <c r="AA102" s="1613" t="s">
        <v>37</v>
      </c>
      <c r="AB102" s="1613"/>
      <c r="AC102" s="1613" t="s">
        <v>37</v>
      </c>
      <c r="AD102" s="1613"/>
      <c r="AE102" s="1613"/>
      <c r="AF102" s="1290" t="s">
        <v>37</v>
      </c>
      <c r="AG102" s="1642">
        <v>2261.6799999999998</v>
      </c>
      <c r="AH102" s="1641"/>
    </row>
    <row r="103" spans="1:34" ht="24.6" customHeight="1" x14ac:dyDescent="0.2">
      <c r="C103" s="1613" t="s">
        <v>2714</v>
      </c>
      <c r="D103" s="1613"/>
      <c r="E103" s="1613"/>
      <c r="F103" s="1613"/>
      <c r="G103" s="1613"/>
      <c r="H103" s="1613"/>
      <c r="I103" s="1613"/>
      <c r="J103" s="1613" t="s">
        <v>2715</v>
      </c>
      <c r="K103" s="1613"/>
      <c r="L103" s="1613"/>
      <c r="M103" s="1613"/>
      <c r="N103" s="1613"/>
      <c r="O103" s="1613"/>
      <c r="P103" s="1613"/>
      <c r="Q103" s="1613"/>
      <c r="R103" s="1613" t="s">
        <v>49</v>
      </c>
      <c r="S103" s="1613"/>
      <c r="T103" s="1293">
        <v>60</v>
      </c>
      <c r="U103" s="1641" t="s">
        <v>37</v>
      </c>
      <c r="V103" s="1641"/>
      <c r="W103" s="1642">
        <v>60</v>
      </c>
      <c r="X103" s="1641"/>
      <c r="Y103" s="1613" t="s">
        <v>37</v>
      </c>
      <c r="Z103" s="1613"/>
      <c r="AA103" s="1613" t="s">
        <v>37</v>
      </c>
      <c r="AB103" s="1613"/>
      <c r="AC103" s="1613" t="s">
        <v>37</v>
      </c>
      <c r="AD103" s="1613"/>
      <c r="AE103" s="1613"/>
      <c r="AF103" s="1290" t="s">
        <v>37</v>
      </c>
      <c r="AG103" s="1642">
        <v>1317.49</v>
      </c>
      <c r="AH103" s="1641"/>
    </row>
    <row r="104" spans="1:34" ht="24.6" customHeight="1" x14ac:dyDescent="0.2">
      <c r="A104" s="1644" t="s">
        <v>37</v>
      </c>
      <c r="B104" s="1644"/>
      <c r="C104" s="1644" t="s">
        <v>37</v>
      </c>
      <c r="D104" s="1644"/>
      <c r="E104" s="1644"/>
      <c r="F104" s="1644"/>
      <c r="G104" s="1644"/>
      <c r="H104" s="1644"/>
      <c r="I104" s="1644"/>
      <c r="J104" s="1643" t="s">
        <v>52</v>
      </c>
      <c r="K104" s="1643"/>
      <c r="L104" s="1643"/>
      <c r="M104" s="1643"/>
      <c r="N104" s="1643"/>
      <c r="O104" s="1643"/>
      <c r="P104" s="1643"/>
      <c r="Q104" s="1643"/>
      <c r="R104" s="1644" t="s">
        <v>37</v>
      </c>
      <c r="S104" s="1644"/>
      <c r="T104" s="1292" t="s">
        <v>37</v>
      </c>
      <c r="U104" s="1644" t="s">
        <v>37</v>
      </c>
      <c r="V104" s="1644"/>
      <c r="W104" s="1644" t="s">
        <v>37</v>
      </c>
      <c r="X104" s="1644"/>
      <c r="Y104" s="1644" t="s">
        <v>37</v>
      </c>
      <c r="Z104" s="1644"/>
      <c r="AA104" s="1644" t="s">
        <v>37</v>
      </c>
      <c r="AB104" s="1644"/>
      <c r="AC104" s="1645">
        <v>7761.11</v>
      </c>
      <c r="AD104" s="1646"/>
      <c r="AE104" s="1646"/>
      <c r="AF104" s="1292" t="s">
        <v>37</v>
      </c>
      <c r="AG104" s="1645">
        <v>7761.11</v>
      </c>
      <c r="AH104" s="1646"/>
    </row>
    <row r="105" spans="1:34" ht="24.6" customHeight="1" x14ac:dyDescent="0.2">
      <c r="A105" s="1638" t="s">
        <v>327</v>
      </c>
      <c r="B105" s="1638"/>
      <c r="C105" s="1638" t="s">
        <v>1489</v>
      </c>
      <c r="D105" s="1638"/>
      <c r="E105" s="1638"/>
      <c r="F105" s="1638"/>
      <c r="G105" s="1638"/>
      <c r="H105" s="1638"/>
      <c r="I105" s="1638"/>
      <c r="J105" s="1638" t="s">
        <v>1968</v>
      </c>
      <c r="K105" s="1638"/>
      <c r="L105" s="1638"/>
      <c r="M105" s="1638"/>
      <c r="N105" s="1638"/>
      <c r="O105" s="1638"/>
      <c r="P105" s="1638"/>
      <c r="Q105" s="1638"/>
      <c r="R105" s="1638" t="s">
        <v>1560</v>
      </c>
      <c r="S105" s="1638"/>
      <c r="T105" s="1293">
        <v>-1</v>
      </c>
      <c r="U105" s="1641" t="s">
        <v>37</v>
      </c>
      <c r="V105" s="1641"/>
      <c r="W105" s="1648">
        <v>-1</v>
      </c>
      <c r="X105" s="1640"/>
      <c r="Y105" s="1641" t="s">
        <v>37</v>
      </c>
      <c r="Z105" s="1641"/>
      <c r="AA105" s="1641" t="s">
        <v>37</v>
      </c>
      <c r="AB105" s="1641"/>
      <c r="AC105" s="1641" t="s">
        <v>37</v>
      </c>
      <c r="AD105" s="1641"/>
      <c r="AE105" s="1641"/>
      <c r="AF105" s="1289" t="s">
        <v>37</v>
      </c>
      <c r="AG105" s="1641" t="s">
        <v>37</v>
      </c>
      <c r="AH105" s="1641"/>
    </row>
    <row r="106" spans="1:34" ht="12.2" customHeight="1" x14ac:dyDescent="0.2">
      <c r="A106" s="1613" t="s">
        <v>37</v>
      </c>
      <c r="B106" s="1613"/>
      <c r="C106" s="1613" t="s">
        <v>2677</v>
      </c>
      <c r="D106" s="1613"/>
      <c r="E106" s="1613"/>
      <c r="F106" s="1613"/>
      <c r="G106" s="1613"/>
      <c r="H106" s="1613"/>
      <c r="I106" s="1613"/>
      <c r="J106" s="1613" t="s">
        <v>2678</v>
      </c>
      <c r="K106" s="1613"/>
      <c r="L106" s="1613"/>
      <c r="M106" s="1613"/>
      <c r="N106" s="1613"/>
      <c r="O106" s="1613"/>
      <c r="P106" s="1613"/>
      <c r="Q106" s="1613"/>
      <c r="R106" s="1613" t="s">
        <v>1344</v>
      </c>
      <c r="S106" s="1613"/>
      <c r="T106" s="1289" t="s">
        <v>37</v>
      </c>
      <c r="U106" s="1641" t="s">
        <v>37</v>
      </c>
      <c r="V106" s="1641"/>
      <c r="W106" s="1642">
        <v>-0.22</v>
      </c>
      <c r="X106" s="1641"/>
      <c r="Y106" s="1641" t="s">
        <v>37</v>
      </c>
      <c r="Z106" s="1641"/>
      <c r="AA106" s="1641" t="s">
        <v>37</v>
      </c>
      <c r="AB106" s="1641"/>
      <c r="AC106" s="1641" t="s">
        <v>37</v>
      </c>
      <c r="AD106" s="1641"/>
      <c r="AE106" s="1641"/>
      <c r="AF106" s="1289" t="s">
        <v>37</v>
      </c>
      <c r="AG106" s="1639">
        <v>-117.42</v>
      </c>
      <c r="AH106" s="1640"/>
    </row>
    <row r="107" spans="1:34" ht="12.2" customHeight="1" x14ac:dyDescent="0.2">
      <c r="A107" s="1613" t="s">
        <v>37</v>
      </c>
      <c r="B107" s="1613"/>
      <c r="C107" s="1613" t="s">
        <v>1472</v>
      </c>
      <c r="D107" s="1613"/>
      <c r="E107" s="1613"/>
      <c r="F107" s="1613"/>
      <c r="G107" s="1613"/>
      <c r="H107" s="1613"/>
      <c r="I107" s="1613"/>
      <c r="J107" s="1613" t="s">
        <v>1969</v>
      </c>
      <c r="K107" s="1613"/>
      <c r="L107" s="1613"/>
      <c r="M107" s="1613"/>
      <c r="N107" s="1613"/>
      <c r="O107" s="1613"/>
      <c r="P107" s="1613"/>
      <c r="Q107" s="1613"/>
      <c r="R107" s="1613" t="s">
        <v>1344</v>
      </c>
      <c r="S107" s="1613"/>
      <c r="T107" s="1288">
        <v>0.22</v>
      </c>
      <c r="U107" s="1641" t="s">
        <v>37</v>
      </c>
      <c r="V107" s="1641"/>
      <c r="W107" s="1642">
        <v>-0.22</v>
      </c>
      <c r="X107" s="1641"/>
      <c r="Y107" s="1641" t="s">
        <v>37</v>
      </c>
      <c r="Z107" s="1641"/>
      <c r="AA107" s="1641" t="s">
        <v>37</v>
      </c>
      <c r="AB107" s="1641"/>
      <c r="AC107" s="1642">
        <v>533.73</v>
      </c>
      <c r="AD107" s="1641"/>
      <c r="AE107" s="1641"/>
      <c r="AF107" s="1289" t="s">
        <v>37</v>
      </c>
      <c r="AG107" s="1642">
        <v>-117.42</v>
      </c>
      <c r="AH107" s="1641"/>
    </row>
    <row r="108" spans="1:34" ht="12.2" customHeight="1" x14ac:dyDescent="0.2">
      <c r="A108" s="1613" t="s">
        <v>37</v>
      </c>
      <c r="B108" s="1613"/>
      <c r="C108" s="1613" t="s">
        <v>2681</v>
      </c>
      <c r="D108" s="1613"/>
      <c r="E108" s="1613"/>
      <c r="F108" s="1613"/>
      <c r="G108" s="1613"/>
      <c r="H108" s="1613"/>
      <c r="I108" s="1613"/>
      <c r="J108" s="1613" t="s">
        <v>47</v>
      </c>
      <c r="K108" s="1613"/>
      <c r="L108" s="1613"/>
      <c r="M108" s="1613"/>
      <c r="N108" s="1613"/>
      <c r="O108" s="1613"/>
      <c r="P108" s="1613"/>
      <c r="Q108" s="1613"/>
      <c r="R108" s="1613" t="s">
        <v>37</v>
      </c>
      <c r="S108" s="1613"/>
      <c r="T108" s="1289" t="s">
        <v>37</v>
      </c>
      <c r="U108" s="1641" t="s">
        <v>37</v>
      </c>
      <c r="V108" s="1641"/>
      <c r="W108" s="1641" t="s">
        <v>37</v>
      </c>
      <c r="X108" s="1641"/>
      <c r="Y108" s="1641" t="s">
        <v>37</v>
      </c>
      <c r="Z108" s="1641"/>
      <c r="AA108" s="1641" t="s">
        <v>37</v>
      </c>
      <c r="AB108" s="1641"/>
      <c r="AC108" s="1641" t="s">
        <v>37</v>
      </c>
      <c r="AD108" s="1641"/>
      <c r="AE108" s="1641"/>
      <c r="AF108" s="1289" t="s">
        <v>37</v>
      </c>
      <c r="AG108" s="1639">
        <v>-610.13</v>
      </c>
      <c r="AH108" s="1640"/>
    </row>
    <row r="109" spans="1:34" ht="12.2" customHeight="1" x14ac:dyDescent="0.2">
      <c r="A109" s="1649" t="s">
        <v>37</v>
      </c>
      <c r="B109" s="1649"/>
      <c r="C109" s="1649" t="s">
        <v>37</v>
      </c>
      <c r="D109" s="1649"/>
      <c r="E109" s="1649"/>
      <c r="F109" s="1649"/>
      <c r="G109" s="1649"/>
      <c r="H109" s="1649"/>
      <c r="I109" s="1649"/>
      <c r="J109" s="1649" t="s">
        <v>1279</v>
      </c>
      <c r="K109" s="1649"/>
      <c r="L109" s="1649"/>
      <c r="M109" s="1649"/>
      <c r="N109" s="1649"/>
      <c r="O109" s="1649"/>
      <c r="P109" s="1649"/>
      <c r="Q109" s="1649"/>
      <c r="R109" s="1649" t="s">
        <v>1344</v>
      </c>
      <c r="S109" s="1649"/>
      <c r="T109" s="1295" t="s">
        <v>37</v>
      </c>
      <c r="U109" s="1651" t="s">
        <v>37</v>
      </c>
      <c r="V109" s="1651"/>
      <c r="W109" s="1650">
        <v>-0.23</v>
      </c>
      <c r="X109" s="1651"/>
      <c r="Y109" s="1651" t="s">
        <v>37</v>
      </c>
      <c r="Z109" s="1651"/>
      <c r="AA109" s="1651" t="s">
        <v>37</v>
      </c>
      <c r="AB109" s="1651"/>
      <c r="AC109" s="1651" t="s">
        <v>37</v>
      </c>
      <c r="AD109" s="1651"/>
      <c r="AE109" s="1651"/>
      <c r="AF109" s="1295" t="s">
        <v>37</v>
      </c>
      <c r="AG109" s="1639">
        <v>-153.07</v>
      </c>
      <c r="AH109" s="1640"/>
    </row>
    <row r="110" spans="1:34" ht="36.75" customHeight="1" x14ac:dyDescent="0.2">
      <c r="A110" s="1613" t="s">
        <v>37</v>
      </c>
      <c r="B110" s="1613"/>
      <c r="C110" s="1613" t="s">
        <v>1474</v>
      </c>
      <c r="D110" s="1613"/>
      <c r="E110" s="1613"/>
      <c r="F110" s="1613"/>
      <c r="G110" s="1613"/>
      <c r="H110" s="1613"/>
      <c r="I110" s="1613"/>
      <c r="J110" s="1613" t="s">
        <v>1475</v>
      </c>
      <c r="K110" s="1613"/>
      <c r="L110" s="1613"/>
      <c r="M110" s="1613"/>
      <c r="N110" s="1613"/>
      <c r="O110" s="1613"/>
      <c r="P110" s="1613"/>
      <c r="Q110" s="1613"/>
      <c r="R110" s="1613" t="s">
        <v>1282</v>
      </c>
      <c r="S110" s="1613"/>
      <c r="T110" s="1288">
        <v>0.23</v>
      </c>
      <c r="U110" s="1641" t="s">
        <v>37</v>
      </c>
      <c r="V110" s="1641"/>
      <c r="W110" s="1642">
        <v>-0.23</v>
      </c>
      <c r="X110" s="1641"/>
      <c r="Y110" s="1642">
        <v>2088.77</v>
      </c>
      <c r="Z110" s="1641"/>
      <c r="AA110" s="1642">
        <v>1.27</v>
      </c>
      <c r="AB110" s="1641"/>
      <c r="AC110" s="1642">
        <v>2652.74</v>
      </c>
      <c r="AD110" s="1641"/>
      <c r="AE110" s="1641"/>
      <c r="AF110" s="1289" t="s">
        <v>37</v>
      </c>
      <c r="AG110" s="1642">
        <v>-610.13</v>
      </c>
      <c r="AH110" s="1641"/>
    </row>
    <row r="111" spans="1:34" ht="12.2" customHeight="1" x14ac:dyDescent="0.2">
      <c r="A111" s="1613" t="s">
        <v>37</v>
      </c>
      <c r="B111" s="1613"/>
      <c r="C111" s="1613" t="s">
        <v>1429</v>
      </c>
      <c r="D111" s="1613"/>
      <c r="E111" s="1613"/>
      <c r="F111" s="1613"/>
      <c r="G111" s="1613"/>
      <c r="H111" s="1613"/>
      <c r="I111" s="1613"/>
      <c r="J111" s="1613" t="s">
        <v>2684</v>
      </c>
      <c r="K111" s="1613"/>
      <c r="L111" s="1613"/>
      <c r="M111" s="1613"/>
      <c r="N111" s="1613"/>
      <c r="O111" s="1613"/>
      <c r="P111" s="1613"/>
      <c r="Q111" s="1613"/>
      <c r="R111" s="1613" t="s">
        <v>1344</v>
      </c>
      <c r="S111" s="1613"/>
      <c r="T111" s="1288">
        <v>0.23</v>
      </c>
      <c r="U111" s="1641" t="s">
        <v>37</v>
      </c>
      <c r="V111" s="1641"/>
      <c r="W111" s="1642">
        <v>-0.23</v>
      </c>
      <c r="X111" s="1641"/>
      <c r="Y111" s="1641" t="s">
        <v>37</v>
      </c>
      <c r="Z111" s="1641"/>
      <c r="AA111" s="1641" t="s">
        <v>37</v>
      </c>
      <c r="AB111" s="1641"/>
      <c r="AC111" s="1642">
        <v>665.54</v>
      </c>
      <c r="AD111" s="1641"/>
      <c r="AE111" s="1641"/>
      <c r="AF111" s="1289" t="s">
        <v>37</v>
      </c>
      <c r="AG111" s="1642">
        <v>-153.07</v>
      </c>
      <c r="AH111" s="1641"/>
    </row>
    <row r="112" spans="1:34" ht="12.2" customHeight="1" x14ac:dyDescent="0.2">
      <c r="A112" s="1613" t="s">
        <v>37</v>
      </c>
      <c r="B112" s="1613"/>
      <c r="C112" s="1613" t="s">
        <v>37</v>
      </c>
      <c r="D112" s="1613"/>
      <c r="E112" s="1613"/>
      <c r="F112" s="1613"/>
      <c r="G112" s="1613"/>
      <c r="H112" s="1613"/>
      <c r="I112" s="1613"/>
      <c r="J112" s="1643" t="s">
        <v>1287</v>
      </c>
      <c r="K112" s="1643"/>
      <c r="L112" s="1643"/>
      <c r="M112" s="1643"/>
      <c r="N112" s="1643"/>
      <c r="O112" s="1643"/>
      <c r="P112" s="1643"/>
      <c r="Q112" s="1643"/>
      <c r="R112" s="1644" t="s">
        <v>37</v>
      </c>
      <c r="S112" s="1644"/>
      <c r="T112" s="1292" t="s">
        <v>37</v>
      </c>
      <c r="U112" s="1644" t="s">
        <v>37</v>
      </c>
      <c r="V112" s="1644"/>
      <c r="W112" s="1644" t="s">
        <v>37</v>
      </c>
      <c r="X112" s="1644"/>
      <c r="Y112" s="1644" t="s">
        <v>37</v>
      </c>
      <c r="Z112" s="1644"/>
      <c r="AA112" s="1644" t="s">
        <v>37</v>
      </c>
      <c r="AB112" s="1644"/>
      <c r="AC112" s="1644" t="s">
        <v>37</v>
      </c>
      <c r="AD112" s="1644"/>
      <c r="AE112" s="1644"/>
      <c r="AF112" s="1292" t="s">
        <v>37</v>
      </c>
      <c r="AG112" s="1645">
        <v>-880.62</v>
      </c>
      <c r="AH112" s="1646"/>
    </row>
    <row r="113" spans="1:34" ht="12.2" customHeight="1" x14ac:dyDescent="0.2">
      <c r="C113" s="1613" t="s">
        <v>37</v>
      </c>
      <c r="D113" s="1613"/>
      <c r="E113" s="1613"/>
      <c r="F113" s="1613"/>
      <c r="G113" s="1613"/>
      <c r="H113" s="1613"/>
      <c r="I113" s="1613"/>
      <c r="J113" s="1613" t="s">
        <v>1288</v>
      </c>
      <c r="K113" s="1613"/>
      <c r="L113" s="1613"/>
      <c r="M113" s="1613"/>
      <c r="N113" s="1613"/>
      <c r="O113" s="1613"/>
      <c r="P113" s="1613"/>
      <c r="Q113" s="1613"/>
      <c r="R113" s="1613" t="s">
        <v>37</v>
      </c>
      <c r="S113" s="1613"/>
      <c r="T113" s="1289" t="s">
        <v>37</v>
      </c>
      <c r="U113" s="1641" t="s">
        <v>37</v>
      </c>
      <c r="V113" s="1641"/>
      <c r="W113" s="1641" t="s">
        <v>37</v>
      </c>
      <c r="X113" s="1641"/>
      <c r="Y113" s="1613" t="s">
        <v>37</v>
      </c>
      <c r="Z113" s="1613"/>
      <c r="AA113" s="1613" t="s">
        <v>37</v>
      </c>
      <c r="AB113" s="1613"/>
      <c r="AC113" s="1613" t="s">
        <v>37</v>
      </c>
      <c r="AD113" s="1613"/>
      <c r="AE113" s="1613"/>
      <c r="AF113" s="1290" t="s">
        <v>37</v>
      </c>
      <c r="AG113" s="1642">
        <v>-270.49</v>
      </c>
      <c r="AH113" s="1641"/>
    </row>
    <row r="114" spans="1:34" ht="24.6" customHeight="1" x14ac:dyDescent="0.2">
      <c r="C114" s="1613" t="s">
        <v>2712</v>
      </c>
      <c r="D114" s="1613"/>
      <c r="E114" s="1613"/>
      <c r="F114" s="1613"/>
      <c r="G114" s="1613"/>
      <c r="H114" s="1613"/>
      <c r="I114" s="1613"/>
      <c r="J114" s="1613" t="s">
        <v>2713</v>
      </c>
      <c r="K114" s="1613"/>
      <c r="L114" s="1613"/>
      <c r="M114" s="1613"/>
      <c r="N114" s="1613"/>
      <c r="O114" s="1613"/>
      <c r="P114" s="1613"/>
      <c r="Q114" s="1613"/>
      <c r="R114" s="1613" t="s">
        <v>49</v>
      </c>
      <c r="S114" s="1613"/>
      <c r="T114" s="1293">
        <v>103</v>
      </c>
      <c r="U114" s="1641" t="s">
        <v>37</v>
      </c>
      <c r="V114" s="1641"/>
      <c r="W114" s="1642">
        <v>103</v>
      </c>
      <c r="X114" s="1641"/>
      <c r="Y114" s="1613" t="s">
        <v>37</v>
      </c>
      <c r="Z114" s="1613"/>
      <c r="AA114" s="1613" t="s">
        <v>37</v>
      </c>
      <c r="AB114" s="1613"/>
      <c r="AC114" s="1613" t="s">
        <v>37</v>
      </c>
      <c r="AD114" s="1613"/>
      <c r="AE114" s="1613"/>
      <c r="AF114" s="1290" t="s">
        <v>37</v>
      </c>
      <c r="AG114" s="1642">
        <v>-278.60000000000002</v>
      </c>
      <c r="AH114" s="1641"/>
    </row>
    <row r="115" spans="1:34" ht="24.6" customHeight="1" x14ac:dyDescent="0.2">
      <c r="C115" s="1613" t="s">
        <v>2714</v>
      </c>
      <c r="D115" s="1613"/>
      <c r="E115" s="1613"/>
      <c r="F115" s="1613"/>
      <c r="G115" s="1613"/>
      <c r="H115" s="1613"/>
      <c r="I115" s="1613"/>
      <c r="J115" s="1613" t="s">
        <v>2715</v>
      </c>
      <c r="K115" s="1613"/>
      <c r="L115" s="1613"/>
      <c r="M115" s="1613"/>
      <c r="N115" s="1613"/>
      <c r="O115" s="1613"/>
      <c r="P115" s="1613"/>
      <c r="Q115" s="1613"/>
      <c r="R115" s="1613" t="s">
        <v>49</v>
      </c>
      <c r="S115" s="1613"/>
      <c r="T115" s="1293">
        <v>60</v>
      </c>
      <c r="U115" s="1641" t="s">
        <v>37</v>
      </c>
      <c r="V115" s="1641"/>
      <c r="W115" s="1642">
        <v>60</v>
      </c>
      <c r="X115" s="1641"/>
      <c r="Y115" s="1613" t="s">
        <v>37</v>
      </c>
      <c r="Z115" s="1613"/>
      <c r="AA115" s="1613" t="s">
        <v>37</v>
      </c>
      <c r="AB115" s="1613"/>
      <c r="AC115" s="1613" t="s">
        <v>37</v>
      </c>
      <c r="AD115" s="1613"/>
      <c r="AE115" s="1613"/>
      <c r="AF115" s="1290" t="s">
        <v>37</v>
      </c>
      <c r="AG115" s="1642">
        <v>-162.29</v>
      </c>
      <c r="AH115" s="1641"/>
    </row>
    <row r="116" spans="1:34" ht="24.6" customHeight="1" x14ac:dyDescent="0.2">
      <c r="A116" s="1644" t="s">
        <v>37</v>
      </c>
      <c r="B116" s="1644"/>
      <c r="C116" s="1644" t="s">
        <v>37</v>
      </c>
      <c r="D116" s="1644"/>
      <c r="E116" s="1644"/>
      <c r="F116" s="1644"/>
      <c r="G116" s="1644"/>
      <c r="H116" s="1644"/>
      <c r="I116" s="1644"/>
      <c r="J116" s="1643" t="s">
        <v>52</v>
      </c>
      <c r="K116" s="1643"/>
      <c r="L116" s="1643"/>
      <c r="M116" s="1643"/>
      <c r="N116" s="1643"/>
      <c r="O116" s="1643"/>
      <c r="P116" s="1643"/>
      <c r="Q116" s="1643"/>
      <c r="R116" s="1644" t="s">
        <v>37</v>
      </c>
      <c r="S116" s="1644"/>
      <c r="T116" s="1292" t="s">
        <v>37</v>
      </c>
      <c r="U116" s="1644" t="s">
        <v>37</v>
      </c>
      <c r="V116" s="1644"/>
      <c r="W116" s="1644" t="s">
        <v>37</v>
      </c>
      <c r="X116" s="1644"/>
      <c r="Y116" s="1644" t="s">
        <v>37</v>
      </c>
      <c r="Z116" s="1644"/>
      <c r="AA116" s="1644" t="s">
        <v>37</v>
      </c>
      <c r="AB116" s="1644"/>
      <c r="AC116" s="1645">
        <v>1321.51</v>
      </c>
      <c r="AD116" s="1646"/>
      <c r="AE116" s="1646"/>
      <c r="AF116" s="1292" t="s">
        <v>37</v>
      </c>
      <c r="AG116" s="1645">
        <v>-1321.51</v>
      </c>
      <c r="AH116" s="1646"/>
    </row>
    <row r="117" spans="1:34" ht="36.75" customHeight="1" x14ac:dyDescent="0.2">
      <c r="A117" s="1638" t="s">
        <v>68</v>
      </c>
      <c r="B117" s="1638"/>
      <c r="C117" s="1638" t="s">
        <v>2927</v>
      </c>
      <c r="D117" s="1638"/>
      <c r="E117" s="1638"/>
      <c r="F117" s="1638"/>
      <c r="G117" s="1638"/>
      <c r="H117" s="1638"/>
      <c r="I117" s="1638"/>
      <c r="J117" s="1638" t="s">
        <v>1968</v>
      </c>
      <c r="K117" s="1638"/>
      <c r="L117" s="1638"/>
      <c r="M117" s="1638"/>
      <c r="N117" s="1638"/>
      <c r="O117" s="1638"/>
      <c r="P117" s="1638"/>
      <c r="Q117" s="1638"/>
      <c r="R117" s="1638" t="s">
        <v>1560</v>
      </c>
      <c r="S117" s="1638"/>
      <c r="T117" s="1293">
        <v>1</v>
      </c>
      <c r="U117" s="1641" t="s">
        <v>37</v>
      </c>
      <c r="V117" s="1641"/>
      <c r="W117" s="1648">
        <v>1</v>
      </c>
      <c r="X117" s="1640"/>
      <c r="Y117" s="1641" t="s">
        <v>37</v>
      </c>
      <c r="Z117" s="1641"/>
      <c r="AA117" s="1641" t="s">
        <v>37</v>
      </c>
      <c r="AB117" s="1641"/>
      <c r="AC117" s="1641" t="s">
        <v>37</v>
      </c>
      <c r="AD117" s="1641"/>
      <c r="AE117" s="1641"/>
      <c r="AF117" s="1289" t="s">
        <v>37</v>
      </c>
      <c r="AG117" s="1641" t="s">
        <v>37</v>
      </c>
      <c r="AH117" s="1641"/>
    </row>
    <row r="118" spans="1:34" ht="12.2" customHeight="1" x14ac:dyDescent="0.2">
      <c r="A118" s="1613" t="s">
        <v>37</v>
      </c>
      <c r="B118" s="1613"/>
      <c r="C118" s="1613" t="s">
        <v>2677</v>
      </c>
      <c r="D118" s="1613"/>
      <c r="E118" s="1613"/>
      <c r="F118" s="1613"/>
      <c r="G118" s="1613"/>
      <c r="H118" s="1613"/>
      <c r="I118" s="1613"/>
      <c r="J118" s="1613" t="s">
        <v>2678</v>
      </c>
      <c r="K118" s="1613"/>
      <c r="L118" s="1613"/>
      <c r="M118" s="1613"/>
      <c r="N118" s="1613"/>
      <c r="O118" s="1613"/>
      <c r="P118" s="1613"/>
      <c r="Q118" s="1613"/>
      <c r="R118" s="1613" t="s">
        <v>1344</v>
      </c>
      <c r="S118" s="1613"/>
      <c r="T118" s="1289" t="s">
        <v>37</v>
      </c>
      <c r="U118" s="1641" t="s">
        <v>37</v>
      </c>
      <c r="V118" s="1641"/>
      <c r="W118" s="1652">
        <v>0.27500000000000002</v>
      </c>
      <c r="X118" s="1641"/>
      <c r="Y118" s="1641" t="s">
        <v>37</v>
      </c>
      <c r="Z118" s="1641"/>
      <c r="AA118" s="1641" t="s">
        <v>37</v>
      </c>
      <c r="AB118" s="1641"/>
      <c r="AC118" s="1641" t="s">
        <v>37</v>
      </c>
      <c r="AD118" s="1641"/>
      <c r="AE118" s="1641"/>
      <c r="AF118" s="1289" t="s">
        <v>37</v>
      </c>
      <c r="AG118" s="1639">
        <v>146.78</v>
      </c>
      <c r="AH118" s="1640"/>
    </row>
    <row r="119" spans="1:34" ht="12.2" customHeight="1" x14ac:dyDescent="0.2">
      <c r="A119" s="1613" t="s">
        <v>37</v>
      </c>
      <c r="B119" s="1613"/>
      <c r="C119" s="1613" t="s">
        <v>1472</v>
      </c>
      <c r="D119" s="1613"/>
      <c r="E119" s="1613"/>
      <c r="F119" s="1613"/>
      <c r="G119" s="1613"/>
      <c r="H119" s="1613"/>
      <c r="I119" s="1613"/>
      <c r="J119" s="1613" t="s">
        <v>1969</v>
      </c>
      <c r="K119" s="1613"/>
      <c r="L119" s="1613"/>
      <c r="M119" s="1613"/>
      <c r="N119" s="1613"/>
      <c r="O119" s="1613"/>
      <c r="P119" s="1613"/>
      <c r="Q119" s="1613"/>
      <c r="R119" s="1613" t="s">
        <v>1344</v>
      </c>
      <c r="S119" s="1613"/>
      <c r="T119" s="1288">
        <v>0.22</v>
      </c>
      <c r="U119" s="1642">
        <v>1.25</v>
      </c>
      <c r="V119" s="1641"/>
      <c r="W119" s="1652">
        <v>0.27500000000000002</v>
      </c>
      <c r="X119" s="1641"/>
      <c r="Y119" s="1641" t="s">
        <v>37</v>
      </c>
      <c r="Z119" s="1641"/>
      <c r="AA119" s="1641" t="s">
        <v>37</v>
      </c>
      <c r="AB119" s="1641"/>
      <c r="AC119" s="1642">
        <v>533.73</v>
      </c>
      <c r="AD119" s="1641"/>
      <c r="AE119" s="1641"/>
      <c r="AF119" s="1289" t="s">
        <v>37</v>
      </c>
      <c r="AG119" s="1642">
        <v>146.78</v>
      </c>
      <c r="AH119" s="1641"/>
    </row>
    <row r="120" spans="1:34" ht="12.2" customHeight="1" x14ac:dyDescent="0.2">
      <c r="A120" s="1613" t="s">
        <v>37</v>
      </c>
      <c r="B120" s="1613"/>
      <c r="C120" s="1613" t="s">
        <v>2681</v>
      </c>
      <c r="D120" s="1613"/>
      <c r="E120" s="1613"/>
      <c r="F120" s="1613"/>
      <c r="G120" s="1613"/>
      <c r="H120" s="1613"/>
      <c r="I120" s="1613"/>
      <c r="J120" s="1613" t="s">
        <v>47</v>
      </c>
      <c r="K120" s="1613"/>
      <c r="L120" s="1613"/>
      <c r="M120" s="1613"/>
      <c r="N120" s="1613"/>
      <c r="O120" s="1613"/>
      <c r="P120" s="1613"/>
      <c r="Q120" s="1613"/>
      <c r="R120" s="1613" t="s">
        <v>37</v>
      </c>
      <c r="S120" s="1613"/>
      <c r="T120" s="1289" t="s">
        <v>37</v>
      </c>
      <c r="U120" s="1641" t="s">
        <v>37</v>
      </c>
      <c r="V120" s="1641"/>
      <c r="W120" s="1641" t="s">
        <v>37</v>
      </c>
      <c r="X120" s="1641"/>
      <c r="Y120" s="1641" t="s">
        <v>37</v>
      </c>
      <c r="Z120" s="1641"/>
      <c r="AA120" s="1641" t="s">
        <v>37</v>
      </c>
      <c r="AB120" s="1641"/>
      <c r="AC120" s="1641" t="s">
        <v>37</v>
      </c>
      <c r="AD120" s="1641"/>
      <c r="AE120" s="1641"/>
      <c r="AF120" s="1289" t="s">
        <v>37</v>
      </c>
      <c r="AG120" s="1639">
        <v>762.66</v>
      </c>
      <c r="AH120" s="1640"/>
    </row>
    <row r="121" spans="1:34" ht="12.2" customHeight="1" x14ac:dyDescent="0.2">
      <c r="A121" s="1649" t="s">
        <v>37</v>
      </c>
      <c r="B121" s="1649"/>
      <c r="C121" s="1649" t="s">
        <v>37</v>
      </c>
      <c r="D121" s="1649"/>
      <c r="E121" s="1649"/>
      <c r="F121" s="1649"/>
      <c r="G121" s="1649"/>
      <c r="H121" s="1649"/>
      <c r="I121" s="1649"/>
      <c r="J121" s="1649" t="s">
        <v>1279</v>
      </c>
      <c r="K121" s="1649"/>
      <c r="L121" s="1649"/>
      <c r="M121" s="1649"/>
      <c r="N121" s="1649"/>
      <c r="O121" s="1649"/>
      <c r="P121" s="1649"/>
      <c r="Q121" s="1649"/>
      <c r="R121" s="1649" t="s">
        <v>1344</v>
      </c>
      <c r="S121" s="1649"/>
      <c r="T121" s="1295" t="s">
        <v>37</v>
      </c>
      <c r="U121" s="1651" t="s">
        <v>37</v>
      </c>
      <c r="V121" s="1651"/>
      <c r="W121" s="1660">
        <v>0.28749999999999998</v>
      </c>
      <c r="X121" s="1651"/>
      <c r="Y121" s="1651" t="s">
        <v>37</v>
      </c>
      <c r="Z121" s="1651"/>
      <c r="AA121" s="1651" t="s">
        <v>37</v>
      </c>
      <c r="AB121" s="1651"/>
      <c r="AC121" s="1651" t="s">
        <v>37</v>
      </c>
      <c r="AD121" s="1651"/>
      <c r="AE121" s="1651"/>
      <c r="AF121" s="1295" t="s">
        <v>37</v>
      </c>
      <c r="AG121" s="1639">
        <v>191.34</v>
      </c>
      <c r="AH121" s="1640"/>
    </row>
    <row r="122" spans="1:34" ht="36.75" customHeight="1" x14ac:dyDescent="0.2">
      <c r="A122" s="1613" t="s">
        <v>37</v>
      </c>
      <c r="B122" s="1613"/>
      <c r="C122" s="1613" t="s">
        <v>1474</v>
      </c>
      <c r="D122" s="1613"/>
      <c r="E122" s="1613"/>
      <c r="F122" s="1613"/>
      <c r="G122" s="1613"/>
      <c r="H122" s="1613"/>
      <c r="I122" s="1613"/>
      <c r="J122" s="1613" t="s">
        <v>1475</v>
      </c>
      <c r="K122" s="1613"/>
      <c r="L122" s="1613"/>
      <c r="M122" s="1613"/>
      <c r="N122" s="1613"/>
      <c r="O122" s="1613"/>
      <c r="P122" s="1613"/>
      <c r="Q122" s="1613"/>
      <c r="R122" s="1613" t="s">
        <v>1282</v>
      </c>
      <c r="S122" s="1613"/>
      <c r="T122" s="1288">
        <v>0.23</v>
      </c>
      <c r="U122" s="1642">
        <v>1.25</v>
      </c>
      <c r="V122" s="1641"/>
      <c r="W122" s="1659">
        <v>0.28749999999999998</v>
      </c>
      <c r="X122" s="1641"/>
      <c r="Y122" s="1642">
        <v>2088.77</v>
      </c>
      <c r="Z122" s="1641"/>
      <c r="AA122" s="1642">
        <v>1.27</v>
      </c>
      <c r="AB122" s="1641"/>
      <c r="AC122" s="1642">
        <v>2652.74</v>
      </c>
      <c r="AD122" s="1641"/>
      <c r="AE122" s="1641"/>
      <c r="AF122" s="1289" t="s">
        <v>37</v>
      </c>
      <c r="AG122" s="1642">
        <v>762.66</v>
      </c>
      <c r="AH122" s="1641"/>
    </row>
    <row r="123" spans="1:34" ht="12.2" customHeight="1" x14ac:dyDescent="0.2">
      <c r="A123" s="1613" t="s">
        <v>37</v>
      </c>
      <c r="B123" s="1613"/>
      <c r="C123" s="1613" t="s">
        <v>1429</v>
      </c>
      <c r="D123" s="1613"/>
      <c r="E123" s="1613"/>
      <c r="F123" s="1613"/>
      <c r="G123" s="1613"/>
      <c r="H123" s="1613"/>
      <c r="I123" s="1613"/>
      <c r="J123" s="1613" t="s">
        <v>2684</v>
      </c>
      <c r="K123" s="1613"/>
      <c r="L123" s="1613"/>
      <c r="M123" s="1613"/>
      <c r="N123" s="1613"/>
      <c r="O123" s="1613"/>
      <c r="P123" s="1613"/>
      <c r="Q123" s="1613"/>
      <c r="R123" s="1613" t="s">
        <v>1344</v>
      </c>
      <c r="S123" s="1613"/>
      <c r="T123" s="1288">
        <v>0.23</v>
      </c>
      <c r="U123" s="1642">
        <v>1.25</v>
      </c>
      <c r="V123" s="1641"/>
      <c r="W123" s="1659">
        <v>0.28749999999999998</v>
      </c>
      <c r="X123" s="1641"/>
      <c r="Y123" s="1641" t="s">
        <v>37</v>
      </c>
      <c r="Z123" s="1641"/>
      <c r="AA123" s="1641" t="s">
        <v>37</v>
      </c>
      <c r="AB123" s="1641"/>
      <c r="AC123" s="1642">
        <v>665.54</v>
      </c>
      <c r="AD123" s="1641"/>
      <c r="AE123" s="1641"/>
      <c r="AF123" s="1289" t="s">
        <v>37</v>
      </c>
      <c r="AG123" s="1642">
        <v>191.34</v>
      </c>
      <c r="AH123" s="1641"/>
    </row>
    <row r="124" spans="1:34" ht="12.2" customHeight="1" x14ac:dyDescent="0.2">
      <c r="A124" s="1613" t="s">
        <v>37</v>
      </c>
      <c r="B124" s="1613"/>
      <c r="C124" s="1613" t="s">
        <v>37</v>
      </c>
      <c r="D124" s="1613"/>
      <c r="E124" s="1613"/>
      <c r="F124" s="1613"/>
      <c r="G124" s="1613"/>
      <c r="H124" s="1613"/>
      <c r="I124" s="1613"/>
      <c r="J124" s="1643" t="s">
        <v>1287</v>
      </c>
      <c r="K124" s="1643"/>
      <c r="L124" s="1643"/>
      <c r="M124" s="1643"/>
      <c r="N124" s="1643"/>
      <c r="O124" s="1643"/>
      <c r="P124" s="1643"/>
      <c r="Q124" s="1643"/>
      <c r="R124" s="1644" t="s">
        <v>37</v>
      </c>
      <c r="S124" s="1644"/>
      <c r="T124" s="1292" t="s">
        <v>37</v>
      </c>
      <c r="U124" s="1644" t="s">
        <v>37</v>
      </c>
      <c r="V124" s="1644"/>
      <c r="W124" s="1644" t="s">
        <v>37</v>
      </c>
      <c r="X124" s="1644"/>
      <c r="Y124" s="1644" t="s">
        <v>37</v>
      </c>
      <c r="Z124" s="1644"/>
      <c r="AA124" s="1644" t="s">
        <v>37</v>
      </c>
      <c r="AB124" s="1644"/>
      <c r="AC124" s="1644" t="s">
        <v>37</v>
      </c>
      <c r="AD124" s="1644"/>
      <c r="AE124" s="1644"/>
      <c r="AF124" s="1292" t="s">
        <v>37</v>
      </c>
      <c r="AG124" s="1645">
        <v>1100.78</v>
      </c>
      <c r="AH124" s="1646"/>
    </row>
    <row r="125" spans="1:34" ht="12.2" customHeight="1" x14ac:dyDescent="0.2">
      <c r="C125" s="1613" t="s">
        <v>37</v>
      </c>
      <c r="D125" s="1613"/>
      <c r="E125" s="1613"/>
      <c r="F125" s="1613"/>
      <c r="G125" s="1613"/>
      <c r="H125" s="1613"/>
      <c r="I125" s="1613"/>
      <c r="J125" s="1613" t="s">
        <v>1288</v>
      </c>
      <c r="K125" s="1613"/>
      <c r="L125" s="1613"/>
      <c r="M125" s="1613"/>
      <c r="N125" s="1613"/>
      <c r="O125" s="1613"/>
      <c r="P125" s="1613"/>
      <c r="Q125" s="1613"/>
      <c r="R125" s="1613" t="s">
        <v>37</v>
      </c>
      <c r="S125" s="1613"/>
      <c r="T125" s="1289" t="s">
        <v>37</v>
      </c>
      <c r="U125" s="1641" t="s">
        <v>37</v>
      </c>
      <c r="V125" s="1641"/>
      <c r="W125" s="1641" t="s">
        <v>37</v>
      </c>
      <c r="X125" s="1641"/>
      <c r="Y125" s="1613" t="s">
        <v>37</v>
      </c>
      <c r="Z125" s="1613"/>
      <c r="AA125" s="1613" t="s">
        <v>37</v>
      </c>
      <c r="AB125" s="1613"/>
      <c r="AC125" s="1613" t="s">
        <v>37</v>
      </c>
      <c r="AD125" s="1613"/>
      <c r="AE125" s="1613"/>
      <c r="AF125" s="1290" t="s">
        <v>37</v>
      </c>
      <c r="AG125" s="1642">
        <v>338.12</v>
      </c>
      <c r="AH125" s="1641"/>
    </row>
    <row r="126" spans="1:34" ht="24.6" customHeight="1" x14ac:dyDescent="0.2">
      <c r="C126" s="1613" t="s">
        <v>2712</v>
      </c>
      <c r="D126" s="1613"/>
      <c r="E126" s="1613"/>
      <c r="F126" s="1613"/>
      <c r="G126" s="1613"/>
      <c r="H126" s="1613"/>
      <c r="I126" s="1613"/>
      <c r="J126" s="1613" t="s">
        <v>2713</v>
      </c>
      <c r="K126" s="1613"/>
      <c r="L126" s="1613"/>
      <c r="M126" s="1613"/>
      <c r="N126" s="1613"/>
      <c r="O126" s="1613"/>
      <c r="P126" s="1613"/>
      <c r="Q126" s="1613"/>
      <c r="R126" s="1613" t="s">
        <v>49</v>
      </c>
      <c r="S126" s="1613"/>
      <c r="T126" s="1293">
        <v>103</v>
      </c>
      <c r="U126" s="1641" t="s">
        <v>37</v>
      </c>
      <c r="V126" s="1641"/>
      <c r="W126" s="1642">
        <v>103</v>
      </c>
      <c r="X126" s="1641"/>
      <c r="Y126" s="1613" t="s">
        <v>37</v>
      </c>
      <c r="Z126" s="1613"/>
      <c r="AA126" s="1613" t="s">
        <v>37</v>
      </c>
      <c r="AB126" s="1613"/>
      <c r="AC126" s="1613" t="s">
        <v>37</v>
      </c>
      <c r="AD126" s="1613"/>
      <c r="AE126" s="1613"/>
      <c r="AF126" s="1290" t="s">
        <v>37</v>
      </c>
      <c r="AG126" s="1642">
        <v>348.26</v>
      </c>
      <c r="AH126" s="1641"/>
    </row>
    <row r="127" spans="1:34" ht="24.6" customHeight="1" x14ac:dyDescent="0.2">
      <c r="C127" s="1613" t="s">
        <v>2714</v>
      </c>
      <c r="D127" s="1613"/>
      <c r="E127" s="1613"/>
      <c r="F127" s="1613"/>
      <c r="G127" s="1613"/>
      <c r="H127" s="1613"/>
      <c r="I127" s="1613"/>
      <c r="J127" s="1613" t="s">
        <v>2715</v>
      </c>
      <c r="K127" s="1613"/>
      <c r="L127" s="1613"/>
      <c r="M127" s="1613"/>
      <c r="N127" s="1613"/>
      <c r="O127" s="1613"/>
      <c r="P127" s="1613"/>
      <c r="Q127" s="1613"/>
      <c r="R127" s="1613" t="s">
        <v>49</v>
      </c>
      <c r="S127" s="1613"/>
      <c r="T127" s="1293">
        <v>60</v>
      </c>
      <c r="U127" s="1641" t="s">
        <v>37</v>
      </c>
      <c r="V127" s="1641"/>
      <c r="W127" s="1642">
        <v>60</v>
      </c>
      <c r="X127" s="1641"/>
      <c r="Y127" s="1613" t="s">
        <v>37</v>
      </c>
      <c r="Z127" s="1613"/>
      <c r="AA127" s="1613" t="s">
        <v>37</v>
      </c>
      <c r="AB127" s="1613"/>
      <c r="AC127" s="1613" t="s">
        <v>37</v>
      </c>
      <c r="AD127" s="1613"/>
      <c r="AE127" s="1613"/>
      <c r="AF127" s="1290" t="s">
        <v>37</v>
      </c>
      <c r="AG127" s="1642">
        <v>202.87</v>
      </c>
      <c r="AH127" s="1641"/>
    </row>
    <row r="128" spans="1:34" ht="24.6" customHeight="1" x14ac:dyDescent="0.2">
      <c r="A128" s="1644" t="s">
        <v>37</v>
      </c>
      <c r="B128" s="1644"/>
      <c r="C128" s="1644" t="s">
        <v>37</v>
      </c>
      <c r="D128" s="1644"/>
      <c r="E128" s="1644"/>
      <c r="F128" s="1644"/>
      <c r="G128" s="1644"/>
      <c r="H128" s="1644"/>
      <c r="I128" s="1644"/>
      <c r="J128" s="1643" t="s">
        <v>52</v>
      </c>
      <c r="K128" s="1643"/>
      <c r="L128" s="1643"/>
      <c r="M128" s="1643"/>
      <c r="N128" s="1643"/>
      <c r="O128" s="1643"/>
      <c r="P128" s="1643"/>
      <c r="Q128" s="1643"/>
      <c r="R128" s="1644" t="s">
        <v>37</v>
      </c>
      <c r="S128" s="1644"/>
      <c r="T128" s="1292" t="s">
        <v>37</v>
      </c>
      <c r="U128" s="1644" t="s">
        <v>37</v>
      </c>
      <c r="V128" s="1644"/>
      <c r="W128" s="1644" t="s">
        <v>37</v>
      </c>
      <c r="X128" s="1644"/>
      <c r="Y128" s="1644" t="s">
        <v>37</v>
      </c>
      <c r="Z128" s="1644"/>
      <c r="AA128" s="1644" t="s">
        <v>37</v>
      </c>
      <c r="AB128" s="1644"/>
      <c r="AC128" s="1645">
        <v>1651.91</v>
      </c>
      <c r="AD128" s="1646"/>
      <c r="AE128" s="1646"/>
      <c r="AF128" s="1292" t="s">
        <v>37</v>
      </c>
      <c r="AG128" s="1645">
        <v>1651.91</v>
      </c>
      <c r="AH128" s="1646"/>
    </row>
    <row r="129" spans="1:34" ht="36.75" customHeight="1" x14ac:dyDescent="0.2">
      <c r="A129" s="1638" t="s">
        <v>71</v>
      </c>
      <c r="B129" s="1638"/>
      <c r="C129" s="1638" t="s">
        <v>1341</v>
      </c>
      <c r="D129" s="1638"/>
      <c r="E129" s="1638"/>
      <c r="F129" s="1638"/>
      <c r="G129" s="1638"/>
      <c r="H129" s="1638"/>
      <c r="I129" s="1638"/>
      <c r="J129" s="1638" t="s">
        <v>1971</v>
      </c>
      <c r="K129" s="1638"/>
      <c r="L129" s="1638"/>
      <c r="M129" s="1638"/>
      <c r="N129" s="1638"/>
      <c r="O129" s="1638"/>
      <c r="P129" s="1638"/>
      <c r="Q129" s="1638"/>
      <c r="R129" s="1638" t="s">
        <v>421</v>
      </c>
      <c r="S129" s="1638"/>
      <c r="T129" s="1291">
        <v>0.46899999999999997</v>
      </c>
      <c r="U129" s="1641" t="s">
        <v>37</v>
      </c>
      <c r="V129" s="1641"/>
      <c r="W129" s="1662">
        <v>0.46899999999999997</v>
      </c>
      <c r="X129" s="1640"/>
      <c r="Y129" s="1641" t="s">
        <v>37</v>
      </c>
      <c r="Z129" s="1641"/>
      <c r="AA129" s="1641" t="s">
        <v>37</v>
      </c>
      <c r="AB129" s="1641"/>
      <c r="AC129" s="1641" t="s">
        <v>37</v>
      </c>
      <c r="AD129" s="1641"/>
      <c r="AE129" s="1641"/>
      <c r="AF129" s="1289" t="s">
        <v>37</v>
      </c>
      <c r="AG129" s="1641" t="s">
        <v>37</v>
      </c>
      <c r="AH129" s="1641"/>
    </row>
    <row r="130" spans="1:34" ht="12.2" customHeight="1" x14ac:dyDescent="0.2">
      <c r="A130" s="1613" t="s">
        <v>37</v>
      </c>
      <c r="B130" s="1613"/>
      <c r="C130" s="1613" t="s">
        <v>2677</v>
      </c>
      <c r="D130" s="1613"/>
      <c r="E130" s="1613"/>
      <c r="F130" s="1613"/>
      <c r="G130" s="1613"/>
      <c r="H130" s="1613"/>
      <c r="I130" s="1613"/>
      <c r="J130" s="1613" t="s">
        <v>2678</v>
      </c>
      <c r="K130" s="1613"/>
      <c r="L130" s="1613"/>
      <c r="M130" s="1613"/>
      <c r="N130" s="1613"/>
      <c r="O130" s="1613"/>
      <c r="P130" s="1613"/>
      <c r="Q130" s="1613"/>
      <c r="R130" s="1613" t="s">
        <v>1344</v>
      </c>
      <c r="S130" s="1613"/>
      <c r="T130" s="1289" t="s">
        <v>37</v>
      </c>
      <c r="U130" s="1641" t="s">
        <v>37</v>
      </c>
      <c r="V130" s="1641"/>
      <c r="W130" s="1661">
        <v>36.713320000000003</v>
      </c>
      <c r="X130" s="1641"/>
      <c r="Y130" s="1641" t="s">
        <v>37</v>
      </c>
      <c r="Z130" s="1641"/>
      <c r="AA130" s="1641" t="s">
        <v>37</v>
      </c>
      <c r="AB130" s="1641"/>
      <c r="AC130" s="1641" t="s">
        <v>37</v>
      </c>
      <c r="AD130" s="1641"/>
      <c r="AE130" s="1641"/>
      <c r="AF130" s="1289" t="s">
        <v>37</v>
      </c>
      <c r="AG130" s="1639">
        <v>20812.38</v>
      </c>
      <c r="AH130" s="1640"/>
    </row>
    <row r="131" spans="1:34" ht="12.2" customHeight="1" x14ac:dyDescent="0.2">
      <c r="A131" s="1613" t="s">
        <v>37</v>
      </c>
      <c r="B131" s="1613"/>
      <c r="C131" s="1613" t="s">
        <v>1342</v>
      </c>
      <c r="D131" s="1613"/>
      <c r="E131" s="1613"/>
      <c r="F131" s="1613"/>
      <c r="G131" s="1613"/>
      <c r="H131" s="1613"/>
      <c r="I131" s="1613"/>
      <c r="J131" s="1613" t="s">
        <v>1343</v>
      </c>
      <c r="K131" s="1613"/>
      <c r="L131" s="1613"/>
      <c r="M131" s="1613"/>
      <c r="N131" s="1613"/>
      <c r="O131" s="1613"/>
      <c r="P131" s="1613"/>
      <c r="Q131" s="1613"/>
      <c r="R131" s="1613" t="s">
        <v>1344</v>
      </c>
      <c r="S131" s="1613"/>
      <c r="T131" s="1288">
        <v>0.91</v>
      </c>
      <c r="U131" s="1641" t="s">
        <v>37</v>
      </c>
      <c r="V131" s="1641"/>
      <c r="W131" s="1661">
        <v>0.42679</v>
      </c>
      <c r="X131" s="1641"/>
      <c r="Y131" s="1641" t="s">
        <v>37</v>
      </c>
      <c r="Z131" s="1641"/>
      <c r="AA131" s="1641" t="s">
        <v>37</v>
      </c>
      <c r="AB131" s="1641"/>
      <c r="AC131" s="1642">
        <v>471.07</v>
      </c>
      <c r="AD131" s="1641"/>
      <c r="AE131" s="1641"/>
      <c r="AF131" s="1289" t="s">
        <v>37</v>
      </c>
      <c r="AG131" s="1642">
        <v>201.05</v>
      </c>
      <c r="AH131" s="1641"/>
    </row>
    <row r="132" spans="1:34" ht="12.2" customHeight="1" x14ac:dyDescent="0.2">
      <c r="A132" s="1613" t="s">
        <v>37</v>
      </c>
      <c r="B132" s="1613"/>
      <c r="C132" s="1613" t="s">
        <v>1345</v>
      </c>
      <c r="D132" s="1613"/>
      <c r="E132" s="1613"/>
      <c r="F132" s="1613"/>
      <c r="G132" s="1613"/>
      <c r="H132" s="1613"/>
      <c r="I132" s="1613"/>
      <c r="J132" s="1613" t="s">
        <v>1346</v>
      </c>
      <c r="K132" s="1613"/>
      <c r="L132" s="1613"/>
      <c r="M132" s="1613"/>
      <c r="N132" s="1613"/>
      <c r="O132" s="1613"/>
      <c r="P132" s="1613"/>
      <c r="Q132" s="1613"/>
      <c r="R132" s="1613" t="s">
        <v>1344</v>
      </c>
      <c r="S132" s="1613"/>
      <c r="T132" s="1288">
        <v>38.89</v>
      </c>
      <c r="U132" s="1641" t="s">
        <v>37</v>
      </c>
      <c r="V132" s="1641"/>
      <c r="W132" s="1661">
        <v>18.239409999999999</v>
      </c>
      <c r="X132" s="1641"/>
      <c r="Y132" s="1641" t="s">
        <v>37</v>
      </c>
      <c r="Z132" s="1641"/>
      <c r="AA132" s="1641" t="s">
        <v>37</v>
      </c>
      <c r="AB132" s="1641"/>
      <c r="AC132" s="1642">
        <v>514.28</v>
      </c>
      <c r="AD132" s="1641"/>
      <c r="AE132" s="1641"/>
      <c r="AF132" s="1289" t="s">
        <v>37</v>
      </c>
      <c r="AG132" s="1642">
        <v>9380.16</v>
      </c>
      <c r="AH132" s="1641"/>
    </row>
    <row r="133" spans="1:34" ht="12.2" customHeight="1" x14ac:dyDescent="0.2">
      <c r="A133" s="1613" t="s">
        <v>37</v>
      </c>
      <c r="B133" s="1613"/>
      <c r="C133" s="1613" t="s">
        <v>1347</v>
      </c>
      <c r="D133" s="1613"/>
      <c r="E133" s="1613"/>
      <c r="F133" s="1613"/>
      <c r="G133" s="1613"/>
      <c r="H133" s="1613"/>
      <c r="I133" s="1613"/>
      <c r="J133" s="1613" t="s">
        <v>1348</v>
      </c>
      <c r="K133" s="1613"/>
      <c r="L133" s="1613"/>
      <c r="M133" s="1613"/>
      <c r="N133" s="1613"/>
      <c r="O133" s="1613"/>
      <c r="P133" s="1613"/>
      <c r="Q133" s="1613"/>
      <c r="R133" s="1613" t="s">
        <v>1344</v>
      </c>
      <c r="S133" s="1613"/>
      <c r="T133" s="1288">
        <v>19.239999999999998</v>
      </c>
      <c r="U133" s="1641" t="s">
        <v>37</v>
      </c>
      <c r="V133" s="1641"/>
      <c r="W133" s="1661">
        <v>9.0235599999999998</v>
      </c>
      <c r="X133" s="1641"/>
      <c r="Y133" s="1641" t="s">
        <v>37</v>
      </c>
      <c r="Z133" s="1641"/>
      <c r="AA133" s="1641" t="s">
        <v>37</v>
      </c>
      <c r="AB133" s="1641"/>
      <c r="AC133" s="1642">
        <v>579.11</v>
      </c>
      <c r="AD133" s="1641"/>
      <c r="AE133" s="1641"/>
      <c r="AF133" s="1289" t="s">
        <v>37</v>
      </c>
      <c r="AG133" s="1642">
        <v>5225.63</v>
      </c>
      <c r="AH133" s="1641"/>
    </row>
    <row r="134" spans="1:34" ht="12.2" customHeight="1" x14ac:dyDescent="0.2">
      <c r="A134" s="1613" t="s">
        <v>37</v>
      </c>
      <c r="B134" s="1613"/>
      <c r="C134" s="1613" t="s">
        <v>1349</v>
      </c>
      <c r="D134" s="1613"/>
      <c r="E134" s="1613"/>
      <c r="F134" s="1613"/>
      <c r="G134" s="1613"/>
      <c r="H134" s="1613"/>
      <c r="I134" s="1613"/>
      <c r="J134" s="1613" t="s">
        <v>1350</v>
      </c>
      <c r="K134" s="1613"/>
      <c r="L134" s="1613"/>
      <c r="M134" s="1613"/>
      <c r="N134" s="1613"/>
      <c r="O134" s="1613"/>
      <c r="P134" s="1613"/>
      <c r="Q134" s="1613"/>
      <c r="R134" s="1613" t="s">
        <v>1344</v>
      </c>
      <c r="S134" s="1613"/>
      <c r="T134" s="1288">
        <v>19.239999999999998</v>
      </c>
      <c r="U134" s="1641" t="s">
        <v>37</v>
      </c>
      <c r="V134" s="1641"/>
      <c r="W134" s="1661">
        <v>9.0235599999999998</v>
      </c>
      <c r="X134" s="1641"/>
      <c r="Y134" s="1641" t="s">
        <v>37</v>
      </c>
      <c r="Z134" s="1641"/>
      <c r="AA134" s="1641" t="s">
        <v>37</v>
      </c>
      <c r="AB134" s="1641"/>
      <c r="AC134" s="1642">
        <v>665.54</v>
      </c>
      <c r="AD134" s="1641"/>
      <c r="AE134" s="1641"/>
      <c r="AF134" s="1289" t="s">
        <v>37</v>
      </c>
      <c r="AG134" s="1642">
        <v>6005.54</v>
      </c>
      <c r="AH134" s="1641"/>
    </row>
    <row r="135" spans="1:34" ht="12.2" customHeight="1" x14ac:dyDescent="0.2">
      <c r="A135" s="1613" t="s">
        <v>37</v>
      </c>
      <c r="B135" s="1613"/>
      <c r="C135" s="1613" t="s">
        <v>2681</v>
      </c>
      <c r="D135" s="1613"/>
      <c r="E135" s="1613"/>
      <c r="F135" s="1613"/>
      <c r="G135" s="1613"/>
      <c r="H135" s="1613"/>
      <c r="I135" s="1613"/>
      <c r="J135" s="1613" t="s">
        <v>47</v>
      </c>
      <c r="K135" s="1613"/>
      <c r="L135" s="1613"/>
      <c r="M135" s="1613"/>
      <c r="N135" s="1613"/>
      <c r="O135" s="1613"/>
      <c r="P135" s="1613"/>
      <c r="Q135" s="1613"/>
      <c r="R135" s="1613" t="s">
        <v>37</v>
      </c>
      <c r="S135" s="1613"/>
      <c r="T135" s="1289" t="s">
        <v>37</v>
      </c>
      <c r="U135" s="1641" t="s">
        <v>37</v>
      </c>
      <c r="V135" s="1641"/>
      <c r="W135" s="1641" t="s">
        <v>37</v>
      </c>
      <c r="X135" s="1641"/>
      <c r="Y135" s="1641" t="s">
        <v>37</v>
      </c>
      <c r="Z135" s="1641"/>
      <c r="AA135" s="1641" t="s">
        <v>37</v>
      </c>
      <c r="AB135" s="1641"/>
      <c r="AC135" s="1641" t="s">
        <v>37</v>
      </c>
      <c r="AD135" s="1641"/>
      <c r="AE135" s="1641"/>
      <c r="AF135" s="1289" t="s">
        <v>37</v>
      </c>
      <c r="AG135" s="1639">
        <v>5218.72</v>
      </c>
      <c r="AH135" s="1640"/>
    </row>
    <row r="136" spans="1:34" ht="12.2" customHeight="1" x14ac:dyDescent="0.2">
      <c r="A136" s="1649" t="s">
        <v>37</v>
      </c>
      <c r="B136" s="1649"/>
      <c r="C136" s="1649" t="s">
        <v>37</v>
      </c>
      <c r="D136" s="1649"/>
      <c r="E136" s="1649"/>
      <c r="F136" s="1649"/>
      <c r="G136" s="1649"/>
      <c r="H136" s="1649"/>
      <c r="I136" s="1649"/>
      <c r="J136" s="1649" t="s">
        <v>1279</v>
      </c>
      <c r="K136" s="1649"/>
      <c r="L136" s="1649"/>
      <c r="M136" s="1649"/>
      <c r="N136" s="1649"/>
      <c r="O136" s="1649"/>
      <c r="P136" s="1649"/>
      <c r="Q136" s="1649"/>
      <c r="R136" s="1649" t="s">
        <v>1344</v>
      </c>
      <c r="S136" s="1649"/>
      <c r="T136" s="1295" t="s">
        <v>37</v>
      </c>
      <c r="U136" s="1651" t="s">
        <v>37</v>
      </c>
      <c r="V136" s="1651"/>
      <c r="W136" s="1663">
        <v>10.43056</v>
      </c>
      <c r="X136" s="1651"/>
      <c r="Y136" s="1651" t="s">
        <v>37</v>
      </c>
      <c r="Z136" s="1651"/>
      <c r="AA136" s="1651" t="s">
        <v>37</v>
      </c>
      <c r="AB136" s="1651"/>
      <c r="AC136" s="1651" t="s">
        <v>37</v>
      </c>
      <c r="AD136" s="1651"/>
      <c r="AE136" s="1651"/>
      <c r="AF136" s="1295" t="s">
        <v>37</v>
      </c>
      <c r="AG136" s="1639">
        <v>6100.12</v>
      </c>
      <c r="AH136" s="1640"/>
    </row>
    <row r="137" spans="1:34" ht="24.6" customHeight="1" x14ac:dyDescent="0.2">
      <c r="A137" s="1613" t="s">
        <v>37</v>
      </c>
      <c r="B137" s="1613"/>
      <c r="C137" s="1613" t="s">
        <v>1351</v>
      </c>
      <c r="D137" s="1613"/>
      <c r="E137" s="1613"/>
      <c r="F137" s="1613"/>
      <c r="G137" s="1613"/>
      <c r="H137" s="1613"/>
      <c r="I137" s="1613"/>
      <c r="J137" s="1613" t="s">
        <v>1352</v>
      </c>
      <c r="K137" s="1613"/>
      <c r="L137" s="1613"/>
      <c r="M137" s="1613"/>
      <c r="N137" s="1613"/>
      <c r="O137" s="1613"/>
      <c r="P137" s="1613"/>
      <c r="Q137" s="1613"/>
      <c r="R137" s="1613" t="s">
        <v>1282</v>
      </c>
      <c r="S137" s="1613"/>
      <c r="T137" s="1288">
        <v>0.64</v>
      </c>
      <c r="U137" s="1641" t="s">
        <v>37</v>
      </c>
      <c r="V137" s="1641"/>
      <c r="W137" s="1661">
        <v>0.30015999999999998</v>
      </c>
      <c r="X137" s="1641"/>
      <c r="Y137" s="1641" t="s">
        <v>37</v>
      </c>
      <c r="Z137" s="1641"/>
      <c r="AA137" s="1641" t="s">
        <v>37</v>
      </c>
      <c r="AB137" s="1641"/>
      <c r="AC137" s="1642">
        <v>1582.31</v>
      </c>
      <c r="AD137" s="1641"/>
      <c r="AE137" s="1641"/>
      <c r="AF137" s="1289" t="s">
        <v>37</v>
      </c>
      <c r="AG137" s="1642">
        <v>474.95</v>
      </c>
      <c r="AH137" s="1641"/>
    </row>
    <row r="138" spans="1:34" ht="12.2" customHeight="1" x14ac:dyDescent="0.2">
      <c r="A138" s="1613" t="s">
        <v>37</v>
      </c>
      <c r="B138" s="1613"/>
      <c r="C138" s="1613" t="s">
        <v>1353</v>
      </c>
      <c r="D138" s="1613"/>
      <c r="E138" s="1613"/>
      <c r="F138" s="1613"/>
      <c r="G138" s="1613"/>
      <c r="H138" s="1613"/>
      <c r="I138" s="1613"/>
      <c r="J138" s="1613" t="s">
        <v>2709</v>
      </c>
      <c r="K138" s="1613"/>
      <c r="L138" s="1613"/>
      <c r="M138" s="1613"/>
      <c r="N138" s="1613"/>
      <c r="O138" s="1613"/>
      <c r="P138" s="1613"/>
      <c r="Q138" s="1613"/>
      <c r="R138" s="1613" t="s">
        <v>1344</v>
      </c>
      <c r="S138" s="1613"/>
      <c r="T138" s="1288">
        <v>0.64</v>
      </c>
      <c r="U138" s="1641" t="s">
        <v>37</v>
      </c>
      <c r="V138" s="1641"/>
      <c r="W138" s="1661">
        <v>0.30015999999999998</v>
      </c>
      <c r="X138" s="1641"/>
      <c r="Y138" s="1641" t="s">
        <v>37</v>
      </c>
      <c r="Z138" s="1641"/>
      <c r="AA138" s="1641" t="s">
        <v>37</v>
      </c>
      <c r="AB138" s="1641"/>
      <c r="AC138" s="1642">
        <v>777.91</v>
      </c>
      <c r="AD138" s="1641"/>
      <c r="AE138" s="1641"/>
      <c r="AF138" s="1289" t="s">
        <v>37</v>
      </c>
      <c r="AG138" s="1642">
        <v>233.5</v>
      </c>
      <c r="AH138" s="1641"/>
    </row>
    <row r="139" spans="1:34" ht="24.6" customHeight="1" x14ac:dyDescent="0.2">
      <c r="A139" s="1613" t="s">
        <v>37</v>
      </c>
      <c r="B139" s="1613"/>
      <c r="C139" s="1613" t="s">
        <v>1355</v>
      </c>
      <c r="D139" s="1613"/>
      <c r="E139" s="1613"/>
      <c r="F139" s="1613"/>
      <c r="G139" s="1613"/>
      <c r="H139" s="1613"/>
      <c r="I139" s="1613"/>
      <c r="J139" s="1613" t="s">
        <v>1356</v>
      </c>
      <c r="K139" s="1613"/>
      <c r="L139" s="1613"/>
      <c r="M139" s="1613"/>
      <c r="N139" s="1613"/>
      <c r="O139" s="1613"/>
      <c r="P139" s="1613"/>
      <c r="Q139" s="1613"/>
      <c r="R139" s="1613" t="s">
        <v>1282</v>
      </c>
      <c r="S139" s="1613"/>
      <c r="T139" s="1296">
        <v>2.4</v>
      </c>
      <c r="U139" s="1641" t="s">
        <v>37</v>
      </c>
      <c r="V139" s="1641"/>
      <c r="W139" s="1659">
        <v>1.1255999999999999</v>
      </c>
      <c r="X139" s="1641"/>
      <c r="Y139" s="1642">
        <v>11.45</v>
      </c>
      <c r="Z139" s="1641"/>
      <c r="AA139" s="1642">
        <v>1.51</v>
      </c>
      <c r="AB139" s="1641"/>
      <c r="AC139" s="1642">
        <v>17.29</v>
      </c>
      <c r="AD139" s="1641"/>
      <c r="AE139" s="1641"/>
      <c r="AF139" s="1289" t="s">
        <v>37</v>
      </c>
      <c r="AG139" s="1642">
        <v>19.46</v>
      </c>
      <c r="AH139" s="1641"/>
    </row>
    <row r="140" spans="1:34" ht="12.2" customHeight="1" x14ac:dyDescent="0.2">
      <c r="A140" s="1613" t="s">
        <v>37</v>
      </c>
      <c r="B140" s="1613"/>
      <c r="C140" s="1613" t="s">
        <v>1280</v>
      </c>
      <c r="D140" s="1613"/>
      <c r="E140" s="1613"/>
      <c r="F140" s="1613"/>
      <c r="G140" s="1613"/>
      <c r="H140" s="1613"/>
      <c r="I140" s="1613"/>
      <c r="J140" s="1613" t="s">
        <v>1281</v>
      </c>
      <c r="K140" s="1613"/>
      <c r="L140" s="1613"/>
      <c r="M140" s="1613"/>
      <c r="N140" s="1613"/>
      <c r="O140" s="1613"/>
      <c r="P140" s="1613"/>
      <c r="Q140" s="1613"/>
      <c r="R140" s="1613" t="s">
        <v>1282</v>
      </c>
      <c r="S140" s="1613"/>
      <c r="T140" s="1288">
        <v>18.68</v>
      </c>
      <c r="U140" s="1641" t="s">
        <v>37</v>
      </c>
      <c r="V140" s="1641"/>
      <c r="W140" s="1661">
        <v>8.7609200000000005</v>
      </c>
      <c r="X140" s="1641"/>
      <c r="Y140" s="1642">
        <v>346.73</v>
      </c>
      <c r="Z140" s="1641"/>
      <c r="AA140" s="1642">
        <v>1.44</v>
      </c>
      <c r="AB140" s="1641"/>
      <c r="AC140" s="1642">
        <v>499.29</v>
      </c>
      <c r="AD140" s="1641"/>
      <c r="AE140" s="1641"/>
      <c r="AF140" s="1289" t="s">
        <v>37</v>
      </c>
      <c r="AG140" s="1642">
        <v>4374.24</v>
      </c>
      <c r="AH140" s="1641"/>
    </row>
    <row r="141" spans="1:34" ht="12.2" customHeight="1" x14ac:dyDescent="0.2">
      <c r="A141" s="1613" t="s">
        <v>37</v>
      </c>
      <c r="B141" s="1613"/>
      <c r="C141" s="1613" t="s">
        <v>1283</v>
      </c>
      <c r="D141" s="1613"/>
      <c r="E141" s="1613"/>
      <c r="F141" s="1613"/>
      <c r="G141" s="1613"/>
      <c r="H141" s="1613"/>
      <c r="I141" s="1613"/>
      <c r="J141" s="1613" t="s">
        <v>2711</v>
      </c>
      <c r="K141" s="1613"/>
      <c r="L141" s="1613"/>
      <c r="M141" s="1613"/>
      <c r="N141" s="1613"/>
      <c r="O141" s="1613"/>
      <c r="P141" s="1613"/>
      <c r="Q141" s="1613"/>
      <c r="R141" s="1613" t="s">
        <v>1344</v>
      </c>
      <c r="S141" s="1613"/>
      <c r="T141" s="1288">
        <v>18.68</v>
      </c>
      <c r="U141" s="1641" t="s">
        <v>37</v>
      </c>
      <c r="V141" s="1641"/>
      <c r="W141" s="1661">
        <v>8.7609200000000005</v>
      </c>
      <c r="X141" s="1641"/>
      <c r="Y141" s="1641" t="s">
        <v>37</v>
      </c>
      <c r="Z141" s="1641"/>
      <c r="AA141" s="1641" t="s">
        <v>37</v>
      </c>
      <c r="AB141" s="1641"/>
      <c r="AC141" s="1642">
        <v>579.11</v>
      </c>
      <c r="AD141" s="1641"/>
      <c r="AE141" s="1641"/>
      <c r="AF141" s="1289" t="s">
        <v>37</v>
      </c>
      <c r="AG141" s="1642">
        <v>5073.54</v>
      </c>
      <c r="AH141" s="1641"/>
    </row>
    <row r="142" spans="1:34" ht="24.6" customHeight="1" x14ac:dyDescent="0.2">
      <c r="A142" s="1613" t="s">
        <v>37</v>
      </c>
      <c r="B142" s="1613"/>
      <c r="C142" s="1613" t="s">
        <v>1285</v>
      </c>
      <c r="D142" s="1613"/>
      <c r="E142" s="1613"/>
      <c r="F142" s="1613"/>
      <c r="G142" s="1613"/>
      <c r="H142" s="1613"/>
      <c r="I142" s="1613"/>
      <c r="J142" s="1613" t="s">
        <v>1286</v>
      </c>
      <c r="K142" s="1613"/>
      <c r="L142" s="1613"/>
      <c r="M142" s="1613"/>
      <c r="N142" s="1613"/>
      <c r="O142" s="1613"/>
      <c r="P142" s="1613"/>
      <c r="Q142" s="1613"/>
      <c r="R142" s="1613" t="s">
        <v>1282</v>
      </c>
      <c r="S142" s="1613"/>
      <c r="T142" s="1288">
        <v>0.52</v>
      </c>
      <c r="U142" s="1641" t="s">
        <v>37</v>
      </c>
      <c r="V142" s="1641"/>
      <c r="W142" s="1661">
        <v>0.24388000000000001</v>
      </c>
      <c r="X142" s="1641"/>
      <c r="Y142" s="1641" t="s">
        <v>37</v>
      </c>
      <c r="Z142" s="1641"/>
      <c r="AA142" s="1641" t="s">
        <v>37</v>
      </c>
      <c r="AB142" s="1641"/>
      <c r="AC142" s="1642">
        <v>543.33000000000004</v>
      </c>
      <c r="AD142" s="1641"/>
      <c r="AE142" s="1641"/>
      <c r="AF142" s="1289" t="s">
        <v>37</v>
      </c>
      <c r="AG142" s="1642">
        <v>132.51</v>
      </c>
      <c r="AH142" s="1641"/>
    </row>
    <row r="143" spans="1:34" ht="12.2" customHeight="1" x14ac:dyDescent="0.2">
      <c r="A143" s="1613" t="s">
        <v>37</v>
      </c>
      <c r="B143" s="1613"/>
      <c r="C143" s="1613" t="s">
        <v>1283</v>
      </c>
      <c r="D143" s="1613"/>
      <c r="E143" s="1613"/>
      <c r="F143" s="1613"/>
      <c r="G143" s="1613"/>
      <c r="H143" s="1613"/>
      <c r="I143" s="1613"/>
      <c r="J143" s="1613" t="s">
        <v>2711</v>
      </c>
      <c r="K143" s="1613"/>
      <c r="L143" s="1613"/>
      <c r="M143" s="1613"/>
      <c r="N143" s="1613"/>
      <c r="O143" s="1613"/>
      <c r="P143" s="1613"/>
      <c r="Q143" s="1613"/>
      <c r="R143" s="1613" t="s">
        <v>1344</v>
      </c>
      <c r="S143" s="1613"/>
      <c r="T143" s="1288">
        <v>0.52</v>
      </c>
      <c r="U143" s="1641" t="s">
        <v>37</v>
      </c>
      <c r="V143" s="1641"/>
      <c r="W143" s="1661">
        <v>0.24388000000000001</v>
      </c>
      <c r="X143" s="1641"/>
      <c r="Y143" s="1641" t="s">
        <v>37</v>
      </c>
      <c r="Z143" s="1641"/>
      <c r="AA143" s="1641" t="s">
        <v>37</v>
      </c>
      <c r="AB143" s="1641"/>
      <c r="AC143" s="1642">
        <v>579.11</v>
      </c>
      <c r="AD143" s="1641"/>
      <c r="AE143" s="1641"/>
      <c r="AF143" s="1289" t="s">
        <v>37</v>
      </c>
      <c r="AG143" s="1642">
        <v>141.22999999999999</v>
      </c>
      <c r="AH143" s="1641"/>
    </row>
    <row r="144" spans="1:34" ht="24.6" customHeight="1" x14ac:dyDescent="0.2">
      <c r="A144" s="1613" t="s">
        <v>37</v>
      </c>
      <c r="B144" s="1613"/>
      <c r="C144" s="1613" t="s">
        <v>1357</v>
      </c>
      <c r="D144" s="1613"/>
      <c r="E144" s="1613"/>
      <c r="F144" s="1613"/>
      <c r="G144" s="1613"/>
      <c r="H144" s="1613"/>
      <c r="I144" s="1613"/>
      <c r="J144" s="1613" t="s">
        <v>1358</v>
      </c>
      <c r="K144" s="1613"/>
      <c r="L144" s="1613"/>
      <c r="M144" s="1613"/>
      <c r="N144" s="1613"/>
      <c r="O144" s="1613"/>
      <c r="P144" s="1613"/>
      <c r="Q144" s="1613"/>
      <c r="R144" s="1613" t="s">
        <v>1282</v>
      </c>
      <c r="S144" s="1613"/>
      <c r="T144" s="1296">
        <v>2.4</v>
      </c>
      <c r="U144" s="1641" t="s">
        <v>37</v>
      </c>
      <c r="V144" s="1641"/>
      <c r="W144" s="1659">
        <v>1.1255999999999999</v>
      </c>
      <c r="X144" s="1641"/>
      <c r="Y144" s="1641" t="s">
        <v>37</v>
      </c>
      <c r="Z144" s="1641"/>
      <c r="AA144" s="1641" t="s">
        <v>37</v>
      </c>
      <c r="AB144" s="1641"/>
      <c r="AC144" s="1642">
        <v>193.28</v>
      </c>
      <c r="AD144" s="1641"/>
      <c r="AE144" s="1641"/>
      <c r="AF144" s="1289" t="s">
        <v>37</v>
      </c>
      <c r="AG144" s="1642">
        <v>217.56</v>
      </c>
      <c r="AH144" s="1641"/>
    </row>
    <row r="145" spans="1:34" ht="12.2" customHeight="1" x14ac:dyDescent="0.2">
      <c r="A145" s="1613" t="s">
        <v>37</v>
      </c>
      <c r="B145" s="1613"/>
      <c r="C145" s="1613" t="s">
        <v>1283</v>
      </c>
      <c r="D145" s="1613"/>
      <c r="E145" s="1613"/>
      <c r="F145" s="1613"/>
      <c r="G145" s="1613"/>
      <c r="H145" s="1613"/>
      <c r="I145" s="1613"/>
      <c r="J145" s="1613" t="s">
        <v>2711</v>
      </c>
      <c r="K145" s="1613"/>
      <c r="L145" s="1613"/>
      <c r="M145" s="1613"/>
      <c r="N145" s="1613"/>
      <c r="O145" s="1613"/>
      <c r="P145" s="1613"/>
      <c r="Q145" s="1613"/>
      <c r="R145" s="1613" t="s">
        <v>1344</v>
      </c>
      <c r="S145" s="1613"/>
      <c r="T145" s="1296">
        <v>2.4</v>
      </c>
      <c r="U145" s="1641" t="s">
        <v>37</v>
      </c>
      <c r="V145" s="1641"/>
      <c r="W145" s="1659">
        <v>1.1255999999999999</v>
      </c>
      <c r="X145" s="1641"/>
      <c r="Y145" s="1641" t="s">
        <v>37</v>
      </c>
      <c r="Z145" s="1641"/>
      <c r="AA145" s="1641" t="s">
        <v>37</v>
      </c>
      <c r="AB145" s="1641"/>
      <c r="AC145" s="1642">
        <v>579.11</v>
      </c>
      <c r="AD145" s="1641"/>
      <c r="AE145" s="1641"/>
      <c r="AF145" s="1289" t="s">
        <v>37</v>
      </c>
      <c r="AG145" s="1642">
        <v>651.85</v>
      </c>
      <c r="AH145" s="1641"/>
    </row>
    <row r="146" spans="1:34" ht="12.2" customHeight="1" x14ac:dyDescent="0.2">
      <c r="A146" s="1613" t="s">
        <v>37</v>
      </c>
      <c r="B146" s="1613"/>
      <c r="C146" s="1613" t="s">
        <v>2685</v>
      </c>
      <c r="D146" s="1613"/>
      <c r="E146" s="1613"/>
      <c r="F146" s="1613"/>
      <c r="G146" s="1613"/>
      <c r="H146" s="1613"/>
      <c r="I146" s="1613"/>
      <c r="J146" s="1613" t="s">
        <v>1369</v>
      </c>
      <c r="K146" s="1613"/>
      <c r="L146" s="1613"/>
      <c r="M146" s="1613"/>
      <c r="N146" s="1613"/>
      <c r="O146" s="1613"/>
      <c r="P146" s="1613"/>
      <c r="Q146" s="1613"/>
      <c r="R146" s="1613" t="s">
        <v>37</v>
      </c>
      <c r="S146" s="1613"/>
      <c r="T146" s="1289" t="s">
        <v>37</v>
      </c>
      <c r="U146" s="1641" t="s">
        <v>37</v>
      </c>
      <c r="V146" s="1641"/>
      <c r="W146" s="1641" t="s">
        <v>37</v>
      </c>
      <c r="X146" s="1641"/>
      <c r="Y146" s="1641" t="s">
        <v>37</v>
      </c>
      <c r="Z146" s="1641"/>
      <c r="AA146" s="1641" t="s">
        <v>37</v>
      </c>
      <c r="AB146" s="1641"/>
      <c r="AC146" s="1641" t="s">
        <v>37</v>
      </c>
      <c r="AD146" s="1641"/>
      <c r="AE146" s="1641"/>
      <c r="AF146" s="1289" t="s">
        <v>37</v>
      </c>
      <c r="AG146" s="1639">
        <v>0</v>
      </c>
      <c r="AH146" s="1640"/>
    </row>
    <row r="147" spans="1:34" ht="12.2" customHeight="1" x14ac:dyDescent="0.2">
      <c r="A147" s="1613" t="s">
        <v>37</v>
      </c>
      <c r="B147" s="1613"/>
      <c r="C147" s="1613" t="s">
        <v>1359</v>
      </c>
      <c r="D147" s="1613"/>
      <c r="E147" s="1613"/>
      <c r="F147" s="1613"/>
      <c r="G147" s="1613"/>
      <c r="H147" s="1613"/>
      <c r="I147" s="1613"/>
      <c r="J147" s="1613" t="s">
        <v>1360</v>
      </c>
      <c r="K147" s="1613"/>
      <c r="L147" s="1613"/>
      <c r="M147" s="1613"/>
      <c r="N147" s="1613"/>
      <c r="O147" s="1613"/>
      <c r="P147" s="1613"/>
      <c r="Q147" s="1613"/>
      <c r="R147" s="1613" t="s">
        <v>1560</v>
      </c>
      <c r="S147" s="1613"/>
      <c r="T147" s="1289" t="s">
        <v>2722</v>
      </c>
      <c r="U147" s="1641" t="s">
        <v>37</v>
      </c>
      <c r="V147" s="1641"/>
      <c r="W147" s="1642">
        <v>0</v>
      </c>
      <c r="X147" s="1641"/>
      <c r="Y147" s="1641" t="s">
        <v>37</v>
      </c>
      <c r="Z147" s="1641"/>
      <c r="AA147" s="1641" t="s">
        <v>37</v>
      </c>
      <c r="AB147" s="1641"/>
      <c r="AC147" s="1641" t="s">
        <v>37</v>
      </c>
      <c r="AD147" s="1641"/>
      <c r="AE147" s="1641"/>
      <c r="AF147" s="1289" t="s">
        <v>37</v>
      </c>
      <c r="AG147" s="1641" t="s">
        <v>37</v>
      </c>
      <c r="AH147" s="1641"/>
    </row>
    <row r="148" spans="1:34" ht="24.6" customHeight="1" x14ac:dyDescent="0.2">
      <c r="A148" s="1613" t="s">
        <v>37</v>
      </c>
      <c r="B148" s="1613"/>
      <c r="C148" s="1613" t="s">
        <v>1361</v>
      </c>
      <c r="D148" s="1613"/>
      <c r="E148" s="1613"/>
      <c r="F148" s="1613"/>
      <c r="G148" s="1613"/>
      <c r="H148" s="1613"/>
      <c r="I148" s="1613"/>
      <c r="J148" s="1613" t="s">
        <v>1362</v>
      </c>
      <c r="K148" s="1613"/>
      <c r="L148" s="1613"/>
      <c r="M148" s="1613"/>
      <c r="N148" s="1613"/>
      <c r="O148" s="1613"/>
      <c r="P148" s="1613"/>
      <c r="Q148" s="1613"/>
      <c r="R148" s="1613" t="s">
        <v>1560</v>
      </c>
      <c r="S148" s="1613"/>
      <c r="T148" s="1289" t="s">
        <v>2722</v>
      </c>
      <c r="U148" s="1641" t="s">
        <v>37</v>
      </c>
      <c r="V148" s="1641"/>
      <c r="W148" s="1642">
        <v>0</v>
      </c>
      <c r="X148" s="1641"/>
      <c r="Y148" s="1641" t="s">
        <v>37</v>
      </c>
      <c r="Z148" s="1641"/>
      <c r="AA148" s="1641" t="s">
        <v>37</v>
      </c>
      <c r="AB148" s="1641"/>
      <c r="AC148" s="1641" t="s">
        <v>37</v>
      </c>
      <c r="AD148" s="1641"/>
      <c r="AE148" s="1641"/>
      <c r="AF148" s="1289" t="s">
        <v>37</v>
      </c>
      <c r="AG148" s="1641" t="s">
        <v>37</v>
      </c>
      <c r="AH148" s="1641"/>
    </row>
    <row r="149" spans="1:34" ht="12.2" customHeight="1" x14ac:dyDescent="0.2">
      <c r="A149" s="1613" t="s">
        <v>37</v>
      </c>
      <c r="B149" s="1613"/>
      <c r="C149" s="1613" t="s">
        <v>1363</v>
      </c>
      <c r="D149" s="1613"/>
      <c r="E149" s="1613"/>
      <c r="F149" s="1613"/>
      <c r="G149" s="1613"/>
      <c r="H149" s="1613"/>
      <c r="I149" s="1613"/>
      <c r="J149" s="1613" t="s">
        <v>1364</v>
      </c>
      <c r="K149" s="1613"/>
      <c r="L149" s="1613"/>
      <c r="M149" s="1613"/>
      <c r="N149" s="1613"/>
      <c r="O149" s="1613"/>
      <c r="P149" s="1613"/>
      <c r="Q149" s="1613"/>
      <c r="R149" s="1613" t="s">
        <v>221</v>
      </c>
      <c r="S149" s="1613"/>
      <c r="T149" s="1288">
        <v>3.06</v>
      </c>
      <c r="U149" s="1641" t="s">
        <v>37</v>
      </c>
      <c r="V149" s="1641"/>
      <c r="W149" s="1661">
        <v>1.4351400000000001</v>
      </c>
      <c r="X149" s="1641"/>
      <c r="Y149" s="1641" t="s">
        <v>37</v>
      </c>
      <c r="Z149" s="1641"/>
      <c r="AA149" s="1641" t="s">
        <v>37</v>
      </c>
      <c r="AB149" s="1641"/>
      <c r="AC149" s="1641" t="s">
        <v>37</v>
      </c>
      <c r="AD149" s="1641"/>
      <c r="AE149" s="1641"/>
      <c r="AF149" s="1289" t="s">
        <v>37</v>
      </c>
      <c r="AG149" s="1641" t="s">
        <v>37</v>
      </c>
      <c r="AH149" s="1641"/>
    </row>
    <row r="150" spans="1:34" ht="12.2" customHeight="1" x14ac:dyDescent="0.2">
      <c r="A150" s="1613" t="s">
        <v>37</v>
      </c>
      <c r="B150" s="1613"/>
      <c r="C150" s="1613" t="s">
        <v>37</v>
      </c>
      <c r="D150" s="1613"/>
      <c r="E150" s="1613"/>
      <c r="F150" s="1613"/>
      <c r="G150" s="1613"/>
      <c r="H150" s="1613"/>
      <c r="I150" s="1613"/>
      <c r="J150" s="1643" t="s">
        <v>1287</v>
      </c>
      <c r="K150" s="1643"/>
      <c r="L150" s="1643"/>
      <c r="M150" s="1643"/>
      <c r="N150" s="1643"/>
      <c r="O150" s="1643"/>
      <c r="P150" s="1643"/>
      <c r="Q150" s="1643"/>
      <c r="R150" s="1644" t="s">
        <v>37</v>
      </c>
      <c r="S150" s="1644"/>
      <c r="T150" s="1292" t="s">
        <v>37</v>
      </c>
      <c r="U150" s="1644" t="s">
        <v>37</v>
      </c>
      <c r="V150" s="1644"/>
      <c r="W150" s="1644" t="s">
        <v>37</v>
      </c>
      <c r="X150" s="1644"/>
      <c r="Y150" s="1644" t="s">
        <v>37</v>
      </c>
      <c r="Z150" s="1644"/>
      <c r="AA150" s="1644" t="s">
        <v>37</v>
      </c>
      <c r="AB150" s="1644"/>
      <c r="AC150" s="1644" t="s">
        <v>37</v>
      </c>
      <c r="AD150" s="1644"/>
      <c r="AE150" s="1644"/>
      <c r="AF150" s="1292" t="s">
        <v>37</v>
      </c>
      <c r="AG150" s="1645">
        <v>32131.22</v>
      </c>
      <c r="AH150" s="1646"/>
    </row>
    <row r="151" spans="1:34" ht="12.2" customHeight="1" x14ac:dyDescent="0.2">
      <c r="C151" s="1613" t="s">
        <v>37</v>
      </c>
      <c r="D151" s="1613"/>
      <c r="E151" s="1613"/>
      <c r="F151" s="1613"/>
      <c r="G151" s="1613"/>
      <c r="H151" s="1613"/>
      <c r="I151" s="1613"/>
      <c r="J151" s="1613" t="s">
        <v>1288</v>
      </c>
      <c r="K151" s="1613"/>
      <c r="L151" s="1613"/>
      <c r="M151" s="1613"/>
      <c r="N151" s="1613"/>
      <c r="O151" s="1613"/>
      <c r="P151" s="1613"/>
      <c r="Q151" s="1613"/>
      <c r="R151" s="1613" t="s">
        <v>37</v>
      </c>
      <c r="S151" s="1613"/>
      <c r="T151" s="1289" t="s">
        <v>37</v>
      </c>
      <c r="U151" s="1641" t="s">
        <v>37</v>
      </c>
      <c r="V151" s="1641"/>
      <c r="W151" s="1641" t="s">
        <v>37</v>
      </c>
      <c r="X151" s="1641"/>
      <c r="Y151" s="1613" t="s">
        <v>37</v>
      </c>
      <c r="Z151" s="1613"/>
      <c r="AA151" s="1613" t="s">
        <v>37</v>
      </c>
      <c r="AB151" s="1613"/>
      <c r="AC151" s="1613" t="s">
        <v>37</v>
      </c>
      <c r="AD151" s="1613"/>
      <c r="AE151" s="1613"/>
      <c r="AF151" s="1290" t="s">
        <v>37</v>
      </c>
      <c r="AG151" s="1664">
        <v>26912.5</v>
      </c>
      <c r="AH151" s="1641"/>
    </row>
    <row r="152" spans="1:34" ht="24.6" customHeight="1" x14ac:dyDescent="0.2">
      <c r="C152" s="1613" t="s">
        <v>2712</v>
      </c>
      <c r="D152" s="1613"/>
      <c r="E152" s="1613"/>
      <c r="F152" s="1613"/>
      <c r="G152" s="1613"/>
      <c r="H152" s="1613"/>
      <c r="I152" s="1613"/>
      <c r="J152" s="1613" t="s">
        <v>2713</v>
      </c>
      <c r="K152" s="1613"/>
      <c r="L152" s="1613"/>
      <c r="M152" s="1613"/>
      <c r="N152" s="1613"/>
      <c r="O152" s="1613"/>
      <c r="P152" s="1613"/>
      <c r="Q152" s="1613"/>
      <c r="R152" s="1613" t="s">
        <v>49</v>
      </c>
      <c r="S152" s="1613"/>
      <c r="T152" s="1293">
        <v>103</v>
      </c>
      <c r="U152" s="1641" t="s">
        <v>37</v>
      </c>
      <c r="V152" s="1641"/>
      <c r="W152" s="1642">
        <v>103</v>
      </c>
      <c r="X152" s="1641"/>
      <c r="Y152" s="1613" t="s">
        <v>37</v>
      </c>
      <c r="Z152" s="1613"/>
      <c r="AA152" s="1613" t="s">
        <v>37</v>
      </c>
      <c r="AB152" s="1613"/>
      <c r="AC152" s="1613" t="s">
        <v>37</v>
      </c>
      <c r="AD152" s="1613"/>
      <c r="AE152" s="1613"/>
      <c r="AF152" s="1290" t="s">
        <v>37</v>
      </c>
      <c r="AG152" s="1642">
        <v>27719.88</v>
      </c>
      <c r="AH152" s="1641"/>
    </row>
    <row r="153" spans="1:34" ht="24.6" customHeight="1" x14ac:dyDescent="0.2">
      <c r="C153" s="1613" t="s">
        <v>2714</v>
      </c>
      <c r="D153" s="1613"/>
      <c r="E153" s="1613"/>
      <c r="F153" s="1613"/>
      <c r="G153" s="1613"/>
      <c r="H153" s="1613"/>
      <c r="I153" s="1613"/>
      <c r="J153" s="1613" t="s">
        <v>2715</v>
      </c>
      <c r="K153" s="1613"/>
      <c r="L153" s="1613"/>
      <c r="M153" s="1613"/>
      <c r="N153" s="1613"/>
      <c r="O153" s="1613"/>
      <c r="P153" s="1613"/>
      <c r="Q153" s="1613"/>
      <c r="R153" s="1613" t="s">
        <v>49</v>
      </c>
      <c r="S153" s="1613"/>
      <c r="T153" s="1293">
        <v>60</v>
      </c>
      <c r="U153" s="1641" t="s">
        <v>37</v>
      </c>
      <c r="V153" s="1641"/>
      <c r="W153" s="1642">
        <v>60</v>
      </c>
      <c r="X153" s="1641"/>
      <c r="Y153" s="1613" t="s">
        <v>37</v>
      </c>
      <c r="Z153" s="1613"/>
      <c r="AA153" s="1613" t="s">
        <v>37</v>
      </c>
      <c r="AB153" s="1613"/>
      <c r="AC153" s="1613" t="s">
        <v>37</v>
      </c>
      <c r="AD153" s="1613"/>
      <c r="AE153" s="1613"/>
      <c r="AF153" s="1290" t="s">
        <v>37</v>
      </c>
      <c r="AG153" s="1642">
        <v>16147.5</v>
      </c>
      <c r="AH153" s="1641"/>
    </row>
    <row r="154" spans="1:34" ht="24.6" customHeight="1" x14ac:dyDescent="0.2">
      <c r="A154" s="1644" t="s">
        <v>37</v>
      </c>
      <c r="B154" s="1644"/>
      <c r="C154" s="1644" t="s">
        <v>37</v>
      </c>
      <c r="D154" s="1644"/>
      <c r="E154" s="1644"/>
      <c r="F154" s="1644"/>
      <c r="G154" s="1644"/>
      <c r="H154" s="1644"/>
      <c r="I154" s="1644"/>
      <c r="J154" s="1643" t="s">
        <v>52</v>
      </c>
      <c r="K154" s="1643"/>
      <c r="L154" s="1643"/>
      <c r="M154" s="1643"/>
      <c r="N154" s="1643"/>
      <c r="O154" s="1643"/>
      <c r="P154" s="1643"/>
      <c r="Q154" s="1643"/>
      <c r="R154" s="1644" t="s">
        <v>37</v>
      </c>
      <c r="S154" s="1644"/>
      <c r="T154" s="1292" t="s">
        <v>37</v>
      </c>
      <c r="U154" s="1644" t="s">
        <v>37</v>
      </c>
      <c r="V154" s="1644"/>
      <c r="W154" s="1644" t="s">
        <v>37</v>
      </c>
      <c r="X154" s="1644"/>
      <c r="Y154" s="1644" t="s">
        <v>37</v>
      </c>
      <c r="Z154" s="1644"/>
      <c r="AA154" s="1644" t="s">
        <v>37</v>
      </c>
      <c r="AB154" s="1644"/>
      <c r="AC154" s="1645">
        <v>162043.92000000001</v>
      </c>
      <c r="AD154" s="1646"/>
      <c r="AE154" s="1646"/>
      <c r="AF154" s="1292" t="s">
        <v>37</v>
      </c>
      <c r="AG154" s="1645">
        <v>75998.600000000006</v>
      </c>
      <c r="AH154" s="1646"/>
    </row>
    <row r="155" spans="1:34" ht="36.75" customHeight="1" x14ac:dyDescent="0.2">
      <c r="A155" s="1638" t="s">
        <v>72</v>
      </c>
      <c r="B155" s="1638"/>
      <c r="C155" s="1638" t="s">
        <v>1607</v>
      </c>
      <c r="D155" s="1638"/>
      <c r="E155" s="1638"/>
      <c r="F155" s="1638"/>
      <c r="G155" s="1638"/>
      <c r="H155" s="1638"/>
      <c r="I155" s="1638"/>
      <c r="J155" s="1638" t="s">
        <v>4062</v>
      </c>
      <c r="K155" s="1638"/>
      <c r="L155" s="1638"/>
      <c r="M155" s="1638"/>
      <c r="N155" s="1638"/>
      <c r="O155" s="1638"/>
      <c r="P155" s="1638"/>
      <c r="Q155" s="1638"/>
      <c r="R155" s="1638" t="s">
        <v>1560</v>
      </c>
      <c r="S155" s="1638"/>
      <c r="T155" s="1293">
        <v>1</v>
      </c>
      <c r="U155" s="1641" t="s">
        <v>37</v>
      </c>
      <c r="V155" s="1641"/>
      <c r="W155" s="1648">
        <v>1</v>
      </c>
      <c r="X155" s="1640"/>
      <c r="Y155" s="1641" t="s">
        <v>37</v>
      </c>
      <c r="Z155" s="1641"/>
      <c r="AA155" s="1641" t="s">
        <v>37</v>
      </c>
      <c r="AB155" s="1641"/>
      <c r="AC155" s="1641" t="s">
        <v>37</v>
      </c>
      <c r="AD155" s="1641"/>
      <c r="AE155" s="1641"/>
      <c r="AF155" s="1289" t="s">
        <v>37</v>
      </c>
      <c r="AG155" s="1641" t="s">
        <v>37</v>
      </c>
      <c r="AH155" s="1641"/>
    </row>
    <row r="156" spans="1:34" ht="12.2" customHeight="1" x14ac:dyDescent="0.2">
      <c r="A156" s="1613" t="s">
        <v>37</v>
      </c>
      <c r="B156" s="1613"/>
      <c r="C156" s="1613" t="s">
        <v>2677</v>
      </c>
      <c r="D156" s="1613"/>
      <c r="E156" s="1613"/>
      <c r="F156" s="1613"/>
      <c r="G156" s="1613"/>
      <c r="H156" s="1613"/>
      <c r="I156" s="1613"/>
      <c r="J156" s="1613" t="s">
        <v>2678</v>
      </c>
      <c r="K156" s="1613"/>
      <c r="L156" s="1613"/>
      <c r="M156" s="1613"/>
      <c r="N156" s="1613"/>
      <c r="O156" s="1613"/>
      <c r="P156" s="1613"/>
      <c r="Q156" s="1613"/>
      <c r="R156" s="1613" t="s">
        <v>1344</v>
      </c>
      <c r="S156" s="1613"/>
      <c r="T156" s="1289" t="s">
        <v>37</v>
      </c>
      <c r="U156" s="1641" t="s">
        <v>37</v>
      </c>
      <c r="V156" s="1641"/>
      <c r="W156" s="1642">
        <v>2.08</v>
      </c>
      <c r="X156" s="1641"/>
      <c r="Y156" s="1641" t="s">
        <v>37</v>
      </c>
      <c r="Z156" s="1641"/>
      <c r="AA156" s="1641" t="s">
        <v>37</v>
      </c>
      <c r="AB156" s="1641"/>
      <c r="AC156" s="1641" t="s">
        <v>37</v>
      </c>
      <c r="AD156" s="1641"/>
      <c r="AE156" s="1641"/>
      <c r="AF156" s="1289" t="s">
        <v>37</v>
      </c>
      <c r="AG156" s="1639">
        <v>1181.6400000000001</v>
      </c>
      <c r="AH156" s="1640"/>
    </row>
    <row r="157" spans="1:34" ht="12.2" customHeight="1" x14ac:dyDescent="0.2">
      <c r="A157" s="1613" t="s">
        <v>37</v>
      </c>
      <c r="B157" s="1613"/>
      <c r="C157" s="1613" t="s">
        <v>1342</v>
      </c>
      <c r="D157" s="1613"/>
      <c r="E157" s="1613"/>
      <c r="F157" s="1613"/>
      <c r="G157" s="1613"/>
      <c r="H157" s="1613"/>
      <c r="I157" s="1613"/>
      <c r="J157" s="1613" t="s">
        <v>1343</v>
      </c>
      <c r="K157" s="1613"/>
      <c r="L157" s="1613"/>
      <c r="M157" s="1613"/>
      <c r="N157" s="1613"/>
      <c r="O157" s="1613"/>
      <c r="P157" s="1613"/>
      <c r="Q157" s="1613"/>
      <c r="R157" s="1613" t="s">
        <v>1344</v>
      </c>
      <c r="S157" s="1613"/>
      <c r="T157" s="1288">
        <v>0.01</v>
      </c>
      <c r="U157" s="1641" t="s">
        <v>37</v>
      </c>
      <c r="V157" s="1641"/>
      <c r="W157" s="1642">
        <v>0.01</v>
      </c>
      <c r="X157" s="1641"/>
      <c r="Y157" s="1641" t="s">
        <v>37</v>
      </c>
      <c r="Z157" s="1641"/>
      <c r="AA157" s="1641" t="s">
        <v>37</v>
      </c>
      <c r="AB157" s="1641"/>
      <c r="AC157" s="1642">
        <v>471.07</v>
      </c>
      <c r="AD157" s="1641"/>
      <c r="AE157" s="1641"/>
      <c r="AF157" s="1289" t="s">
        <v>37</v>
      </c>
      <c r="AG157" s="1642">
        <v>4.71</v>
      </c>
      <c r="AH157" s="1641"/>
    </row>
    <row r="158" spans="1:34" ht="12.2" customHeight="1" x14ac:dyDescent="0.2">
      <c r="A158" s="1613" t="s">
        <v>37</v>
      </c>
      <c r="B158" s="1613"/>
      <c r="C158" s="1613" t="s">
        <v>1345</v>
      </c>
      <c r="D158" s="1613"/>
      <c r="E158" s="1613"/>
      <c r="F158" s="1613"/>
      <c r="G158" s="1613"/>
      <c r="H158" s="1613"/>
      <c r="I158" s="1613"/>
      <c r="J158" s="1613" t="s">
        <v>1346</v>
      </c>
      <c r="K158" s="1613"/>
      <c r="L158" s="1613"/>
      <c r="M158" s="1613"/>
      <c r="N158" s="1613"/>
      <c r="O158" s="1613"/>
      <c r="P158" s="1613"/>
      <c r="Q158" s="1613"/>
      <c r="R158" s="1613" t="s">
        <v>1344</v>
      </c>
      <c r="S158" s="1613"/>
      <c r="T158" s="1288">
        <v>1.03</v>
      </c>
      <c r="U158" s="1641" t="s">
        <v>37</v>
      </c>
      <c r="V158" s="1641"/>
      <c r="W158" s="1642">
        <v>1.03</v>
      </c>
      <c r="X158" s="1641"/>
      <c r="Y158" s="1641" t="s">
        <v>37</v>
      </c>
      <c r="Z158" s="1641"/>
      <c r="AA158" s="1641" t="s">
        <v>37</v>
      </c>
      <c r="AB158" s="1641"/>
      <c r="AC158" s="1642">
        <v>514.28</v>
      </c>
      <c r="AD158" s="1641"/>
      <c r="AE158" s="1641"/>
      <c r="AF158" s="1289" t="s">
        <v>37</v>
      </c>
      <c r="AG158" s="1642">
        <v>529.71</v>
      </c>
      <c r="AH158" s="1641"/>
    </row>
    <row r="159" spans="1:34" ht="12.2" customHeight="1" x14ac:dyDescent="0.2">
      <c r="A159" s="1613" t="s">
        <v>37</v>
      </c>
      <c r="B159" s="1613"/>
      <c r="C159" s="1613" t="s">
        <v>1347</v>
      </c>
      <c r="D159" s="1613"/>
      <c r="E159" s="1613"/>
      <c r="F159" s="1613"/>
      <c r="G159" s="1613"/>
      <c r="H159" s="1613"/>
      <c r="I159" s="1613"/>
      <c r="J159" s="1613" t="s">
        <v>1348</v>
      </c>
      <c r="K159" s="1613"/>
      <c r="L159" s="1613"/>
      <c r="M159" s="1613"/>
      <c r="N159" s="1613"/>
      <c r="O159" s="1613"/>
      <c r="P159" s="1613"/>
      <c r="Q159" s="1613"/>
      <c r="R159" s="1613" t="s">
        <v>1344</v>
      </c>
      <c r="S159" s="1613"/>
      <c r="T159" s="1288">
        <v>0.52</v>
      </c>
      <c r="U159" s="1641" t="s">
        <v>37</v>
      </c>
      <c r="V159" s="1641"/>
      <c r="W159" s="1642">
        <v>0.52</v>
      </c>
      <c r="X159" s="1641"/>
      <c r="Y159" s="1641" t="s">
        <v>37</v>
      </c>
      <c r="Z159" s="1641"/>
      <c r="AA159" s="1641" t="s">
        <v>37</v>
      </c>
      <c r="AB159" s="1641"/>
      <c r="AC159" s="1642">
        <v>579.11</v>
      </c>
      <c r="AD159" s="1641"/>
      <c r="AE159" s="1641"/>
      <c r="AF159" s="1289" t="s">
        <v>37</v>
      </c>
      <c r="AG159" s="1642">
        <v>301.14</v>
      </c>
      <c r="AH159" s="1641"/>
    </row>
    <row r="160" spans="1:34" ht="12.2" customHeight="1" x14ac:dyDescent="0.2">
      <c r="A160" s="1613" t="s">
        <v>37</v>
      </c>
      <c r="B160" s="1613"/>
      <c r="C160" s="1613" t="s">
        <v>1349</v>
      </c>
      <c r="D160" s="1613"/>
      <c r="E160" s="1613"/>
      <c r="F160" s="1613"/>
      <c r="G160" s="1613"/>
      <c r="H160" s="1613"/>
      <c r="I160" s="1613"/>
      <c r="J160" s="1613" t="s">
        <v>1350</v>
      </c>
      <c r="K160" s="1613"/>
      <c r="L160" s="1613"/>
      <c r="M160" s="1613"/>
      <c r="N160" s="1613"/>
      <c r="O160" s="1613"/>
      <c r="P160" s="1613"/>
      <c r="Q160" s="1613"/>
      <c r="R160" s="1613" t="s">
        <v>1344</v>
      </c>
      <c r="S160" s="1613"/>
      <c r="T160" s="1288">
        <v>0.52</v>
      </c>
      <c r="U160" s="1641" t="s">
        <v>37</v>
      </c>
      <c r="V160" s="1641"/>
      <c r="W160" s="1642">
        <v>0.52</v>
      </c>
      <c r="X160" s="1641"/>
      <c r="Y160" s="1641" t="s">
        <v>37</v>
      </c>
      <c r="Z160" s="1641"/>
      <c r="AA160" s="1641" t="s">
        <v>37</v>
      </c>
      <c r="AB160" s="1641"/>
      <c r="AC160" s="1642">
        <v>665.54</v>
      </c>
      <c r="AD160" s="1641"/>
      <c r="AE160" s="1641"/>
      <c r="AF160" s="1289" t="s">
        <v>37</v>
      </c>
      <c r="AG160" s="1642">
        <v>346.08</v>
      </c>
      <c r="AH160" s="1641"/>
    </row>
    <row r="161" spans="1:34" ht="12.2" customHeight="1" x14ac:dyDescent="0.2">
      <c r="A161" s="1613" t="s">
        <v>37</v>
      </c>
      <c r="B161" s="1613"/>
      <c r="C161" s="1613" t="s">
        <v>2681</v>
      </c>
      <c r="D161" s="1613"/>
      <c r="E161" s="1613"/>
      <c r="F161" s="1613"/>
      <c r="G161" s="1613"/>
      <c r="H161" s="1613"/>
      <c r="I161" s="1613"/>
      <c r="J161" s="1613" t="s">
        <v>47</v>
      </c>
      <c r="K161" s="1613"/>
      <c r="L161" s="1613"/>
      <c r="M161" s="1613"/>
      <c r="N161" s="1613"/>
      <c r="O161" s="1613"/>
      <c r="P161" s="1613"/>
      <c r="Q161" s="1613"/>
      <c r="R161" s="1613" t="s">
        <v>37</v>
      </c>
      <c r="S161" s="1613"/>
      <c r="T161" s="1289" t="s">
        <v>37</v>
      </c>
      <c r="U161" s="1641" t="s">
        <v>37</v>
      </c>
      <c r="V161" s="1641"/>
      <c r="W161" s="1641" t="s">
        <v>37</v>
      </c>
      <c r="X161" s="1641"/>
      <c r="Y161" s="1641" t="s">
        <v>37</v>
      </c>
      <c r="Z161" s="1641"/>
      <c r="AA161" s="1641" t="s">
        <v>37</v>
      </c>
      <c r="AB161" s="1641"/>
      <c r="AC161" s="1641" t="s">
        <v>37</v>
      </c>
      <c r="AD161" s="1641"/>
      <c r="AE161" s="1641"/>
      <c r="AF161" s="1289" t="s">
        <v>37</v>
      </c>
      <c r="AG161" s="1639">
        <v>259.89</v>
      </c>
      <c r="AH161" s="1640"/>
    </row>
    <row r="162" spans="1:34" ht="12.2" customHeight="1" x14ac:dyDescent="0.2">
      <c r="A162" s="1649" t="s">
        <v>37</v>
      </c>
      <c r="B162" s="1649"/>
      <c r="C162" s="1649" t="s">
        <v>37</v>
      </c>
      <c r="D162" s="1649"/>
      <c r="E162" s="1649"/>
      <c r="F162" s="1649"/>
      <c r="G162" s="1649"/>
      <c r="H162" s="1649"/>
      <c r="I162" s="1649"/>
      <c r="J162" s="1649" t="s">
        <v>1279</v>
      </c>
      <c r="K162" s="1649"/>
      <c r="L162" s="1649"/>
      <c r="M162" s="1649"/>
      <c r="N162" s="1649"/>
      <c r="O162" s="1649"/>
      <c r="P162" s="1649"/>
      <c r="Q162" s="1649"/>
      <c r="R162" s="1649" t="s">
        <v>1344</v>
      </c>
      <c r="S162" s="1649"/>
      <c r="T162" s="1295" t="s">
        <v>37</v>
      </c>
      <c r="U162" s="1651" t="s">
        <v>37</v>
      </c>
      <c r="V162" s="1651"/>
      <c r="W162" s="1660">
        <v>0.5091</v>
      </c>
      <c r="X162" s="1651"/>
      <c r="Y162" s="1651" t="s">
        <v>37</v>
      </c>
      <c r="Z162" s="1651"/>
      <c r="AA162" s="1651" t="s">
        <v>37</v>
      </c>
      <c r="AB162" s="1651"/>
      <c r="AC162" s="1651" t="s">
        <v>37</v>
      </c>
      <c r="AD162" s="1651"/>
      <c r="AE162" s="1651"/>
      <c r="AF162" s="1295" t="s">
        <v>37</v>
      </c>
      <c r="AG162" s="1639">
        <v>295.85000000000002</v>
      </c>
      <c r="AH162" s="1640"/>
    </row>
    <row r="163" spans="1:34" ht="24.6" customHeight="1" x14ac:dyDescent="0.2">
      <c r="A163" s="1613" t="s">
        <v>37</v>
      </c>
      <c r="B163" s="1613"/>
      <c r="C163" s="1613" t="s">
        <v>1351</v>
      </c>
      <c r="D163" s="1613"/>
      <c r="E163" s="1613"/>
      <c r="F163" s="1613"/>
      <c r="G163" s="1613"/>
      <c r="H163" s="1613"/>
      <c r="I163" s="1613"/>
      <c r="J163" s="1613" t="s">
        <v>1352</v>
      </c>
      <c r="K163" s="1613"/>
      <c r="L163" s="1613"/>
      <c r="M163" s="1613"/>
      <c r="N163" s="1613"/>
      <c r="O163" s="1613"/>
      <c r="P163" s="1613"/>
      <c r="Q163" s="1613"/>
      <c r="R163" s="1613" t="s">
        <v>1282</v>
      </c>
      <c r="S163" s="1613"/>
      <c r="T163" s="1297">
        <v>5.1000000000000004E-3</v>
      </c>
      <c r="U163" s="1641" t="s">
        <v>37</v>
      </c>
      <c r="V163" s="1641"/>
      <c r="W163" s="1659">
        <v>5.1000000000000004E-3</v>
      </c>
      <c r="X163" s="1641"/>
      <c r="Y163" s="1641" t="s">
        <v>37</v>
      </c>
      <c r="Z163" s="1641"/>
      <c r="AA163" s="1641" t="s">
        <v>37</v>
      </c>
      <c r="AB163" s="1641"/>
      <c r="AC163" s="1642">
        <v>1582.31</v>
      </c>
      <c r="AD163" s="1641"/>
      <c r="AE163" s="1641"/>
      <c r="AF163" s="1289" t="s">
        <v>37</v>
      </c>
      <c r="AG163" s="1642">
        <v>8.07</v>
      </c>
      <c r="AH163" s="1641"/>
    </row>
    <row r="164" spans="1:34" ht="12.2" customHeight="1" x14ac:dyDescent="0.2">
      <c r="A164" s="1613" t="s">
        <v>37</v>
      </c>
      <c r="B164" s="1613"/>
      <c r="C164" s="1613" t="s">
        <v>1353</v>
      </c>
      <c r="D164" s="1613"/>
      <c r="E164" s="1613"/>
      <c r="F164" s="1613"/>
      <c r="G164" s="1613"/>
      <c r="H164" s="1613"/>
      <c r="I164" s="1613"/>
      <c r="J164" s="1613" t="s">
        <v>2709</v>
      </c>
      <c r="K164" s="1613"/>
      <c r="L164" s="1613"/>
      <c r="M164" s="1613"/>
      <c r="N164" s="1613"/>
      <c r="O164" s="1613"/>
      <c r="P164" s="1613"/>
      <c r="Q164" s="1613"/>
      <c r="R164" s="1613" t="s">
        <v>1344</v>
      </c>
      <c r="S164" s="1613"/>
      <c r="T164" s="1297">
        <v>5.1000000000000004E-3</v>
      </c>
      <c r="U164" s="1641" t="s">
        <v>37</v>
      </c>
      <c r="V164" s="1641"/>
      <c r="W164" s="1659">
        <v>5.1000000000000004E-3</v>
      </c>
      <c r="X164" s="1641"/>
      <c r="Y164" s="1641" t="s">
        <v>37</v>
      </c>
      <c r="Z164" s="1641"/>
      <c r="AA164" s="1641" t="s">
        <v>37</v>
      </c>
      <c r="AB164" s="1641"/>
      <c r="AC164" s="1642">
        <v>777.91</v>
      </c>
      <c r="AD164" s="1641"/>
      <c r="AE164" s="1641"/>
      <c r="AF164" s="1289" t="s">
        <v>37</v>
      </c>
      <c r="AG164" s="1642">
        <v>3.97</v>
      </c>
      <c r="AH164" s="1641"/>
    </row>
    <row r="165" spans="1:34" ht="12.2" customHeight="1" x14ac:dyDescent="0.2">
      <c r="A165" s="1613" t="s">
        <v>37</v>
      </c>
      <c r="B165" s="1613"/>
      <c r="C165" s="1613" t="s">
        <v>1280</v>
      </c>
      <c r="D165" s="1613"/>
      <c r="E165" s="1613"/>
      <c r="F165" s="1613"/>
      <c r="G165" s="1613"/>
      <c r="H165" s="1613"/>
      <c r="I165" s="1613"/>
      <c r="J165" s="1613" t="s">
        <v>1281</v>
      </c>
      <c r="K165" s="1613"/>
      <c r="L165" s="1613"/>
      <c r="M165" s="1613"/>
      <c r="N165" s="1613"/>
      <c r="O165" s="1613"/>
      <c r="P165" s="1613"/>
      <c r="Q165" s="1613"/>
      <c r="R165" s="1613" t="s">
        <v>1282</v>
      </c>
      <c r="S165" s="1613"/>
      <c r="T165" s="1296">
        <v>0.5</v>
      </c>
      <c r="U165" s="1641" t="s">
        <v>37</v>
      </c>
      <c r="V165" s="1641"/>
      <c r="W165" s="1642">
        <v>0.5</v>
      </c>
      <c r="X165" s="1641"/>
      <c r="Y165" s="1642">
        <v>346.73</v>
      </c>
      <c r="Z165" s="1641"/>
      <c r="AA165" s="1642">
        <v>1.44</v>
      </c>
      <c r="AB165" s="1641"/>
      <c r="AC165" s="1642">
        <v>499.29</v>
      </c>
      <c r="AD165" s="1641"/>
      <c r="AE165" s="1641"/>
      <c r="AF165" s="1289" t="s">
        <v>37</v>
      </c>
      <c r="AG165" s="1642">
        <v>249.65</v>
      </c>
      <c r="AH165" s="1641"/>
    </row>
    <row r="166" spans="1:34" ht="12.2" customHeight="1" x14ac:dyDescent="0.2">
      <c r="A166" s="1613" t="s">
        <v>37</v>
      </c>
      <c r="B166" s="1613"/>
      <c r="C166" s="1613" t="s">
        <v>1283</v>
      </c>
      <c r="D166" s="1613"/>
      <c r="E166" s="1613"/>
      <c r="F166" s="1613"/>
      <c r="G166" s="1613"/>
      <c r="H166" s="1613"/>
      <c r="I166" s="1613"/>
      <c r="J166" s="1613" t="s">
        <v>2711</v>
      </c>
      <c r="K166" s="1613"/>
      <c r="L166" s="1613"/>
      <c r="M166" s="1613"/>
      <c r="N166" s="1613"/>
      <c r="O166" s="1613"/>
      <c r="P166" s="1613"/>
      <c r="Q166" s="1613"/>
      <c r="R166" s="1613" t="s">
        <v>1344</v>
      </c>
      <c r="S166" s="1613"/>
      <c r="T166" s="1296">
        <v>0.5</v>
      </c>
      <c r="U166" s="1641" t="s">
        <v>37</v>
      </c>
      <c r="V166" s="1641"/>
      <c r="W166" s="1642">
        <v>0.5</v>
      </c>
      <c r="X166" s="1641"/>
      <c r="Y166" s="1641" t="s">
        <v>37</v>
      </c>
      <c r="Z166" s="1641"/>
      <c r="AA166" s="1641" t="s">
        <v>37</v>
      </c>
      <c r="AB166" s="1641"/>
      <c r="AC166" s="1642">
        <v>579.11</v>
      </c>
      <c r="AD166" s="1641"/>
      <c r="AE166" s="1641"/>
      <c r="AF166" s="1289" t="s">
        <v>37</v>
      </c>
      <c r="AG166" s="1642">
        <v>289.56</v>
      </c>
      <c r="AH166" s="1641"/>
    </row>
    <row r="167" spans="1:34" ht="24.6" customHeight="1" x14ac:dyDescent="0.2">
      <c r="A167" s="1613" t="s">
        <v>37</v>
      </c>
      <c r="B167" s="1613"/>
      <c r="C167" s="1613" t="s">
        <v>1285</v>
      </c>
      <c r="D167" s="1613"/>
      <c r="E167" s="1613"/>
      <c r="F167" s="1613"/>
      <c r="G167" s="1613"/>
      <c r="H167" s="1613"/>
      <c r="I167" s="1613"/>
      <c r="J167" s="1613" t="s">
        <v>1286</v>
      </c>
      <c r="K167" s="1613"/>
      <c r="L167" s="1613"/>
      <c r="M167" s="1613"/>
      <c r="N167" s="1613"/>
      <c r="O167" s="1613"/>
      <c r="P167" s="1613"/>
      <c r="Q167" s="1613"/>
      <c r="R167" s="1613" t="s">
        <v>1282</v>
      </c>
      <c r="S167" s="1613"/>
      <c r="T167" s="1291">
        <v>4.0000000000000001E-3</v>
      </c>
      <c r="U167" s="1641" t="s">
        <v>37</v>
      </c>
      <c r="V167" s="1641"/>
      <c r="W167" s="1652">
        <v>4.0000000000000001E-3</v>
      </c>
      <c r="X167" s="1641"/>
      <c r="Y167" s="1641" t="s">
        <v>37</v>
      </c>
      <c r="Z167" s="1641"/>
      <c r="AA167" s="1641" t="s">
        <v>37</v>
      </c>
      <c r="AB167" s="1641"/>
      <c r="AC167" s="1642">
        <v>543.33000000000004</v>
      </c>
      <c r="AD167" s="1641"/>
      <c r="AE167" s="1641"/>
      <c r="AF167" s="1289" t="s">
        <v>37</v>
      </c>
      <c r="AG167" s="1642">
        <v>2.17</v>
      </c>
      <c r="AH167" s="1641"/>
    </row>
    <row r="168" spans="1:34" ht="12.2" customHeight="1" x14ac:dyDescent="0.2">
      <c r="A168" s="1613" t="s">
        <v>37</v>
      </c>
      <c r="B168" s="1613"/>
      <c r="C168" s="1613" t="s">
        <v>1283</v>
      </c>
      <c r="D168" s="1613"/>
      <c r="E168" s="1613"/>
      <c r="F168" s="1613"/>
      <c r="G168" s="1613"/>
      <c r="H168" s="1613"/>
      <c r="I168" s="1613"/>
      <c r="J168" s="1613" t="s">
        <v>2711</v>
      </c>
      <c r="K168" s="1613"/>
      <c r="L168" s="1613"/>
      <c r="M168" s="1613"/>
      <c r="N168" s="1613"/>
      <c r="O168" s="1613"/>
      <c r="P168" s="1613"/>
      <c r="Q168" s="1613"/>
      <c r="R168" s="1613" t="s">
        <v>1344</v>
      </c>
      <c r="S168" s="1613"/>
      <c r="T168" s="1291">
        <v>4.0000000000000001E-3</v>
      </c>
      <c r="U168" s="1641" t="s">
        <v>37</v>
      </c>
      <c r="V168" s="1641"/>
      <c r="W168" s="1652">
        <v>4.0000000000000001E-3</v>
      </c>
      <c r="X168" s="1641"/>
      <c r="Y168" s="1641" t="s">
        <v>37</v>
      </c>
      <c r="Z168" s="1641"/>
      <c r="AA168" s="1641" t="s">
        <v>37</v>
      </c>
      <c r="AB168" s="1641"/>
      <c r="AC168" s="1642">
        <v>579.11</v>
      </c>
      <c r="AD168" s="1641"/>
      <c r="AE168" s="1641"/>
      <c r="AF168" s="1289" t="s">
        <v>37</v>
      </c>
      <c r="AG168" s="1642">
        <v>2.3199999999999998</v>
      </c>
      <c r="AH168" s="1641"/>
    </row>
    <row r="169" spans="1:34" ht="12.2" customHeight="1" x14ac:dyDescent="0.2">
      <c r="A169" s="1613" t="s">
        <v>37</v>
      </c>
      <c r="B169" s="1613"/>
      <c r="C169" s="1613" t="s">
        <v>2685</v>
      </c>
      <c r="D169" s="1613"/>
      <c r="E169" s="1613"/>
      <c r="F169" s="1613"/>
      <c r="G169" s="1613"/>
      <c r="H169" s="1613"/>
      <c r="I169" s="1613"/>
      <c r="J169" s="1613" t="s">
        <v>1369</v>
      </c>
      <c r="K169" s="1613"/>
      <c r="L169" s="1613"/>
      <c r="M169" s="1613"/>
      <c r="N169" s="1613"/>
      <c r="O169" s="1613"/>
      <c r="P169" s="1613"/>
      <c r="Q169" s="1613"/>
      <c r="R169" s="1613" t="s">
        <v>37</v>
      </c>
      <c r="S169" s="1613"/>
      <c r="T169" s="1289" t="s">
        <v>37</v>
      </c>
      <c r="U169" s="1641" t="s">
        <v>37</v>
      </c>
      <c r="V169" s="1641"/>
      <c r="W169" s="1641" t="s">
        <v>37</v>
      </c>
      <c r="X169" s="1641"/>
      <c r="Y169" s="1641" t="s">
        <v>37</v>
      </c>
      <c r="Z169" s="1641"/>
      <c r="AA169" s="1641" t="s">
        <v>37</v>
      </c>
      <c r="AB169" s="1641"/>
      <c r="AC169" s="1641" t="s">
        <v>37</v>
      </c>
      <c r="AD169" s="1641"/>
      <c r="AE169" s="1641"/>
      <c r="AF169" s="1289" t="s">
        <v>37</v>
      </c>
      <c r="AG169" s="1639">
        <v>0</v>
      </c>
      <c r="AH169" s="1640"/>
    </row>
    <row r="170" spans="1:34" ht="24.6" customHeight="1" x14ac:dyDescent="0.2">
      <c r="A170" s="1613" t="s">
        <v>37</v>
      </c>
      <c r="B170" s="1613"/>
      <c r="C170" s="1613" t="s">
        <v>1361</v>
      </c>
      <c r="D170" s="1613"/>
      <c r="E170" s="1613"/>
      <c r="F170" s="1613"/>
      <c r="G170" s="1613"/>
      <c r="H170" s="1613"/>
      <c r="I170" s="1613"/>
      <c r="J170" s="1613" t="s">
        <v>1362</v>
      </c>
      <c r="K170" s="1613"/>
      <c r="L170" s="1613"/>
      <c r="M170" s="1613"/>
      <c r="N170" s="1613"/>
      <c r="O170" s="1613"/>
      <c r="P170" s="1613"/>
      <c r="Q170" s="1613"/>
      <c r="R170" s="1613" t="s">
        <v>1560</v>
      </c>
      <c r="S170" s="1613"/>
      <c r="T170" s="1289" t="s">
        <v>2722</v>
      </c>
      <c r="U170" s="1641" t="s">
        <v>37</v>
      </c>
      <c r="V170" s="1641"/>
      <c r="W170" s="1642">
        <v>0</v>
      </c>
      <c r="X170" s="1641"/>
      <c r="Y170" s="1641" t="s">
        <v>37</v>
      </c>
      <c r="Z170" s="1641"/>
      <c r="AA170" s="1641" t="s">
        <v>37</v>
      </c>
      <c r="AB170" s="1641"/>
      <c r="AC170" s="1641" t="s">
        <v>37</v>
      </c>
      <c r="AD170" s="1641"/>
      <c r="AE170" s="1641"/>
      <c r="AF170" s="1289" t="s">
        <v>37</v>
      </c>
      <c r="AG170" s="1641" t="s">
        <v>37</v>
      </c>
      <c r="AH170" s="1641"/>
    </row>
    <row r="171" spans="1:34" ht="12.2" customHeight="1" x14ac:dyDescent="0.2">
      <c r="A171" s="1613" t="s">
        <v>37</v>
      </c>
      <c r="B171" s="1613"/>
      <c r="C171" s="1613" t="s">
        <v>37</v>
      </c>
      <c r="D171" s="1613"/>
      <c r="E171" s="1613"/>
      <c r="F171" s="1613"/>
      <c r="G171" s="1613"/>
      <c r="H171" s="1613"/>
      <c r="I171" s="1613"/>
      <c r="J171" s="1643" t="s">
        <v>1287</v>
      </c>
      <c r="K171" s="1643"/>
      <c r="L171" s="1643"/>
      <c r="M171" s="1643"/>
      <c r="N171" s="1643"/>
      <c r="O171" s="1643"/>
      <c r="P171" s="1643"/>
      <c r="Q171" s="1643"/>
      <c r="R171" s="1644" t="s">
        <v>37</v>
      </c>
      <c r="S171" s="1644"/>
      <c r="T171" s="1292" t="s">
        <v>37</v>
      </c>
      <c r="U171" s="1644" t="s">
        <v>37</v>
      </c>
      <c r="V171" s="1644"/>
      <c r="W171" s="1644" t="s">
        <v>37</v>
      </c>
      <c r="X171" s="1644"/>
      <c r="Y171" s="1644" t="s">
        <v>37</v>
      </c>
      <c r="Z171" s="1644"/>
      <c r="AA171" s="1644" t="s">
        <v>37</v>
      </c>
      <c r="AB171" s="1644"/>
      <c r="AC171" s="1644" t="s">
        <v>37</v>
      </c>
      <c r="AD171" s="1644"/>
      <c r="AE171" s="1644"/>
      <c r="AF171" s="1292" t="s">
        <v>37</v>
      </c>
      <c r="AG171" s="1645">
        <v>1737.38</v>
      </c>
      <c r="AH171" s="1646"/>
    </row>
    <row r="172" spans="1:34" ht="12.2" customHeight="1" x14ac:dyDescent="0.2">
      <c r="C172" s="1613" t="s">
        <v>37</v>
      </c>
      <c r="D172" s="1613"/>
      <c r="E172" s="1613"/>
      <c r="F172" s="1613"/>
      <c r="G172" s="1613"/>
      <c r="H172" s="1613"/>
      <c r="I172" s="1613"/>
      <c r="J172" s="1613" t="s">
        <v>1288</v>
      </c>
      <c r="K172" s="1613"/>
      <c r="L172" s="1613"/>
      <c r="M172" s="1613"/>
      <c r="N172" s="1613"/>
      <c r="O172" s="1613"/>
      <c r="P172" s="1613"/>
      <c r="Q172" s="1613"/>
      <c r="R172" s="1613" t="s">
        <v>37</v>
      </c>
      <c r="S172" s="1613"/>
      <c r="T172" s="1289" t="s">
        <v>37</v>
      </c>
      <c r="U172" s="1641" t="s">
        <v>37</v>
      </c>
      <c r="V172" s="1641"/>
      <c r="W172" s="1641" t="s">
        <v>37</v>
      </c>
      <c r="X172" s="1641"/>
      <c r="Y172" s="1613" t="s">
        <v>37</v>
      </c>
      <c r="Z172" s="1613"/>
      <c r="AA172" s="1613" t="s">
        <v>37</v>
      </c>
      <c r="AB172" s="1613"/>
      <c r="AC172" s="1613" t="s">
        <v>37</v>
      </c>
      <c r="AD172" s="1613"/>
      <c r="AE172" s="1613"/>
      <c r="AF172" s="1290" t="s">
        <v>37</v>
      </c>
      <c r="AG172" s="1642">
        <v>1477.49</v>
      </c>
      <c r="AH172" s="1641"/>
    </row>
    <row r="173" spans="1:34" ht="24.6" customHeight="1" x14ac:dyDescent="0.2">
      <c r="C173" s="1613" t="s">
        <v>2712</v>
      </c>
      <c r="D173" s="1613"/>
      <c r="E173" s="1613"/>
      <c r="F173" s="1613"/>
      <c r="G173" s="1613"/>
      <c r="H173" s="1613"/>
      <c r="I173" s="1613"/>
      <c r="J173" s="1613" t="s">
        <v>2713</v>
      </c>
      <c r="K173" s="1613"/>
      <c r="L173" s="1613"/>
      <c r="M173" s="1613"/>
      <c r="N173" s="1613"/>
      <c r="O173" s="1613"/>
      <c r="P173" s="1613"/>
      <c r="Q173" s="1613"/>
      <c r="R173" s="1613" t="s">
        <v>49</v>
      </c>
      <c r="S173" s="1613"/>
      <c r="T173" s="1293">
        <v>103</v>
      </c>
      <c r="U173" s="1641" t="s">
        <v>37</v>
      </c>
      <c r="V173" s="1641"/>
      <c r="W173" s="1642">
        <v>103</v>
      </c>
      <c r="X173" s="1641"/>
      <c r="Y173" s="1613" t="s">
        <v>37</v>
      </c>
      <c r="Z173" s="1613"/>
      <c r="AA173" s="1613" t="s">
        <v>37</v>
      </c>
      <c r="AB173" s="1613"/>
      <c r="AC173" s="1613" t="s">
        <v>37</v>
      </c>
      <c r="AD173" s="1613"/>
      <c r="AE173" s="1613"/>
      <c r="AF173" s="1290" t="s">
        <v>37</v>
      </c>
      <c r="AG173" s="1642">
        <v>1521.81</v>
      </c>
      <c r="AH173" s="1641"/>
    </row>
    <row r="174" spans="1:34" ht="24.6" customHeight="1" x14ac:dyDescent="0.2">
      <c r="C174" s="1613" t="s">
        <v>2714</v>
      </c>
      <c r="D174" s="1613"/>
      <c r="E174" s="1613"/>
      <c r="F174" s="1613"/>
      <c r="G174" s="1613"/>
      <c r="H174" s="1613"/>
      <c r="I174" s="1613"/>
      <c r="J174" s="1613" t="s">
        <v>2715</v>
      </c>
      <c r="K174" s="1613"/>
      <c r="L174" s="1613"/>
      <c r="M174" s="1613"/>
      <c r="N174" s="1613"/>
      <c r="O174" s="1613"/>
      <c r="P174" s="1613"/>
      <c r="Q174" s="1613"/>
      <c r="R174" s="1613" t="s">
        <v>49</v>
      </c>
      <c r="S174" s="1613"/>
      <c r="T174" s="1293">
        <v>60</v>
      </c>
      <c r="U174" s="1641" t="s">
        <v>37</v>
      </c>
      <c r="V174" s="1641"/>
      <c r="W174" s="1642">
        <v>60</v>
      </c>
      <c r="X174" s="1641"/>
      <c r="Y174" s="1613" t="s">
        <v>37</v>
      </c>
      <c r="Z174" s="1613"/>
      <c r="AA174" s="1613" t="s">
        <v>37</v>
      </c>
      <c r="AB174" s="1613"/>
      <c r="AC174" s="1613" t="s">
        <v>37</v>
      </c>
      <c r="AD174" s="1613"/>
      <c r="AE174" s="1613"/>
      <c r="AF174" s="1290" t="s">
        <v>37</v>
      </c>
      <c r="AG174" s="1642">
        <v>886.49</v>
      </c>
      <c r="AH174" s="1641"/>
    </row>
    <row r="175" spans="1:34" ht="24.6" customHeight="1" x14ac:dyDescent="0.2">
      <c r="A175" s="1644" t="s">
        <v>37</v>
      </c>
      <c r="B175" s="1644"/>
      <c r="C175" s="1644" t="s">
        <v>37</v>
      </c>
      <c r="D175" s="1644"/>
      <c r="E175" s="1644"/>
      <c r="F175" s="1644"/>
      <c r="G175" s="1644"/>
      <c r="H175" s="1644"/>
      <c r="I175" s="1644"/>
      <c r="J175" s="1643" t="s">
        <v>52</v>
      </c>
      <c r="K175" s="1643"/>
      <c r="L175" s="1643"/>
      <c r="M175" s="1643"/>
      <c r="N175" s="1643"/>
      <c r="O175" s="1643"/>
      <c r="P175" s="1643"/>
      <c r="Q175" s="1643"/>
      <c r="R175" s="1644" t="s">
        <v>37</v>
      </c>
      <c r="S175" s="1644"/>
      <c r="T175" s="1292" t="s">
        <v>37</v>
      </c>
      <c r="U175" s="1644" t="s">
        <v>37</v>
      </c>
      <c r="V175" s="1644"/>
      <c r="W175" s="1644" t="s">
        <v>37</v>
      </c>
      <c r="X175" s="1644"/>
      <c r="Y175" s="1644" t="s">
        <v>37</v>
      </c>
      <c r="Z175" s="1644"/>
      <c r="AA175" s="1644" t="s">
        <v>37</v>
      </c>
      <c r="AB175" s="1644"/>
      <c r="AC175" s="1645">
        <v>4145.68</v>
      </c>
      <c r="AD175" s="1646"/>
      <c r="AE175" s="1646"/>
      <c r="AF175" s="1292" t="s">
        <v>37</v>
      </c>
      <c r="AG175" s="1645">
        <v>4145.68</v>
      </c>
      <c r="AH175" s="1646"/>
    </row>
    <row r="176" spans="1:34" ht="24.6" customHeight="1" x14ac:dyDescent="0.2">
      <c r="A176" s="1638" t="s">
        <v>76</v>
      </c>
      <c r="B176" s="1638"/>
      <c r="C176" s="1638" t="s">
        <v>1609</v>
      </c>
      <c r="D176" s="1638"/>
      <c r="E176" s="1638"/>
      <c r="F176" s="1638"/>
      <c r="G176" s="1638"/>
      <c r="H176" s="1638"/>
      <c r="I176" s="1638"/>
      <c r="J176" s="1638" t="s">
        <v>4063</v>
      </c>
      <c r="K176" s="1638"/>
      <c r="L176" s="1638"/>
      <c r="M176" s="1638"/>
      <c r="N176" s="1638"/>
      <c r="O176" s="1638"/>
      <c r="P176" s="1638"/>
      <c r="Q176" s="1638"/>
      <c r="R176" s="1638" t="s">
        <v>2452</v>
      </c>
      <c r="S176" s="1638"/>
      <c r="T176" s="1293">
        <v>3</v>
      </c>
      <c r="U176" s="1641" t="s">
        <v>37</v>
      </c>
      <c r="V176" s="1641"/>
      <c r="W176" s="1648">
        <v>3</v>
      </c>
      <c r="X176" s="1640"/>
      <c r="Y176" s="1641" t="s">
        <v>37</v>
      </c>
      <c r="Z176" s="1641"/>
      <c r="AA176" s="1641" t="s">
        <v>37</v>
      </c>
      <c r="AB176" s="1641"/>
      <c r="AC176" s="1641" t="s">
        <v>37</v>
      </c>
      <c r="AD176" s="1641"/>
      <c r="AE176" s="1641"/>
      <c r="AF176" s="1289" t="s">
        <v>37</v>
      </c>
      <c r="AG176" s="1641" t="s">
        <v>37</v>
      </c>
      <c r="AH176" s="1641"/>
    </row>
    <row r="177" spans="1:34" ht="12.2" customHeight="1" x14ac:dyDescent="0.2">
      <c r="A177" s="1613" t="s">
        <v>37</v>
      </c>
      <c r="B177" s="1613"/>
      <c r="C177" s="1613" t="s">
        <v>2677</v>
      </c>
      <c r="D177" s="1613"/>
      <c r="E177" s="1613"/>
      <c r="F177" s="1613"/>
      <c r="G177" s="1613"/>
      <c r="H177" s="1613"/>
      <c r="I177" s="1613"/>
      <c r="J177" s="1613" t="s">
        <v>2678</v>
      </c>
      <c r="K177" s="1613"/>
      <c r="L177" s="1613"/>
      <c r="M177" s="1613"/>
      <c r="N177" s="1613"/>
      <c r="O177" s="1613"/>
      <c r="P177" s="1613"/>
      <c r="Q177" s="1613"/>
      <c r="R177" s="1613" t="s">
        <v>1344</v>
      </c>
      <c r="S177" s="1613"/>
      <c r="T177" s="1289" t="s">
        <v>37</v>
      </c>
      <c r="U177" s="1641" t="s">
        <v>37</v>
      </c>
      <c r="V177" s="1641"/>
      <c r="W177" s="1642">
        <v>11.28</v>
      </c>
      <c r="X177" s="1641"/>
      <c r="Y177" s="1641" t="s">
        <v>37</v>
      </c>
      <c r="Z177" s="1641"/>
      <c r="AA177" s="1641" t="s">
        <v>37</v>
      </c>
      <c r="AB177" s="1641"/>
      <c r="AC177" s="1641" t="s">
        <v>37</v>
      </c>
      <c r="AD177" s="1641"/>
      <c r="AE177" s="1641"/>
      <c r="AF177" s="1289" t="s">
        <v>37</v>
      </c>
      <c r="AG177" s="1639">
        <v>6020.47</v>
      </c>
      <c r="AH177" s="1640"/>
    </row>
    <row r="178" spans="1:34" ht="12.2" customHeight="1" x14ac:dyDescent="0.2">
      <c r="A178" s="1613" t="s">
        <v>37</v>
      </c>
      <c r="B178" s="1613"/>
      <c r="C178" s="1613" t="s">
        <v>1472</v>
      </c>
      <c r="D178" s="1613"/>
      <c r="E178" s="1613"/>
      <c r="F178" s="1613"/>
      <c r="G178" s="1613"/>
      <c r="H178" s="1613"/>
      <c r="I178" s="1613"/>
      <c r="J178" s="1613" t="s">
        <v>1969</v>
      </c>
      <c r="K178" s="1613"/>
      <c r="L178" s="1613"/>
      <c r="M178" s="1613"/>
      <c r="N178" s="1613"/>
      <c r="O178" s="1613"/>
      <c r="P178" s="1613"/>
      <c r="Q178" s="1613"/>
      <c r="R178" s="1613" t="s">
        <v>1344</v>
      </c>
      <c r="S178" s="1613"/>
      <c r="T178" s="1288">
        <v>3.76</v>
      </c>
      <c r="U178" s="1641" t="s">
        <v>37</v>
      </c>
      <c r="V178" s="1641"/>
      <c r="W178" s="1642">
        <v>11.28</v>
      </c>
      <c r="X178" s="1641"/>
      <c r="Y178" s="1641" t="s">
        <v>37</v>
      </c>
      <c r="Z178" s="1641"/>
      <c r="AA178" s="1641" t="s">
        <v>37</v>
      </c>
      <c r="AB178" s="1641"/>
      <c r="AC178" s="1642">
        <v>533.73</v>
      </c>
      <c r="AD178" s="1641"/>
      <c r="AE178" s="1641"/>
      <c r="AF178" s="1289" t="s">
        <v>37</v>
      </c>
      <c r="AG178" s="1642">
        <v>6020.47</v>
      </c>
      <c r="AH178" s="1641"/>
    </row>
    <row r="179" spans="1:34" ht="12.2" customHeight="1" x14ac:dyDescent="0.2">
      <c r="A179" s="1613" t="s">
        <v>37</v>
      </c>
      <c r="B179" s="1613"/>
      <c r="C179" s="1613" t="s">
        <v>2681</v>
      </c>
      <c r="D179" s="1613"/>
      <c r="E179" s="1613"/>
      <c r="F179" s="1613"/>
      <c r="G179" s="1613"/>
      <c r="H179" s="1613"/>
      <c r="I179" s="1613"/>
      <c r="J179" s="1613" t="s">
        <v>47</v>
      </c>
      <c r="K179" s="1613"/>
      <c r="L179" s="1613"/>
      <c r="M179" s="1613"/>
      <c r="N179" s="1613"/>
      <c r="O179" s="1613"/>
      <c r="P179" s="1613"/>
      <c r="Q179" s="1613"/>
      <c r="R179" s="1613" t="s">
        <v>37</v>
      </c>
      <c r="S179" s="1613"/>
      <c r="T179" s="1289" t="s">
        <v>37</v>
      </c>
      <c r="U179" s="1641" t="s">
        <v>37</v>
      </c>
      <c r="V179" s="1641"/>
      <c r="W179" s="1641" t="s">
        <v>37</v>
      </c>
      <c r="X179" s="1641"/>
      <c r="Y179" s="1641" t="s">
        <v>37</v>
      </c>
      <c r="Z179" s="1641"/>
      <c r="AA179" s="1641" t="s">
        <v>37</v>
      </c>
      <c r="AB179" s="1641"/>
      <c r="AC179" s="1641" t="s">
        <v>37</v>
      </c>
      <c r="AD179" s="1641"/>
      <c r="AE179" s="1641"/>
      <c r="AF179" s="1289" t="s">
        <v>37</v>
      </c>
      <c r="AG179" s="1639">
        <v>1631.79</v>
      </c>
      <c r="AH179" s="1640"/>
    </row>
    <row r="180" spans="1:34" ht="12.2" customHeight="1" x14ac:dyDescent="0.2">
      <c r="A180" s="1649" t="s">
        <v>37</v>
      </c>
      <c r="B180" s="1649"/>
      <c r="C180" s="1649" t="s">
        <v>37</v>
      </c>
      <c r="D180" s="1649"/>
      <c r="E180" s="1649"/>
      <c r="F180" s="1649"/>
      <c r="G180" s="1649"/>
      <c r="H180" s="1649"/>
      <c r="I180" s="1649"/>
      <c r="J180" s="1649" t="s">
        <v>1279</v>
      </c>
      <c r="K180" s="1649"/>
      <c r="L180" s="1649"/>
      <c r="M180" s="1649"/>
      <c r="N180" s="1649"/>
      <c r="O180" s="1649"/>
      <c r="P180" s="1649"/>
      <c r="Q180" s="1649"/>
      <c r="R180" s="1649" t="s">
        <v>1344</v>
      </c>
      <c r="S180" s="1649"/>
      <c r="T180" s="1295" t="s">
        <v>37</v>
      </c>
      <c r="U180" s="1651" t="s">
        <v>37</v>
      </c>
      <c r="V180" s="1651"/>
      <c r="W180" s="1650">
        <v>3.21</v>
      </c>
      <c r="X180" s="1651"/>
      <c r="Y180" s="1651" t="s">
        <v>37</v>
      </c>
      <c r="Z180" s="1651"/>
      <c r="AA180" s="1651" t="s">
        <v>37</v>
      </c>
      <c r="AB180" s="1651"/>
      <c r="AC180" s="1651" t="s">
        <v>37</v>
      </c>
      <c r="AD180" s="1651"/>
      <c r="AE180" s="1651"/>
      <c r="AF180" s="1295" t="s">
        <v>37</v>
      </c>
      <c r="AG180" s="1639">
        <v>1858.94</v>
      </c>
      <c r="AH180" s="1640"/>
    </row>
    <row r="181" spans="1:34" ht="12.2" customHeight="1" x14ac:dyDescent="0.2">
      <c r="A181" s="1613" t="s">
        <v>37</v>
      </c>
      <c r="B181" s="1613"/>
      <c r="C181" s="1613" t="s">
        <v>1280</v>
      </c>
      <c r="D181" s="1613"/>
      <c r="E181" s="1613"/>
      <c r="F181" s="1613"/>
      <c r="G181" s="1613"/>
      <c r="H181" s="1613"/>
      <c r="I181" s="1613"/>
      <c r="J181" s="1613" t="s">
        <v>1281</v>
      </c>
      <c r="K181" s="1613"/>
      <c r="L181" s="1613"/>
      <c r="M181" s="1613"/>
      <c r="N181" s="1613"/>
      <c r="O181" s="1613"/>
      <c r="P181" s="1613"/>
      <c r="Q181" s="1613"/>
      <c r="R181" s="1613" t="s">
        <v>1282</v>
      </c>
      <c r="S181" s="1613"/>
      <c r="T181" s="1288">
        <v>0.85</v>
      </c>
      <c r="U181" s="1641" t="s">
        <v>37</v>
      </c>
      <c r="V181" s="1641"/>
      <c r="W181" s="1642">
        <v>2.5499999999999998</v>
      </c>
      <c r="X181" s="1641"/>
      <c r="Y181" s="1642">
        <v>346.73</v>
      </c>
      <c r="Z181" s="1641"/>
      <c r="AA181" s="1642">
        <v>1.44</v>
      </c>
      <c r="AB181" s="1641"/>
      <c r="AC181" s="1642">
        <v>499.29</v>
      </c>
      <c r="AD181" s="1641"/>
      <c r="AE181" s="1641"/>
      <c r="AF181" s="1289" t="s">
        <v>37</v>
      </c>
      <c r="AG181" s="1642">
        <v>1273.19</v>
      </c>
      <c r="AH181" s="1641"/>
    </row>
    <row r="182" spans="1:34" ht="12.2" customHeight="1" x14ac:dyDescent="0.2">
      <c r="A182" s="1613" t="s">
        <v>37</v>
      </c>
      <c r="B182" s="1613"/>
      <c r="C182" s="1613" t="s">
        <v>1283</v>
      </c>
      <c r="D182" s="1613"/>
      <c r="E182" s="1613"/>
      <c r="F182" s="1613"/>
      <c r="G182" s="1613"/>
      <c r="H182" s="1613"/>
      <c r="I182" s="1613"/>
      <c r="J182" s="1613" t="s">
        <v>2711</v>
      </c>
      <c r="K182" s="1613"/>
      <c r="L182" s="1613"/>
      <c r="M182" s="1613"/>
      <c r="N182" s="1613"/>
      <c r="O182" s="1613"/>
      <c r="P182" s="1613"/>
      <c r="Q182" s="1613"/>
      <c r="R182" s="1613" t="s">
        <v>1344</v>
      </c>
      <c r="S182" s="1613"/>
      <c r="T182" s="1288">
        <v>0.85</v>
      </c>
      <c r="U182" s="1641" t="s">
        <v>37</v>
      </c>
      <c r="V182" s="1641"/>
      <c r="W182" s="1642">
        <v>2.5499999999999998</v>
      </c>
      <c r="X182" s="1641"/>
      <c r="Y182" s="1641" t="s">
        <v>37</v>
      </c>
      <c r="Z182" s="1641"/>
      <c r="AA182" s="1641" t="s">
        <v>37</v>
      </c>
      <c r="AB182" s="1641"/>
      <c r="AC182" s="1642">
        <v>579.11</v>
      </c>
      <c r="AD182" s="1641"/>
      <c r="AE182" s="1641"/>
      <c r="AF182" s="1289" t="s">
        <v>37</v>
      </c>
      <c r="AG182" s="1642">
        <v>1476.73</v>
      </c>
      <c r="AH182" s="1641"/>
    </row>
    <row r="183" spans="1:34" ht="24.6" customHeight="1" x14ac:dyDescent="0.2">
      <c r="A183" s="1613" t="s">
        <v>37</v>
      </c>
      <c r="B183" s="1613"/>
      <c r="C183" s="1613" t="s">
        <v>1285</v>
      </c>
      <c r="D183" s="1613"/>
      <c r="E183" s="1613"/>
      <c r="F183" s="1613"/>
      <c r="G183" s="1613"/>
      <c r="H183" s="1613"/>
      <c r="I183" s="1613"/>
      <c r="J183" s="1613" t="s">
        <v>1286</v>
      </c>
      <c r="K183" s="1613"/>
      <c r="L183" s="1613"/>
      <c r="M183" s="1613"/>
      <c r="N183" s="1613"/>
      <c r="O183" s="1613"/>
      <c r="P183" s="1613"/>
      <c r="Q183" s="1613"/>
      <c r="R183" s="1613" t="s">
        <v>1282</v>
      </c>
      <c r="S183" s="1613"/>
      <c r="T183" s="1288">
        <v>0.22</v>
      </c>
      <c r="U183" s="1641" t="s">
        <v>37</v>
      </c>
      <c r="V183" s="1641"/>
      <c r="W183" s="1642">
        <v>0.66</v>
      </c>
      <c r="X183" s="1641"/>
      <c r="Y183" s="1641" t="s">
        <v>37</v>
      </c>
      <c r="Z183" s="1641"/>
      <c r="AA183" s="1641" t="s">
        <v>37</v>
      </c>
      <c r="AB183" s="1641"/>
      <c r="AC183" s="1642">
        <v>543.33000000000004</v>
      </c>
      <c r="AD183" s="1641"/>
      <c r="AE183" s="1641"/>
      <c r="AF183" s="1289" t="s">
        <v>37</v>
      </c>
      <c r="AG183" s="1642">
        <v>358.6</v>
      </c>
      <c r="AH183" s="1641"/>
    </row>
    <row r="184" spans="1:34" ht="12.2" customHeight="1" x14ac:dyDescent="0.2">
      <c r="A184" s="1613" t="s">
        <v>37</v>
      </c>
      <c r="B184" s="1613"/>
      <c r="C184" s="1613" t="s">
        <v>1283</v>
      </c>
      <c r="D184" s="1613"/>
      <c r="E184" s="1613"/>
      <c r="F184" s="1613"/>
      <c r="G184" s="1613"/>
      <c r="H184" s="1613"/>
      <c r="I184" s="1613"/>
      <c r="J184" s="1613" t="s">
        <v>2711</v>
      </c>
      <c r="K184" s="1613"/>
      <c r="L184" s="1613"/>
      <c r="M184" s="1613"/>
      <c r="N184" s="1613"/>
      <c r="O184" s="1613"/>
      <c r="P184" s="1613"/>
      <c r="Q184" s="1613"/>
      <c r="R184" s="1613" t="s">
        <v>1344</v>
      </c>
      <c r="S184" s="1613"/>
      <c r="T184" s="1288">
        <v>0.22</v>
      </c>
      <c r="U184" s="1641" t="s">
        <v>37</v>
      </c>
      <c r="V184" s="1641"/>
      <c r="W184" s="1642">
        <v>0.66</v>
      </c>
      <c r="X184" s="1641"/>
      <c r="Y184" s="1641" t="s">
        <v>37</v>
      </c>
      <c r="Z184" s="1641"/>
      <c r="AA184" s="1641" t="s">
        <v>37</v>
      </c>
      <c r="AB184" s="1641"/>
      <c r="AC184" s="1642">
        <v>579.11</v>
      </c>
      <c r="AD184" s="1641"/>
      <c r="AE184" s="1641"/>
      <c r="AF184" s="1289" t="s">
        <v>37</v>
      </c>
      <c r="AG184" s="1642">
        <v>382.21</v>
      </c>
      <c r="AH184" s="1641"/>
    </row>
    <row r="185" spans="1:34" ht="12.2" customHeight="1" x14ac:dyDescent="0.2">
      <c r="A185" s="1613" t="s">
        <v>37</v>
      </c>
      <c r="B185" s="1613"/>
      <c r="C185" s="1613" t="s">
        <v>2685</v>
      </c>
      <c r="D185" s="1613"/>
      <c r="E185" s="1613"/>
      <c r="F185" s="1613"/>
      <c r="G185" s="1613"/>
      <c r="H185" s="1613"/>
      <c r="I185" s="1613"/>
      <c r="J185" s="1613" t="s">
        <v>1369</v>
      </c>
      <c r="K185" s="1613"/>
      <c r="L185" s="1613"/>
      <c r="M185" s="1613"/>
      <c r="N185" s="1613"/>
      <c r="O185" s="1613"/>
      <c r="P185" s="1613"/>
      <c r="Q185" s="1613"/>
      <c r="R185" s="1613" t="s">
        <v>37</v>
      </c>
      <c r="S185" s="1613"/>
      <c r="T185" s="1289" t="s">
        <v>37</v>
      </c>
      <c r="U185" s="1641" t="s">
        <v>37</v>
      </c>
      <c r="V185" s="1641"/>
      <c r="W185" s="1641" t="s">
        <v>37</v>
      </c>
      <c r="X185" s="1641"/>
      <c r="Y185" s="1641" t="s">
        <v>37</v>
      </c>
      <c r="Z185" s="1641"/>
      <c r="AA185" s="1641" t="s">
        <v>37</v>
      </c>
      <c r="AB185" s="1641"/>
      <c r="AC185" s="1641" t="s">
        <v>37</v>
      </c>
      <c r="AD185" s="1641"/>
      <c r="AE185" s="1641"/>
      <c r="AF185" s="1289" t="s">
        <v>37</v>
      </c>
      <c r="AG185" s="1639">
        <v>140.51</v>
      </c>
      <c r="AH185" s="1640"/>
    </row>
    <row r="186" spans="1:34" ht="12.2" customHeight="1" x14ac:dyDescent="0.2">
      <c r="A186" s="1613" t="s">
        <v>37</v>
      </c>
      <c r="B186" s="1613"/>
      <c r="C186" s="1613" t="s">
        <v>1370</v>
      </c>
      <c r="D186" s="1613"/>
      <c r="E186" s="1613"/>
      <c r="F186" s="1613"/>
      <c r="G186" s="1613"/>
      <c r="H186" s="1613"/>
      <c r="I186" s="1613"/>
      <c r="J186" s="1613" t="s">
        <v>1371</v>
      </c>
      <c r="K186" s="1613"/>
      <c r="L186" s="1613"/>
      <c r="M186" s="1613"/>
      <c r="N186" s="1613"/>
      <c r="O186" s="1613"/>
      <c r="P186" s="1613"/>
      <c r="Q186" s="1613"/>
      <c r="R186" s="1613" t="s">
        <v>1372</v>
      </c>
      <c r="S186" s="1613"/>
      <c r="T186" s="1296">
        <v>0.1</v>
      </c>
      <c r="U186" s="1641" t="s">
        <v>37</v>
      </c>
      <c r="V186" s="1641"/>
      <c r="W186" s="1642">
        <v>0.3</v>
      </c>
      <c r="X186" s="1641"/>
      <c r="Y186" s="1642">
        <v>185.43</v>
      </c>
      <c r="Z186" s="1641"/>
      <c r="AA186" s="1642">
        <v>1.59</v>
      </c>
      <c r="AB186" s="1641"/>
      <c r="AC186" s="1642">
        <v>294.83</v>
      </c>
      <c r="AD186" s="1641"/>
      <c r="AE186" s="1641"/>
      <c r="AF186" s="1289" t="s">
        <v>37</v>
      </c>
      <c r="AG186" s="1642">
        <v>88.45</v>
      </c>
      <c r="AH186" s="1641"/>
    </row>
    <row r="187" spans="1:34" ht="12.2" customHeight="1" x14ac:dyDescent="0.2">
      <c r="A187" s="1613" t="s">
        <v>37</v>
      </c>
      <c r="B187" s="1613"/>
      <c r="C187" s="1613" t="s">
        <v>1373</v>
      </c>
      <c r="D187" s="1613"/>
      <c r="E187" s="1613"/>
      <c r="F187" s="1613"/>
      <c r="G187" s="1613"/>
      <c r="H187" s="1613"/>
      <c r="I187" s="1613"/>
      <c r="J187" s="1613" t="s">
        <v>1374</v>
      </c>
      <c r="K187" s="1613"/>
      <c r="L187" s="1613"/>
      <c r="M187" s="1613"/>
      <c r="N187" s="1613"/>
      <c r="O187" s="1613"/>
      <c r="P187" s="1613"/>
      <c r="Q187" s="1613"/>
      <c r="R187" s="1613" t="s">
        <v>1372</v>
      </c>
      <c r="S187" s="1613"/>
      <c r="T187" s="1288">
        <v>0.03</v>
      </c>
      <c r="U187" s="1641" t="s">
        <v>37</v>
      </c>
      <c r="V187" s="1641"/>
      <c r="W187" s="1642">
        <v>0.09</v>
      </c>
      <c r="X187" s="1641"/>
      <c r="Y187" s="1642">
        <v>58.53</v>
      </c>
      <c r="Z187" s="1641"/>
      <c r="AA187" s="1642">
        <v>1.59</v>
      </c>
      <c r="AB187" s="1641"/>
      <c r="AC187" s="1642">
        <v>93.06</v>
      </c>
      <c r="AD187" s="1641"/>
      <c r="AE187" s="1641"/>
      <c r="AF187" s="1289" t="s">
        <v>37</v>
      </c>
      <c r="AG187" s="1642">
        <v>8.3800000000000008</v>
      </c>
      <c r="AH187" s="1641"/>
    </row>
    <row r="188" spans="1:34" ht="12.2" customHeight="1" x14ac:dyDescent="0.2">
      <c r="A188" s="1613" t="s">
        <v>37</v>
      </c>
      <c r="B188" s="1613"/>
      <c r="C188" s="1613" t="s">
        <v>1531</v>
      </c>
      <c r="D188" s="1613"/>
      <c r="E188" s="1613"/>
      <c r="F188" s="1613"/>
      <c r="G188" s="1613"/>
      <c r="H188" s="1613"/>
      <c r="I188" s="1613"/>
      <c r="J188" s="1613" t="s">
        <v>1532</v>
      </c>
      <c r="K188" s="1613"/>
      <c r="L188" s="1613"/>
      <c r="M188" s="1613"/>
      <c r="N188" s="1613"/>
      <c r="O188" s="1613"/>
      <c r="P188" s="1613"/>
      <c r="Q188" s="1613"/>
      <c r="R188" s="1613" t="s">
        <v>1372</v>
      </c>
      <c r="S188" s="1613"/>
      <c r="T188" s="1289" t="s">
        <v>2722</v>
      </c>
      <c r="U188" s="1641" t="s">
        <v>37</v>
      </c>
      <c r="V188" s="1641"/>
      <c r="W188" s="1642">
        <v>0</v>
      </c>
      <c r="X188" s="1641"/>
      <c r="Y188" s="1642">
        <v>174.93</v>
      </c>
      <c r="Z188" s="1641"/>
      <c r="AA188" s="1642">
        <v>1.07</v>
      </c>
      <c r="AB188" s="1641"/>
      <c r="AC188" s="1642">
        <v>187.18</v>
      </c>
      <c r="AD188" s="1641"/>
      <c r="AE188" s="1641"/>
      <c r="AF188" s="1289" t="s">
        <v>37</v>
      </c>
      <c r="AG188" s="1642">
        <v>0</v>
      </c>
      <c r="AH188" s="1641"/>
    </row>
    <row r="189" spans="1:34" ht="12.2" customHeight="1" x14ac:dyDescent="0.2">
      <c r="A189" s="1613" t="s">
        <v>37</v>
      </c>
      <c r="B189" s="1613"/>
      <c r="C189" s="1613" t="s">
        <v>1375</v>
      </c>
      <c r="D189" s="1613"/>
      <c r="E189" s="1613"/>
      <c r="F189" s="1613"/>
      <c r="G189" s="1613"/>
      <c r="H189" s="1613"/>
      <c r="I189" s="1613"/>
      <c r="J189" s="1613" t="s">
        <v>1376</v>
      </c>
      <c r="K189" s="1613"/>
      <c r="L189" s="1613"/>
      <c r="M189" s="1613"/>
      <c r="N189" s="1613"/>
      <c r="O189" s="1613"/>
      <c r="P189" s="1613"/>
      <c r="Q189" s="1613"/>
      <c r="R189" s="1613" t="s">
        <v>1372</v>
      </c>
      <c r="S189" s="1613"/>
      <c r="T189" s="1288">
        <v>0.02</v>
      </c>
      <c r="U189" s="1641" t="s">
        <v>37</v>
      </c>
      <c r="V189" s="1641"/>
      <c r="W189" s="1642">
        <v>0.06</v>
      </c>
      <c r="X189" s="1641"/>
      <c r="Y189" s="1642">
        <v>56.11</v>
      </c>
      <c r="Z189" s="1641"/>
      <c r="AA189" s="1642">
        <v>1.6</v>
      </c>
      <c r="AB189" s="1641"/>
      <c r="AC189" s="1642">
        <v>89.78</v>
      </c>
      <c r="AD189" s="1641"/>
      <c r="AE189" s="1641"/>
      <c r="AF189" s="1289" t="s">
        <v>37</v>
      </c>
      <c r="AG189" s="1642">
        <v>5.39</v>
      </c>
      <c r="AH189" s="1641"/>
    </row>
    <row r="190" spans="1:34" ht="12.2" customHeight="1" x14ac:dyDescent="0.2">
      <c r="A190" s="1613" t="s">
        <v>37</v>
      </c>
      <c r="B190" s="1613"/>
      <c r="C190" s="1613" t="s">
        <v>1381</v>
      </c>
      <c r="D190" s="1613"/>
      <c r="E190" s="1613"/>
      <c r="F190" s="1613"/>
      <c r="G190" s="1613"/>
      <c r="H190" s="1613"/>
      <c r="I190" s="1613"/>
      <c r="J190" s="1613" t="s">
        <v>1382</v>
      </c>
      <c r="K190" s="1613"/>
      <c r="L190" s="1613"/>
      <c r="M190" s="1613"/>
      <c r="N190" s="1613"/>
      <c r="O190" s="1613"/>
      <c r="P190" s="1613"/>
      <c r="Q190" s="1613"/>
      <c r="R190" s="1613" t="s">
        <v>1372</v>
      </c>
      <c r="S190" s="1613"/>
      <c r="T190" s="1289" t="s">
        <v>2722</v>
      </c>
      <c r="U190" s="1641" t="s">
        <v>37</v>
      </c>
      <c r="V190" s="1641"/>
      <c r="W190" s="1642">
        <v>0</v>
      </c>
      <c r="X190" s="1641"/>
      <c r="Y190" s="1641" t="s">
        <v>37</v>
      </c>
      <c r="Z190" s="1641"/>
      <c r="AA190" s="1641" t="s">
        <v>37</v>
      </c>
      <c r="AB190" s="1641"/>
      <c r="AC190" s="1641" t="s">
        <v>37</v>
      </c>
      <c r="AD190" s="1641"/>
      <c r="AE190" s="1641"/>
      <c r="AF190" s="1289" t="s">
        <v>37</v>
      </c>
      <c r="AG190" s="1641" t="s">
        <v>37</v>
      </c>
      <c r="AH190" s="1641"/>
    </row>
    <row r="191" spans="1:34" ht="12.2" customHeight="1" x14ac:dyDescent="0.2">
      <c r="A191" s="1613" t="s">
        <v>37</v>
      </c>
      <c r="B191" s="1613"/>
      <c r="C191" s="1613" t="s">
        <v>1383</v>
      </c>
      <c r="D191" s="1613"/>
      <c r="E191" s="1613"/>
      <c r="F191" s="1613"/>
      <c r="G191" s="1613"/>
      <c r="H191" s="1613"/>
      <c r="I191" s="1613"/>
      <c r="J191" s="1613" t="s">
        <v>1384</v>
      </c>
      <c r="K191" s="1613"/>
      <c r="L191" s="1613"/>
      <c r="M191" s="1613"/>
      <c r="N191" s="1613"/>
      <c r="O191" s="1613"/>
      <c r="P191" s="1613"/>
      <c r="Q191" s="1613"/>
      <c r="R191" s="1613" t="s">
        <v>75</v>
      </c>
      <c r="S191" s="1613"/>
      <c r="T191" s="1289" t="s">
        <v>2722</v>
      </c>
      <c r="U191" s="1641" t="s">
        <v>37</v>
      </c>
      <c r="V191" s="1641"/>
      <c r="W191" s="1642">
        <v>0</v>
      </c>
      <c r="X191" s="1641"/>
      <c r="Y191" s="1641" t="s">
        <v>37</v>
      </c>
      <c r="Z191" s="1641"/>
      <c r="AA191" s="1641" t="s">
        <v>37</v>
      </c>
      <c r="AB191" s="1641"/>
      <c r="AC191" s="1641" t="s">
        <v>37</v>
      </c>
      <c r="AD191" s="1641"/>
      <c r="AE191" s="1641"/>
      <c r="AF191" s="1289" t="s">
        <v>37</v>
      </c>
      <c r="AG191" s="1641" t="s">
        <v>37</v>
      </c>
      <c r="AH191" s="1641"/>
    </row>
    <row r="192" spans="1:34" ht="12.2" customHeight="1" x14ac:dyDescent="0.2">
      <c r="A192" s="1613" t="s">
        <v>37</v>
      </c>
      <c r="B192" s="1613"/>
      <c r="C192" s="1613" t="s">
        <v>1377</v>
      </c>
      <c r="D192" s="1613"/>
      <c r="E192" s="1613"/>
      <c r="F192" s="1613"/>
      <c r="G192" s="1613"/>
      <c r="H192" s="1613"/>
      <c r="I192" s="1613"/>
      <c r="J192" s="1613" t="s">
        <v>1378</v>
      </c>
      <c r="K192" s="1613"/>
      <c r="L192" s="1613"/>
      <c r="M192" s="1613"/>
      <c r="N192" s="1613"/>
      <c r="O192" s="1613"/>
      <c r="P192" s="1613"/>
      <c r="Q192" s="1613"/>
      <c r="R192" s="1613" t="s">
        <v>75</v>
      </c>
      <c r="S192" s="1613"/>
      <c r="T192" s="1297">
        <v>1E-4</v>
      </c>
      <c r="U192" s="1641" t="s">
        <v>37</v>
      </c>
      <c r="V192" s="1641"/>
      <c r="W192" s="1659">
        <v>2.9999999999999997E-4</v>
      </c>
      <c r="X192" s="1641"/>
      <c r="Y192" s="1642">
        <v>80020.98</v>
      </c>
      <c r="Z192" s="1641"/>
      <c r="AA192" s="1642">
        <v>1.27</v>
      </c>
      <c r="AB192" s="1641"/>
      <c r="AC192" s="1642">
        <v>101626.64</v>
      </c>
      <c r="AD192" s="1641"/>
      <c r="AE192" s="1641"/>
      <c r="AF192" s="1289" t="s">
        <v>37</v>
      </c>
      <c r="AG192" s="1642">
        <v>30.49</v>
      </c>
      <c r="AH192" s="1641"/>
    </row>
    <row r="193" spans="1:34" ht="12.2" customHeight="1" x14ac:dyDescent="0.2">
      <c r="A193" s="1613" t="s">
        <v>37</v>
      </c>
      <c r="B193" s="1613"/>
      <c r="C193" s="1613" t="s">
        <v>1379</v>
      </c>
      <c r="D193" s="1613"/>
      <c r="E193" s="1613"/>
      <c r="F193" s="1613"/>
      <c r="G193" s="1613"/>
      <c r="H193" s="1613"/>
      <c r="I193" s="1613"/>
      <c r="J193" s="1613" t="s">
        <v>1380</v>
      </c>
      <c r="K193" s="1613"/>
      <c r="L193" s="1613"/>
      <c r="M193" s="1613"/>
      <c r="N193" s="1613"/>
      <c r="O193" s="1613"/>
      <c r="P193" s="1613"/>
      <c r="Q193" s="1613"/>
      <c r="R193" s="1613" t="s">
        <v>1372</v>
      </c>
      <c r="S193" s="1613"/>
      <c r="T193" s="1288">
        <v>0.03</v>
      </c>
      <c r="U193" s="1641" t="s">
        <v>37</v>
      </c>
      <c r="V193" s="1641"/>
      <c r="W193" s="1642">
        <v>0.09</v>
      </c>
      <c r="X193" s="1641"/>
      <c r="Y193" s="1642">
        <v>60.6</v>
      </c>
      <c r="Z193" s="1641"/>
      <c r="AA193" s="1642">
        <v>1.43</v>
      </c>
      <c r="AB193" s="1641"/>
      <c r="AC193" s="1642">
        <v>86.66</v>
      </c>
      <c r="AD193" s="1641"/>
      <c r="AE193" s="1641"/>
      <c r="AF193" s="1289" t="s">
        <v>37</v>
      </c>
      <c r="AG193" s="1642">
        <v>7.8</v>
      </c>
      <c r="AH193" s="1641"/>
    </row>
    <row r="194" spans="1:34" ht="12.2" customHeight="1" x14ac:dyDescent="0.2">
      <c r="A194" s="1613" t="s">
        <v>37</v>
      </c>
      <c r="B194" s="1613"/>
      <c r="C194" s="1613" t="s">
        <v>1387</v>
      </c>
      <c r="D194" s="1613"/>
      <c r="E194" s="1613"/>
      <c r="F194" s="1613"/>
      <c r="G194" s="1613"/>
      <c r="H194" s="1613"/>
      <c r="I194" s="1613"/>
      <c r="J194" s="1613" t="s">
        <v>1388</v>
      </c>
      <c r="K194" s="1613"/>
      <c r="L194" s="1613"/>
      <c r="M194" s="1613"/>
      <c r="N194" s="1613"/>
      <c r="O194" s="1613"/>
      <c r="P194" s="1613"/>
      <c r="Q194" s="1613"/>
      <c r="R194" s="1613" t="s">
        <v>1560</v>
      </c>
      <c r="S194" s="1613"/>
      <c r="T194" s="1289" t="s">
        <v>2722</v>
      </c>
      <c r="U194" s="1641" t="s">
        <v>37</v>
      </c>
      <c r="V194" s="1641"/>
      <c r="W194" s="1642">
        <v>0</v>
      </c>
      <c r="X194" s="1641"/>
      <c r="Y194" s="1641" t="s">
        <v>37</v>
      </c>
      <c r="Z194" s="1641"/>
      <c r="AA194" s="1641" t="s">
        <v>37</v>
      </c>
      <c r="AB194" s="1641"/>
      <c r="AC194" s="1641" t="s">
        <v>37</v>
      </c>
      <c r="AD194" s="1641"/>
      <c r="AE194" s="1641"/>
      <c r="AF194" s="1289" t="s">
        <v>37</v>
      </c>
      <c r="AG194" s="1641" t="s">
        <v>37</v>
      </c>
      <c r="AH194" s="1641"/>
    </row>
    <row r="195" spans="1:34" ht="12.2" customHeight="1" x14ac:dyDescent="0.2">
      <c r="A195" s="1613" t="s">
        <v>37</v>
      </c>
      <c r="B195" s="1613"/>
      <c r="C195" s="1613" t="s">
        <v>1389</v>
      </c>
      <c r="D195" s="1613"/>
      <c r="E195" s="1613"/>
      <c r="F195" s="1613"/>
      <c r="G195" s="1613"/>
      <c r="H195" s="1613"/>
      <c r="I195" s="1613"/>
      <c r="J195" s="1613" t="s">
        <v>1390</v>
      </c>
      <c r="K195" s="1613"/>
      <c r="L195" s="1613"/>
      <c r="M195" s="1613"/>
      <c r="N195" s="1613"/>
      <c r="O195" s="1613"/>
      <c r="P195" s="1613"/>
      <c r="Q195" s="1613"/>
      <c r="R195" s="1613" t="s">
        <v>1372</v>
      </c>
      <c r="S195" s="1613"/>
      <c r="T195" s="1289" t="s">
        <v>2722</v>
      </c>
      <c r="U195" s="1641" t="s">
        <v>37</v>
      </c>
      <c r="V195" s="1641"/>
      <c r="W195" s="1642">
        <v>0</v>
      </c>
      <c r="X195" s="1641"/>
      <c r="Y195" s="1641" t="s">
        <v>37</v>
      </c>
      <c r="Z195" s="1641"/>
      <c r="AA195" s="1641" t="s">
        <v>37</v>
      </c>
      <c r="AB195" s="1641"/>
      <c r="AC195" s="1641" t="s">
        <v>37</v>
      </c>
      <c r="AD195" s="1641"/>
      <c r="AE195" s="1641"/>
      <c r="AF195" s="1289" t="s">
        <v>37</v>
      </c>
      <c r="AG195" s="1641" t="s">
        <v>37</v>
      </c>
      <c r="AH195" s="1641"/>
    </row>
    <row r="196" spans="1:34" ht="12.2" customHeight="1" x14ac:dyDescent="0.2">
      <c r="A196" s="1613" t="s">
        <v>37</v>
      </c>
      <c r="B196" s="1613"/>
      <c r="C196" s="1613" t="s">
        <v>37</v>
      </c>
      <c r="D196" s="1613"/>
      <c r="E196" s="1613"/>
      <c r="F196" s="1613"/>
      <c r="G196" s="1613"/>
      <c r="H196" s="1613"/>
      <c r="I196" s="1613"/>
      <c r="J196" s="1643" t="s">
        <v>1287</v>
      </c>
      <c r="K196" s="1643"/>
      <c r="L196" s="1643"/>
      <c r="M196" s="1643"/>
      <c r="N196" s="1643"/>
      <c r="O196" s="1643"/>
      <c r="P196" s="1643"/>
      <c r="Q196" s="1643"/>
      <c r="R196" s="1644" t="s">
        <v>37</v>
      </c>
      <c r="S196" s="1644"/>
      <c r="T196" s="1292" t="s">
        <v>37</v>
      </c>
      <c r="U196" s="1644" t="s">
        <v>37</v>
      </c>
      <c r="V196" s="1644"/>
      <c r="W196" s="1644" t="s">
        <v>37</v>
      </c>
      <c r="X196" s="1644"/>
      <c r="Y196" s="1644" t="s">
        <v>37</v>
      </c>
      <c r="Z196" s="1644"/>
      <c r="AA196" s="1644" t="s">
        <v>37</v>
      </c>
      <c r="AB196" s="1644"/>
      <c r="AC196" s="1644" t="s">
        <v>37</v>
      </c>
      <c r="AD196" s="1644"/>
      <c r="AE196" s="1644"/>
      <c r="AF196" s="1292" t="s">
        <v>37</v>
      </c>
      <c r="AG196" s="1645">
        <v>9651.7099999999991</v>
      </c>
      <c r="AH196" s="1646"/>
    </row>
    <row r="197" spans="1:34" ht="12.2" customHeight="1" x14ac:dyDescent="0.2">
      <c r="C197" s="1613" t="s">
        <v>37</v>
      </c>
      <c r="D197" s="1613"/>
      <c r="E197" s="1613"/>
      <c r="F197" s="1613"/>
      <c r="G197" s="1613"/>
      <c r="H197" s="1613"/>
      <c r="I197" s="1613"/>
      <c r="J197" s="1613" t="s">
        <v>1288</v>
      </c>
      <c r="K197" s="1613"/>
      <c r="L197" s="1613"/>
      <c r="M197" s="1613"/>
      <c r="N197" s="1613"/>
      <c r="O197" s="1613"/>
      <c r="P197" s="1613"/>
      <c r="Q197" s="1613"/>
      <c r="R197" s="1613" t="s">
        <v>37</v>
      </c>
      <c r="S197" s="1613"/>
      <c r="T197" s="1289" t="s">
        <v>37</v>
      </c>
      <c r="U197" s="1641" t="s">
        <v>37</v>
      </c>
      <c r="V197" s="1641"/>
      <c r="W197" s="1641" t="s">
        <v>37</v>
      </c>
      <c r="X197" s="1641"/>
      <c r="Y197" s="1613" t="s">
        <v>37</v>
      </c>
      <c r="Z197" s="1613"/>
      <c r="AA197" s="1613" t="s">
        <v>37</v>
      </c>
      <c r="AB197" s="1613"/>
      <c r="AC197" s="1613" t="s">
        <v>37</v>
      </c>
      <c r="AD197" s="1613"/>
      <c r="AE197" s="1613"/>
      <c r="AF197" s="1290" t="s">
        <v>37</v>
      </c>
      <c r="AG197" s="1642">
        <v>7879.41</v>
      </c>
      <c r="AH197" s="1641"/>
    </row>
    <row r="198" spans="1:34" ht="24.6" customHeight="1" x14ac:dyDescent="0.2">
      <c r="C198" s="1613" t="s">
        <v>2712</v>
      </c>
      <c r="D198" s="1613"/>
      <c r="E198" s="1613"/>
      <c r="F198" s="1613"/>
      <c r="G198" s="1613"/>
      <c r="H198" s="1613"/>
      <c r="I198" s="1613"/>
      <c r="J198" s="1613" t="s">
        <v>2713</v>
      </c>
      <c r="K198" s="1613"/>
      <c r="L198" s="1613"/>
      <c r="M198" s="1613"/>
      <c r="N198" s="1613"/>
      <c r="O198" s="1613"/>
      <c r="P198" s="1613"/>
      <c r="Q198" s="1613"/>
      <c r="R198" s="1613" t="s">
        <v>49</v>
      </c>
      <c r="S198" s="1613"/>
      <c r="T198" s="1293">
        <v>103</v>
      </c>
      <c r="U198" s="1641" t="s">
        <v>37</v>
      </c>
      <c r="V198" s="1641"/>
      <c r="W198" s="1642">
        <v>103</v>
      </c>
      <c r="X198" s="1641"/>
      <c r="Y198" s="1613" t="s">
        <v>37</v>
      </c>
      <c r="Z198" s="1613"/>
      <c r="AA198" s="1613" t="s">
        <v>37</v>
      </c>
      <c r="AB198" s="1613"/>
      <c r="AC198" s="1613" t="s">
        <v>37</v>
      </c>
      <c r="AD198" s="1613"/>
      <c r="AE198" s="1613"/>
      <c r="AF198" s="1290" t="s">
        <v>37</v>
      </c>
      <c r="AG198" s="1642">
        <v>8115.79</v>
      </c>
      <c r="AH198" s="1641"/>
    </row>
    <row r="199" spans="1:34" ht="24.6" customHeight="1" x14ac:dyDescent="0.2">
      <c r="C199" s="1613" t="s">
        <v>2714</v>
      </c>
      <c r="D199" s="1613"/>
      <c r="E199" s="1613"/>
      <c r="F199" s="1613"/>
      <c r="G199" s="1613"/>
      <c r="H199" s="1613"/>
      <c r="I199" s="1613"/>
      <c r="J199" s="1613" t="s">
        <v>2715</v>
      </c>
      <c r="K199" s="1613"/>
      <c r="L199" s="1613"/>
      <c r="M199" s="1613"/>
      <c r="N199" s="1613"/>
      <c r="O199" s="1613"/>
      <c r="P199" s="1613"/>
      <c r="Q199" s="1613"/>
      <c r="R199" s="1613" t="s">
        <v>49</v>
      </c>
      <c r="S199" s="1613"/>
      <c r="T199" s="1293">
        <v>60</v>
      </c>
      <c r="U199" s="1641" t="s">
        <v>37</v>
      </c>
      <c r="V199" s="1641"/>
      <c r="W199" s="1642">
        <v>60</v>
      </c>
      <c r="X199" s="1641"/>
      <c r="Y199" s="1613" t="s">
        <v>37</v>
      </c>
      <c r="Z199" s="1613"/>
      <c r="AA199" s="1613" t="s">
        <v>37</v>
      </c>
      <c r="AB199" s="1613"/>
      <c r="AC199" s="1613" t="s">
        <v>37</v>
      </c>
      <c r="AD199" s="1613"/>
      <c r="AE199" s="1613"/>
      <c r="AF199" s="1290" t="s">
        <v>37</v>
      </c>
      <c r="AG199" s="1642">
        <v>4727.6499999999996</v>
      </c>
      <c r="AH199" s="1641"/>
    </row>
    <row r="200" spans="1:34" ht="24.6" customHeight="1" x14ac:dyDescent="0.2">
      <c r="A200" s="1644" t="s">
        <v>37</v>
      </c>
      <c r="B200" s="1644"/>
      <c r="C200" s="1644" t="s">
        <v>37</v>
      </c>
      <c r="D200" s="1644"/>
      <c r="E200" s="1644"/>
      <c r="F200" s="1644"/>
      <c r="G200" s="1644"/>
      <c r="H200" s="1644"/>
      <c r="I200" s="1644"/>
      <c r="J200" s="1643" t="s">
        <v>52</v>
      </c>
      <c r="K200" s="1643"/>
      <c r="L200" s="1643"/>
      <c r="M200" s="1643"/>
      <c r="N200" s="1643"/>
      <c r="O200" s="1643"/>
      <c r="P200" s="1643"/>
      <c r="Q200" s="1643"/>
      <c r="R200" s="1644" t="s">
        <v>37</v>
      </c>
      <c r="S200" s="1644"/>
      <c r="T200" s="1292" t="s">
        <v>37</v>
      </c>
      <c r="U200" s="1644" t="s">
        <v>37</v>
      </c>
      <c r="V200" s="1644"/>
      <c r="W200" s="1644" t="s">
        <v>37</v>
      </c>
      <c r="X200" s="1644"/>
      <c r="Y200" s="1644" t="s">
        <v>37</v>
      </c>
      <c r="Z200" s="1644"/>
      <c r="AA200" s="1644" t="s">
        <v>37</v>
      </c>
      <c r="AB200" s="1644"/>
      <c r="AC200" s="1645">
        <v>7498.38</v>
      </c>
      <c r="AD200" s="1646"/>
      <c r="AE200" s="1646"/>
      <c r="AF200" s="1292" t="s">
        <v>37</v>
      </c>
      <c r="AG200" s="1645">
        <v>22495.15</v>
      </c>
      <c r="AH200" s="1646"/>
    </row>
    <row r="201" spans="1:34" ht="36.75" customHeight="1" x14ac:dyDescent="0.2">
      <c r="A201" s="1638" t="s">
        <v>78</v>
      </c>
      <c r="B201" s="1638"/>
      <c r="C201" s="1638" t="s">
        <v>3897</v>
      </c>
      <c r="D201" s="1638"/>
      <c r="E201" s="1638"/>
      <c r="F201" s="1638"/>
      <c r="G201" s="1638"/>
      <c r="H201" s="1638"/>
      <c r="I201" s="1638"/>
      <c r="J201" s="1638" t="s">
        <v>3898</v>
      </c>
      <c r="K201" s="1638"/>
      <c r="L201" s="1638"/>
      <c r="M201" s="1638"/>
      <c r="N201" s="1638"/>
      <c r="O201" s="1638"/>
      <c r="P201" s="1638"/>
      <c r="Q201" s="1638"/>
      <c r="R201" s="1638" t="s">
        <v>2452</v>
      </c>
      <c r="S201" s="1638"/>
      <c r="T201" s="1288">
        <v>0.33</v>
      </c>
      <c r="U201" s="1641" t="s">
        <v>37</v>
      </c>
      <c r="V201" s="1641"/>
      <c r="W201" s="1639">
        <v>0.33</v>
      </c>
      <c r="X201" s="1640"/>
      <c r="Y201" s="1641" t="s">
        <v>37</v>
      </c>
      <c r="Z201" s="1641"/>
      <c r="AA201" s="1641" t="s">
        <v>37</v>
      </c>
      <c r="AB201" s="1641"/>
      <c r="AC201" s="1641" t="s">
        <v>37</v>
      </c>
      <c r="AD201" s="1641"/>
      <c r="AE201" s="1641"/>
      <c r="AF201" s="1289" t="s">
        <v>37</v>
      </c>
      <c r="AG201" s="1641" t="s">
        <v>37</v>
      </c>
      <c r="AH201" s="1641"/>
    </row>
    <row r="202" spans="1:34" ht="12.2" customHeight="1" x14ac:dyDescent="0.2">
      <c r="A202" s="1613" t="s">
        <v>37</v>
      </c>
      <c r="B202" s="1613"/>
      <c r="C202" s="1613" t="s">
        <v>2677</v>
      </c>
      <c r="D202" s="1613"/>
      <c r="E202" s="1613"/>
      <c r="F202" s="1613"/>
      <c r="G202" s="1613"/>
      <c r="H202" s="1613"/>
      <c r="I202" s="1613"/>
      <c r="J202" s="1613" t="s">
        <v>2678</v>
      </c>
      <c r="K202" s="1613"/>
      <c r="L202" s="1613"/>
      <c r="M202" s="1613"/>
      <c r="N202" s="1613"/>
      <c r="O202" s="1613"/>
      <c r="P202" s="1613"/>
      <c r="Q202" s="1613"/>
      <c r="R202" s="1613" t="s">
        <v>1344</v>
      </c>
      <c r="S202" s="1613"/>
      <c r="T202" s="1289" t="s">
        <v>37</v>
      </c>
      <c r="U202" s="1641" t="s">
        <v>37</v>
      </c>
      <c r="V202" s="1641"/>
      <c r="W202" s="1661">
        <v>1.4889600000000001</v>
      </c>
      <c r="X202" s="1641"/>
      <c r="Y202" s="1641" t="s">
        <v>37</v>
      </c>
      <c r="Z202" s="1641"/>
      <c r="AA202" s="1641" t="s">
        <v>37</v>
      </c>
      <c r="AB202" s="1641"/>
      <c r="AC202" s="1641" t="s">
        <v>37</v>
      </c>
      <c r="AD202" s="1641"/>
      <c r="AE202" s="1641"/>
      <c r="AF202" s="1289" t="s">
        <v>37</v>
      </c>
      <c r="AG202" s="1639">
        <v>794.7</v>
      </c>
      <c r="AH202" s="1640"/>
    </row>
    <row r="203" spans="1:34" ht="12.2" customHeight="1" x14ac:dyDescent="0.2">
      <c r="A203" s="1613" t="s">
        <v>37</v>
      </c>
      <c r="B203" s="1613"/>
      <c r="C203" s="1613" t="s">
        <v>1472</v>
      </c>
      <c r="D203" s="1613"/>
      <c r="E203" s="1613"/>
      <c r="F203" s="1613"/>
      <c r="G203" s="1613"/>
      <c r="H203" s="1613"/>
      <c r="I203" s="1613"/>
      <c r="J203" s="1613" t="s">
        <v>1969</v>
      </c>
      <c r="K203" s="1613"/>
      <c r="L203" s="1613"/>
      <c r="M203" s="1613"/>
      <c r="N203" s="1613"/>
      <c r="O203" s="1613"/>
      <c r="P203" s="1613"/>
      <c r="Q203" s="1613"/>
      <c r="R203" s="1613" t="s">
        <v>1344</v>
      </c>
      <c r="S203" s="1613"/>
      <c r="T203" s="1288">
        <v>3.76</v>
      </c>
      <c r="U203" s="1642">
        <v>1.2</v>
      </c>
      <c r="V203" s="1641"/>
      <c r="W203" s="1661">
        <v>1.4889600000000001</v>
      </c>
      <c r="X203" s="1641"/>
      <c r="Y203" s="1641" t="s">
        <v>37</v>
      </c>
      <c r="Z203" s="1641"/>
      <c r="AA203" s="1641" t="s">
        <v>37</v>
      </c>
      <c r="AB203" s="1641"/>
      <c r="AC203" s="1642">
        <v>533.73</v>
      </c>
      <c r="AD203" s="1641"/>
      <c r="AE203" s="1641"/>
      <c r="AF203" s="1289" t="s">
        <v>37</v>
      </c>
      <c r="AG203" s="1642">
        <v>794.7</v>
      </c>
      <c r="AH203" s="1641"/>
    </row>
    <row r="204" spans="1:34" ht="12.2" customHeight="1" x14ac:dyDescent="0.2">
      <c r="A204" s="1613" t="s">
        <v>37</v>
      </c>
      <c r="B204" s="1613"/>
      <c r="C204" s="1613" t="s">
        <v>2681</v>
      </c>
      <c r="D204" s="1613"/>
      <c r="E204" s="1613"/>
      <c r="F204" s="1613"/>
      <c r="G204" s="1613"/>
      <c r="H204" s="1613"/>
      <c r="I204" s="1613"/>
      <c r="J204" s="1613" t="s">
        <v>47</v>
      </c>
      <c r="K204" s="1613"/>
      <c r="L204" s="1613"/>
      <c r="M204" s="1613"/>
      <c r="N204" s="1613"/>
      <c r="O204" s="1613"/>
      <c r="P204" s="1613"/>
      <c r="Q204" s="1613"/>
      <c r="R204" s="1613" t="s">
        <v>37</v>
      </c>
      <c r="S204" s="1613"/>
      <c r="T204" s="1289" t="s">
        <v>37</v>
      </c>
      <c r="U204" s="1641" t="s">
        <v>37</v>
      </c>
      <c r="V204" s="1641"/>
      <c r="W204" s="1641" t="s">
        <v>37</v>
      </c>
      <c r="X204" s="1641"/>
      <c r="Y204" s="1641" t="s">
        <v>37</v>
      </c>
      <c r="Z204" s="1641"/>
      <c r="AA204" s="1641" t="s">
        <v>37</v>
      </c>
      <c r="AB204" s="1641"/>
      <c r="AC204" s="1641" t="s">
        <v>37</v>
      </c>
      <c r="AD204" s="1641"/>
      <c r="AE204" s="1641"/>
      <c r="AF204" s="1289" t="s">
        <v>37</v>
      </c>
      <c r="AG204" s="1639">
        <v>215.39</v>
      </c>
      <c r="AH204" s="1640"/>
    </row>
    <row r="205" spans="1:34" ht="12.2" customHeight="1" x14ac:dyDescent="0.2">
      <c r="A205" s="1649" t="s">
        <v>37</v>
      </c>
      <c r="B205" s="1649"/>
      <c r="C205" s="1649" t="s">
        <v>37</v>
      </c>
      <c r="D205" s="1649"/>
      <c r="E205" s="1649"/>
      <c r="F205" s="1649"/>
      <c r="G205" s="1649"/>
      <c r="H205" s="1649"/>
      <c r="I205" s="1649"/>
      <c r="J205" s="1649" t="s">
        <v>1279</v>
      </c>
      <c r="K205" s="1649"/>
      <c r="L205" s="1649"/>
      <c r="M205" s="1649"/>
      <c r="N205" s="1649"/>
      <c r="O205" s="1649"/>
      <c r="P205" s="1649"/>
      <c r="Q205" s="1649"/>
      <c r="R205" s="1649" t="s">
        <v>1344</v>
      </c>
      <c r="S205" s="1649"/>
      <c r="T205" s="1295" t="s">
        <v>37</v>
      </c>
      <c r="U205" s="1651" t="s">
        <v>37</v>
      </c>
      <c r="V205" s="1651"/>
      <c r="W205" s="1663">
        <v>0.42371999999999999</v>
      </c>
      <c r="X205" s="1651"/>
      <c r="Y205" s="1651" t="s">
        <v>37</v>
      </c>
      <c r="Z205" s="1651"/>
      <c r="AA205" s="1651" t="s">
        <v>37</v>
      </c>
      <c r="AB205" s="1651"/>
      <c r="AC205" s="1651" t="s">
        <v>37</v>
      </c>
      <c r="AD205" s="1651"/>
      <c r="AE205" s="1651"/>
      <c r="AF205" s="1295" t="s">
        <v>37</v>
      </c>
      <c r="AG205" s="1639">
        <v>245.38</v>
      </c>
      <c r="AH205" s="1640"/>
    </row>
    <row r="206" spans="1:34" ht="12.2" customHeight="1" x14ac:dyDescent="0.2">
      <c r="A206" s="1613" t="s">
        <v>37</v>
      </c>
      <c r="B206" s="1613"/>
      <c r="C206" s="1613" t="s">
        <v>1280</v>
      </c>
      <c r="D206" s="1613"/>
      <c r="E206" s="1613"/>
      <c r="F206" s="1613"/>
      <c r="G206" s="1613"/>
      <c r="H206" s="1613"/>
      <c r="I206" s="1613"/>
      <c r="J206" s="1613" t="s">
        <v>1281</v>
      </c>
      <c r="K206" s="1613"/>
      <c r="L206" s="1613"/>
      <c r="M206" s="1613"/>
      <c r="N206" s="1613"/>
      <c r="O206" s="1613"/>
      <c r="P206" s="1613"/>
      <c r="Q206" s="1613"/>
      <c r="R206" s="1613" t="s">
        <v>1282</v>
      </c>
      <c r="S206" s="1613"/>
      <c r="T206" s="1288">
        <v>0.85</v>
      </c>
      <c r="U206" s="1642">
        <v>1.2</v>
      </c>
      <c r="V206" s="1641"/>
      <c r="W206" s="1659">
        <v>0.33660000000000001</v>
      </c>
      <c r="X206" s="1641"/>
      <c r="Y206" s="1642">
        <v>346.73</v>
      </c>
      <c r="Z206" s="1641"/>
      <c r="AA206" s="1642">
        <v>1.44</v>
      </c>
      <c r="AB206" s="1641"/>
      <c r="AC206" s="1642">
        <v>499.29</v>
      </c>
      <c r="AD206" s="1641"/>
      <c r="AE206" s="1641"/>
      <c r="AF206" s="1289" t="s">
        <v>37</v>
      </c>
      <c r="AG206" s="1642">
        <v>168.06</v>
      </c>
      <c r="AH206" s="1641"/>
    </row>
    <row r="207" spans="1:34" ht="12.2" customHeight="1" x14ac:dyDescent="0.2">
      <c r="A207" s="1613" t="s">
        <v>37</v>
      </c>
      <c r="B207" s="1613"/>
      <c r="C207" s="1613" t="s">
        <v>1283</v>
      </c>
      <c r="D207" s="1613"/>
      <c r="E207" s="1613"/>
      <c r="F207" s="1613"/>
      <c r="G207" s="1613"/>
      <c r="H207" s="1613"/>
      <c r="I207" s="1613"/>
      <c r="J207" s="1613" t="s">
        <v>2711</v>
      </c>
      <c r="K207" s="1613"/>
      <c r="L207" s="1613"/>
      <c r="M207" s="1613"/>
      <c r="N207" s="1613"/>
      <c r="O207" s="1613"/>
      <c r="P207" s="1613"/>
      <c r="Q207" s="1613"/>
      <c r="R207" s="1613" t="s">
        <v>1344</v>
      </c>
      <c r="S207" s="1613"/>
      <c r="T207" s="1288">
        <v>0.85</v>
      </c>
      <c r="U207" s="1642">
        <v>1.2</v>
      </c>
      <c r="V207" s="1641"/>
      <c r="W207" s="1659">
        <v>0.33660000000000001</v>
      </c>
      <c r="X207" s="1641"/>
      <c r="Y207" s="1641" t="s">
        <v>37</v>
      </c>
      <c r="Z207" s="1641"/>
      <c r="AA207" s="1641" t="s">
        <v>37</v>
      </c>
      <c r="AB207" s="1641"/>
      <c r="AC207" s="1642">
        <v>579.11</v>
      </c>
      <c r="AD207" s="1641"/>
      <c r="AE207" s="1641"/>
      <c r="AF207" s="1289" t="s">
        <v>37</v>
      </c>
      <c r="AG207" s="1642">
        <v>194.93</v>
      </c>
      <c r="AH207" s="1641"/>
    </row>
    <row r="208" spans="1:34" ht="24.6" customHeight="1" x14ac:dyDescent="0.2">
      <c r="A208" s="1613" t="s">
        <v>37</v>
      </c>
      <c r="B208" s="1613"/>
      <c r="C208" s="1613" t="s">
        <v>1285</v>
      </c>
      <c r="D208" s="1613"/>
      <c r="E208" s="1613"/>
      <c r="F208" s="1613"/>
      <c r="G208" s="1613"/>
      <c r="H208" s="1613"/>
      <c r="I208" s="1613"/>
      <c r="J208" s="1613" t="s">
        <v>1286</v>
      </c>
      <c r="K208" s="1613"/>
      <c r="L208" s="1613"/>
      <c r="M208" s="1613"/>
      <c r="N208" s="1613"/>
      <c r="O208" s="1613"/>
      <c r="P208" s="1613"/>
      <c r="Q208" s="1613"/>
      <c r="R208" s="1613" t="s">
        <v>1282</v>
      </c>
      <c r="S208" s="1613"/>
      <c r="T208" s="1288">
        <v>0.22</v>
      </c>
      <c r="U208" s="1642">
        <v>1.2</v>
      </c>
      <c r="V208" s="1641"/>
      <c r="W208" s="1661">
        <v>8.7120000000000003E-2</v>
      </c>
      <c r="X208" s="1641"/>
      <c r="Y208" s="1641" t="s">
        <v>37</v>
      </c>
      <c r="Z208" s="1641"/>
      <c r="AA208" s="1641" t="s">
        <v>37</v>
      </c>
      <c r="AB208" s="1641"/>
      <c r="AC208" s="1642">
        <v>543.33000000000004</v>
      </c>
      <c r="AD208" s="1641"/>
      <c r="AE208" s="1641"/>
      <c r="AF208" s="1289" t="s">
        <v>37</v>
      </c>
      <c r="AG208" s="1642">
        <v>47.33</v>
      </c>
      <c r="AH208" s="1641"/>
    </row>
    <row r="209" spans="1:34" ht="12.2" customHeight="1" x14ac:dyDescent="0.2">
      <c r="A209" s="1613" t="s">
        <v>37</v>
      </c>
      <c r="B209" s="1613"/>
      <c r="C209" s="1613" t="s">
        <v>1283</v>
      </c>
      <c r="D209" s="1613"/>
      <c r="E209" s="1613"/>
      <c r="F209" s="1613"/>
      <c r="G209" s="1613"/>
      <c r="H209" s="1613"/>
      <c r="I209" s="1613"/>
      <c r="J209" s="1613" t="s">
        <v>2711</v>
      </c>
      <c r="K209" s="1613"/>
      <c r="L209" s="1613"/>
      <c r="M209" s="1613"/>
      <c r="N209" s="1613"/>
      <c r="O209" s="1613"/>
      <c r="P209" s="1613"/>
      <c r="Q209" s="1613"/>
      <c r="R209" s="1613" t="s">
        <v>1344</v>
      </c>
      <c r="S209" s="1613"/>
      <c r="T209" s="1288">
        <v>0.22</v>
      </c>
      <c r="U209" s="1642">
        <v>1.2</v>
      </c>
      <c r="V209" s="1641"/>
      <c r="W209" s="1661">
        <v>8.7120000000000003E-2</v>
      </c>
      <c r="X209" s="1641"/>
      <c r="Y209" s="1641" t="s">
        <v>37</v>
      </c>
      <c r="Z209" s="1641"/>
      <c r="AA209" s="1641" t="s">
        <v>37</v>
      </c>
      <c r="AB209" s="1641"/>
      <c r="AC209" s="1642">
        <v>579.11</v>
      </c>
      <c r="AD209" s="1641"/>
      <c r="AE209" s="1641"/>
      <c r="AF209" s="1289" t="s">
        <v>37</v>
      </c>
      <c r="AG209" s="1642">
        <v>50.45</v>
      </c>
      <c r="AH209" s="1641"/>
    </row>
    <row r="210" spans="1:34" ht="12.2" customHeight="1" x14ac:dyDescent="0.2">
      <c r="A210" s="1613" t="s">
        <v>37</v>
      </c>
      <c r="B210" s="1613"/>
      <c r="C210" s="1613" t="s">
        <v>2685</v>
      </c>
      <c r="D210" s="1613"/>
      <c r="E210" s="1613"/>
      <c r="F210" s="1613"/>
      <c r="G210" s="1613"/>
      <c r="H210" s="1613"/>
      <c r="I210" s="1613"/>
      <c r="J210" s="1613" t="s">
        <v>1369</v>
      </c>
      <c r="K210" s="1613"/>
      <c r="L210" s="1613"/>
      <c r="M210" s="1613"/>
      <c r="N210" s="1613"/>
      <c r="O210" s="1613"/>
      <c r="P210" s="1613"/>
      <c r="Q210" s="1613"/>
      <c r="R210" s="1613" t="s">
        <v>37</v>
      </c>
      <c r="S210" s="1613"/>
      <c r="T210" s="1289" t="s">
        <v>37</v>
      </c>
      <c r="U210" s="1641" t="s">
        <v>37</v>
      </c>
      <c r="V210" s="1641"/>
      <c r="W210" s="1641" t="s">
        <v>37</v>
      </c>
      <c r="X210" s="1641"/>
      <c r="Y210" s="1641" t="s">
        <v>37</v>
      </c>
      <c r="Z210" s="1641"/>
      <c r="AA210" s="1641" t="s">
        <v>37</v>
      </c>
      <c r="AB210" s="1641"/>
      <c r="AC210" s="1641" t="s">
        <v>37</v>
      </c>
      <c r="AD210" s="1641"/>
      <c r="AE210" s="1641"/>
      <c r="AF210" s="1289" t="s">
        <v>37</v>
      </c>
      <c r="AG210" s="1639">
        <v>15.45</v>
      </c>
      <c r="AH210" s="1640"/>
    </row>
    <row r="211" spans="1:34" ht="12.2" customHeight="1" x14ac:dyDescent="0.2">
      <c r="A211" s="1613" t="s">
        <v>37</v>
      </c>
      <c r="B211" s="1613"/>
      <c r="C211" s="1613" t="s">
        <v>1370</v>
      </c>
      <c r="D211" s="1613"/>
      <c r="E211" s="1613"/>
      <c r="F211" s="1613"/>
      <c r="G211" s="1613"/>
      <c r="H211" s="1613"/>
      <c r="I211" s="1613"/>
      <c r="J211" s="1613" t="s">
        <v>1371</v>
      </c>
      <c r="K211" s="1613"/>
      <c r="L211" s="1613"/>
      <c r="M211" s="1613"/>
      <c r="N211" s="1613"/>
      <c r="O211" s="1613"/>
      <c r="P211" s="1613"/>
      <c r="Q211" s="1613"/>
      <c r="R211" s="1613" t="s">
        <v>1372</v>
      </c>
      <c r="S211" s="1613"/>
      <c r="T211" s="1296">
        <v>0.1</v>
      </c>
      <c r="U211" s="1641" t="s">
        <v>37</v>
      </c>
      <c r="V211" s="1641"/>
      <c r="W211" s="1652">
        <v>3.3000000000000002E-2</v>
      </c>
      <c r="X211" s="1641"/>
      <c r="Y211" s="1642">
        <v>185.43</v>
      </c>
      <c r="Z211" s="1641"/>
      <c r="AA211" s="1642">
        <v>1.59</v>
      </c>
      <c r="AB211" s="1641"/>
      <c r="AC211" s="1642">
        <v>294.83</v>
      </c>
      <c r="AD211" s="1641"/>
      <c r="AE211" s="1641"/>
      <c r="AF211" s="1289" t="s">
        <v>37</v>
      </c>
      <c r="AG211" s="1642">
        <v>9.73</v>
      </c>
      <c r="AH211" s="1641"/>
    </row>
    <row r="212" spans="1:34" ht="12.2" customHeight="1" x14ac:dyDescent="0.2">
      <c r="A212" s="1613" t="s">
        <v>37</v>
      </c>
      <c r="B212" s="1613"/>
      <c r="C212" s="1613" t="s">
        <v>1373</v>
      </c>
      <c r="D212" s="1613"/>
      <c r="E212" s="1613"/>
      <c r="F212" s="1613"/>
      <c r="G212" s="1613"/>
      <c r="H212" s="1613"/>
      <c r="I212" s="1613"/>
      <c r="J212" s="1613" t="s">
        <v>1374</v>
      </c>
      <c r="K212" s="1613"/>
      <c r="L212" s="1613"/>
      <c r="M212" s="1613"/>
      <c r="N212" s="1613"/>
      <c r="O212" s="1613"/>
      <c r="P212" s="1613"/>
      <c r="Q212" s="1613"/>
      <c r="R212" s="1613" t="s">
        <v>1372</v>
      </c>
      <c r="S212" s="1613"/>
      <c r="T212" s="1288">
        <v>0.03</v>
      </c>
      <c r="U212" s="1641" t="s">
        <v>37</v>
      </c>
      <c r="V212" s="1641"/>
      <c r="W212" s="1659">
        <v>9.9000000000000008E-3</v>
      </c>
      <c r="X212" s="1641"/>
      <c r="Y212" s="1642">
        <v>58.53</v>
      </c>
      <c r="Z212" s="1641"/>
      <c r="AA212" s="1642">
        <v>1.59</v>
      </c>
      <c r="AB212" s="1641"/>
      <c r="AC212" s="1642">
        <v>93.06</v>
      </c>
      <c r="AD212" s="1641"/>
      <c r="AE212" s="1641"/>
      <c r="AF212" s="1289" t="s">
        <v>37</v>
      </c>
      <c r="AG212" s="1642">
        <v>0.92</v>
      </c>
      <c r="AH212" s="1641"/>
    </row>
    <row r="213" spans="1:34" ht="12.2" customHeight="1" x14ac:dyDescent="0.2">
      <c r="A213" s="1613" t="s">
        <v>37</v>
      </c>
      <c r="B213" s="1613"/>
      <c r="C213" s="1613" t="s">
        <v>1531</v>
      </c>
      <c r="D213" s="1613"/>
      <c r="E213" s="1613"/>
      <c r="F213" s="1613"/>
      <c r="G213" s="1613"/>
      <c r="H213" s="1613"/>
      <c r="I213" s="1613"/>
      <c r="J213" s="1613" t="s">
        <v>1532</v>
      </c>
      <c r="K213" s="1613"/>
      <c r="L213" s="1613"/>
      <c r="M213" s="1613"/>
      <c r="N213" s="1613"/>
      <c r="O213" s="1613"/>
      <c r="P213" s="1613"/>
      <c r="Q213" s="1613"/>
      <c r="R213" s="1613" t="s">
        <v>1372</v>
      </c>
      <c r="S213" s="1613"/>
      <c r="T213" s="1289" t="s">
        <v>2722</v>
      </c>
      <c r="U213" s="1641" t="s">
        <v>37</v>
      </c>
      <c r="V213" s="1641"/>
      <c r="W213" s="1642">
        <v>0</v>
      </c>
      <c r="X213" s="1641"/>
      <c r="Y213" s="1642">
        <v>174.93</v>
      </c>
      <c r="Z213" s="1641"/>
      <c r="AA213" s="1642">
        <v>1.07</v>
      </c>
      <c r="AB213" s="1641"/>
      <c r="AC213" s="1642">
        <v>187.18</v>
      </c>
      <c r="AD213" s="1641"/>
      <c r="AE213" s="1641"/>
      <c r="AF213" s="1289" t="s">
        <v>37</v>
      </c>
      <c r="AG213" s="1642">
        <v>0</v>
      </c>
      <c r="AH213" s="1641"/>
    </row>
    <row r="214" spans="1:34" ht="12.2" customHeight="1" x14ac:dyDescent="0.2">
      <c r="A214" s="1613" t="s">
        <v>37</v>
      </c>
      <c r="B214" s="1613"/>
      <c r="C214" s="1613" t="s">
        <v>1375</v>
      </c>
      <c r="D214" s="1613"/>
      <c r="E214" s="1613"/>
      <c r="F214" s="1613"/>
      <c r="G214" s="1613"/>
      <c r="H214" s="1613"/>
      <c r="I214" s="1613"/>
      <c r="J214" s="1613" t="s">
        <v>1376</v>
      </c>
      <c r="K214" s="1613"/>
      <c r="L214" s="1613"/>
      <c r="M214" s="1613"/>
      <c r="N214" s="1613"/>
      <c r="O214" s="1613"/>
      <c r="P214" s="1613"/>
      <c r="Q214" s="1613"/>
      <c r="R214" s="1613" t="s">
        <v>1372</v>
      </c>
      <c r="S214" s="1613"/>
      <c r="T214" s="1288">
        <v>0.02</v>
      </c>
      <c r="U214" s="1641" t="s">
        <v>37</v>
      </c>
      <c r="V214" s="1641"/>
      <c r="W214" s="1659">
        <v>6.6E-3</v>
      </c>
      <c r="X214" s="1641"/>
      <c r="Y214" s="1642">
        <v>56.11</v>
      </c>
      <c r="Z214" s="1641"/>
      <c r="AA214" s="1642">
        <v>1.6</v>
      </c>
      <c r="AB214" s="1641"/>
      <c r="AC214" s="1642">
        <v>89.78</v>
      </c>
      <c r="AD214" s="1641"/>
      <c r="AE214" s="1641"/>
      <c r="AF214" s="1289" t="s">
        <v>37</v>
      </c>
      <c r="AG214" s="1642">
        <v>0.59</v>
      </c>
      <c r="AH214" s="1641"/>
    </row>
    <row r="215" spans="1:34" ht="12.2" customHeight="1" x14ac:dyDescent="0.2">
      <c r="A215" s="1613" t="s">
        <v>37</v>
      </c>
      <c r="B215" s="1613"/>
      <c r="C215" s="1613" t="s">
        <v>1381</v>
      </c>
      <c r="D215" s="1613"/>
      <c r="E215" s="1613"/>
      <c r="F215" s="1613"/>
      <c r="G215" s="1613"/>
      <c r="H215" s="1613"/>
      <c r="I215" s="1613"/>
      <c r="J215" s="1613" t="s">
        <v>1382</v>
      </c>
      <c r="K215" s="1613"/>
      <c r="L215" s="1613"/>
      <c r="M215" s="1613"/>
      <c r="N215" s="1613"/>
      <c r="O215" s="1613"/>
      <c r="P215" s="1613"/>
      <c r="Q215" s="1613"/>
      <c r="R215" s="1613" t="s">
        <v>1372</v>
      </c>
      <c r="S215" s="1613"/>
      <c r="T215" s="1289" t="s">
        <v>2722</v>
      </c>
      <c r="U215" s="1641" t="s">
        <v>37</v>
      </c>
      <c r="V215" s="1641"/>
      <c r="W215" s="1642">
        <v>0</v>
      </c>
      <c r="X215" s="1641"/>
      <c r="Y215" s="1641" t="s">
        <v>37</v>
      </c>
      <c r="Z215" s="1641"/>
      <c r="AA215" s="1641" t="s">
        <v>37</v>
      </c>
      <c r="AB215" s="1641"/>
      <c r="AC215" s="1641" t="s">
        <v>37</v>
      </c>
      <c r="AD215" s="1641"/>
      <c r="AE215" s="1641"/>
      <c r="AF215" s="1289" t="s">
        <v>37</v>
      </c>
      <c r="AG215" s="1641" t="s">
        <v>37</v>
      </c>
      <c r="AH215" s="1641"/>
    </row>
    <row r="216" spans="1:34" ht="12.2" customHeight="1" x14ac:dyDescent="0.2">
      <c r="A216" s="1613" t="s">
        <v>37</v>
      </c>
      <c r="B216" s="1613"/>
      <c r="C216" s="1613" t="s">
        <v>1383</v>
      </c>
      <c r="D216" s="1613"/>
      <c r="E216" s="1613"/>
      <c r="F216" s="1613"/>
      <c r="G216" s="1613"/>
      <c r="H216" s="1613"/>
      <c r="I216" s="1613"/>
      <c r="J216" s="1613" t="s">
        <v>1384</v>
      </c>
      <c r="K216" s="1613"/>
      <c r="L216" s="1613"/>
      <c r="M216" s="1613"/>
      <c r="N216" s="1613"/>
      <c r="O216" s="1613"/>
      <c r="P216" s="1613"/>
      <c r="Q216" s="1613"/>
      <c r="R216" s="1613" t="s">
        <v>75</v>
      </c>
      <c r="S216" s="1613"/>
      <c r="T216" s="1289" t="s">
        <v>2722</v>
      </c>
      <c r="U216" s="1641" t="s">
        <v>37</v>
      </c>
      <c r="V216" s="1641"/>
      <c r="W216" s="1642">
        <v>0</v>
      </c>
      <c r="X216" s="1641"/>
      <c r="Y216" s="1641" t="s">
        <v>37</v>
      </c>
      <c r="Z216" s="1641"/>
      <c r="AA216" s="1641" t="s">
        <v>37</v>
      </c>
      <c r="AB216" s="1641"/>
      <c r="AC216" s="1641" t="s">
        <v>37</v>
      </c>
      <c r="AD216" s="1641"/>
      <c r="AE216" s="1641"/>
      <c r="AF216" s="1289" t="s">
        <v>37</v>
      </c>
      <c r="AG216" s="1641" t="s">
        <v>37</v>
      </c>
      <c r="AH216" s="1641"/>
    </row>
    <row r="217" spans="1:34" ht="12.2" customHeight="1" x14ac:dyDescent="0.2">
      <c r="A217" s="1613" t="s">
        <v>37</v>
      </c>
      <c r="B217" s="1613"/>
      <c r="C217" s="1613" t="s">
        <v>1377</v>
      </c>
      <c r="D217" s="1613"/>
      <c r="E217" s="1613"/>
      <c r="F217" s="1613"/>
      <c r="G217" s="1613"/>
      <c r="H217" s="1613"/>
      <c r="I217" s="1613"/>
      <c r="J217" s="1613" t="s">
        <v>1378</v>
      </c>
      <c r="K217" s="1613"/>
      <c r="L217" s="1613"/>
      <c r="M217" s="1613"/>
      <c r="N217" s="1613"/>
      <c r="O217" s="1613"/>
      <c r="P217" s="1613"/>
      <c r="Q217" s="1613"/>
      <c r="R217" s="1613" t="s">
        <v>75</v>
      </c>
      <c r="S217" s="1613"/>
      <c r="T217" s="1297">
        <v>1E-4</v>
      </c>
      <c r="U217" s="1641" t="s">
        <v>37</v>
      </c>
      <c r="V217" s="1641"/>
      <c r="W217" s="1647">
        <v>3.3000000000000003E-5</v>
      </c>
      <c r="X217" s="1641"/>
      <c r="Y217" s="1642">
        <v>80020.98</v>
      </c>
      <c r="Z217" s="1641"/>
      <c r="AA217" s="1642">
        <v>1.27</v>
      </c>
      <c r="AB217" s="1641"/>
      <c r="AC217" s="1642">
        <v>101626.64</v>
      </c>
      <c r="AD217" s="1641"/>
      <c r="AE217" s="1641"/>
      <c r="AF217" s="1289" t="s">
        <v>37</v>
      </c>
      <c r="AG217" s="1642">
        <v>3.35</v>
      </c>
      <c r="AH217" s="1641"/>
    </row>
    <row r="218" spans="1:34" ht="12.2" customHeight="1" x14ac:dyDescent="0.2">
      <c r="A218" s="1613" t="s">
        <v>37</v>
      </c>
      <c r="B218" s="1613"/>
      <c r="C218" s="1613" t="s">
        <v>1379</v>
      </c>
      <c r="D218" s="1613"/>
      <c r="E218" s="1613"/>
      <c r="F218" s="1613"/>
      <c r="G218" s="1613"/>
      <c r="H218" s="1613"/>
      <c r="I218" s="1613"/>
      <c r="J218" s="1613" t="s">
        <v>1380</v>
      </c>
      <c r="K218" s="1613"/>
      <c r="L218" s="1613"/>
      <c r="M218" s="1613"/>
      <c r="N218" s="1613"/>
      <c r="O218" s="1613"/>
      <c r="P218" s="1613"/>
      <c r="Q218" s="1613"/>
      <c r="R218" s="1613" t="s">
        <v>1372</v>
      </c>
      <c r="S218" s="1613"/>
      <c r="T218" s="1288">
        <v>0.03</v>
      </c>
      <c r="U218" s="1641" t="s">
        <v>37</v>
      </c>
      <c r="V218" s="1641"/>
      <c r="W218" s="1659">
        <v>9.9000000000000008E-3</v>
      </c>
      <c r="X218" s="1641"/>
      <c r="Y218" s="1642">
        <v>60.6</v>
      </c>
      <c r="Z218" s="1641"/>
      <c r="AA218" s="1642">
        <v>1.43</v>
      </c>
      <c r="AB218" s="1641"/>
      <c r="AC218" s="1642">
        <v>86.66</v>
      </c>
      <c r="AD218" s="1641"/>
      <c r="AE218" s="1641"/>
      <c r="AF218" s="1289" t="s">
        <v>37</v>
      </c>
      <c r="AG218" s="1642">
        <v>0.86</v>
      </c>
      <c r="AH218" s="1641"/>
    </row>
    <row r="219" spans="1:34" ht="12.2" customHeight="1" x14ac:dyDescent="0.2">
      <c r="A219" s="1613" t="s">
        <v>37</v>
      </c>
      <c r="B219" s="1613"/>
      <c r="C219" s="1613" t="s">
        <v>1387</v>
      </c>
      <c r="D219" s="1613"/>
      <c r="E219" s="1613"/>
      <c r="F219" s="1613"/>
      <c r="G219" s="1613"/>
      <c r="H219" s="1613"/>
      <c r="I219" s="1613"/>
      <c r="J219" s="1613" t="s">
        <v>1388</v>
      </c>
      <c r="K219" s="1613"/>
      <c r="L219" s="1613"/>
      <c r="M219" s="1613"/>
      <c r="N219" s="1613"/>
      <c r="O219" s="1613"/>
      <c r="P219" s="1613"/>
      <c r="Q219" s="1613"/>
      <c r="R219" s="1613" t="s">
        <v>1560</v>
      </c>
      <c r="S219" s="1613"/>
      <c r="T219" s="1289" t="s">
        <v>2722</v>
      </c>
      <c r="U219" s="1641" t="s">
        <v>37</v>
      </c>
      <c r="V219" s="1641"/>
      <c r="W219" s="1642">
        <v>0</v>
      </c>
      <c r="X219" s="1641"/>
      <c r="Y219" s="1641" t="s">
        <v>37</v>
      </c>
      <c r="Z219" s="1641"/>
      <c r="AA219" s="1641" t="s">
        <v>37</v>
      </c>
      <c r="AB219" s="1641"/>
      <c r="AC219" s="1641" t="s">
        <v>37</v>
      </c>
      <c r="AD219" s="1641"/>
      <c r="AE219" s="1641"/>
      <c r="AF219" s="1289" t="s">
        <v>37</v>
      </c>
      <c r="AG219" s="1641" t="s">
        <v>37</v>
      </c>
      <c r="AH219" s="1641"/>
    </row>
    <row r="220" spans="1:34" ht="12.2" customHeight="1" x14ac:dyDescent="0.2">
      <c r="A220" s="1613" t="s">
        <v>37</v>
      </c>
      <c r="B220" s="1613"/>
      <c r="C220" s="1613" t="s">
        <v>1389</v>
      </c>
      <c r="D220" s="1613"/>
      <c r="E220" s="1613"/>
      <c r="F220" s="1613"/>
      <c r="G220" s="1613"/>
      <c r="H220" s="1613"/>
      <c r="I220" s="1613"/>
      <c r="J220" s="1613" t="s">
        <v>1390</v>
      </c>
      <c r="K220" s="1613"/>
      <c r="L220" s="1613"/>
      <c r="M220" s="1613"/>
      <c r="N220" s="1613"/>
      <c r="O220" s="1613"/>
      <c r="P220" s="1613"/>
      <c r="Q220" s="1613"/>
      <c r="R220" s="1613" t="s">
        <v>1372</v>
      </c>
      <c r="S220" s="1613"/>
      <c r="T220" s="1289" t="s">
        <v>2722</v>
      </c>
      <c r="U220" s="1641" t="s">
        <v>37</v>
      </c>
      <c r="V220" s="1641"/>
      <c r="W220" s="1642">
        <v>0</v>
      </c>
      <c r="X220" s="1641"/>
      <c r="Y220" s="1641" t="s">
        <v>37</v>
      </c>
      <c r="Z220" s="1641"/>
      <c r="AA220" s="1641" t="s">
        <v>37</v>
      </c>
      <c r="AB220" s="1641"/>
      <c r="AC220" s="1641" t="s">
        <v>37</v>
      </c>
      <c r="AD220" s="1641"/>
      <c r="AE220" s="1641"/>
      <c r="AF220" s="1289" t="s">
        <v>37</v>
      </c>
      <c r="AG220" s="1641" t="s">
        <v>37</v>
      </c>
      <c r="AH220" s="1641"/>
    </row>
    <row r="221" spans="1:34" ht="12.2" customHeight="1" x14ac:dyDescent="0.2">
      <c r="A221" s="1613" t="s">
        <v>37</v>
      </c>
      <c r="B221" s="1613"/>
      <c r="C221" s="1613" t="s">
        <v>37</v>
      </c>
      <c r="D221" s="1613"/>
      <c r="E221" s="1613"/>
      <c r="F221" s="1613"/>
      <c r="G221" s="1613"/>
      <c r="H221" s="1613"/>
      <c r="I221" s="1613"/>
      <c r="J221" s="1643" t="s">
        <v>1287</v>
      </c>
      <c r="K221" s="1643"/>
      <c r="L221" s="1643"/>
      <c r="M221" s="1643"/>
      <c r="N221" s="1643"/>
      <c r="O221" s="1643"/>
      <c r="P221" s="1643"/>
      <c r="Q221" s="1643"/>
      <c r="R221" s="1644" t="s">
        <v>37</v>
      </c>
      <c r="S221" s="1644"/>
      <c r="T221" s="1292" t="s">
        <v>37</v>
      </c>
      <c r="U221" s="1644" t="s">
        <v>37</v>
      </c>
      <c r="V221" s="1644"/>
      <c r="W221" s="1644" t="s">
        <v>37</v>
      </c>
      <c r="X221" s="1644"/>
      <c r="Y221" s="1644" t="s">
        <v>37</v>
      </c>
      <c r="Z221" s="1644"/>
      <c r="AA221" s="1644" t="s">
        <v>37</v>
      </c>
      <c r="AB221" s="1644"/>
      <c r="AC221" s="1644" t="s">
        <v>37</v>
      </c>
      <c r="AD221" s="1644"/>
      <c r="AE221" s="1644"/>
      <c r="AF221" s="1292" t="s">
        <v>37</v>
      </c>
      <c r="AG221" s="1645">
        <v>1270.92</v>
      </c>
      <c r="AH221" s="1646"/>
    </row>
    <row r="222" spans="1:34" ht="12.2" customHeight="1" x14ac:dyDescent="0.2">
      <c r="C222" s="1613" t="s">
        <v>37</v>
      </c>
      <c r="D222" s="1613"/>
      <c r="E222" s="1613"/>
      <c r="F222" s="1613"/>
      <c r="G222" s="1613"/>
      <c r="H222" s="1613"/>
      <c r="I222" s="1613"/>
      <c r="J222" s="1613" t="s">
        <v>1288</v>
      </c>
      <c r="K222" s="1613"/>
      <c r="L222" s="1613"/>
      <c r="M222" s="1613"/>
      <c r="N222" s="1613"/>
      <c r="O222" s="1613"/>
      <c r="P222" s="1613"/>
      <c r="Q222" s="1613"/>
      <c r="R222" s="1613" t="s">
        <v>37</v>
      </c>
      <c r="S222" s="1613"/>
      <c r="T222" s="1289" t="s">
        <v>37</v>
      </c>
      <c r="U222" s="1641" t="s">
        <v>37</v>
      </c>
      <c r="V222" s="1641"/>
      <c r="W222" s="1641" t="s">
        <v>37</v>
      </c>
      <c r="X222" s="1641"/>
      <c r="Y222" s="1613" t="s">
        <v>37</v>
      </c>
      <c r="Z222" s="1613"/>
      <c r="AA222" s="1613" t="s">
        <v>37</v>
      </c>
      <c r="AB222" s="1613"/>
      <c r="AC222" s="1613" t="s">
        <v>37</v>
      </c>
      <c r="AD222" s="1613"/>
      <c r="AE222" s="1613"/>
      <c r="AF222" s="1290" t="s">
        <v>37</v>
      </c>
      <c r="AG222" s="1642">
        <v>1040.08</v>
      </c>
      <c r="AH222" s="1641"/>
    </row>
    <row r="223" spans="1:34" ht="24.6" customHeight="1" x14ac:dyDescent="0.2">
      <c r="C223" s="1613" t="s">
        <v>2712</v>
      </c>
      <c r="D223" s="1613"/>
      <c r="E223" s="1613"/>
      <c r="F223" s="1613"/>
      <c r="G223" s="1613"/>
      <c r="H223" s="1613"/>
      <c r="I223" s="1613"/>
      <c r="J223" s="1613" t="s">
        <v>2713</v>
      </c>
      <c r="K223" s="1613"/>
      <c r="L223" s="1613"/>
      <c r="M223" s="1613"/>
      <c r="N223" s="1613"/>
      <c r="O223" s="1613"/>
      <c r="P223" s="1613"/>
      <c r="Q223" s="1613"/>
      <c r="R223" s="1613" t="s">
        <v>49</v>
      </c>
      <c r="S223" s="1613"/>
      <c r="T223" s="1293">
        <v>103</v>
      </c>
      <c r="U223" s="1641" t="s">
        <v>37</v>
      </c>
      <c r="V223" s="1641"/>
      <c r="W223" s="1642">
        <v>103</v>
      </c>
      <c r="X223" s="1641"/>
      <c r="Y223" s="1613" t="s">
        <v>37</v>
      </c>
      <c r="Z223" s="1613"/>
      <c r="AA223" s="1613" t="s">
        <v>37</v>
      </c>
      <c r="AB223" s="1613"/>
      <c r="AC223" s="1613" t="s">
        <v>37</v>
      </c>
      <c r="AD223" s="1613"/>
      <c r="AE223" s="1613"/>
      <c r="AF223" s="1290" t="s">
        <v>37</v>
      </c>
      <c r="AG223" s="1642">
        <v>1071.28</v>
      </c>
      <c r="AH223" s="1641"/>
    </row>
    <row r="224" spans="1:34" ht="24.6" customHeight="1" x14ac:dyDescent="0.2">
      <c r="C224" s="1613" t="s">
        <v>2714</v>
      </c>
      <c r="D224" s="1613"/>
      <c r="E224" s="1613"/>
      <c r="F224" s="1613"/>
      <c r="G224" s="1613"/>
      <c r="H224" s="1613"/>
      <c r="I224" s="1613"/>
      <c r="J224" s="1613" t="s">
        <v>2715</v>
      </c>
      <c r="K224" s="1613"/>
      <c r="L224" s="1613"/>
      <c r="M224" s="1613"/>
      <c r="N224" s="1613"/>
      <c r="O224" s="1613"/>
      <c r="P224" s="1613"/>
      <c r="Q224" s="1613"/>
      <c r="R224" s="1613" t="s">
        <v>49</v>
      </c>
      <c r="S224" s="1613"/>
      <c r="T224" s="1293">
        <v>60</v>
      </c>
      <c r="U224" s="1641" t="s">
        <v>37</v>
      </c>
      <c r="V224" s="1641"/>
      <c r="W224" s="1642">
        <v>60</v>
      </c>
      <c r="X224" s="1641"/>
      <c r="Y224" s="1613" t="s">
        <v>37</v>
      </c>
      <c r="Z224" s="1613"/>
      <c r="AA224" s="1613" t="s">
        <v>37</v>
      </c>
      <c r="AB224" s="1613"/>
      <c r="AC224" s="1613" t="s">
        <v>37</v>
      </c>
      <c r="AD224" s="1613"/>
      <c r="AE224" s="1613"/>
      <c r="AF224" s="1290" t="s">
        <v>37</v>
      </c>
      <c r="AG224" s="1642">
        <v>624.04999999999995</v>
      </c>
      <c r="AH224" s="1641"/>
    </row>
    <row r="225" spans="1:34" ht="24.6" customHeight="1" x14ac:dyDescent="0.2">
      <c r="A225" s="1644" t="s">
        <v>37</v>
      </c>
      <c r="B225" s="1644"/>
      <c r="C225" s="1644" t="s">
        <v>37</v>
      </c>
      <c r="D225" s="1644"/>
      <c r="E225" s="1644"/>
      <c r="F225" s="1644"/>
      <c r="G225" s="1644"/>
      <c r="H225" s="1644"/>
      <c r="I225" s="1644"/>
      <c r="J225" s="1643" t="s">
        <v>52</v>
      </c>
      <c r="K225" s="1643"/>
      <c r="L225" s="1643"/>
      <c r="M225" s="1643"/>
      <c r="N225" s="1643"/>
      <c r="O225" s="1643"/>
      <c r="P225" s="1643"/>
      <c r="Q225" s="1643"/>
      <c r="R225" s="1644" t="s">
        <v>37</v>
      </c>
      <c r="S225" s="1644"/>
      <c r="T225" s="1292" t="s">
        <v>37</v>
      </c>
      <c r="U225" s="1644" t="s">
        <v>37</v>
      </c>
      <c r="V225" s="1644"/>
      <c r="W225" s="1644" t="s">
        <v>37</v>
      </c>
      <c r="X225" s="1644"/>
      <c r="Y225" s="1644" t="s">
        <v>37</v>
      </c>
      <c r="Z225" s="1644"/>
      <c r="AA225" s="1644" t="s">
        <v>37</v>
      </c>
      <c r="AB225" s="1644"/>
      <c r="AC225" s="1645">
        <v>8988.64</v>
      </c>
      <c r="AD225" s="1646"/>
      <c r="AE225" s="1646"/>
      <c r="AF225" s="1292" t="s">
        <v>37</v>
      </c>
      <c r="AG225" s="1645">
        <v>2966.25</v>
      </c>
      <c r="AH225" s="1646"/>
    </row>
    <row r="226" spans="1:34" ht="24.6" customHeight="1" x14ac:dyDescent="0.2">
      <c r="A226" s="1638" t="s">
        <v>79</v>
      </c>
      <c r="B226" s="1638"/>
      <c r="C226" s="1638" t="s">
        <v>3903</v>
      </c>
      <c r="D226" s="1638"/>
      <c r="E226" s="1638"/>
      <c r="F226" s="1638"/>
      <c r="G226" s="1638"/>
      <c r="H226" s="1638"/>
      <c r="I226" s="1638"/>
      <c r="J226" s="1638" t="s">
        <v>4064</v>
      </c>
      <c r="K226" s="1638"/>
      <c r="L226" s="1638"/>
      <c r="M226" s="1638"/>
      <c r="N226" s="1638"/>
      <c r="O226" s="1638"/>
      <c r="P226" s="1638"/>
      <c r="Q226" s="1638"/>
      <c r="R226" s="1638" t="s">
        <v>1560</v>
      </c>
      <c r="S226" s="1638"/>
      <c r="T226" s="1293">
        <v>1</v>
      </c>
      <c r="U226" s="1641" t="s">
        <v>37</v>
      </c>
      <c r="V226" s="1641"/>
      <c r="W226" s="1648">
        <v>1</v>
      </c>
      <c r="X226" s="1640"/>
      <c r="Y226" s="1641" t="s">
        <v>37</v>
      </c>
      <c r="Z226" s="1641"/>
      <c r="AA226" s="1641" t="s">
        <v>37</v>
      </c>
      <c r="AB226" s="1641"/>
      <c r="AC226" s="1641" t="s">
        <v>37</v>
      </c>
      <c r="AD226" s="1641"/>
      <c r="AE226" s="1641"/>
      <c r="AF226" s="1289" t="s">
        <v>37</v>
      </c>
      <c r="AG226" s="1641" t="s">
        <v>37</v>
      </c>
      <c r="AH226" s="1641"/>
    </row>
    <row r="227" spans="1:34" ht="12.2" customHeight="1" x14ac:dyDescent="0.2">
      <c r="A227" s="1613" t="s">
        <v>37</v>
      </c>
      <c r="B227" s="1613"/>
      <c r="C227" s="1613" t="s">
        <v>2677</v>
      </c>
      <c r="D227" s="1613"/>
      <c r="E227" s="1613"/>
      <c r="F227" s="1613"/>
      <c r="G227" s="1613"/>
      <c r="H227" s="1613"/>
      <c r="I227" s="1613"/>
      <c r="J227" s="1613" t="s">
        <v>2678</v>
      </c>
      <c r="K227" s="1613"/>
      <c r="L227" s="1613"/>
      <c r="M227" s="1613"/>
      <c r="N227" s="1613"/>
      <c r="O227" s="1613"/>
      <c r="P227" s="1613"/>
      <c r="Q227" s="1613"/>
      <c r="R227" s="1613" t="s">
        <v>1344</v>
      </c>
      <c r="S227" s="1613"/>
      <c r="T227" s="1289" t="s">
        <v>37</v>
      </c>
      <c r="U227" s="1641" t="s">
        <v>37</v>
      </c>
      <c r="V227" s="1641"/>
      <c r="W227" s="1642">
        <v>0.35</v>
      </c>
      <c r="X227" s="1641"/>
      <c r="Y227" s="1641" t="s">
        <v>37</v>
      </c>
      <c r="Z227" s="1641"/>
      <c r="AA227" s="1641" t="s">
        <v>37</v>
      </c>
      <c r="AB227" s="1641"/>
      <c r="AC227" s="1641" t="s">
        <v>37</v>
      </c>
      <c r="AD227" s="1641"/>
      <c r="AE227" s="1641"/>
      <c r="AF227" s="1289" t="s">
        <v>37</v>
      </c>
      <c r="AG227" s="1639">
        <v>193.61</v>
      </c>
      <c r="AH227" s="1640"/>
    </row>
    <row r="228" spans="1:34" ht="12.2" customHeight="1" x14ac:dyDescent="0.2">
      <c r="A228" s="1613" t="s">
        <v>37</v>
      </c>
      <c r="B228" s="1613"/>
      <c r="C228" s="1613" t="s">
        <v>1706</v>
      </c>
      <c r="D228" s="1613"/>
      <c r="E228" s="1613"/>
      <c r="F228" s="1613"/>
      <c r="G228" s="1613"/>
      <c r="H228" s="1613"/>
      <c r="I228" s="1613"/>
      <c r="J228" s="1613" t="s">
        <v>3374</v>
      </c>
      <c r="K228" s="1613"/>
      <c r="L228" s="1613"/>
      <c r="M228" s="1613"/>
      <c r="N228" s="1613"/>
      <c r="O228" s="1613"/>
      <c r="P228" s="1613"/>
      <c r="Q228" s="1613"/>
      <c r="R228" s="1613" t="s">
        <v>1344</v>
      </c>
      <c r="S228" s="1613"/>
      <c r="T228" s="1288">
        <v>0.35</v>
      </c>
      <c r="U228" s="1641" t="s">
        <v>37</v>
      </c>
      <c r="V228" s="1641"/>
      <c r="W228" s="1642">
        <v>0.35</v>
      </c>
      <c r="X228" s="1641"/>
      <c r="Y228" s="1641" t="s">
        <v>37</v>
      </c>
      <c r="Z228" s="1641"/>
      <c r="AA228" s="1641" t="s">
        <v>37</v>
      </c>
      <c r="AB228" s="1641"/>
      <c r="AC228" s="1642">
        <v>553.17999999999995</v>
      </c>
      <c r="AD228" s="1641"/>
      <c r="AE228" s="1641"/>
      <c r="AF228" s="1289" t="s">
        <v>37</v>
      </c>
      <c r="AG228" s="1642">
        <v>193.61</v>
      </c>
      <c r="AH228" s="1641"/>
    </row>
    <row r="229" spans="1:34" ht="12.2" customHeight="1" x14ac:dyDescent="0.2">
      <c r="A229" s="1613" t="s">
        <v>37</v>
      </c>
      <c r="B229" s="1613"/>
      <c r="C229" s="1613" t="s">
        <v>2681</v>
      </c>
      <c r="D229" s="1613"/>
      <c r="E229" s="1613"/>
      <c r="F229" s="1613"/>
      <c r="G229" s="1613"/>
      <c r="H229" s="1613"/>
      <c r="I229" s="1613"/>
      <c r="J229" s="1613" t="s">
        <v>47</v>
      </c>
      <c r="K229" s="1613"/>
      <c r="L229" s="1613"/>
      <c r="M229" s="1613"/>
      <c r="N229" s="1613"/>
      <c r="O229" s="1613"/>
      <c r="P229" s="1613"/>
      <c r="Q229" s="1613"/>
      <c r="R229" s="1613" t="s">
        <v>37</v>
      </c>
      <c r="S229" s="1613"/>
      <c r="T229" s="1289" t="s">
        <v>37</v>
      </c>
      <c r="U229" s="1641" t="s">
        <v>37</v>
      </c>
      <c r="V229" s="1641"/>
      <c r="W229" s="1641" t="s">
        <v>37</v>
      </c>
      <c r="X229" s="1641"/>
      <c r="Y229" s="1641" t="s">
        <v>37</v>
      </c>
      <c r="Z229" s="1641"/>
      <c r="AA229" s="1641" t="s">
        <v>37</v>
      </c>
      <c r="AB229" s="1641"/>
      <c r="AC229" s="1641" t="s">
        <v>37</v>
      </c>
      <c r="AD229" s="1641"/>
      <c r="AE229" s="1641"/>
      <c r="AF229" s="1289" t="s">
        <v>37</v>
      </c>
      <c r="AG229" s="1639">
        <v>237.35</v>
      </c>
      <c r="AH229" s="1640"/>
    </row>
    <row r="230" spans="1:34" ht="12.2" customHeight="1" x14ac:dyDescent="0.2">
      <c r="A230" s="1649" t="s">
        <v>37</v>
      </c>
      <c r="B230" s="1649"/>
      <c r="C230" s="1649" t="s">
        <v>37</v>
      </c>
      <c r="D230" s="1649"/>
      <c r="E230" s="1649"/>
      <c r="F230" s="1649"/>
      <c r="G230" s="1649"/>
      <c r="H230" s="1649"/>
      <c r="I230" s="1649"/>
      <c r="J230" s="1649" t="s">
        <v>1279</v>
      </c>
      <c r="K230" s="1649"/>
      <c r="L230" s="1649"/>
      <c r="M230" s="1649"/>
      <c r="N230" s="1649"/>
      <c r="O230" s="1649"/>
      <c r="P230" s="1649"/>
      <c r="Q230" s="1649"/>
      <c r="R230" s="1649" t="s">
        <v>1344</v>
      </c>
      <c r="S230" s="1649"/>
      <c r="T230" s="1295" t="s">
        <v>37</v>
      </c>
      <c r="U230" s="1651" t="s">
        <v>37</v>
      </c>
      <c r="V230" s="1651"/>
      <c r="W230" s="1650">
        <v>0.15</v>
      </c>
      <c r="X230" s="1651"/>
      <c r="Y230" s="1651" t="s">
        <v>37</v>
      </c>
      <c r="Z230" s="1651"/>
      <c r="AA230" s="1651" t="s">
        <v>37</v>
      </c>
      <c r="AB230" s="1651"/>
      <c r="AC230" s="1651" t="s">
        <v>37</v>
      </c>
      <c r="AD230" s="1651"/>
      <c r="AE230" s="1651"/>
      <c r="AF230" s="1295" t="s">
        <v>37</v>
      </c>
      <c r="AG230" s="1639">
        <v>116.69</v>
      </c>
      <c r="AH230" s="1640"/>
    </row>
    <row r="231" spans="1:34" ht="24.6" customHeight="1" x14ac:dyDescent="0.2">
      <c r="A231" s="1613" t="s">
        <v>37</v>
      </c>
      <c r="B231" s="1613"/>
      <c r="C231" s="1613" t="s">
        <v>1351</v>
      </c>
      <c r="D231" s="1613"/>
      <c r="E231" s="1613"/>
      <c r="F231" s="1613"/>
      <c r="G231" s="1613"/>
      <c r="H231" s="1613"/>
      <c r="I231" s="1613"/>
      <c r="J231" s="1613" t="s">
        <v>1352</v>
      </c>
      <c r="K231" s="1613"/>
      <c r="L231" s="1613"/>
      <c r="M231" s="1613"/>
      <c r="N231" s="1613"/>
      <c r="O231" s="1613"/>
      <c r="P231" s="1613"/>
      <c r="Q231" s="1613"/>
      <c r="R231" s="1613" t="s">
        <v>1282</v>
      </c>
      <c r="S231" s="1613"/>
      <c r="T231" s="1288">
        <v>0.15</v>
      </c>
      <c r="U231" s="1641" t="s">
        <v>37</v>
      </c>
      <c r="V231" s="1641"/>
      <c r="W231" s="1642">
        <v>0.15</v>
      </c>
      <c r="X231" s="1641"/>
      <c r="Y231" s="1641" t="s">
        <v>37</v>
      </c>
      <c r="Z231" s="1641"/>
      <c r="AA231" s="1641" t="s">
        <v>37</v>
      </c>
      <c r="AB231" s="1641"/>
      <c r="AC231" s="1642">
        <v>1582.31</v>
      </c>
      <c r="AD231" s="1641"/>
      <c r="AE231" s="1641"/>
      <c r="AF231" s="1289" t="s">
        <v>37</v>
      </c>
      <c r="AG231" s="1642">
        <v>237.35</v>
      </c>
      <c r="AH231" s="1641"/>
    </row>
    <row r="232" spans="1:34" ht="12.2" customHeight="1" x14ac:dyDescent="0.2">
      <c r="A232" s="1613" t="s">
        <v>37</v>
      </c>
      <c r="B232" s="1613"/>
      <c r="C232" s="1613" t="s">
        <v>1353</v>
      </c>
      <c r="D232" s="1613"/>
      <c r="E232" s="1613"/>
      <c r="F232" s="1613"/>
      <c r="G232" s="1613"/>
      <c r="H232" s="1613"/>
      <c r="I232" s="1613"/>
      <c r="J232" s="1613" t="s">
        <v>2709</v>
      </c>
      <c r="K232" s="1613"/>
      <c r="L232" s="1613"/>
      <c r="M232" s="1613"/>
      <c r="N232" s="1613"/>
      <c r="O232" s="1613"/>
      <c r="P232" s="1613"/>
      <c r="Q232" s="1613"/>
      <c r="R232" s="1613" t="s">
        <v>1344</v>
      </c>
      <c r="S232" s="1613"/>
      <c r="T232" s="1288">
        <v>0.15</v>
      </c>
      <c r="U232" s="1641" t="s">
        <v>37</v>
      </c>
      <c r="V232" s="1641"/>
      <c r="W232" s="1642">
        <v>0.15</v>
      </c>
      <c r="X232" s="1641"/>
      <c r="Y232" s="1641" t="s">
        <v>37</v>
      </c>
      <c r="Z232" s="1641"/>
      <c r="AA232" s="1641" t="s">
        <v>37</v>
      </c>
      <c r="AB232" s="1641"/>
      <c r="AC232" s="1642">
        <v>777.91</v>
      </c>
      <c r="AD232" s="1641"/>
      <c r="AE232" s="1641"/>
      <c r="AF232" s="1289" t="s">
        <v>37</v>
      </c>
      <c r="AG232" s="1642">
        <v>116.69</v>
      </c>
      <c r="AH232" s="1641"/>
    </row>
    <row r="233" spans="1:34" ht="12.2" customHeight="1" x14ac:dyDescent="0.2">
      <c r="A233" s="1613" t="s">
        <v>37</v>
      </c>
      <c r="B233" s="1613"/>
      <c r="C233" s="1613" t="s">
        <v>37</v>
      </c>
      <c r="D233" s="1613"/>
      <c r="E233" s="1613"/>
      <c r="F233" s="1613"/>
      <c r="G233" s="1613"/>
      <c r="H233" s="1613"/>
      <c r="I233" s="1613"/>
      <c r="J233" s="1643" t="s">
        <v>1287</v>
      </c>
      <c r="K233" s="1643"/>
      <c r="L233" s="1643"/>
      <c r="M233" s="1643"/>
      <c r="N233" s="1643"/>
      <c r="O233" s="1643"/>
      <c r="P233" s="1643"/>
      <c r="Q233" s="1643"/>
      <c r="R233" s="1644" t="s">
        <v>37</v>
      </c>
      <c r="S233" s="1644"/>
      <c r="T233" s="1292" t="s">
        <v>37</v>
      </c>
      <c r="U233" s="1644" t="s">
        <v>37</v>
      </c>
      <c r="V233" s="1644"/>
      <c r="W233" s="1644" t="s">
        <v>37</v>
      </c>
      <c r="X233" s="1644"/>
      <c r="Y233" s="1644" t="s">
        <v>37</v>
      </c>
      <c r="Z233" s="1644"/>
      <c r="AA233" s="1644" t="s">
        <v>37</v>
      </c>
      <c r="AB233" s="1644"/>
      <c r="AC233" s="1644" t="s">
        <v>37</v>
      </c>
      <c r="AD233" s="1644"/>
      <c r="AE233" s="1644"/>
      <c r="AF233" s="1292" t="s">
        <v>37</v>
      </c>
      <c r="AG233" s="1645">
        <v>547.65</v>
      </c>
      <c r="AH233" s="1646"/>
    </row>
    <row r="234" spans="1:34" ht="24.6" customHeight="1" x14ac:dyDescent="0.2">
      <c r="A234" s="1613" t="s">
        <v>1448</v>
      </c>
      <c r="B234" s="1613"/>
      <c r="C234" s="1613" t="s">
        <v>1442</v>
      </c>
      <c r="D234" s="1613"/>
      <c r="E234" s="1613"/>
      <c r="F234" s="1613"/>
      <c r="G234" s="1613"/>
      <c r="H234" s="1613"/>
      <c r="I234" s="1613"/>
      <c r="J234" s="1613" t="s">
        <v>2778</v>
      </c>
      <c r="K234" s="1613"/>
      <c r="L234" s="1613"/>
      <c r="M234" s="1613"/>
      <c r="N234" s="1613"/>
      <c r="O234" s="1613"/>
      <c r="P234" s="1613"/>
      <c r="Q234" s="1613"/>
      <c r="R234" s="1613" t="s">
        <v>49</v>
      </c>
      <c r="S234" s="1613"/>
      <c r="T234" s="1293">
        <v>2</v>
      </c>
      <c r="U234" s="1641" t="s">
        <v>37</v>
      </c>
      <c r="V234" s="1641"/>
      <c r="W234" s="1642">
        <v>2</v>
      </c>
      <c r="X234" s="1641"/>
      <c r="Y234" s="1641" t="s">
        <v>37</v>
      </c>
      <c r="Z234" s="1641"/>
      <c r="AA234" s="1641" t="s">
        <v>37</v>
      </c>
      <c r="AB234" s="1641"/>
      <c r="AC234" s="1641" t="s">
        <v>37</v>
      </c>
      <c r="AD234" s="1641"/>
      <c r="AE234" s="1641"/>
      <c r="AF234" s="1289" t="s">
        <v>37</v>
      </c>
      <c r="AG234" s="1642">
        <v>3.87</v>
      </c>
      <c r="AH234" s="1641"/>
    </row>
    <row r="235" spans="1:34" ht="12.2" customHeight="1" x14ac:dyDescent="0.2">
      <c r="C235" s="1613" t="s">
        <v>37</v>
      </c>
      <c r="D235" s="1613"/>
      <c r="E235" s="1613"/>
      <c r="F235" s="1613"/>
      <c r="G235" s="1613"/>
      <c r="H235" s="1613"/>
      <c r="I235" s="1613"/>
      <c r="J235" s="1613" t="s">
        <v>1288</v>
      </c>
      <c r="K235" s="1613"/>
      <c r="L235" s="1613"/>
      <c r="M235" s="1613"/>
      <c r="N235" s="1613"/>
      <c r="O235" s="1613"/>
      <c r="P235" s="1613"/>
      <c r="Q235" s="1613"/>
      <c r="R235" s="1613" t="s">
        <v>37</v>
      </c>
      <c r="S235" s="1613"/>
      <c r="T235" s="1289" t="s">
        <v>37</v>
      </c>
      <c r="U235" s="1641" t="s">
        <v>37</v>
      </c>
      <c r="V235" s="1641"/>
      <c r="W235" s="1641" t="s">
        <v>37</v>
      </c>
      <c r="X235" s="1641"/>
      <c r="Y235" s="1613" t="s">
        <v>37</v>
      </c>
      <c r="Z235" s="1613"/>
      <c r="AA235" s="1613" t="s">
        <v>37</v>
      </c>
      <c r="AB235" s="1613"/>
      <c r="AC235" s="1613" t="s">
        <v>37</v>
      </c>
      <c r="AD235" s="1613"/>
      <c r="AE235" s="1613"/>
      <c r="AF235" s="1290" t="s">
        <v>37</v>
      </c>
      <c r="AG235" s="1664">
        <v>310.3</v>
      </c>
      <c r="AH235" s="1641"/>
    </row>
    <row r="236" spans="1:34" ht="24.6" customHeight="1" x14ac:dyDescent="0.2">
      <c r="C236" s="1613" t="s">
        <v>2779</v>
      </c>
      <c r="D236" s="1613"/>
      <c r="E236" s="1613"/>
      <c r="F236" s="1613"/>
      <c r="G236" s="1613"/>
      <c r="H236" s="1613"/>
      <c r="I236" s="1613"/>
      <c r="J236" s="1613" t="s">
        <v>2780</v>
      </c>
      <c r="K236" s="1613"/>
      <c r="L236" s="1613"/>
      <c r="M236" s="1613"/>
      <c r="N236" s="1613"/>
      <c r="O236" s="1613"/>
      <c r="P236" s="1613"/>
      <c r="Q236" s="1613"/>
      <c r="R236" s="1613" t="s">
        <v>49</v>
      </c>
      <c r="S236" s="1613"/>
      <c r="T236" s="1293">
        <v>97</v>
      </c>
      <c r="U236" s="1641" t="s">
        <v>37</v>
      </c>
      <c r="V236" s="1641"/>
      <c r="W236" s="1642">
        <v>97</v>
      </c>
      <c r="X236" s="1641"/>
      <c r="Y236" s="1613" t="s">
        <v>37</v>
      </c>
      <c r="Z236" s="1613"/>
      <c r="AA236" s="1613" t="s">
        <v>37</v>
      </c>
      <c r="AB236" s="1613"/>
      <c r="AC236" s="1613" t="s">
        <v>37</v>
      </c>
      <c r="AD236" s="1613"/>
      <c r="AE236" s="1613"/>
      <c r="AF236" s="1290" t="s">
        <v>37</v>
      </c>
      <c r="AG236" s="1642">
        <v>300.99</v>
      </c>
      <c r="AH236" s="1641"/>
    </row>
    <row r="237" spans="1:34" ht="24.6" customHeight="1" x14ac:dyDescent="0.2">
      <c r="C237" s="1613" t="s">
        <v>2781</v>
      </c>
      <c r="D237" s="1613"/>
      <c r="E237" s="1613"/>
      <c r="F237" s="1613"/>
      <c r="G237" s="1613"/>
      <c r="H237" s="1613"/>
      <c r="I237" s="1613"/>
      <c r="J237" s="1613" t="s">
        <v>2782</v>
      </c>
      <c r="K237" s="1613"/>
      <c r="L237" s="1613"/>
      <c r="M237" s="1613"/>
      <c r="N237" s="1613"/>
      <c r="O237" s="1613"/>
      <c r="P237" s="1613"/>
      <c r="Q237" s="1613"/>
      <c r="R237" s="1613" t="s">
        <v>49</v>
      </c>
      <c r="S237" s="1613"/>
      <c r="T237" s="1293">
        <v>51</v>
      </c>
      <c r="U237" s="1641" t="s">
        <v>37</v>
      </c>
      <c r="V237" s="1641"/>
      <c r="W237" s="1642">
        <v>51</v>
      </c>
      <c r="X237" s="1641"/>
      <c r="Y237" s="1613" t="s">
        <v>37</v>
      </c>
      <c r="Z237" s="1613"/>
      <c r="AA237" s="1613" t="s">
        <v>37</v>
      </c>
      <c r="AB237" s="1613"/>
      <c r="AC237" s="1613" t="s">
        <v>37</v>
      </c>
      <c r="AD237" s="1613"/>
      <c r="AE237" s="1613"/>
      <c r="AF237" s="1290" t="s">
        <v>37</v>
      </c>
      <c r="AG237" s="1642">
        <v>158.25</v>
      </c>
      <c r="AH237" s="1641"/>
    </row>
    <row r="238" spans="1:34" ht="24.6" customHeight="1" x14ac:dyDescent="0.2">
      <c r="A238" s="1644" t="s">
        <v>37</v>
      </c>
      <c r="B238" s="1644"/>
      <c r="C238" s="1644" t="s">
        <v>37</v>
      </c>
      <c r="D238" s="1644"/>
      <c r="E238" s="1644"/>
      <c r="F238" s="1644"/>
      <c r="G238" s="1644"/>
      <c r="H238" s="1644"/>
      <c r="I238" s="1644"/>
      <c r="J238" s="1643" t="s">
        <v>52</v>
      </c>
      <c r="K238" s="1643"/>
      <c r="L238" s="1643"/>
      <c r="M238" s="1643"/>
      <c r="N238" s="1643"/>
      <c r="O238" s="1643"/>
      <c r="P238" s="1643"/>
      <c r="Q238" s="1643"/>
      <c r="R238" s="1644" t="s">
        <v>37</v>
      </c>
      <c r="S238" s="1644"/>
      <c r="T238" s="1292" t="s">
        <v>37</v>
      </c>
      <c r="U238" s="1644" t="s">
        <v>37</v>
      </c>
      <c r="V238" s="1644"/>
      <c r="W238" s="1644" t="s">
        <v>37</v>
      </c>
      <c r="X238" s="1644"/>
      <c r="Y238" s="1644" t="s">
        <v>37</v>
      </c>
      <c r="Z238" s="1644"/>
      <c r="AA238" s="1644" t="s">
        <v>37</v>
      </c>
      <c r="AB238" s="1644"/>
      <c r="AC238" s="1645">
        <v>1010.76</v>
      </c>
      <c r="AD238" s="1646"/>
      <c r="AE238" s="1646"/>
      <c r="AF238" s="1292" t="s">
        <v>37</v>
      </c>
      <c r="AG238" s="1645">
        <v>1010.76</v>
      </c>
      <c r="AH238" s="1646"/>
    </row>
    <row r="239" spans="1:34" ht="24.6" customHeight="1" x14ac:dyDescent="0.2">
      <c r="A239" s="1638" t="s">
        <v>280</v>
      </c>
      <c r="B239" s="1638"/>
      <c r="C239" s="1638" t="s">
        <v>1365</v>
      </c>
      <c r="D239" s="1638"/>
      <c r="E239" s="1638"/>
      <c r="F239" s="1638"/>
      <c r="G239" s="1638"/>
      <c r="H239" s="1638"/>
      <c r="I239" s="1638"/>
      <c r="J239" s="1638" t="s">
        <v>3899</v>
      </c>
      <c r="K239" s="1638"/>
      <c r="L239" s="1638"/>
      <c r="M239" s="1638"/>
      <c r="N239" s="1638"/>
      <c r="O239" s="1638"/>
      <c r="P239" s="1638"/>
      <c r="Q239" s="1638"/>
      <c r="R239" s="1638" t="s">
        <v>2452</v>
      </c>
      <c r="S239" s="1638"/>
      <c r="T239" s="1293">
        <v>1</v>
      </c>
      <c r="U239" s="1641" t="s">
        <v>37</v>
      </c>
      <c r="V239" s="1641"/>
      <c r="W239" s="1648">
        <v>1</v>
      </c>
      <c r="X239" s="1640"/>
      <c r="Y239" s="1641" t="s">
        <v>37</v>
      </c>
      <c r="Z239" s="1641"/>
      <c r="AA239" s="1641" t="s">
        <v>37</v>
      </c>
      <c r="AB239" s="1641"/>
      <c r="AC239" s="1641" t="s">
        <v>37</v>
      </c>
      <c r="AD239" s="1641"/>
      <c r="AE239" s="1641"/>
      <c r="AF239" s="1289" t="s">
        <v>37</v>
      </c>
      <c r="AG239" s="1641" t="s">
        <v>37</v>
      </c>
      <c r="AH239" s="1641"/>
    </row>
    <row r="240" spans="1:34" ht="12.2" customHeight="1" x14ac:dyDescent="0.2">
      <c r="A240" s="1613" t="s">
        <v>37</v>
      </c>
      <c r="B240" s="1613"/>
      <c r="C240" s="1613" t="s">
        <v>2677</v>
      </c>
      <c r="D240" s="1613"/>
      <c r="E240" s="1613"/>
      <c r="F240" s="1613"/>
      <c r="G240" s="1613"/>
      <c r="H240" s="1613"/>
      <c r="I240" s="1613"/>
      <c r="J240" s="1613" t="s">
        <v>2678</v>
      </c>
      <c r="K240" s="1613"/>
      <c r="L240" s="1613"/>
      <c r="M240" s="1613"/>
      <c r="N240" s="1613"/>
      <c r="O240" s="1613"/>
      <c r="P240" s="1613"/>
      <c r="Q240" s="1613"/>
      <c r="R240" s="1613" t="s">
        <v>1344</v>
      </c>
      <c r="S240" s="1613"/>
      <c r="T240" s="1289" t="s">
        <v>37</v>
      </c>
      <c r="U240" s="1641" t="s">
        <v>37</v>
      </c>
      <c r="V240" s="1641"/>
      <c r="W240" s="1642">
        <v>7.42</v>
      </c>
      <c r="X240" s="1641"/>
      <c r="Y240" s="1641" t="s">
        <v>37</v>
      </c>
      <c r="Z240" s="1641"/>
      <c r="AA240" s="1641" t="s">
        <v>37</v>
      </c>
      <c r="AB240" s="1641"/>
      <c r="AC240" s="1641" t="s">
        <v>37</v>
      </c>
      <c r="AD240" s="1641"/>
      <c r="AE240" s="1641"/>
      <c r="AF240" s="1289" t="s">
        <v>37</v>
      </c>
      <c r="AG240" s="1639">
        <v>4489.3999999999996</v>
      </c>
      <c r="AH240" s="1640"/>
    </row>
    <row r="241" spans="1:34" ht="12.2" customHeight="1" x14ac:dyDescent="0.2">
      <c r="A241" s="1613" t="s">
        <v>37</v>
      </c>
      <c r="B241" s="1613"/>
      <c r="C241" s="1613" t="s">
        <v>1367</v>
      </c>
      <c r="D241" s="1613"/>
      <c r="E241" s="1613"/>
      <c r="F241" s="1613"/>
      <c r="G241" s="1613"/>
      <c r="H241" s="1613"/>
      <c r="I241" s="1613"/>
      <c r="J241" s="1613" t="s">
        <v>2033</v>
      </c>
      <c r="K241" s="1613"/>
      <c r="L241" s="1613"/>
      <c r="M241" s="1613"/>
      <c r="N241" s="1613"/>
      <c r="O241" s="1613"/>
      <c r="P241" s="1613"/>
      <c r="Q241" s="1613"/>
      <c r="R241" s="1613" t="s">
        <v>1344</v>
      </c>
      <c r="S241" s="1613"/>
      <c r="T241" s="1288">
        <v>7.42</v>
      </c>
      <c r="U241" s="1641" t="s">
        <v>37</v>
      </c>
      <c r="V241" s="1641"/>
      <c r="W241" s="1642">
        <v>7.42</v>
      </c>
      <c r="X241" s="1641"/>
      <c r="Y241" s="1641" t="s">
        <v>37</v>
      </c>
      <c r="Z241" s="1641"/>
      <c r="AA241" s="1641" t="s">
        <v>37</v>
      </c>
      <c r="AB241" s="1641"/>
      <c r="AC241" s="1642">
        <v>605.04</v>
      </c>
      <c r="AD241" s="1641"/>
      <c r="AE241" s="1641"/>
      <c r="AF241" s="1289" t="s">
        <v>37</v>
      </c>
      <c r="AG241" s="1642">
        <v>4489.3999999999996</v>
      </c>
      <c r="AH241" s="1641"/>
    </row>
    <row r="242" spans="1:34" ht="12.2" customHeight="1" x14ac:dyDescent="0.2">
      <c r="A242" s="1613" t="s">
        <v>37</v>
      </c>
      <c r="B242" s="1613"/>
      <c r="C242" s="1613" t="s">
        <v>2681</v>
      </c>
      <c r="D242" s="1613"/>
      <c r="E242" s="1613"/>
      <c r="F242" s="1613"/>
      <c r="G242" s="1613"/>
      <c r="H242" s="1613"/>
      <c r="I242" s="1613"/>
      <c r="J242" s="1613" t="s">
        <v>47</v>
      </c>
      <c r="K242" s="1613"/>
      <c r="L242" s="1613"/>
      <c r="M242" s="1613"/>
      <c r="N242" s="1613"/>
      <c r="O242" s="1613"/>
      <c r="P242" s="1613"/>
      <c r="Q242" s="1613"/>
      <c r="R242" s="1613" t="s">
        <v>37</v>
      </c>
      <c r="S242" s="1613"/>
      <c r="T242" s="1289" t="s">
        <v>37</v>
      </c>
      <c r="U242" s="1641" t="s">
        <v>37</v>
      </c>
      <c r="V242" s="1641"/>
      <c r="W242" s="1641" t="s">
        <v>37</v>
      </c>
      <c r="X242" s="1641"/>
      <c r="Y242" s="1641" t="s">
        <v>37</v>
      </c>
      <c r="Z242" s="1641"/>
      <c r="AA242" s="1641" t="s">
        <v>37</v>
      </c>
      <c r="AB242" s="1641"/>
      <c r="AC242" s="1641" t="s">
        <v>37</v>
      </c>
      <c r="AD242" s="1641"/>
      <c r="AE242" s="1641"/>
      <c r="AF242" s="1289" t="s">
        <v>37</v>
      </c>
      <c r="AG242" s="1639">
        <v>1187.98</v>
      </c>
      <c r="AH242" s="1640"/>
    </row>
    <row r="243" spans="1:34" ht="12.2" customHeight="1" x14ac:dyDescent="0.2">
      <c r="A243" s="1649" t="s">
        <v>37</v>
      </c>
      <c r="B243" s="1649"/>
      <c r="C243" s="1649" t="s">
        <v>37</v>
      </c>
      <c r="D243" s="1649"/>
      <c r="E243" s="1649"/>
      <c r="F243" s="1649"/>
      <c r="G243" s="1649"/>
      <c r="H243" s="1649"/>
      <c r="I243" s="1649"/>
      <c r="J243" s="1649" t="s">
        <v>1279</v>
      </c>
      <c r="K243" s="1649"/>
      <c r="L243" s="1649"/>
      <c r="M243" s="1649"/>
      <c r="N243" s="1649"/>
      <c r="O243" s="1649"/>
      <c r="P243" s="1649"/>
      <c r="Q243" s="1649"/>
      <c r="R243" s="1649" t="s">
        <v>1344</v>
      </c>
      <c r="S243" s="1649"/>
      <c r="T243" s="1295" t="s">
        <v>37</v>
      </c>
      <c r="U243" s="1651" t="s">
        <v>37</v>
      </c>
      <c r="V243" s="1651"/>
      <c r="W243" s="1650">
        <v>1.02</v>
      </c>
      <c r="X243" s="1651"/>
      <c r="Y243" s="1651" t="s">
        <v>37</v>
      </c>
      <c r="Z243" s="1651"/>
      <c r="AA243" s="1651" t="s">
        <v>37</v>
      </c>
      <c r="AB243" s="1651"/>
      <c r="AC243" s="1651" t="s">
        <v>37</v>
      </c>
      <c r="AD243" s="1651"/>
      <c r="AE243" s="1651"/>
      <c r="AF243" s="1295" t="s">
        <v>37</v>
      </c>
      <c r="AG243" s="1639">
        <v>711.97</v>
      </c>
      <c r="AH243" s="1640"/>
    </row>
    <row r="244" spans="1:34" ht="24.6" customHeight="1" x14ac:dyDescent="0.2">
      <c r="A244" s="1613" t="s">
        <v>37</v>
      </c>
      <c r="B244" s="1613"/>
      <c r="C244" s="1613" t="s">
        <v>1351</v>
      </c>
      <c r="D244" s="1613"/>
      <c r="E244" s="1613"/>
      <c r="F244" s="1613"/>
      <c r="G244" s="1613"/>
      <c r="H244" s="1613"/>
      <c r="I244" s="1613"/>
      <c r="J244" s="1613" t="s">
        <v>1352</v>
      </c>
      <c r="K244" s="1613"/>
      <c r="L244" s="1613"/>
      <c r="M244" s="1613"/>
      <c r="N244" s="1613"/>
      <c r="O244" s="1613"/>
      <c r="P244" s="1613"/>
      <c r="Q244" s="1613"/>
      <c r="R244" s="1613" t="s">
        <v>1282</v>
      </c>
      <c r="S244" s="1613"/>
      <c r="T244" s="1288">
        <v>0.61</v>
      </c>
      <c r="U244" s="1641" t="s">
        <v>37</v>
      </c>
      <c r="V244" s="1641"/>
      <c r="W244" s="1642">
        <v>0.61</v>
      </c>
      <c r="X244" s="1641"/>
      <c r="Y244" s="1641" t="s">
        <v>37</v>
      </c>
      <c r="Z244" s="1641"/>
      <c r="AA244" s="1641" t="s">
        <v>37</v>
      </c>
      <c r="AB244" s="1641"/>
      <c r="AC244" s="1642">
        <v>1582.31</v>
      </c>
      <c r="AD244" s="1641"/>
      <c r="AE244" s="1641"/>
      <c r="AF244" s="1289" t="s">
        <v>37</v>
      </c>
      <c r="AG244" s="1642">
        <v>965.21</v>
      </c>
      <c r="AH244" s="1641"/>
    </row>
    <row r="245" spans="1:34" ht="12.2" customHeight="1" x14ac:dyDescent="0.2">
      <c r="A245" s="1613" t="s">
        <v>37</v>
      </c>
      <c r="B245" s="1613"/>
      <c r="C245" s="1613" t="s">
        <v>1353</v>
      </c>
      <c r="D245" s="1613"/>
      <c r="E245" s="1613"/>
      <c r="F245" s="1613"/>
      <c r="G245" s="1613"/>
      <c r="H245" s="1613"/>
      <c r="I245" s="1613"/>
      <c r="J245" s="1613" t="s">
        <v>2709</v>
      </c>
      <c r="K245" s="1613"/>
      <c r="L245" s="1613"/>
      <c r="M245" s="1613"/>
      <c r="N245" s="1613"/>
      <c r="O245" s="1613"/>
      <c r="P245" s="1613"/>
      <c r="Q245" s="1613"/>
      <c r="R245" s="1613" t="s">
        <v>1344</v>
      </c>
      <c r="S245" s="1613"/>
      <c r="T245" s="1288">
        <v>0.61</v>
      </c>
      <c r="U245" s="1641" t="s">
        <v>37</v>
      </c>
      <c r="V245" s="1641"/>
      <c r="W245" s="1642">
        <v>0.61</v>
      </c>
      <c r="X245" s="1641"/>
      <c r="Y245" s="1641" t="s">
        <v>37</v>
      </c>
      <c r="Z245" s="1641"/>
      <c r="AA245" s="1641" t="s">
        <v>37</v>
      </c>
      <c r="AB245" s="1641"/>
      <c r="AC245" s="1642">
        <v>777.91</v>
      </c>
      <c r="AD245" s="1641"/>
      <c r="AE245" s="1641"/>
      <c r="AF245" s="1289" t="s">
        <v>37</v>
      </c>
      <c r="AG245" s="1642">
        <v>474.53</v>
      </c>
      <c r="AH245" s="1641"/>
    </row>
    <row r="246" spans="1:34" ht="24.6" customHeight="1" x14ac:dyDescent="0.2">
      <c r="A246" s="1613" t="s">
        <v>37</v>
      </c>
      <c r="B246" s="1613"/>
      <c r="C246" s="1613" t="s">
        <v>1285</v>
      </c>
      <c r="D246" s="1613"/>
      <c r="E246" s="1613"/>
      <c r="F246" s="1613"/>
      <c r="G246" s="1613"/>
      <c r="H246" s="1613"/>
      <c r="I246" s="1613"/>
      <c r="J246" s="1613" t="s">
        <v>1286</v>
      </c>
      <c r="K246" s="1613"/>
      <c r="L246" s="1613"/>
      <c r="M246" s="1613"/>
      <c r="N246" s="1613"/>
      <c r="O246" s="1613"/>
      <c r="P246" s="1613"/>
      <c r="Q246" s="1613"/>
      <c r="R246" s="1613" t="s">
        <v>1282</v>
      </c>
      <c r="S246" s="1613"/>
      <c r="T246" s="1288">
        <v>0.41</v>
      </c>
      <c r="U246" s="1641" t="s">
        <v>37</v>
      </c>
      <c r="V246" s="1641"/>
      <c r="W246" s="1642">
        <v>0.41</v>
      </c>
      <c r="X246" s="1641"/>
      <c r="Y246" s="1641" t="s">
        <v>37</v>
      </c>
      <c r="Z246" s="1641"/>
      <c r="AA246" s="1641" t="s">
        <v>37</v>
      </c>
      <c r="AB246" s="1641"/>
      <c r="AC246" s="1642">
        <v>543.33000000000004</v>
      </c>
      <c r="AD246" s="1641"/>
      <c r="AE246" s="1641"/>
      <c r="AF246" s="1289" t="s">
        <v>37</v>
      </c>
      <c r="AG246" s="1642">
        <v>222.77</v>
      </c>
      <c r="AH246" s="1641"/>
    </row>
    <row r="247" spans="1:34" ht="12.2" customHeight="1" x14ac:dyDescent="0.2">
      <c r="A247" s="1613" t="s">
        <v>37</v>
      </c>
      <c r="B247" s="1613"/>
      <c r="C247" s="1613" t="s">
        <v>1283</v>
      </c>
      <c r="D247" s="1613"/>
      <c r="E247" s="1613"/>
      <c r="F247" s="1613"/>
      <c r="G247" s="1613"/>
      <c r="H247" s="1613"/>
      <c r="I247" s="1613"/>
      <c r="J247" s="1613" t="s">
        <v>2711</v>
      </c>
      <c r="K247" s="1613"/>
      <c r="L247" s="1613"/>
      <c r="M247" s="1613"/>
      <c r="N247" s="1613"/>
      <c r="O247" s="1613"/>
      <c r="P247" s="1613"/>
      <c r="Q247" s="1613"/>
      <c r="R247" s="1613" t="s">
        <v>1344</v>
      </c>
      <c r="S247" s="1613"/>
      <c r="T247" s="1288">
        <v>0.41</v>
      </c>
      <c r="U247" s="1641" t="s">
        <v>37</v>
      </c>
      <c r="V247" s="1641"/>
      <c r="W247" s="1642">
        <v>0.41</v>
      </c>
      <c r="X247" s="1641"/>
      <c r="Y247" s="1641" t="s">
        <v>37</v>
      </c>
      <c r="Z247" s="1641"/>
      <c r="AA247" s="1641" t="s">
        <v>37</v>
      </c>
      <c r="AB247" s="1641"/>
      <c r="AC247" s="1642">
        <v>579.11</v>
      </c>
      <c r="AD247" s="1641"/>
      <c r="AE247" s="1641"/>
      <c r="AF247" s="1289" t="s">
        <v>37</v>
      </c>
      <c r="AG247" s="1642">
        <v>237.44</v>
      </c>
      <c r="AH247" s="1641"/>
    </row>
    <row r="248" spans="1:34" ht="12.2" customHeight="1" x14ac:dyDescent="0.2">
      <c r="A248" s="1613" t="s">
        <v>37</v>
      </c>
      <c r="B248" s="1613"/>
      <c r="C248" s="1613" t="s">
        <v>2685</v>
      </c>
      <c r="D248" s="1613"/>
      <c r="E248" s="1613"/>
      <c r="F248" s="1613"/>
      <c r="G248" s="1613"/>
      <c r="H248" s="1613"/>
      <c r="I248" s="1613"/>
      <c r="J248" s="1613" t="s">
        <v>1369</v>
      </c>
      <c r="K248" s="1613"/>
      <c r="L248" s="1613"/>
      <c r="M248" s="1613"/>
      <c r="N248" s="1613"/>
      <c r="O248" s="1613"/>
      <c r="P248" s="1613"/>
      <c r="Q248" s="1613"/>
      <c r="R248" s="1613" t="s">
        <v>37</v>
      </c>
      <c r="S248" s="1613"/>
      <c r="T248" s="1289" t="s">
        <v>37</v>
      </c>
      <c r="U248" s="1641" t="s">
        <v>37</v>
      </c>
      <c r="V248" s="1641"/>
      <c r="W248" s="1641" t="s">
        <v>37</v>
      </c>
      <c r="X248" s="1641"/>
      <c r="Y248" s="1641" t="s">
        <v>37</v>
      </c>
      <c r="Z248" s="1641"/>
      <c r="AA248" s="1641" t="s">
        <v>37</v>
      </c>
      <c r="AB248" s="1641"/>
      <c r="AC248" s="1641" t="s">
        <v>37</v>
      </c>
      <c r="AD248" s="1641"/>
      <c r="AE248" s="1641"/>
      <c r="AF248" s="1289" t="s">
        <v>37</v>
      </c>
      <c r="AG248" s="1639">
        <v>28.1</v>
      </c>
      <c r="AH248" s="1640"/>
    </row>
    <row r="249" spans="1:34" ht="12.2" customHeight="1" x14ac:dyDescent="0.2">
      <c r="A249" s="1613" t="s">
        <v>37</v>
      </c>
      <c r="B249" s="1613"/>
      <c r="C249" s="1613" t="s">
        <v>1370</v>
      </c>
      <c r="D249" s="1613"/>
      <c r="E249" s="1613"/>
      <c r="F249" s="1613"/>
      <c r="G249" s="1613"/>
      <c r="H249" s="1613"/>
      <c r="I249" s="1613"/>
      <c r="J249" s="1613" t="s">
        <v>1371</v>
      </c>
      <c r="K249" s="1613"/>
      <c r="L249" s="1613"/>
      <c r="M249" s="1613"/>
      <c r="N249" s="1613"/>
      <c r="O249" s="1613"/>
      <c r="P249" s="1613"/>
      <c r="Q249" s="1613"/>
      <c r="R249" s="1613" t="s">
        <v>1372</v>
      </c>
      <c r="S249" s="1613"/>
      <c r="T249" s="1288">
        <v>0.01</v>
      </c>
      <c r="U249" s="1641" t="s">
        <v>37</v>
      </c>
      <c r="V249" s="1641"/>
      <c r="W249" s="1642">
        <v>0.01</v>
      </c>
      <c r="X249" s="1641"/>
      <c r="Y249" s="1642">
        <v>185.43</v>
      </c>
      <c r="Z249" s="1641"/>
      <c r="AA249" s="1642">
        <v>1.59</v>
      </c>
      <c r="AB249" s="1641"/>
      <c r="AC249" s="1642">
        <v>294.83</v>
      </c>
      <c r="AD249" s="1641"/>
      <c r="AE249" s="1641"/>
      <c r="AF249" s="1289" t="s">
        <v>37</v>
      </c>
      <c r="AG249" s="1642">
        <v>2.95</v>
      </c>
      <c r="AH249" s="1641"/>
    </row>
    <row r="250" spans="1:34" ht="12.2" customHeight="1" x14ac:dyDescent="0.2">
      <c r="A250" s="1613" t="s">
        <v>37</v>
      </c>
      <c r="B250" s="1613"/>
      <c r="C250" s="1613" t="s">
        <v>1373</v>
      </c>
      <c r="D250" s="1613"/>
      <c r="E250" s="1613"/>
      <c r="F250" s="1613"/>
      <c r="G250" s="1613"/>
      <c r="H250" s="1613"/>
      <c r="I250" s="1613"/>
      <c r="J250" s="1613" t="s">
        <v>1374</v>
      </c>
      <c r="K250" s="1613"/>
      <c r="L250" s="1613"/>
      <c r="M250" s="1613"/>
      <c r="N250" s="1613"/>
      <c r="O250" s="1613"/>
      <c r="P250" s="1613"/>
      <c r="Q250" s="1613"/>
      <c r="R250" s="1613" t="s">
        <v>1372</v>
      </c>
      <c r="S250" s="1613"/>
      <c r="T250" s="1288">
        <v>0.03</v>
      </c>
      <c r="U250" s="1641" t="s">
        <v>37</v>
      </c>
      <c r="V250" s="1641"/>
      <c r="W250" s="1642">
        <v>0.03</v>
      </c>
      <c r="X250" s="1641"/>
      <c r="Y250" s="1642">
        <v>58.53</v>
      </c>
      <c r="Z250" s="1641"/>
      <c r="AA250" s="1642">
        <v>1.59</v>
      </c>
      <c r="AB250" s="1641"/>
      <c r="AC250" s="1642">
        <v>93.06</v>
      </c>
      <c r="AD250" s="1641"/>
      <c r="AE250" s="1641"/>
      <c r="AF250" s="1289" t="s">
        <v>37</v>
      </c>
      <c r="AG250" s="1642">
        <v>2.79</v>
      </c>
      <c r="AH250" s="1641"/>
    </row>
    <row r="251" spans="1:34" ht="12.2" customHeight="1" x14ac:dyDescent="0.2">
      <c r="A251" s="1613" t="s">
        <v>37</v>
      </c>
      <c r="B251" s="1613"/>
      <c r="C251" s="1613" t="s">
        <v>1531</v>
      </c>
      <c r="D251" s="1613"/>
      <c r="E251" s="1613"/>
      <c r="F251" s="1613"/>
      <c r="G251" s="1613"/>
      <c r="H251" s="1613"/>
      <c r="I251" s="1613"/>
      <c r="J251" s="1613" t="s">
        <v>1532</v>
      </c>
      <c r="K251" s="1613"/>
      <c r="L251" s="1613"/>
      <c r="M251" s="1613"/>
      <c r="N251" s="1613"/>
      <c r="O251" s="1613"/>
      <c r="P251" s="1613"/>
      <c r="Q251" s="1613"/>
      <c r="R251" s="1613" t="s">
        <v>1372</v>
      </c>
      <c r="S251" s="1613"/>
      <c r="T251" s="1289" t="s">
        <v>2722</v>
      </c>
      <c r="U251" s="1641" t="s">
        <v>37</v>
      </c>
      <c r="V251" s="1641"/>
      <c r="W251" s="1642">
        <v>0</v>
      </c>
      <c r="X251" s="1641"/>
      <c r="Y251" s="1642">
        <v>174.93</v>
      </c>
      <c r="Z251" s="1641"/>
      <c r="AA251" s="1642">
        <v>1.07</v>
      </c>
      <c r="AB251" s="1641"/>
      <c r="AC251" s="1642">
        <v>187.18</v>
      </c>
      <c r="AD251" s="1641"/>
      <c r="AE251" s="1641"/>
      <c r="AF251" s="1289" t="s">
        <v>37</v>
      </c>
      <c r="AG251" s="1642">
        <v>0</v>
      </c>
      <c r="AH251" s="1641"/>
    </row>
    <row r="252" spans="1:34" ht="12.2" customHeight="1" x14ac:dyDescent="0.2">
      <c r="A252" s="1613" t="s">
        <v>37</v>
      </c>
      <c r="B252" s="1613"/>
      <c r="C252" s="1613" t="s">
        <v>1375</v>
      </c>
      <c r="D252" s="1613"/>
      <c r="E252" s="1613"/>
      <c r="F252" s="1613"/>
      <c r="G252" s="1613"/>
      <c r="H252" s="1613"/>
      <c r="I252" s="1613"/>
      <c r="J252" s="1613" t="s">
        <v>1376</v>
      </c>
      <c r="K252" s="1613"/>
      <c r="L252" s="1613"/>
      <c r="M252" s="1613"/>
      <c r="N252" s="1613"/>
      <c r="O252" s="1613"/>
      <c r="P252" s="1613"/>
      <c r="Q252" s="1613"/>
      <c r="R252" s="1613" t="s">
        <v>1372</v>
      </c>
      <c r="S252" s="1613"/>
      <c r="T252" s="1288">
        <v>0.02</v>
      </c>
      <c r="U252" s="1641" t="s">
        <v>37</v>
      </c>
      <c r="V252" s="1641"/>
      <c r="W252" s="1642">
        <v>0.02</v>
      </c>
      <c r="X252" s="1641"/>
      <c r="Y252" s="1642">
        <v>56.11</v>
      </c>
      <c r="Z252" s="1641"/>
      <c r="AA252" s="1642">
        <v>1.6</v>
      </c>
      <c r="AB252" s="1641"/>
      <c r="AC252" s="1642">
        <v>89.78</v>
      </c>
      <c r="AD252" s="1641"/>
      <c r="AE252" s="1641"/>
      <c r="AF252" s="1289" t="s">
        <v>37</v>
      </c>
      <c r="AG252" s="1642">
        <v>1.8</v>
      </c>
      <c r="AH252" s="1641"/>
    </row>
    <row r="253" spans="1:34" ht="12.2" customHeight="1" x14ac:dyDescent="0.2">
      <c r="A253" s="1613" t="s">
        <v>37</v>
      </c>
      <c r="B253" s="1613"/>
      <c r="C253" s="1613" t="s">
        <v>1381</v>
      </c>
      <c r="D253" s="1613"/>
      <c r="E253" s="1613"/>
      <c r="F253" s="1613"/>
      <c r="G253" s="1613"/>
      <c r="H253" s="1613"/>
      <c r="I253" s="1613"/>
      <c r="J253" s="1613" t="s">
        <v>1382</v>
      </c>
      <c r="K253" s="1613"/>
      <c r="L253" s="1613"/>
      <c r="M253" s="1613"/>
      <c r="N253" s="1613"/>
      <c r="O253" s="1613"/>
      <c r="P253" s="1613"/>
      <c r="Q253" s="1613"/>
      <c r="R253" s="1613" t="s">
        <v>1372</v>
      </c>
      <c r="S253" s="1613"/>
      <c r="T253" s="1289" t="s">
        <v>2722</v>
      </c>
      <c r="U253" s="1641" t="s">
        <v>37</v>
      </c>
      <c r="V253" s="1641"/>
      <c r="W253" s="1642">
        <v>0</v>
      </c>
      <c r="X253" s="1641"/>
      <c r="Y253" s="1641" t="s">
        <v>37</v>
      </c>
      <c r="Z253" s="1641"/>
      <c r="AA253" s="1641" t="s">
        <v>37</v>
      </c>
      <c r="AB253" s="1641"/>
      <c r="AC253" s="1641" t="s">
        <v>37</v>
      </c>
      <c r="AD253" s="1641"/>
      <c r="AE253" s="1641"/>
      <c r="AF253" s="1289" t="s">
        <v>37</v>
      </c>
      <c r="AG253" s="1641" t="s">
        <v>37</v>
      </c>
      <c r="AH253" s="1641"/>
    </row>
    <row r="254" spans="1:34" ht="12.2" customHeight="1" x14ac:dyDescent="0.2">
      <c r="A254" s="1613" t="s">
        <v>37</v>
      </c>
      <c r="B254" s="1613"/>
      <c r="C254" s="1613" t="s">
        <v>1383</v>
      </c>
      <c r="D254" s="1613"/>
      <c r="E254" s="1613"/>
      <c r="F254" s="1613"/>
      <c r="G254" s="1613"/>
      <c r="H254" s="1613"/>
      <c r="I254" s="1613"/>
      <c r="J254" s="1613" t="s">
        <v>1384</v>
      </c>
      <c r="K254" s="1613"/>
      <c r="L254" s="1613"/>
      <c r="M254" s="1613"/>
      <c r="N254" s="1613"/>
      <c r="O254" s="1613"/>
      <c r="P254" s="1613"/>
      <c r="Q254" s="1613"/>
      <c r="R254" s="1613" t="s">
        <v>75</v>
      </c>
      <c r="S254" s="1613"/>
      <c r="T254" s="1289" t="s">
        <v>2722</v>
      </c>
      <c r="U254" s="1641" t="s">
        <v>37</v>
      </c>
      <c r="V254" s="1641"/>
      <c r="W254" s="1642">
        <v>0</v>
      </c>
      <c r="X254" s="1641"/>
      <c r="Y254" s="1641" t="s">
        <v>37</v>
      </c>
      <c r="Z254" s="1641"/>
      <c r="AA254" s="1641" t="s">
        <v>37</v>
      </c>
      <c r="AB254" s="1641"/>
      <c r="AC254" s="1641" t="s">
        <v>37</v>
      </c>
      <c r="AD254" s="1641"/>
      <c r="AE254" s="1641"/>
      <c r="AF254" s="1289" t="s">
        <v>37</v>
      </c>
      <c r="AG254" s="1641" t="s">
        <v>37</v>
      </c>
      <c r="AH254" s="1641"/>
    </row>
    <row r="255" spans="1:34" ht="12.2" customHeight="1" x14ac:dyDescent="0.2">
      <c r="A255" s="1613" t="s">
        <v>37</v>
      </c>
      <c r="B255" s="1613"/>
      <c r="C255" s="1613" t="s">
        <v>1377</v>
      </c>
      <c r="D255" s="1613"/>
      <c r="E255" s="1613"/>
      <c r="F255" s="1613"/>
      <c r="G255" s="1613"/>
      <c r="H255" s="1613"/>
      <c r="I255" s="1613"/>
      <c r="J255" s="1613" t="s">
        <v>1378</v>
      </c>
      <c r="K255" s="1613"/>
      <c r="L255" s="1613"/>
      <c r="M255" s="1613"/>
      <c r="N255" s="1613"/>
      <c r="O255" s="1613"/>
      <c r="P255" s="1613"/>
      <c r="Q255" s="1613"/>
      <c r="R255" s="1613" t="s">
        <v>75</v>
      </c>
      <c r="S255" s="1613"/>
      <c r="T255" s="1297">
        <v>1E-4</v>
      </c>
      <c r="U255" s="1641" t="s">
        <v>37</v>
      </c>
      <c r="V255" s="1641"/>
      <c r="W255" s="1659">
        <v>1E-4</v>
      </c>
      <c r="X255" s="1641"/>
      <c r="Y255" s="1642">
        <v>80020.98</v>
      </c>
      <c r="Z255" s="1641"/>
      <c r="AA255" s="1642">
        <v>1.27</v>
      </c>
      <c r="AB255" s="1641"/>
      <c r="AC255" s="1642">
        <v>101626.64</v>
      </c>
      <c r="AD255" s="1641"/>
      <c r="AE255" s="1641"/>
      <c r="AF255" s="1289" t="s">
        <v>37</v>
      </c>
      <c r="AG255" s="1642">
        <v>10.16</v>
      </c>
      <c r="AH255" s="1641"/>
    </row>
    <row r="256" spans="1:34" ht="12.2" customHeight="1" x14ac:dyDescent="0.2">
      <c r="A256" s="1613" t="s">
        <v>37</v>
      </c>
      <c r="B256" s="1613"/>
      <c r="C256" s="1613" t="s">
        <v>1379</v>
      </c>
      <c r="D256" s="1613"/>
      <c r="E256" s="1613"/>
      <c r="F256" s="1613"/>
      <c r="G256" s="1613"/>
      <c r="H256" s="1613"/>
      <c r="I256" s="1613"/>
      <c r="J256" s="1613" t="s">
        <v>1380</v>
      </c>
      <c r="K256" s="1613"/>
      <c r="L256" s="1613"/>
      <c r="M256" s="1613"/>
      <c r="N256" s="1613"/>
      <c r="O256" s="1613"/>
      <c r="P256" s="1613"/>
      <c r="Q256" s="1613"/>
      <c r="R256" s="1613" t="s">
        <v>1372</v>
      </c>
      <c r="S256" s="1613"/>
      <c r="T256" s="1288">
        <v>0.12</v>
      </c>
      <c r="U256" s="1641" t="s">
        <v>37</v>
      </c>
      <c r="V256" s="1641"/>
      <c r="W256" s="1642">
        <v>0.12</v>
      </c>
      <c r="X256" s="1641"/>
      <c r="Y256" s="1642">
        <v>60.6</v>
      </c>
      <c r="Z256" s="1641"/>
      <c r="AA256" s="1642">
        <v>1.43</v>
      </c>
      <c r="AB256" s="1641"/>
      <c r="AC256" s="1642">
        <v>86.66</v>
      </c>
      <c r="AD256" s="1641"/>
      <c r="AE256" s="1641"/>
      <c r="AF256" s="1289" t="s">
        <v>37</v>
      </c>
      <c r="AG256" s="1642">
        <v>10.4</v>
      </c>
      <c r="AH256" s="1641"/>
    </row>
    <row r="257" spans="1:34" ht="24.6" customHeight="1" x14ac:dyDescent="0.2">
      <c r="A257" s="1613" t="s">
        <v>37</v>
      </c>
      <c r="B257" s="1613"/>
      <c r="C257" s="1613" t="s">
        <v>1385</v>
      </c>
      <c r="D257" s="1613"/>
      <c r="E257" s="1613"/>
      <c r="F257" s="1613"/>
      <c r="G257" s="1613"/>
      <c r="H257" s="1613"/>
      <c r="I257" s="1613"/>
      <c r="J257" s="1613" t="s">
        <v>1386</v>
      </c>
      <c r="K257" s="1613"/>
      <c r="L257" s="1613"/>
      <c r="M257" s="1613"/>
      <c r="N257" s="1613"/>
      <c r="O257" s="1613"/>
      <c r="P257" s="1613"/>
      <c r="Q257" s="1613"/>
      <c r="R257" s="1613" t="s">
        <v>75</v>
      </c>
      <c r="S257" s="1613"/>
      <c r="T257" s="1289" t="s">
        <v>2722</v>
      </c>
      <c r="U257" s="1641" t="s">
        <v>37</v>
      </c>
      <c r="V257" s="1641"/>
      <c r="W257" s="1642">
        <v>0</v>
      </c>
      <c r="X257" s="1641"/>
      <c r="Y257" s="1641" t="s">
        <v>37</v>
      </c>
      <c r="Z257" s="1641"/>
      <c r="AA257" s="1641" t="s">
        <v>37</v>
      </c>
      <c r="AB257" s="1641"/>
      <c r="AC257" s="1641" t="s">
        <v>37</v>
      </c>
      <c r="AD257" s="1641"/>
      <c r="AE257" s="1641"/>
      <c r="AF257" s="1289" t="s">
        <v>37</v>
      </c>
      <c r="AG257" s="1641" t="s">
        <v>37</v>
      </c>
      <c r="AH257" s="1641"/>
    </row>
    <row r="258" spans="1:34" ht="12.2" customHeight="1" x14ac:dyDescent="0.2">
      <c r="A258" s="1613" t="s">
        <v>37</v>
      </c>
      <c r="B258" s="1613"/>
      <c r="C258" s="1613" t="s">
        <v>1387</v>
      </c>
      <c r="D258" s="1613"/>
      <c r="E258" s="1613"/>
      <c r="F258" s="1613"/>
      <c r="G258" s="1613"/>
      <c r="H258" s="1613"/>
      <c r="I258" s="1613"/>
      <c r="J258" s="1613" t="s">
        <v>1388</v>
      </c>
      <c r="K258" s="1613"/>
      <c r="L258" s="1613"/>
      <c r="M258" s="1613"/>
      <c r="N258" s="1613"/>
      <c r="O258" s="1613"/>
      <c r="P258" s="1613"/>
      <c r="Q258" s="1613"/>
      <c r="R258" s="1613" t="s">
        <v>1560</v>
      </c>
      <c r="S258" s="1613"/>
      <c r="T258" s="1289" t="s">
        <v>2722</v>
      </c>
      <c r="U258" s="1641" t="s">
        <v>37</v>
      </c>
      <c r="V258" s="1641"/>
      <c r="W258" s="1642">
        <v>0</v>
      </c>
      <c r="X258" s="1641"/>
      <c r="Y258" s="1641" t="s">
        <v>37</v>
      </c>
      <c r="Z258" s="1641"/>
      <c r="AA258" s="1641" t="s">
        <v>37</v>
      </c>
      <c r="AB258" s="1641"/>
      <c r="AC258" s="1641" t="s">
        <v>37</v>
      </c>
      <c r="AD258" s="1641"/>
      <c r="AE258" s="1641"/>
      <c r="AF258" s="1289" t="s">
        <v>37</v>
      </c>
      <c r="AG258" s="1641" t="s">
        <v>37</v>
      </c>
      <c r="AH258" s="1641"/>
    </row>
    <row r="259" spans="1:34" ht="12.2" customHeight="1" x14ac:dyDescent="0.2">
      <c r="A259" s="1613" t="s">
        <v>37</v>
      </c>
      <c r="B259" s="1613"/>
      <c r="C259" s="1613" t="s">
        <v>1389</v>
      </c>
      <c r="D259" s="1613"/>
      <c r="E259" s="1613"/>
      <c r="F259" s="1613"/>
      <c r="G259" s="1613"/>
      <c r="H259" s="1613"/>
      <c r="I259" s="1613"/>
      <c r="J259" s="1613" t="s">
        <v>1390</v>
      </c>
      <c r="K259" s="1613"/>
      <c r="L259" s="1613"/>
      <c r="M259" s="1613"/>
      <c r="N259" s="1613"/>
      <c r="O259" s="1613"/>
      <c r="P259" s="1613"/>
      <c r="Q259" s="1613"/>
      <c r="R259" s="1613" t="s">
        <v>1372</v>
      </c>
      <c r="S259" s="1613"/>
      <c r="T259" s="1289" t="s">
        <v>2722</v>
      </c>
      <c r="U259" s="1641" t="s">
        <v>37</v>
      </c>
      <c r="V259" s="1641"/>
      <c r="W259" s="1642">
        <v>0</v>
      </c>
      <c r="X259" s="1641"/>
      <c r="Y259" s="1641" t="s">
        <v>37</v>
      </c>
      <c r="Z259" s="1641"/>
      <c r="AA259" s="1641" t="s">
        <v>37</v>
      </c>
      <c r="AB259" s="1641"/>
      <c r="AC259" s="1641" t="s">
        <v>37</v>
      </c>
      <c r="AD259" s="1641"/>
      <c r="AE259" s="1641"/>
      <c r="AF259" s="1289" t="s">
        <v>37</v>
      </c>
      <c r="AG259" s="1641" t="s">
        <v>37</v>
      </c>
      <c r="AH259" s="1641"/>
    </row>
    <row r="260" spans="1:34" ht="12.2" customHeight="1" x14ac:dyDescent="0.2">
      <c r="A260" s="1613" t="s">
        <v>37</v>
      </c>
      <c r="B260" s="1613"/>
      <c r="C260" s="1613" t="s">
        <v>37</v>
      </c>
      <c r="D260" s="1613"/>
      <c r="E260" s="1613"/>
      <c r="F260" s="1613"/>
      <c r="G260" s="1613"/>
      <c r="H260" s="1613"/>
      <c r="I260" s="1613"/>
      <c r="J260" s="1643" t="s">
        <v>1287</v>
      </c>
      <c r="K260" s="1643"/>
      <c r="L260" s="1643"/>
      <c r="M260" s="1643"/>
      <c r="N260" s="1643"/>
      <c r="O260" s="1643"/>
      <c r="P260" s="1643"/>
      <c r="Q260" s="1643"/>
      <c r="R260" s="1644" t="s">
        <v>37</v>
      </c>
      <c r="S260" s="1644"/>
      <c r="T260" s="1292" t="s">
        <v>37</v>
      </c>
      <c r="U260" s="1644" t="s">
        <v>37</v>
      </c>
      <c r="V260" s="1644"/>
      <c r="W260" s="1644" t="s">
        <v>37</v>
      </c>
      <c r="X260" s="1644"/>
      <c r="Y260" s="1644" t="s">
        <v>37</v>
      </c>
      <c r="Z260" s="1644"/>
      <c r="AA260" s="1644" t="s">
        <v>37</v>
      </c>
      <c r="AB260" s="1644"/>
      <c r="AC260" s="1644" t="s">
        <v>37</v>
      </c>
      <c r="AD260" s="1644"/>
      <c r="AE260" s="1644"/>
      <c r="AF260" s="1292" t="s">
        <v>37</v>
      </c>
      <c r="AG260" s="1645">
        <v>6417.45</v>
      </c>
      <c r="AH260" s="1646"/>
    </row>
    <row r="261" spans="1:34" ht="36.75" customHeight="1" x14ac:dyDescent="0.2">
      <c r="A261" s="1613" t="s">
        <v>1910</v>
      </c>
      <c r="B261" s="1613"/>
      <c r="C261" s="1613" t="s">
        <v>1465</v>
      </c>
      <c r="D261" s="1613"/>
      <c r="E261" s="1613"/>
      <c r="F261" s="1613"/>
      <c r="G261" s="1613"/>
      <c r="H261" s="1613"/>
      <c r="I261" s="1613"/>
      <c r="J261" s="1613" t="s">
        <v>1466</v>
      </c>
      <c r="K261" s="1613"/>
      <c r="L261" s="1613"/>
      <c r="M261" s="1613"/>
      <c r="N261" s="1613"/>
      <c r="O261" s="1613"/>
      <c r="P261" s="1613"/>
      <c r="Q261" s="1613"/>
      <c r="R261" s="1613" t="s">
        <v>75</v>
      </c>
      <c r="S261" s="1613"/>
      <c r="T261" s="1302">
        <v>1.1339999999999999E-2</v>
      </c>
      <c r="U261" s="1641" t="s">
        <v>37</v>
      </c>
      <c r="V261" s="1641"/>
      <c r="W261" s="1661">
        <v>1.1339999999999999E-2</v>
      </c>
      <c r="X261" s="1641"/>
      <c r="Y261" s="1642">
        <v>67961.14</v>
      </c>
      <c r="Z261" s="1641"/>
      <c r="AA261" s="1642">
        <v>0.7</v>
      </c>
      <c r="AB261" s="1641"/>
      <c r="AC261" s="1642">
        <v>47572.800000000003</v>
      </c>
      <c r="AD261" s="1641"/>
      <c r="AE261" s="1641"/>
      <c r="AF261" s="1289" t="s">
        <v>37</v>
      </c>
      <c r="AG261" s="1642">
        <v>539.48</v>
      </c>
      <c r="AH261" s="1641"/>
    </row>
    <row r="262" spans="1:34" ht="85.7" customHeight="1" x14ac:dyDescent="0.2">
      <c r="A262" s="1613" t="s">
        <v>2744</v>
      </c>
      <c r="B262" s="1613"/>
      <c r="C262" s="1613" t="s">
        <v>4065</v>
      </c>
      <c r="D262" s="1613"/>
      <c r="E262" s="1613"/>
      <c r="F262" s="1613"/>
      <c r="G262" s="1613"/>
      <c r="H262" s="1613"/>
      <c r="I262" s="1613"/>
      <c r="J262" s="1613" t="s">
        <v>4066</v>
      </c>
      <c r="K262" s="1613"/>
      <c r="L262" s="1613"/>
      <c r="M262" s="1613"/>
      <c r="N262" s="1613"/>
      <c r="O262" s="1613"/>
      <c r="P262" s="1613"/>
      <c r="Q262" s="1613"/>
      <c r="R262" s="1613" t="s">
        <v>1865</v>
      </c>
      <c r="S262" s="1613"/>
      <c r="T262" s="1293">
        <v>1</v>
      </c>
      <c r="U262" s="1641" t="s">
        <v>37</v>
      </c>
      <c r="V262" s="1641"/>
      <c r="W262" s="1661">
        <v>1.1339999999999999E-2</v>
      </c>
      <c r="X262" s="1641"/>
      <c r="Y262" s="1641" t="s">
        <v>37</v>
      </c>
      <c r="Z262" s="1641"/>
      <c r="AA262" s="1641" t="s">
        <v>37</v>
      </c>
      <c r="AB262" s="1641"/>
      <c r="AC262" s="1642">
        <v>415.94</v>
      </c>
      <c r="AD262" s="1641"/>
      <c r="AE262" s="1641"/>
      <c r="AF262" s="1288">
        <v>-1</v>
      </c>
      <c r="AG262" s="1642">
        <v>-4.72</v>
      </c>
      <c r="AH262" s="1641"/>
    </row>
    <row r="263" spans="1:34" ht="85.7" customHeight="1" x14ac:dyDescent="0.2">
      <c r="A263" s="1613" t="s">
        <v>2746</v>
      </c>
      <c r="B263" s="1613"/>
      <c r="C263" s="1613" t="s">
        <v>3901</v>
      </c>
      <c r="D263" s="1613"/>
      <c r="E263" s="1613"/>
      <c r="F263" s="1613"/>
      <c r="G263" s="1613"/>
      <c r="H263" s="1613"/>
      <c r="I263" s="1613"/>
      <c r="J263" s="1613" t="s">
        <v>3902</v>
      </c>
      <c r="K263" s="1613"/>
      <c r="L263" s="1613"/>
      <c r="M263" s="1613"/>
      <c r="N263" s="1613"/>
      <c r="O263" s="1613"/>
      <c r="P263" s="1613"/>
      <c r="Q263" s="1613"/>
      <c r="R263" s="1613" t="s">
        <v>1865</v>
      </c>
      <c r="S263" s="1613"/>
      <c r="T263" s="1293">
        <v>1</v>
      </c>
      <c r="U263" s="1641" t="s">
        <v>37</v>
      </c>
      <c r="V263" s="1641"/>
      <c r="W263" s="1661">
        <v>1.1339999999999999E-2</v>
      </c>
      <c r="X263" s="1641"/>
      <c r="Y263" s="1641" t="s">
        <v>37</v>
      </c>
      <c r="Z263" s="1641"/>
      <c r="AA263" s="1641" t="s">
        <v>37</v>
      </c>
      <c r="AB263" s="1641"/>
      <c r="AC263" s="1642">
        <v>822.48</v>
      </c>
      <c r="AD263" s="1641"/>
      <c r="AE263" s="1641"/>
      <c r="AF263" s="1289" t="s">
        <v>37</v>
      </c>
      <c r="AG263" s="1642">
        <v>9.33</v>
      </c>
      <c r="AH263" s="1641"/>
    </row>
    <row r="264" spans="1:34" ht="12.2" customHeight="1" x14ac:dyDescent="0.2">
      <c r="C264" s="1613" t="s">
        <v>37</v>
      </c>
      <c r="D264" s="1613"/>
      <c r="E264" s="1613"/>
      <c r="F264" s="1613"/>
      <c r="G264" s="1613"/>
      <c r="H264" s="1613"/>
      <c r="I264" s="1613"/>
      <c r="J264" s="1613" t="s">
        <v>1288</v>
      </c>
      <c r="K264" s="1613"/>
      <c r="L264" s="1613"/>
      <c r="M264" s="1613"/>
      <c r="N264" s="1613"/>
      <c r="O264" s="1613"/>
      <c r="P264" s="1613"/>
      <c r="Q264" s="1613"/>
      <c r="R264" s="1613" t="s">
        <v>37</v>
      </c>
      <c r="S264" s="1613"/>
      <c r="T264" s="1289" t="s">
        <v>37</v>
      </c>
      <c r="U264" s="1641" t="s">
        <v>37</v>
      </c>
      <c r="V264" s="1641"/>
      <c r="W264" s="1641" t="s">
        <v>37</v>
      </c>
      <c r="X264" s="1641"/>
      <c r="Y264" s="1613" t="s">
        <v>37</v>
      </c>
      <c r="Z264" s="1613"/>
      <c r="AA264" s="1613" t="s">
        <v>37</v>
      </c>
      <c r="AB264" s="1613"/>
      <c r="AC264" s="1613" t="s">
        <v>37</v>
      </c>
      <c r="AD264" s="1613"/>
      <c r="AE264" s="1613"/>
      <c r="AF264" s="1290" t="s">
        <v>37</v>
      </c>
      <c r="AG264" s="1642">
        <v>5201.37</v>
      </c>
      <c r="AH264" s="1641"/>
    </row>
    <row r="265" spans="1:34" ht="24.6" customHeight="1" x14ac:dyDescent="0.2">
      <c r="C265" s="1613" t="s">
        <v>2712</v>
      </c>
      <c r="D265" s="1613"/>
      <c r="E265" s="1613"/>
      <c r="F265" s="1613"/>
      <c r="G265" s="1613"/>
      <c r="H265" s="1613"/>
      <c r="I265" s="1613"/>
      <c r="J265" s="1613" t="s">
        <v>2713</v>
      </c>
      <c r="K265" s="1613"/>
      <c r="L265" s="1613"/>
      <c r="M265" s="1613"/>
      <c r="N265" s="1613"/>
      <c r="O265" s="1613"/>
      <c r="P265" s="1613"/>
      <c r="Q265" s="1613"/>
      <c r="R265" s="1613" t="s">
        <v>49</v>
      </c>
      <c r="S265" s="1613"/>
      <c r="T265" s="1293">
        <v>103</v>
      </c>
      <c r="U265" s="1641" t="s">
        <v>37</v>
      </c>
      <c r="V265" s="1641"/>
      <c r="W265" s="1642">
        <v>103</v>
      </c>
      <c r="X265" s="1641"/>
      <c r="Y265" s="1613" t="s">
        <v>37</v>
      </c>
      <c r="Z265" s="1613"/>
      <c r="AA265" s="1613" t="s">
        <v>37</v>
      </c>
      <c r="AB265" s="1613"/>
      <c r="AC265" s="1613" t="s">
        <v>37</v>
      </c>
      <c r="AD265" s="1613"/>
      <c r="AE265" s="1613"/>
      <c r="AF265" s="1290" t="s">
        <v>37</v>
      </c>
      <c r="AG265" s="1642">
        <v>5357.41</v>
      </c>
      <c r="AH265" s="1641"/>
    </row>
    <row r="266" spans="1:34" ht="24.6" customHeight="1" x14ac:dyDescent="0.2">
      <c r="C266" s="1613" t="s">
        <v>2714</v>
      </c>
      <c r="D266" s="1613"/>
      <c r="E266" s="1613"/>
      <c r="F266" s="1613"/>
      <c r="G266" s="1613"/>
      <c r="H266" s="1613"/>
      <c r="I266" s="1613"/>
      <c r="J266" s="1613" t="s">
        <v>2715</v>
      </c>
      <c r="K266" s="1613"/>
      <c r="L266" s="1613"/>
      <c r="M266" s="1613"/>
      <c r="N266" s="1613"/>
      <c r="O266" s="1613"/>
      <c r="P266" s="1613"/>
      <c r="Q266" s="1613"/>
      <c r="R266" s="1613" t="s">
        <v>49</v>
      </c>
      <c r="S266" s="1613"/>
      <c r="T266" s="1293">
        <v>60</v>
      </c>
      <c r="U266" s="1641" t="s">
        <v>37</v>
      </c>
      <c r="V266" s="1641"/>
      <c r="W266" s="1642">
        <v>60</v>
      </c>
      <c r="X266" s="1641"/>
      <c r="Y266" s="1613" t="s">
        <v>37</v>
      </c>
      <c r="Z266" s="1613"/>
      <c r="AA266" s="1613" t="s">
        <v>37</v>
      </c>
      <c r="AB266" s="1613"/>
      <c r="AC266" s="1613" t="s">
        <v>37</v>
      </c>
      <c r="AD266" s="1613"/>
      <c r="AE266" s="1613"/>
      <c r="AF266" s="1290" t="s">
        <v>37</v>
      </c>
      <c r="AG266" s="1642">
        <v>3120.82</v>
      </c>
      <c r="AH266" s="1641"/>
    </row>
    <row r="267" spans="1:34" ht="24.6" customHeight="1" x14ac:dyDescent="0.2">
      <c r="A267" s="1644" t="s">
        <v>37</v>
      </c>
      <c r="B267" s="1644"/>
      <c r="C267" s="1644" t="s">
        <v>37</v>
      </c>
      <c r="D267" s="1644"/>
      <c r="E267" s="1644"/>
      <c r="F267" s="1644"/>
      <c r="G267" s="1644"/>
      <c r="H267" s="1644"/>
      <c r="I267" s="1644"/>
      <c r="J267" s="1643" t="s">
        <v>52</v>
      </c>
      <c r="K267" s="1643"/>
      <c r="L267" s="1643"/>
      <c r="M267" s="1643"/>
      <c r="N267" s="1643"/>
      <c r="O267" s="1643"/>
      <c r="P267" s="1643"/>
      <c r="Q267" s="1643"/>
      <c r="R267" s="1644" t="s">
        <v>37</v>
      </c>
      <c r="S267" s="1644"/>
      <c r="T267" s="1292" t="s">
        <v>37</v>
      </c>
      <c r="U267" s="1644" t="s">
        <v>37</v>
      </c>
      <c r="V267" s="1644"/>
      <c r="W267" s="1644" t="s">
        <v>37</v>
      </c>
      <c r="X267" s="1644"/>
      <c r="Y267" s="1644" t="s">
        <v>37</v>
      </c>
      <c r="Z267" s="1644"/>
      <c r="AA267" s="1644" t="s">
        <v>37</v>
      </c>
      <c r="AB267" s="1644"/>
      <c r="AC267" s="1645">
        <v>15439.77</v>
      </c>
      <c r="AD267" s="1646"/>
      <c r="AE267" s="1646"/>
      <c r="AF267" s="1292" t="s">
        <v>37</v>
      </c>
      <c r="AG267" s="1645">
        <v>15439.77</v>
      </c>
      <c r="AH267" s="1646"/>
    </row>
    <row r="268" spans="1:34" ht="12.2" customHeight="1" x14ac:dyDescent="0.2">
      <c r="A268" s="1638" t="s">
        <v>80</v>
      </c>
      <c r="B268" s="1638"/>
      <c r="C268" s="1638" t="s">
        <v>3903</v>
      </c>
      <c r="D268" s="1638"/>
      <c r="E268" s="1638"/>
      <c r="F268" s="1638"/>
      <c r="G268" s="1638"/>
      <c r="H268" s="1638"/>
      <c r="I268" s="1638"/>
      <c r="J268" s="1638" t="s">
        <v>4067</v>
      </c>
      <c r="K268" s="1638"/>
      <c r="L268" s="1638"/>
      <c r="M268" s="1638"/>
      <c r="N268" s="1638"/>
      <c r="O268" s="1638"/>
      <c r="P268" s="1638"/>
      <c r="Q268" s="1638"/>
      <c r="R268" s="1638" t="s">
        <v>1560</v>
      </c>
      <c r="S268" s="1638"/>
      <c r="T268" s="1293">
        <v>2</v>
      </c>
      <c r="U268" s="1641" t="s">
        <v>37</v>
      </c>
      <c r="V268" s="1641"/>
      <c r="W268" s="1648">
        <v>2</v>
      </c>
      <c r="X268" s="1640"/>
      <c r="Y268" s="1641" t="s">
        <v>37</v>
      </c>
      <c r="Z268" s="1641"/>
      <c r="AA268" s="1641" t="s">
        <v>37</v>
      </c>
      <c r="AB268" s="1641"/>
      <c r="AC268" s="1641" t="s">
        <v>37</v>
      </c>
      <c r="AD268" s="1641"/>
      <c r="AE268" s="1641"/>
      <c r="AF268" s="1289" t="s">
        <v>37</v>
      </c>
      <c r="AG268" s="1641" t="s">
        <v>37</v>
      </c>
      <c r="AH268" s="1641"/>
    </row>
    <row r="269" spans="1:34" ht="12.2" customHeight="1" x14ac:dyDescent="0.2">
      <c r="A269" s="1613" t="s">
        <v>37</v>
      </c>
      <c r="B269" s="1613"/>
      <c r="C269" s="1613" t="s">
        <v>2677</v>
      </c>
      <c r="D269" s="1613"/>
      <c r="E269" s="1613"/>
      <c r="F269" s="1613"/>
      <c r="G269" s="1613"/>
      <c r="H269" s="1613"/>
      <c r="I269" s="1613"/>
      <c r="J269" s="1613" t="s">
        <v>2678</v>
      </c>
      <c r="K269" s="1613"/>
      <c r="L269" s="1613"/>
      <c r="M269" s="1613"/>
      <c r="N269" s="1613"/>
      <c r="O269" s="1613"/>
      <c r="P269" s="1613"/>
      <c r="Q269" s="1613"/>
      <c r="R269" s="1613" t="s">
        <v>1344</v>
      </c>
      <c r="S269" s="1613"/>
      <c r="T269" s="1289" t="s">
        <v>37</v>
      </c>
      <c r="U269" s="1641" t="s">
        <v>37</v>
      </c>
      <c r="V269" s="1641"/>
      <c r="W269" s="1642">
        <v>0.7</v>
      </c>
      <c r="X269" s="1641"/>
      <c r="Y269" s="1641" t="s">
        <v>37</v>
      </c>
      <c r="Z269" s="1641"/>
      <c r="AA269" s="1641" t="s">
        <v>37</v>
      </c>
      <c r="AB269" s="1641"/>
      <c r="AC269" s="1641" t="s">
        <v>37</v>
      </c>
      <c r="AD269" s="1641"/>
      <c r="AE269" s="1641"/>
      <c r="AF269" s="1289" t="s">
        <v>37</v>
      </c>
      <c r="AG269" s="1639">
        <v>387.23</v>
      </c>
      <c r="AH269" s="1640"/>
    </row>
    <row r="270" spans="1:34" ht="12.2" customHeight="1" x14ac:dyDescent="0.2">
      <c r="A270" s="1613" t="s">
        <v>37</v>
      </c>
      <c r="B270" s="1613"/>
      <c r="C270" s="1613" t="s">
        <v>1706</v>
      </c>
      <c r="D270" s="1613"/>
      <c r="E270" s="1613"/>
      <c r="F270" s="1613"/>
      <c r="G270" s="1613"/>
      <c r="H270" s="1613"/>
      <c r="I270" s="1613"/>
      <c r="J270" s="1613" t="s">
        <v>3374</v>
      </c>
      <c r="K270" s="1613"/>
      <c r="L270" s="1613"/>
      <c r="M270" s="1613"/>
      <c r="N270" s="1613"/>
      <c r="O270" s="1613"/>
      <c r="P270" s="1613"/>
      <c r="Q270" s="1613"/>
      <c r="R270" s="1613" t="s">
        <v>1344</v>
      </c>
      <c r="S270" s="1613"/>
      <c r="T270" s="1288">
        <v>0.35</v>
      </c>
      <c r="U270" s="1641" t="s">
        <v>37</v>
      </c>
      <c r="V270" s="1641"/>
      <c r="W270" s="1642">
        <v>0.7</v>
      </c>
      <c r="X270" s="1641"/>
      <c r="Y270" s="1641" t="s">
        <v>37</v>
      </c>
      <c r="Z270" s="1641"/>
      <c r="AA270" s="1641" t="s">
        <v>37</v>
      </c>
      <c r="AB270" s="1641"/>
      <c r="AC270" s="1642">
        <v>553.17999999999995</v>
      </c>
      <c r="AD270" s="1641"/>
      <c r="AE270" s="1641"/>
      <c r="AF270" s="1289" t="s">
        <v>37</v>
      </c>
      <c r="AG270" s="1642">
        <v>387.23</v>
      </c>
      <c r="AH270" s="1641"/>
    </row>
    <row r="271" spans="1:34" ht="12.2" customHeight="1" x14ac:dyDescent="0.2">
      <c r="A271" s="1613" t="s">
        <v>37</v>
      </c>
      <c r="B271" s="1613"/>
      <c r="C271" s="1613" t="s">
        <v>2681</v>
      </c>
      <c r="D271" s="1613"/>
      <c r="E271" s="1613"/>
      <c r="F271" s="1613"/>
      <c r="G271" s="1613"/>
      <c r="H271" s="1613"/>
      <c r="I271" s="1613"/>
      <c r="J271" s="1613" t="s">
        <v>47</v>
      </c>
      <c r="K271" s="1613"/>
      <c r="L271" s="1613"/>
      <c r="M271" s="1613"/>
      <c r="N271" s="1613"/>
      <c r="O271" s="1613"/>
      <c r="P271" s="1613"/>
      <c r="Q271" s="1613"/>
      <c r="R271" s="1613" t="s">
        <v>37</v>
      </c>
      <c r="S271" s="1613"/>
      <c r="T271" s="1289" t="s">
        <v>37</v>
      </c>
      <c r="U271" s="1641" t="s">
        <v>37</v>
      </c>
      <c r="V271" s="1641"/>
      <c r="W271" s="1641" t="s">
        <v>37</v>
      </c>
      <c r="X271" s="1641"/>
      <c r="Y271" s="1641" t="s">
        <v>37</v>
      </c>
      <c r="Z271" s="1641"/>
      <c r="AA271" s="1641" t="s">
        <v>37</v>
      </c>
      <c r="AB271" s="1641"/>
      <c r="AC271" s="1641" t="s">
        <v>37</v>
      </c>
      <c r="AD271" s="1641"/>
      <c r="AE271" s="1641"/>
      <c r="AF271" s="1289" t="s">
        <v>37</v>
      </c>
      <c r="AG271" s="1639">
        <v>474.69</v>
      </c>
      <c r="AH271" s="1640"/>
    </row>
    <row r="272" spans="1:34" ht="12.2" customHeight="1" x14ac:dyDescent="0.2">
      <c r="A272" s="1649" t="s">
        <v>37</v>
      </c>
      <c r="B272" s="1649"/>
      <c r="C272" s="1649" t="s">
        <v>37</v>
      </c>
      <c r="D272" s="1649"/>
      <c r="E272" s="1649"/>
      <c r="F272" s="1649"/>
      <c r="G272" s="1649"/>
      <c r="H272" s="1649"/>
      <c r="I272" s="1649"/>
      <c r="J272" s="1649" t="s">
        <v>1279</v>
      </c>
      <c r="K272" s="1649"/>
      <c r="L272" s="1649"/>
      <c r="M272" s="1649"/>
      <c r="N272" s="1649"/>
      <c r="O272" s="1649"/>
      <c r="P272" s="1649"/>
      <c r="Q272" s="1649"/>
      <c r="R272" s="1649" t="s">
        <v>1344</v>
      </c>
      <c r="S272" s="1649"/>
      <c r="T272" s="1295" t="s">
        <v>37</v>
      </c>
      <c r="U272" s="1651" t="s">
        <v>37</v>
      </c>
      <c r="V272" s="1651"/>
      <c r="W272" s="1650">
        <v>0.3</v>
      </c>
      <c r="X272" s="1651"/>
      <c r="Y272" s="1651" t="s">
        <v>37</v>
      </c>
      <c r="Z272" s="1651"/>
      <c r="AA272" s="1651" t="s">
        <v>37</v>
      </c>
      <c r="AB272" s="1651"/>
      <c r="AC272" s="1651" t="s">
        <v>37</v>
      </c>
      <c r="AD272" s="1651"/>
      <c r="AE272" s="1651"/>
      <c r="AF272" s="1295" t="s">
        <v>37</v>
      </c>
      <c r="AG272" s="1639">
        <v>233.37</v>
      </c>
      <c r="AH272" s="1640"/>
    </row>
    <row r="273" spans="1:34" ht="24.6" customHeight="1" x14ac:dyDescent="0.2">
      <c r="A273" s="1613" t="s">
        <v>37</v>
      </c>
      <c r="B273" s="1613"/>
      <c r="C273" s="1613" t="s">
        <v>1351</v>
      </c>
      <c r="D273" s="1613"/>
      <c r="E273" s="1613"/>
      <c r="F273" s="1613"/>
      <c r="G273" s="1613"/>
      <c r="H273" s="1613"/>
      <c r="I273" s="1613"/>
      <c r="J273" s="1613" t="s">
        <v>1352</v>
      </c>
      <c r="K273" s="1613"/>
      <c r="L273" s="1613"/>
      <c r="M273" s="1613"/>
      <c r="N273" s="1613"/>
      <c r="O273" s="1613"/>
      <c r="P273" s="1613"/>
      <c r="Q273" s="1613"/>
      <c r="R273" s="1613" t="s">
        <v>1282</v>
      </c>
      <c r="S273" s="1613"/>
      <c r="T273" s="1288">
        <v>0.15</v>
      </c>
      <c r="U273" s="1641" t="s">
        <v>37</v>
      </c>
      <c r="V273" s="1641"/>
      <c r="W273" s="1642">
        <v>0.3</v>
      </c>
      <c r="X273" s="1641"/>
      <c r="Y273" s="1641" t="s">
        <v>37</v>
      </c>
      <c r="Z273" s="1641"/>
      <c r="AA273" s="1641" t="s">
        <v>37</v>
      </c>
      <c r="AB273" s="1641"/>
      <c r="AC273" s="1642">
        <v>1582.31</v>
      </c>
      <c r="AD273" s="1641"/>
      <c r="AE273" s="1641"/>
      <c r="AF273" s="1289" t="s">
        <v>37</v>
      </c>
      <c r="AG273" s="1642">
        <v>474.69</v>
      </c>
      <c r="AH273" s="1641"/>
    </row>
    <row r="274" spans="1:34" ht="12.2" customHeight="1" x14ac:dyDescent="0.2">
      <c r="A274" s="1613" t="s">
        <v>37</v>
      </c>
      <c r="B274" s="1613"/>
      <c r="C274" s="1613" t="s">
        <v>1353</v>
      </c>
      <c r="D274" s="1613"/>
      <c r="E274" s="1613"/>
      <c r="F274" s="1613"/>
      <c r="G274" s="1613"/>
      <c r="H274" s="1613"/>
      <c r="I274" s="1613"/>
      <c r="J274" s="1613" t="s">
        <v>2709</v>
      </c>
      <c r="K274" s="1613"/>
      <c r="L274" s="1613"/>
      <c r="M274" s="1613"/>
      <c r="N274" s="1613"/>
      <c r="O274" s="1613"/>
      <c r="P274" s="1613"/>
      <c r="Q274" s="1613"/>
      <c r="R274" s="1613" t="s">
        <v>1344</v>
      </c>
      <c r="S274" s="1613"/>
      <c r="T274" s="1288">
        <v>0.15</v>
      </c>
      <c r="U274" s="1641" t="s">
        <v>37</v>
      </c>
      <c r="V274" s="1641"/>
      <c r="W274" s="1642">
        <v>0.3</v>
      </c>
      <c r="X274" s="1641"/>
      <c r="Y274" s="1641" t="s">
        <v>37</v>
      </c>
      <c r="Z274" s="1641"/>
      <c r="AA274" s="1641" t="s">
        <v>37</v>
      </c>
      <c r="AB274" s="1641"/>
      <c r="AC274" s="1642">
        <v>777.91</v>
      </c>
      <c r="AD274" s="1641"/>
      <c r="AE274" s="1641"/>
      <c r="AF274" s="1289" t="s">
        <v>37</v>
      </c>
      <c r="AG274" s="1642">
        <v>233.37</v>
      </c>
      <c r="AH274" s="1641"/>
    </row>
    <row r="275" spans="1:34" ht="12.2" customHeight="1" x14ac:dyDescent="0.2">
      <c r="A275" s="1613" t="s">
        <v>37</v>
      </c>
      <c r="B275" s="1613"/>
      <c r="C275" s="1613" t="s">
        <v>37</v>
      </c>
      <c r="D275" s="1613"/>
      <c r="E275" s="1613"/>
      <c r="F275" s="1613"/>
      <c r="G275" s="1613"/>
      <c r="H275" s="1613"/>
      <c r="I275" s="1613"/>
      <c r="J275" s="1643" t="s">
        <v>1287</v>
      </c>
      <c r="K275" s="1643"/>
      <c r="L275" s="1643"/>
      <c r="M275" s="1643"/>
      <c r="N275" s="1643"/>
      <c r="O275" s="1643"/>
      <c r="P275" s="1643"/>
      <c r="Q275" s="1643"/>
      <c r="R275" s="1644" t="s">
        <v>37</v>
      </c>
      <c r="S275" s="1644"/>
      <c r="T275" s="1292" t="s">
        <v>37</v>
      </c>
      <c r="U275" s="1644" t="s">
        <v>37</v>
      </c>
      <c r="V275" s="1644"/>
      <c r="W275" s="1644" t="s">
        <v>37</v>
      </c>
      <c r="X275" s="1644"/>
      <c r="Y275" s="1644" t="s">
        <v>37</v>
      </c>
      <c r="Z275" s="1644"/>
      <c r="AA275" s="1644" t="s">
        <v>37</v>
      </c>
      <c r="AB275" s="1644"/>
      <c r="AC275" s="1644" t="s">
        <v>37</v>
      </c>
      <c r="AD275" s="1644"/>
      <c r="AE275" s="1644"/>
      <c r="AF275" s="1292" t="s">
        <v>37</v>
      </c>
      <c r="AG275" s="1645">
        <v>1095.29</v>
      </c>
      <c r="AH275" s="1646"/>
    </row>
    <row r="276" spans="1:34" ht="24.6" customHeight="1" x14ac:dyDescent="0.2">
      <c r="A276" s="1613" t="s">
        <v>1614</v>
      </c>
      <c r="B276" s="1613"/>
      <c r="C276" s="1613" t="s">
        <v>1442</v>
      </c>
      <c r="D276" s="1613"/>
      <c r="E276" s="1613"/>
      <c r="F276" s="1613"/>
      <c r="G276" s="1613"/>
      <c r="H276" s="1613"/>
      <c r="I276" s="1613"/>
      <c r="J276" s="1613" t="s">
        <v>2778</v>
      </c>
      <c r="K276" s="1613"/>
      <c r="L276" s="1613"/>
      <c r="M276" s="1613"/>
      <c r="N276" s="1613"/>
      <c r="O276" s="1613"/>
      <c r="P276" s="1613"/>
      <c r="Q276" s="1613"/>
      <c r="R276" s="1613" t="s">
        <v>49</v>
      </c>
      <c r="S276" s="1613"/>
      <c r="T276" s="1293">
        <v>2</v>
      </c>
      <c r="U276" s="1641" t="s">
        <v>37</v>
      </c>
      <c r="V276" s="1641"/>
      <c r="W276" s="1642">
        <v>2</v>
      </c>
      <c r="X276" s="1641"/>
      <c r="Y276" s="1641" t="s">
        <v>37</v>
      </c>
      <c r="Z276" s="1641"/>
      <c r="AA276" s="1641" t="s">
        <v>37</v>
      </c>
      <c r="AB276" s="1641"/>
      <c r="AC276" s="1641" t="s">
        <v>37</v>
      </c>
      <c r="AD276" s="1641"/>
      <c r="AE276" s="1641"/>
      <c r="AF276" s="1289" t="s">
        <v>37</v>
      </c>
      <c r="AG276" s="1642">
        <v>7.74</v>
      </c>
      <c r="AH276" s="1641"/>
    </row>
    <row r="277" spans="1:34" ht="12.2" customHeight="1" x14ac:dyDescent="0.2">
      <c r="C277" s="1613" t="s">
        <v>37</v>
      </c>
      <c r="D277" s="1613"/>
      <c r="E277" s="1613"/>
      <c r="F277" s="1613"/>
      <c r="G277" s="1613"/>
      <c r="H277" s="1613"/>
      <c r="I277" s="1613"/>
      <c r="J277" s="1613" t="s">
        <v>1288</v>
      </c>
      <c r="K277" s="1613"/>
      <c r="L277" s="1613"/>
      <c r="M277" s="1613"/>
      <c r="N277" s="1613"/>
      <c r="O277" s="1613"/>
      <c r="P277" s="1613"/>
      <c r="Q277" s="1613"/>
      <c r="R277" s="1613" t="s">
        <v>37</v>
      </c>
      <c r="S277" s="1613"/>
      <c r="T277" s="1289" t="s">
        <v>37</v>
      </c>
      <c r="U277" s="1641" t="s">
        <v>37</v>
      </c>
      <c r="V277" s="1641"/>
      <c r="W277" s="1641" t="s">
        <v>37</v>
      </c>
      <c r="X277" s="1641"/>
      <c r="Y277" s="1613" t="s">
        <v>37</v>
      </c>
      <c r="Z277" s="1613"/>
      <c r="AA277" s="1613" t="s">
        <v>37</v>
      </c>
      <c r="AB277" s="1613"/>
      <c r="AC277" s="1613" t="s">
        <v>37</v>
      </c>
      <c r="AD277" s="1613"/>
      <c r="AE277" s="1613"/>
      <c r="AF277" s="1290" t="s">
        <v>37</v>
      </c>
      <c r="AG277" s="1664">
        <v>620.6</v>
      </c>
      <c r="AH277" s="1641"/>
    </row>
    <row r="278" spans="1:34" ht="24.6" customHeight="1" x14ac:dyDescent="0.2">
      <c r="C278" s="1613" t="s">
        <v>2779</v>
      </c>
      <c r="D278" s="1613"/>
      <c r="E278" s="1613"/>
      <c r="F278" s="1613"/>
      <c r="G278" s="1613"/>
      <c r="H278" s="1613"/>
      <c r="I278" s="1613"/>
      <c r="J278" s="1613" t="s">
        <v>2780</v>
      </c>
      <c r="K278" s="1613"/>
      <c r="L278" s="1613"/>
      <c r="M278" s="1613"/>
      <c r="N278" s="1613"/>
      <c r="O278" s="1613"/>
      <c r="P278" s="1613"/>
      <c r="Q278" s="1613"/>
      <c r="R278" s="1613" t="s">
        <v>49</v>
      </c>
      <c r="S278" s="1613"/>
      <c r="T278" s="1293">
        <v>97</v>
      </c>
      <c r="U278" s="1641" t="s">
        <v>37</v>
      </c>
      <c r="V278" s="1641"/>
      <c r="W278" s="1642">
        <v>97</v>
      </c>
      <c r="X278" s="1641"/>
      <c r="Y278" s="1613" t="s">
        <v>37</v>
      </c>
      <c r="Z278" s="1613"/>
      <c r="AA278" s="1613" t="s">
        <v>37</v>
      </c>
      <c r="AB278" s="1613"/>
      <c r="AC278" s="1613" t="s">
        <v>37</v>
      </c>
      <c r="AD278" s="1613"/>
      <c r="AE278" s="1613"/>
      <c r="AF278" s="1290" t="s">
        <v>37</v>
      </c>
      <c r="AG278" s="1642">
        <v>601.98</v>
      </c>
      <c r="AH278" s="1641"/>
    </row>
    <row r="279" spans="1:34" ht="24.6" customHeight="1" x14ac:dyDescent="0.2">
      <c r="C279" s="1613" t="s">
        <v>2781</v>
      </c>
      <c r="D279" s="1613"/>
      <c r="E279" s="1613"/>
      <c r="F279" s="1613"/>
      <c r="G279" s="1613"/>
      <c r="H279" s="1613"/>
      <c r="I279" s="1613"/>
      <c r="J279" s="1613" t="s">
        <v>2782</v>
      </c>
      <c r="K279" s="1613"/>
      <c r="L279" s="1613"/>
      <c r="M279" s="1613"/>
      <c r="N279" s="1613"/>
      <c r="O279" s="1613"/>
      <c r="P279" s="1613"/>
      <c r="Q279" s="1613"/>
      <c r="R279" s="1613" t="s">
        <v>49</v>
      </c>
      <c r="S279" s="1613"/>
      <c r="T279" s="1293">
        <v>51</v>
      </c>
      <c r="U279" s="1641" t="s">
        <v>37</v>
      </c>
      <c r="V279" s="1641"/>
      <c r="W279" s="1642">
        <v>51</v>
      </c>
      <c r="X279" s="1641"/>
      <c r="Y279" s="1613" t="s">
        <v>37</v>
      </c>
      <c r="Z279" s="1613"/>
      <c r="AA279" s="1613" t="s">
        <v>37</v>
      </c>
      <c r="AB279" s="1613"/>
      <c r="AC279" s="1613" t="s">
        <v>37</v>
      </c>
      <c r="AD279" s="1613"/>
      <c r="AE279" s="1613"/>
      <c r="AF279" s="1290" t="s">
        <v>37</v>
      </c>
      <c r="AG279" s="1642">
        <v>316.51</v>
      </c>
      <c r="AH279" s="1641"/>
    </row>
    <row r="280" spans="1:34" ht="24.6" customHeight="1" x14ac:dyDescent="0.2">
      <c r="A280" s="1644" t="s">
        <v>37</v>
      </c>
      <c r="B280" s="1644"/>
      <c r="C280" s="1644" t="s">
        <v>37</v>
      </c>
      <c r="D280" s="1644"/>
      <c r="E280" s="1644"/>
      <c r="F280" s="1644"/>
      <c r="G280" s="1644"/>
      <c r="H280" s="1644"/>
      <c r="I280" s="1644"/>
      <c r="J280" s="1643" t="s">
        <v>52</v>
      </c>
      <c r="K280" s="1643"/>
      <c r="L280" s="1643"/>
      <c r="M280" s="1643"/>
      <c r="N280" s="1643"/>
      <c r="O280" s="1643"/>
      <c r="P280" s="1643"/>
      <c r="Q280" s="1643"/>
      <c r="R280" s="1644" t="s">
        <v>37</v>
      </c>
      <c r="S280" s="1644"/>
      <c r="T280" s="1292" t="s">
        <v>37</v>
      </c>
      <c r="U280" s="1644" t="s">
        <v>37</v>
      </c>
      <c r="V280" s="1644"/>
      <c r="W280" s="1644" t="s">
        <v>37</v>
      </c>
      <c r="X280" s="1644"/>
      <c r="Y280" s="1644" t="s">
        <v>37</v>
      </c>
      <c r="Z280" s="1644"/>
      <c r="AA280" s="1644" t="s">
        <v>37</v>
      </c>
      <c r="AB280" s="1644"/>
      <c r="AC280" s="1645">
        <v>1010.76</v>
      </c>
      <c r="AD280" s="1646"/>
      <c r="AE280" s="1646"/>
      <c r="AF280" s="1292" t="s">
        <v>37</v>
      </c>
      <c r="AG280" s="1645">
        <v>2021.52</v>
      </c>
      <c r="AH280" s="1646"/>
    </row>
    <row r="281" spans="1:34" ht="12.2" customHeight="1" x14ac:dyDescent="0.2">
      <c r="A281" s="1638" t="s">
        <v>334</v>
      </c>
      <c r="B281" s="1638"/>
      <c r="C281" s="1638" t="s">
        <v>3903</v>
      </c>
      <c r="D281" s="1638"/>
      <c r="E281" s="1638"/>
      <c r="F281" s="1638"/>
      <c r="G281" s="1638"/>
      <c r="H281" s="1638"/>
      <c r="I281" s="1638"/>
      <c r="J281" s="1638" t="s">
        <v>4068</v>
      </c>
      <c r="K281" s="1638"/>
      <c r="L281" s="1638"/>
      <c r="M281" s="1638"/>
      <c r="N281" s="1638"/>
      <c r="O281" s="1638"/>
      <c r="P281" s="1638"/>
      <c r="Q281" s="1638"/>
      <c r="R281" s="1638" t="s">
        <v>1560</v>
      </c>
      <c r="S281" s="1638"/>
      <c r="T281" s="1293">
        <v>11</v>
      </c>
      <c r="U281" s="1641" t="s">
        <v>37</v>
      </c>
      <c r="V281" s="1641"/>
      <c r="W281" s="1648">
        <v>11</v>
      </c>
      <c r="X281" s="1640"/>
      <c r="Y281" s="1641" t="s">
        <v>37</v>
      </c>
      <c r="Z281" s="1641"/>
      <c r="AA281" s="1641" t="s">
        <v>37</v>
      </c>
      <c r="AB281" s="1641"/>
      <c r="AC281" s="1641" t="s">
        <v>37</v>
      </c>
      <c r="AD281" s="1641"/>
      <c r="AE281" s="1641"/>
      <c r="AF281" s="1289" t="s">
        <v>37</v>
      </c>
      <c r="AG281" s="1641" t="s">
        <v>37</v>
      </c>
      <c r="AH281" s="1641"/>
    </row>
    <row r="282" spans="1:34" ht="12.2" customHeight="1" x14ac:dyDescent="0.2">
      <c r="A282" s="1613" t="s">
        <v>37</v>
      </c>
      <c r="B282" s="1613"/>
      <c r="C282" s="1613" t="s">
        <v>2677</v>
      </c>
      <c r="D282" s="1613"/>
      <c r="E282" s="1613"/>
      <c r="F282" s="1613"/>
      <c r="G282" s="1613"/>
      <c r="H282" s="1613"/>
      <c r="I282" s="1613"/>
      <c r="J282" s="1613" t="s">
        <v>2678</v>
      </c>
      <c r="K282" s="1613"/>
      <c r="L282" s="1613"/>
      <c r="M282" s="1613"/>
      <c r="N282" s="1613"/>
      <c r="O282" s="1613"/>
      <c r="P282" s="1613"/>
      <c r="Q282" s="1613"/>
      <c r="R282" s="1613" t="s">
        <v>1344</v>
      </c>
      <c r="S282" s="1613"/>
      <c r="T282" s="1289" t="s">
        <v>37</v>
      </c>
      <c r="U282" s="1641" t="s">
        <v>37</v>
      </c>
      <c r="V282" s="1641"/>
      <c r="W282" s="1642">
        <v>3.85</v>
      </c>
      <c r="X282" s="1641"/>
      <c r="Y282" s="1641" t="s">
        <v>37</v>
      </c>
      <c r="Z282" s="1641"/>
      <c r="AA282" s="1641" t="s">
        <v>37</v>
      </c>
      <c r="AB282" s="1641"/>
      <c r="AC282" s="1641" t="s">
        <v>37</v>
      </c>
      <c r="AD282" s="1641"/>
      <c r="AE282" s="1641"/>
      <c r="AF282" s="1289" t="s">
        <v>37</v>
      </c>
      <c r="AG282" s="1639">
        <v>2129.7399999999998</v>
      </c>
      <c r="AH282" s="1640"/>
    </row>
    <row r="283" spans="1:34" ht="12.2" customHeight="1" x14ac:dyDescent="0.2">
      <c r="A283" s="1613" t="s">
        <v>37</v>
      </c>
      <c r="B283" s="1613"/>
      <c r="C283" s="1613" t="s">
        <v>1706</v>
      </c>
      <c r="D283" s="1613"/>
      <c r="E283" s="1613"/>
      <c r="F283" s="1613"/>
      <c r="G283" s="1613"/>
      <c r="H283" s="1613"/>
      <c r="I283" s="1613"/>
      <c r="J283" s="1613" t="s">
        <v>3374</v>
      </c>
      <c r="K283" s="1613"/>
      <c r="L283" s="1613"/>
      <c r="M283" s="1613"/>
      <c r="N283" s="1613"/>
      <c r="O283" s="1613"/>
      <c r="P283" s="1613"/>
      <c r="Q283" s="1613"/>
      <c r="R283" s="1613" t="s">
        <v>1344</v>
      </c>
      <c r="S283" s="1613"/>
      <c r="T283" s="1288">
        <v>0.35</v>
      </c>
      <c r="U283" s="1641" t="s">
        <v>37</v>
      </c>
      <c r="V283" s="1641"/>
      <c r="W283" s="1642">
        <v>3.85</v>
      </c>
      <c r="X283" s="1641"/>
      <c r="Y283" s="1641" t="s">
        <v>37</v>
      </c>
      <c r="Z283" s="1641"/>
      <c r="AA283" s="1641" t="s">
        <v>37</v>
      </c>
      <c r="AB283" s="1641"/>
      <c r="AC283" s="1642">
        <v>553.17999999999995</v>
      </c>
      <c r="AD283" s="1641"/>
      <c r="AE283" s="1641"/>
      <c r="AF283" s="1289" t="s">
        <v>37</v>
      </c>
      <c r="AG283" s="1642">
        <v>2129.7399999999998</v>
      </c>
      <c r="AH283" s="1641"/>
    </row>
    <row r="284" spans="1:34" ht="12.2" customHeight="1" x14ac:dyDescent="0.2">
      <c r="A284" s="1613" t="s">
        <v>37</v>
      </c>
      <c r="B284" s="1613"/>
      <c r="C284" s="1613" t="s">
        <v>2681</v>
      </c>
      <c r="D284" s="1613"/>
      <c r="E284" s="1613"/>
      <c r="F284" s="1613"/>
      <c r="G284" s="1613"/>
      <c r="H284" s="1613"/>
      <c r="I284" s="1613"/>
      <c r="J284" s="1613" t="s">
        <v>47</v>
      </c>
      <c r="K284" s="1613"/>
      <c r="L284" s="1613"/>
      <c r="M284" s="1613"/>
      <c r="N284" s="1613"/>
      <c r="O284" s="1613"/>
      <c r="P284" s="1613"/>
      <c r="Q284" s="1613"/>
      <c r="R284" s="1613" t="s">
        <v>37</v>
      </c>
      <c r="S284" s="1613"/>
      <c r="T284" s="1289" t="s">
        <v>37</v>
      </c>
      <c r="U284" s="1641" t="s">
        <v>37</v>
      </c>
      <c r="V284" s="1641"/>
      <c r="W284" s="1641" t="s">
        <v>37</v>
      </c>
      <c r="X284" s="1641"/>
      <c r="Y284" s="1641" t="s">
        <v>37</v>
      </c>
      <c r="Z284" s="1641"/>
      <c r="AA284" s="1641" t="s">
        <v>37</v>
      </c>
      <c r="AB284" s="1641"/>
      <c r="AC284" s="1641" t="s">
        <v>37</v>
      </c>
      <c r="AD284" s="1641"/>
      <c r="AE284" s="1641"/>
      <c r="AF284" s="1289" t="s">
        <v>37</v>
      </c>
      <c r="AG284" s="1639">
        <v>2610.81</v>
      </c>
      <c r="AH284" s="1640"/>
    </row>
    <row r="285" spans="1:34" ht="12.2" customHeight="1" x14ac:dyDescent="0.2">
      <c r="A285" s="1649" t="s">
        <v>37</v>
      </c>
      <c r="B285" s="1649"/>
      <c r="C285" s="1649" t="s">
        <v>37</v>
      </c>
      <c r="D285" s="1649"/>
      <c r="E285" s="1649"/>
      <c r="F285" s="1649"/>
      <c r="G285" s="1649"/>
      <c r="H285" s="1649"/>
      <c r="I285" s="1649"/>
      <c r="J285" s="1649" t="s">
        <v>1279</v>
      </c>
      <c r="K285" s="1649"/>
      <c r="L285" s="1649"/>
      <c r="M285" s="1649"/>
      <c r="N285" s="1649"/>
      <c r="O285" s="1649"/>
      <c r="P285" s="1649"/>
      <c r="Q285" s="1649"/>
      <c r="R285" s="1649" t="s">
        <v>1344</v>
      </c>
      <c r="S285" s="1649"/>
      <c r="T285" s="1295" t="s">
        <v>37</v>
      </c>
      <c r="U285" s="1651" t="s">
        <v>37</v>
      </c>
      <c r="V285" s="1651"/>
      <c r="W285" s="1650">
        <v>1.65</v>
      </c>
      <c r="X285" s="1651"/>
      <c r="Y285" s="1651" t="s">
        <v>37</v>
      </c>
      <c r="Z285" s="1651"/>
      <c r="AA285" s="1651" t="s">
        <v>37</v>
      </c>
      <c r="AB285" s="1651"/>
      <c r="AC285" s="1651" t="s">
        <v>37</v>
      </c>
      <c r="AD285" s="1651"/>
      <c r="AE285" s="1651"/>
      <c r="AF285" s="1295" t="s">
        <v>37</v>
      </c>
      <c r="AG285" s="1639">
        <v>1283.55</v>
      </c>
      <c r="AH285" s="1640"/>
    </row>
    <row r="286" spans="1:34" ht="24.6" customHeight="1" x14ac:dyDescent="0.2">
      <c r="A286" s="1613" t="s">
        <v>37</v>
      </c>
      <c r="B286" s="1613"/>
      <c r="C286" s="1613" t="s">
        <v>1351</v>
      </c>
      <c r="D286" s="1613"/>
      <c r="E286" s="1613"/>
      <c r="F286" s="1613"/>
      <c r="G286" s="1613"/>
      <c r="H286" s="1613"/>
      <c r="I286" s="1613"/>
      <c r="J286" s="1613" t="s">
        <v>1352</v>
      </c>
      <c r="K286" s="1613"/>
      <c r="L286" s="1613"/>
      <c r="M286" s="1613"/>
      <c r="N286" s="1613"/>
      <c r="O286" s="1613"/>
      <c r="P286" s="1613"/>
      <c r="Q286" s="1613"/>
      <c r="R286" s="1613" t="s">
        <v>1282</v>
      </c>
      <c r="S286" s="1613"/>
      <c r="T286" s="1288">
        <v>0.15</v>
      </c>
      <c r="U286" s="1641" t="s">
        <v>37</v>
      </c>
      <c r="V286" s="1641"/>
      <c r="W286" s="1642">
        <v>1.65</v>
      </c>
      <c r="X286" s="1641"/>
      <c r="Y286" s="1641" t="s">
        <v>37</v>
      </c>
      <c r="Z286" s="1641"/>
      <c r="AA286" s="1641" t="s">
        <v>37</v>
      </c>
      <c r="AB286" s="1641"/>
      <c r="AC286" s="1642">
        <v>1582.31</v>
      </c>
      <c r="AD286" s="1641"/>
      <c r="AE286" s="1641"/>
      <c r="AF286" s="1289" t="s">
        <v>37</v>
      </c>
      <c r="AG286" s="1642">
        <v>2610.81</v>
      </c>
      <c r="AH286" s="1641"/>
    </row>
    <row r="287" spans="1:34" ht="12.2" customHeight="1" x14ac:dyDescent="0.2">
      <c r="A287" s="1613" t="s">
        <v>37</v>
      </c>
      <c r="B287" s="1613"/>
      <c r="C287" s="1613" t="s">
        <v>1353</v>
      </c>
      <c r="D287" s="1613"/>
      <c r="E287" s="1613"/>
      <c r="F287" s="1613"/>
      <c r="G287" s="1613"/>
      <c r="H287" s="1613"/>
      <c r="I287" s="1613"/>
      <c r="J287" s="1613" t="s">
        <v>2709</v>
      </c>
      <c r="K287" s="1613"/>
      <c r="L287" s="1613"/>
      <c r="M287" s="1613"/>
      <c r="N287" s="1613"/>
      <c r="O287" s="1613"/>
      <c r="P287" s="1613"/>
      <c r="Q287" s="1613"/>
      <c r="R287" s="1613" t="s">
        <v>1344</v>
      </c>
      <c r="S287" s="1613"/>
      <c r="T287" s="1288">
        <v>0.15</v>
      </c>
      <c r="U287" s="1641" t="s">
        <v>37</v>
      </c>
      <c r="V287" s="1641"/>
      <c r="W287" s="1642">
        <v>1.65</v>
      </c>
      <c r="X287" s="1641"/>
      <c r="Y287" s="1641" t="s">
        <v>37</v>
      </c>
      <c r="Z287" s="1641"/>
      <c r="AA287" s="1641" t="s">
        <v>37</v>
      </c>
      <c r="AB287" s="1641"/>
      <c r="AC287" s="1642">
        <v>777.91</v>
      </c>
      <c r="AD287" s="1641"/>
      <c r="AE287" s="1641"/>
      <c r="AF287" s="1289" t="s">
        <v>37</v>
      </c>
      <c r="AG287" s="1642">
        <v>1283.55</v>
      </c>
      <c r="AH287" s="1641"/>
    </row>
    <row r="288" spans="1:34" ht="12.2" customHeight="1" x14ac:dyDescent="0.2">
      <c r="A288" s="1613" t="s">
        <v>37</v>
      </c>
      <c r="B288" s="1613"/>
      <c r="C288" s="1613" t="s">
        <v>37</v>
      </c>
      <c r="D288" s="1613"/>
      <c r="E288" s="1613"/>
      <c r="F288" s="1613"/>
      <c r="G288" s="1613"/>
      <c r="H288" s="1613"/>
      <c r="I288" s="1613"/>
      <c r="J288" s="1643" t="s">
        <v>1287</v>
      </c>
      <c r="K288" s="1643"/>
      <c r="L288" s="1643"/>
      <c r="M288" s="1643"/>
      <c r="N288" s="1643"/>
      <c r="O288" s="1643"/>
      <c r="P288" s="1643"/>
      <c r="Q288" s="1643"/>
      <c r="R288" s="1644" t="s">
        <v>37</v>
      </c>
      <c r="S288" s="1644"/>
      <c r="T288" s="1292" t="s">
        <v>37</v>
      </c>
      <c r="U288" s="1644" t="s">
        <v>37</v>
      </c>
      <c r="V288" s="1644"/>
      <c r="W288" s="1644" t="s">
        <v>37</v>
      </c>
      <c r="X288" s="1644"/>
      <c r="Y288" s="1644" t="s">
        <v>37</v>
      </c>
      <c r="Z288" s="1644"/>
      <c r="AA288" s="1644" t="s">
        <v>37</v>
      </c>
      <c r="AB288" s="1644"/>
      <c r="AC288" s="1644" t="s">
        <v>37</v>
      </c>
      <c r="AD288" s="1644"/>
      <c r="AE288" s="1644"/>
      <c r="AF288" s="1292" t="s">
        <v>37</v>
      </c>
      <c r="AG288" s="1645">
        <v>6024.1</v>
      </c>
      <c r="AH288" s="1646"/>
    </row>
    <row r="289" spans="1:34" ht="24.6" customHeight="1" x14ac:dyDescent="0.2">
      <c r="A289" s="1613" t="s">
        <v>1911</v>
      </c>
      <c r="B289" s="1613"/>
      <c r="C289" s="1613" t="s">
        <v>1442</v>
      </c>
      <c r="D289" s="1613"/>
      <c r="E289" s="1613"/>
      <c r="F289" s="1613"/>
      <c r="G289" s="1613"/>
      <c r="H289" s="1613"/>
      <c r="I289" s="1613"/>
      <c r="J289" s="1613" t="s">
        <v>2778</v>
      </c>
      <c r="K289" s="1613"/>
      <c r="L289" s="1613"/>
      <c r="M289" s="1613"/>
      <c r="N289" s="1613"/>
      <c r="O289" s="1613"/>
      <c r="P289" s="1613"/>
      <c r="Q289" s="1613"/>
      <c r="R289" s="1613" t="s">
        <v>49</v>
      </c>
      <c r="S289" s="1613"/>
      <c r="T289" s="1293">
        <v>2</v>
      </c>
      <c r="U289" s="1641" t="s">
        <v>37</v>
      </c>
      <c r="V289" s="1641"/>
      <c r="W289" s="1642">
        <v>2</v>
      </c>
      <c r="X289" s="1641"/>
      <c r="Y289" s="1641" t="s">
        <v>37</v>
      </c>
      <c r="Z289" s="1641"/>
      <c r="AA289" s="1641" t="s">
        <v>37</v>
      </c>
      <c r="AB289" s="1641"/>
      <c r="AC289" s="1641" t="s">
        <v>37</v>
      </c>
      <c r="AD289" s="1641"/>
      <c r="AE289" s="1641"/>
      <c r="AF289" s="1289" t="s">
        <v>37</v>
      </c>
      <c r="AG289" s="1642">
        <v>42.59</v>
      </c>
      <c r="AH289" s="1641"/>
    </row>
    <row r="290" spans="1:34" ht="12.2" customHeight="1" x14ac:dyDescent="0.2">
      <c r="C290" s="1613" t="s">
        <v>37</v>
      </c>
      <c r="D290" s="1613"/>
      <c r="E290" s="1613"/>
      <c r="F290" s="1613"/>
      <c r="G290" s="1613"/>
      <c r="H290" s="1613"/>
      <c r="I290" s="1613"/>
      <c r="J290" s="1613" t="s">
        <v>1288</v>
      </c>
      <c r="K290" s="1613"/>
      <c r="L290" s="1613"/>
      <c r="M290" s="1613"/>
      <c r="N290" s="1613"/>
      <c r="O290" s="1613"/>
      <c r="P290" s="1613"/>
      <c r="Q290" s="1613"/>
      <c r="R290" s="1613" t="s">
        <v>37</v>
      </c>
      <c r="S290" s="1613"/>
      <c r="T290" s="1289" t="s">
        <v>37</v>
      </c>
      <c r="U290" s="1641" t="s">
        <v>37</v>
      </c>
      <c r="V290" s="1641"/>
      <c r="W290" s="1641" t="s">
        <v>37</v>
      </c>
      <c r="X290" s="1641"/>
      <c r="Y290" s="1613" t="s">
        <v>37</v>
      </c>
      <c r="Z290" s="1613"/>
      <c r="AA290" s="1613" t="s">
        <v>37</v>
      </c>
      <c r="AB290" s="1613"/>
      <c r="AC290" s="1613" t="s">
        <v>37</v>
      </c>
      <c r="AD290" s="1613"/>
      <c r="AE290" s="1613"/>
      <c r="AF290" s="1290" t="s">
        <v>37</v>
      </c>
      <c r="AG290" s="1642">
        <v>3413.29</v>
      </c>
      <c r="AH290" s="1641"/>
    </row>
    <row r="291" spans="1:34" ht="24.6" customHeight="1" x14ac:dyDescent="0.2">
      <c r="C291" s="1613" t="s">
        <v>2779</v>
      </c>
      <c r="D291" s="1613"/>
      <c r="E291" s="1613"/>
      <c r="F291" s="1613"/>
      <c r="G291" s="1613"/>
      <c r="H291" s="1613"/>
      <c r="I291" s="1613"/>
      <c r="J291" s="1613" t="s">
        <v>2780</v>
      </c>
      <c r="K291" s="1613"/>
      <c r="L291" s="1613"/>
      <c r="M291" s="1613"/>
      <c r="N291" s="1613"/>
      <c r="O291" s="1613"/>
      <c r="P291" s="1613"/>
      <c r="Q291" s="1613"/>
      <c r="R291" s="1613" t="s">
        <v>49</v>
      </c>
      <c r="S291" s="1613"/>
      <c r="T291" s="1293">
        <v>97</v>
      </c>
      <c r="U291" s="1641" t="s">
        <v>37</v>
      </c>
      <c r="V291" s="1641"/>
      <c r="W291" s="1642">
        <v>97</v>
      </c>
      <c r="X291" s="1641"/>
      <c r="Y291" s="1613" t="s">
        <v>37</v>
      </c>
      <c r="Z291" s="1613"/>
      <c r="AA291" s="1613" t="s">
        <v>37</v>
      </c>
      <c r="AB291" s="1613"/>
      <c r="AC291" s="1613" t="s">
        <v>37</v>
      </c>
      <c r="AD291" s="1613"/>
      <c r="AE291" s="1613"/>
      <c r="AF291" s="1290" t="s">
        <v>37</v>
      </c>
      <c r="AG291" s="1642">
        <v>3310.89</v>
      </c>
      <c r="AH291" s="1641"/>
    </row>
    <row r="292" spans="1:34" ht="24.6" customHeight="1" x14ac:dyDescent="0.2">
      <c r="C292" s="1613" t="s">
        <v>2781</v>
      </c>
      <c r="D292" s="1613"/>
      <c r="E292" s="1613"/>
      <c r="F292" s="1613"/>
      <c r="G292" s="1613"/>
      <c r="H292" s="1613"/>
      <c r="I292" s="1613"/>
      <c r="J292" s="1613" t="s">
        <v>2782</v>
      </c>
      <c r="K292" s="1613"/>
      <c r="L292" s="1613"/>
      <c r="M292" s="1613"/>
      <c r="N292" s="1613"/>
      <c r="O292" s="1613"/>
      <c r="P292" s="1613"/>
      <c r="Q292" s="1613"/>
      <c r="R292" s="1613" t="s">
        <v>49</v>
      </c>
      <c r="S292" s="1613"/>
      <c r="T292" s="1293">
        <v>51</v>
      </c>
      <c r="U292" s="1641" t="s">
        <v>37</v>
      </c>
      <c r="V292" s="1641"/>
      <c r="W292" s="1642">
        <v>51</v>
      </c>
      <c r="X292" s="1641"/>
      <c r="Y292" s="1613" t="s">
        <v>37</v>
      </c>
      <c r="Z292" s="1613"/>
      <c r="AA292" s="1613" t="s">
        <v>37</v>
      </c>
      <c r="AB292" s="1613"/>
      <c r="AC292" s="1613" t="s">
        <v>37</v>
      </c>
      <c r="AD292" s="1613"/>
      <c r="AE292" s="1613"/>
      <c r="AF292" s="1290" t="s">
        <v>37</v>
      </c>
      <c r="AG292" s="1642">
        <v>1740.78</v>
      </c>
      <c r="AH292" s="1641"/>
    </row>
    <row r="293" spans="1:34" ht="24.6" customHeight="1" x14ac:dyDescent="0.2">
      <c r="A293" s="1644" t="s">
        <v>37</v>
      </c>
      <c r="B293" s="1644"/>
      <c r="C293" s="1644" t="s">
        <v>37</v>
      </c>
      <c r="D293" s="1644"/>
      <c r="E293" s="1644"/>
      <c r="F293" s="1644"/>
      <c r="G293" s="1644"/>
      <c r="H293" s="1644"/>
      <c r="I293" s="1644"/>
      <c r="J293" s="1643" t="s">
        <v>52</v>
      </c>
      <c r="K293" s="1643"/>
      <c r="L293" s="1643"/>
      <c r="M293" s="1643"/>
      <c r="N293" s="1643"/>
      <c r="O293" s="1643"/>
      <c r="P293" s="1643"/>
      <c r="Q293" s="1643"/>
      <c r="R293" s="1644" t="s">
        <v>37</v>
      </c>
      <c r="S293" s="1644"/>
      <c r="T293" s="1292" t="s">
        <v>37</v>
      </c>
      <c r="U293" s="1644" t="s">
        <v>37</v>
      </c>
      <c r="V293" s="1644"/>
      <c r="W293" s="1644" t="s">
        <v>37</v>
      </c>
      <c r="X293" s="1644"/>
      <c r="Y293" s="1644" t="s">
        <v>37</v>
      </c>
      <c r="Z293" s="1644"/>
      <c r="AA293" s="1644" t="s">
        <v>37</v>
      </c>
      <c r="AB293" s="1644"/>
      <c r="AC293" s="1645">
        <v>1010.76</v>
      </c>
      <c r="AD293" s="1646"/>
      <c r="AE293" s="1646"/>
      <c r="AF293" s="1292" t="s">
        <v>37</v>
      </c>
      <c r="AG293" s="1645">
        <v>11118.36</v>
      </c>
      <c r="AH293" s="1646"/>
    </row>
    <row r="294" spans="1:34" ht="36.75" customHeight="1" x14ac:dyDescent="0.2">
      <c r="A294" s="1638" t="s">
        <v>81</v>
      </c>
      <c r="B294" s="1638"/>
      <c r="C294" s="1638" t="s">
        <v>1636</v>
      </c>
      <c r="D294" s="1638"/>
      <c r="E294" s="1638"/>
      <c r="F294" s="1638"/>
      <c r="G294" s="1638"/>
      <c r="H294" s="1638"/>
      <c r="I294" s="1638"/>
      <c r="J294" s="1638" t="s">
        <v>3904</v>
      </c>
      <c r="K294" s="1638"/>
      <c r="L294" s="1638"/>
      <c r="M294" s="1638"/>
      <c r="N294" s="1638"/>
      <c r="O294" s="1638"/>
      <c r="P294" s="1638"/>
      <c r="Q294" s="1638"/>
      <c r="R294" s="1638" t="s">
        <v>281</v>
      </c>
      <c r="S294" s="1638"/>
      <c r="T294" s="1288">
        <v>0.81</v>
      </c>
      <c r="U294" s="1641" t="s">
        <v>37</v>
      </c>
      <c r="V294" s="1641"/>
      <c r="W294" s="1639">
        <v>0.81</v>
      </c>
      <c r="X294" s="1640"/>
      <c r="Y294" s="1641" t="s">
        <v>37</v>
      </c>
      <c r="Z294" s="1641"/>
      <c r="AA294" s="1641" t="s">
        <v>37</v>
      </c>
      <c r="AB294" s="1641"/>
      <c r="AC294" s="1641" t="s">
        <v>37</v>
      </c>
      <c r="AD294" s="1641"/>
      <c r="AE294" s="1641"/>
      <c r="AF294" s="1289" t="s">
        <v>37</v>
      </c>
      <c r="AG294" s="1641" t="s">
        <v>37</v>
      </c>
      <c r="AH294" s="1641"/>
    </row>
    <row r="295" spans="1:34" ht="12.2" customHeight="1" x14ac:dyDescent="0.2">
      <c r="A295" s="1613" t="s">
        <v>37</v>
      </c>
      <c r="B295" s="1613"/>
      <c r="C295" s="1613" t="s">
        <v>2677</v>
      </c>
      <c r="D295" s="1613"/>
      <c r="E295" s="1613"/>
      <c r="F295" s="1613"/>
      <c r="G295" s="1613"/>
      <c r="H295" s="1613"/>
      <c r="I295" s="1613"/>
      <c r="J295" s="1613" t="s">
        <v>2678</v>
      </c>
      <c r="K295" s="1613"/>
      <c r="L295" s="1613"/>
      <c r="M295" s="1613"/>
      <c r="N295" s="1613"/>
      <c r="O295" s="1613"/>
      <c r="P295" s="1613"/>
      <c r="Q295" s="1613"/>
      <c r="R295" s="1613" t="s">
        <v>1344</v>
      </c>
      <c r="S295" s="1613"/>
      <c r="T295" s="1289" t="s">
        <v>37</v>
      </c>
      <c r="U295" s="1641" t="s">
        <v>37</v>
      </c>
      <c r="V295" s="1641"/>
      <c r="W295" s="1652">
        <v>14.984999999999999</v>
      </c>
      <c r="X295" s="1641"/>
      <c r="Y295" s="1641" t="s">
        <v>37</v>
      </c>
      <c r="Z295" s="1641"/>
      <c r="AA295" s="1641" t="s">
        <v>37</v>
      </c>
      <c r="AB295" s="1641"/>
      <c r="AC295" s="1641" t="s">
        <v>37</v>
      </c>
      <c r="AD295" s="1641"/>
      <c r="AE295" s="1641"/>
      <c r="AF295" s="1289" t="s">
        <v>37</v>
      </c>
      <c r="AG295" s="1639">
        <v>8483.61</v>
      </c>
      <c r="AH295" s="1640"/>
    </row>
    <row r="296" spans="1:34" ht="12.2" customHeight="1" x14ac:dyDescent="0.2">
      <c r="A296" s="1613" t="s">
        <v>37</v>
      </c>
      <c r="B296" s="1613"/>
      <c r="C296" s="1613" t="s">
        <v>1439</v>
      </c>
      <c r="D296" s="1613"/>
      <c r="E296" s="1613"/>
      <c r="F296" s="1613"/>
      <c r="G296" s="1613"/>
      <c r="H296" s="1613"/>
      <c r="I296" s="1613"/>
      <c r="J296" s="1613" t="s">
        <v>1919</v>
      </c>
      <c r="K296" s="1613"/>
      <c r="L296" s="1613"/>
      <c r="M296" s="1613"/>
      <c r="N296" s="1613"/>
      <c r="O296" s="1613"/>
      <c r="P296" s="1613"/>
      <c r="Q296" s="1613"/>
      <c r="R296" s="1613" t="s">
        <v>1344</v>
      </c>
      <c r="S296" s="1613"/>
      <c r="T296" s="1296">
        <v>18.5</v>
      </c>
      <c r="U296" s="1641" t="s">
        <v>37</v>
      </c>
      <c r="V296" s="1641"/>
      <c r="W296" s="1652">
        <v>14.984999999999999</v>
      </c>
      <c r="X296" s="1641"/>
      <c r="Y296" s="1641" t="s">
        <v>37</v>
      </c>
      <c r="Z296" s="1641"/>
      <c r="AA296" s="1641" t="s">
        <v>37</v>
      </c>
      <c r="AB296" s="1641"/>
      <c r="AC296" s="1642">
        <v>566.14</v>
      </c>
      <c r="AD296" s="1641"/>
      <c r="AE296" s="1641"/>
      <c r="AF296" s="1289" t="s">
        <v>37</v>
      </c>
      <c r="AG296" s="1642">
        <v>8483.61</v>
      </c>
      <c r="AH296" s="1641"/>
    </row>
    <row r="297" spans="1:34" ht="12.2" customHeight="1" x14ac:dyDescent="0.2">
      <c r="A297" s="1613" t="s">
        <v>37</v>
      </c>
      <c r="B297" s="1613"/>
      <c r="C297" s="1613" t="s">
        <v>2681</v>
      </c>
      <c r="D297" s="1613"/>
      <c r="E297" s="1613"/>
      <c r="F297" s="1613"/>
      <c r="G297" s="1613"/>
      <c r="H297" s="1613"/>
      <c r="I297" s="1613"/>
      <c r="J297" s="1613" t="s">
        <v>47</v>
      </c>
      <c r="K297" s="1613"/>
      <c r="L297" s="1613"/>
      <c r="M297" s="1613"/>
      <c r="N297" s="1613"/>
      <c r="O297" s="1613"/>
      <c r="P297" s="1613"/>
      <c r="Q297" s="1613"/>
      <c r="R297" s="1613" t="s">
        <v>37</v>
      </c>
      <c r="S297" s="1613"/>
      <c r="T297" s="1289" t="s">
        <v>37</v>
      </c>
      <c r="U297" s="1641" t="s">
        <v>37</v>
      </c>
      <c r="V297" s="1641"/>
      <c r="W297" s="1641" t="s">
        <v>37</v>
      </c>
      <c r="X297" s="1641"/>
      <c r="Y297" s="1641" t="s">
        <v>37</v>
      </c>
      <c r="Z297" s="1641"/>
      <c r="AA297" s="1641" t="s">
        <v>37</v>
      </c>
      <c r="AB297" s="1641"/>
      <c r="AC297" s="1641" t="s">
        <v>37</v>
      </c>
      <c r="AD297" s="1641"/>
      <c r="AE297" s="1641"/>
      <c r="AF297" s="1289" t="s">
        <v>37</v>
      </c>
      <c r="AG297" s="1639">
        <v>477.28</v>
      </c>
      <c r="AH297" s="1640"/>
    </row>
    <row r="298" spans="1:34" ht="12.2" customHeight="1" x14ac:dyDescent="0.2">
      <c r="A298" s="1649" t="s">
        <v>37</v>
      </c>
      <c r="B298" s="1649"/>
      <c r="C298" s="1649" t="s">
        <v>37</v>
      </c>
      <c r="D298" s="1649"/>
      <c r="E298" s="1649"/>
      <c r="F298" s="1649"/>
      <c r="G298" s="1649"/>
      <c r="H298" s="1649"/>
      <c r="I298" s="1649"/>
      <c r="J298" s="1649" t="s">
        <v>1279</v>
      </c>
      <c r="K298" s="1649"/>
      <c r="L298" s="1649"/>
      <c r="M298" s="1649"/>
      <c r="N298" s="1649"/>
      <c r="O298" s="1649"/>
      <c r="P298" s="1649"/>
      <c r="Q298" s="1649"/>
      <c r="R298" s="1649" t="s">
        <v>1344</v>
      </c>
      <c r="S298" s="1649"/>
      <c r="T298" s="1295" t="s">
        <v>37</v>
      </c>
      <c r="U298" s="1651" t="s">
        <v>37</v>
      </c>
      <c r="V298" s="1651"/>
      <c r="W298" s="1660">
        <v>0.37259999999999999</v>
      </c>
      <c r="X298" s="1651"/>
      <c r="Y298" s="1651" t="s">
        <v>37</v>
      </c>
      <c r="Z298" s="1651"/>
      <c r="AA298" s="1651" t="s">
        <v>37</v>
      </c>
      <c r="AB298" s="1651"/>
      <c r="AC298" s="1651" t="s">
        <v>37</v>
      </c>
      <c r="AD298" s="1651"/>
      <c r="AE298" s="1651"/>
      <c r="AF298" s="1295" t="s">
        <v>37</v>
      </c>
      <c r="AG298" s="1639">
        <v>252.81</v>
      </c>
      <c r="AH298" s="1640"/>
    </row>
    <row r="299" spans="1:34" ht="24.6" customHeight="1" x14ac:dyDescent="0.2">
      <c r="A299" s="1613" t="s">
        <v>37</v>
      </c>
      <c r="B299" s="1613"/>
      <c r="C299" s="1613" t="s">
        <v>1351</v>
      </c>
      <c r="D299" s="1613"/>
      <c r="E299" s="1613"/>
      <c r="F299" s="1613"/>
      <c r="G299" s="1613"/>
      <c r="H299" s="1613"/>
      <c r="I299" s="1613"/>
      <c r="J299" s="1613" t="s">
        <v>1352</v>
      </c>
      <c r="K299" s="1613"/>
      <c r="L299" s="1613"/>
      <c r="M299" s="1613"/>
      <c r="N299" s="1613"/>
      <c r="O299" s="1613"/>
      <c r="P299" s="1613"/>
      <c r="Q299" s="1613"/>
      <c r="R299" s="1613" t="s">
        <v>1282</v>
      </c>
      <c r="S299" s="1613"/>
      <c r="T299" s="1288">
        <v>0.23</v>
      </c>
      <c r="U299" s="1641" t="s">
        <v>37</v>
      </c>
      <c r="V299" s="1641"/>
      <c r="W299" s="1659">
        <v>0.18629999999999999</v>
      </c>
      <c r="X299" s="1641"/>
      <c r="Y299" s="1641" t="s">
        <v>37</v>
      </c>
      <c r="Z299" s="1641"/>
      <c r="AA299" s="1641" t="s">
        <v>37</v>
      </c>
      <c r="AB299" s="1641"/>
      <c r="AC299" s="1642">
        <v>1582.31</v>
      </c>
      <c r="AD299" s="1641"/>
      <c r="AE299" s="1641"/>
      <c r="AF299" s="1289" t="s">
        <v>37</v>
      </c>
      <c r="AG299" s="1642">
        <v>294.77999999999997</v>
      </c>
      <c r="AH299" s="1641"/>
    </row>
    <row r="300" spans="1:34" ht="12.2" customHeight="1" x14ac:dyDescent="0.2">
      <c r="A300" s="1613" t="s">
        <v>37</v>
      </c>
      <c r="B300" s="1613"/>
      <c r="C300" s="1613" t="s">
        <v>1353</v>
      </c>
      <c r="D300" s="1613"/>
      <c r="E300" s="1613"/>
      <c r="F300" s="1613"/>
      <c r="G300" s="1613"/>
      <c r="H300" s="1613"/>
      <c r="I300" s="1613"/>
      <c r="J300" s="1613" t="s">
        <v>2709</v>
      </c>
      <c r="K300" s="1613"/>
      <c r="L300" s="1613"/>
      <c r="M300" s="1613"/>
      <c r="N300" s="1613"/>
      <c r="O300" s="1613"/>
      <c r="P300" s="1613"/>
      <c r="Q300" s="1613"/>
      <c r="R300" s="1613" t="s">
        <v>1344</v>
      </c>
      <c r="S300" s="1613"/>
      <c r="T300" s="1288">
        <v>0.23</v>
      </c>
      <c r="U300" s="1641" t="s">
        <v>37</v>
      </c>
      <c r="V300" s="1641"/>
      <c r="W300" s="1659">
        <v>0.18629999999999999</v>
      </c>
      <c r="X300" s="1641"/>
      <c r="Y300" s="1641" t="s">
        <v>37</v>
      </c>
      <c r="Z300" s="1641"/>
      <c r="AA300" s="1641" t="s">
        <v>37</v>
      </c>
      <c r="AB300" s="1641"/>
      <c r="AC300" s="1642">
        <v>777.91</v>
      </c>
      <c r="AD300" s="1641"/>
      <c r="AE300" s="1641"/>
      <c r="AF300" s="1289" t="s">
        <v>37</v>
      </c>
      <c r="AG300" s="1642">
        <v>144.91999999999999</v>
      </c>
      <c r="AH300" s="1641"/>
    </row>
    <row r="301" spans="1:34" ht="24.6" customHeight="1" x14ac:dyDescent="0.2">
      <c r="A301" s="1613" t="s">
        <v>37</v>
      </c>
      <c r="B301" s="1613"/>
      <c r="C301" s="1613" t="s">
        <v>1285</v>
      </c>
      <c r="D301" s="1613"/>
      <c r="E301" s="1613"/>
      <c r="F301" s="1613"/>
      <c r="G301" s="1613"/>
      <c r="H301" s="1613"/>
      <c r="I301" s="1613"/>
      <c r="J301" s="1613" t="s">
        <v>1286</v>
      </c>
      <c r="K301" s="1613"/>
      <c r="L301" s="1613"/>
      <c r="M301" s="1613"/>
      <c r="N301" s="1613"/>
      <c r="O301" s="1613"/>
      <c r="P301" s="1613"/>
      <c r="Q301" s="1613"/>
      <c r="R301" s="1613" t="s">
        <v>1282</v>
      </c>
      <c r="S301" s="1613"/>
      <c r="T301" s="1288">
        <v>0.23</v>
      </c>
      <c r="U301" s="1641" t="s">
        <v>37</v>
      </c>
      <c r="V301" s="1641"/>
      <c r="W301" s="1659">
        <v>0.18629999999999999</v>
      </c>
      <c r="X301" s="1641"/>
      <c r="Y301" s="1641" t="s">
        <v>37</v>
      </c>
      <c r="Z301" s="1641"/>
      <c r="AA301" s="1641" t="s">
        <v>37</v>
      </c>
      <c r="AB301" s="1641"/>
      <c r="AC301" s="1642">
        <v>543.33000000000004</v>
      </c>
      <c r="AD301" s="1641"/>
      <c r="AE301" s="1641"/>
      <c r="AF301" s="1289" t="s">
        <v>37</v>
      </c>
      <c r="AG301" s="1642">
        <v>101.22</v>
      </c>
      <c r="AH301" s="1641"/>
    </row>
    <row r="302" spans="1:34" ht="12.2" customHeight="1" x14ac:dyDescent="0.2">
      <c r="A302" s="1613" t="s">
        <v>37</v>
      </c>
      <c r="B302" s="1613"/>
      <c r="C302" s="1613" t="s">
        <v>1283</v>
      </c>
      <c r="D302" s="1613"/>
      <c r="E302" s="1613"/>
      <c r="F302" s="1613"/>
      <c r="G302" s="1613"/>
      <c r="H302" s="1613"/>
      <c r="I302" s="1613"/>
      <c r="J302" s="1613" t="s">
        <v>2711</v>
      </c>
      <c r="K302" s="1613"/>
      <c r="L302" s="1613"/>
      <c r="M302" s="1613"/>
      <c r="N302" s="1613"/>
      <c r="O302" s="1613"/>
      <c r="P302" s="1613"/>
      <c r="Q302" s="1613"/>
      <c r="R302" s="1613" t="s">
        <v>1344</v>
      </c>
      <c r="S302" s="1613"/>
      <c r="T302" s="1288">
        <v>0.23</v>
      </c>
      <c r="U302" s="1641" t="s">
        <v>37</v>
      </c>
      <c r="V302" s="1641"/>
      <c r="W302" s="1659">
        <v>0.18629999999999999</v>
      </c>
      <c r="X302" s="1641"/>
      <c r="Y302" s="1641" t="s">
        <v>37</v>
      </c>
      <c r="Z302" s="1641"/>
      <c r="AA302" s="1641" t="s">
        <v>37</v>
      </c>
      <c r="AB302" s="1641"/>
      <c r="AC302" s="1642">
        <v>579.11</v>
      </c>
      <c r="AD302" s="1641"/>
      <c r="AE302" s="1641"/>
      <c r="AF302" s="1289" t="s">
        <v>37</v>
      </c>
      <c r="AG302" s="1642">
        <v>107.89</v>
      </c>
      <c r="AH302" s="1641"/>
    </row>
    <row r="303" spans="1:34" ht="24.6" customHeight="1" x14ac:dyDescent="0.2">
      <c r="A303" s="1613" t="s">
        <v>37</v>
      </c>
      <c r="B303" s="1613"/>
      <c r="C303" s="1613" t="s">
        <v>1527</v>
      </c>
      <c r="D303" s="1613"/>
      <c r="E303" s="1613"/>
      <c r="F303" s="1613"/>
      <c r="G303" s="1613"/>
      <c r="H303" s="1613"/>
      <c r="I303" s="1613"/>
      <c r="J303" s="1613" t="s">
        <v>1528</v>
      </c>
      <c r="K303" s="1613"/>
      <c r="L303" s="1613"/>
      <c r="M303" s="1613"/>
      <c r="N303" s="1613"/>
      <c r="O303" s="1613"/>
      <c r="P303" s="1613"/>
      <c r="Q303" s="1613"/>
      <c r="R303" s="1613" t="s">
        <v>1282</v>
      </c>
      <c r="S303" s="1613"/>
      <c r="T303" s="1296">
        <v>2.9</v>
      </c>
      <c r="U303" s="1641" t="s">
        <v>37</v>
      </c>
      <c r="V303" s="1641"/>
      <c r="W303" s="1652">
        <v>2.3490000000000002</v>
      </c>
      <c r="X303" s="1641"/>
      <c r="Y303" s="1641" t="s">
        <v>37</v>
      </c>
      <c r="Z303" s="1641"/>
      <c r="AA303" s="1641" t="s">
        <v>37</v>
      </c>
      <c r="AB303" s="1641"/>
      <c r="AC303" s="1642">
        <v>34.6</v>
      </c>
      <c r="AD303" s="1641"/>
      <c r="AE303" s="1641"/>
      <c r="AF303" s="1289" t="s">
        <v>37</v>
      </c>
      <c r="AG303" s="1642">
        <v>81.28</v>
      </c>
      <c r="AH303" s="1641"/>
    </row>
    <row r="304" spans="1:34" ht="12.2" customHeight="1" x14ac:dyDescent="0.2">
      <c r="A304" s="1613" t="s">
        <v>37</v>
      </c>
      <c r="B304" s="1613"/>
      <c r="C304" s="1613" t="s">
        <v>2685</v>
      </c>
      <c r="D304" s="1613"/>
      <c r="E304" s="1613"/>
      <c r="F304" s="1613"/>
      <c r="G304" s="1613"/>
      <c r="H304" s="1613"/>
      <c r="I304" s="1613"/>
      <c r="J304" s="1613" t="s">
        <v>1369</v>
      </c>
      <c r="K304" s="1613"/>
      <c r="L304" s="1613"/>
      <c r="M304" s="1613"/>
      <c r="N304" s="1613"/>
      <c r="O304" s="1613"/>
      <c r="P304" s="1613"/>
      <c r="Q304" s="1613"/>
      <c r="R304" s="1613" t="s">
        <v>37</v>
      </c>
      <c r="S304" s="1613"/>
      <c r="T304" s="1289" t="s">
        <v>37</v>
      </c>
      <c r="U304" s="1641" t="s">
        <v>37</v>
      </c>
      <c r="V304" s="1641"/>
      <c r="W304" s="1641" t="s">
        <v>37</v>
      </c>
      <c r="X304" s="1641"/>
      <c r="Y304" s="1641" t="s">
        <v>37</v>
      </c>
      <c r="Z304" s="1641"/>
      <c r="AA304" s="1641" t="s">
        <v>37</v>
      </c>
      <c r="AB304" s="1641"/>
      <c r="AC304" s="1641" t="s">
        <v>37</v>
      </c>
      <c r="AD304" s="1641"/>
      <c r="AE304" s="1641"/>
      <c r="AF304" s="1289" t="s">
        <v>37</v>
      </c>
      <c r="AG304" s="1639">
        <v>280.25</v>
      </c>
      <c r="AH304" s="1640"/>
    </row>
    <row r="305" spans="1:34" ht="36.75" customHeight="1" x14ac:dyDescent="0.2">
      <c r="A305" s="1613" t="s">
        <v>37</v>
      </c>
      <c r="B305" s="1613"/>
      <c r="C305" s="1613" t="s">
        <v>1410</v>
      </c>
      <c r="D305" s="1613"/>
      <c r="E305" s="1613"/>
      <c r="F305" s="1613"/>
      <c r="G305" s="1613"/>
      <c r="H305" s="1613"/>
      <c r="I305" s="1613"/>
      <c r="J305" s="1613" t="s">
        <v>1411</v>
      </c>
      <c r="K305" s="1613"/>
      <c r="L305" s="1613"/>
      <c r="M305" s="1613"/>
      <c r="N305" s="1613"/>
      <c r="O305" s="1613"/>
      <c r="P305" s="1613"/>
      <c r="Q305" s="1613"/>
      <c r="R305" s="1613" t="s">
        <v>1372</v>
      </c>
      <c r="S305" s="1613"/>
      <c r="T305" s="1296">
        <v>1.3</v>
      </c>
      <c r="U305" s="1641" t="s">
        <v>37</v>
      </c>
      <c r="V305" s="1641"/>
      <c r="W305" s="1652">
        <v>1.0529999999999999</v>
      </c>
      <c r="X305" s="1641"/>
      <c r="Y305" s="1642">
        <v>155.63</v>
      </c>
      <c r="Z305" s="1641"/>
      <c r="AA305" s="1642">
        <v>0.77</v>
      </c>
      <c r="AB305" s="1641"/>
      <c r="AC305" s="1642">
        <v>119.84</v>
      </c>
      <c r="AD305" s="1641"/>
      <c r="AE305" s="1641"/>
      <c r="AF305" s="1289" t="s">
        <v>37</v>
      </c>
      <c r="AG305" s="1642">
        <v>126.19</v>
      </c>
      <c r="AH305" s="1641"/>
    </row>
    <row r="306" spans="1:34" ht="36.75" customHeight="1" x14ac:dyDescent="0.2">
      <c r="A306" s="1613" t="s">
        <v>37</v>
      </c>
      <c r="B306" s="1613"/>
      <c r="C306" s="1613" t="s">
        <v>1529</v>
      </c>
      <c r="D306" s="1613"/>
      <c r="E306" s="1613"/>
      <c r="F306" s="1613"/>
      <c r="G306" s="1613"/>
      <c r="H306" s="1613"/>
      <c r="I306" s="1613"/>
      <c r="J306" s="1613" t="s">
        <v>3185</v>
      </c>
      <c r="K306" s="1613"/>
      <c r="L306" s="1613"/>
      <c r="M306" s="1613"/>
      <c r="N306" s="1613"/>
      <c r="O306" s="1613"/>
      <c r="P306" s="1613"/>
      <c r="Q306" s="1613"/>
      <c r="R306" s="1613" t="s">
        <v>75</v>
      </c>
      <c r="S306" s="1613"/>
      <c r="T306" s="1291">
        <v>4.0000000000000001E-3</v>
      </c>
      <c r="U306" s="1641" t="s">
        <v>37</v>
      </c>
      <c r="V306" s="1641"/>
      <c r="W306" s="1661">
        <v>3.2399999999999998E-3</v>
      </c>
      <c r="X306" s="1641"/>
      <c r="Y306" s="1641" t="s">
        <v>37</v>
      </c>
      <c r="Z306" s="1641"/>
      <c r="AA306" s="1641" t="s">
        <v>37</v>
      </c>
      <c r="AB306" s="1641"/>
      <c r="AC306" s="1642">
        <v>47547.86</v>
      </c>
      <c r="AD306" s="1641"/>
      <c r="AE306" s="1641"/>
      <c r="AF306" s="1289" t="s">
        <v>37</v>
      </c>
      <c r="AG306" s="1642">
        <v>154.06</v>
      </c>
      <c r="AH306" s="1641"/>
    </row>
    <row r="307" spans="1:34" ht="48.95" customHeight="1" x14ac:dyDescent="0.2">
      <c r="A307" s="1613" t="s">
        <v>37</v>
      </c>
      <c r="B307" s="1613"/>
      <c r="C307" s="1613" t="s">
        <v>1638</v>
      </c>
      <c r="D307" s="1613"/>
      <c r="E307" s="1613"/>
      <c r="F307" s="1613"/>
      <c r="G307" s="1613"/>
      <c r="H307" s="1613"/>
      <c r="I307" s="1613"/>
      <c r="J307" s="1613" t="s">
        <v>4069</v>
      </c>
      <c r="K307" s="1613"/>
      <c r="L307" s="1613"/>
      <c r="M307" s="1613"/>
      <c r="N307" s="1613"/>
      <c r="O307" s="1613"/>
      <c r="P307" s="1613"/>
      <c r="Q307" s="1613"/>
      <c r="R307" s="1613" t="s">
        <v>1372</v>
      </c>
      <c r="S307" s="1613"/>
      <c r="T307" s="1296">
        <v>2.2999999999999998</v>
      </c>
      <c r="U307" s="1641" t="s">
        <v>37</v>
      </c>
      <c r="V307" s="1641"/>
      <c r="W307" s="1641" t="s">
        <v>37</v>
      </c>
      <c r="X307" s="1641"/>
      <c r="Y307" s="1641" t="s">
        <v>37</v>
      </c>
      <c r="Z307" s="1641"/>
      <c r="AA307" s="1641" t="s">
        <v>37</v>
      </c>
      <c r="AB307" s="1641"/>
      <c r="AC307" s="1641" t="s">
        <v>37</v>
      </c>
      <c r="AD307" s="1641"/>
      <c r="AE307" s="1641"/>
      <c r="AF307" s="1289" t="s">
        <v>37</v>
      </c>
      <c r="AG307" s="1641" t="s">
        <v>37</v>
      </c>
      <c r="AH307" s="1641"/>
    </row>
    <row r="308" spans="1:34" ht="12.2" customHeight="1" x14ac:dyDescent="0.2">
      <c r="A308" s="1613" t="s">
        <v>37</v>
      </c>
      <c r="B308" s="1613"/>
      <c r="C308" s="1613" t="s">
        <v>37</v>
      </c>
      <c r="D308" s="1613"/>
      <c r="E308" s="1613"/>
      <c r="F308" s="1613"/>
      <c r="G308" s="1613"/>
      <c r="H308" s="1613"/>
      <c r="I308" s="1613"/>
      <c r="J308" s="1643" t="s">
        <v>1287</v>
      </c>
      <c r="K308" s="1643"/>
      <c r="L308" s="1643"/>
      <c r="M308" s="1643"/>
      <c r="N308" s="1643"/>
      <c r="O308" s="1643"/>
      <c r="P308" s="1643"/>
      <c r="Q308" s="1643"/>
      <c r="R308" s="1644" t="s">
        <v>37</v>
      </c>
      <c r="S308" s="1644"/>
      <c r="T308" s="1292" t="s">
        <v>37</v>
      </c>
      <c r="U308" s="1644" t="s">
        <v>37</v>
      </c>
      <c r="V308" s="1644"/>
      <c r="W308" s="1644" t="s">
        <v>37</v>
      </c>
      <c r="X308" s="1644"/>
      <c r="Y308" s="1644" t="s">
        <v>37</v>
      </c>
      <c r="Z308" s="1644"/>
      <c r="AA308" s="1644" t="s">
        <v>37</v>
      </c>
      <c r="AB308" s="1644"/>
      <c r="AC308" s="1644" t="s">
        <v>37</v>
      </c>
      <c r="AD308" s="1644"/>
      <c r="AE308" s="1644"/>
      <c r="AF308" s="1292" t="s">
        <v>37</v>
      </c>
      <c r="AG308" s="1645">
        <v>9493.9500000000007</v>
      </c>
      <c r="AH308" s="1646"/>
    </row>
    <row r="309" spans="1:34" ht="36.75" customHeight="1" x14ac:dyDescent="0.2">
      <c r="A309" s="1613" t="s">
        <v>1912</v>
      </c>
      <c r="B309" s="1613"/>
      <c r="C309" s="1613" t="s">
        <v>1529</v>
      </c>
      <c r="D309" s="1613"/>
      <c r="E309" s="1613"/>
      <c r="F309" s="1613"/>
      <c r="G309" s="1613"/>
      <c r="H309" s="1613"/>
      <c r="I309" s="1613"/>
      <c r="J309" s="1613" t="s">
        <v>3185</v>
      </c>
      <c r="K309" s="1613"/>
      <c r="L309" s="1613"/>
      <c r="M309" s="1613"/>
      <c r="N309" s="1613"/>
      <c r="O309" s="1613"/>
      <c r="P309" s="1613"/>
      <c r="Q309" s="1613"/>
      <c r="R309" s="1613" t="s">
        <v>75</v>
      </c>
      <c r="S309" s="1613"/>
      <c r="T309" s="1291">
        <v>-4.0000000000000001E-3</v>
      </c>
      <c r="U309" s="1641" t="s">
        <v>37</v>
      </c>
      <c r="V309" s="1641"/>
      <c r="W309" s="1661">
        <v>-3.2399999999999998E-3</v>
      </c>
      <c r="X309" s="1641"/>
      <c r="Y309" s="1641" t="s">
        <v>37</v>
      </c>
      <c r="Z309" s="1641"/>
      <c r="AA309" s="1641" t="s">
        <v>37</v>
      </c>
      <c r="AB309" s="1641"/>
      <c r="AC309" s="1642">
        <v>47547.86</v>
      </c>
      <c r="AD309" s="1641"/>
      <c r="AE309" s="1641"/>
      <c r="AF309" s="1289" t="s">
        <v>37</v>
      </c>
      <c r="AG309" s="1642">
        <v>-154.06</v>
      </c>
      <c r="AH309" s="1641"/>
    </row>
    <row r="310" spans="1:34" ht="36.75" customHeight="1" x14ac:dyDescent="0.2">
      <c r="A310" s="1613" t="s">
        <v>3281</v>
      </c>
      <c r="B310" s="1613"/>
      <c r="C310" s="1613" t="s">
        <v>1465</v>
      </c>
      <c r="D310" s="1613"/>
      <c r="E310" s="1613"/>
      <c r="F310" s="1613"/>
      <c r="G310" s="1613"/>
      <c r="H310" s="1613"/>
      <c r="I310" s="1613"/>
      <c r="J310" s="1613" t="s">
        <v>1466</v>
      </c>
      <c r="K310" s="1613"/>
      <c r="L310" s="1613"/>
      <c r="M310" s="1613"/>
      <c r="N310" s="1613"/>
      <c r="O310" s="1613"/>
      <c r="P310" s="1613"/>
      <c r="Q310" s="1613"/>
      <c r="R310" s="1613" t="s">
        <v>75</v>
      </c>
      <c r="S310" s="1613"/>
      <c r="T310" s="1291">
        <v>0.126</v>
      </c>
      <c r="U310" s="1641" t="s">
        <v>37</v>
      </c>
      <c r="V310" s="1641"/>
      <c r="W310" s="1661">
        <v>0.10206</v>
      </c>
      <c r="X310" s="1641"/>
      <c r="Y310" s="1642">
        <v>67961.14</v>
      </c>
      <c r="Z310" s="1641"/>
      <c r="AA310" s="1642">
        <v>0.7</v>
      </c>
      <c r="AB310" s="1641"/>
      <c r="AC310" s="1642">
        <v>47572.800000000003</v>
      </c>
      <c r="AD310" s="1641"/>
      <c r="AE310" s="1641"/>
      <c r="AF310" s="1289" t="s">
        <v>37</v>
      </c>
      <c r="AG310" s="1642">
        <v>4855.28</v>
      </c>
      <c r="AH310" s="1641"/>
    </row>
    <row r="311" spans="1:34" ht="85.7" customHeight="1" x14ac:dyDescent="0.2">
      <c r="A311" s="1613" t="s">
        <v>3905</v>
      </c>
      <c r="B311" s="1613"/>
      <c r="C311" s="1613" t="s">
        <v>4065</v>
      </c>
      <c r="D311" s="1613"/>
      <c r="E311" s="1613"/>
      <c r="F311" s="1613"/>
      <c r="G311" s="1613"/>
      <c r="H311" s="1613"/>
      <c r="I311" s="1613"/>
      <c r="J311" s="1613" t="s">
        <v>4066</v>
      </c>
      <c r="K311" s="1613"/>
      <c r="L311" s="1613"/>
      <c r="M311" s="1613"/>
      <c r="N311" s="1613"/>
      <c r="O311" s="1613"/>
      <c r="P311" s="1613"/>
      <c r="Q311" s="1613"/>
      <c r="R311" s="1613" t="s">
        <v>1865</v>
      </c>
      <c r="S311" s="1613"/>
      <c r="T311" s="1293">
        <v>1</v>
      </c>
      <c r="U311" s="1641" t="s">
        <v>37</v>
      </c>
      <c r="V311" s="1641"/>
      <c r="W311" s="1661">
        <v>0.10206</v>
      </c>
      <c r="X311" s="1641"/>
      <c r="Y311" s="1641" t="s">
        <v>37</v>
      </c>
      <c r="Z311" s="1641"/>
      <c r="AA311" s="1641" t="s">
        <v>37</v>
      </c>
      <c r="AB311" s="1641"/>
      <c r="AC311" s="1642">
        <v>415.94</v>
      </c>
      <c r="AD311" s="1641"/>
      <c r="AE311" s="1641"/>
      <c r="AF311" s="1288">
        <v>-1</v>
      </c>
      <c r="AG311" s="1642">
        <v>-42.45</v>
      </c>
      <c r="AH311" s="1641"/>
    </row>
    <row r="312" spans="1:34" ht="85.7" customHeight="1" x14ac:dyDescent="0.2">
      <c r="A312" s="1613" t="s">
        <v>3906</v>
      </c>
      <c r="B312" s="1613"/>
      <c r="C312" s="1613" t="s">
        <v>3901</v>
      </c>
      <c r="D312" s="1613"/>
      <c r="E312" s="1613"/>
      <c r="F312" s="1613"/>
      <c r="G312" s="1613"/>
      <c r="H312" s="1613"/>
      <c r="I312" s="1613"/>
      <c r="J312" s="1613" t="s">
        <v>3902</v>
      </c>
      <c r="K312" s="1613"/>
      <c r="L312" s="1613"/>
      <c r="M312" s="1613"/>
      <c r="N312" s="1613"/>
      <c r="O312" s="1613"/>
      <c r="P312" s="1613"/>
      <c r="Q312" s="1613"/>
      <c r="R312" s="1613" t="s">
        <v>1865</v>
      </c>
      <c r="S312" s="1613"/>
      <c r="T312" s="1293">
        <v>1</v>
      </c>
      <c r="U312" s="1641" t="s">
        <v>37</v>
      </c>
      <c r="V312" s="1641"/>
      <c r="W312" s="1661">
        <v>0.10206</v>
      </c>
      <c r="X312" s="1641"/>
      <c r="Y312" s="1641" t="s">
        <v>37</v>
      </c>
      <c r="Z312" s="1641"/>
      <c r="AA312" s="1641" t="s">
        <v>37</v>
      </c>
      <c r="AB312" s="1641"/>
      <c r="AC312" s="1642">
        <v>822.48</v>
      </c>
      <c r="AD312" s="1641"/>
      <c r="AE312" s="1641"/>
      <c r="AF312" s="1289" t="s">
        <v>37</v>
      </c>
      <c r="AG312" s="1642">
        <v>83.94</v>
      </c>
      <c r="AH312" s="1641"/>
    </row>
    <row r="313" spans="1:34" ht="24.6" customHeight="1" x14ac:dyDescent="0.2">
      <c r="A313" s="1613" t="s">
        <v>3282</v>
      </c>
      <c r="B313" s="1613"/>
      <c r="C313" s="1613" t="s">
        <v>1442</v>
      </c>
      <c r="D313" s="1613"/>
      <c r="E313" s="1613"/>
      <c r="F313" s="1613"/>
      <c r="G313" s="1613"/>
      <c r="H313" s="1613"/>
      <c r="I313" s="1613"/>
      <c r="J313" s="1613" t="s">
        <v>2778</v>
      </c>
      <c r="K313" s="1613"/>
      <c r="L313" s="1613"/>
      <c r="M313" s="1613"/>
      <c r="N313" s="1613"/>
      <c r="O313" s="1613"/>
      <c r="P313" s="1613"/>
      <c r="Q313" s="1613"/>
      <c r="R313" s="1613" t="s">
        <v>49</v>
      </c>
      <c r="S313" s="1613"/>
      <c r="T313" s="1293">
        <v>2</v>
      </c>
      <c r="U313" s="1641" t="s">
        <v>37</v>
      </c>
      <c r="V313" s="1641"/>
      <c r="W313" s="1642">
        <v>2</v>
      </c>
      <c r="X313" s="1641"/>
      <c r="Y313" s="1641" t="s">
        <v>37</v>
      </c>
      <c r="Z313" s="1641"/>
      <c r="AA313" s="1641" t="s">
        <v>37</v>
      </c>
      <c r="AB313" s="1641"/>
      <c r="AC313" s="1641" t="s">
        <v>37</v>
      </c>
      <c r="AD313" s="1641"/>
      <c r="AE313" s="1641"/>
      <c r="AF313" s="1289" t="s">
        <v>37</v>
      </c>
      <c r="AG313" s="1642">
        <v>169.67</v>
      </c>
      <c r="AH313" s="1641"/>
    </row>
    <row r="314" spans="1:34" ht="12.2" customHeight="1" x14ac:dyDescent="0.2">
      <c r="C314" s="1613" t="s">
        <v>37</v>
      </c>
      <c r="D314" s="1613"/>
      <c r="E314" s="1613"/>
      <c r="F314" s="1613"/>
      <c r="G314" s="1613"/>
      <c r="H314" s="1613"/>
      <c r="I314" s="1613"/>
      <c r="J314" s="1613" t="s">
        <v>1288</v>
      </c>
      <c r="K314" s="1613"/>
      <c r="L314" s="1613"/>
      <c r="M314" s="1613"/>
      <c r="N314" s="1613"/>
      <c r="O314" s="1613"/>
      <c r="P314" s="1613"/>
      <c r="Q314" s="1613"/>
      <c r="R314" s="1613" t="s">
        <v>37</v>
      </c>
      <c r="S314" s="1613"/>
      <c r="T314" s="1289" t="s">
        <v>37</v>
      </c>
      <c r="U314" s="1641" t="s">
        <v>37</v>
      </c>
      <c r="V314" s="1641"/>
      <c r="W314" s="1641" t="s">
        <v>37</v>
      </c>
      <c r="X314" s="1641"/>
      <c r="Y314" s="1613" t="s">
        <v>37</v>
      </c>
      <c r="Z314" s="1613"/>
      <c r="AA314" s="1613" t="s">
        <v>37</v>
      </c>
      <c r="AB314" s="1613"/>
      <c r="AC314" s="1613" t="s">
        <v>37</v>
      </c>
      <c r="AD314" s="1613"/>
      <c r="AE314" s="1613"/>
      <c r="AF314" s="1290" t="s">
        <v>37</v>
      </c>
      <c r="AG314" s="1642">
        <v>8736.42</v>
      </c>
      <c r="AH314" s="1641"/>
    </row>
    <row r="315" spans="1:34" ht="24.6" customHeight="1" x14ac:dyDescent="0.2">
      <c r="C315" s="1613" t="s">
        <v>2779</v>
      </c>
      <c r="D315" s="1613"/>
      <c r="E315" s="1613"/>
      <c r="F315" s="1613"/>
      <c r="G315" s="1613"/>
      <c r="H315" s="1613"/>
      <c r="I315" s="1613"/>
      <c r="J315" s="1613" t="s">
        <v>2780</v>
      </c>
      <c r="K315" s="1613"/>
      <c r="L315" s="1613"/>
      <c r="M315" s="1613"/>
      <c r="N315" s="1613"/>
      <c r="O315" s="1613"/>
      <c r="P315" s="1613"/>
      <c r="Q315" s="1613"/>
      <c r="R315" s="1613" t="s">
        <v>49</v>
      </c>
      <c r="S315" s="1613"/>
      <c r="T315" s="1293">
        <v>97</v>
      </c>
      <c r="U315" s="1641" t="s">
        <v>37</v>
      </c>
      <c r="V315" s="1641"/>
      <c r="W315" s="1642">
        <v>97</v>
      </c>
      <c r="X315" s="1641"/>
      <c r="Y315" s="1613" t="s">
        <v>37</v>
      </c>
      <c r="Z315" s="1613"/>
      <c r="AA315" s="1613" t="s">
        <v>37</v>
      </c>
      <c r="AB315" s="1613"/>
      <c r="AC315" s="1613" t="s">
        <v>37</v>
      </c>
      <c r="AD315" s="1613"/>
      <c r="AE315" s="1613"/>
      <c r="AF315" s="1290" t="s">
        <v>37</v>
      </c>
      <c r="AG315" s="1642">
        <v>8474.33</v>
      </c>
      <c r="AH315" s="1641"/>
    </row>
    <row r="316" spans="1:34" ht="24.6" customHeight="1" x14ac:dyDescent="0.2">
      <c r="C316" s="1613" t="s">
        <v>2781</v>
      </c>
      <c r="D316" s="1613"/>
      <c r="E316" s="1613"/>
      <c r="F316" s="1613"/>
      <c r="G316" s="1613"/>
      <c r="H316" s="1613"/>
      <c r="I316" s="1613"/>
      <c r="J316" s="1613" t="s">
        <v>2782</v>
      </c>
      <c r="K316" s="1613"/>
      <c r="L316" s="1613"/>
      <c r="M316" s="1613"/>
      <c r="N316" s="1613"/>
      <c r="O316" s="1613"/>
      <c r="P316" s="1613"/>
      <c r="Q316" s="1613"/>
      <c r="R316" s="1613" t="s">
        <v>49</v>
      </c>
      <c r="S316" s="1613"/>
      <c r="T316" s="1293">
        <v>51</v>
      </c>
      <c r="U316" s="1641" t="s">
        <v>37</v>
      </c>
      <c r="V316" s="1641"/>
      <c r="W316" s="1642">
        <v>51</v>
      </c>
      <c r="X316" s="1641"/>
      <c r="Y316" s="1613" t="s">
        <v>37</v>
      </c>
      <c r="Z316" s="1613"/>
      <c r="AA316" s="1613" t="s">
        <v>37</v>
      </c>
      <c r="AB316" s="1613"/>
      <c r="AC316" s="1613" t="s">
        <v>37</v>
      </c>
      <c r="AD316" s="1613"/>
      <c r="AE316" s="1613"/>
      <c r="AF316" s="1290" t="s">
        <v>37</v>
      </c>
      <c r="AG316" s="1642">
        <v>4455.57</v>
      </c>
      <c r="AH316" s="1641"/>
    </row>
    <row r="317" spans="1:34" ht="24.6" customHeight="1" x14ac:dyDescent="0.2">
      <c r="A317" s="1644" t="s">
        <v>37</v>
      </c>
      <c r="B317" s="1644"/>
      <c r="C317" s="1644" t="s">
        <v>37</v>
      </c>
      <c r="D317" s="1644"/>
      <c r="E317" s="1644"/>
      <c r="F317" s="1644"/>
      <c r="G317" s="1644"/>
      <c r="H317" s="1644"/>
      <c r="I317" s="1644"/>
      <c r="J317" s="1643" t="s">
        <v>52</v>
      </c>
      <c r="K317" s="1643"/>
      <c r="L317" s="1643"/>
      <c r="M317" s="1643"/>
      <c r="N317" s="1643"/>
      <c r="O317" s="1643"/>
      <c r="P317" s="1643"/>
      <c r="Q317" s="1643"/>
      <c r="R317" s="1644" t="s">
        <v>37</v>
      </c>
      <c r="S317" s="1644"/>
      <c r="T317" s="1292" t="s">
        <v>37</v>
      </c>
      <c r="U317" s="1644" t="s">
        <v>37</v>
      </c>
      <c r="V317" s="1644"/>
      <c r="W317" s="1644" t="s">
        <v>37</v>
      </c>
      <c r="X317" s="1644"/>
      <c r="Y317" s="1644" t="s">
        <v>37</v>
      </c>
      <c r="Z317" s="1644"/>
      <c r="AA317" s="1644" t="s">
        <v>37</v>
      </c>
      <c r="AB317" s="1644"/>
      <c r="AC317" s="1645">
        <v>33748.43</v>
      </c>
      <c r="AD317" s="1646"/>
      <c r="AE317" s="1646"/>
      <c r="AF317" s="1292" t="s">
        <v>37</v>
      </c>
      <c r="AG317" s="1645">
        <v>27336.23</v>
      </c>
      <c r="AH317" s="1646"/>
    </row>
    <row r="318" spans="1:34" ht="36.75" customHeight="1" x14ac:dyDescent="0.2">
      <c r="A318" s="1638" t="s">
        <v>82</v>
      </c>
      <c r="B318" s="1638"/>
      <c r="C318" s="1638" t="s">
        <v>4118</v>
      </c>
      <c r="D318" s="1638"/>
      <c r="E318" s="1638"/>
      <c r="F318" s="1638"/>
      <c r="G318" s="1638"/>
      <c r="H318" s="1638"/>
      <c r="I318" s="1638"/>
      <c r="J318" s="1638" t="s">
        <v>4119</v>
      </c>
      <c r="K318" s="1638"/>
      <c r="L318" s="1638"/>
      <c r="M318" s="1638"/>
      <c r="N318" s="1638"/>
      <c r="O318" s="1638"/>
      <c r="P318" s="1638"/>
      <c r="Q318" s="1638"/>
      <c r="R318" s="1638" t="s">
        <v>2455</v>
      </c>
      <c r="S318" s="1638"/>
      <c r="T318" s="1288">
        <v>0.03</v>
      </c>
      <c r="U318" s="1641" t="s">
        <v>37</v>
      </c>
      <c r="V318" s="1641"/>
      <c r="W318" s="1639">
        <v>0.03</v>
      </c>
      <c r="X318" s="1640"/>
      <c r="Y318" s="1641" t="s">
        <v>37</v>
      </c>
      <c r="Z318" s="1641"/>
      <c r="AA318" s="1641" t="s">
        <v>37</v>
      </c>
      <c r="AB318" s="1641"/>
      <c r="AC318" s="1641" t="s">
        <v>37</v>
      </c>
      <c r="AD318" s="1641"/>
      <c r="AE318" s="1641"/>
      <c r="AF318" s="1289" t="s">
        <v>37</v>
      </c>
      <c r="AG318" s="1641" t="s">
        <v>37</v>
      </c>
      <c r="AH318" s="1641"/>
    </row>
    <row r="319" spans="1:34" ht="12.2" customHeight="1" x14ac:dyDescent="0.2">
      <c r="A319" s="1613" t="s">
        <v>37</v>
      </c>
      <c r="B319" s="1613"/>
      <c r="C319" s="1613" t="s">
        <v>2677</v>
      </c>
      <c r="D319" s="1613"/>
      <c r="E319" s="1613"/>
      <c r="F319" s="1613"/>
      <c r="G319" s="1613"/>
      <c r="H319" s="1613"/>
      <c r="I319" s="1613"/>
      <c r="J319" s="1613" t="s">
        <v>2678</v>
      </c>
      <c r="K319" s="1613"/>
      <c r="L319" s="1613"/>
      <c r="M319" s="1613"/>
      <c r="N319" s="1613"/>
      <c r="O319" s="1613"/>
      <c r="P319" s="1613"/>
      <c r="Q319" s="1613"/>
      <c r="R319" s="1613" t="s">
        <v>1344</v>
      </c>
      <c r="S319" s="1613"/>
      <c r="T319" s="1289" t="s">
        <v>37</v>
      </c>
      <c r="U319" s="1641" t="s">
        <v>37</v>
      </c>
      <c r="V319" s="1641"/>
      <c r="W319" s="1661">
        <v>0.47627999999999998</v>
      </c>
      <c r="X319" s="1641"/>
      <c r="Y319" s="1641" t="s">
        <v>37</v>
      </c>
      <c r="Z319" s="1641"/>
      <c r="AA319" s="1641" t="s">
        <v>37</v>
      </c>
      <c r="AB319" s="1641"/>
      <c r="AC319" s="1641" t="s">
        <v>37</v>
      </c>
      <c r="AD319" s="1641"/>
      <c r="AE319" s="1641"/>
      <c r="AF319" s="1289" t="s">
        <v>37</v>
      </c>
      <c r="AG319" s="1639">
        <v>269.64</v>
      </c>
      <c r="AH319" s="1640"/>
    </row>
    <row r="320" spans="1:34" ht="12.2" customHeight="1" x14ac:dyDescent="0.2">
      <c r="A320" s="1613" t="s">
        <v>37</v>
      </c>
      <c r="B320" s="1613"/>
      <c r="C320" s="1613" t="s">
        <v>1439</v>
      </c>
      <c r="D320" s="1613"/>
      <c r="E320" s="1613"/>
      <c r="F320" s="1613"/>
      <c r="G320" s="1613"/>
      <c r="H320" s="1613"/>
      <c r="I320" s="1613"/>
      <c r="J320" s="1613" t="s">
        <v>1919</v>
      </c>
      <c r="K320" s="1613"/>
      <c r="L320" s="1613"/>
      <c r="M320" s="1613"/>
      <c r="N320" s="1613"/>
      <c r="O320" s="1613"/>
      <c r="P320" s="1613"/>
      <c r="Q320" s="1613"/>
      <c r="R320" s="1613" t="s">
        <v>1344</v>
      </c>
      <c r="S320" s="1613"/>
      <c r="T320" s="1288">
        <v>15.12</v>
      </c>
      <c r="U320" s="1642">
        <v>1.05</v>
      </c>
      <c r="V320" s="1641"/>
      <c r="W320" s="1661">
        <v>0.47627999999999998</v>
      </c>
      <c r="X320" s="1641"/>
      <c r="Y320" s="1641" t="s">
        <v>37</v>
      </c>
      <c r="Z320" s="1641"/>
      <c r="AA320" s="1641" t="s">
        <v>37</v>
      </c>
      <c r="AB320" s="1641"/>
      <c r="AC320" s="1642">
        <v>566.14</v>
      </c>
      <c r="AD320" s="1641"/>
      <c r="AE320" s="1641"/>
      <c r="AF320" s="1289" t="s">
        <v>37</v>
      </c>
      <c r="AG320" s="1642">
        <v>269.64</v>
      </c>
      <c r="AH320" s="1641"/>
    </row>
    <row r="321" spans="1:34" ht="12.2" customHeight="1" x14ac:dyDescent="0.2">
      <c r="A321" s="1613" t="s">
        <v>37</v>
      </c>
      <c r="B321" s="1613"/>
      <c r="C321" s="1613" t="s">
        <v>37</v>
      </c>
      <c r="D321" s="1613"/>
      <c r="E321" s="1613"/>
      <c r="F321" s="1613"/>
      <c r="G321" s="1613"/>
      <c r="H321" s="1613"/>
      <c r="I321" s="1613"/>
      <c r="J321" s="1643" t="s">
        <v>1287</v>
      </c>
      <c r="K321" s="1643"/>
      <c r="L321" s="1643"/>
      <c r="M321" s="1643"/>
      <c r="N321" s="1643"/>
      <c r="O321" s="1643"/>
      <c r="P321" s="1643"/>
      <c r="Q321" s="1643"/>
      <c r="R321" s="1644" t="s">
        <v>37</v>
      </c>
      <c r="S321" s="1644"/>
      <c r="T321" s="1292" t="s">
        <v>37</v>
      </c>
      <c r="U321" s="1644" t="s">
        <v>37</v>
      </c>
      <c r="V321" s="1644"/>
      <c r="W321" s="1644" t="s">
        <v>37</v>
      </c>
      <c r="X321" s="1644"/>
      <c r="Y321" s="1644" t="s">
        <v>37</v>
      </c>
      <c r="Z321" s="1644"/>
      <c r="AA321" s="1644" t="s">
        <v>37</v>
      </c>
      <c r="AB321" s="1644"/>
      <c r="AC321" s="1644" t="s">
        <v>37</v>
      </c>
      <c r="AD321" s="1644"/>
      <c r="AE321" s="1644"/>
      <c r="AF321" s="1292" t="s">
        <v>37</v>
      </c>
      <c r="AG321" s="1645">
        <v>269.64</v>
      </c>
      <c r="AH321" s="1646"/>
    </row>
    <row r="322" spans="1:34" ht="24.6" customHeight="1" x14ac:dyDescent="0.2">
      <c r="A322" s="1613" t="s">
        <v>2461</v>
      </c>
      <c r="B322" s="1613"/>
      <c r="C322" s="1613" t="s">
        <v>1442</v>
      </c>
      <c r="D322" s="1613"/>
      <c r="E322" s="1613"/>
      <c r="F322" s="1613"/>
      <c r="G322" s="1613"/>
      <c r="H322" s="1613"/>
      <c r="I322" s="1613"/>
      <c r="J322" s="1613" t="s">
        <v>2778</v>
      </c>
      <c r="K322" s="1613"/>
      <c r="L322" s="1613"/>
      <c r="M322" s="1613"/>
      <c r="N322" s="1613"/>
      <c r="O322" s="1613"/>
      <c r="P322" s="1613"/>
      <c r="Q322" s="1613"/>
      <c r="R322" s="1613" t="s">
        <v>49</v>
      </c>
      <c r="S322" s="1613"/>
      <c r="T322" s="1293">
        <v>2</v>
      </c>
      <c r="U322" s="1641" t="s">
        <v>37</v>
      </c>
      <c r="V322" s="1641"/>
      <c r="W322" s="1642">
        <v>2</v>
      </c>
      <c r="X322" s="1641"/>
      <c r="Y322" s="1641" t="s">
        <v>37</v>
      </c>
      <c r="Z322" s="1641"/>
      <c r="AA322" s="1641" t="s">
        <v>37</v>
      </c>
      <c r="AB322" s="1641"/>
      <c r="AC322" s="1641" t="s">
        <v>37</v>
      </c>
      <c r="AD322" s="1641"/>
      <c r="AE322" s="1641"/>
      <c r="AF322" s="1289" t="s">
        <v>37</v>
      </c>
      <c r="AG322" s="1642">
        <v>5.14</v>
      </c>
      <c r="AH322" s="1641"/>
    </row>
    <row r="323" spans="1:34" ht="12.2" customHeight="1" x14ac:dyDescent="0.2">
      <c r="C323" s="1613" t="s">
        <v>37</v>
      </c>
      <c r="D323" s="1613"/>
      <c r="E323" s="1613"/>
      <c r="F323" s="1613"/>
      <c r="G323" s="1613"/>
      <c r="H323" s="1613"/>
      <c r="I323" s="1613"/>
      <c r="J323" s="1613" t="s">
        <v>1288</v>
      </c>
      <c r="K323" s="1613"/>
      <c r="L323" s="1613"/>
      <c r="M323" s="1613"/>
      <c r="N323" s="1613"/>
      <c r="O323" s="1613"/>
      <c r="P323" s="1613"/>
      <c r="Q323" s="1613"/>
      <c r="R323" s="1613" t="s">
        <v>37</v>
      </c>
      <c r="S323" s="1613"/>
      <c r="T323" s="1289" t="s">
        <v>37</v>
      </c>
      <c r="U323" s="1641" t="s">
        <v>37</v>
      </c>
      <c r="V323" s="1641"/>
      <c r="W323" s="1641" t="s">
        <v>37</v>
      </c>
      <c r="X323" s="1641"/>
      <c r="Y323" s="1613" t="s">
        <v>37</v>
      </c>
      <c r="Z323" s="1613"/>
      <c r="AA323" s="1613" t="s">
        <v>37</v>
      </c>
      <c r="AB323" s="1613"/>
      <c r="AC323" s="1613" t="s">
        <v>37</v>
      </c>
      <c r="AD323" s="1613"/>
      <c r="AE323" s="1613"/>
      <c r="AF323" s="1290" t="s">
        <v>37</v>
      </c>
      <c r="AG323" s="1642">
        <v>269.64</v>
      </c>
      <c r="AH323" s="1641"/>
    </row>
    <row r="324" spans="1:34" ht="24.6" customHeight="1" x14ac:dyDescent="0.2">
      <c r="C324" s="1613" t="s">
        <v>2779</v>
      </c>
      <c r="D324" s="1613"/>
      <c r="E324" s="1613"/>
      <c r="F324" s="1613"/>
      <c r="G324" s="1613"/>
      <c r="H324" s="1613"/>
      <c r="I324" s="1613"/>
      <c r="J324" s="1613" t="s">
        <v>2780</v>
      </c>
      <c r="K324" s="1613"/>
      <c r="L324" s="1613"/>
      <c r="M324" s="1613"/>
      <c r="N324" s="1613"/>
      <c r="O324" s="1613"/>
      <c r="P324" s="1613"/>
      <c r="Q324" s="1613"/>
      <c r="R324" s="1613" t="s">
        <v>49</v>
      </c>
      <c r="S324" s="1613"/>
      <c r="T324" s="1293">
        <v>97</v>
      </c>
      <c r="U324" s="1641" t="s">
        <v>37</v>
      </c>
      <c r="V324" s="1641"/>
      <c r="W324" s="1642">
        <v>97</v>
      </c>
      <c r="X324" s="1641"/>
      <c r="Y324" s="1613" t="s">
        <v>37</v>
      </c>
      <c r="Z324" s="1613"/>
      <c r="AA324" s="1613" t="s">
        <v>37</v>
      </c>
      <c r="AB324" s="1613"/>
      <c r="AC324" s="1613" t="s">
        <v>37</v>
      </c>
      <c r="AD324" s="1613"/>
      <c r="AE324" s="1613"/>
      <c r="AF324" s="1290" t="s">
        <v>37</v>
      </c>
      <c r="AG324" s="1642">
        <v>261.55</v>
      </c>
      <c r="AH324" s="1641"/>
    </row>
    <row r="325" spans="1:34" ht="24.6" customHeight="1" x14ac:dyDescent="0.2">
      <c r="C325" s="1613" t="s">
        <v>2781</v>
      </c>
      <c r="D325" s="1613"/>
      <c r="E325" s="1613"/>
      <c r="F325" s="1613"/>
      <c r="G325" s="1613"/>
      <c r="H325" s="1613"/>
      <c r="I325" s="1613"/>
      <c r="J325" s="1613" t="s">
        <v>2782</v>
      </c>
      <c r="K325" s="1613"/>
      <c r="L325" s="1613"/>
      <c r="M325" s="1613"/>
      <c r="N325" s="1613"/>
      <c r="O325" s="1613"/>
      <c r="P325" s="1613"/>
      <c r="Q325" s="1613"/>
      <c r="R325" s="1613" t="s">
        <v>49</v>
      </c>
      <c r="S325" s="1613"/>
      <c r="T325" s="1293">
        <v>51</v>
      </c>
      <c r="U325" s="1641" t="s">
        <v>37</v>
      </c>
      <c r="V325" s="1641"/>
      <c r="W325" s="1642">
        <v>51</v>
      </c>
      <c r="X325" s="1641"/>
      <c r="Y325" s="1613" t="s">
        <v>37</v>
      </c>
      <c r="Z325" s="1613"/>
      <c r="AA325" s="1613" t="s">
        <v>37</v>
      </c>
      <c r="AB325" s="1613"/>
      <c r="AC325" s="1613" t="s">
        <v>37</v>
      </c>
      <c r="AD325" s="1613"/>
      <c r="AE325" s="1613"/>
      <c r="AF325" s="1290" t="s">
        <v>37</v>
      </c>
      <c r="AG325" s="1642">
        <v>137.52000000000001</v>
      </c>
      <c r="AH325" s="1641"/>
    </row>
    <row r="326" spans="1:34" ht="24.6" customHeight="1" x14ac:dyDescent="0.2">
      <c r="A326" s="1644" t="s">
        <v>37</v>
      </c>
      <c r="B326" s="1644"/>
      <c r="C326" s="1644" t="s">
        <v>37</v>
      </c>
      <c r="D326" s="1644"/>
      <c r="E326" s="1644"/>
      <c r="F326" s="1644"/>
      <c r="G326" s="1644"/>
      <c r="H326" s="1644"/>
      <c r="I326" s="1644"/>
      <c r="J326" s="1643" t="s">
        <v>52</v>
      </c>
      <c r="K326" s="1643"/>
      <c r="L326" s="1643"/>
      <c r="M326" s="1643"/>
      <c r="N326" s="1643"/>
      <c r="O326" s="1643"/>
      <c r="P326" s="1643"/>
      <c r="Q326" s="1643"/>
      <c r="R326" s="1644" t="s">
        <v>37</v>
      </c>
      <c r="S326" s="1644"/>
      <c r="T326" s="1292" t="s">
        <v>37</v>
      </c>
      <c r="U326" s="1644" t="s">
        <v>37</v>
      </c>
      <c r="V326" s="1644"/>
      <c r="W326" s="1644" t="s">
        <v>37</v>
      </c>
      <c r="X326" s="1644"/>
      <c r="Y326" s="1644" t="s">
        <v>37</v>
      </c>
      <c r="Z326" s="1644"/>
      <c r="AA326" s="1644" t="s">
        <v>37</v>
      </c>
      <c r="AB326" s="1644"/>
      <c r="AC326" s="1645">
        <v>22461.67</v>
      </c>
      <c r="AD326" s="1646"/>
      <c r="AE326" s="1646"/>
      <c r="AF326" s="1292" t="s">
        <v>37</v>
      </c>
      <c r="AG326" s="1645">
        <v>673.85</v>
      </c>
      <c r="AH326" s="1646"/>
    </row>
    <row r="327" spans="1:34" ht="48.95" customHeight="1" x14ac:dyDescent="0.2">
      <c r="A327" s="1638" t="s">
        <v>83</v>
      </c>
      <c r="B327" s="1638"/>
      <c r="C327" s="1638" t="s">
        <v>3909</v>
      </c>
      <c r="D327" s="1638"/>
      <c r="E327" s="1638"/>
      <c r="F327" s="1638"/>
      <c r="G327" s="1638"/>
      <c r="H327" s="1638"/>
      <c r="I327" s="1638"/>
      <c r="J327" s="1638" t="s">
        <v>4120</v>
      </c>
      <c r="K327" s="1638"/>
      <c r="L327" s="1638"/>
      <c r="M327" s="1638"/>
      <c r="N327" s="1638"/>
      <c r="O327" s="1638"/>
      <c r="P327" s="1638"/>
      <c r="Q327" s="1638"/>
      <c r="R327" s="1638" t="s">
        <v>2455</v>
      </c>
      <c r="S327" s="1638"/>
      <c r="T327" s="1288">
        <v>0.09</v>
      </c>
      <c r="U327" s="1641" t="s">
        <v>37</v>
      </c>
      <c r="V327" s="1641"/>
      <c r="W327" s="1639">
        <v>0.09</v>
      </c>
      <c r="X327" s="1640"/>
      <c r="Y327" s="1641" t="s">
        <v>37</v>
      </c>
      <c r="Z327" s="1641"/>
      <c r="AA327" s="1641" t="s">
        <v>37</v>
      </c>
      <c r="AB327" s="1641"/>
      <c r="AC327" s="1641" t="s">
        <v>37</v>
      </c>
      <c r="AD327" s="1641"/>
      <c r="AE327" s="1641"/>
      <c r="AF327" s="1289" t="s">
        <v>37</v>
      </c>
      <c r="AG327" s="1641" t="s">
        <v>37</v>
      </c>
      <c r="AH327" s="1641"/>
    </row>
    <row r="328" spans="1:34" ht="12.2" customHeight="1" x14ac:dyDescent="0.2">
      <c r="A328" s="1613" t="s">
        <v>37</v>
      </c>
      <c r="B328" s="1613"/>
      <c r="C328" s="1613" t="s">
        <v>2677</v>
      </c>
      <c r="D328" s="1613"/>
      <c r="E328" s="1613"/>
      <c r="F328" s="1613"/>
      <c r="G328" s="1613"/>
      <c r="H328" s="1613"/>
      <c r="I328" s="1613"/>
      <c r="J328" s="1613" t="s">
        <v>2678</v>
      </c>
      <c r="K328" s="1613"/>
      <c r="L328" s="1613"/>
      <c r="M328" s="1613"/>
      <c r="N328" s="1613"/>
      <c r="O328" s="1613"/>
      <c r="P328" s="1613"/>
      <c r="Q328" s="1613"/>
      <c r="R328" s="1613" t="s">
        <v>1344</v>
      </c>
      <c r="S328" s="1613"/>
      <c r="T328" s="1289" t="s">
        <v>37</v>
      </c>
      <c r="U328" s="1641" t="s">
        <v>37</v>
      </c>
      <c r="V328" s="1641"/>
      <c r="W328" s="1661">
        <v>1.4288400000000001</v>
      </c>
      <c r="X328" s="1641"/>
      <c r="Y328" s="1641" t="s">
        <v>37</v>
      </c>
      <c r="Z328" s="1641"/>
      <c r="AA328" s="1641" t="s">
        <v>37</v>
      </c>
      <c r="AB328" s="1641"/>
      <c r="AC328" s="1641" t="s">
        <v>37</v>
      </c>
      <c r="AD328" s="1641"/>
      <c r="AE328" s="1641"/>
      <c r="AF328" s="1289" t="s">
        <v>37</v>
      </c>
      <c r="AG328" s="1639">
        <v>808.92</v>
      </c>
      <c r="AH328" s="1640"/>
    </row>
    <row r="329" spans="1:34" ht="12.2" customHeight="1" x14ac:dyDescent="0.2">
      <c r="A329" s="1613" t="s">
        <v>37</v>
      </c>
      <c r="B329" s="1613"/>
      <c r="C329" s="1613" t="s">
        <v>1439</v>
      </c>
      <c r="D329" s="1613"/>
      <c r="E329" s="1613"/>
      <c r="F329" s="1613"/>
      <c r="G329" s="1613"/>
      <c r="H329" s="1613"/>
      <c r="I329" s="1613"/>
      <c r="J329" s="1613" t="s">
        <v>1919</v>
      </c>
      <c r="K329" s="1613"/>
      <c r="L329" s="1613"/>
      <c r="M329" s="1613"/>
      <c r="N329" s="1613"/>
      <c r="O329" s="1613"/>
      <c r="P329" s="1613"/>
      <c r="Q329" s="1613"/>
      <c r="R329" s="1613" t="s">
        <v>1344</v>
      </c>
      <c r="S329" s="1613"/>
      <c r="T329" s="1288">
        <v>15.12</v>
      </c>
      <c r="U329" s="1642">
        <v>1.05</v>
      </c>
      <c r="V329" s="1641"/>
      <c r="W329" s="1661">
        <v>1.4288400000000001</v>
      </c>
      <c r="X329" s="1641"/>
      <c r="Y329" s="1641" t="s">
        <v>37</v>
      </c>
      <c r="Z329" s="1641"/>
      <c r="AA329" s="1641" t="s">
        <v>37</v>
      </c>
      <c r="AB329" s="1641"/>
      <c r="AC329" s="1642">
        <v>566.14</v>
      </c>
      <c r="AD329" s="1641"/>
      <c r="AE329" s="1641"/>
      <c r="AF329" s="1289" t="s">
        <v>37</v>
      </c>
      <c r="AG329" s="1642">
        <v>808.92</v>
      </c>
      <c r="AH329" s="1641"/>
    </row>
    <row r="330" spans="1:34" ht="12.2" customHeight="1" x14ac:dyDescent="0.2">
      <c r="A330" s="1613" t="s">
        <v>37</v>
      </c>
      <c r="B330" s="1613"/>
      <c r="C330" s="1613" t="s">
        <v>37</v>
      </c>
      <c r="D330" s="1613"/>
      <c r="E330" s="1613"/>
      <c r="F330" s="1613"/>
      <c r="G330" s="1613"/>
      <c r="H330" s="1613"/>
      <c r="I330" s="1613"/>
      <c r="J330" s="1643" t="s">
        <v>1287</v>
      </c>
      <c r="K330" s="1643"/>
      <c r="L330" s="1643"/>
      <c r="M330" s="1643"/>
      <c r="N330" s="1643"/>
      <c r="O330" s="1643"/>
      <c r="P330" s="1643"/>
      <c r="Q330" s="1643"/>
      <c r="R330" s="1644" t="s">
        <v>37</v>
      </c>
      <c r="S330" s="1644"/>
      <c r="T330" s="1292" t="s">
        <v>37</v>
      </c>
      <c r="U330" s="1644" t="s">
        <v>37</v>
      </c>
      <c r="V330" s="1644"/>
      <c r="W330" s="1644" t="s">
        <v>37</v>
      </c>
      <c r="X330" s="1644"/>
      <c r="Y330" s="1644" t="s">
        <v>37</v>
      </c>
      <c r="Z330" s="1644"/>
      <c r="AA330" s="1644" t="s">
        <v>37</v>
      </c>
      <c r="AB330" s="1644"/>
      <c r="AC330" s="1644" t="s">
        <v>37</v>
      </c>
      <c r="AD330" s="1644"/>
      <c r="AE330" s="1644"/>
      <c r="AF330" s="1292" t="s">
        <v>37</v>
      </c>
      <c r="AG330" s="1645">
        <v>808.92</v>
      </c>
      <c r="AH330" s="1646"/>
    </row>
    <row r="331" spans="1:34" ht="24.6" customHeight="1" x14ac:dyDescent="0.2">
      <c r="A331" s="1613" t="s">
        <v>3230</v>
      </c>
      <c r="B331" s="1613"/>
      <c r="C331" s="1613" t="s">
        <v>1442</v>
      </c>
      <c r="D331" s="1613"/>
      <c r="E331" s="1613"/>
      <c r="F331" s="1613"/>
      <c r="G331" s="1613"/>
      <c r="H331" s="1613"/>
      <c r="I331" s="1613"/>
      <c r="J331" s="1613" t="s">
        <v>2778</v>
      </c>
      <c r="K331" s="1613"/>
      <c r="L331" s="1613"/>
      <c r="M331" s="1613"/>
      <c r="N331" s="1613"/>
      <c r="O331" s="1613"/>
      <c r="P331" s="1613"/>
      <c r="Q331" s="1613"/>
      <c r="R331" s="1613" t="s">
        <v>49</v>
      </c>
      <c r="S331" s="1613"/>
      <c r="T331" s="1293">
        <v>2</v>
      </c>
      <c r="U331" s="1641" t="s">
        <v>37</v>
      </c>
      <c r="V331" s="1641"/>
      <c r="W331" s="1642">
        <v>2</v>
      </c>
      <c r="X331" s="1641"/>
      <c r="Y331" s="1641" t="s">
        <v>37</v>
      </c>
      <c r="Z331" s="1641"/>
      <c r="AA331" s="1641" t="s">
        <v>37</v>
      </c>
      <c r="AB331" s="1641"/>
      <c r="AC331" s="1641" t="s">
        <v>37</v>
      </c>
      <c r="AD331" s="1641"/>
      <c r="AE331" s="1641"/>
      <c r="AF331" s="1289" t="s">
        <v>37</v>
      </c>
      <c r="AG331" s="1642">
        <v>15.41</v>
      </c>
      <c r="AH331" s="1641"/>
    </row>
    <row r="332" spans="1:34" ht="12.2" customHeight="1" x14ac:dyDescent="0.2">
      <c r="C332" s="1613" t="s">
        <v>37</v>
      </c>
      <c r="D332" s="1613"/>
      <c r="E332" s="1613"/>
      <c r="F332" s="1613"/>
      <c r="G332" s="1613"/>
      <c r="H332" s="1613"/>
      <c r="I332" s="1613"/>
      <c r="J332" s="1613" t="s">
        <v>1288</v>
      </c>
      <c r="K332" s="1613"/>
      <c r="L332" s="1613"/>
      <c r="M332" s="1613"/>
      <c r="N332" s="1613"/>
      <c r="O332" s="1613"/>
      <c r="P332" s="1613"/>
      <c r="Q332" s="1613"/>
      <c r="R332" s="1613" t="s">
        <v>37</v>
      </c>
      <c r="S332" s="1613"/>
      <c r="T332" s="1289" t="s">
        <v>37</v>
      </c>
      <c r="U332" s="1641" t="s">
        <v>37</v>
      </c>
      <c r="V332" s="1641"/>
      <c r="W332" s="1641" t="s">
        <v>37</v>
      </c>
      <c r="X332" s="1641"/>
      <c r="Y332" s="1613" t="s">
        <v>37</v>
      </c>
      <c r="Z332" s="1613"/>
      <c r="AA332" s="1613" t="s">
        <v>37</v>
      </c>
      <c r="AB332" s="1613"/>
      <c r="AC332" s="1613" t="s">
        <v>37</v>
      </c>
      <c r="AD332" s="1613"/>
      <c r="AE332" s="1613"/>
      <c r="AF332" s="1290" t="s">
        <v>37</v>
      </c>
      <c r="AG332" s="1642">
        <v>808.92</v>
      </c>
      <c r="AH332" s="1641"/>
    </row>
    <row r="333" spans="1:34" ht="24.6" customHeight="1" x14ac:dyDescent="0.2">
      <c r="C333" s="1613" t="s">
        <v>2779</v>
      </c>
      <c r="D333" s="1613"/>
      <c r="E333" s="1613"/>
      <c r="F333" s="1613"/>
      <c r="G333" s="1613"/>
      <c r="H333" s="1613"/>
      <c r="I333" s="1613"/>
      <c r="J333" s="1613" t="s">
        <v>2780</v>
      </c>
      <c r="K333" s="1613"/>
      <c r="L333" s="1613"/>
      <c r="M333" s="1613"/>
      <c r="N333" s="1613"/>
      <c r="O333" s="1613"/>
      <c r="P333" s="1613"/>
      <c r="Q333" s="1613"/>
      <c r="R333" s="1613" t="s">
        <v>49</v>
      </c>
      <c r="S333" s="1613"/>
      <c r="T333" s="1293">
        <v>97</v>
      </c>
      <c r="U333" s="1641" t="s">
        <v>37</v>
      </c>
      <c r="V333" s="1641"/>
      <c r="W333" s="1642">
        <v>97</v>
      </c>
      <c r="X333" s="1641"/>
      <c r="Y333" s="1613" t="s">
        <v>37</v>
      </c>
      <c r="Z333" s="1613"/>
      <c r="AA333" s="1613" t="s">
        <v>37</v>
      </c>
      <c r="AB333" s="1613"/>
      <c r="AC333" s="1613" t="s">
        <v>37</v>
      </c>
      <c r="AD333" s="1613"/>
      <c r="AE333" s="1613"/>
      <c r="AF333" s="1290" t="s">
        <v>37</v>
      </c>
      <c r="AG333" s="1642">
        <v>784.65</v>
      </c>
      <c r="AH333" s="1641"/>
    </row>
    <row r="334" spans="1:34" ht="24.6" customHeight="1" x14ac:dyDescent="0.2">
      <c r="C334" s="1613" t="s">
        <v>2781</v>
      </c>
      <c r="D334" s="1613"/>
      <c r="E334" s="1613"/>
      <c r="F334" s="1613"/>
      <c r="G334" s="1613"/>
      <c r="H334" s="1613"/>
      <c r="I334" s="1613"/>
      <c r="J334" s="1613" t="s">
        <v>2782</v>
      </c>
      <c r="K334" s="1613"/>
      <c r="L334" s="1613"/>
      <c r="M334" s="1613"/>
      <c r="N334" s="1613"/>
      <c r="O334" s="1613"/>
      <c r="P334" s="1613"/>
      <c r="Q334" s="1613"/>
      <c r="R334" s="1613" t="s">
        <v>49</v>
      </c>
      <c r="S334" s="1613"/>
      <c r="T334" s="1293">
        <v>51</v>
      </c>
      <c r="U334" s="1641" t="s">
        <v>37</v>
      </c>
      <c r="V334" s="1641"/>
      <c r="W334" s="1642">
        <v>51</v>
      </c>
      <c r="X334" s="1641"/>
      <c r="Y334" s="1613" t="s">
        <v>37</v>
      </c>
      <c r="Z334" s="1613"/>
      <c r="AA334" s="1613" t="s">
        <v>37</v>
      </c>
      <c r="AB334" s="1613"/>
      <c r="AC334" s="1613" t="s">
        <v>37</v>
      </c>
      <c r="AD334" s="1613"/>
      <c r="AE334" s="1613"/>
      <c r="AF334" s="1290" t="s">
        <v>37</v>
      </c>
      <c r="AG334" s="1642">
        <v>412.55</v>
      </c>
      <c r="AH334" s="1641"/>
    </row>
    <row r="335" spans="1:34" ht="24.6" customHeight="1" x14ac:dyDescent="0.2">
      <c r="A335" s="1644" t="s">
        <v>37</v>
      </c>
      <c r="B335" s="1644"/>
      <c r="C335" s="1644" t="s">
        <v>37</v>
      </c>
      <c r="D335" s="1644"/>
      <c r="E335" s="1644"/>
      <c r="F335" s="1644"/>
      <c r="G335" s="1644"/>
      <c r="H335" s="1644"/>
      <c r="I335" s="1644"/>
      <c r="J335" s="1643" t="s">
        <v>52</v>
      </c>
      <c r="K335" s="1643"/>
      <c r="L335" s="1643"/>
      <c r="M335" s="1643"/>
      <c r="N335" s="1643"/>
      <c r="O335" s="1643"/>
      <c r="P335" s="1643"/>
      <c r="Q335" s="1643"/>
      <c r="R335" s="1644" t="s">
        <v>37</v>
      </c>
      <c r="S335" s="1644"/>
      <c r="T335" s="1292" t="s">
        <v>37</v>
      </c>
      <c r="U335" s="1644" t="s">
        <v>37</v>
      </c>
      <c r="V335" s="1644"/>
      <c r="W335" s="1644" t="s">
        <v>37</v>
      </c>
      <c r="X335" s="1644"/>
      <c r="Y335" s="1644" t="s">
        <v>37</v>
      </c>
      <c r="Z335" s="1644"/>
      <c r="AA335" s="1644" t="s">
        <v>37</v>
      </c>
      <c r="AB335" s="1644"/>
      <c r="AC335" s="1645">
        <v>22461.439999999999</v>
      </c>
      <c r="AD335" s="1646"/>
      <c r="AE335" s="1646"/>
      <c r="AF335" s="1292" t="s">
        <v>37</v>
      </c>
      <c r="AG335" s="1645">
        <v>2021.53</v>
      </c>
      <c r="AH335" s="1646"/>
    </row>
    <row r="336" spans="1:34" ht="48.95" customHeight="1" x14ac:dyDescent="0.2">
      <c r="A336" s="1638" t="s">
        <v>84</v>
      </c>
      <c r="B336" s="1638"/>
      <c r="C336" s="1638" t="s">
        <v>3909</v>
      </c>
      <c r="D336" s="1638"/>
      <c r="E336" s="1638"/>
      <c r="F336" s="1638"/>
      <c r="G336" s="1638"/>
      <c r="H336" s="1638"/>
      <c r="I336" s="1638"/>
      <c r="J336" s="1638" t="s">
        <v>4121</v>
      </c>
      <c r="K336" s="1638"/>
      <c r="L336" s="1638"/>
      <c r="M336" s="1638"/>
      <c r="N336" s="1638"/>
      <c r="O336" s="1638"/>
      <c r="P336" s="1638"/>
      <c r="Q336" s="1638"/>
      <c r="R336" s="1638" t="s">
        <v>2455</v>
      </c>
      <c r="S336" s="1638"/>
      <c r="T336" s="1288">
        <v>0.09</v>
      </c>
      <c r="U336" s="1641" t="s">
        <v>37</v>
      </c>
      <c r="V336" s="1641"/>
      <c r="W336" s="1639">
        <v>0.09</v>
      </c>
      <c r="X336" s="1640"/>
      <c r="Y336" s="1641" t="s">
        <v>37</v>
      </c>
      <c r="Z336" s="1641"/>
      <c r="AA336" s="1641" t="s">
        <v>37</v>
      </c>
      <c r="AB336" s="1641"/>
      <c r="AC336" s="1641" t="s">
        <v>37</v>
      </c>
      <c r="AD336" s="1641"/>
      <c r="AE336" s="1641"/>
      <c r="AF336" s="1289" t="s">
        <v>37</v>
      </c>
      <c r="AG336" s="1641" t="s">
        <v>37</v>
      </c>
      <c r="AH336" s="1641"/>
    </row>
    <row r="337" spans="1:34" ht="12.2" customHeight="1" x14ac:dyDescent="0.2">
      <c r="A337" s="1613" t="s">
        <v>37</v>
      </c>
      <c r="B337" s="1613"/>
      <c r="C337" s="1613" t="s">
        <v>2677</v>
      </c>
      <c r="D337" s="1613"/>
      <c r="E337" s="1613"/>
      <c r="F337" s="1613"/>
      <c r="G337" s="1613"/>
      <c r="H337" s="1613"/>
      <c r="I337" s="1613"/>
      <c r="J337" s="1613" t="s">
        <v>2678</v>
      </c>
      <c r="K337" s="1613"/>
      <c r="L337" s="1613"/>
      <c r="M337" s="1613"/>
      <c r="N337" s="1613"/>
      <c r="O337" s="1613"/>
      <c r="P337" s="1613"/>
      <c r="Q337" s="1613"/>
      <c r="R337" s="1613" t="s">
        <v>1344</v>
      </c>
      <c r="S337" s="1613"/>
      <c r="T337" s="1289" t="s">
        <v>37</v>
      </c>
      <c r="U337" s="1641" t="s">
        <v>37</v>
      </c>
      <c r="V337" s="1641"/>
      <c r="W337" s="1661">
        <v>1.4288400000000001</v>
      </c>
      <c r="X337" s="1641"/>
      <c r="Y337" s="1641" t="s">
        <v>37</v>
      </c>
      <c r="Z337" s="1641"/>
      <c r="AA337" s="1641" t="s">
        <v>37</v>
      </c>
      <c r="AB337" s="1641"/>
      <c r="AC337" s="1641" t="s">
        <v>37</v>
      </c>
      <c r="AD337" s="1641"/>
      <c r="AE337" s="1641"/>
      <c r="AF337" s="1289" t="s">
        <v>37</v>
      </c>
      <c r="AG337" s="1639">
        <v>808.92</v>
      </c>
      <c r="AH337" s="1640"/>
    </row>
    <row r="338" spans="1:34" ht="12.2" customHeight="1" x14ac:dyDescent="0.2">
      <c r="A338" s="1613" t="s">
        <v>37</v>
      </c>
      <c r="B338" s="1613"/>
      <c r="C338" s="1613" t="s">
        <v>1439</v>
      </c>
      <c r="D338" s="1613"/>
      <c r="E338" s="1613"/>
      <c r="F338" s="1613"/>
      <c r="G338" s="1613"/>
      <c r="H338" s="1613"/>
      <c r="I338" s="1613"/>
      <c r="J338" s="1613" t="s">
        <v>1919</v>
      </c>
      <c r="K338" s="1613"/>
      <c r="L338" s="1613"/>
      <c r="M338" s="1613"/>
      <c r="N338" s="1613"/>
      <c r="O338" s="1613"/>
      <c r="P338" s="1613"/>
      <c r="Q338" s="1613"/>
      <c r="R338" s="1613" t="s">
        <v>1344</v>
      </c>
      <c r="S338" s="1613"/>
      <c r="T338" s="1288">
        <v>15.12</v>
      </c>
      <c r="U338" s="1642">
        <v>1.05</v>
      </c>
      <c r="V338" s="1641"/>
      <c r="W338" s="1661">
        <v>1.4288400000000001</v>
      </c>
      <c r="X338" s="1641"/>
      <c r="Y338" s="1641" t="s">
        <v>37</v>
      </c>
      <c r="Z338" s="1641"/>
      <c r="AA338" s="1641" t="s">
        <v>37</v>
      </c>
      <c r="AB338" s="1641"/>
      <c r="AC338" s="1642">
        <v>566.14</v>
      </c>
      <c r="AD338" s="1641"/>
      <c r="AE338" s="1641"/>
      <c r="AF338" s="1289" t="s">
        <v>37</v>
      </c>
      <c r="AG338" s="1642">
        <v>808.92</v>
      </c>
      <c r="AH338" s="1641"/>
    </row>
    <row r="339" spans="1:34" ht="12.2" customHeight="1" x14ac:dyDescent="0.2">
      <c r="A339" s="1613" t="s">
        <v>37</v>
      </c>
      <c r="B339" s="1613"/>
      <c r="C339" s="1613" t="s">
        <v>37</v>
      </c>
      <c r="D339" s="1613"/>
      <c r="E339" s="1613"/>
      <c r="F339" s="1613"/>
      <c r="G339" s="1613"/>
      <c r="H339" s="1613"/>
      <c r="I339" s="1613"/>
      <c r="J339" s="1643" t="s">
        <v>1287</v>
      </c>
      <c r="K339" s="1643"/>
      <c r="L339" s="1643"/>
      <c r="M339" s="1643"/>
      <c r="N339" s="1643"/>
      <c r="O339" s="1643"/>
      <c r="P339" s="1643"/>
      <c r="Q339" s="1643"/>
      <c r="R339" s="1644" t="s">
        <v>37</v>
      </c>
      <c r="S339" s="1644"/>
      <c r="T339" s="1292" t="s">
        <v>37</v>
      </c>
      <c r="U339" s="1644" t="s">
        <v>37</v>
      </c>
      <c r="V339" s="1644"/>
      <c r="W339" s="1644" t="s">
        <v>37</v>
      </c>
      <c r="X339" s="1644"/>
      <c r="Y339" s="1644" t="s">
        <v>37</v>
      </c>
      <c r="Z339" s="1644"/>
      <c r="AA339" s="1644" t="s">
        <v>37</v>
      </c>
      <c r="AB339" s="1644"/>
      <c r="AC339" s="1644" t="s">
        <v>37</v>
      </c>
      <c r="AD339" s="1644"/>
      <c r="AE339" s="1644"/>
      <c r="AF339" s="1292" t="s">
        <v>37</v>
      </c>
      <c r="AG339" s="1645">
        <v>808.92</v>
      </c>
      <c r="AH339" s="1646"/>
    </row>
    <row r="340" spans="1:34" ht="24.6" customHeight="1" x14ac:dyDescent="0.2">
      <c r="A340" s="1613" t="s">
        <v>3286</v>
      </c>
      <c r="B340" s="1613"/>
      <c r="C340" s="1613" t="s">
        <v>1442</v>
      </c>
      <c r="D340" s="1613"/>
      <c r="E340" s="1613"/>
      <c r="F340" s="1613"/>
      <c r="G340" s="1613"/>
      <c r="H340" s="1613"/>
      <c r="I340" s="1613"/>
      <c r="J340" s="1613" t="s">
        <v>2778</v>
      </c>
      <c r="K340" s="1613"/>
      <c r="L340" s="1613"/>
      <c r="M340" s="1613"/>
      <c r="N340" s="1613"/>
      <c r="O340" s="1613"/>
      <c r="P340" s="1613"/>
      <c r="Q340" s="1613"/>
      <c r="R340" s="1613" t="s">
        <v>49</v>
      </c>
      <c r="S340" s="1613"/>
      <c r="T340" s="1293">
        <v>2</v>
      </c>
      <c r="U340" s="1641" t="s">
        <v>37</v>
      </c>
      <c r="V340" s="1641"/>
      <c r="W340" s="1642">
        <v>2</v>
      </c>
      <c r="X340" s="1641"/>
      <c r="Y340" s="1641" t="s">
        <v>37</v>
      </c>
      <c r="Z340" s="1641"/>
      <c r="AA340" s="1641" t="s">
        <v>37</v>
      </c>
      <c r="AB340" s="1641"/>
      <c r="AC340" s="1641" t="s">
        <v>37</v>
      </c>
      <c r="AD340" s="1641"/>
      <c r="AE340" s="1641"/>
      <c r="AF340" s="1289" t="s">
        <v>37</v>
      </c>
      <c r="AG340" s="1642">
        <v>15.41</v>
      </c>
      <c r="AH340" s="1641"/>
    </row>
    <row r="341" spans="1:34" ht="12.2" customHeight="1" x14ac:dyDescent="0.2">
      <c r="C341" s="1613" t="s">
        <v>37</v>
      </c>
      <c r="D341" s="1613"/>
      <c r="E341" s="1613"/>
      <c r="F341" s="1613"/>
      <c r="G341" s="1613"/>
      <c r="H341" s="1613"/>
      <c r="I341" s="1613"/>
      <c r="J341" s="1613" t="s">
        <v>1288</v>
      </c>
      <c r="K341" s="1613"/>
      <c r="L341" s="1613"/>
      <c r="M341" s="1613"/>
      <c r="N341" s="1613"/>
      <c r="O341" s="1613"/>
      <c r="P341" s="1613"/>
      <c r="Q341" s="1613"/>
      <c r="R341" s="1613" t="s">
        <v>37</v>
      </c>
      <c r="S341" s="1613"/>
      <c r="T341" s="1289" t="s">
        <v>37</v>
      </c>
      <c r="U341" s="1641" t="s">
        <v>37</v>
      </c>
      <c r="V341" s="1641"/>
      <c r="W341" s="1641" t="s">
        <v>37</v>
      </c>
      <c r="X341" s="1641"/>
      <c r="Y341" s="1613" t="s">
        <v>37</v>
      </c>
      <c r="Z341" s="1613"/>
      <c r="AA341" s="1613" t="s">
        <v>37</v>
      </c>
      <c r="AB341" s="1613"/>
      <c r="AC341" s="1613" t="s">
        <v>37</v>
      </c>
      <c r="AD341" s="1613"/>
      <c r="AE341" s="1613"/>
      <c r="AF341" s="1290" t="s">
        <v>37</v>
      </c>
      <c r="AG341" s="1642">
        <v>808.92</v>
      </c>
      <c r="AH341" s="1641"/>
    </row>
    <row r="342" spans="1:34" ht="24.6" customHeight="1" x14ac:dyDescent="0.2">
      <c r="C342" s="1613" t="s">
        <v>2779</v>
      </c>
      <c r="D342" s="1613"/>
      <c r="E342" s="1613"/>
      <c r="F342" s="1613"/>
      <c r="G342" s="1613"/>
      <c r="H342" s="1613"/>
      <c r="I342" s="1613"/>
      <c r="J342" s="1613" t="s">
        <v>2780</v>
      </c>
      <c r="K342" s="1613"/>
      <c r="L342" s="1613"/>
      <c r="M342" s="1613"/>
      <c r="N342" s="1613"/>
      <c r="O342" s="1613"/>
      <c r="P342" s="1613"/>
      <c r="Q342" s="1613"/>
      <c r="R342" s="1613" t="s">
        <v>49</v>
      </c>
      <c r="S342" s="1613"/>
      <c r="T342" s="1293">
        <v>97</v>
      </c>
      <c r="U342" s="1641" t="s">
        <v>37</v>
      </c>
      <c r="V342" s="1641"/>
      <c r="W342" s="1642">
        <v>97</v>
      </c>
      <c r="X342" s="1641"/>
      <c r="Y342" s="1613" t="s">
        <v>37</v>
      </c>
      <c r="Z342" s="1613"/>
      <c r="AA342" s="1613" t="s">
        <v>37</v>
      </c>
      <c r="AB342" s="1613"/>
      <c r="AC342" s="1613" t="s">
        <v>37</v>
      </c>
      <c r="AD342" s="1613"/>
      <c r="AE342" s="1613"/>
      <c r="AF342" s="1290" t="s">
        <v>37</v>
      </c>
      <c r="AG342" s="1642">
        <v>784.65</v>
      </c>
      <c r="AH342" s="1641"/>
    </row>
    <row r="343" spans="1:34" ht="24.6" customHeight="1" x14ac:dyDescent="0.2">
      <c r="C343" s="1613" t="s">
        <v>2781</v>
      </c>
      <c r="D343" s="1613"/>
      <c r="E343" s="1613"/>
      <c r="F343" s="1613"/>
      <c r="G343" s="1613"/>
      <c r="H343" s="1613"/>
      <c r="I343" s="1613"/>
      <c r="J343" s="1613" t="s">
        <v>2782</v>
      </c>
      <c r="K343" s="1613"/>
      <c r="L343" s="1613"/>
      <c r="M343" s="1613"/>
      <c r="N343" s="1613"/>
      <c r="O343" s="1613"/>
      <c r="P343" s="1613"/>
      <c r="Q343" s="1613"/>
      <c r="R343" s="1613" t="s">
        <v>49</v>
      </c>
      <c r="S343" s="1613"/>
      <c r="T343" s="1293">
        <v>51</v>
      </c>
      <c r="U343" s="1641" t="s">
        <v>37</v>
      </c>
      <c r="V343" s="1641"/>
      <c r="W343" s="1642">
        <v>51</v>
      </c>
      <c r="X343" s="1641"/>
      <c r="Y343" s="1613" t="s">
        <v>37</v>
      </c>
      <c r="Z343" s="1613"/>
      <c r="AA343" s="1613" t="s">
        <v>37</v>
      </c>
      <c r="AB343" s="1613"/>
      <c r="AC343" s="1613" t="s">
        <v>37</v>
      </c>
      <c r="AD343" s="1613"/>
      <c r="AE343" s="1613"/>
      <c r="AF343" s="1290" t="s">
        <v>37</v>
      </c>
      <c r="AG343" s="1642">
        <v>412.55</v>
      </c>
      <c r="AH343" s="1641"/>
    </row>
    <row r="344" spans="1:34" ht="24.6" customHeight="1" x14ac:dyDescent="0.2">
      <c r="A344" s="1644" t="s">
        <v>37</v>
      </c>
      <c r="B344" s="1644"/>
      <c r="C344" s="1644" t="s">
        <v>37</v>
      </c>
      <c r="D344" s="1644"/>
      <c r="E344" s="1644"/>
      <c r="F344" s="1644"/>
      <c r="G344" s="1644"/>
      <c r="H344" s="1644"/>
      <c r="I344" s="1644"/>
      <c r="J344" s="1643" t="s">
        <v>52</v>
      </c>
      <c r="K344" s="1643"/>
      <c r="L344" s="1643"/>
      <c r="M344" s="1643"/>
      <c r="N344" s="1643"/>
      <c r="O344" s="1643"/>
      <c r="P344" s="1643"/>
      <c r="Q344" s="1643"/>
      <c r="R344" s="1644" t="s">
        <v>37</v>
      </c>
      <c r="S344" s="1644"/>
      <c r="T344" s="1292" t="s">
        <v>37</v>
      </c>
      <c r="U344" s="1644" t="s">
        <v>37</v>
      </c>
      <c r="V344" s="1644"/>
      <c r="W344" s="1644" t="s">
        <v>37</v>
      </c>
      <c r="X344" s="1644"/>
      <c r="Y344" s="1644" t="s">
        <v>37</v>
      </c>
      <c r="Z344" s="1644"/>
      <c r="AA344" s="1644" t="s">
        <v>37</v>
      </c>
      <c r="AB344" s="1644"/>
      <c r="AC344" s="1645">
        <v>22461.439999999999</v>
      </c>
      <c r="AD344" s="1646"/>
      <c r="AE344" s="1646"/>
      <c r="AF344" s="1292" t="s">
        <v>37</v>
      </c>
      <c r="AG344" s="1645">
        <v>2021.53</v>
      </c>
      <c r="AH344" s="1646"/>
    </row>
    <row r="345" spans="1:34" ht="48.95" customHeight="1" x14ac:dyDescent="0.2">
      <c r="A345" s="1638" t="s">
        <v>134</v>
      </c>
      <c r="B345" s="1638"/>
      <c r="C345" s="1638" t="s">
        <v>1391</v>
      </c>
      <c r="D345" s="1638"/>
      <c r="E345" s="1638"/>
      <c r="F345" s="1638"/>
      <c r="G345" s="1638"/>
      <c r="H345" s="1638"/>
      <c r="I345" s="1638"/>
      <c r="J345" s="1638" t="s">
        <v>4070</v>
      </c>
      <c r="K345" s="1638"/>
      <c r="L345" s="1638"/>
      <c r="M345" s="1638"/>
      <c r="N345" s="1638"/>
      <c r="O345" s="1638"/>
      <c r="P345" s="1638"/>
      <c r="Q345" s="1638"/>
      <c r="R345" s="1638" t="s">
        <v>1393</v>
      </c>
      <c r="S345" s="1638"/>
      <c r="T345" s="1297">
        <v>0.14849999999999999</v>
      </c>
      <c r="U345" s="1641" t="s">
        <v>37</v>
      </c>
      <c r="V345" s="1641"/>
      <c r="W345" s="1665">
        <v>0.14849999999999999</v>
      </c>
      <c r="X345" s="1640"/>
      <c r="Y345" s="1641" t="s">
        <v>37</v>
      </c>
      <c r="Z345" s="1641"/>
      <c r="AA345" s="1641" t="s">
        <v>37</v>
      </c>
      <c r="AB345" s="1641"/>
      <c r="AC345" s="1641" t="s">
        <v>37</v>
      </c>
      <c r="AD345" s="1641"/>
      <c r="AE345" s="1641"/>
      <c r="AF345" s="1289" t="s">
        <v>37</v>
      </c>
      <c r="AG345" s="1641" t="s">
        <v>37</v>
      </c>
      <c r="AH345" s="1641"/>
    </row>
    <row r="346" spans="1:34" ht="12.2" customHeight="1" x14ac:dyDescent="0.2">
      <c r="A346" s="1613" t="s">
        <v>37</v>
      </c>
      <c r="B346" s="1613"/>
      <c r="C346" s="1613" t="s">
        <v>2677</v>
      </c>
      <c r="D346" s="1613"/>
      <c r="E346" s="1613"/>
      <c r="F346" s="1613"/>
      <c r="G346" s="1613"/>
      <c r="H346" s="1613"/>
      <c r="I346" s="1613"/>
      <c r="J346" s="1613" t="s">
        <v>2678</v>
      </c>
      <c r="K346" s="1613"/>
      <c r="L346" s="1613"/>
      <c r="M346" s="1613"/>
      <c r="N346" s="1613"/>
      <c r="O346" s="1613"/>
      <c r="P346" s="1613"/>
      <c r="Q346" s="1613"/>
      <c r="R346" s="1613" t="s">
        <v>1344</v>
      </c>
      <c r="S346" s="1613"/>
      <c r="T346" s="1289" t="s">
        <v>37</v>
      </c>
      <c r="U346" s="1641" t="s">
        <v>37</v>
      </c>
      <c r="V346" s="1641"/>
      <c r="W346" s="1652">
        <v>22.869</v>
      </c>
      <c r="X346" s="1641"/>
      <c r="Y346" s="1641" t="s">
        <v>37</v>
      </c>
      <c r="Z346" s="1641"/>
      <c r="AA346" s="1641" t="s">
        <v>37</v>
      </c>
      <c r="AB346" s="1641"/>
      <c r="AC346" s="1641" t="s">
        <v>37</v>
      </c>
      <c r="AD346" s="1641"/>
      <c r="AE346" s="1641"/>
      <c r="AF346" s="1289" t="s">
        <v>37</v>
      </c>
      <c r="AG346" s="1639">
        <v>10772.9</v>
      </c>
      <c r="AH346" s="1640"/>
    </row>
    <row r="347" spans="1:34" ht="12.2" customHeight="1" x14ac:dyDescent="0.2">
      <c r="A347" s="1613" t="s">
        <v>37</v>
      </c>
      <c r="B347" s="1613"/>
      <c r="C347" s="1613" t="s">
        <v>1394</v>
      </c>
      <c r="D347" s="1613"/>
      <c r="E347" s="1613"/>
      <c r="F347" s="1613"/>
      <c r="G347" s="1613"/>
      <c r="H347" s="1613"/>
      <c r="I347" s="1613"/>
      <c r="J347" s="1613" t="s">
        <v>1916</v>
      </c>
      <c r="K347" s="1613"/>
      <c r="L347" s="1613"/>
      <c r="M347" s="1613"/>
      <c r="N347" s="1613"/>
      <c r="O347" s="1613"/>
      <c r="P347" s="1613"/>
      <c r="Q347" s="1613"/>
      <c r="R347" s="1613" t="s">
        <v>1344</v>
      </c>
      <c r="S347" s="1613"/>
      <c r="T347" s="1293">
        <v>154</v>
      </c>
      <c r="U347" s="1641" t="s">
        <v>37</v>
      </c>
      <c r="V347" s="1641"/>
      <c r="W347" s="1652">
        <v>22.869</v>
      </c>
      <c r="X347" s="1641"/>
      <c r="Y347" s="1641" t="s">
        <v>37</v>
      </c>
      <c r="Z347" s="1641"/>
      <c r="AA347" s="1641" t="s">
        <v>37</v>
      </c>
      <c r="AB347" s="1641"/>
      <c r="AC347" s="1642">
        <v>471.07</v>
      </c>
      <c r="AD347" s="1641"/>
      <c r="AE347" s="1641"/>
      <c r="AF347" s="1289" t="s">
        <v>37</v>
      </c>
      <c r="AG347" s="1642">
        <v>10772.9</v>
      </c>
      <c r="AH347" s="1641"/>
    </row>
    <row r="348" spans="1:34" ht="12.2" customHeight="1" x14ac:dyDescent="0.2">
      <c r="A348" s="1613" t="s">
        <v>37</v>
      </c>
      <c r="B348" s="1613"/>
      <c r="C348" s="1613" t="s">
        <v>37</v>
      </c>
      <c r="D348" s="1613"/>
      <c r="E348" s="1613"/>
      <c r="F348" s="1613"/>
      <c r="G348" s="1613"/>
      <c r="H348" s="1613"/>
      <c r="I348" s="1613"/>
      <c r="J348" s="1643" t="s">
        <v>1287</v>
      </c>
      <c r="K348" s="1643"/>
      <c r="L348" s="1643"/>
      <c r="M348" s="1643"/>
      <c r="N348" s="1643"/>
      <c r="O348" s="1643"/>
      <c r="P348" s="1643"/>
      <c r="Q348" s="1643"/>
      <c r="R348" s="1644" t="s">
        <v>37</v>
      </c>
      <c r="S348" s="1644"/>
      <c r="T348" s="1292" t="s">
        <v>37</v>
      </c>
      <c r="U348" s="1644" t="s">
        <v>37</v>
      </c>
      <c r="V348" s="1644"/>
      <c r="W348" s="1644" t="s">
        <v>37</v>
      </c>
      <c r="X348" s="1644"/>
      <c r="Y348" s="1644" t="s">
        <v>37</v>
      </c>
      <c r="Z348" s="1644"/>
      <c r="AA348" s="1644" t="s">
        <v>37</v>
      </c>
      <c r="AB348" s="1644"/>
      <c r="AC348" s="1644" t="s">
        <v>37</v>
      </c>
      <c r="AD348" s="1644"/>
      <c r="AE348" s="1644"/>
      <c r="AF348" s="1292" t="s">
        <v>37</v>
      </c>
      <c r="AG348" s="1645">
        <v>10772.9</v>
      </c>
      <c r="AH348" s="1646"/>
    </row>
    <row r="349" spans="1:34" ht="12.2" customHeight="1" x14ac:dyDescent="0.2">
      <c r="C349" s="1613" t="s">
        <v>37</v>
      </c>
      <c r="D349" s="1613"/>
      <c r="E349" s="1613"/>
      <c r="F349" s="1613"/>
      <c r="G349" s="1613"/>
      <c r="H349" s="1613"/>
      <c r="I349" s="1613"/>
      <c r="J349" s="1613" t="s">
        <v>1288</v>
      </c>
      <c r="K349" s="1613"/>
      <c r="L349" s="1613"/>
      <c r="M349" s="1613"/>
      <c r="N349" s="1613"/>
      <c r="O349" s="1613"/>
      <c r="P349" s="1613"/>
      <c r="Q349" s="1613"/>
      <c r="R349" s="1613" t="s">
        <v>37</v>
      </c>
      <c r="S349" s="1613"/>
      <c r="T349" s="1289" t="s">
        <v>37</v>
      </c>
      <c r="U349" s="1641" t="s">
        <v>37</v>
      </c>
      <c r="V349" s="1641"/>
      <c r="W349" s="1641" t="s">
        <v>37</v>
      </c>
      <c r="X349" s="1641"/>
      <c r="Y349" s="1613" t="s">
        <v>37</v>
      </c>
      <c r="Z349" s="1613"/>
      <c r="AA349" s="1613" t="s">
        <v>37</v>
      </c>
      <c r="AB349" s="1613"/>
      <c r="AC349" s="1613" t="s">
        <v>37</v>
      </c>
      <c r="AD349" s="1613"/>
      <c r="AE349" s="1613"/>
      <c r="AF349" s="1290" t="s">
        <v>37</v>
      </c>
      <c r="AG349" s="1664">
        <v>10772.9</v>
      </c>
      <c r="AH349" s="1641"/>
    </row>
    <row r="350" spans="1:34" ht="24.6" customHeight="1" x14ac:dyDescent="0.2">
      <c r="C350" s="1613" t="s">
        <v>2739</v>
      </c>
      <c r="D350" s="1613"/>
      <c r="E350" s="1613"/>
      <c r="F350" s="1613"/>
      <c r="G350" s="1613"/>
      <c r="H350" s="1613"/>
      <c r="I350" s="1613"/>
      <c r="J350" s="1613" t="s">
        <v>2740</v>
      </c>
      <c r="K350" s="1613"/>
      <c r="L350" s="1613"/>
      <c r="M350" s="1613"/>
      <c r="N350" s="1613"/>
      <c r="O350" s="1613"/>
      <c r="P350" s="1613"/>
      <c r="Q350" s="1613"/>
      <c r="R350" s="1613" t="s">
        <v>49</v>
      </c>
      <c r="S350" s="1613"/>
      <c r="T350" s="1293">
        <v>89</v>
      </c>
      <c r="U350" s="1641" t="s">
        <v>37</v>
      </c>
      <c r="V350" s="1641"/>
      <c r="W350" s="1642">
        <v>89</v>
      </c>
      <c r="X350" s="1641"/>
      <c r="Y350" s="1613" t="s">
        <v>37</v>
      </c>
      <c r="Z350" s="1613"/>
      <c r="AA350" s="1613" t="s">
        <v>37</v>
      </c>
      <c r="AB350" s="1613"/>
      <c r="AC350" s="1613" t="s">
        <v>37</v>
      </c>
      <c r="AD350" s="1613"/>
      <c r="AE350" s="1613"/>
      <c r="AF350" s="1290" t="s">
        <v>37</v>
      </c>
      <c r="AG350" s="1642">
        <v>9587.8799999999992</v>
      </c>
      <c r="AH350" s="1641"/>
    </row>
    <row r="351" spans="1:34" ht="24.6" customHeight="1" x14ac:dyDescent="0.2">
      <c r="C351" s="1613" t="s">
        <v>2741</v>
      </c>
      <c r="D351" s="1613"/>
      <c r="E351" s="1613"/>
      <c r="F351" s="1613"/>
      <c r="G351" s="1613"/>
      <c r="H351" s="1613"/>
      <c r="I351" s="1613"/>
      <c r="J351" s="1613" t="s">
        <v>2742</v>
      </c>
      <c r="K351" s="1613"/>
      <c r="L351" s="1613"/>
      <c r="M351" s="1613"/>
      <c r="N351" s="1613"/>
      <c r="O351" s="1613"/>
      <c r="P351" s="1613"/>
      <c r="Q351" s="1613"/>
      <c r="R351" s="1613" t="s">
        <v>49</v>
      </c>
      <c r="S351" s="1613"/>
      <c r="T351" s="1293">
        <v>40</v>
      </c>
      <c r="U351" s="1641" t="s">
        <v>37</v>
      </c>
      <c r="V351" s="1641"/>
      <c r="W351" s="1642">
        <v>40</v>
      </c>
      <c r="X351" s="1641"/>
      <c r="Y351" s="1613" t="s">
        <v>37</v>
      </c>
      <c r="Z351" s="1613"/>
      <c r="AA351" s="1613" t="s">
        <v>37</v>
      </c>
      <c r="AB351" s="1613"/>
      <c r="AC351" s="1613" t="s">
        <v>37</v>
      </c>
      <c r="AD351" s="1613"/>
      <c r="AE351" s="1613"/>
      <c r="AF351" s="1290" t="s">
        <v>37</v>
      </c>
      <c r="AG351" s="1642">
        <v>4309.16</v>
      </c>
      <c r="AH351" s="1641"/>
    </row>
    <row r="352" spans="1:34" ht="24.6" customHeight="1" x14ac:dyDescent="0.2">
      <c r="A352" s="1644" t="s">
        <v>37</v>
      </c>
      <c r="B352" s="1644"/>
      <c r="C352" s="1644" t="s">
        <v>37</v>
      </c>
      <c r="D352" s="1644"/>
      <c r="E352" s="1644"/>
      <c r="F352" s="1644"/>
      <c r="G352" s="1644"/>
      <c r="H352" s="1644"/>
      <c r="I352" s="1644"/>
      <c r="J352" s="1643" t="s">
        <v>52</v>
      </c>
      <c r="K352" s="1643"/>
      <c r="L352" s="1643"/>
      <c r="M352" s="1643"/>
      <c r="N352" s="1643"/>
      <c r="O352" s="1643"/>
      <c r="P352" s="1643"/>
      <c r="Q352" s="1643"/>
      <c r="R352" s="1644" t="s">
        <v>37</v>
      </c>
      <c r="S352" s="1644"/>
      <c r="T352" s="1292" t="s">
        <v>37</v>
      </c>
      <c r="U352" s="1644" t="s">
        <v>37</v>
      </c>
      <c r="V352" s="1644"/>
      <c r="W352" s="1644" t="s">
        <v>37</v>
      </c>
      <c r="X352" s="1644"/>
      <c r="Y352" s="1644" t="s">
        <v>37</v>
      </c>
      <c r="Z352" s="1644"/>
      <c r="AA352" s="1644" t="s">
        <v>37</v>
      </c>
      <c r="AB352" s="1644"/>
      <c r="AC352" s="1645">
        <v>166127.54</v>
      </c>
      <c r="AD352" s="1646"/>
      <c r="AE352" s="1646"/>
      <c r="AF352" s="1292" t="s">
        <v>37</v>
      </c>
      <c r="AG352" s="1645">
        <v>24669.94</v>
      </c>
      <c r="AH352" s="1646"/>
    </row>
    <row r="353" spans="1:34" ht="48.95" customHeight="1" x14ac:dyDescent="0.2">
      <c r="A353" s="1638" t="s">
        <v>292</v>
      </c>
      <c r="B353" s="1638"/>
      <c r="C353" s="1638" t="s">
        <v>2737</v>
      </c>
      <c r="D353" s="1638"/>
      <c r="E353" s="1638"/>
      <c r="F353" s="1638"/>
      <c r="G353" s="1638"/>
      <c r="H353" s="1638"/>
      <c r="I353" s="1638"/>
      <c r="J353" s="1638" t="s">
        <v>4071</v>
      </c>
      <c r="K353" s="1638"/>
      <c r="L353" s="1638"/>
      <c r="M353" s="1638"/>
      <c r="N353" s="1638"/>
      <c r="O353" s="1638"/>
      <c r="P353" s="1638"/>
      <c r="Q353" s="1638"/>
      <c r="R353" s="1638" t="s">
        <v>1393</v>
      </c>
      <c r="S353" s="1638"/>
      <c r="T353" s="1297">
        <v>4.0500000000000001E-2</v>
      </c>
      <c r="U353" s="1641" t="s">
        <v>37</v>
      </c>
      <c r="V353" s="1641"/>
      <c r="W353" s="1665">
        <v>4.0500000000000001E-2</v>
      </c>
      <c r="X353" s="1640"/>
      <c r="Y353" s="1641" t="s">
        <v>37</v>
      </c>
      <c r="Z353" s="1641"/>
      <c r="AA353" s="1641" t="s">
        <v>37</v>
      </c>
      <c r="AB353" s="1641"/>
      <c r="AC353" s="1641" t="s">
        <v>37</v>
      </c>
      <c r="AD353" s="1641"/>
      <c r="AE353" s="1641"/>
      <c r="AF353" s="1289" t="s">
        <v>37</v>
      </c>
      <c r="AG353" s="1641" t="s">
        <v>37</v>
      </c>
      <c r="AH353" s="1641"/>
    </row>
    <row r="354" spans="1:34" ht="12.2" customHeight="1" x14ac:dyDescent="0.2">
      <c r="A354" s="1613" t="s">
        <v>37</v>
      </c>
      <c r="B354" s="1613"/>
      <c r="C354" s="1613" t="s">
        <v>2677</v>
      </c>
      <c r="D354" s="1613"/>
      <c r="E354" s="1613"/>
      <c r="F354" s="1613"/>
      <c r="G354" s="1613"/>
      <c r="H354" s="1613"/>
      <c r="I354" s="1613"/>
      <c r="J354" s="1613" t="s">
        <v>2678</v>
      </c>
      <c r="K354" s="1613"/>
      <c r="L354" s="1613"/>
      <c r="M354" s="1613"/>
      <c r="N354" s="1613"/>
      <c r="O354" s="1613"/>
      <c r="P354" s="1613"/>
      <c r="Q354" s="1613"/>
      <c r="R354" s="1613" t="s">
        <v>1344</v>
      </c>
      <c r="S354" s="1613"/>
      <c r="T354" s="1289" t="s">
        <v>37</v>
      </c>
      <c r="U354" s="1641" t="s">
        <v>37</v>
      </c>
      <c r="V354" s="1641"/>
      <c r="W354" s="1659">
        <v>7.4843999999999999</v>
      </c>
      <c r="X354" s="1641"/>
      <c r="Y354" s="1641" t="s">
        <v>37</v>
      </c>
      <c r="Z354" s="1641"/>
      <c r="AA354" s="1641" t="s">
        <v>37</v>
      </c>
      <c r="AB354" s="1641"/>
      <c r="AC354" s="1641" t="s">
        <v>37</v>
      </c>
      <c r="AD354" s="1641"/>
      <c r="AE354" s="1641"/>
      <c r="AF354" s="1289" t="s">
        <v>37</v>
      </c>
      <c r="AG354" s="1639">
        <v>3525.68</v>
      </c>
      <c r="AH354" s="1640"/>
    </row>
    <row r="355" spans="1:34" ht="12.2" customHeight="1" x14ac:dyDescent="0.2">
      <c r="A355" s="1613" t="s">
        <v>37</v>
      </c>
      <c r="B355" s="1613"/>
      <c r="C355" s="1613" t="s">
        <v>1394</v>
      </c>
      <c r="D355" s="1613"/>
      <c r="E355" s="1613"/>
      <c r="F355" s="1613"/>
      <c r="G355" s="1613"/>
      <c r="H355" s="1613"/>
      <c r="I355" s="1613"/>
      <c r="J355" s="1613" t="s">
        <v>1916</v>
      </c>
      <c r="K355" s="1613"/>
      <c r="L355" s="1613"/>
      <c r="M355" s="1613"/>
      <c r="N355" s="1613"/>
      <c r="O355" s="1613"/>
      <c r="P355" s="1613"/>
      <c r="Q355" s="1613"/>
      <c r="R355" s="1613" t="s">
        <v>1344</v>
      </c>
      <c r="S355" s="1613"/>
      <c r="T355" s="1293">
        <v>154</v>
      </c>
      <c r="U355" s="1642">
        <v>1.2</v>
      </c>
      <c r="V355" s="1641"/>
      <c r="W355" s="1659">
        <v>7.4843999999999999</v>
      </c>
      <c r="X355" s="1641"/>
      <c r="Y355" s="1641" t="s">
        <v>37</v>
      </c>
      <c r="Z355" s="1641"/>
      <c r="AA355" s="1641" t="s">
        <v>37</v>
      </c>
      <c r="AB355" s="1641"/>
      <c r="AC355" s="1642">
        <v>471.07</v>
      </c>
      <c r="AD355" s="1641"/>
      <c r="AE355" s="1641"/>
      <c r="AF355" s="1289" t="s">
        <v>37</v>
      </c>
      <c r="AG355" s="1642">
        <v>3525.68</v>
      </c>
      <c r="AH355" s="1641"/>
    </row>
    <row r="356" spans="1:34" ht="12.2" customHeight="1" x14ac:dyDescent="0.2">
      <c r="A356" s="1613" t="s">
        <v>37</v>
      </c>
      <c r="B356" s="1613"/>
      <c r="C356" s="1613" t="s">
        <v>37</v>
      </c>
      <c r="D356" s="1613"/>
      <c r="E356" s="1613"/>
      <c r="F356" s="1613"/>
      <c r="G356" s="1613"/>
      <c r="H356" s="1613"/>
      <c r="I356" s="1613"/>
      <c r="J356" s="1643" t="s">
        <v>1287</v>
      </c>
      <c r="K356" s="1643"/>
      <c r="L356" s="1643"/>
      <c r="M356" s="1643"/>
      <c r="N356" s="1643"/>
      <c r="O356" s="1643"/>
      <c r="P356" s="1643"/>
      <c r="Q356" s="1643"/>
      <c r="R356" s="1644" t="s">
        <v>37</v>
      </c>
      <c r="S356" s="1644"/>
      <c r="T356" s="1292" t="s">
        <v>37</v>
      </c>
      <c r="U356" s="1644" t="s">
        <v>37</v>
      </c>
      <c r="V356" s="1644"/>
      <c r="W356" s="1644" t="s">
        <v>37</v>
      </c>
      <c r="X356" s="1644"/>
      <c r="Y356" s="1644" t="s">
        <v>37</v>
      </c>
      <c r="Z356" s="1644"/>
      <c r="AA356" s="1644" t="s">
        <v>37</v>
      </c>
      <c r="AB356" s="1644"/>
      <c r="AC356" s="1644" t="s">
        <v>37</v>
      </c>
      <c r="AD356" s="1644"/>
      <c r="AE356" s="1644"/>
      <c r="AF356" s="1292" t="s">
        <v>37</v>
      </c>
      <c r="AG356" s="1645">
        <v>3525.68</v>
      </c>
      <c r="AH356" s="1646"/>
    </row>
    <row r="357" spans="1:34" ht="12.2" customHeight="1" x14ac:dyDescent="0.2">
      <c r="C357" s="1613" t="s">
        <v>37</v>
      </c>
      <c r="D357" s="1613"/>
      <c r="E357" s="1613"/>
      <c r="F357" s="1613"/>
      <c r="G357" s="1613"/>
      <c r="H357" s="1613"/>
      <c r="I357" s="1613"/>
      <c r="J357" s="1613" t="s">
        <v>1288</v>
      </c>
      <c r="K357" s="1613"/>
      <c r="L357" s="1613"/>
      <c r="M357" s="1613"/>
      <c r="N357" s="1613"/>
      <c r="O357" s="1613"/>
      <c r="P357" s="1613"/>
      <c r="Q357" s="1613"/>
      <c r="R357" s="1613" t="s">
        <v>37</v>
      </c>
      <c r="S357" s="1613"/>
      <c r="T357" s="1289" t="s">
        <v>37</v>
      </c>
      <c r="U357" s="1641" t="s">
        <v>37</v>
      </c>
      <c r="V357" s="1641"/>
      <c r="W357" s="1641" t="s">
        <v>37</v>
      </c>
      <c r="X357" s="1641"/>
      <c r="Y357" s="1613" t="s">
        <v>37</v>
      </c>
      <c r="Z357" s="1613"/>
      <c r="AA357" s="1613" t="s">
        <v>37</v>
      </c>
      <c r="AB357" s="1613"/>
      <c r="AC357" s="1613" t="s">
        <v>37</v>
      </c>
      <c r="AD357" s="1613"/>
      <c r="AE357" s="1613"/>
      <c r="AF357" s="1290" t="s">
        <v>37</v>
      </c>
      <c r="AG357" s="1642">
        <v>3525.68</v>
      </c>
      <c r="AH357" s="1641"/>
    </row>
    <row r="358" spans="1:34" ht="24.6" customHeight="1" x14ac:dyDescent="0.2">
      <c r="C358" s="1613" t="s">
        <v>2739</v>
      </c>
      <c r="D358" s="1613"/>
      <c r="E358" s="1613"/>
      <c r="F358" s="1613"/>
      <c r="G358" s="1613"/>
      <c r="H358" s="1613"/>
      <c r="I358" s="1613"/>
      <c r="J358" s="1613" t="s">
        <v>2740</v>
      </c>
      <c r="K358" s="1613"/>
      <c r="L358" s="1613"/>
      <c r="M358" s="1613"/>
      <c r="N358" s="1613"/>
      <c r="O358" s="1613"/>
      <c r="P358" s="1613"/>
      <c r="Q358" s="1613"/>
      <c r="R358" s="1613" t="s">
        <v>49</v>
      </c>
      <c r="S358" s="1613"/>
      <c r="T358" s="1293">
        <v>89</v>
      </c>
      <c r="U358" s="1641" t="s">
        <v>37</v>
      </c>
      <c r="V358" s="1641"/>
      <c r="W358" s="1642">
        <v>89</v>
      </c>
      <c r="X358" s="1641"/>
      <c r="Y358" s="1613" t="s">
        <v>37</v>
      </c>
      <c r="Z358" s="1613"/>
      <c r="AA358" s="1613" t="s">
        <v>37</v>
      </c>
      <c r="AB358" s="1613"/>
      <c r="AC358" s="1613" t="s">
        <v>37</v>
      </c>
      <c r="AD358" s="1613"/>
      <c r="AE358" s="1613"/>
      <c r="AF358" s="1290" t="s">
        <v>37</v>
      </c>
      <c r="AG358" s="1642">
        <v>3137.86</v>
      </c>
      <c r="AH358" s="1641"/>
    </row>
    <row r="359" spans="1:34" ht="24.6" customHeight="1" x14ac:dyDescent="0.2">
      <c r="C359" s="1613" t="s">
        <v>2741</v>
      </c>
      <c r="D359" s="1613"/>
      <c r="E359" s="1613"/>
      <c r="F359" s="1613"/>
      <c r="G359" s="1613"/>
      <c r="H359" s="1613"/>
      <c r="I359" s="1613"/>
      <c r="J359" s="1613" t="s">
        <v>2742</v>
      </c>
      <c r="K359" s="1613"/>
      <c r="L359" s="1613"/>
      <c r="M359" s="1613"/>
      <c r="N359" s="1613"/>
      <c r="O359" s="1613"/>
      <c r="P359" s="1613"/>
      <c r="Q359" s="1613"/>
      <c r="R359" s="1613" t="s">
        <v>49</v>
      </c>
      <c r="S359" s="1613"/>
      <c r="T359" s="1293">
        <v>40</v>
      </c>
      <c r="U359" s="1641" t="s">
        <v>37</v>
      </c>
      <c r="V359" s="1641"/>
      <c r="W359" s="1642">
        <v>40</v>
      </c>
      <c r="X359" s="1641"/>
      <c r="Y359" s="1613" t="s">
        <v>37</v>
      </c>
      <c r="Z359" s="1613"/>
      <c r="AA359" s="1613" t="s">
        <v>37</v>
      </c>
      <c r="AB359" s="1613"/>
      <c r="AC359" s="1613" t="s">
        <v>37</v>
      </c>
      <c r="AD359" s="1613"/>
      <c r="AE359" s="1613"/>
      <c r="AF359" s="1290" t="s">
        <v>37</v>
      </c>
      <c r="AG359" s="1642">
        <v>1410.27</v>
      </c>
      <c r="AH359" s="1641"/>
    </row>
    <row r="360" spans="1:34" ht="24.6" customHeight="1" x14ac:dyDescent="0.2">
      <c r="A360" s="1644" t="s">
        <v>37</v>
      </c>
      <c r="B360" s="1644"/>
      <c r="C360" s="1644" t="s">
        <v>37</v>
      </c>
      <c r="D360" s="1644"/>
      <c r="E360" s="1644"/>
      <c r="F360" s="1644"/>
      <c r="G360" s="1644"/>
      <c r="H360" s="1644"/>
      <c r="I360" s="1644"/>
      <c r="J360" s="1643" t="s">
        <v>52</v>
      </c>
      <c r="K360" s="1643"/>
      <c r="L360" s="1643"/>
      <c r="M360" s="1643"/>
      <c r="N360" s="1643"/>
      <c r="O360" s="1643"/>
      <c r="P360" s="1643"/>
      <c r="Q360" s="1643"/>
      <c r="R360" s="1644" t="s">
        <v>37</v>
      </c>
      <c r="S360" s="1644"/>
      <c r="T360" s="1292" t="s">
        <v>37</v>
      </c>
      <c r="U360" s="1644" t="s">
        <v>37</v>
      </c>
      <c r="V360" s="1644"/>
      <c r="W360" s="1644" t="s">
        <v>37</v>
      </c>
      <c r="X360" s="1644"/>
      <c r="Y360" s="1644" t="s">
        <v>37</v>
      </c>
      <c r="Z360" s="1644"/>
      <c r="AA360" s="1644" t="s">
        <v>37</v>
      </c>
      <c r="AB360" s="1644"/>
      <c r="AC360" s="1645">
        <v>199353.33</v>
      </c>
      <c r="AD360" s="1646"/>
      <c r="AE360" s="1646"/>
      <c r="AF360" s="1292" t="s">
        <v>37</v>
      </c>
      <c r="AG360" s="1645">
        <v>8073.81</v>
      </c>
      <c r="AH360" s="1646"/>
    </row>
    <row r="361" spans="1:34" ht="48.95" customHeight="1" x14ac:dyDescent="0.2">
      <c r="A361" s="1638" t="s">
        <v>135</v>
      </c>
      <c r="B361" s="1638"/>
      <c r="C361" s="1638" t="s">
        <v>1391</v>
      </c>
      <c r="D361" s="1638"/>
      <c r="E361" s="1638"/>
      <c r="F361" s="1638"/>
      <c r="G361" s="1638"/>
      <c r="H361" s="1638"/>
      <c r="I361" s="1638"/>
      <c r="J361" s="1638" t="s">
        <v>4072</v>
      </c>
      <c r="K361" s="1638"/>
      <c r="L361" s="1638"/>
      <c r="M361" s="1638"/>
      <c r="N361" s="1638"/>
      <c r="O361" s="1638"/>
      <c r="P361" s="1638"/>
      <c r="Q361" s="1638"/>
      <c r="R361" s="1638" t="s">
        <v>1393</v>
      </c>
      <c r="S361" s="1638"/>
      <c r="T361" s="1291">
        <v>1.7999999999999999E-2</v>
      </c>
      <c r="U361" s="1641" t="s">
        <v>37</v>
      </c>
      <c r="V361" s="1641"/>
      <c r="W361" s="1662">
        <v>1.7999999999999999E-2</v>
      </c>
      <c r="X361" s="1640"/>
      <c r="Y361" s="1641" t="s">
        <v>37</v>
      </c>
      <c r="Z361" s="1641"/>
      <c r="AA361" s="1641" t="s">
        <v>37</v>
      </c>
      <c r="AB361" s="1641"/>
      <c r="AC361" s="1641" t="s">
        <v>37</v>
      </c>
      <c r="AD361" s="1641"/>
      <c r="AE361" s="1641"/>
      <c r="AF361" s="1289" t="s">
        <v>37</v>
      </c>
      <c r="AG361" s="1641" t="s">
        <v>37</v>
      </c>
      <c r="AH361" s="1641"/>
    </row>
    <row r="362" spans="1:34" ht="12.2" customHeight="1" x14ac:dyDescent="0.2">
      <c r="A362" s="1613" t="s">
        <v>37</v>
      </c>
      <c r="B362" s="1613"/>
      <c r="C362" s="1613" t="s">
        <v>2677</v>
      </c>
      <c r="D362" s="1613"/>
      <c r="E362" s="1613"/>
      <c r="F362" s="1613"/>
      <c r="G362" s="1613"/>
      <c r="H362" s="1613"/>
      <c r="I362" s="1613"/>
      <c r="J362" s="1613" t="s">
        <v>2678</v>
      </c>
      <c r="K362" s="1613"/>
      <c r="L362" s="1613"/>
      <c r="M362" s="1613"/>
      <c r="N362" s="1613"/>
      <c r="O362" s="1613"/>
      <c r="P362" s="1613"/>
      <c r="Q362" s="1613"/>
      <c r="R362" s="1613" t="s">
        <v>1344</v>
      </c>
      <c r="S362" s="1613"/>
      <c r="T362" s="1289" t="s">
        <v>37</v>
      </c>
      <c r="U362" s="1641" t="s">
        <v>37</v>
      </c>
      <c r="V362" s="1641"/>
      <c r="W362" s="1652">
        <v>2.7719999999999998</v>
      </c>
      <c r="X362" s="1641"/>
      <c r="Y362" s="1641" t="s">
        <v>37</v>
      </c>
      <c r="Z362" s="1641"/>
      <c r="AA362" s="1641" t="s">
        <v>37</v>
      </c>
      <c r="AB362" s="1641"/>
      <c r="AC362" s="1641" t="s">
        <v>37</v>
      </c>
      <c r="AD362" s="1641"/>
      <c r="AE362" s="1641"/>
      <c r="AF362" s="1289" t="s">
        <v>37</v>
      </c>
      <c r="AG362" s="1639">
        <v>1305.81</v>
      </c>
      <c r="AH362" s="1640"/>
    </row>
    <row r="363" spans="1:34" ht="12.2" customHeight="1" x14ac:dyDescent="0.2">
      <c r="A363" s="1613" t="s">
        <v>37</v>
      </c>
      <c r="B363" s="1613"/>
      <c r="C363" s="1613" t="s">
        <v>1394</v>
      </c>
      <c r="D363" s="1613"/>
      <c r="E363" s="1613"/>
      <c r="F363" s="1613"/>
      <c r="G363" s="1613"/>
      <c r="H363" s="1613"/>
      <c r="I363" s="1613"/>
      <c r="J363" s="1613" t="s">
        <v>1916</v>
      </c>
      <c r="K363" s="1613"/>
      <c r="L363" s="1613"/>
      <c r="M363" s="1613"/>
      <c r="N363" s="1613"/>
      <c r="O363" s="1613"/>
      <c r="P363" s="1613"/>
      <c r="Q363" s="1613"/>
      <c r="R363" s="1613" t="s">
        <v>1344</v>
      </c>
      <c r="S363" s="1613"/>
      <c r="T363" s="1293">
        <v>154</v>
      </c>
      <c r="U363" s="1641" t="s">
        <v>37</v>
      </c>
      <c r="V363" s="1641"/>
      <c r="W363" s="1652">
        <v>2.7719999999999998</v>
      </c>
      <c r="X363" s="1641"/>
      <c r="Y363" s="1641" t="s">
        <v>37</v>
      </c>
      <c r="Z363" s="1641"/>
      <c r="AA363" s="1641" t="s">
        <v>37</v>
      </c>
      <c r="AB363" s="1641"/>
      <c r="AC363" s="1642">
        <v>471.07</v>
      </c>
      <c r="AD363" s="1641"/>
      <c r="AE363" s="1641"/>
      <c r="AF363" s="1289" t="s">
        <v>37</v>
      </c>
      <c r="AG363" s="1642">
        <v>1305.81</v>
      </c>
      <c r="AH363" s="1641"/>
    </row>
    <row r="364" spans="1:34" ht="12.2" customHeight="1" x14ac:dyDescent="0.2">
      <c r="A364" s="1613" t="s">
        <v>37</v>
      </c>
      <c r="B364" s="1613"/>
      <c r="C364" s="1613" t="s">
        <v>37</v>
      </c>
      <c r="D364" s="1613"/>
      <c r="E364" s="1613"/>
      <c r="F364" s="1613"/>
      <c r="G364" s="1613"/>
      <c r="H364" s="1613"/>
      <c r="I364" s="1613"/>
      <c r="J364" s="1643" t="s">
        <v>1287</v>
      </c>
      <c r="K364" s="1643"/>
      <c r="L364" s="1643"/>
      <c r="M364" s="1643"/>
      <c r="N364" s="1643"/>
      <c r="O364" s="1643"/>
      <c r="P364" s="1643"/>
      <c r="Q364" s="1643"/>
      <c r="R364" s="1644" t="s">
        <v>37</v>
      </c>
      <c r="S364" s="1644"/>
      <c r="T364" s="1292" t="s">
        <v>37</v>
      </c>
      <c r="U364" s="1644" t="s">
        <v>37</v>
      </c>
      <c r="V364" s="1644"/>
      <c r="W364" s="1644" t="s">
        <v>37</v>
      </c>
      <c r="X364" s="1644"/>
      <c r="Y364" s="1644" t="s">
        <v>37</v>
      </c>
      <c r="Z364" s="1644"/>
      <c r="AA364" s="1644" t="s">
        <v>37</v>
      </c>
      <c r="AB364" s="1644"/>
      <c r="AC364" s="1644" t="s">
        <v>37</v>
      </c>
      <c r="AD364" s="1644"/>
      <c r="AE364" s="1644"/>
      <c r="AF364" s="1292" t="s">
        <v>37</v>
      </c>
      <c r="AG364" s="1645">
        <v>1305.81</v>
      </c>
      <c r="AH364" s="1646"/>
    </row>
    <row r="365" spans="1:34" ht="12.2" customHeight="1" x14ac:dyDescent="0.2">
      <c r="C365" s="1613" t="s">
        <v>37</v>
      </c>
      <c r="D365" s="1613"/>
      <c r="E365" s="1613"/>
      <c r="F365" s="1613"/>
      <c r="G365" s="1613"/>
      <c r="H365" s="1613"/>
      <c r="I365" s="1613"/>
      <c r="J365" s="1613" t="s">
        <v>1288</v>
      </c>
      <c r="K365" s="1613"/>
      <c r="L365" s="1613"/>
      <c r="M365" s="1613"/>
      <c r="N365" s="1613"/>
      <c r="O365" s="1613"/>
      <c r="P365" s="1613"/>
      <c r="Q365" s="1613"/>
      <c r="R365" s="1613" t="s">
        <v>37</v>
      </c>
      <c r="S365" s="1613"/>
      <c r="T365" s="1289" t="s">
        <v>37</v>
      </c>
      <c r="U365" s="1641" t="s">
        <v>37</v>
      </c>
      <c r="V365" s="1641"/>
      <c r="W365" s="1641" t="s">
        <v>37</v>
      </c>
      <c r="X365" s="1641"/>
      <c r="Y365" s="1613" t="s">
        <v>37</v>
      </c>
      <c r="Z365" s="1613"/>
      <c r="AA365" s="1613" t="s">
        <v>37</v>
      </c>
      <c r="AB365" s="1613"/>
      <c r="AC365" s="1613" t="s">
        <v>37</v>
      </c>
      <c r="AD365" s="1613"/>
      <c r="AE365" s="1613"/>
      <c r="AF365" s="1290" t="s">
        <v>37</v>
      </c>
      <c r="AG365" s="1642">
        <v>1305.81</v>
      </c>
      <c r="AH365" s="1641"/>
    </row>
    <row r="366" spans="1:34" ht="24.6" customHeight="1" x14ac:dyDescent="0.2">
      <c r="C366" s="1613" t="s">
        <v>2739</v>
      </c>
      <c r="D366" s="1613"/>
      <c r="E366" s="1613"/>
      <c r="F366" s="1613"/>
      <c r="G366" s="1613"/>
      <c r="H366" s="1613"/>
      <c r="I366" s="1613"/>
      <c r="J366" s="1613" t="s">
        <v>2740</v>
      </c>
      <c r="K366" s="1613"/>
      <c r="L366" s="1613"/>
      <c r="M366" s="1613"/>
      <c r="N366" s="1613"/>
      <c r="O366" s="1613"/>
      <c r="P366" s="1613"/>
      <c r="Q366" s="1613"/>
      <c r="R366" s="1613" t="s">
        <v>49</v>
      </c>
      <c r="S366" s="1613"/>
      <c r="T366" s="1293">
        <v>89</v>
      </c>
      <c r="U366" s="1641" t="s">
        <v>37</v>
      </c>
      <c r="V366" s="1641"/>
      <c r="W366" s="1642">
        <v>89</v>
      </c>
      <c r="X366" s="1641"/>
      <c r="Y366" s="1613" t="s">
        <v>37</v>
      </c>
      <c r="Z366" s="1613"/>
      <c r="AA366" s="1613" t="s">
        <v>37</v>
      </c>
      <c r="AB366" s="1613"/>
      <c r="AC366" s="1613" t="s">
        <v>37</v>
      </c>
      <c r="AD366" s="1613"/>
      <c r="AE366" s="1613"/>
      <c r="AF366" s="1290" t="s">
        <v>37</v>
      </c>
      <c r="AG366" s="1642">
        <v>1162.17</v>
      </c>
      <c r="AH366" s="1641"/>
    </row>
    <row r="367" spans="1:34" ht="24.6" customHeight="1" x14ac:dyDescent="0.2">
      <c r="C367" s="1613" t="s">
        <v>2741</v>
      </c>
      <c r="D367" s="1613"/>
      <c r="E367" s="1613"/>
      <c r="F367" s="1613"/>
      <c r="G367" s="1613"/>
      <c r="H367" s="1613"/>
      <c r="I367" s="1613"/>
      <c r="J367" s="1613" t="s">
        <v>2742</v>
      </c>
      <c r="K367" s="1613"/>
      <c r="L367" s="1613"/>
      <c r="M367" s="1613"/>
      <c r="N367" s="1613"/>
      <c r="O367" s="1613"/>
      <c r="P367" s="1613"/>
      <c r="Q367" s="1613"/>
      <c r="R367" s="1613" t="s">
        <v>49</v>
      </c>
      <c r="S367" s="1613"/>
      <c r="T367" s="1293">
        <v>40</v>
      </c>
      <c r="U367" s="1641" t="s">
        <v>37</v>
      </c>
      <c r="V367" s="1641"/>
      <c r="W367" s="1642">
        <v>40</v>
      </c>
      <c r="X367" s="1641"/>
      <c r="Y367" s="1613" t="s">
        <v>37</v>
      </c>
      <c r="Z367" s="1613"/>
      <c r="AA367" s="1613" t="s">
        <v>37</v>
      </c>
      <c r="AB367" s="1613"/>
      <c r="AC367" s="1613" t="s">
        <v>37</v>
      </c>
      <c r="AD367" s="1613"/>
      <c r="AE367" s="1613"/>
      <c r="AF367" s="1290" t="s">
        <v>37</v>
      </c>
      <c r="AG367" s="1642">
        <v>522.32000000000005</v>
      </c>
      <c r="AH367" s="1641"/>
    </row>
    <row r="368" spans="1:34" ht="24.6" customHeight="1" x14ac:dyDescent="0.2">
      <c r="A368" s="1644" t="s">
        <v>37</v>
      </c>
      <c r="B368" s="1644"/>
      <c r="C368" s="1644" t="s">
        <v>37</v>
      </c>
      <c r="D368" s="1644"/>
      <c r="E368" s="1644"/>
      <c r="F368" s="1644"/>
      <c r="G368" s="1644"/>
      <c r="H368" s="1644"/>
      <c r="I368" s="1644"/>
      <c r="J368" s="1643" t="s">
        <v>52</v>
      </c>
      <c r="K368" s="1643"/>
      <c r="L368" s="1643"/>
      <c r="M368" s="1643"/>
      <c r="N368" s="1643"/>
      <c r="O368" s="1643"/>
      <c r="P368" s="1643"/>
      <c r="Q368" s="1643"/>
      <c r="R368" s="1644" t="s">
        <v>37</v>
      </c>
      <c r="S368" s="1644"/>
      <c r="T368" s="1292" t="s">
        <v>37</v>
      </c>
      <c r="U368" s="1644" t="s">
        <v>37</v>
      </c>
      <c r="V368" s="1644"/>
      <c r="W368" s="1644" t="s">
        <v>37</v>
      </c>
      <c r="X368" s="1644"/>
      <c r="Y368" s="1644" t="s">
        <v>37</v>
      </c>
      <c r="Z368" s="1644"/>
      <c r="AA368" s="1644" t="s">
        <v>37</v>
      </c>
      <c r="AB368" s="1644"/>
      <c r="AC368" s="1645">
        <v>166127.78</v>
      </c>
      <c r="AD368" s="1646"/>
      <c r="AE368" s="1646"/>
      <c r="AF368" s="1292" t="s">
        <v>37</v>
      </c>
      <c r="AG368" s="1645">
        <v>2990.3</v>
      </c>
      <c r="AH368" s="1646"/>
    </row>
    <row r="369" spans="1:34" ht="48.95" customHeight="1" x14ac:dyDescent="0.2">
      <c r="A369" s="1638" t="s">
        <v>355</v>
      </c>
      <c r="B369" s="1638"/>
      <c r="C369" s="1638" t="s">
        <v>2737</v>
      </c>
      <c r="D369" s="1638"/>
      <c r="E369" s="1638"/>
      <c r="F369" s="1638"/>
      <c r="G369" s="1638"/>
      <c r="H369" s="1638"/>
      <c r="I369" s="1638"/>
      <c r="J369" s="1638" t="s">
        <v>4073</v>
      </c>
      <c r="K369" s="1638"/>
      <c r="L369" s="1638"/>
      <c r="M369" s="1638"/>
      <c r="N369" s="1638"/>
      <c r="O369" s="1638"/>
      <c r="P369" s="1638"/>
      <c r="Q369" s="1638"/>
      <c r="R369" s="1638" t="s">
        <v>1393</v>
      </c>
      <c r="S369" s="1638"/>
      <c r="T369" s="1291">
        <v>3.0000000000000001E-3</v>
      </c>
      <c r="U369" s="1641" t="s">
        <v>37</v>
      </c>
      <c r="V369" s="1641"/>
      <c r="W369" s="1662">
        <v>3.0000000000000001E-3</v>
      </c>
      <c r="X369" s="1640"/>
      <c r="Y369" s="1641" t="s">
        <v>37</v>
      </c>
      <c r="Z369" s="1641"/>
      <c r="AA369" s="1641" t="s">
        <v>37</v>
      </c>
      <c r="AB369" s="1641"/>
      <c r="AC369" s="1641" t="s">
        <v>37</v>
      </c>
      <c r="AD369" s="1641"/>
      <c r="AE369" s="1641"/>
      <c r="AF369" s="1289" t="s">
        <v>37</v>
      </c>
      <c r="AG369" s="1641" t="s">
        <v>37</v>
      </c>
      <c r="AH369" s="1641"/>
    </row>
    <row r="370" spans="1:34" ht="12.2" customHeight="1" x14ac:dyDescent="0.2">
      <c r="A370" s="1613" t="s">
        <v>37</v>
      </c>
      <c r="B370" s="1613"/>
      <c r="C370" s="1613" t="s">
        <v>2677</v>
      </c>
      <c r="D370" s="1613"/>
      <c r="E370" s="1613"/>
      <c r="F370" s="1613"/>
      <c r="G370" s="1613"/>
      <c r="H370" s="1613"/>
      <c r="I370" s="1613"/>
      <c r="J370" s="1613" t="s">
        <v>2678</v>
      </c>
      <c r="K370" s="1613"/>
      <c r="L370" s="1613"/>
      <c r="M370" s="1613"/>
      <c r="N370" s="1613"/>
      <c r="O370" s="1613"/>
      <c r="P370" s="1613"/>
      <c r="Q370" s="1613"/>
      <c r="R370" s="1613" t="s">
        <v>1344</v>
      </c>
      <c r="S370" s="1613"/>
      <c r="T370" s="1289" t="s">
        <v>37</v>
      </c>
      <c r="U370" s="1641" t="s">
        <v>37</v>
      </c>
      <c r="V370" s="1641"/>
      <c r="W370" s="1659">
        <v>0.5544</v>
      </c>
      <c r="X370" s="1641"/>
      <c r="Y370" s="1641" t="s">
        <v>37</v>
      </c>
      <c r="Z370" s="1641"/>
      <c r="AA370" s="1641" t="s">
        <v>37</v>
      </c>
      <c r="AB370" s="1641"/>
      <c r="AC370" s="1641" t="s">
        <v>37</v>
      </c>
      <c r="AD370" s="1641"/>
      <c r="AE370" s="1641"/>
      <c r="AF370" s="1289" t="s">
        <v>37</v>
      </c>
      <c r="AG370" s="1639">
        <v>261.16000000000003</v>
      </c>
      <c r="AH370" s="1640"/>
    </row>
    <row r="371" spans="1:34" ht="12.2" customHeight="1" x14ac:dyDescent="0.2">
      <c r="A371" s="1613" t="s">
        <v>37</v>
      </c>
      <c r="B371" s="1613"/>
      <c r="C371" s="1613" t="s">
        <v>1394</v>
      </c>
      <c r="D371" s="1613"/>
      <c r="E371" s="1613"/>
      <c r="F371" s="1613"/>
      <c r="G371" s="1613"/>
      <c r="H371" s="1613"/>
      <c r="I371" s="1613"/>
      <c r="J371" s="1613" t="s">
        <v>1916</v>
      </c>
      <c r="K371" s="1613"/>
      <c r="L371" s="1613"/>
      <c r="M371" s="1613"/>
      <c r="N371" s="1613"/>
      <c r="O371" s="1613"/>
      <c r="P371" s="1613"/>
      <c r="Q371" s="1613"/>
      <c r="R371" s="1613" t="s">
        <v>1344</v>
      </c>
      <c r="S371" s="1613"/>
      <c r="T371" s="1293">
        <v>154</v>
      </c>
      <c r="U371" s="1642">
        <v>1.2</v>
      </c>
      <c r="V371" s="1641"/>
      <c r="W371" s="1659">
        <v>0.5544</v>
      </c>
      <c r="X371" s="1641"/>
      <c r="Y371" s="1641" t="s">
        <v>37</v>
      </c>
      <c r="Z371" s="1641"/>
      <c r="AA371" s="1641" t="s">
        <v>37</v>
      </c>
      <c r="AB371" s="1641"/>
      <c r="AC371" s="1642">
        <v>471.07</v>
      </c>
      <c r="AD371" s="1641"/>
      <c r="AE371" s="1641"/>
      <c r="AF371" s="1289" t="s">
        <v>37</v>
      </c>
      <c r="AG371" s="1642">
        <v>261.16000000000003</v>
      </c>
      <c r="AH371" s="1641"/>
    </row>
    <row r="372" spans="1:34" ht="12.2" customHeight="1" x14ac:dyDescent="0.2">
      <c r="A372" s="1613" t="s">
        <v>37</v>
      </c>
      <c r="B372" s="1613"/>
      <c r="C372" s="1613" t="s">
        <v>37</v>
      </c>
      <c r="D372" s="1613"/>
      <c r="E372" s="1613"/>
      <c r="F372" s="1613"/>
      <c r="G372" s="1613"/>
      <c r="H372" s="1613"/>
      <c r="I372" s="1613"/>
      <c r="J372" s="1643" t="s">
        <v>1287</v>
      </c>
      <c r="K372" s="1643"/>
      <c r="L372" s="1643"/>
      <c r="M372" s="1643"/>
      <c r="N372" s="1643"/>
      <c r="O372" s="1643"/>
      <c r="P372" s="1643"/>
      <c r="Q372" s="1643"/>
      <c r="R372" s="1644" t="s">
        <v>37</v>
      </c>
      <c r="S372" s="1644"/>
      <c r="T372" s="1292" t="s">
        <v>37</v>
      </c>
      <c r="U372" s="1644" t="s">
        <v>37</v>
      </c>
      <c r="V372" s="1644"/>
      <c r="W372" s="1644" t="s">
        <v>37</v>
      </c>
      <c r="X372" s="1644"/>
      <c r="Y372" s="1644" t="s">
        <v>37</v>
      </c>
      <c r="Z372" s="1644"/>
      <c r="AA372" s="1644" t="s">
        <v>37</v>
      </c>
      <c r="AB372" s="1644"/>
      <c r="AC372" s="1644" t="s">
        <v>37</v>
      </c>
      <c r="AD372" s="1644"/>
      <c r="AE372" s="1644"/>
      <c r="AF372" s="1292" t="s">
        <v>37</v>
      </c>
      <c r="AG372" s="1645">
        <v>261.16000000000003</v>
      </c>
      <c r="AH372" s="1646"/>
    </row>
    <row r="373" spans="1:34" ht="12.2" customHeight="1" x14ac:dyDescent="0.2">
      <c r="C373" s="1613" t="s">
        <v>37</v>
      </c>
      <c r="D373" s="1613"/>
      <c r="E373" s="1613"/>
      <c r="F373" s="1613"/>
      <c r="G373" s="1613"/>
      <c r="H373" s="1613"/>
      <c r="I373" s="1613"/>
      <c r="J373" s="1613" t="s">
        <v>1288</v>
      </c>
      <c r="K373" s="1613"/>
      <c r="L373" s="1613"/>
      <c r="M373" s="1613"/>
      <c r="N373" s="1613"/>
      <c r="O373" s="1613"/>
      <c r="P373" s="1613"/>
      <c r="Q373" s="1613"/>
      <c r="R373" s="1613" t="s">
        <v>37</v>
      </c>
      <c r="S373" s="1613"/>
      <c r="T373" s="1289" t="s">
        <v>37</v>
      </c>
      <c r="U373" s="1641" t="s">
        <v>37</v>
      </c>
      <c r="V373" s="1641"/>
      <c r="W373" s="1641" t="s">
        <v>37</v>
      </c>
      <c r="X373" s="1641"/>
      <c r="Y373" s="1613" t="s">
        <v>37</v>
      </c>
      <c r="Z373" s="1613"/>
      <c r="AA373" s="1613" t="s">
        <v>37</v>
      </c>
      <c r="AB373" s="1613"/>
      <c r="AC373" s="1613" t="s">
        <v>37</v>
      </c>
      <c r="AD373" s="1613"/>
      <c r="AE373" s="1613"/>
      <c r="AF373" s="1290" t="s">
        <v>37</v>
      </c>
      <c r="AG373" s="1642">
        <v>261.16000000000003</v>
      </c>
      <c r="AH373" s="1641"/>
    </row>
    <row r="374" spans="1:34" ht="24.6" customHeight="1" x14ac:dyDescent="0.2">
      <c r="C374" s="1613" t="s">
        <v>2739</v>
      </c>
      <c r="D374" s="1613"/>
      <c r="E374" s="1613"/>
      <c r="F374" s="1613"/>
      <c r="G374" s="1613"/>
      <c r="H374" s="1613"/>
      <c r="I374" s="1613"/>
      <c r="J374" s="1613" t="s">
        <v>2740</v>
      </c>
      <c r="K374" s="1613"/>
      <c r="L374" s="1613"/>
      <c r="M374" s="1613"/>
      <c r="N374" s="1613"/>
      <c r="O374" s="1613"/>
      <c r="P374" s="1613"/>
      <c r="Q374" s="1613"/>
      <c r="R374" s="1613" t="s">
        <v>49</v>
      </c>
      <c r="S374" s="1613"/>
      <c r="T374" s="1293">
        <v>89</v>
      </c>
      <c r="U374" s="1641" t="s">
        <v>37</v>
      </c>
      <c r="V374" s="1641"/>
      <c r="W374" s="1642">
        <v>89</v>
      </c>
      <c r="X374" s="1641"/>
      <c r="Y374" s="1613" t="s">
        <v>37</v>
      </c>
      <c r="Z374" s="1613"/>
      <c r="AA374" s="1613" t="s">
        <v>37</v>
      </c>
      <c r="AB374" s="1613"/>
      <c r="AC374" s="1613" t="s">
        <v>37</v>
      </c>
      <c r="AD374" s="1613"/>
      <c r="AE374" s="1613"/>
      <c r="AF374" s="1290" t="s">
        <v>37</v>
      </c>
      <c r="AG374" s="1642">
        <v>232.43</v>
      </c>
      <c r="AH374" s="1641"/>
    </row>
    <row r="375" spans="1:34" ht="24.6" customHeight="1" x14ac:dyDescent="0.2">
      <c r="C375" s="1613" t="s">
        <v>2741</v>
      </c>
      <c r="D375" s="1613"/>
      <c r="E375" s="1613"/>
      <c r="F375" s="1613"/>
      <c r="G375" s="1613"/>
      <c r="H375" s="1613"/>
      <c r="I375" s="1613"/>
      <c r="J375" s="1613" t="s">
        <v>2742</v>
      </c>
      <c r="K375" s="1613"/>
      <c r="L375" s="1613"/>
      <c r="M375" s="1613"/>
      <c r="N375" s="1613"/>
      <c r="O375" s="1613"/>
      <c r="P375" s="1613"/>
      <c r="Q375" s="1613"/>
      <c r="R375" s="1613" t="s">
        <v>49</v>
      </c>
      <c r="S375" s="1613"/>
      <c r="T375" s="1293">
        <v>40</v>
      </c>
      <c r="U375" s="1641" t="s">
        <v>37</v>
      </c>
      <c r="V375" s="1641"/>
      <c r="W375" s="1642">
        <v>40</v>
      </c>
      <c r="X375" s="1641"/>
      <c r="Y375" s="1613" t="s">
        <v>37</v>
      </c>
      <c r="Z375" s="1613"/>
      <c r="AA375" s="1613" t="s">
        <v>37</v>
      </c>
      <c r="AB375" s="1613"/>
      <c r="AC375" s="1613" t="s">
        <v>37</v>
      </c>
      <c r="AD375" s="1613"/>
      <c r="AE375" s="1613"/>
      <c r="AF375" s="1290" t="s">
        <v>37</v>
      </c>
      <c r="AG375" s="1642">
        <v>104.46</v>
      </c>
      <c r="AH375" s="1641"/>
    </row>
    <row r="376" spans="1:34" ht="24.6" customHeight="1" x14ac:dyDescent="0.2">
      <c r="A376" s="1644" t="s">
        <v>37</v>
      </c>
      <c r="B376" s="1644"/>
      <c r="C376" s="1644" t="s">
        <v>37</v>
      </c>
      <c r="D376" s="1644"/>
      <c r="E376" s="1644"/>
      <c r="F376" s="1644"/>
      <c r="G376" s="1644"/>
      <c r="H376" s="1644"/>
      <c r="I376" s="1644"/>
      <c r="J376" s="1643" t="s">
        <v>52</v>
      </c>
      <c r="K376" s="1643"/>
      <c r="L376" s="1643"/>
      <c r="M376" s="1643"/>
      <c r="N376" s="1643"/>
      <c r="O376" s="1643"/>
      <c r="P376" s="1643"/>
      <c r="Q376" s="1643"/>
      <c r="R376" s="1644" t="s">
        <v>37</v>
      </c>
      <c r="S376" s="1644"/>
      <c r="T376" s="1292" t="s">
        <v>37</v>
      </c>
      <c r="U376" s="1644" t="s">
        <v>37</v>
      </c>
      <c r="V376" s="1644"/>
      <c r="W376" s="1644" t="s">
        <v>37</v>
      </c>
      <c r="X376" s="1644"/>
      <c r="Y376" s="1644" t="s">
        <v>37</v>
      </c>
      <c r="Z376" s="1644"/>
      <c r="AA376" s="1644" t="s">
        <v>37</v>
      </c>
      <c r="AB376" s="1644"/>
      <c r="AC376" s="1645">
        <v>199350</v>
      </c>
      <c r="AD376" s="1646"/>
      <c r="AE376" s="1646"/>
      <c r="AF376" s="1292" t="s">
        <v>37</v>
      </c>
      <c r="AG376" s="1645">
        <v>598.04999999999995</v>
      </c>
      <c r="AH376" s="1646"/>
    </row>
    <row r="377" spans="1:34" ht="24.6" customHeight="1" x14ac:dyDescent="0.2">
      <c r="A377" s="1638" t="s">
        <v>466</v>
      </c>
      <c r="B377" s="1638"/>
      <c r="C377" s="1638" t="s">
        <v>1400</v>
      </c>
      <c r="D377" s="1638"/>
      <c r="E377" s="1638"/>
      <c r="F377" s="1638"/>
      <c r="G377" s="1638"/>
      <c r="H377" s="1638"/>
      <c r="I377" s="1638"/>
      <c r="J377" s="1638" t="s">
        <v>336</v>
      </c>
      <c r="K377" s="1638"/>
      <c r="L377" s="1638"/>
      <c r="M377" s="1638"/>
      <c r="N377" s="1638"/>
      <c r="O377" s="1638"/>
      <c r="P377" s="1638"/>
      <c r="Q377" s="1638"/>
      <c r="R377" s="1638" t="s">
        <v>1560</v>
      </c>
      <c r="S377" s="1638"/>
      <c r="T377" s="1293">
        <v>18</v>
      </c>
      <c r="U377" s="1641" t="s">
        <v>37</v>
      </c>
      <c r="V377" s="1641"/>
      <c r="W377" s="1648">
        <v>18</v>
      </c>
      <c r="X377" s="1640"/>
      <c r="Y377" s="1641" t="s">
        <v>37</v>
      </c>
      <c r="Z377" s="1641"/>
      <c r="AA377" s="1641" t="s">
        <v>37</v>
      </c>
      <c r="AB377" s="1641"/>
      <c r="AC377" s="1641" t="s">
        <v>37</v>
      </c>
      <c r="AD377" s="1641"/>
      <c r="AE377" s="1641"/>
      <c r="AF377" s="1289" t="s">
        <v>37</v>
      </c>
      <c r="AG377" s="1641" t="s">
        <v>37</v>
      </c>
      <c r="AH377" s="1641"/>
    </row>
    <row r="378" spans="1:34" ht="12.2" customHeight="1" x14ac:dyDescent="0.2">
      <c r="A378" s="1613" t="s">
        <v>37</v>
      </c>
      <c r="B378" s="1613"/>
      <c r="C378" s="1613" t="s">
        <v>2677</v>
      </c>
      <c r="D378" s="1613"/>
      <c r="E378" s="1613"/>
      <c r="F378" s="1613"/>
      <c r="G378" s="1613"/>
      <c r="H378" s="1613"/>
      <c r="I378" s="1613"/>
      <c r="J378" s="1613" t="s">
        <v>2678</v>
      </c>
      <c r="K378" s="1613"/>
      <c r="L378" s="1613"/>
      <c r="M378" s="1613"/>
      <c r="N378" s="1613"/>
      <c r="O378" s="1613"/>
      <c r="P378" s="1613"/>
      <c r="Q378" s="1613"/>
      <c r="R378" s="1613" t="s">
        <v>1344</v>
      </c>
      <c r="S378" s="1613"/>
      <c r="T378" s="1289" t="s">
        <v>37</v>
      </c>
      <c r="U378" s="1641" t="s">
        <v>37</v>
      </c>
      <c r="V378" s="1641"/>
      <c r="W378" s="1642">
        <v>8.1</v>
      </c>
      <c r="X378" s="1641"/>
      <c r="Y378" s="1641" t="s">
        <v>37</v>
      </c>
      <c r="Z378" s="1641"/>
      <c r="AA378" s="1641" t="s">
        <v>37</v>
      </c>
      <c r="AB378" s="1641"/>
      <c r="AC378" s="1641" t="s">
        <v>37</v>
      </c>
      <c r="AD378" s="1641"/>
      <c r="AE378" s="1641"/>
      <c r="AF378" s="1289" t="s">
        <v>37</v>
      </c>
      <c r="AG378" s="1639">
        <v>4130.68</v>
      </c>
      <c r="AH378" s="1640"/>
    </row>
    <row r="379" spans="1:34" ht="12.2" customHeight="1" x14ac:dyDescent="0.2">
      <c r="A379" s="1613" t="s">
        <v>37</v>
      </c>
      <c r="B379" s="1613"/>
      <c r="C379" s="1613" t="s">
        <v>1402</v>
      </c>
      <c r="D379" s="1613"/>
      <c r="E379" s="1613"/>
      <c r="F379" s="1613"/>
      <c r="G379" s="1613"/>
      <c r="H379" s="1613"/>
      <c r="I379" s="1613"/>
      <c r="J379" s="1613" t="s">
        <v>1917</v>
      </c>
      <c r="K379" s="1613"/>
      <c r="L379" s="1613"/>
      <c r="M379" s="1613"/>
      <c r="N379" s="1613"/>
      <c r="O379" s="1613"/>
      <c r="P379" s="1613"/>
      <c r="Q379" s="1613"/>
      <c r="R379" s="1613" t="s">
        <v>1344</v>
      </c>
      <c r="S379" s="1613"/>
      <c r="T379" s="1288">
        <v>0.45</v>
      </c>
      <c r="U379" s="1641" t="s">
        <v>37</v>
      </c>
      <c r="V379" s="1641"/>
      <c r="W379" s="1642">
        <v>8.1</v>
      </c>
      <c r="X379" s="1641"/>
      <c r="Y379" s="1641" t="s">
        <v>37</v>
      </c>
      <c r="Z379" s="1641"/>
      <c r="AA379" s="1641" t="s">
        <v>37</v>
      </c>
      <c r="AB379" s="1641"/>
      <c r="AC379" s="1642">
        <v>509.96</v>
      </c>
      <c r="AD379" s="1641"/>
      <c r="AE379" s="1641"/>
      <c r="AF379" s="1289" t="s">
        <v>37</v>
      </c>
      <c r="AG379" s="1642">
        <v>4130.68</v>
      </c>
      <c r="AH379" s="1641"/>
    </row>
    <row r="380" spans="1:34" ht="12.2" customHeight="1" x14ac:dyDescent="0.2">
      <c r="A380" s="1613" t="s">
        <v>37</v>
      </c>
      <c r="B380" s="1613"/>
      <c r="C380" s="1613" t="s">
        <v>2681</v>
      </c>
      <c r="D380" s="1613"/>
      <c r="E380" s="1613"/>
      <c r="F380" s="1613"/>
      <c r="G380" s="1613"/>
      <c r="H380" s="1613"/>
      <c r="I380" s="1613"/>
      <c r="J380" s="1613" t="s">
        <v>47</v>
      </c>
      <c r="K380" s="1613"/>
      <c r="L380" s="1613"/>
      <c r="M380" s="1613"/>
      <c r="N380" s="1613"/>
      <c r="O380" s="1613"/>
      <c r="P380" s="1613"/>
      <c r="Q380" s="1613"/>
      <c r="R380" s="1613" t="s">
        <v>37</v>
      </c>
      <c r="S380" s="1613"/>
      <c r="T380" s="1289" t="s">
        <v>37</v>
      </c>
      <c r="U380" s="1641" t="s">
        <v>37</v>
      </c>
      <c r="V380" s="1641"/>
      <c r="W380" s="1641" t="s">
        <v>37</v>
      </c>
      <c r="X380" s="1641"/>
      <c r="Y380" s="1641" t="s">
        <v>37</v>
      </c>
      <c r="Z380" s="1641"/>
      <c r="AA380" s="1641" t="s">
        <v>37</v>
      </c>
      <c r="AB380" s="1641"/>
      <c r="AC380" s="1641" t="s">
        <v>37</v>
      </c>
      <c r="AD380" s="1641"/>
      <c r="AE380" s="1641"/>
      <c r="AF380" s="1289" t="s">
        <v>37</v>
      </c>
      <c r="AG380" s="1639">
        <v>2842.34</v>
      </c>
      <c r="AH380" s="1640"/>
    </row>
    <row r="381" spans="1:34" ht="12.2" customHeight="1" x14ac:dyDescent="0.2">
      <c r="A381" s="1649" t="s">
        <v>37</v>
      </c>
      <c r="B381" s="1649"/>
      <c r="C381" s="1649" t="s">
        <v>37</v>
      </c>
      <c r="D381" s="1649"/>
      <c r="E381" s="1649"/>
      <c r="F381" s="1649"/>
      <c r="G381" s="1649"/>
      <c r="H381" s="1649"/>
      <c r="I381" s="1649"/>
      <c r="J381" s="1649" t="s">
        <v>1279</v>
      </c>
      <c r="K381" s="1649"/>
      <c r="L381" s="1649"/>
      <c r="M381" s="1649"/>
      <c r="N381" s="1649"/>
      <c r="O381" s="1649"/>
      <c r="P381" s="1649"/>
      <c r="Q381" s="1649"/>
      <c r="R381" s="1649" t="s">
        <v>1344</v>
      </c>
      <c r="S381" s="1649"/>
      <c r="T381" s="1295" t="s">
        <v>37</v>
      </c>
      <c r="U381" s="1651" t="s">
        <v>37</v>
      </c>
      <c r="V381" s="1651"/>
      <c r="W381" s="1650">
        <v>5.76</v>
      </c>
      <c r="X381" s="1651"/>
      <c r="Y381" s="1651" t="s">
        <v>37</v>
      </c>
      <c r="Z381" s="1651"/>
      <c r="AA381" s="1651" t="s">
        <v>37</v>
      </c>
      <c r="AB381" s="1651"/>
      <c r="AC381" s="1651" t="s">
        <v>37</v>
      </c>
      <c r="AD381" s="1651"/>
      <c r="AE381" s="1651"/>
      <c r="AF381" s="1295" t="s">
        <v>37</v>
      </c>
      <c r="AG381" s="1639">
        <v>3335.67</v>
      </c>
      <c r="AH381" s="1640"/>
    </row>
    <row r="382" spans="1:34" ht="48.95" customHeight="1" x14ac:dyDescent="0.2">
      <c r="A382" s="1613" t="s">
        <v>37</v>
      </c>
      <c r="B382" s="1613"/>
      <c r="C382" s="1613" t="s">
        <v>1404</v>
      </c>
      <c r="D382" s="1613"/>
      <c r="E382" s="1613"/>
      <c r="F382" s="1613"/>
      <c r="G382" s="1613"/>
      <c r="H382" s="1613"/>
      <c r="I382" s="1613"/>
      <c r="J382" s="1613" t="s">
        <v>1405</v>
      </c>
      <c r="K382" s="1613"/>
      <c r="L382" s="1613"/>
      <c r="M382" s="1613"/>
      <c r="N382" s="1613"/>
      <c r="O382" s="1613"/>
      <c r="P382" s="1613"/>
      <c r="Q382" s="1613"/>
      <c r="R382" s="1613" t="s">
        <v>1282</v>
      </c>
      <c r="S382" s="1613"/>
      <c r="T382" s="1288">
        <v>0.12</v>
      </c>
      <c r="U382" s="1641" t="s">
        <v>37</v>
      </c>
      <c r="V382" s="1641"/>
      <c r="W382" s="1642">
        <v>2.16</v>
      </c>
      <c r="X382" s="1641"/>
      <c r="Y382" s="1641" t="s">
        <v>37</v>
      </c>
      <c r="Z382" s="1641"/>
      <c r="AA382" s="1641" t="s">
        <v>37</v>
      </c>
      <c r="AB382" s="1641"/>
      <c r="AC382" s="1642">
        <v>101.02</v>
      </c>
      <c r="AD382" s="1641"/>
      <c r="AE382" s="1641"/>
      <c r="AF382" s="1289" t="s">
        <v>37</v>
      </c>
      <c r="AG382" s="1642">
        <v>218.2</v>
      </c>
      <c r="AH382" s="1641"/>
    </row>
    <row r="383" spans="1:34" ht="48.95" customHeight="1" x14ac:dyDescent="0.2">
      <c r="A383" s="1613" t="s">
        <v>37</v>
      </c>
      <c r="B383" s="1613"/>
      <c r="C383" s="1613" t="s">
        <v>1406</v>
      </c>
      <c r="D383" s="1613"/>
      <c r="E383" s="1613"/>
      <c r="F383" s="1613"/>
      <c r="G383" s="1613"/>
      <c r="H383" s="1613"/>
      <c r="I383" s="1613"/>
      <c r="J383" s="1613" t="s">
        <v>1407</v>
      </c>
      <c r="K383" s="1613"/>
      <c r="L383" s="1613"/>
      <c r="M383" s="1613"/>
      <c r="N383" s="1613"/>
      <c r="O383" s="1613"/>
      <c r="P383" s="1613"/>
      <c r="Q383" s="1613"/>
      <c r="R383" s="1613" t="s">
        <v>1282</v>
      </c>
      <c r="S383" s="1613"/>
      <c r="T383" s="1288">
        <v>0.32</v>
      </c>
      <c r="U383" s="1641" t="s">
        <v>37</v>
      </c>
      <c r="V383" s="1641"/>
      <c r="W383" s="1642">
        <v>5.76</v>
      </c>
      <c r="X383" s="1641"/>
      <c r="Y383" s="1641" t="s">
        <v>37</v>
      </c>
      <c r="Z383" s="1641"/>
      <c r="AA383" s="1641" t="s">
        <v>37</v>
      </c>
      <c r="AB383" s="1641"/>
      <c r="AC383" s="1642">
        <v>376.9</v>
      </c>
      <c r="AD383" s="1641"/>
      <c r="AE383" s="1641"/>
      <c r="AF383" s="1289" t="s">
        <v>37</v>
      </c>
      <c r="AG383" s="1642">
        <v>2170.94</v>
      </c>
      <c r="AH383" s="1641"/>
    </row>
    <row r="384" spans="1:34" ht="12.2" customHeight="1" x14ac:dyDescent="0.2">
      <c r="A384" s="1613" t="s">
        <v>37</v>
      </c>
      <c r="B384" s="1613"/>
      <c r="C384" s="1613" t="s">
        <v>1283</v>
      </c>
      <c r="D384" s="1613"/>
      <c r="E384" s="1613"/>
      <c r="F384" s="1613"/>
      <c r="G384" s="1613"/>
      <c r="H384" s="1613"/>
      <c r="I384" s="1613"/>
      <c r="J384" s="1613" t="s">
        <v>2711</v>
      </c>
      <c r="K384" s="1613"/>
      <c r="L384" s="1613"/>
      <c r="M384" s="1613"/>
      <c r="N384" s="1613"/>
      <c r="O384" s="1613"/>
      <c r="P384" s="1613"/>
      <c r="Q384" s="1613"/>
      <c r="R384" s="1613" t="s">
        <v>1344</v>
      </c>
      <c r="S384" s="1613"/>
      <c r="T384" s="1288">
        <v>0.32</v>
      </c>
      <c r="U384" s="1641" t="s">
        <v>37</v>
      </c>
      <c r="V384" s="1641"/>
      <c r="W384" s="1642">
        <v>5.76</v>
      </c>
      <c r="X384" s="1641"/>
      <c r="Y384" s="1641" t="s">
        <v>37</v>
      </c>
      <c r="Z384" s="1641"/>
      <c r="AA384" s="1641" t="s">
        <v>37</v>
      </c>
      <c r="AB384" s="1641"/>
      <c r="AC384" s="1642">
        <v>579.11</v>
      </c>
      <c r="AD384" s="1641"/>
      <c r="AE384" s="1641"/>
      <c r="AF384" s="1289" t="s">
        <v>37</v>
      </c>
      <c r="AG384" s="1642">
        <v>3335.67</v>
      </c>
      <c r="AH384" s="1641"/>
    </row>
    <row r="385" spans="1:34" ht="73.5" customHeight="1" x14ac:dyDescent="0.2">
      <c r="A385" s="1613" t="s">
        <v>37</v>
      </c>
      <c r="B385" s="1613"/>
      <c r="C385" s="1613" t="s">
        <v>1408</v>
      </c>
      <c r="D385" s="1613"/>
      <c r="E385" s="1613"/>
      <c r="F385" s="1613"/>
      <c r="G385" s="1613"/>
      <c r="H385" s="1613"/>
      <c r="I385" s="1613"/>
      <c r="J385" s="1613" t="s">
        <v>1409</v>
      </c>
      <c r="K385" s="1613"/>
      <c r="L385" s="1613"/>
      <c r="M385" s="1613"/>
      <c r="N385" s="1613"/>
      <c r="O385" s="1613"/>
      <c r="P385" s="1613"/>
      <c r="Q385" s="1613"/>
      <c r="R385" s="1613" t="s">
        <v>1282</v>
      </c>
      <c r="S385" s="1613"/>
      <c r="T385" s="1288">
        <v>0.32</v>
      </c>
      <c r="U385" s="1641" t="s">
        <v>37</v>
      </c>
      <c r="V385" s="1641"/>
      <c r="W385" s="1642">
        <v>5.76</v>
      </c>
      <c r="X385" s="1641"/>
      <c r="Y385" s="1642">
        <v>73.53</v>
      </c>
      <c r="Z385" s="1641"/>
      <c r="AA385" s="1642">
        <v>1.07</v>
      </c>
      <c r="AB385" s="1641"/>
      <c r="AC385" s="1642">
        <v>78.680000000000007</v>
      </c>
      <c r="AD385" s="1641"/>
      <c r="AE385" s="1641"/>
      <c r="AF385" s="1289" t="s">
        <v>37</v>
      </c>
      <c r="AG385" s="1642">
        <v>453.2</v>
      </c>
      <c r="AH385" s="1641"/>
    </row>
    <row r="386" spans="1:34" ht="12.2" customHeight="1" x14ac:dyDescent="0.2">
      <c r="A386" s="1613" t="s">
        <v>37</v>
      </c>
      <c r="B386" s="1613"/>
      <c r="C386" s="1613" t="s">
        <v>2685</v>
      </c>
      <c r="D386" s="1613"/>
      <c r="E386" s="1613"/>
      <c r="F386" s="1613"/>
      <c r="G386" s="1613"/>
      <c r="H386" s="1613"/>
      <c r="I386" s="1613"/>
      <c r="J386" s="1613" t="s">
        <v>1369</v>
      </c>
      <c r="K386" s="1613"/>
      <c r="L386" s="1613"/>
      <c r="M386" s="1613"/>
      <c r="N386" s="1613"/>
      <c r="O386" s="1613"/>
      <c r="P386" s="1613"/>
      <c r="Q386" s="1613"/>
      <c r="R386" s="1613" t="s">
        <v>37</v>
      </c>
      <c r="S386" s="1613"/>
      <c r="T386" s="1289" t="s">
        <v>37</v>
      </c>
      <c r="U386" s="1641" t="s">
        <v>37</v>
      </c>
      <c r="V386" s="1641"/>
      <c r="W386" s="1641" t="s">
        <v>37</v>
      </c>
      <c r="X386" s="1641"/>
      <c r="Y386" s="1641" t="s">
        <v>37</v>
      </c>
      <c r="Z386" s="1641"/>
      <c r="AA386" s="1641" t="s">
        <v>37</v>
      </c>
      <c r="AB386" s="1641"/>
      <c r="AC386" s="1641" t="s">
        <v>37</v>
      </c>
      <c r="AD386" s="1641"/>
      <c r="AE386" s="1641"/>
      <c r="AF386" s="1289" t="s">
        <v>37</v>
      </c>
      <c r="AG386" s="1639">
        <v>64.709999999999994</v>
      </c>
      <c r="AH386" s="1640"/>
    </row>
    <row r="387" spans="1:34" ht="36.75" customHeight="1" x14ac:dyDescent="0.2">
      <c r="A387" s="1613" t="s">
        <v>37</v>
      </c>
      <c r="B387" s="1613"/>
      <c r="C387" s="1613" t="s">
        <v>1410</v>
      </c>
      <c r="D387" s="1613"/>
      <c r="E387" s="1613"/>
      <c r="F387" s="1613"/>
      <c r="G387" s="1613"/>
      <c r="H387" s="1613"/>
      <c r="I387" s="1613"/>
      <c r="J387" s="1613" t="s">
        <v>1411</v>
      </c>
      <c r="K387" s="1613"/>
      <c r="L387" s="1613"/>
      <c r="M387" s="1613"/>
      <c r="N387" s="1613"/>
      <c r="O387" s="1613"/>
      <c r="P387" s="1613"/>
      <c r="Q387" s="1613"/>
      <c r="R387" s="1613" t="s">
        <v>1372</v>
      </c>
      <c r="S387" s="1613"/>
      <c r="T387" s="1288">
        <v>0.03</v>
      </c>
      <c r="U387" s="1641" t="s">
        <v>37</v>
      </c>
      <c r="V387" s="1641"/>
      <c r="W387" s="1642">
        <v>0.54</v>
      </c>
      <c r="X387" s="1641"/>
      <c r="Y387" s="1642">
        <v>155.63</v>
      </c>
      <c r="Z387" s="1641"/>
      <c r="AA387" s="1642">
        <v>0.77</v>
      </c>
      <c r="AB387" s="1641"/>
      <c r="AC387" s="1642">
        <v>119.84</v>
      </c>
      <c r="AD387" s="1641"/>
      <c r="AE387" s="1641"/>
      <c r="AF387" s="1289" t="s">
        <v>37</v>
      </c>
      <c r="AG387" s="1642">
        <v>64.709999999999994</v>
      </c>
      <c r="AH387" s="1641"/>
    </row>
    <row r="388" spans="1:34" ht="24.6" customHeight="1" x14ac:dyDescent="0.2">
      <c r="A388" s="1613" t="s">
        <v>37</v>
      </c>
      <c r="B388" s="1613"/>
      <c r="C388" s="1613" t="s">
        <v>1412</v>
      </c>
      <c r="D388" s="1613"/>
      <c r="E388" s="1613"/>
      <c r="F388" s="1613"/>
      <c r="G388" s="1613"/>
      <c r="H388" s="1613"/>
      <c r="I388" s="1613"/>
      <c r="J388" s="1613" t="s">
        <v>1413</v>
      </c>
      <c r="K388" s="1613"/>
      <c r="L388" s="1613"/>
      <c r="M388" s="1613"/>
      <c r="N388" s="1613"/>
      <c r="O388" s="1613"/>
      <c r="P388" s="1613"/>
      <c r="Q388" s="1613"/>
      <c r="R388" s="1613" t="s">
        <v>75</v>
      </c>
      <c r="S388" s="1613"/>
      <c r="T388" s="1291">
        <v>5.0000000000000001E-3</v>
      </c>
      <c r="U388" s="1641" t="s">
        <v>37</v>
      </c>
      <c r="V388" s="1641"/>
      <c r="W388" s="1642">
        <v>0.09</v>
      </c>
      <c r="X388" s="1641"/>
      <c r="Y388" s="1641" t="s">
        <v>37</v>
      </c>
      <c r="Z388" s="1641"/>
      <c r="AA388" s="1641" t="s">
        <v>37</v>
      </c>
      <c r="AB388" s="1641"/>
      <c r="AC388" s="1641" t="s">
        <v>37</v>
      </c>
      <c r="AD388" s="1641"/>
      <c r="AE388" s="1641"/>
      <c r="AF388" s="1289" t="s">
        <v>37</v>
      </c>
      <c r="AG388" s="1641" t="s">
        <v>37</v>
      </c>
      <c r="AH388" s="1641"/>
    </row>
    <row r="389" spans="1:34" ht="12.2" customHeight="1" x14ac:dyDescent="0.2">
      <c r="A389" s="1613" t="s">
        <v>37</v>
      </c>
      <c r="B389" s="1613"/>
      <c r="C389" s="1613" t="s">
        <v>37</v>
      </c>
      <c r="D389" s="1613"/>
      <c r="E389" s="1613"/>
      <c r="F389" s="1613"/>
      <c r="G389" s="1613"/>
      <c r="H389" s="1613"/>
      <c r="I389" s="1613"/>
      <c r="J389" s="1643" t="s">
        <v>1287</v>
      </c>
      <c r="K389" s="1643"/>
      <c r="L389" s="1643"/>
      <c r="M389" s="1643"/>
      <c r="N389" s="1643"/>
      <c r="O389" s="1643"/>
      <c r="P389" s="1643"/>
      <c r="Q389" s="1643"/>
      <c r="R389" s="1644" t="s">
        <v>37</v>
      </c>
      <c r="S389" s="1644"/>
      <c r="T389" s="1292" t="s">
        <v>37</v>
      </c>
      <c r="U389" s="1644" t="s">
        <v>37</v>
      </c>
      <c r="V389" s="1644"/>
      <c r="W389" s="1644" t="s">
        <v>37</v>
      </c>
      <c r="X389" s="1644"/>
      <c r="Y389" s="1644" t="s">
        <v>37</v>
      </c>
      <c r="Z389" s="1644"/>
      <c r="AA389" s="1644" t="s">
        <v>37</v>
      </c>
      <c r="AB389" s="1644"/>
      <c r="AC389" s="1644" t="s">
        <v>37</v>
      </c>
      <c r="AD389" s="1644"/>
      <c r="AE389" s="1644"/>
      <c r="AF389" s="1292" t="s">
        <v>37</v>
      </c>
      <c r="AG389" s="1645">
        <v>10373.4</v>
      </c>
      <c r="AH389" s="1646"/>
    </row>
    <row r="390" spans="1:34" ht="48.95" customHeight="1" x14ac:dyDescent="0.2">
      <c r="A390" s="1613" t="s">
        <v>1891</v>
      </c>
      <c r="B390" s="1613"/>
      <c r="C390" s="1613" t="s">
        <v>1463</v>
      </c>
      <c r="D390" s="1613"/>
      <c r="E390" s="1613"/>
      <c r="F390" s="1613"/>
      <c r="G390" s="1613"/>
      <c r="H390" s="1613"/>
      <c r="I390" s="1613"/>
      <c r="J390" s="1613" t="s">
        <v>1464</v>
      </c>
      <c r="K390" s="1613"/>
      <c r="L390" s="1613"/>
      <c r="M390" s="1613"/>
      <c r="N390" s="1613"/>
      <c r="O390" s="1613"/>
      <c r="P390" s="1613"/>
      <c r="Q390" s="1613"/>
      <c r="R390" s="1613" t="s">
        <v>75</v>
      </c>
      <c r="S390" s="1613"/>
      <c r="T390" s="1302">
        <v>1.1310000000000001E-2</v>
      </c>
      <c r="U390" s="1641" t="s">
        <v>37</v>
      </c>
      <c r="V390" s="1641"/>
      <c r="W390" s="1661">
        <v>0.20358000000000001</v>
      </c>
      <c r="X390" s="1641"/>
      <c r="Y390" s="1641" t="s">
        <v>37</v>
      </c>
      <c r="Z390" s="1641"/>
      <c r="AA390" s="1641" t="s">
        <v>37</v>
      </c>
      <c r="AB390" s="1641"/>
      <c r="AC390" s="1642">
        <v>39558.79</v>
      </c>
      <c r="AD390" s="1641"/>
      <c r="AE390" s="1641"/>
      <c r="AF390" s="1289" t="s">
        <v>37</v>
      </c>
      <c r="AG390" s="1642">
        <v>8053.38</v>
      </c>
      <c r="AH390" s="1641"/>
    </row>
    <row r="391" spans="1:34" ht="85.7" customHeight="1" x14ac:dyDescent="0.2">
      <c r="A391" s="1613" t="s">
        <v>4074</v>
      </c>
      <c r="B391" s="1613"/>
      <c r="C391" s="1613" t="s">
        <v>2732</v>
      </c>
      <c r="D391" s="1613"/>
      <c r="E391" s="1613"/>
      <c r="F391" s="1613"/>
      <c r="G391" s="1613"/>
      <c r="H391" s="1613"/>
      <c r="I391" s="1613"/>
      <c r="J391" s="1613" t="s">
        <v>2733</v>
      </c>
      <c r="K391" s="1613"/>
      <c r="L391" s="1613"/>
      <c r="M391" s="1613"/>
      <c r="N391" s="1613"/>
      <c r="O391" s="1613"/>
      <c r="P391" s="1613"/>
      <c r="Q391" s="1613"/>
      <c r="R391" s="1613" t="s">
        <v>1865</v>
      </c>
      <c r="S391" s="1613"/>
      <c r="T391" s="1293">
        <v>1</v>
      </c>
      <c r="U391" s="1641" t="s">
        <v>37</v>
      </c>
      <c r="V391" s="1641"/>
      <c r="W391" s="1661">
        <v>0.20358000000000001</v>
      </c>
      <c r="X391" s="1641"/>
      <c r="Y391" s="1641" t="s">
        <v>37</v>
      </c>
      <c r="Z391" s="1641"/>
      <c r="AA391" s="1641" t="s">
        <v>37</v>
      </c>
      <c r="AB391" s="1641"/>
      <c r="AC391" s="1642">
        <v>672.47</v>
      </c>
      <c r="AD391" s="1641"/>
      <c r="AE391" s="1641"/>
      <c r="AF391" s="1288">
        <v>-1</v>
      </c>
      <c r="AG391" s="1642">
        <v>-136.9</v>
      </c>
      <c r="AH391" s="1641"/>
    </row>
    <row r="392" spans="1:34" ht="85.7" customHeight="1" x14ac:dyDescent="0.2">
      <c r="A392" s="1613" t="s">
        <v>4075</v>
      </c>
      <c r="B392" s="1613"/>
      <c r="C392" s="1613" t="s">
        <v>3912</v>
      </c>
      <c r="D392" s="1613"/>
      <c r="E392" s="1613"/>
      <c r="F392" s="1613"/>
      <c r="G392" s="1613"/>
      <c r="H392" s="1613"/>
      <c r="I392" s="1613"/>
      <c r="J392" s="1613" t="s">
        <v>3902</v>
      </c>
      <c r="K392" s="1613"/>
      <c r="L392" s="1613"/>
      <c r="M392" s="1613"/>
      <c r="N392" s="1613"/>
      <c r="O392" s="1613"/>
      <c r="P392" s="1613"/>
      <c r="Q392" s="1613"/>
      <c r="R392" s="1613" t="s">
        <v>1865</v>
      </c>
      <c r="S392" s="1613"/>
      <c r="T392" s="1293">
        <v>1</v>
      </c>
      <c r="U392" s="1641" t="s">
        <v>37</v>
      </c>
      <c r="V392" s="1641"/>
      <c r="W392" s="1661">
        <v>0.20358000000000001</v>
      </c>
      <c r="X392" s="1641"/>
      <c r="Y392" s="1641" t="s">
        <v>37</v>
      </c>
      <c r="Z392" s="1641"/>
      <c r="AA392" s="1641" t="s">
        <v>37</v>
      </c>
      <c r="AB392" s="1641"/>
      <c r="AC392" s="1642">
        <v>822.48</v>
      </c>
      <c r="AD392" s="1641"/>
      <c r="AE392" s="1641"/>
      <c r="AF392" s="1289" t="s">
        <v>37</v>
      </c>
      <c r="AG392" s="1642">
        <v>167.44</v>
      </c>
      <c r="AH392" s="1641"/>
    </row>
    <row r="393" spans="1:34" ht="24.6" customHeight="1" x14ac:dyDescent="0.2">
      <c r="A393" s="1613" t="s">
        <v>3295</v>
      </c>
      <c r="B393" s="1613"/>
      <c r="C393" s="1613" t="s">
        <v>1412</v>
      </c>
      <c r="D393" s="1613"/>
      <c r="E393" s="1613"/>
      <c r="F393" s="1613"/>
      <c r="G393" s="1613"/>
      <c r="H393" s="1613"/>
      <c r="I393" s="1613"/>
      <c r="J393" s="1613" t="s">
        <v>1413</v>
      </c>
      <c r="K393" s="1613"/>
      <c r="L393" s="1613"/>
      <c r="M393" s="1613"/>
      <c r="N393" s="1613"/>
      <c r="O393" s="1613"/>
      <c r="P393" s="1613"/>
      <c r="Q393" s="1613"/>
      <c r="R393" s="1613" t="s">
        <v>75</v>
      </c>
      <c r="S393" s="1613"/>
      <c r="T393" s="1302">
        <v>-6.3099999999999996E-3</v>
      </c>
      <c r="U393" s="1641" t="s">
        <v>37</v>
      </c>
      <c r="V393" s="1641"/>
      <c r="W393" s="1661">
        <v>-0.11358</v>
      </c>
      <c r="X393" s="1641"/>
      <c r="Y393" s="1641" t="s">
        <v>37</v>
      </c>
      <c r="Z393" s="1641"/>
      <c r="AA393" s="1641" t="s">
        <v>37</v>
      </c>
      <c r="AB393" s="1641"/>
      <c r="AC393" s="1642">
        <v>39767.81</v>
      </c>
      <c r="AD393" s="1641"/>
      <c r="AE393" s="1641"/>
      <c r="AF393" s="1289" t="s">
        <v>37</v>
      </c>
      <c r="AG393" s="1642">
        <v>-4516.83</v>
      </c>
      <c r="AH393" s="1641"/>
    </row>
    <row r="394" spans="1:34" ht="12.2" customHeight="1" x14ac:dyDescent="0.2">
      <c r="C394" s="1613" t="s">
        <v>37</v>
      </c>
      <c r="D394" s="1613"/>
      <c r="E394" s="1613"/>
      <c r="F394" s="1613"/>
      <c r="G394" s="1613"/>
      <c r="H394" s="1613"/>
      <c r="I394" s="1613"/>
      <c r="J394" s="1613" t="s">
        <v>1288</v>
      </c>
      <c r="K394" s="1613"/>
      <c r="L394" s="1613"/>
      <c r="M394" s="1613"/>
      <c r="N394" s="1613"/>
      <c r="O394" s="1613"/>
      <c r="P394" s="1613"/>
      <c r="Q394" s="1613"/>
      <c r="R394" s="1613" t="s">
        <v>37</v>
      </c>
      <c r="S394" s="1613"/>
      <c r="T394" s="1289" t="s">
        <v>37</v>
      </c>
      <c r="U394" s="1641" t="s">
        <v>37</v>
      </c>
      <c r="V394" s="1641"/>
      <c r="W394" s="1641" t="s">
        <v>37</v>
      </c>
      <c r="X394" s="1641"/>
      <c r="Y394" s="1613" t="s">
        <v>37</v>
      </c>
      <c r="Z394" s="1613"/>
      <c r="AA394" s="1613" t="s">
        <v>37</v>
      </c>
      <c r="AB394" s="1613"/>
      <c r="AC394" s="1613" t="s">
        <v>37</v>
      </c>
      <c r="AD394" s="1613"/>
      <c r="AE394" s="1613"/>
      <c r="AF394" s="1290" t="s">
        <v>37</v>
      </c>
      <c r="AG394" s="1642">
        <v>7466.35</v>
      </c>
      <c r="AH394" s="1641"/>
    </row>
    <row r="395" spans="1:34" ht="24.6" customHeight="1" x14ac:dyDescent="0.2">
      <c r="C395" s="1613" t="s">
        <v>2712</v>
      </c>
      <c r="D395" s="1613"/>
      <c r="E395" s="1613"/>
      <c r="F395" s="1613"/>
      <c r="G395" s="1613"/>
      <c r="H395" s="1613"/>
      <c r="I395" s="1613"/>
      <c r="J395" s="1613" t="s">
        <v>2713</v>
      </c>
      <c r="K395" s="1613"/>
      <c r="L395" s="1613"/>
      <c r="M395" s="1613"/>
      <c r="N395" s="1613"/>
      <c r="O395" s="1613"/>
      <c r="P395" s="1613"/>
      <c r="Q395" s="1613"/>
      <c r="R395" s="1613" t="s">
        <v>49</v>
      </c>
      <c r="S395" s="1613"/>
      <c r="T395" s="1293">
        <v>103</v>
      </c>
      <c r="U395" s="1641" t="s">
        <v>37</v>
      </c>
      <c r="V395" s="1641"/>
      <c r="W395" s="1642">
        <v>103</v>
      </c>
      <c r="X395" s="1641"/>
      <c r="Y395" s="1613" t="s">
        <v>37</v>
      </c>
      <c r="Z395" s="1613"/>
      <c r="AA395" s="1613" t="s">
        <v>37</v>
      </c>
      <c r="AB395" s="1613"/>
      <c r="AC395" s="1613" t="s">
        <v>37</v>
      </c>
      <c r="AD395" s="1613"/>
      <c r="AE395" s="1613"/>
      <c r="AF395" s="1290" t="s">
        <v>37</v>
      </c>
      <c r="AG395" s="1642">
        <v>7690.34</v>
      </c>
      <c r="AH395" s="1641"/>
    </row>
    <row r="396" spans="1:34" ht="24.6" customHeight="1" x14ac:dyDescent="0.2">
      <c r="C396" s="1613" t="s">
        <v>2714</v>
      </c>
      <c r="D396" s="1613"/>
      <c r="E396" s="1613"/>
      <c r="F396" s="1613"/>
      <c r="G396" s="1613"/>
      <c r="H396" s="1613"/>
      <c r="I396" s="1613"/>
      <c r="J396" s="1613" t="s">
        <v>2715</v>
      </c>
      <c r="K396" s="1613"/>
      <c r="L396" s="1613"/>
      <c r="M396" s="1613"/>
      <c r="N396" s="1613"/>
      <c r="O396" s="1613"/>
      <c r="P396" s="1613"/>
      <c r="Q396" s="1613"/>
      <c r="R396" s="1613" t="s">
        <v>49</v>
      </c>
      <c r="S396" s="1613"/>
      <c r="T396" s="1293">
        <v>60</v>
      </c>
      <c r="U396" s="1641" t="s">
        <v>37</v>
      </c>
      <c r="V396" s="1641"/>
      <c r="W396" s="1642">
        <v>60</v>
      </c>
      <c r="X396" s="1641"/>
      <c r="Y396" s="1613" t="s">
        <v>37</v>
      </c>
      <c r="Z396" s="1613"/>
      <c r="AA396" s="1613" t="s">
        <v>37</v>
      </c>
      <c r="AB396" s="1613"/>
      <c r="AC396" s="1613" t="s">
        <v>37</v>
      </c>
      <c r="AD396" s="1613"/>
      <c r="AE396" s="1613"/>
      <c r="AF396" s="1290" t="s">
        <v>37</v>
      </c>
      <c r="AG396" s="1642">
        <v>4479.8100000000004</v>
      </c>
      <c r="AH396" s="1641"/>
    </row>
    <row r="397" spans="1:34" ht="24.6" customHeight="1" x14ac:dyDescent="0.2">
      <c r="A397" s="1644" t="s">
        <v>37</v>
      </c>
      <c r="B397" s="1644"/>
      <c r="C397" s="1644" t="s">
        <v>37</v>
      </c>
      <c r="D397" s="1644"/>
      <c r="E397" s="1644"/>
      <c r="F397" s="1644"/>
      <c r="G397" s="1644"/>
      <c r="H397" s="1644"/>
      <c r="I397" s="1644"/>
      <c r="J397" s="1643" t="s">
        <v>52</v>
      </c>
      <c r="K397" s="1643"/>
      <c r="L397" s="1643"/>
      <c r="M397" s="1643"/>
      <c r="N397" s="1643"/>
      <c r="O397" s="1643"/>
      <c r="P397" s="1643"/>
      <c r="Q397" s="1643"/>
      <c r="R397" s="1644" t="s">
        <v>37</v>
      </c>
      <c r="S397" s="1644"/>
      <c r="T397" s="1292" t="s">
        <v>37</v>
      </c>
      <c r="U397" s="1644" t="s">
        <v>37</v>
      </c>
      <c r="V397" s="1644"/>
      <c r="W397" s="1644" t="s">
        <v>37</v>
      </c>
      <c r="X397" s="1644"/>
      <c r="Y397" s="1644" t="s">
        <v>37</v>
      </c>
      <c r="Z397" s="1644"/>
      <c r="AA397" s="1644" t="s">
        <v>37</v>
      </c>
      <c r="AB397" s="1644"/>
      <c r="AC397" s="1645">
        <v>1450.59</v>
      </c>
      <c r="AD397" s="1646"/>
      <c r="AE397" s="1646"/>
      <c r="AF397" s="1292" t="s">
        <v>37</v>
      </c>
      <c r="AG397" s="1645">
        <v>26110.639999999999</v>
      </c>
      <c r="AH397" s="1646"/>
    </row>
    <row r="398" spans="1:34" ht="36.75" customHeight="1" x14ac:dyDescent="0.2">
      <c r="A398" s="1638" t="s">
        <v>550</v>
      </c>
      <c r="B398" s="1638"/>
      <c r="C398" s="1638" t="s">
        <v>2729</v>
      </c>
      <c r="D398" s="1638"/>
      <c r="E398" s="1638"/>
      <c r="F398" s="1638"/>
      <c r="G398" s="1638"/>
      <c r="H398" s="1638"/>
      <c r="I398" s="1638"/>
      <c r="J398" s="1638" t="s">
        <v>336</v>
      </c>
      <c r="K398" s="1638"/>
      <c r="L398" s="1638"/>
      <c r="M398" s="1638"/>
      <c r="N398" s="1638"/>
      <c r="O398" s="1638"/>
      <c r="P398" s="1638"/>
      <c r="Q398" s="1638"/>
      <c r="R398" s="1638" t="s">
        <v>1560</v>
      </c>
      <c r="S398" s="1638"/>
      <c r="T398" s="1293">
        <v>2</v>
      </c>
      <c r="U398" s="1641" t="s">
        <v>37</v>
      </c>
      <c r="V398" s="1641"/>
      <c r="W398" s="1648">
        <v>2</v>
      </c>
      <c r="X398" s="1640"/>
      <c r="Y398" s="1641" t="s">
        <v>37</v>
      </c>
      <c r="Z398" s="1641"/>
      <c r="AA398" s="1641" t="s">
        <v>37</v>
      </c>
      <c r="AB398" s="1641"/>
      <c r="AC398" s="1641" t="s">
        <v>37</v>
      </c>
      <c r="AD398" s="1641"/>
      <c r="AE398" s="1641"/>
      <c r="AF398" s="1289" t="s">
        <v>37</v>
      </c>
      <c r="AG398" s="1641" t="s">
        <v>37</v>
      </c>
      <c r="AH398" s="1641"/>
    </row>
    <row r="399" spans="1:34" ht="12.2" customHeight="1" x14ac:dyDescent="0.2">
      <c r="A399" s="1613" t="s">
        <v>37</v>
      </c>
      <c r="B399" s="1613"/>
      <c r="C399" s="1613" t="s">
        <v>2677</v>
      </c>
      <c r="D399" s="1613"/>
      <c r="E399" s="1613"/>
      <c r="F399" s="1613"/>
      <c r="G399" s="1613"/>
      <c r="H399" s="1613"/>
      <c r="I399" s="1613"/>
      <c r="J399" s="1613" t="s">
        <v>2678</v>
      </c>
      <c r="K399" s="1613"/>
      <c r="L399" s="1613"/>
      <c r="M399" s="1613"/>
      <c r="N399" s="1613"/>
      <c r="O399" s="1613"/>
      <c r="P399" s="1613"/>
      <c r="Q399" s="1613"/>
      <c r="R399" s="1613" t="s">
        <v>1344</v>
      </c>
      <c r="S399" s="1613"/>
      <c r="T399" s="1289" t="s">
        <v>37</v>
      </c>
      <c r="U399" s="1641" t="s">
        <v>37</v>
      </c>
      <c r="V399" s="1641"/>
      <c r="W399" s="1642">
        <v>1.08</v>
      </c>
      <c r="X399" s="1641"/>
      <c r="Y399" s="1641" t="s">
        <v>37</v>
      </c>
      <c r="Z399" s="1641"/>
      <c r="AA399" s="1641" t="s">
        <v>37</v>
      </c>
      <c r="AB399" s="1641"/>
      <c r="AC399" s="1641" t="s">
        <v>37</v>
      </c>
      <c r="AD399" s="1641"/>
      <c r="AE399" s="1641"/>
      <c r="AF399" s="1289" t="s">
        <v>37</v>
      </c>
      <c r="AG399" s="1639">
        <v>550.76</v>
      </c>
      <c r="AH399" s="1640"/>
    </row>
    <row r="400" spans="1:34" ht="12.2" customHeight="1" x14ac:dyDescent="0.2">
      <c r="A400" s="1613" t="s">
        <v>37</v>
      </c>
      <c r="B400" s="1613"/>
      <c r="C400" s="1613" t="s">
        <v>1402</v>
      </c>
      <c r="D400" s="1613"/>
      <c r="E400" s="1613"/>
      <c r="F400" s="1613"/>
      <c r="G400" s="1613"/>
      <c r="H400" s="1613"/>
      <c r="I400" s="1613"/>
      <c r="J400" s="1613" t="s">
        <v>1917</v>
      </c>
      <c r="K400" s="1613"/>
      <c r="L400" s="1613"/>
      <c r="M400" s="1613"/>
      <c r="N400" s="1613"/>
      <c r="O400" s="1613"/>
      <c r="P400" s="1613"/>
      <c r="Q400" s="1613"/>
      <c r="R400" s="1613" t="s">
        <v>1344</v>
      </c>
      <c r="S400" s="1613"/>
      <c r="T400" s="1288">
        <v>0.45</v>
      </c>
      <c r="U400" s="1642">
        <v>1.2</v>
      </c>
      <c r="V400" s="1641"/>
      <c r="W400" s="1642">
        <v>1.08</v>
      </c>
      <c r="X400" s="1641"/>
      <c r="Y400" s="1641" t="s">
        <v>37</v>
      </c>
      <c r="Z400" s="1641"/>
      <c r="AA400" s="1641" t="s">
        <v>37</v>
      </c>
      <c r="AB400" s="1641"/>
      <c r="AC400" s="1642">
        <v>509.96</v>
      </c>
      <c r="AD400" s="1641"/>
      <c r="AE400" s="1641"/>
      <c r="AF400" s="1289" t="s">
        <v>37</v>
      </c>
      <c r="AG400" s="1642">
        <v>550.76</v>
      </c>
      <c r="AH400" s="1641"/>
    </row>
    <row r="401" spans="1:34" ht="12.2" customHeight="1" x14ac:dyDescent="0.2">
      <c r="A401" s="1613" t="s">
        <v>37</v>
      </c>
      <c r="B401" s="1613"/>
      <c r="C401" s="1613" t="s">
        <v>2681</v>
      </c>
      <c r="D401" s="1613"/>
      <c r="E401" s="1613"/>
      <c r="F401" s="1613"/>
      <c r="G401" s="1613"/>
      <c r="H401" s="1613"/>
      <c r="I401" s="1613"/>
      <c r="J401" s="1613" t="s">
        <v>47</v>
      </c>
      <c r="K401" s="1613"/>
      <c r="L401" s="1613"/>
      <c r="M401" s="1613"/>
      <c r="N401" s="1613"/>
      <c r="O401" s="1613"/>
      <c r="P401" s="1613"/>
      <c r="Q401" s="1613"/>
      <c r="R401" s="1613" t="s">
        <v>37</v>
      </c>
      <c r="S401" s="1613"/>
      <c r="T401" s="1289" t="s">
        <v>37</v>
      </c>
      <c r="U401" s="1641" t="s">
        <v>37</v>
      </c>
      <c r="V401" s="1641"/>
      <c r="W401" s="1641" t="s">
        <v>37</v>
      </c>
      <c r="X401" s="1641"/>
      <c r="Y401" s="1641" t="s">
        <v>37</v>
      </c>
      <c r="Z401" s="1641"/>
      <c r="AA401" s="1641" t="s">
        <v>37</v>
      </c>
      <c r="AB401" s="1641"/>
      <c r="AC401" s="1641" t="s">
        <v>37</v>
      </c>
      <c r="AD401" s="1641"/>
      <c r="AE401" s="1641"/>
      <c r="AF401" s="1289" t="s">
        <v>37</v>
      </c>
      <c r="AG401" s="1639">
        <v>378.98</v>
      </c>
      <c r="AH401" s="1640"/>
    </row>
    <row r="402" spans="1:34" ht="12.2" customHeight="1" x14ac:dyDescent="0.2">
      <c r="A402" s="1649" t="s">
        <v>37</v>
      </c>
      <c r="B402" s="1649"/>
      <c r="C402" s="1649" t="s">
        <v>37</v>
      </c>
      <c r="D402" s="1649"/>
      <c r="E402" s="1649"/>
      <c r="F402" s="1649"/>
      <c r="G402" s="1649"/>
      <c r="H402" s="1649"/>
      <c r="I402" s="1649"/>
      <c r="J402" s="1649" t="s">
        <v>1279</v>
      </c>
      <c r="K402" s="1649"/>
      <c r="L402" s="1649"/>
      <c r="M402" s="1649"/>
      <c r="N402" s="1649"/>
      <c r="O402" s="1649"/>
      <c r="P402" s="1649"/>
      <c r="Q402" s="1649"/>
      <c r="R402" s="1649" t="s">
        <v>1344</v>
      </c>
      <c r="S402" s="1649"/>
      <c r="T402" s="1295" t="s">
        <v>37</v>
      </c>
      <c r="U402" s="1651" t="s">
        <v>37</v>
      </c>
      <c r="V402" s="1651"/>
      <c r="W402" s="1653">
        <v>0.76800000000000002</v>
      </c>
      <c r="X402" s="1651"/>
      <c r="Y402" s="1651" t="s">
        <v>37</v>
      </c>
      <c r="Z402" s="1651"/>
      <c r="AA402" s="1651" t="s">
        <v>37</v>
      </c>
      <c r="AB402" s="1651"/>
      <c r="AC402" s="1651" t="s">
        <v>37</v>
      </c>
      <c r="AD402" s="1651"/>
      <c r="AE402" s="1651"/>
      <c r="AF402" s="1295" t="s">
        <v>37</v>
      </c>
      <c r="AG402" s="1639">
        <v>444.76</v>
      </c>
      <c r="AH402" s="1640"/>
    </row>
    <row r="403" spans="1:34" ht="48.95" customHeight="1" x14ac:dyDescent="0.2">
      <c r="A403" s="1613" t="s">
        <v>37</v>
      </c>
      <c r="B403" s="1613"/>
      <c r="C403" s="1613" t="s">
        <v>1404</v>
      </c>
      <c r="D403" s="1613"/>
      <c r="E403" s="1613"/>
      <c r="F403" s="1613"/>
      <c r="G403" s="1613"/>
      <c r="H403" s="1613"/>
      <c r="I403" s="1613"/>
      <c r="J403" s="1613" t="s">
        <v>1405</v>
      </c>
      <c r="K403" s="1613"/>
      <c r="L403" s="1613"/>
      <c r="M403" s="1613"/>
      <c r="N403" s="1613"/>
      <c r="O403" s="1613"/>
      <c r="P403" s="1613"/>
      <c r="Q403" s="1613"/>
      <c r="R403" s="1613" t="s">
        <v>1282</v>
      </c>
      <c r="S403" s="1613"/>
      <c r="T403" s="1288">
        <v>0.12</v>
      </c>
      <c r="U403" s="1642">
        <v>1.2</v>
      </c>
      <c r="V403" s="1641"/>
      <c r="W403" s="1652">
        <v>0.28799999999999998</v>
      </c>
      <c r="X403" s="1641"/>
      <c r="Y403" s="1641" t="s">
        <v>37</v>
      </c>
      <c r="Z403" s="1641"/>
      <c r="AA403" s="1641" t="s">
        <v>37</v>
      </c>
      <c r="AB403" s="1641"/>
      <c r="AC403" s="1642">
        <v>101.02</v>
      </c>
      <c r="AD403" s="1641"/>
      <c r="AE403" s="1641"/>
      <c r="AF403" s="1289" t="s">
        <v>37</v>
      </c>
      <c r="AG403" s="1642">
        <v>29.09</v>
      </c>
      <c r="AH403" s="1641"/>
    </row>
    <row r="404" spans="1:34" ht="48.95" customHeight="1" x14ac:dyDescent="0.2">
      <c r="A404" s="1613" t="s">
        <v>37</v>
      </c>
      <c r="B404" s="1613"/>
      <c r="C404" s="1613" t="s">
        <v>1406</v>
      </c>
      <c r="D404" s="1613"/>
      <c r="E404" s="1613"/>
      <c r="F404" s="1613"/>
      <c r="G404" s="1613"/>
      <c r="H404" s="1613"/>
      <c r="I404" s="1613"/>
      <c r="J404" s="1613" t="s">
        <v>1407</v>
      </c>
      <c r="K404" s="1613"/>
      <c r="L404" s="1613"/>
      <c r="M404" s="1613"/>
      <c r="N404" s="1613"/>
      <c r="O404" s="1613"/>
      <c r="P404" s="1613"/>
      <c r="Q404" s="1613"/>
      <c r="R404" s="1613" t="s">
        <v>1282</v>
      </c>
      <c r="S404" s="1613"/>
      <c r="T404" s="1288">
        <v>0.32</v>
      </c>
      <c r="U404" s="1642">
        <v>1.2</v>
      </c>
      <c r="V404" s="1641"/>
      <c r="W404" s="1652">
        <v>0.76800000000000002</v>
      </c>
      <c r="X404" s="1641"/>
      <c r="Y404" s="1641" t="s">
        <v>37</v>
      </c>
      <c r="Z404" s="1641"/>
      <c r="AA404" s="1641" t="s">
        <v>37</v>
      </c>
      <c r="AB404" s="1641"/>
      <c r="AC404" s="1642">
        <v>376.9</v>
      </c>
      <c r="AD404" s="1641"/>
      <c r="AE404" s="1641"/>
      <c r="AF404" s="1289" t="s">
        <v>37</v>
      </c>
      <c r="AG404" s="1642">
        <v>289.45999999999998</v>
      </c>
      <c r="AH404" s="1641"/>
    </row>
    <row r="405" spans="1:34" ht="12.2" customHeight="1" x14ac:dyDescent="0.2">
      <c r="A405" s="1613" t="s">
        <v>37</v>
      </c>
      <c r="B405" s="1613"/>
      <c r="C405" s="1613" t="s">
        <v>1283</v>
      </c>
      <c r="D405" s="1613"/>
      <c r="E405" s="1613"/>
      <c r="F405" s="1613"/>
      <c r="G405" s="1613"/>
      <c r="H405" s="1613"/>
      <c r="I405" s="1613"/>
      <c r="J405" s="1613" t="s">
        <v>2711</v>
      </c>
      <c r="K405" s="1613"/>
      <c r="L405" s="1613"/>
      <c r="M405" s="1613"/>
      <c r="N405" s="1613"/>
      <c r="O405" s="1613"/>
      <c r="P405" s="1613"/>
      <c r="Q405" s="1613"/>
      <c r="R405" s="1613" t="s">
        <v>1344</v>
      </c>
      <c r="S405" s="1613"/>
      <c r="T405" s="1288">
        <v>0.32</v>
      </c>
      <c r="U405" s="1642">
        <v>1.2</v>
      </c>
      <c r="V405" s="1641"/>
      <c r="W405" s="1652">
        <v>0.76800000000000002</v>
      </c>
      <c r="X405" s="1641"/>
      <c r="Y405" s="1641" t="s">
        <v>37</v>
      </c>
      <c r="Z405" s="1641"/>
      <c r="AA405" s="1641" t="s">
        <v>37</v>
      </c>
      <c r="AB405" s="1641"/>
      <c r="AC405" s="1642">
        <v>579.11</v>
      </c>
      <c r="AD405" s="1641"/>
      <c r="AE405" s="1641"/>
      <c r="AF405" s="1289" t="s">
        <v>37</v>
      </c>
      <c r="AG405" s="1642">
        <v>444.76</v>
      </c>
      <c r="AH405" s="1641"/>
    </row>
    <row r="406" spans="1:34" ht="73.5" customHeight="1" x14ac:dyDescent="0.2">
      <c r="A406" s="1613" t="s">
        <v>37</v>
      </c>
      <c r="B406" s="1613"/>
      <c r="C406" s="1613" t="s">
        <v>1408</v>
      </c>
      <c r="D406" s="1613"/>
      <c r="E406" s="1613"/>
      <c r="F406" s="1613"/>
      <c r="G406" s="1613"/>
      <c r="H406" s="1613"/>
      <c r="I406" s="1613"/>
      <c r="J406" s="1613" t="s">
        <v>1409</v>
      </c>
      <c r="K406" s="1613"/>
      <c r="L406" s="1613"/>
      <c r="M406" s="1613"/>
      <c r="N406" s="1613"/>
      <c r="O406" s="1613"/>
      <c r="P406" s="1613"/>
      <c r="Q406" s="1613"/>
      <c r="R406" s="1613" t="s">
        <v>1282</v>
      </c>
      <c r="S406" s="1613"/>
      <c r="T406" s="1288">
        <v>0.32</v>
      </c>
      <c r="U406" s="1642">
        <v>1.2</v>
      </c>
      <c r="V406" s="1641"/>
      <c r="W406" s="1652">
        <v>0.76800000000000002</v>
      </c>
      <c r="X406" s="1641"/>
      <c r="Y406" s="1642">
        <v>73.53</v>
      </c>
      <c r="Z406" s="1641"/>
      <c r="AA406" s="1642">
        <v>1.07</v>
      </c>
      <c r="AB406" s="1641"/>
      <c r="AC406" s="1642">
        <v>78.680000000000007</v>
      </c>
      <c r="AD406" s="1641"/>
      <c r="AE406" s="1641"/>
      <c r="AF406" s="1289" t="s">
        <v>37</v>
      </c>
      <c r="AG406" s="1642">
        <v>60.43</v>
      </c>
      <c r="AH406" s="1641"/>
    </row>
    <row r="407" spans="1:34" ht="12.2" customHeight="1" x14ac:dyDescent="0.2">
      <c r="A407" s="1613" t="s">
        <v>37</v>
      </c>
      <c r="B407" s="1613"/>
      <c r="C407" s="1613" t="s">
        <v>2685</v>
      </c>
      <c r="D407" s="1613"/>
      <c r="E407" s="1613"/>
      <c r="F407" s="1613"/>
      <c r="G407" s="1613"/>
      <c r="H407" s="1613"/>
      <c r="I407" s="1613"/>
      <c r="J407" s="1613" t="s">
        <v>1369</v>
      </c>
      <c r="K407" s="1613"/>
      <c r="L407" s="1613"/>
      <c r="M407" s="1613"/>
      <c r="N407" s="1613"/>
      <c r="O407" s="1613"/>
      <c r="P407" s="1613"/>
      <c r="Q407" s="1613"/>
      <c r="R407" s="1613" t="s">
        <v>37</v>
      </c>
      <c r="S407" s="1613"/>
      <c r="T407" s="1289" t="s">
        <v>37</v>
      </c>
      <c r="U407" s="1641" t="s">
        <v>37</v>
      </c>
      <c r="V407" s="1641"/>
      <c r="W407" s="1641" t="s">
        <v>37</v>
      </c>
      <c r="X407" s="1641"/>
      <c r="Y407" s="1641" t="s">
        <v>37</v>
      </c>
      <c r="Z407" s="1641"/>
      <c r="AA407" s="1641" t="s">
        <v>37</v>
      </c>
      <c r="AB407" s="1641"/>
      <c r="AC407" s="1641" t="s">
        <v>37</v>
      </c>
      <c r="AD407" s="1641"/>
      <c r="AE407" s="1641"/>
      <c r="AF407" s="1289" t="s">
        <v>37</v>
      </c>
      <c r="AG407" s="1639">
        <v>7.19</v>
      </c>
      <c r="AH407" s="1640"/>
    </row>
    <row r="408" spans="1:34" ht="36.75" customHeight="1" x14ac:dyDescent="0.2">
      <c r="A408" s="1613" t="s">
        <v>37</v>
      </c>
      <c r="B408" s="1613"/>
      <c r="C408" s="1613" t="s">
        <v>1410</v>
      </c>
      <c r="D408" s="1613"/>
      <c r="E408" s="1613"/>
      <c r="F408" s="1613"/>
      <c r="G408" s="1613"/>
      <c r="H408" s="1613"/>
      <c r="I408" s="1613"/>
      <c r="J408" s="1613" t="s">
        <v>1411</v>
      </c>
      <c r="K408" s="1613"/>
      <c r="L408" s="1613"/>
      <c r="M408" s="1613"/>
      <c r="N408" s="1613"/>
      <c r="O408" s="1613"/>
      <c r="P408" s="1613"/>
      <c r="Q408" s="1613"/>
      <c r="R408" s="1613" t="s">
        <v>1372</v>
      </c>
      <c r="S408" s="1613"/>
      <c r="T408" s="1288">
        <v>0.03</v>
      </c>
      <c r="U408" s="1641" t="s">
        <v>37</v>
      </c>
      <c r="V408" s="1641"/>
      <c r="W408" s="1642">
        <v>0.06</v>
      </c>
      <c r="X408" s="1641"/>
      <c r="Y408" s="1642">
        <v>155.63</v>
      </c>
      <c r="Z408" s="1641"/>
      <c r="AA408" s="1642">
        <v>0.77</v>
      </c>
      <c r="AB408" s="1641"/>
      <c r="AC408" s="1642">
        <v>119.84</v>
      </c>
      <c r="AD408" s="1641"/>
      <c r="AE408" s="1641"/>
      <c r="AF408" s="1289" t="s">
        <v>37</v>
      </c>
      <c r="AG408" s="1642">
        <v>7.19</v>
      </c>
      <c r="AH408" s="1641"/>
    </row>
    <row r="409" spans="1:34" ht="24.6" customHeight="1" x14ac:dyDescent="0.2">
      <c r="A409" s="1613" t="s">
        <v>37</v>
      </c>
      <c r="B409" s="1613"/>
      <c r="C409" s="1613" t="s">
        <v>1412</v>
      </c>
      <c r="D409" s="1613"/>
      <c r="E409" s="1613"/>
      <c r="F409" s="1613"/>
      <c r="G409" s="1613"/>
      <c r="H409" s="1613"/>
      <c r="I409" s="1613"/>
      <c r="J409" s="1613" t="s">
        <v>1413</v>
      </c>
      <c r="K409" s="1613"/>
      <c r="L409" s="1613"/>
      <c r="M409" s="1613"/>
      <c r="N409" s="1613"/>
      <c r="O409" s="1613"/>
      <c r="P409" s="1613"/>
      <c r="Q409" s="1613"/>
      <c r="R409" s="1613" t="s">
        <v>75</v>
      </c>
      <c r="S409" s="1613"/>
      <c r="T409" s="1291">
        <v>5.0000000000000001E-3</v>
      </c>
      <c r="U409" s="1641" t="s">
        <v>37</v>
      </c>
      <c r="V409" s="1641"/>
      <c r="W409" s="1642">
        <v>0.01</v>
      </c>
      <c r="X409" s="1641"/>
      <c r="Y409" s="1641" t="s">
        <v>37</v>
      </c>
      <c r="Z409" s="1641"/>
      <c r="AA409" s="1641" t="s">
        <v>37</v>
      </c>
      <c r="AB409" s="1641"/>
      <c r="AC409" s="1641" t="s">
        <v>37</v>
      </c>
      <c r="AD409" s="1641"/>
      <c r="AE409" s="1641"/>
      <c r="AF409" s="1289" t="s">
        <v>37</v>
      </c>
      <c r="AG409" s="1641" t="s">
        <v>37</v>
      </c>
      <c r="AH409" s="1641"/>
    </row>
    <row r="410" spans="1:34" ht="12.2" customHeight="1" x14ac:dyDescent="0.2">
      <c r="A410" s="1613" t="s">
        <v>37</v>
      </c>
      <c r="B410" s="1613"/>
      <c r="C410" s="1613" t="s">
        <v>37</v>
      </c>
      <c r="D410" s="1613"/>
      <c r="E410" s="1613"/>
      <c r="F410" s="1613"/>
      <c r="G410" s="1613"/>
      <c r="H410" s="1613"/>
      <c r="I410" s="1613"/>
      <c r="J410" s="1643" t="s">
        <v>1287</v>
      </c>
      <c r="K410" s="1643"/>
      <c r="L410" s="1643"/>
      <c r="M410" s="1643"/>
      <c r="N410" s="1643"/>
      <c r="O410" s="1643"/>
      <c r="P410" s="1643"/>
      <c r="Q410" s="1643"/>
      <c r="R410" s="1644" t="s">
        <v>37</v>
      </c>
      <c r="S410" s="1644"/>
      <c r="T410" s="1292" t="s">
        <v>37</v>
      </c>
      <c r="U410" s="1644" t="s">
        <v>37</v>
      </c>
      <c r="V410" s="1644"/>
      <c r="W410" s="1644" t="s">
        <v>37</v>
      </c>
      <c r="X410" s="1644"/>
      <c r="Y410" s="1644" t="s">
        <v>37</v>
      </c>
      <c r="Z410" s="1644"/>
      <c r="AA410" s="1644" t="s">
        <v>37</v>
      </c>
      <c r="AB410" s="1644"/>
      <c r="AC410" s="1644" t="s">
        <v>37</v>
      </c>
      <c r="AD410" s="1644"/>
      <c r="AE410" s="1644"/>
      <c r="AF410" s="1292" t="s">
        <v>37</v>
      </c>
      <c r="AG410" s="1645">
        <v>1381.69</v>
      </c>
      <c r="AH410" s="1646"/>
    </row>
    <row r="411" spans="1:34" ht="48.95" customHeight="1" x14ac:dyDescent="0.2">
      <c r="A411" s="1613" t="s">
        <v>1892</v>
      </c>
      <c r="B411" s="1613"/>
      <c r="C411" s="1613" t="s">
        <v>1463</v>
      </c>
      <c r="D411" s="1613"/>
      <c r="E411" s="1613"/>
      <c r="F411" s="1613"/>
      <c r="G411" s="1613"/>
      <c r="H411" s="1613"/>
      <c r="I411" s="1613"/>
      <c r="J411" s="1613" t="s">
        <v>1464</v>
      </c>
      <c r="K411" s="1613"/>
      <c r="L411" s="1613"/>
      <c r="M411" s="1613"/>
      <c r="N411" s="1613"/>
      <c r="O411" s="1613"/>
      <c r="P411" s="1613"/>
      <c r="Q411" s="1613"/>
      <c r="R411" s="1613" t="s">
        <v>75</v>
      </c>
      <c r="S411" s="1613"/>
      <c r="T411" s="1302">
        <v>1.1310000000000001E-2</v>
      </c>
      <c r="U411" s="1641" t="s">
        <v>37</v>
      </c>
      <c r="V411" s="1641"/>
      <c r="W411" s="1661">
        <v>2.2620000000000001E-2</v>
      </c>
      <c r="X411" s="1641"/>
      <c r="Y411" s="1641" t="s">
        <v>37</v>
      </c>
      <c r="Z411" s="1641"/>
      <c r="AA411" s="1641" t="s">
        <v>37</v>
      </c>
      <c r="AB411" s="1641"/>
      <c r="AC411" s="1642">
        <v>39558.79</v>
      </c>
      <c r="AD411" s="1641"/>
      <c r="AE411" s="1641"/>
      <c r="AF411" s="1289" t="s">
        <v>37</v>
      </c>
      <c r="AG411" s="1642">
        <v>894.82</v>
      </c>
      <c r="AH411" s="1641"/>
    </row>
    <row r="412" spans="1:34" ht="85.7" customHeight="1" x14ac:dyDescent="0.2">
      <c r="A412" s="1613" t="s">
        <v>4076</v>
      </c>
      <c r="B412" s="1613"/>
      <c r="C412" s="1613" t="s">
        <v>2732</v>
      </c>
      <c r="D412" s="1613"/>
      <c r="E412" s="1613"/>
      <c r="F412" s="1613"/>
      <c r="G412" s="1613"/>
      <c r="H412" s="1613"/>
      <c r="I412" s="1613"/>
      <c r="J412" s="1613" t="s">
        <v>2733</v>
      </c>
      <c r="K412" s="1613"/>
      <c r="L412" s="1613"/>
      <c r="M412" s="1613"/>
      <c r="N412" s="1613"/>
      <c r="O412" s="1613"/>
      <c r="P412" s="1613"/>
      <c r="Q412" s="1613"/>
      <c r="R412" s="1613" t="s">
        <v>1865</v>
      </c>
      <c r="S412" s="1613"/>
      <c r="T412" s="1293">
        <v>1</v>
      </c>
      <c r="U412" s="1641" t="s">
        <v>37</v>
      </c>
      <c r="V412" s="1641"/>
      <c r="W412" s="1661">
        <v>2.2620000000000001E-2</v>
      </c>
      <c r="X412" s="1641"/>
      <c r="Y412" s="1641" t="s">
        <v>37</v>
      </c>
      <c r="Z412" s="1641"/>
      <c r="AA412" s="1641" t="s">
        <v>37</v>
      </c>
      <c r="AB412" s="1641"/>
      <c r="AC412" s="1642">
        <v>672.47</v>
      </c>
      <c r="AD412" s="1641"/>
      <c r="AE412" s="1641"/>
      <c r="AF412" s="1288">
        <v>-1</v>
      </c>
      <c r="AG412" s="1642">
        <v>-15.21</v>
      </c>
      <c r="AH412" s="1641"/>
    </row>
    <row r="413" spans="1:34" ht="85.7" customHeight="1" x14ac:dyDescent="0.2">
      <c r="A413" s="1613" t="s">
        <v>4077</v>
      </c>
      <c r="B413" s="1613"/>
      <c r="C413" s="1613" t="s">
        <v>3912</v>
      </c>
      <c r="D413" s="1613"/>
      <c r="E413" s="1613"/>
      <c r="F413" s="1613"/>
      <c r="G413" s="1613"/>
      <c r="H413" s="1613"/>
      <c r="I413" s="1613"/>
      <c r="J413" s="1613" t="s">
        <v>3902</v>
      </c>
      <c r="K413" s="1613"/>
      <c r="L413" s="1613"/>
      <c r="M413" s="1613"/>
      <c r="N413" s="1613"/>
      <c r="O413" s="1613"/>
      <c r="P413" s="1613"/>
      <c r="Q413" s="1613"/>
      <c r="R413" s="1613" t="s">
        <v>1865</v>
      </c>
      <c r="S413" s="1613"/>
      <c r="T413" s="1293">
        <v>1</v>
      </c>
      <c r="U413" s="1641" t="s">
        <v>37</v>
      </c>
      <c r="V413" s="1641"/>
      <c r="W413" s="1661">
        <v>2.2620000000000001E-2</v>
      </c>
      <c r="X413" s="1641"/>
      <c r="Y413" s="1641" t="s">
        <v>37</v>
      </c>
      <c r="Z413" s="1641"/>
      <c r="AA413" s="1641" t="s">
        <v>37</v>
      </c>
      <c r="AB413" s="1641"/>
      <c r="AC413" s="1642">
        <v>822.48</v>
      </c>
      <c r="AD413" s="1641"/>
      <c r="AE413" s="1641"/>
      <c r="AF413" s="1289" t="s">
        <v>37</v>
      </c>
      <c r="AG413" s="1642">
        <v>18.600000000000001</v>
      </c>
      <c r="AH413" s="1641"/>
    </row>
    <row r="414" spans="1:34" ht="24.6" customHeight="1" x14ac:dyDescent="0.2">
      <c r="A414" s="1613" t="s">
        <v>3297</v>
      </c>
      <c r="B414" s="1613"/>
      <c r="C414" s="1613" t="s">
        <v>1412</v>
      </c>
      <c r="D414" s="1613"/>
      <c r="E414" s="1613"/>
      <c r="F414" s="1613"/>
      <c r="G414" s="1613"/>
      <c r="H414" s="1613"/>
      <c r="I414" s="1613"/>
      <c r="J414" s="1613" t="s">
        <v>1413</v>
      </c>
      <c r="K414" s="1613"/>
      <c r="L414" s="1613"/>
      <c r="M414" s="1613"/>
      <c r="N414" s="1613"/>
      <c r="O414" s="1613"/>
      <c r="P414" s="1613"/>
      <c r="Q414" s="1613"/>
      <c r="R414" s="1613" t="s">
        <v>75</v>
      </c>
      <c r="S414" s="1613"/>
      <c r="T414" s="1302">
        <v>-6.3099999999999996E-3</v>
      </c>
      <c r="U414" s="1641" t="s">
        <v>37</v>
      </c>
      <c r="V414" s="1641"/>
      <c r="W414" s="1661">
        <v>-1.2619999999999999E-2</v>
      </c>
      <c r="X414" s="1641"/>
      <c r="Y414" s="1641" t="s">
        <v>37</v>
      </c>
      <c r="Z414" s="1641"/>
      <c r="AA414" s="1641" t="s">
        <v>37</v>
      </c>
      <c r="AB414" s="1641"/>
      <c r="AC414" s="1642">
        <v>39767.81</v>
      </c>
      <c r="AD414" s="1641"/>
      <c r="AE414" s="1641"/>
      <c r="AF414" s="1289" t="s">
        <v>37</v>
      </c>
      <c r="AG414" s="1642">
        <v>-501.87</v>
      </c>
      <c r="AH414" s="1641"/>
    </row>
    <row r="415" spans="1:34" ht="12.2" customHeight="1" x14ac:dyDescent="0.2">
      <c r="C415" s="1613" t="s">
        <v>37</v>
      </c>
      <c r="D415" s="1613"/>
      <c r="E415" s="1613"/>
      <c r="F415" s="1613"/>
      <c r="G415" s="1613"/>
      <c r="H415" s="1613"/>
      <c r="I415" s="1613"/>
      <c r="J415" s="1613" t="s">
        <v>1288</v>
      </c>
      <c r="K415" s="1613"/>
      <c r="L415" s="1613"/>
      <c r="M415" s="1613"/>
      <c r="N415" s="1613"/>
      <c r="O415" s="1613"/>
      <c r="P415" s="1613"/>
      <c r="Q415" s="1613"/>
      <c r="R415" s="1613" t="s">
        <v>37</v>
      </c>
      <c r="S415" s="1613"/>
      <c r="T415" s="1289" t="s">
        <v>37</v>
      </c>
      <c r="U415" s="1641" t="s">
        <v>37</v>
      </c>
      <c r="V415" s="1641"/>
      <c r="W415" s="1641" t="s">
        <v>37</v>
      </c>
      <c r="X415" s="1641"/>
      <c r="Y415" s="1613" t="s">
        <v>37</v>
      </c>
      <c r="Z415" s="1613"/>
      <c r="AA415" s="1613" t="s">
        <v>37</v>
      </c>
      <c r="AB415" s="1613"/>
      <c r="AC415" s="1613" t="s">
        <v>37</v>
      </c>
      <c r="AD415" s="1613"/>
      <c r="AE415" s="1613"/>
      <c r="AF415" s="1290" t="s">
        <v>37</v>
      </c>
      <c r="AG415" s="1642">
        <v>995.52</v>
      </c>
      <c r="AH415" s="1641"/>
    </row>
    <row r="416" spans="1:34" ht="24.6" customHeight="1" x14ac:dyDescent="0.2">
      <c r="C416" s="1613" t="s">
        <v>2712</v>
      </c>
      <c r="D416" s="1613"/>
      <c r="E416" s="1613"/>
      <c r="F416" s="1613"/>
      <c r="G416" s="1613"/>
      <c r="H416" s="1613"/>
      <c r="I416" s="1613"/>
      <c r="J416" s="1613" t="s">
        <v>2713</v>
      </c>
      <c r="K416" s="1613"/>
      <c r="L416" s="1613"/>
      <c r="M416" s="1613"/>
      <c r="N416" s="1613"/>
      <c r="O416" s="1613"/>
      <c r="P416" s="1613"/>
      <c r="Q416" s="1613"/>
      <c r="R416" s="1613" t="s">
        <v>49</v>
      </c>
      <c r="S416" s="1613"/>
      <c r="T416" s="1293">
        <v>103</v>
      </c>
      <c r="U416" s="1641" t="s">
        <v>37</v>
      </c>
      <c r="V416" s="1641"/>
      <c r="W416" s="1642">
        <v>103</v>
      </c>
      <c r="X416" s="1641"/>
      <c r="Y416" s="1613" t="s">
        <v>37</v>
      </c>
      <c r="Z416" s="1613"/>
      <c r="AA416" s="1613" t="s">
        <v>37</v>
      </c>
      <c r="AB416" s="1613"/>
      <c r="AC416" s="1613" t="s">
        <v>37</v>
      </c>
      <c r="AD416" s="1613"/>
      <c r="AE416" s="1613"/>
      <c r="AF416" s="1290" t="s">
        <v>37</v>
      </c>
      <c r="AG416" s="1642">
        <v>1025.3900000000001</v>
      </c>
      <c r="AH416" s="1641"/>
    </row>
    <row r="417" spans="1:34" ht="24.6" customHeight="1" x14ac:dyDescent="0.2">
      <c r="C417" s="1613" t="s">
        <v>2714</v>
      </c>
      <c r="D417" s="1613"/>
      <c r="E417" s="1613"/>
      <c r="F417" s="1613"/>
      <c r="G417" s="1613"/>
      <c r="H417" s="1613"/>
      <c r="I417" s="1613"/>
      <c r="J417" s="1613" t="s">
        <v>2715</v>
      </c>
      <c r="K417" s="1613"/>
      <c r="L417" s="1613"/>
      <c r="M417" s="1613"/>
      <c r="N417" s="1613"/>
      <c r="O417" s="1613"/>
      <c r="P417" s="1613"/>
      <c r="Q417" s="1613"/>
      <c r="R417" s="1613" t="s">
        <v>49</v>
      </c>
      <c r="S417" s="1613"/>
      <c r="T417" s="1293">
        <v>60</v>
      </c>
      <c r="U417" s="1641" t="s">
        <v>37</v>
      </c>
      <c r="V417" s="1641"/>
      <c r="W417" s="1642">
        <v>60</v>
      </c>
      <c r="X417" s="1641"/>
      <c r="Y417" s="1613" t="s">
        <v>37</v>
      </c>
      <c r="Z417" s="1613"/>
      <c r="AA417" s="1613" t="s">
        <v>37</v>
      </c>
      <c r="AB417" s="1613"/>
      <c r="AC417" s="1613" t="s">
        <v>37</v>
      </c>
      <c r="AD417" s="1613"/>
      <c r="AE417" s="1613"/>
      <c r="AF417" s="1290" t="s">
        <v>37</v>
      </c>
      <c r="AG417" s="1642">
        <v>597.30999999999995</v>
      </c>
      <c r="AH417" s="1641"/>
    </row>
    <row r="418" spans="1:34" ht="24.6" customHeight="1" x14ac:dyDescent="0.2">
      <c r="A418" s="1644" t="s">
        <v>37</v>
      </c>
      <c r="B418" s="1644"/>
      <c r="C418" s="1644" t="s">
        <v>37</v>
      </c>
      <c r="D418" s="1644"/>
      <c r="E418" s="1644"/>
      <c r="F418" s="1644"/>
      <c r="G418" s="1644"/>
      <c r="H418" s="1644"/>
      <c r="I418" s="1644"/>
      <c r="J418" s="1643" t="s">
        <v>52</v>
      </c>
      <c r="K418" s="1643"/>
      <c r="L418" s="1643"/>
      <c r="M418" s="1643"/>
      <c r="N418" s="1643"/>
      <c r="O418" s="1643"/>
      <c r="P418" s="1643"/>
      <c r="Q418" s="1643"/>
      <c r="R418" s="1644" t="s">
        <v>37</v>
      </c>
      <c r="S418" s="1644"/>
      <c r="T418" s="1292" t="s">
        <v>37</v>
      </c>
      <c r="U418" s="1644" t="s">
        <v>37</v>
      </c>
      <c r="V418" s="1644"/>
      <c r="W418" s="1644" t="s">
        <v>37</v>
      </c>
      <c r="X418" s="1644"/>
      <c r="Y418" s="1644" t="s">
        <v>37</v>
      </c>
      <c r="Z418" s="1644"/>
      <c r="AA418" s="1644" t="s">
        <v>37</v>
      </c>
      <c r="AB418" s="1644"/>
      <c r="AC418" s="1645">
        <v>1700.37</v>
      </c>
      <c r="AD418" s="1646"/>
      <c r="AE418" s="1646"/>
      <c r="AF418" s="1292" t="s">
        <v>37</v>
      </c>
      <c r="AG418" s="1645">
        <v>3400.73</v>
      </c>
      <c r="AH418" s="1646"/>
    </row>
    <row r="419" spans="1:34" ht="24.6" customHeight="1" x14ac:dyDescent="0.2">
      <c r="A419" s="1638" t="s">
        <v>551</v>
      </c>
      <c r="B419" s="1638"/>
      <c r="C419" s="1638" t="s">
        <v>1415</v>
      </c>
      <c r="D419" s="1638"/>
      <c r="E419" s="1638"/>
      <c r="F419" s="1638"/>
      <c r="G419" s="1638"/>
      <c r="H419" s="1638"/>
      <c r="I419" s="1638"/>
      <c r="J419" s="1638" t="s">
        <v>3915</v>
      </c>
      <c r="K419" s="1638"/>
      <c r="L419" s="1638"/>
      <c r="M419" s="1638"/>
      <c r="N419" s="1638"/>
      <c r="O419" s="1638"/>
      <c r="P419" s="1638"/>
      <c r="Q419" s="1638"/>
      <c r="R419" s="1638" t="s">
        <v>495</v>
      </c>
      <c r="S419" s="1638"/>
      <c r="T419" s="1288">
        <v>4.95</v>
      </c>
      <c r="U419" s="1641" t="s">
        <v>37</v>
      </c>
      <c r="V419" s="1641"/>
      <c r="W419" s="1639">
        <v>4.95</v>
      </c>
      <c r="X419" s="1640"/>
      <c r="Y419" s="1641" t="s">
        <v>37</v>
      </c>
      <c r="Z419" s="1641"/>
      <c r="AA419" s="1641" t="s">
        <v>37</v>
      </c>
      <c r="AB419" s="1641"/>
      <c r="AC419" s="1641" t="s">
        <v>37</v>
      </c>
      <c r="AD419" s="1641"/>
      <c r="AE419" s="1641"/>
      <c r="AF419" s="1289" t="s">
        <v>37</v>
      </c>
      <c r="AG419" s="1641" t="s">
        <v>37</v>
      </c>
      <c r="AH419" s="1641"/>
    </row>
    <row r="420" spans="1:34" ht="12.2" customHeight="1" x14ac:dyDescent="0.2">
      <c r="A420" s="1613" t="s">
        <v>37</v>
      </c>
      <c r="B420" s="1613"/>
      <c r="C420" s="1613" t="s">
        <v>2677</v>
      </c>
      <c r="D420" s="1613"/>
      <c r="E420" s="1613"/>
      <c r="F420" s="1613"/>
      <c r="G420" s="1613"/>
      <c r="H420" s="1613"/>
      <c r="I420" s="1613"/>
      <c r="J420" s="1613" t="s">
        <v>2678</v>
      </c>
      <c r="K420" s="1613"/>
      <c r="L420" s="1613"/>
      <c r="M420" s="1613"/>
      <c r="N420" s="1613"/>
      <c r="O420" s="1613"/>
      <c r="P420" s="1613"/>
      <c r="Q420" s="1613"/>
      <c r="R420" s="1613" t="s">
        <v>1344</v>
      </c>
      <c r="S420" s="1613"/>
      <c r="T420" s="1289" t="s">
        <v>37</v>
      </c>
      <c r="U420" s="1641" t="s">
        <v>37</v>
      </c>
      <c r="V420" s="1641"/>
      <c r="W420" s="1642">
        <v>8.91</v>
      </c>
      <c r="X420" s="1641"/>
      <c r="Y420" s="1641" t="s">
        <v>37</v>
      </c>
      <c r="Z420" s="1641"/>
      <c r="AA420" s="1641" t="s">
        <v>37</v>
      </c>
      <c r="AB420" s="1641"/>
      <c r="AC420" s="1641" t="s">
        <v>37</v>
      </c>
      <c r="AD420" s="1641"/>
      <c r="AE420" s="1641"/>
      <c r="AF420" s="1289" t="s">
        <v>37</v>
      </c>
      <c r="AG420" s="1639">
        <v>4543.74</v>
      </c>
      <c r="AH420" s="1640"/>
    </row>
    <row r="421" spans="1:34" ht="12.2" customHeight="1" x14ac:dyDescent="0.2">
      <c r="A421" s="1613" t="s">
        <v>37</v>
      </c>
      <c r="B421" s="1613"/>
      <c r="C421" s="1613" t="s">
        <v>1402</v>
      </c>
      <c r="D421" s="1613"/>
      <c r="E421" s="1613"/>
      <c r="F421" s="1613"/>
      <c r="G421" s="1613"/>
      <c r="H421" s="1613"/>
      <c r="I421" s="1613"/>
      <c r="J421" s="1613" t="s">
        <v>1917</v>
      </c>
      <c r="K421" s="1613"/>
      <c r="L421" s="1613"/>
      <c r="M421" s="1613"/>
      <c r="N421" s="1613"/>
      <c r="O421" s="1613"/>
      <c r="P421" s="1613"/>
      <c r="Q421" s="1613"/>
      <c r="R421" s="1613" t="s">
        <v>1344</v>
      </c>
      <c r="S421" s="1613"/>
      <c r="T421" s="1296">
        <v>1.8</v>
      </c>
      <c r="U421" s="1641" t="s">
        <v>37</v>
      </c>
      <c r="V421" s="1641"/>
      <c r="W421" s="1642">
        <v>8.91</v>
      </c>
      <c r="X421" s="1641"/>
      <c r="Y421" s="1641" t="s">
        <v>37</v>
      </c>
      <c r="Z421" s="1641"/>
      <c r="AA421" s="1641" t="s">
        <v>37</v>
      </c>
      <c r="AB421" s="1641"/>
      <c r="AC421" s="1642">
        <v>509.96</v>
      </c>
      <c r="AD421" s="1641"/>
      <c r="AE421" s="1641"/>
      <c r="AF421" s="1289" t="s">
        <v>37</v>
      </c>
      <c r="AG421" s="1642">
        <v>4543.74</v>
      </c>
      <c r="AH421" s="1641"/>
    </row>
    <row r="422" spans="1:34" ht="12.2" customHeight="1" x14ac:dyDescent="0.2">
      <c r="A422" s="1613" t="s">
        <v>37</v>
      </c>
      <c r="B422" s="1613"/>
      <c r="C422" s="1613" t="s">
        <v>2681</v>
      </c>
      <c r="D422" s="1613"/>
      <c r="E422" s="1613"/>
      <c r="F422" s="1613"/>
      <c r="G422" s="1613"/>
      <c r="H422" s="1613"/>
      <c r="I422" s="1613"/>
      <c r="J422" s="1613" t="s">
        <v>47</v>
      </c>
      <c r="K422" s="1613"/>
      <c r="L422" s="1613"/>
      <c r="M422" s="1613"/>
      <c r="N422" s="1613"/>
      <c r="O422" s="1613"/>
      <c r="P422" s="1613"/>
      <c r="Q422" s="1613"/>
      <c r="R422" s="1613" t="s">
        <v>37</v>
      </c>
      <c r="S422" s="1613"/>
      <c r="T422" s="1289" t="s">
        <v>37</v>
      </c>
      <c r="U422" s="1641" t="s">
        <v>37</v>
      </c>
      <c r="V422" s="1641"/>
      <c r="W422" s="1641" t="s">
        <v>37</v>
      </c>
      <c r="X422" s="1641"/>
      <c r="Y422" s="1641" t="s">
        <v>37</v>
      </c>
      <c r="Z422" s="1641"/>
      <c r="AA422" s="1641" t="s">
        <v>37</v>
      </c>
      <c r="AB422" s="1641"/>
      <c r="AC422" s="1641" t="s">
        <v>37</v>
      </c>
      <c r="AD422" s="1641"/>
      <c r="AE422" s="1641"/>
      <c r="AF422" s="1289" t="s">
        <v>37</v>
      </c>
      <c r="AG422" s="1639">
        <v>51.89</v>
      </c>
      <c r="AH422" s="1640"/>
    </row>
    <row r="423" spans="1:34" ht="12.2" customHeight="1" x14ac:dyDescent="0.2">
      <c r="A423" s="1649" t="s">
        <v>37</v>
      </c>
      <c r="B423" s="1649"/>
      <c r="C423" s="1649" t="s">
        <v>37</v>
      </c>
      <c r="D423" s="1649"/>
      <c r="E423" s="1649"/>
      <c r="F423" s="1649"/>
      <c r="G423" s="1649"/>
      <c r="H423" s="1649"/>
      <c r="I423" s="1649"/>
      <c r="J423" s="1649" t="s">
        <v>1279</v>
      </c>
      <c r="K423" s="1649"/>
      <c r="L423" s="1649"/>
      <c r="M423" s="1649"/>
      <c r="N423" s="1649"/>
      <c r="O423" s="1649"/>
      <c r="P423" s="1649"/>
      <c r="Q423" s="1649"/>
      <c r="R423" s="1649" t="s">
        <v>1344</v>
      </c>
      <c r="S423" s="1649"/>
      <c r="T423" s="1295" t="s">
        <v>37</v>
      </c>
      <c r="U423" s="1651" t="s">
        <v>37</v>
      </c>
      <c r="V423" s="1651"/>
      <c r="W423" s="1660">
        <v>4.9500000000000002E-2</v>
      </c>
      <c r="X423" s="1651"/>
      <c r="Y423" s="1651" t="s">
        <v>37</v>
      </c>
      <c r="Z423" s="1651"/>
      <c r="AA423" s="1651" t="s">
        <v>37</v>
      </c>
      <c r="AB423" s="1651"/>
      <c r="AC423" s="1651" t="s">
        <v>37</v>
      </c>
      <c r="AD423" s="1651"/>
      <c r="AE423" s="1651"/>
      <c r="AF423" s="1295" t="s">
        <v>37</v>
      </c>
      <c r="AG423" s="1639">
        <v>28.67</v>
      </c>
      <c r="AH423" s="1640"/>
    </row>
    <row r="424" spans="1:34" ht="24.6" customHeight="1" x14ac:dyDescent="0.2">
      <c r="A424" s="1613" t="s">
        <v>37</v>
      </c>
      <c r="B424" s="1613"/>
      <c r="C424" s="1613" t="s">
        <v>1285</v>
      </c>
      <c r="D424" s="1613"/>
      <c r="E424" s="1613"/>
      <c r="F424" s="1613"/>
      <c r="G424" s="1613"/>
      <c r="H424" s="1613"/>
      <c r="I424" s="1613"/>
      <c r="J424" s="1613" t="s">
        <v>1286</v>
      </c>
      <c r="K424" s="1613"/>
      <c r="L424" s="1613"/>
      <c r="M424" s="1613"/>
      <c r="N424" s="1613"/>
      <c r="O424" s="1613"/>
      <c r="P424" s="1613"/>
      <c r="Q424" s="1613"/>
      <c r="R424" s="1613" t="s">
        <v>1282</v>
      </c>
      <c r="S424" s="1613"/>
      <c r="T424" s="1288">
        <v>0.01</v>
      </c>
      <c r="U424" s="1641" t="s">
        <v>37</v>
      </c>
      <c r="V424" s="1641"/>
      <c r="W424" s="1659">
        <v>4.9500000000000002E-2</v>
      </c>
      <c r="X424" s="1641"/>
      <c r="Y424" s="1641" t="s">
        <v>37</v>
      </c>
      <c r="Z424" s="1641"/>
      <c r="AA424" s="1641" t="s">
        <v>37</v>
      </c>
      <c r="AB424" s="1641"/>
      <c r="AC424" s="1642">
        <v>543.33000000000004</v>
      </c>
      <c r="AD424" s="1641"/>
      <c r="AE424" s="1641"/>
      <c r="AF424" s="1289" t="s">
        <v>37</v>
      </c>
      <c r="AG424" s="1642">
        <v>26.89</v>
      </c>
      <c r="AH424" s="1641"/>
    </row>
    <row r="425" spans="1:34" ht="12.2" customHeight="1" x14ac:dyDescent="0.2">
      <c r="A425" s="1613" t="s">
        <v>37</v>
      </c>
      <c r="B425" s="1613"/>
      <c r="C425" s="1613" t="s">
        <v>1283</v>
      </c>
      <c r="D425" s="1613"/>
      <c r="E425" s="1613"/>
      <c r="F425" s="1613"/>
      <c r="G425" s="1613"/>
      <c r="H425" s="1613"/>
      <c r="I425" s="1613"/>
      <c r="J425" s="1613" t="s">
        <v>2711</v>
      </c>
      <c r="K425" s="1613"/>
      <c r="L425" s="1613"/>
      <c r="M425" s="1613"/>
      <c r="N425" s="1613"/>
      <c r="O425" s="1613"/>
      <c r="P425" s="1613"/>
      <c r="Q425" s="1613"/>
      <c r="R425" s="1613" t="s">
        <v>1344</v>
      </c>
      <c r="S425" s="1613"/>
      <c r="T425" s="1288">
        <v>0.01</v>
      </c>
      <c r="U425" s="1641" t="s">
        <v>37</v>
      </c>
      <c r="V425" s="1641"/>
      <c r="W425" s="1659">
        <v>4.9500000000000002E-2</v>
      </c>
      <c r="X425" s="1641"/>
      <c r="Y425" s="1641" t="s">
        <v>37</v>
      </c>
      <c r="Z425" s="1641"/>
      <c r="AA425" s="1641" t="s">
        <v>37</v>
      </c>
      <c r="AB425" s="1641"/>
      <c r="AC425" s="1642">
        <v>579.11</v>
      </c>
      <c r="AD425" s="1641"/>
      <c r="AE425" s="1641"/>
      <c r="AF425" s="1289" t="s">
        <v>37</v>
      </c>
      <c r="AG425" s="1642">
        <v>28.67</v>
      </c>
      <c r="AH425" s="1641"/>
    </row>
    <row r="426" spans="1:34" ht="48.95" customHeight="1" x14ac:dyDescent="0.2">
      <c r="A426" s="1613" t="s">
        <v>37</v>
      </c>
      <c r="B426" s="1613"/>
      <c r="C426" s="1613" t="s">
        <v>1404</v>
      </c>
      <c r="D426" s="1613"/>
      <c r="E426" s="1613"/>
      <c r="F426" s="1613"/>
      <c r="G426" s="1613"/>
      <c r="H426" s="1613"/>
      <c r="I426" s="1613"/>
      <c r="J426" s="1613" t="s">
        <v>1405</v>
      </c>
      <c r="K426" s="1613"/>
      <c r="L426" s="1613"/>
      <c r="M426" s="1613"/>
      <c r="N426" s="1613"/>
      <c r="O426" s="1613"/>
      <c r="P426" s="1613"/>
      <c r="Q426" s="1613"/>
      <c r="R426" s="1613" t="s">
        <v>1282</v>
      </c>
      <c r="S426" s="1613"/>
      <c r="T426" s="1288">
        <v>0.05</v>
      </c>
      <c r="U426" s="1641" t="s">
        <v>37</v>
      </c>
      <c r="V426" s="1641"/>
      <c r="W426" s="1659">
        <v>0.2475</v>
      </c>
      <c r="X426" s="1641"/>
      <c r="Y426" s="1641" t="s">
        <v>37</v>
      </c>
      <c r="Z426" s="1641"/>
      <c r="AA426" s="1641" t="s">
        <v>37</v>
      </c>
      <c r="AB426" s="1641"/>
      <c r="AC426" s="1642">
        <v>101.02</v>
      </c>
      <c r="AD426" s="1641"/>
      <c r="AE426" s="1641"/>
      <c r="AF426" s="1289" t="s">
        <v>37</v>
      </c>
      <c r="AG426" s="1642">
        <v>25</v>
      </c>
      <c r="AH426" s="1641"/>
    </row>
    <row r="427" spans="1:34" ht="12.2" customHeight="1" x14ac:dyDescent="0.2">
      <c r="A427" s="1613" t="s">
        <v>37</v>
      </c>
      <c r="B427" s="1613"/>
      <c r="C427" s="1613" t="s">
        <v>2685</v>
      </c>
      <c r="D427" s="1613"/>
      <c r="E427" s="1613"/>
      <c r="F427" s="1613"/>
      <c r="G427" s="1613"/>
      <c r="H427" s="1613"/>
      <c r="I427" s="1613"/>
      <c r="J427" s="1613" t="s">
        <v>1369</v>
      </c>
      <c r="K427" s="1613"/>
      <c r="L427" s="1613"/>
      <c r="M427" s="1613"/>
      <c r="N427" s="1613"/>
      <c r="O427" s="1613"/>
      <c r="P427" s="1613"/>
      <c r="Q427" s="1613"/>
      <c r="R427" s="1613" t="s">
        <v>37</v>
      </c>
      <c r="S427" s="1613"/>
      <c r="T427" s="1289" t="s">
        <v>37</v>
      </c>
      <c r="U427" s="1641" t="s">
        <v>37</v>
      </c>
      <c r="V427" s="1641"/>
      <c r="W427" s="1641" t="s">
        <v>37</v>
      </c>
      <c r="X427" s="1641"/>
      <c r="Y427" s="1641" t="s">
        <v>37</v>
      </c>
      <c r="Z427" s="1641"/>
      <c r="AA427" s="1641" t="s">
        <v>37</v>
      </c>
      <c r="AB427" s="1641"/>
      <c r="AC427" s="1641" t="s">
        <v>37</v>
      </c>
      <c r="AD427" s="1641"/>
      <c r="AE427" s="1641"/>
      <c r="AF427" s="1289" t="s">
        <v>37</v>
      </c>
      <c r="AG427" s="1639">
        <v>71.180000000000007</v>
      </c>
      <c r="AH427" s="1640"/>
    </row>
    <row r="428" spans="1:34" ht="36.75" customHeight="1" x14ac:dyDescent="0.2">
      <c r="A428" s="1613" t="s">
        <v>37</v>
      </c>
      <c r="B428" s="1613"/>
      <c r="C428" s="1613" t="s">
        <v>1410</v>
      </c>
      <c r="D428" s="1613"/>
      <c r="E428" s="1613"/>
      <c r="F428" s="1613"/>
      <c r="G428" s="1613"/>
      <c r="H428" s="1613"/>
      <c r="I428" s="1613"/>
      <c r="J428" s="1613" t="s">
        <v>1411</v>
      </c>
      <c r="K428" s="1613"/>
      <c r="L428" s="1613"/>
      <c r="M428" s="1613"/>
      <c r="N428" s="1613"/>
      <c r="O428" s="1613"/>
      <c r="P428" s="1613"/>
      <c r="Q428" s="1613"/>
      <c r="R428" s="1613" t="s">
        <v>1372</v>
      </c>
      <c r="S428" s="1613"/>
      <c r="T428" s="1288">
        <v>0.12</v>
      </c>
      <c r="U428" s="1641" t="s">
        <v>37</v>
      </c>
      <c r="V428" s="1641"/>
      <c r="W428" s="1652">
        <v>0.59399999999999997</v>
      </c>
      <c r="X428" s="1641"/>
      <c r="Y428" s="1642">
        <v>155.63</v>
      </c>
      <c r="Z428" s="1641"/>
      <c r="AA428" s="1642">
        <v>0.77</v>
      </c>
      <c r="AB428" s="1641"/>
      <c r="AC428" s="1642">
        <v>119.84</v>
      </c>
      <c r="AD428" s="1641"/>
      <c r="AE428" s="1641"/>
      <c r="AF428" s="1289" t="s">
        <v>37</v>
      </c>
      <c r="AG428" s="1642">
        <v>71.180000000000007</v>
      </c>
      <c r="AH428" s="1641"/>
    </row>
    <row r="429" spans="1:34" ht="12.2" customHeight="1" x14ac:dyDescent="0.2">
      <c r="A429" s="1613" t="s">
        <v>37</v>
      </c>
      <c r="B429" s="1613"/>
      <c r="C429" s="1613" t="s">
        <v>1383</v>
      </c>
      <c r="D429" s="1613"/>
      <c r="E429" s="1613"/>
      <c r="F429" s="1613"/>
      <c r="G429" s="1613"/>
      <c r="H429" s="1613"/>
      <c r="I429" s="1613"/>
      <c r="J429" s="1613" t="s">
        <v>1384</v>
      </c>
      <c r="K429" s="1613"/>
      <c r="L429" s="1613"/>
      <c r="M429" s="1613"/>
      <c r="N429" s="1613"/>
      <c r="O429" s="1613"/>
      <c r="P429" s="1613"/>
      <c r="Q429" s="1613"/>
      <c r="R429" s="1613" t="s">
        <v>75</v>
      </c>
      <c r="S429" s="1613"/>
      <c r="T429" s="1289" t="s">
        <v>2722</v>
      </c>
      <c r="U429" s="1641" t="s">
        <v>37</v>
      </c>
      <c r="V429" s="1641"/>
      <c r="W429" s="1642">
        <v>0</v>
      </c>
      <c r="X429" s="1641"/>
      <c r="Y429" s="1641" t="s">
        <v>37</v>
      </c>
      <c r="Z429" s="1641"/>
      <c r="AA429" s="1641" t="s">
        <v>37</v>
      </c>
      <c r="AB429" s="1641"/>
      <c r="AC429" s="1641" t="s">
        <v>37</v>
      </c>
      <c r="AD429" s="1641"/>
      <c r="AE429" s="1641"/>
      <c r="AF429" s="1289" t="s">
        <v>37</v>
      </c>
      <c r="AG429" s="1641" t="s">
        <v>37</v>
      </c>
      <c r="AH429" s="1641"/>
    </row>
    <row r="430" spans="1:34" ht="12.2" customHeight="1" x14ac:dyDescent="0.2">
      <c r="A430" s="1613" t="s">
        <v>37</v>
      </c>
      <c r="B430" s="1613"/>
      <c r="C430" s="1613" t="s">
        <v>37</v>
      </c>
      <c r="D430" s="1613"/>
      <c r="E430" s="1613"/>
      <c r="F430" s="1613"/>
      <c r="G430" s="1613"/>
      <c r="H430" s="1613"/>
      <c r="I430" s="1613"/>
      <c r="J430" s="1643" t="s">
        <v>1287</v>
      </c>
      <c r="K430" s="1643"/>
      <c r="L430" s="1643"/>
      <c r="M430" s="1643"/>
      <c r="N430" s="1643"/>
      <c r="O430" s="1643"/>
      <c r="P430" s="1643"/>
      <c r="Q430" s="1643"/>
      <c r="R430" s="1644" t="s">
        <v>37</v>
      </c>
      <c r="S430" s="1644"/>
      <c r="T430" s="1292" t="s">
        <v>37</v>
      </c>
      <c r="U430" s="1644" t="s">
        <v>37</v>
      </c>
      <c r="V430" s="1644"/>
      <c r="W430" s="1644" t="s">
        <v>37</v>
      </c>
      <c r="X430" s="1644"/>
      <c r="Y430" s="1644" t="s">
        <v>37</v>
      </c>
      <c r="Z430" s="1644"/>
      <c r="AA430" s="1644" t="s">
        <v>37</v>
      </c>
      <c r="AB430" s="1644"/>
      <c r="AC430" s="1644" t="s">
        <v>37</v>
      </c>
      <c r="AD430" s="1644"/>
      <c r="AE430" s="1644"/>
      <c r="AF430" s="1292" t="s">
        <v>37</v>
      </c>
      <c r="AG430" s="1645">
        <v>4695.4799999999996</v>
      </c>
      <c r="AH430" s="1646"/>
    </row>
    <row r="431" spans="1:34" ht="36.75" customHeight="1" x14ac:dyDescent="0.2">
      <c r="A431" s="1613" t="s">
        <v>3299</v>
      </c>
      <c r="B431" s="1613"/>
      <c r="C431" s="1613" t="s">
        <v>1465</v>
      </c>
      <c r="D431" s="1613"/>
      <c r="E431" s="1613"/>
      <c r="F431" s="1613"/>
      <c r="G431" s="1613"/>
      <c r="H431" s="1613"/>
      <c r="I431" s="1613"/>
      <c r="J431" s="1613" t="s">
        <v>1466</v>
      </c>
      <c r="K431" s="1613"/>
      <c r="L431" s="1613"/>
      <c r="M431" s="1613"/>
      <c r="N431" s="1613"/>
      <c r="O431" s="1613"/>
      <c r="P431" s="1613"/>
      <c r="Q431" s="1613"/>
      <c r="R431" s="1613" t="s">
        <v>75</v>
      </c>
      <c r="S431" s="1613"/>
      <c r="T431" s="1297">
        <v>1.26E-2</v>
      </c>
      <c r="U431" s="1641" t="s">
        <v>37</v>
      </c>
      <c r="V431" s="1641"/>
      <c r="W431" s="1661">
        <v>6.2370000000000002E-2</v>
      </c>
      <c r="X431" s="1641"/>
      <c r="Y431" s="1642">
        <v>67961.14</v>
      </c>
      <c r="Z431" s="1641"/>
      <c r="AA431" s="1642">
        <v>0.7</v>
      </c>
      <c r="AB431" s="1641"/>
      <c r="AC431" s="1642">
        <v>47572.800000000003</v>
      </c>
      <c r="AD431" s="1641"/>
      <c r="AE431" s="1641"/>
      <c r="AF431" s="1289" t="s">
        <v>37</v>
      </c>
      <c r="AG431" s="1642">
        <v>2967.12</v>
      </c>
      <c r="AH431" s="1641"/>
    </row>
    <row r="432" spans="1:34" ht="85.7" customHeight="1" x14ac:dyDescent="0.2">
      <c r="A432" s="1613" t="s">
        <v>3910</v>
      </c>
      <c r="B432" s="1613"/>
      <c r="C432" s="1613" t="s">
        <v>3900</v>
      </c>
      <c r="D432" s="1613"/>
      <c r="E432" s="1613"/>
      <c r="F432" s="1613"/>
      <c r="G432" s="1613"/>
      <c r="H432" s="1613"/>
      <c r="I432" s="1613"/>
      <c r="J432" s="1613" t="s">
        <v>2733</v>
      </c>
      <c r="K432" s="1613"/>
      <c r="L432" s="1613"/>
      <c r="M432" s="1613"/>
      <c r="N432" s="1613"/>
      <c r="O432" s="1613"/>
      <c r="P432" s="1613"/>
      <c r="Q432" s="1613"/>
      <c r="R432" s="1613" t="s">
        <v>1865</v>
      </c>
      <c r="S432" s="1613"/>
      <c r="T432" s="1293">
        <v>1</v>
      </c>
      <c r="U432" s="1641" t="s">
        <v>37</v>
      </c>
      <c r="V432" s="1641"/>
      <c r="W432" s="1661">
        <v>6.2370000000000002E-2</v>
      </c>
      <c r="X432" s="1641"/>
      <c r="Y432" s="1641" t="s">
        <v>37</v>
      </c>
      <c r="Z432" s="1641"/>
      <c r="AA432" s="1641" t="s">
        <v>37</v>
      </c>
      <c r="AB432" s="1641"/>
      <c r="AC432" s="1642">
        <v>672.47</v>
      </c>
      <c r="AD432" s="1641"/>
      <c r="AE432" s="1641"/>
      <c r="AF432" s="1288">
        <v>-1</v>
      </c>
      <c r="AG432" s="1642">
        <v>-41.94</v>
      </c>
      <c r="AH432" s="1641"/>
    </row>
    <row r="433" spans="1:34" ht="85.7" customHeight="1" x14ac:dyDescent="0.2">
      <c r="A433" s="1613" t="s">
        <v>3911</v>
      </c>
      <c r="B433" s="1613"/>
      <c r="C433" s="1613" t="s">
        <v>3907</v>
      </c>
      <c r="D433" s="1613"/>
      <c r="E433" s="1613"/>
      <c r="F433" s="1613"/>
      <c r="G433" s="1613"/>
      <c r="H433" s="1613"/>
      <c r="I433" s="1613"/>
      <c r="J433" s="1613" t="s">
        <v>3908</v>
      </c>
      <c r="K433" s="1613"/>
      <c r="L433" s="1613"/>
      <c r="M433" s="1613"/>
      <c r="N433" s="1613"/>
      <c r="O433" s="1613"/>
      <c r="P433" s="1613"/>
      <c r="Q433" s="1613"/>
      <c r="R433" s="1613" t="s">
        <v>1865</v>
      </c>
      <c r="S433" s="1613"/>
      <c r="T433" s="1293">
        <v>1</v>
      </c>
      <c r="U433" s="1641" t="s">
        <v>37</v>
      </c>
      <c r="V433" s="1641"/>
      <c r="W433" s="1661">
        <v>6.2370000000000002E-2</v>
      </c>
      <c r="X433" s="1641"/>
      <c r="Y433" s="1641" t="s">
        <v>37</v>
      </c>
      <c r="Z433" s="1641"/>
      <c r="AA433" s="1641" t="s">
        <v>37</v>
      </c>
      <c r="AB433" s="1641"/>
      <c r="AC433" s="1642">
        <v>1024.03</v>
      </c>
      <c r="AD433" s="1641"/>
      <c r="AE433" s="1641"/>
      <c r="AF433" s="1289" t="s">
        <v>37</v>
      </c>
      <c r="AG433" s="1642">
        <v>63.87</v>
      </c>
      <c r="AH433" s="1641"/>
    </row>
    <row r="434" spans="1:34" ht="12.2" customHeight="1" x14ac:dyDescent="0.2">
      <c r="C434" s="1613" t="s">
        <v>37</v>
      </c>
      <c r="D434" s="1613"/>
      <c r="E434" s="1613"/>
      <c r="F434" s="1613"/>
      <c r="G434" s="1613"/>
      <c r="H434" s="1613"/>
      <c r="I434" s="1613"/>
      <c r="J434" s="1613" t="s">
        <v>1288</v>
      </c>
      <c r="K434" s="1613"/>
      <c r="L434" s="1613"/>
      <c r="M434" s="1613"/>
      <c r="N434" s="1613"/>
      <c r="O434" s="1613"/>
      <c r="P434" s="1613"/>
      <c r="Q434" s="1613"/>
      <c r="R434" s="1613" t="s">
        <v>37</v>
      </c>
      <c r="S434" s="1613"/>
      <c r="T434" s="1289" t="s">
        <v>37</v>
      </c>
      <c r="U434" s="1641" t="s">
        <v>37</v>
      </c>
      <c r="V434" s="1641"/>
      <c r="W434" s="1641" t="s">
        <v>37</v>
      </c>
      <c r="X434" s="1641"/>
      <c r="Y434" s="1613" t="s">
        <v>37</v>
      </c>
      <c r="Z434" s="1613"/>
      <c r="AA434" s="1613" t="s">
        <v>37</v>
      </c>
      <c r="AB434" s="1613"/>
      <c r="AC434" s="1613" t="s">
        <v>37</v>
      </c>
      <c r="AD434" s="1613"/>
      <c r="AE434" s="1613"/>
      <c r="AF434" s="1290" t="s">
        <v>37</v>
      </c>
      <c r="AG434" s="1642">
        <v>4572.41</v>
      </c>
      <c r="AH434" s="1641"/>
    </row>
    <row r="435" spans="1:34" ht="24.6" customHeight="1" x14ac:dyDescent="0.2">
      <c r="C435" s="1613" t="s">
        <v>2712</v>
      </c>
      <c r="D435" s="1613"/>
      <c r="E435" s="1613"/>
      <c r="F435" s="1613"/>
      <c r="G435" s="1613"/>
      <c r="H435" s="1613"/>
      <c r="I435" s="1613"/>
      <c r="J435" s="1613" t="s">
        <v>2713</v>
      </c>
      <c r="K435" s="1613"/>
      <c r="L435" s="1613"/>
      <c r="M435" s="1613"/>
      <c r="N435" s="1613"/>
      <c r="O435" s="1613"/>
      <c r="P435" s="1613"/>
      <c r="Q435" s="1613"/>
      <c r="R435" s="1613" t="s">
        <v>49</v>
      </c>
      <c r="S435" s="1613"/>
      <c r="T435" s="1293">
        <v>103</v>
      </c>
      <c r="U435" s="1641" t="s">
        <v>37</v>
      </c>
      <c r="V435" s="1641"/>
      <c r="W435" s="1642">
        <v>103</v>
      </c>
      <c r="X435" s="1641"/>
      <c r="Y435" s="1613" t="s">
        <v>37</v>
      </c>
      <c r="Z435" s="1613"/>
      <c r="AA435" s="1613" t="s">
        <v>37</v>
      </c>
      <c r="AB435" s="1613"/>
      <c r="AC435" s="1613" t="s">
        <v>37</v>
      </c>
      <c r="AD435" s="1613"/>
      <c r="AE435" s="1613"/>
      <c r="AF435" s="1290" t="s">
        <v>37</v>
      </c>
      <c r="AG435" s="1642">
        <v>4709.58</v>
      </c>
      <c r="AH435" s="1641"/>
    </row>
    <row r="436" spans="1:34" ht="24.6" customHeight="1" x14ac:dyDescent="0.2">
      <c r="C436" s="1613" t="s">
        <v>2714</v>
      </c>
      <c r="D436" s="1613"/>
      <c r="E436" s="1613"/>
      <c r="F436" s="1613"/>
      <c r="G436" s="1613"/>
      <c r="H436" s="1613"/>
      <c r="I436" s="1613"/>
      <c r="J436" s="1613" t="s">
        <v>2715</v>
      </c>
      <c r="K436" s="1613"/>
      <c r="L436" s="1613"/>
      <c r="M436" s="1613"/>
      <c r="N436" s="1613"/>
      <c r="O436" s="1613"/>
      <c r="P436" s="1613"/>
      <c r="Q436" s="1613"/>
      <c r="R436" s="1613" t="s">
        <v>49</v>
      </c>
      <c r="S436" s="1613"/>
      <c r="T436" s="1293">
        <v>60</v>
      </c>
      <c r="U436" s="1641" t="s">
        <v>37</v>
      </c>
      <c r="V436" s="1641"/>
      <c r="W436" s="1642">
        <v>60</v>
      </c>
      <c r="X436" s="1641"/>
      <c r="Y436" s="1613" t="s">
        <v>37</v>
      </c>
      <c r="Z436" s="1613"/>
      <c r="AA436" s="1613" t="s">
        <v>37</v>
      </c>
      <c r="AB436" s="1613"/>
      <c r="AC436" s="1613" t="s">
        <v>37</v>
      </c>
      <c r="AD436" s="1613"/>
      <c r="AE436" s="1613"/>
      <c r="AF436" s="1290" t="s">
        <v>37</v>
      </c>
      <c r="AG436" s="1642">
        <v>2743.45</v>
      </c>
      <c r="AH436" s="1641"/>
    </row>
    <row r="437" spans="1:34" ht="24.6" customHeight="1" x14ac:dyDescent="0.2">
      <c r="A437" s="1644" t="s">
        <v>37</v>
      </c>
      <c r="B437" s="1644"/>
      <c r="C437" s="1644" t="s">
        <v>37</v>
      </c>
      <c r="D437" s="1644"/>
      <c r="E437" s="1644"/>
      <c r="F437" s="1644"/>
      <c r="G437" s="1644"/>
      <c r="H437" s="1644"/>
      <c r="I437" s="1644"/>
      <c r="J437" s="1643" t="s">
        <v>52</v>
      </c>
      <c r="K437" s="1643"/>
      <c r="L437" s="1643"/>
      <c r="M437" s="1643"/>
      <c r="N437" s="1643"/>
      <c r="O437" s="1643"/>
      <c r="P437" s="1643"/>
      <c r="Q437" s="1643"/>
      <c r="R437" s="1644" t="s">
        <v>37</v>
      </c>
      <c r="S437" s="1644"/>
      <c r="T437" s="1292" t="s">
        <v>37</v>
      </c>
      <c r="U437" s="1644" t="s">
        <v>37</v>
      </c>
      <c r="V437" s="1644"/>
      <c r="W437" s="1644" t="s">
        <v>37</v>
      </c>
      <c r="X437" s="1644"/>
      <c r="Y437" s="1644" t="s">
        <v>37</v>
      </c>
      <c r="Z437" s="1644"/>
      <c r="AA437" s="1644" t="s">
        <v>37</v>
      </c>
      <c r="AB437" s="1644"/>
      <c r="AC437" s="1645">
        <v>3058.09</v>
      </c>
      <c r="AD437" s="1646"/>
      <c r="AE437" s="1646"/>
      <c r="AF437" s="1292" t="s">
        <v>37</v>
      </c>
      <c r="AG437" s="1645">
        <v>15137.56</v>
      </c>
      <c r="AH437" s="1646"/>
    </row>
    <row r="438" spans="1:34" ht="36.75" customHeight="1" x14ac:dyDescent="0.2">
      <c r="A438" s="1638" t="s">
        <v>552</v>
      </c>
      <c r="B438" s="1638"/>
      <c r="C438" s="1638" t="s">
        <v>2743</v>
      </c>
      <c r="D438" s="1638"/>
      <c r="E438" s="1638"/>
      <c r="F438" s="1638"/>
      <c r="G438" s="1638"/>
      <c r="H438" s="1638"/>
      <c r="I438" s="1638"/>
      <c r="J438" s="1638" t="s">
        <v>3915</v>
      </c>
      <c r="K438" s="1638"/>
      <c r="L438" s="1638"/>
      <c r="M438" s="1638"/>
      <c r="N438" s="1638"/>
      <c r="O438" s="1638"/>
      <c r="P438" s="1638"/>
      <c r="Q438" s="1638"/>
      <c r="R438" s="1638" t="s">
        <v>495</v>
      </c>
      <c r="S438" s="1638"/>
      <c r="T438" s="1288">
        <v>1.35</v>
      </c>
      <c r="U438" s="1641" t="s">
        <v>37</v>
      </c>
      <c r="V438" s="1641"/>
      <c r="W438" s="1639">
        <v>1.35</v>
      </c>
      <c r="X438" s="1640"/>
      <c r="Y438" s="1641" t="s">
        <v>37</v>
      </c>
      <c r="Z438" s="1641"/>
      <c r="AA438" s="1641" t="s">
        <v>37</v>
      </c>
      <c r="AB438" s="1641"/>
      <c r="AC438" s="1641" t="s">
        <v>37</v>
      </c>
      <c r="AD438" s="1641"/>
      <c r="AE438" s="1641"/>
      <c r="AF438" s="1289" t="s">
        <v>37</v>
      </c>
      <c r="AG438" s="1641" t="s">
        <v>37</v>
      </c>
      <c r="AH438" s="1641"/>
    </row>
    <row r="439" spans="1:34" ht="12.2" customHeight="1" x14ac:dyDescent="0.2">
      <c r="A439" s="1613" t="s">
        <v>37</v>
      </c>
      <c r="B439" s="1613"/>
      <c r="C439" s="1613" t="s">
        <v>2677</v>
      </c>
      <c r="D439" s="1613"/>
      <c r="E439" s="1613"/>
      <c r="F439" s="1613"/>
      <c r="G439" s="1613"/>
      <c r="H439" s="1613"/>
      <c r="I439" s="1613"/>
      <c r="J439" s="1613" t="s">
        <v>2678</v>
      </c>
      <c r="K439" s="1613"/>
      <c r="L439" s="1613"/>
      <c r="M439" s="1613"/>
      <c r="N439" s="1613"/>
      <c r="O439" s="1613"/>
      <c r="P439" s="1613"/>
      <c r="Q439" s="1613"/>
      <c r="R439" s="1613" t="s">
        <v>1344</v>
      </c>
      <c r="S439" s="1613"/>
      <c r="T439" s="1289" t="s">
        <v>37</v>
      </c>
      <c r="U439" s="1641" t="s">
        <v>37</v>
      </c>
      <c r="V439" s="1641"/>
      <c r="W439" s="1652">
        <v>2.9159999999999999</v>
      </c>
      <c r="X439" s="1641"/>
      <c r="Y439" s="1641" t="s">
        <v>37</v>
      </c>
      <c r="Z439" s="1641"/>
      <c r="AA439" s="1641" t="s">
        <v>37</v>
      </c>
      <c r="AB439" s="1641"/>
      <c r="AC439" s="1641" t="s">
        <v>37</v>
      </c>
      <c r="AD439" s="1641"/>
      <c r="AE439" s="1641"/>
      <c r="AF439" s="1289" t="s">
        <v>37</v>
      </c>
      <c r="AG439" s="1639">
        <v>1487.04</v>
      </c>
      <c r="AH439" s="1640"/>
    </row>
    <row r="440" spans="1:34" ht="12.2" customHeight="1" x14ac:dyDescent="0.2">
      <c r="A440" s="1613" t="s">
        <v>37</v>
      </c>
      <c r="B440" s="1613"/>
      <c r="C440" s="1613" t="s">
        <v>1402</v>
      </c>
      <c r="D440" s="1613"/>
      <c r="E440" s="1613"/>
      <c r="F440" s="1613"/>
      <c r="G440" s="1613"/>
      <c r="H440" s="1613"/>
      <c r="I440" s="1613"/>
      <c r="J440" s="1613" t="s">
        <v>1917</v>
      </c>
      <c r="K440" s="1613"/>
      <c r="L440" s="1613"/>
      <c r="M440" s="1613"/>
      <c r="N440" s="1613"/>
      <c r="O440" s="1613"/>
      <c r="P440" s="1613"/>
      <c r="Q440" s="1613"/>
      <c r="R440" s="1613" t="s">
        <v>1344</v>
      </c>
      <c r="S440" s="1613"/>
      <c r="T440" s="1296">
        <v>1.8</v>
      </c>
      <c r="U440" s="1642">
        <v>1.2</v>
      </c>
      <c r="V440" s="1641"/>
      <c r="W440" s="1652">
        <v>2.9159999999999999</v>
      </c>
      <c r="X440" s="1641"/>
      <c r="Y440" s="1641" t="s">
        <v>37</v>
      </c>
      <c r="Z440" s="1641"/>
      <c r="AA440" s="1641" t="s">
        <v>37</v>
      </c>
      <c r="AB440" s="1641"/>
      <c r="AC440" s="1642">
        <v>509.96</v>
      </c>
      <c r="AD440" s="1641"/>
      <c r="AE440" s="1641"/>
      <c r="AF440" s="1289" t="s">
        <v>37</v>
      </c>
      <c r="AG440" s="1642">
        <v>1487.04</v>
      </c>
      <c r="AH440" s="1641"/>
    </row>
    <row r="441" spans="1:34" ht="12.2" customHeight="1" x14ac:dyDescent="0.2">
      <c r="A441" s="1613" t="s">
        <v>37</v>
      </c>
      <c r="B441" s="1613"/>
      <c r="C441" s="1613" t="s">
        <v>2681</v>
      </c>
      <c r="D441" s="1613"/>
      <c r="E441" s="1613"/>
      <c r="F441" s="1613"/>
      <c r="G441" s="1613"/>
      <c r="H441" s="1613"/>
      <c r="I441" s="1613"/>
      <c r="J441" s="1613" t="s">
        <v>47</v>
      </c>
      <c r="K441" s="1613"/>
      <c r="L441" s="1613"/>
      <c r="M441" s="1613"/>
      <c r="N441" s="1613"/>
      <c r="O441" s="1613"/>
      <c r="P441" s="1613"/>
      <c r="Q441" s="1613"/>
      <c r="R441" s="1613" t="s">
        <v>37</v>
      </c>
      <c r="S441" s="1613"/>
      <c r="T441" s="1289" t="s">
        <v>37</v>
      </c>
      <c r="U441" s="1641" t="s">
        <v>37</v>
      </c>
      <c r="V441" s="1641"/>
      <c r="W441" s="1641" t="s">
        <v>37</v>
      </c>
      <c r="X441" s="1641"/>
      <c r="Y441" s="1641" t="s">
        <v>37</v>
      </c>
      <c r="Z441" s="1641"/>
      <c r="AA441" s="1641" t="s">
        <v>37</v>
      </c>
      <c r="AB441" s="1641"/>
      <c r="AC441" s="1641" t="s">
        <v>37</v>
      </c>
      <c r="AD441" s="1641"/>
      <c r="AE441" s="1641"/>
      <c r="AF441" s="1289" t="s">
        <v>37</v>
      </c>
      <c r="AG441" s="1639">
        <v>16.98</v>
      </c>
      <c r="AH441" s="1640"/>
    </row>
    <row r="442" spans="1:34" ht="12.2" customHeight="1" x14ac:dyDescent="0.2">
      <c r="A442" s="1649" t="s">
        <v>37</v>
      </c>
      <c r="B442" s="1649"/>
      <c r="C442" s="1649" t="s">
        <v>37</v>
      </c>
      <c r="D442" s="1649"/>
      <c r="E442" s="1649"/>
      <c r="F442" s="1649"/>
      <c r="G442" s="1649"/>
      <c r="H442" s="1649"/>
      <c r="I442" s="1649"/>
      <c r="J442" s="1649" t="s">
        <v>1279</v>
      </c>
      <c r="K442" s="1649"/>
      <c r="L442" s="1649"/>
      <c r="M442" s="1649"/>
      <c r="N442" s="1649"/>
      <c r="O442" s="1649"/>
      <c r="P442" s="1649"/>
      <c r="Q442" s="1649"/>
      <c r="R442" s="1649" t="s">
        <v>1344</v>
      </c>
      <c r="S442" s="1649"/>
      <c r="T442" s="1295" t="s">
        <v>37</v>
      </c>
      <c r="U442" s="1651" t="s">
        <v>37</v>
      </c>
      <c r="V442" s="1651"/>
      <c r="W442" s="1660">
        <v>1.6199999999999999E-2</v>
      </c>
      <c r="X442" s="1651"/>
      <c r="Y442" s="1651" t="s">
        <v>37</v>
      </c>
      <c r="Z442" s="1651"/>
      <c r="AA442" s="1651" t="s">
        <v>37</v>
      </c>
      <c r="AB442" s="1651"/>
      <c r="AC442" s="1651" t="s">
        <v>37</v>
      </c>
      <c r="AD442" s="1651"/>
      <c r="AE442" s="1651"/>
      <c r="AF442" s="1295" t="s">
        <v>37</v>
      </c>
      <c r="AG442" s="1639">
        <v>9.3800000000000008</v>
      </c>
      <c r="AH442" s="1640"/>
    </row>
    <row r="443" spans="1:34" ht="24.6" customHeight="1" x14ac:dyDescent="0.2">
      <c r="A443" s="1613" t="s">
        <v>37</v>
      </c>
      <c r="B443" s="1613"/>
      <c r="C443" s="1613" t="s">
        <v>1285</v>
      </c>
      <c r="D443" s="1613"/>
      <c r="E443" s="1613"/>
      <c r="F443" s="1613"/>
      <c r="G443" s="1613"/>
      <c r="H443" s="1613"/>
      <c r="I443" s="1613"/>
      <c r="J443" s="1613" t="s">
        <v>1286</v>
      </c>
      <c r="K443" s="1613"/>
      <c r="L443" s="1613"/>
      <c r="M443" s="1613"/>
      <c r="N443" s="1613"/>
      <c r="O443" s="1613"/>
      <c r="P443" s="1613"/>
      <c r="Q443" s="1613"/>
      <c r="R443" s="1613" t="s">
        <v>1282</v>
      </c>
      <c r="S443" s="1613"/>
      <c r="T443" s="1288">
        <v>0.01</v>
      </c>
      <c r="U443" s="1642">
        <v>1.2</v>
      </c>
      <c r="V443" s="1641"/>
      <c r="W443" s="1659">
        <v>1.6199999999999999E-2</v>
      </c>
      <c r="X443" s="1641"/>
      <c r="Y443" s="1641" t="s">
        <v>37</v>
      </c>
      <c r="Z443" s="1641"/>
      <c r="AA443" s="1641" t="s">
        <v>37</v>
      </c>
      <c r="AB443" s="1641"/>
      <c r="AC443" s="1642">
        <v>543.33000000000004</v>
      </c>
      <c r="AD443" s="1641"/>
      <c r="AE443" s="1641"/>
      <c r="AF443" s="1289" t="s">
        <v>37</v>
      </c>
      <c r="AG443" s="1642">
        <v>8.8000000000000007</v>
      </c>
      <c r="AH443" s="1641"/>
    </row>
    <row r="444" spans="1:34" ht="12.2" customHeight="1" x14ac:dyDescent="0.2">
      <c r="A444" s="1613" t="s">
        <v>37</v>
      </c>
      <c r="B444" s="1613"/>
      <c r="C444" s="1613" t="s">
        <v>1283</v>
      </c>
      <c r="D444" s="1613"/>
      <c r="E444" s="1613"/>
      <c r="F444" s="1613"/>
      <c r="G444" s="1613"/>
      <c r="H444" s="1613"/>
      <c r="I444" s="1613"/>
      <c r="J444" s="1613" t="s">
        <v>2711</v>
      </c>
      <c r="K444" s="1613"/>
      <c r="L444" s="1613"/>
      <c r="M444" s="1613"/>
      <c r="N444" s="1613"/>
      <c r="O444" s="1613"/>
      <c r="P444" s="1613"/>
      <c r="Q444" s="1613"/>
      <c r="R444" s="1613" t="s">
        <v>1344</v>
      </c>
      <c r="S444" s="1613"/>
      <c r="T444" s="1288">
        <v>0.01</v>
      </c>
      <c r="U444" s="1642">
        <v>1.2</v>
      </c>
      <c r="V444" s="1641"/>
      <c r="W444" s="1659">
        <v>1.6199999999999999E-2</v>
      </c>
      <c r="X444" s="1641"/>
      <c r="Y444" s="1641" t="s">
        <v>37</v>
      </c>
      <c r="Z444" s="1641"/>
      <c r="AA444" s="1641" t="s">
        <v>37</v>
      </c>
      <c r="AB444" s="1641"/>
      <c r="AC444" s="1642">
        <v>579.11</v>
      </c>
      <c r="AD444" s="1641"/>
      <c r="AE444" s="1641"/>
      <c r="AF444" s="1289" t="s">
        <v>37</v>
      </c>
      <c r="AG444" s="1642">
        <v>9.3800000000000008</v>
      </c>
      <c r="AH444" s="1641"/>
    </row>
    <row r="445" spans="1:34" ht="48.95" customHeight="1" x14ac:dyDescent="0.2">
      <c r="A445" s="1613" t="s">
        <v>37</v>
      </c>
      <c r="B445" s="1613"/>
      <c r="C445" s="1613" t="s">
        <v>1404</v>
      </c>
      <c r="D445" s="1613"/>
      <c r="E445" s="1613"/>
      <c r="F445" s="1613"/>
      <c r="G445" s="1613"/>
      <c r="H445" s="1613"/>
      <c r="I445" s="1613"/>
      <c r="J445" s="1613" t="s">
        <v>1405</v>
      </c>
      <c r="K445" s="1613"/>
      <c r="L445" s="1613"/>
      <c r="M445" s="1613"/>
      <c r="N445" s="1613"/>
      <c r="O445" s="1613"/>
      <c r="P445" s="1613"/>
      <c r="Q445" s="1613"/>
      <c r="R445" s="1613" t="s">
        <v>1282</v>
      </c>
      <c r="S445" s="1613"/>
      <c r="T445" s="1288">
        <v>0.05</v>
      </c>
      <c r="U445" s="1642">
        <v>1.2</v>
      </c>
      <c r="V445" s="1641"/>
      <c r="W445" s="1652">
        <v>8.1000000000000003E-2</v>
      </c>
      <c r="X445" s="1641"/>
      <c r="Y445" s="1641" t="s">
        <v>37</v>
      </c>
      <c r="Z445" s="1641"/>
      <c r="AA445" s="1641" t="s">
        <v>37</v>
      </c>
      <c r="AB445" s="1641"/>
      <c r="AC445" s="1642">
        <v>101.02</v>
      </c>
      <c r="AD445" s="1641"/>
      <c r="AE445" s="1641"/>
      <c r="AF445" s="1289" t="s">
        <v>37</v>
      </c>
      <c r="AG445" s="1642">
        <v>8.18</v>
      </c>
      <c r="AH445" s="1641"/>
    </row>
    <row r="446" spans="1:34" ht="12.2" customHeight="1" x14ac:dyDescent="0.2">
      <c r="A446" s="1613" t="s">
        <v>37</v>
      </c>
      <c r="B446" s="1613"/>
      <c r="C446" s="1613" t="s">
        <v>2685</v>
      </c>
      <c r="D446" s="1613"/>
      <c r="E446" s="1613"/>
      <c r="F446" s="1613"/>
      <c r="G446" s="1613"/>
      <c r="H446" s="1613"/>
      <c r="I446" s="1613"/>
      <c r="J446" s="1613" t="s">
        <v>1369</v>
      </c>
      <c r="K446" s="1613"/>
      <c r="L446" s="1613"/>
      <c r="M446" s="1613"/>
      <c r="N446" s="1613"/>
      <c r="O446" s="1613"/>
      <c r="P446" s="1613"/>
      <c r="Q446" s="1613"/>
      <c r="R446" s="1613" t="s">
        <v>37</v>
      </c>
      <c r="S446" s="1613"/>
      <c r="T446" s="1289" t="s">
        <v>37</v>
      </c>
      <c r="U446" s="1641" t="s">
        <v>37</v>
      </c>
      <c r="V446" s="1641"/>
      <c r="W446" s="1641" t="s">
        <v>37</v>
      </c>
      <c r="X446" s="1641"/>
      <c r="Y446" s="1641" t="s">
        <v>37</v>
      </c>
      <c r="Z446" s="1641"/>
      <c r="AA446" s="1641" t="s">
        <v>37</v>
      </c>
      <c r="AB446" s="1641"/>
      <c r="AC446" s="1641" t="s">
        <v>37</v>
      </c>
      <c r="AD446" s="1641"/>
      <c r="AE446" s="1641"/>
      <c r="AF446" s="1289" t="s">
        <v>37</v>
      </c>
      <c r="AG446" s="1639">
        <v>19.41</v>
      </c>
      <c r="AH446" s="1640"/>
    </row>
    <row r="447" spans="1:34" ht="36.75" customHeight="1" x14ac:dyDescent="0.2">
      <c r="A447" s="1613" t="s">
        <v>37</v>
      </c>
      <c r="B447" s="1613"/>
      <c r="C447" s="1613" t="s">
        <v>1410</v>
      </c>
      <c r="D447" s="1613"/>
      <c r="E447" s="1613"/>
      <c r="F447" s="1613"/>
      <c r="G447" s="1613"/>
      <c r="H447" s="1613"/>
      <c r="I447" s="1613"/>
      <c r="J447" s="1613" t="s">
        <v>1411</v>
      </c>
      <c r="K447" s="1613"/>
      <c r="L447" s="1613"/>
      <c r="M447" s="1613"/>
      <c r="N447" s="1613"/>
      <c r="O447" s="1613"/>
      <c r="P447" s="1613"/>
      <c r="Q447" s="1613"/>
      <c r="R447" s="1613" t="s">
        <v>1372</v>
      </c>
      <c r="S447" s="1613"/>
      <c r="T447" s="1288">
        <v>0.12</v>
      </c>
      <c r="U447" s="1641" t="s">
        <v>37</v>
      </c>
      <c r="V447" s="1641"/>
      <c r="W447" s="1652">
        <v>0.16200000000000001</v>
      </c>
      <c r="X447" s="1641"/>
      <c r="Y447" s="1642">
        <v>155.63</v>
      </c>
      <c r="Z447" s="1641"/>
      <c r="AA447" s="1642">
        <v>0.77</v>
      </c>
      <c r="AB447" s="1641"/>
      <c r="AC447" s="1642">
        <v>119.84</v>
      </c>
      <c r="AD447" s="1641"/>
      <c r="AE447" s="1641"/>
      <c r="AF447" s="1289" t="s">
        <v>37</v>
      </c>
      <c r="AG447" s="1642">
        <v>19.41</v>
      </c>
      <c r="AH447" s="1641"/>
    </row>
    <row r="448" spans="1:34" ht="12.2" customHeight="1" x14ac:dyDescent="0.2">
      <c r="A448" s="1613" t="s">
        <v>37</v>
      </c>
      <c r="B448" s="1613"/>
      <c r="C448" s="1613" t="s">
        <v>1383</v>
      </c>
      <c r="D448" s="1613"/>
      <c r="E448" s="1613"/>
      <c r="F448" s="1613"/>
      <c r="G448" s="1613"/>
      <c r="H448" s="1613"/>
      <c r="I448" s="1613"/>
      <c r="J448" s="1613" t="s">
        <v>1384</v>
      </c>
      <c r="K448" s="1613"/>
      <c r="L448" s="1613"/>
      <c r="M448" s="1613"/>
      <c r="N448" s="1613"/>
      <c r="O448" s="1613"/>
      <c r="P448" s="1613"/>
      <c r="Q448" s="1613"/>
      <c r="R448" s="1613" t="s">
        <v>75</v>
      </c>
      <c r="S448" s="1613"/>
      <c r="T448" s="1289" t="s">
        <v>2722</v>
      </c>
      <c r="U448" s="1641" t="s">
        <v>37</v>
      </c>
      <c r="V448" s="1641"/>
      <c r="W448" s="1642">
        <v>0</v>
      </c>
      <c r="X448" s="1641"/>
      <c r="Y448" s="1641" t="s">
        <v>37</v>
      </c>
      <c r="Z448" s="1641"/>
      <c r="AA448" s="1641" t="s">
        <v>37</v>
      </c>
      <c r="AB448" s="1641"/>
      <c r="AC448" s="1641" t="s">
        <v>37</v>
      </c>
      <c r="AD448" s="1641"/>
      <c r="AE448" s="1641"/>
      <c r="AF448" s="1289" t="s">
        <v>37</v>
      </c>
      <c r="AG448" s="1641" t="s">
        <v>37</v>
      </c>
      <c r="AH448" s="1641"/>
    </row>
    <row r="449" spans="1:34" ht="12.2" customHeight="1" x14ac:dyDescent="0.2">
      <c r="A449" s="1613" t="s">
        <v>37</v>
      </c>
      <c r="B449" s="1613"/>
      <c r="C449" s="1613" t="s">
        <v>37</v>
      </c>
      <c r="D449" s="1613"/>
      <c r="E449" s="1613"/>
      <c r="F449" s="1613"/>
      <c r="G449" s="1613"/>
      <c r="H449" s="1613"/>
      <c r="I449" s="1613"/>
      <c r="J449" s="1643" t="s">
        <v>1287</v>
      </c>
      <c r="K449" s="1643"/>
      <c r="L449" s="1643"/>
      <c r="M449" s="1643"/>
      <c r="N449" s="1643"/>
      <c r="O449" s="1643"/>
      <c r="P449" s="1643"/>
      <c r="Q449" s="1643"/>
      <c r="R449" s="1644" t="s">
        <v>37</v>
      </c>
      <c r="S449" s="1644"/>
      <c r="T449" s="1292" t="s">
        <v>37</v>
      </c>
      <c r="U449" s="1644" t="s">
        <v>37</v>
      </c>
      <c r="V449" s="1644"/>
      <c r="W449" s="1644" t="s">
        <v>37</v>
      </c>
      <c r="X449" s="1644"/>
      <c r="Y449" s="1644" t="s">
        <v>37</v>
      </c>
      <c r="Z449" s="1644"/>
      <c r="AA449" s="1644" t="s">
        <v>37</v>
      </c>
      <c r="AB449" s="1644"/>
      <c r="AC449" s="1644" t="s">
        <v>37</v>
      </c>
      <c r="AD449" s="1644"/>
      <c r="AE449" s="1644"/>
      <c r="AF449" s="1292" t="s">
        <v>37</v>
      </c>
      <c r="AG449" s="1645">
        <v>1532.81</v>
      </c>
      <c r="AH449" s="1646"/>
    </row>
    <row r="450" spans="1:34" ht="36.75" customHeight="1" x14ac:dyDescent="0.2">
      <c r="A450" s="1613" t="s">
        <v>3301</v>
      </c>
      <c r="B450" s="1613"/>
      <c r="C450" s="1613" t="s">
        <v>1465</v>
      </c>
      <c r="D450" s="1613"/>
      <c r="E450" s="1613"/>
      <c r="F450" s="1613"/>
      <c r="G450" s="1613"/>
      <c r="H450" s="1613"/>
      <c r="I450" s="1613"/>
      <c r="J450" s="1613" t="s">
        <v>1466</v>
      </c>
      <c r="K450" s="1613"/>
      <c r="L450" s="1613"/>
      <c r="M450" s="1613"/>
      <c r="N450" s="1613"/>
      <c r="O450" s="1613"/>
      <c r="P450" s="1613"/>
      <c r="Q450" s="1613"/>
      <c r="R450" s="1613" t="s">
        <v>75</v>
      </c>
      <c r="S450" s="1613"/>
      <c r="T450" s="1297">
        <v>1.26E-2</v>
      </c>
      <c r="U450" s="1641" t="s">
        <v>37</v>
      </c>
      <c r="V450" s="1641"/>
      <c r="W450" s="1661">
        <v>1.7010000000000001E-2</v>
      </c>
      <c r="X450" s="1641"/>
      <c r="Y450" s="1642">
        <v>67961.14</v>
      </c>
      <c r="Z450" s="1641"/>
      <c r="AA450" s="1642">
        <v>0.7</v>
      </c>
      <c r="AB450" s="1641"/>
      <c r="AC450" s="1642">
        <v>47572.800000000003</v>
      </c>
      <c r="AD450" s="1641"/>
      <c r="AE450" s="1641"/>
      <c r="AF450" s="1289" t="s">
        <v>37</v>
      </c>
      <c r="AG450" s="1642">
        <v>809.21</v>
      </c>
      <c r="AH450" s="1641"/>
    </row>
    <row r="451" spans="1:34" ht="85.7" customHeight="1" x14ac:dyDescent="0.2">
      <c r="A451" s="1613" t="s">
        <v>3913</v>
      </c>
      <c r="B451" s="1613"/>
      <c r="C451" s="1613" t="s">
        <v>3900</v>
      </c>
      <c r="D451" s="1613"/>
      <c r="E451" s="1613"/>
      <c r="F451" s="1613"/>
      <c r="G451" s="1613"/>
      <c r="H451" s="1613"/>
      <c r="I451" s="1613"/>
      <c r="J451" s="1613" t="s">
        <v>2733</v>
      </c>
      <c r="K451" s="1613"/>
      <c r="L451" s="1613"/>
      <c r="M451" s="1613"/>
      <c r="N451" s="1613"/>
      <c r="O451" s="1613"/>
      <c r="P451" s="1613"/>
      <c r="Q451" s="1613"/>
      <c r="R451" s="1613" t="s">
        <v>1865</v>
      </c>
      <c r="S451" s="1613"/>
      <c r="T451" s="1293">
        <v>1</v>
      </c>
      <c r="U451" s="1641" t="s">
        <v>37</v>
      </c>
      <c r="V451" s="1641"/>
      <c r="W451" s="1661">
        <v>1.7010000000000001E-2</v>
      </c>
      <c r="X451" s="1641"/>
      <c r="Y451" s="1641" t="s">
        <v>37</v>
      </c>
      <c r="Z451" s="1641"/>
      <c r="AA451" s="1641" t="s">
        <v>37</v>
      </c>
      <c r="AB451" s="1641"/>
      <c r="AC451" s="1642">
        <v>672.47</v>
      </c>
      <c r="AD451" s="1641"/>
      <c r="AE451" s="1641"/>
      <c r="AF451" s="1288">
        <v>-1</v>
      </c>
      <c r="AG451" s="1642">
        <v>-11.44</v>
      </c>
      <c r="AH451" s="1641"/>
    </row>
    <row r="452" spans="1:34" ht="85.7" customHeight="1" x14ac:dyDescent="0.2">
      <c r="A452" s="1613" t="s">
        <v>3914</v>
      </c>
      <c r="B452" s="1613"/>
      <c r="C452" s="1613" t="s">
        <v>3907</v>
      </c>
      <c r="D452" s="1613"/>
      <c r="E452" s="1613"/>
      <c r="F452" s="1613"/>
      <c r="G452" s="1613"/>
      <c r="H452" s="1613"/>
      <c r="I452" s="1613"/>
      <c r="J452" s="1613" t="s">
        <v>3908</v>
      </c>
      <c r="K452" s="1613"/>
      <c r="L452" s="1613"/>
      <c r="M452" s="1613"/>
      <c r="N452" s="1613"/>
      <c r="O452" s="1613"/>
      <c r="P452" s="1613"/>
      <c r="Q452" s="1613"/>
      <c r="R452" s="1613" t="s">
        <v>1865</v>
      </c>
      <c r="S452" s="1613"/>
      <c r="T452" s="1293">
        <v>1</v>
      </c>
      <c r="U452" s="1641" t="s">
        <v>37</v>
      </c>
      <c r="V452" s="1641"/>
      <c r="W452" s="1661">
        <v>1.7010000000000001E-2</v>
      </c>
      <c r="X452" s="1641"/>
      <c r="Y452" s="1641" t="s">
        <v>37</v>
      </c>
      <c r="Z452" s="1641"/>
      <c r="AA452" s="1641" t="s">
        <v>37</v>
      </c>
      <c r="AB452" s="1641"/>
      <c r="AC452" s="1642">
        <v>1024.03</v>
      </c>
      <c r="AD452" s="1641"/>
      <c r="AE452" s="1641"/>
      <c r="AF452" s="1289" t="s">
        <v>37</v>
      </c>
      <c r="AG452" s="1642">
        <v>17.420000000000002</v>
      </c>
      <c r="AH452" s="1641"/>
    </row>
    <row r="453" spans="1:34" ht="12.2" customHeight="1" x14ac:dyDescent="0.2">
      <c r="C453" s="1613" t="s">
        <v>37</v>
      </c>
      <c r="D453" s="1613"/>
      <c r="E453" s="1613"/>
      <c r="F453" s="1613"/>
      <c r="G453" s="1613"/>
      <c r="H453" s="1613"/>
      <c r="I453" s="1613"/>
      <c r="J453" s="1613" t="s">
        <v>1288</v>
      </c>
      <c r="K453" s="1613"/>
      <c r="L453" s="1613"/>
      <c r="M453" s="1613"/>
      <c r="N453" s="1613"/>
      <c r="O453" s="1613"/>
      <c r="P453" s="1613"/>
      <c r="Q453" s="1613"/>
      <c r="R453" s="1613" t="s">
        <v>37</v>
      </c>
      <c r="S453" s="1613"/>
      <c r="T453" s="1289" t="s">
        <v>37</v>
      </c>
      <c r="U453" s="1641" t="s">
        <v>37</v>
      </c>
      <c r="V453" s="1641"/>
      <c r="W453" s="1641" t="s">
        <v>37</v>
      </c>
      <c r="X453" s="1641"/>
      <c r="Y453" s="1613" t="s">
        <v>37</v>
      </c>
      <c r="Z453" s="1613"/>
      <c r="AA453" s="1613" t="s">
        <v>37</v>
      </c>
      <c r="AB453" s="1613"/>
      <c r="AC453" s="1613" t="s">
        <v>37</v>
      </c>
      <c r="AD453" s="1613"/>
      <c r="AE453" s="1613"/>
      <c r="AF453" s="1290" t="s">
        <v>37</v>
      </c>
      <c r="AG453" s="1642">
        <v>1496.42</v>
      </c>
      <c r="AH453" s="1641"/>
    </row>
    <row r="454" spans="1:34" ht="24.6" customHeight="1" x14ac:dyDescent="0.2">
      <c r="C454" s="1613" t="s">
        <v>2712</v>
      </c>
      <c r="D454" s="1613"/>
      <c r="E454" s="1613"/>
      <c r="F454" s="1613"/>
      <c r="G454" s="1613"/>
      <c r="H454" s="1613"/>
      <c r="I454" s="1613"/>
      <c r="J454" s="1613" t="s">
        <v>2713</v>
      </c>
      <c r="K454" s="1613"/>
      <c r="L454" s="1613"/>
      <c r="M454" s="1613"/>
      <c r="N454" s="1613"/>
      <c r="O454" s="1613"/>
      <c r="P454" s="1613"/>
      <c r="Q454" s="1613"/>
      <c r="R454" s="1613" t="s">
        <v>49</v>
      </c>
      <c r="S454" s="1613"/>
      <c r="T454" s="1293">
        <v>103</v>
      </c>
      <c r="U454" s="1641" t="s">
        <v>37</v>
      </c>
      <c r="V454" s="1641"/>
      <c r="W454" s="1642">
        <v>103</v>
      </c>
      <c r="X454" s="1641"/>
      <c r="Y454" s="1613" t="s">
        <v>37</v>
      </c>
      <c r="Z454" s="1613"/>
      <c r="AA454" s="1613" t="s">
        <v>37</v>
      </c>
      <c r="AB454" s="1613"/>
      <c r="AC454" s="1613" t="s">
        <v>37</v>
      </c>
      <c r="AD454" s="1613"/>
      <c r="AE454" s="1613"/>
      <c r="AF454" s="1290" t="s">
        <v>37</v>
      </c>
      <c r="AG454" s="1642">
        <v>1541.31</v>
      </c>
      <c r="AH454" s="1641"/>
    </row>
    <row r="455" spans="1:34" ht="24.6" customHeight="1" x14ac:dyDescent="0.2">
      <c r="C455" s="1613" t="s">
        <v>2714</v>
      </c>
      <c r="D455" s="1613"/>
      <c r="E455" s="1613"/>
      <c r="F455" s="1613"/>
      <c r="G455" s="1613"/>
      <c r="H455" s="1613"/>
      <c r="I455" s="1613"/>
      <c r="J455" s="1613" t="s">
        <v>2715</v>
      </c>
      <c r="K455" s="1613"/>
      <c r="L455" s="1613"/>
      <c r="M455" s="1613"/>
      <c r="N455" s="1613"/>
      <c r="O455" s="1613"/>
      <c r="P455" s="1613"/>
      <c r="Q455" s="1613"/>
      <c r="R455" s="1613" t="s">
        <v>49</v>
      </c>
      <c r="S455" s="1613"/>
      <c r="T455" s="1293">
        <v>60</v>
      </c>
      <c r="U455" s="1641" t="s">
        <v>37</v>
      </c>
      <c r="V455" s="1641"/>
      <c r="W455" s="1642">
        <v>60</v>
      </c>
      <c r="X455" s="1641"/>
      <c r="Y455" s="1613" t="s">
        <v>37</v>
      </c>
      <c r="Z455" s="1613"/>
      <c r="AA455" s="1613" t="s">
        <v>37</v>
      </c>
      <c r="AB455" s="1613"/>
      <c r="AC455" s="1613" t="s">
        <v>37</v>
      </c>
      <c r="AD455" s="1613"/>
      <c r="AE455" s="1613"/>
      <c r="AF455" s="1290" t="s">
        <v>37</v>
      </c>
      <c r="AG455" s="1642">
        <v>897.85</v>
      </c>
      <c r="AH455" s="1641"/>
    </row>
    <row r="456" spans="1:34" ht="24.6" customHeight="1" x14ac:dyDescent="0.2">
      <c r="A456" s="1644" t="s">
        <v>37</v>
      </c>
      <c r="B456" s="1644"/>
      <c r="C456" s="1644" t="s">
        <v>37</v>
      </c>
      <c r="D456" s="1644"/>
      <c r="E456" s="1644"/>
      <c r="F456" s="1644"/>
      <c r="G456" s="1644"/>
      <c r="H456" s="1644"/>
      <c r="I456" s="1644"/>
      <c r="J456" s="1643" t="s">
        <v>52</v>
      </c>
      <c r="K456" s="1643"/>
      <c r="L456" s="1643"/>
      <c r="M456" s="1643"/>
      <c r="N456" s="1643"/>
      <c r="O456" s="1643"/>
      <c r="P456" s="1643"/>
      <c r="Q456" s="1643"/>
      <c r="R456" s="1644" t="s">
        <v>37</v>
      </c>
      <c r="S456" s="1644"/>
      <c r="T456" s="1292" t="s">
        <v>37</v>
      </c>
      <c r="U456" s="1644" t="s">
        <v>37</v>
      </c>
      <c r="V456" s="1644"/>
      <c r="W456" s="1644" t="s">
        <v>37</v>
      </c>
      <c r="X456" s="1644"/>
      <c r="Y456" s="1644" t="s">
        <v>37</v>
      </c>
      <c r="Z456" s="1644"/>
      <c r="AA456" s="1644" t="s">
        <v>37</v>
      </c>
      <c r="AB456" s="1644"/>
      <c r="AC456" s="1645">
        <v>3546.04</v>
      </c>
      <c r="AD456" s="1646"/>
      <c r="AE456" s="1646"/>
      <c r="AF456" s="1292" t="s">
        <v>37</v>
      </c>
      <c r="AG456" s="1645">
        <v>4787.16</v>
      </c>
      <c r="AH456" s="1646"/>
    </row>
    <row r="457" spans="1:34" ht="24.6" customHeight="1" x14ac:dyDescent="0.2">
      <c r="A457" s="1638" t="s">
        <v>553</v>
      </c>
      <c r="B457" s="1638"/>
      <c r="C457" s="1638" t="s">
        <v>1415</v>
      </c>
      <c r="D457" s="1638"/>
      <c r="E457" s="1638"/>
      <c r="F457" s="1638"/>
      <c r="G457" s="1638"/>
      <c r="H457" s="1638"/>
      <c r="I457" s="1638"/>
      <c r="J457" s="1638" t="s">
        <v>4078</v>
      </c>
      <c r="K457" s="1638"/>
      <c r="L457" s="1638"/>
      <c r="M457" s="1638"/>
      <c r="N457" s="1638"/>
      <c r="O457" s="1638"/>
      <c r="P457" s="1638"/>
      <c r="Q457" s="1638"/>
      <c r="R457" s="1638" t="s">
        <v>495</v>
      </c>
      <c r="S457" s="1638"/>
      <c r="T457" s="1296">
        <v>1.8</v>
      </c>
      <c r="U457" s="1641" t="s">
        <v>37</v>
      </c>
      <c r="V457" s="1641"/>
      <c r="W457" s="1666">
        <v>1.8</v>
      </c>
      <c r="X457" s="1640"/>
      <c r="Y457" s="1641" t="s">
        <v>37</v>
      </c>
      <c r="Z457" s="1641"/>
      <c r="AA457" s="1641" t="s">
        <v>37</v>
      </c>
      <c r="AB457" s="1641"/>
      <c r="AC457" s="1641" t="s">
        <v>37</v>
      </c>
      <c r="AD457" s="1641"/>
      <c r="AE457" s="1641"/>
      <c r="AF457" s="1289" t="s">
        <v>37</v>
      </c>
      <c r="AG457" s="1641" t="s">
        <v>37</v>
      </c>
      <c r="AH457" s="1641"/>
    </row>
    <row r="458" spans="1:34" ht="12.2" customHeight="1" x14ac:dyDescent="0.2">
      <c r="A458" s="1613" t="s">
        <v>37</v>
      </c>
      <c r="B458" s="1613"/>
      <c r="C458" s="1613" t="s">
        <v>2677</v>
      </c>
      <c r="D458" s="1613"/>
      <c r="E458" s="1613"/>
      <c r="F458" s="1613"/>
      <c r="G458" s="1613"/>
      <c r="H458" s="1613"/>
      <c r="I458" s="1613"/>
      <c r="J458" s="1613" t="s">
        <v>2678</v>
      </c>
      <c r="K458" s="1613"/>
      <c r="L458" s="1613"/>
      <c r="M458" s="1613"/>
      <c r="N458" s="1613"/>
      <c r="O458" s="1613"/>
      <c r="P458" s="1613"/>
      <c r="Q458" s="1613"/>
      <c r="R458" s="1613" t="s">
        <v>1344</v>
      </c>
      <c r="S458" s="1613"/>
      <c r="T458" s="1289" t="s">
        <v>37</v>
      </c>
      <c r="U458" s="1641" t="s">
        <v>37</v>
      </c>
      <c r="V458" s="1641"/>
      <c r="W458" s="1642">
        <v>3.24</v>
      </c>
      <c r="X458" s="1641"/>
      <c r="Y458" s="1641" t="s">
        <v>37</v>
      </c>
      <c r="Z458" s="1641"/>
      <c r="AA458" s="1641" t="s">
        <v>37</v>
      </c>
      <c r="AB458" s="1641"/>
      <c r="AC458" s="1641" t="s">
        <v>37</v>
      </c>
      <c r="AD458" s="1641"/>
      <c r="AE458" s="1641"/>
      <c r="AF458" s="1289" t="s">
        <v>37</v>
      </c>
      <c r="AG458" s="1639">
        <v>1652.27</v>
      </c>
      <c r="AH458" s="1640"/>
    </row>
    <row r="459" spans="1:34" ht="12.2" customHeight="1" x14ac:dyDescent="0.2">
      <c r="A459" s="1613" t="s">
        <v>37</v>
      </c>
      <c r="B459" s="1613"/>
      <c r="C459" s="1613" t="s">
        <v>1402</v>
      </c>
      <c r="D459" s="1613"/>
      <c r="E459" s="1613"/>
      <c r="F459" s="1613"/>
      <c r="G459" s="1613"/>
      <c r="H459" s="1613"/>
      <c r="I459" s="1613"/>
      <c r="J459" s="1613" t="s">
        <v>1917</v>
      </c>
      <c r="K459" s="1613"/>
      <c r="L459" s="1613"/>
      <c r="M459" s="1613"/>
      <c r="N459" s="1613"/>
      <c r="O459" s="1613"/>
      <c r="P459" s="1613"/>
      <c r="Q459" s="1613"/>
      <c r="R459" s="1613" t="s">
        <v>1344</v>
      </c>
      <c r="S459" s="1613"/>
      <c r="T459" s="1296">
        <v>1.8</v>
      </c>
      <c r="U459" s="1641" t="s">
        <v>37</v>
      </c>
      <c r="V459" s="1641"/>
      <c r="W459" s="1642">
        <v>3.24</v>
      </c>
      <c r="X459" s="1641"/>
      <c r="Y459" s="1641" t="s">
        <v>37</v>
      </c>
      <c r="Z459" s="1641"/>
      <c r="AA459" s="1641" t="s">
        <v>37</v>
      </c>
      <c r="AB459" s="1641"/>
      <c r="AC459" s="1642">
        <v>509.96</v>
      </c>
      <c r="AD459" s="1641"/>
      <c r="AE459" s="1641"/>
      <c r="AF459" s="1289" t="s">
        <v>37</v>
      </c>
      <c r="AG459" s="1642">
        <v>1652.27</v>
      </c>
      <c r="AH459" s="1641"/>
    </row>
    <row r="460" spans="1:34" ht="12.2" customHeight="1" x14ac:dyDescent="0.2">
      <c r="A460" s="1613" t="s">
        <v>37</v>
      </c>
      <c r="B460" s="1613"/>
      <c r="C460" s="1613" t="s">
        <v>2681</v>
      </c>
      <c r="D460" s="1613"/>
      <c r="E460" s="1613"/>
      <c r="F460" s="1613"/>
      <c r="G460" s="1613"/>
      <c r="H460" s="1613"/>
      <c r="I460" s="1613"/>
      <c r="J460" s="1613" t="s">
        <v>47</v>
      </c>
      <c r="K460" s="1613"/>
      <c r="L460" s="1613"/>
      <c r="M460" s="1613"/>
      <c r="N460" s="1613"/>
      <c r="O460" s="1613"/>
      <c r="P460" s="1613"/>
      <c r="Q460" s="1613"/>
      <c r="R460" s="1613" t="s">
        <v>37</v>
      </c>
      <c r="S460" s="1613"/>
      <c r="T460" s="1289" t="s">
        <v>37</v>
      </c>
      <c r="U460" s="1641" t="s">
        <v>37</v>
      </c>
      <c r="V460" s="1641"/>
      <c r="W460" s="1641" t="s">
        <v>37</v>
      </c>
      <c r="X460" s="1641"/>
      <c r="Y460" s="1641" t="s">
        <v>37</v>
      </c>
      <c r="Z460" s="1641"/>
      <c r="AA460" s="1641" t="s">
        <v>37</v>
      </c>
      <c r="AB460" s="1641"/>
      <c r="AC460" s="1641" t="s">
        <v>37</v>
      </c>
      <c r="AD460" s="1641"/>
      <c r="AE460" s="1641"/>
      <c r="AF460" s="1289" t="s">
        <v>37</v>
      </c>
      <c r="AG460" s="1639">
        <v>18.87</v>
      </c>
      <c r="AH460" s="1640"/>
    </row>
    <row r="461" spans="1:34" ht="12.2" customHeight="1" x14ac:dyDescent="0.2">
      <c r="A461" s="1649" t="s">
        <v>37</v>
      </c>
      <c r="B461" s="1649"/>
      <c r="C461" s="1649" t="s">
        <v>37</v>
      </c>
      <c r="D461" s="1649"/>
      <c r="E461" s="1649"/>
      <c r="F461" s="1649"/>
      <c r="G461" s="1649"/>
      <c r="H461" s="1649"/>
      <c r="I461" s="1649"/>
      <c r="J461" s="1649" t="s">
        <v>1279</v>
      </c>
      <c r="K461" s="1649"/>
      <c r="L461" s="1649"/>
      <c r="M461" s="1649"/>
      <c r="N461" s="1649"/>
      <c r="O461" s="1649"/>
      <c r="P461" s="1649"/>
      <c r="Q461" s="1649"/>
      <c r="R461" s="1649" t="s">
        <v>1344</v>
      </c>
      <c r="S461" s="1649"/>
      <c r="T461" s="1295" t="s">
        <v>37</v>
      </c>
      <c r="U461" s="1651" t="s">
        <v>37</v>
      </c>
      <c r="V461" s="1651"/>
      <c r="W461" s="1653">
        <v>1.7999999999999999E-2</v>
      </c>
      <c r="X461" s="1651"/>
      <c r="Y461" s="1651" t="s">
        <v>37</v>
      </c>
      <c r="Z461" s="1651"/>
      <c r="AA461" s="1651" t="s">
        <v>37</v>
      </c>
      <c r="AB461" s="1651"/>
      <c r="AC461" s="1651" t="s">
        <v>37</v>
      </c>
      <c r="AD461" s="1651"/>
      <c r="AE461" s="1651"/>
      <c r="AF461" s="1295" t="s">
        <v>37</v>
      </c>
      <c r="AG461" s="1639">
        <v>10.42</v>
      </c>
      <c r="AH461" s="1640"/>
    </row>
    <row r="462" spans="1:34" ht="24.6" customHeight="1" x14ac:dyDescent="0.2">
      <c r="A462" s="1613" t="s">
        <v>37</v>
      </c>
      <c r="B462" s="1613"/>
      <c r="C462" s="1613" t="s">
        <v>1285</v>
      </c>
      <c r="D462" s="1613"/>
      <c r="E462" s="1613"/>
      <c r="F462" s="1613"/>
      <c r="G462" s="1613"/>
      <c r="H462" s="1613"/>
      <c r="I462" s="1613"/>
      <c r="J462" s="1613" t="s">
        <v>1286</v>
      </c>
      <c r="K462" s="1613"/>
      <c r="L462" s="1613"/>
      <c r="M462" s="1613"/>
      <c r="N462" s="1613"/>
      <c r="O462" s="1613"/>
      <c r="P462" s="1613"/>
      <c r="Q462" s="1613"/>
      <c r="R462" s="1613" t="s">
        <v>1282</v>
      </c>
      <c r="S462" s="1613"/>
      <c r="T462" s="1288">
        <v>0.01</v>
      </c>
      <c r="U462" s="1641" t="s">
        <v>37</v>
      </c>
      <c r="V462" s="1641"/>
      <c r="W462" s="1652">
        <v>1.7999999999999999E-2</v>
      </c>
      <c r="X462" s="1641"/>
      <c r="Y462" s="1641" t="s">
        <v>37</v>
      </c>
      <c r="Z462" s="1641"/>
      <c r="AA462" s="1641" t="s">
        <v>37</v>
      </c>
      <c r="AB462" s="1641"/>
      <c r="AC462" s="1642">
        <v>543.33000000000004</v>
      </c>
      <c r="AD462" s="1641"/>
      <c r="AE462" s="1641"/>
      <c r="AF462" s="1289" t="s">
        <v>37</v>
      </c>
      <c r="AG462" s="1642">
        <v>9.7799999999999994</v>
      </c>
      <c r="AH462" s="1641"/>
    </row>
    <row r="463" spans="1:34" ht="12.2" customHeight="1" x14ac:dyDescent="0.2">
      <c r="A463" s="1613" t="s">
        <v>37</v>
      </c>
      <c r="B463" s="1613"/>
      <c r="C463" s="1613" t="s">
        <v>1283</v>
      </c>
      <c r="D463" s="1613"/>
      <c r="E463" s="1613"/>
      <c r="F463" s="1613"/>
      <c r="G463" s="1613"/>
      <c r="H463" s="1613"/>
      <c r="I463" s="1613"/>
      <c r="J463" s="1613" t="s">
        <v>2711</v>
      </c>
      <c r="K463" s="1613"/>
      <c r="L463" s="1613"/>
      <c r="M463" s="1613"/>
      <c r="N463" s="1613"/>
      <c r="O463" s="1613"/>
      <c r="P463" s="1613"/>
      <c r="Q463" s="1613"/>
      <c r="R463" s="1613" t="s">
        <v>1344</v>
      </c>
      <c r="S463" s="1613"/>
      <c r="T463" s="1288">
        <v>0.01</v>
      </c>
      <c r="U463" s="1641" t="s">
        <v>37</v>
      </c>
      <c r="V463" s="1641"/>
      <c r="W463" s="1652">
        <v>1.7999999999999999E-2</v>
      </c>
      <c r="X463" s="1641"/>
      <c r="Y463" s="1641" t="s">
        <v>37</v>
      </c>
      <c r="Z463" s="1641"/>
      <c r="AA463" s="1641" t="s">
        <v>37</v>
      </c>
      <c r="AB463" s="1641"/>
      <c r="AC463" s="1642">
        <v>579.11</v>
      </c>
      <c r="AD463" s="1641"/>
      <c r="AE463" s="1641"/>
      <c r="AF463" s="1289" t="s">
        <v>37</v>
      </c>
      <c r="AG463" s="1642">
        <v>10.42</v>
      </c>
      <c r="AH463" s="1641"/>
    </row>
    <row r="464" spans="1:34" ht="48.95" customHeight="1" x14ac:dyDescent="0.2">
      <c r="A464" s="1613" t="s">
        <v>37</v>
      </c>
      <c r="B464" s="1613"/>
      <c r="C464" s="1613" t="s">
        <v>1404</v>
      </c>
      <c r="D464" s="1613"/>
      <c r="E464" s="1613"/>
      <c r="F464" s="1613"/>
      <c r="G464" s="1613"/>
      <c r="H464" s="1613"/>
      <c r="I464" s="1613"/>
      <c r="J464" s="1613" t="s">
        <v>1405</v>
      </c>
      <c r="K464" s="1613"/>
      <c r="L464" s="1613"/>
      <c r="M464" s="1613"/>
      <c r="N464" s="1613"/>
      <c r="O464" s="1613"/>
      <c r="P464" s="1613"/>
      <c r="Q464" s="1613"/>
      <c r="R464" s="1613" t="s">
        <v>1282</v>
      </c>
      <c r="S464" s="1613"/>
      <c r="T464" s="1288">
        <v>0.05</v>
      </c>
      <c r="U464" s="1641" t="s">
        <v>37</v>
      </c>
      <c r="V464" s="1641"/>
      <c r="W464" s="1642">
        <v>0.09</v>
      </c>
      <c r="X464" s="1641"/>
      <c r="Y464" s="1641" t="s">
        <v>37</v>
      </c>
      <c r="Z464" s="1641"/>
      <c r="AA464" s="1641" t="s">
        <v>37</v>
      </c>
      <c r="AB464" s="1641"/>
      <c r="AC464" s="1642">
        <v>101.02</v>
      </c>
      <c r="AD464" s="1641"/>
      <c r="AE464" s="1641"/>
      <c r="AF464" s="1289" t="s">
        <v>37</v>
      </c>
      <c r="AG464" s="1642">
        <v>9.09</v>
      </c>
      <c r="AH464" s="1641"/>
    </row>
    <row r="465" spans="1:34" ht="12.2" customHeight="1" x14ac:dyDescent="0.2">
      <c r="A465" s="1613" t="s">
        <v>37</v>
      </c>
      <c r="B465" s="1613"/>
      <c r="C465" s="1613" t="s">
        <v>2685</v>
      </c>
      <c r="D465" s="1613"/>
      <c r="E465" s="1613"/>
      <c r="F465" s="1613"/>
      <c r="G465" s="1613"/>
      <c r="H465" s="1613"/>
      <c r="I465" s="1613"/>
      <c r="J465" s="1613" t="s">
        <v>1369</v>
      </c>
      <c r="K465" s="1613"/>
      <c r="L465" s="1613"/>
      <c r="M465" s="1613"/>
      <c r="N465" s="1613"/>
      <c r="O465" s="1613"/>
      <c r="P465" s="1613"/>
      <c r="Q465" s="1613"/>
      <c r="R465" s="1613" t="s">
        <v>37</v>
      </c>
      <c r="S465" s="1613"/>
      <c r="T465" s="1289" t="s">
        <v>37</v>
      </c>
      <c r="U465" s="1641" t="s">
        <v>37</v>
      </c>
      <c r="V465" s="1641"/>
      <c r="W465" s="1641" t="s">
        <v>37</v>
      </c>
      <c r="X465" s="1641"/>
      <c r="Y465" s="1641" t="s">
        <v>37</v>
      </c>
      <c r="Z465" s="1641"/>
      <c r="AA465" s="1641" t="s">
        <v>37</v>
      </c>
      <c r="AB465" s="1641"/>
      <c r="AC465" s="1641" t="s">
        <v>37</v>
      </c>
      <c r="AD465" s="1641"/>
      <c r="AE465" s="1641"/>
      <c r="AF465" s="1289" t="s">
        <v>37</v>
      </c>
      <c r="AG465" s="1639">
        <v>25.89</v>
      </c>
      <c r="AH465" s="1640"/>
    </row>
    <row r="466" spans="1:34" ht="36.75" customHeight="1" x14ac:dyDescent="0.2">
      <c r="A466" s="1613" t="s">
        <v>37</v>
      </c>
      <c r="B466" s="1613"/>
      <c r="C466" s="1613" t="s">
        <v>1410</v>
      </c>
      <c r="D466" s="1613"/>
      <c r="E466" s="1613"/>
      <c r="F466" s="1613"/>
      <c r="G466" s="1613"/>
      <c r="H466" s="1613"/>
      <c r="I466" s="1613"/>
      <c r="J466" s="1613" t="s">
        <v>1411</v>
      </c>
      <c r="K466" s="1613"/>
      <c r="L466" s="1613"/>
      <c r="M466" s="1613"/>
      <c r="N466" s="1613"/>
      <c r="O466" s="1613"/>
      <c r="P466" s="1613"/>
      <c r="Q466" s="1613"/>
      <c r="R466" s="1613" t="s">
        <v>1372</v>
      </c>
      <c r="S466" s="1613"/>
      <c r="T466" s="1288">
        <v>0.12</v>
      </c>
      <c r="U466" s="1641" t="s">
        <v>37</v>
      </c>
      <c r="V466" s="1641"/>
      <c r="W466" s="1652">
        <v>0.216</v>
      </c>
      <c r="X466" s="1641"/>
      <c r="Y466" s="1642">
        <v>155.63</v>
      </c>
      <c r="Z466" s="1641"/>
      <c r="AA466" s="1642">
        <v>0.77</v>
      </c>
      <c r="AB466" s="1641"/>
      <c r="AC466" s="1642">
        <v>119.84</v>
      </c>
      <c r="AD466" s="1641"/>
      <c r="AE466" s="1641"/>
      <c r="AF466" s="1289" t="s">
        <v>37</v>
      </c>
      <c r="AG466" s="1642">
        <v>25.89</v>
      </c>
      <c r="AH466" s="1641"/>
    </row>
    <row r="467" spans="1:34" ht="12.2" customHeight="1" x14ac:dyDescent="0.2">
      <c r="A467" s="1613" t="s">
        <v>37</v>
      </c>
      <c r="B467" s="1613"/>
      <c r="C467" s="1613" t="s">
        <v>1383</v>
      </c>
      <c r="D467" s="1613"/>
      <c r="E467" s="1613"/>
      <c r="F467" s="1613"/>
      <c r="G467" s="1613"/>
      <c r="H467" s="1613"/>
      <c r="I467" s="1613"/>
      <c r="J467" s="1613" t="s">
        <v>1384</v>
      </c>
      <c r="K467" s="1613"/>
      <c r="L467" s="1613"/>
      <c r="M467" s="1613"/>
      <c r="N467" s="1613"/>
      <c r="O467" s="1613"/>
      <c r="P467" s="1613"/>
      <c r="Q467" s="1613"/>
      <c r="R467" s="1613" t="s">
        <v>75</v>
      </c>
      <c r="S467" s="1613"/>
      <c r="T467" s="1289" t="s">
        <v>2722</v>
      </c>
      <c r="U467" s="1641" t="s">
        <v>37</v>
      </c>
      <c r="V467" s="1641"/>
      <c r="W467" s="1642">
        <v>0</v>
      </c>
      <c r="X467" s="1641"/>
      <c r="Y467" s="1641" t="s">
        <v>37</v>
      </c>
      <c r="Z467" s="1641"/>
      <c r="AA467" s="1641" t="s">
        <v>37</v>
      </c>
      <c r="AB467" s="1641"/>
      <c r="AC467" s="1641" t="s">
        <v>37</v>
      </c>
      <c r="AD467" s="1641"/>
      <c r="AE467" s="1641"/>
      <c r="AF467" s="1289" t="s">
        <v>37</v>
      </c>
      <c r="AG467" s="1641" t="s">
        <v>37</v>
      </c>
      <c r="AH467" s="1641"/>
    </row>
    <row r="468" spans="1:34" ht="12.2" customHeight="1" x14ac:dyDescent="0.2">
      <c r="A468" s="1613" t="s">
        <v>37</v>
      </c>
      <c r="B468" s="1613"/>
      <c r="C468" s="1613" t="s">
        <v>37</v>
      </c>
      <c r="D468" s="1613"/>
      <c r="E468" s="1613"/>
      <c r="F468" s="1613"/>
      <c r="G468" s="1613"/>
      <c r="H468" s="1613"/>
      <c r="I468" s="1613"/>
      <c r="J468" s="1643" t="s">
        <v>1287</v>
      </c>
      <c r="K468" s="1643"/>
      <c r="L468" s="1643"/>
      <c r="M468" s="1643"/>
      <c r="N468" s="1643"/>
      <c r="O468" s="1643"/>
      <c r="P468" s="1643"/>
      <c r="Q468" s="1643"/>
      <c r="R468" s="1644" t="s">
        <v>37</v>
      </c>
      <c r="S468" s="1644"/>
      <c r="T468" s="1292" t="s">
        <v>37</v>
      </c>
      <c r="U468" s="1644" t="s">
        <v>37</v>
      </c>
      <c r="V468" s="1644"/>
      <c r="W468" s="1644" t="s">
        <v>37</v>
      </c>
      <c r="X468" s="1644"/>
      <c r="Y468" s="1644" t="s">
        <v>37</v>
      </c>
      <c r="Z468" s="1644"/>
      <c r="AA468" s="1644" t="s">
        <v>37</v>
      </c>
      <c r="AB468" s="1644"/>
      <c r="AC468" s="1644" t="s">
        <v>37</v>
      </c>
      <c r="AD468" s="1644"/>
      <c r="AE468" s="1644"/>
      <c r="AF468" s="1292" t="s">
        <v>37</v>
      </c>
      <c r="AG468" s="1645">
        <v>1707.45</v>
      </c>
      <c r="AH468" s="1646"/>
    </row>
    <row r="469" spans="1:34" ht="24.6" customHeight="1" x14ac:dyDescent="0.2">
      <c r="A469" s="1613" t="s">
        <v>3302</v>
      </c>
      <c r="B469" s="1613"/>
      <c r="C469" s="1613" t="s">
        <v>1412</v>
      </c>
      <c r="D469" s="1613"/>
      <c r="E469" s="1613"/>
      <c r="F469" s="1613"/>
      <c r="G469" s="1613"/>
      <c r="H469" s="1613"/>
      <c r="I469" s="1613"/>
      <c r="J469" s="1613" t="s">
        <v>1413</v>
      </c>
      <c r="K469" s="1613"/>
      <c r="L469" s="1613"/>
      <c r="M469" s="1613"/>
      <c r="N469" s="1613"/>
      <c r="O469" s="1613"/>
      <c r="P469" s="1613"/>
      <c r="Q469" s="1613"/>
      <c r="R469" s="1613" t="s">
        <v>75</v>
      </c>
      <c r="S469" s="1613"/>
      <c r="T469" s="1302">
        <v>6.2199999999999998E-3</v>
      </c>
      <c r="U469" s="1641" t="s">
        <v>37</v>
      </c>
      <c r="V469" s="1641"/>
      <c r="W469" s="1647">
        <v>1.1195999999999999E-2</v>
      </c>
      <c r="X469" s="1641"/>
      <c r="Y469" s="1641" t="s">
        <v>37</v>
      </c>
      <c r="Z469" s="1641"/>
      <c r="AA469" s="1641" t="s">
        <v>37</v>
      </c>
      <c r="AB469" s="1641"/>
      <c r="AC469" s="1642">
        <v>39767.81</v>
      </c>
      <c r="AD469" s="1641"/>
      <c r="AE469" s="1641"/>
      <c r="AF469" s="1289" t="s">
        <v>37</v>
      </c>
      <c r="AG469" s="1642">
        <v>445.24</v>
      </c>
      <c r="AH469" s="1641"/>
    </row>
    <row r="470" spans="1:34" ht="85.7" customHeight="1" x14ac:dyDescent="0.2">
      <c r="A470" s="1613" t="s">
        <v>3916</v>
      </c>
      <c r="B470" s="1613"/>
      <c r="C470" s="1613" t="s">
        <v>2745</v>
      </c>
      <c r="D470" s="1613"/>
      <c r="E470" s="1613"/>
      <c r="F470" s="1613"/>
      <c r="G470" s="1613"/>
      <c r="H470" s="1613"/>
      <c r="I470" s="1613"/>
      <c r="J470" s="1613" t="s">
        <v>2733</v>
      </c>
      <c r="K470" s="1613"/>
      <c r="L470" s="1613"/>
      <c r="M470" s="1613"/>
      <c r="N470" s="1613"/>
      <c r="O470" s="1613"/>
      <c r="P470" s="1613"/>
      <c r="Q470" s="1613"/>
      <c r="R470" s="1613" t="s">
        <v>1865</v>
      </c>
      <c r="S470" s="1613"/>
      <c r="T470" s="1293">
        <v>1</v>
      </c>
      <c r="U470" s="1641" t="s">
        <v>37</v>
      </c>
      <c r="V470" s="1641"/>
      <c r="W470" s="1647">
        <v>1.1195999999999999E-2</v>
      </c>
      <c r="X470" s="1641"/>
      <c r="Y470" s="1641" t="s">
        <v>37</v>
      </c>
      <c r="Z470" s="1641"/>
      <c r="AA470" s="1641" t="s">
        <v>37</v>
      </c>
      <c r="AB470" s="1641"/>
      <c r="AC470" s="1642">
        <v>672.47</v>
      </c>
      <c r="AD470" s="1641"/>
      <c r="AE470" s="1641"/>
      <c r="AF470" s="1288">
        <v>-1</v>
      </c>
      <c r="AG470" s="1642">
        <v>-7.53</v>
      </c>
      <c r="AH470" s="1641"/>
    </row>
    <row r="471" spans="1:34" ht="85.7" customHeight="1" x14ac:dyDescent="0.2">
      <c r="A471" s="1613" t="s">
        <v>3917</v>
      </c>
      <c r="B471" s="1613"/>
      <c r="C471" s="1613" t="s">
        <v>3918</v>
      </c>
      <c r="D471" s="1613"/>
      <c r="E471" s="1613"/>
      <c r="F471" s="1613"/>
      <c r="G471" s="1613"/>
      <c r="H471" s="1613"/>
      <c r="I471" s="1613"/>
      <c r="J471" s="1613" t="s">
        <v>3908</v>
      </c>
      <c r="K471" s="1613"/>
      <c r="L471" s="1613"/>
      <c r="M471" s="1613"/>
      <c r="N471" s="1613"/>
      <c r="O471" s="1613"/>
      <c r="P471" s="1613"/>
      <c r="Q471" s="1613"/>
      <c r="R471" s="1613" t="s">
        <v>1865</v>
      </c>
      <c r="S471" s="1613"/>
      <c r="T471" s="1293">
        <v>1</v>
      </c>
      <c r="U471" s="1641" t="s">
        <v>37</v>
      </c>
      <c r="V471" s="1641"/>
      <c r="W471" s="1647">
        <v>1.1195999999999999E-2</v>
      </c>
      <c r="X471" s="1641"/>
      <c r="Y471" s="1641" t="s">
        <v>37</v>
      </c>
      <c r="Z471" s="1641"/>
      <c r="AA471" s="1641" t="s">
        <v>37</v>
      </c>
      <c r="AB471" s="1641"/>
      <c r="AC471" s="1642">
        <v>1024.03</v>
      </c>
      <c r="AD471" s="1641"/>
      <c r="AE471" s="1641"/>
      <c r="AF471" s="1289" t="s">
        <v>37</v>
      </c>
      <c r="AG471" s="1642">
        <v>11.47</v>
      </c>
      <c r="AH471" s="1641"/>
    </row>
    <row r="472" spans="1:34" ht="12.2" customHeight="1" x14ac:dyDescent="0.2">
      <c r="C472" s="1613" t="s">
        <v>37</v>
      </c>
      <c r="D472" s="1613"/>
      <c r="E472" s="1613"/>
      <c r="F472" s="1613"/>
      <c r="G472" s="1613"/>
      <c r="H472" s="1613"/>
      <c r="I472" s="1613"/>
      <c r="J472" s="1613" t="s">
        <v>1288</v>
      </c>
      <c r="K472" s="1613"/>
      <c r="L472" s="1613"/>
      <c r="M472" s="1613"/>
      <c r="N472" s="1613"/>
      <c r="O472" s="1613"/>
      <c r="P472" s="1613"/>
      <c r="Q472" s="1613"/>
      <c r="R472" s="1613" t="s">
        <v>37</v>
      </c>
      <c r="S472" s="1613"/>
      <c r="T472" s="1289" t="s">
        <v>37</v>
      </c>
      <c r="U472" s="1641" t="s">
        <v>37</v>
      </c>
      <c r="V472" s="1641"/>
      <c r="W472" s="1641" t="s">
        <v>37</v>
      </c>
      <c r="X472" s="1641"/>
      <c r="Y472" s="1613" t="s">
        <v>37</v>
      </c>
      <c r="Z472" s="1613"/>
      <c r="AA472" s="1613" t="s">
        <v>37</v>
      </c>
      <c r="AB472" s="1613"/>
      <c r="AC472" s="1613" t="s">
        <v>37</v>
      </c>
      <c r="AD472" s="1613"/>
      <c r="AE472" s="1613"/>
      <c r="AF472" s="1290" t="s">
        <v>37</v>
      </c>
      <c r="AG472" s="1642">
        <v>1662.69</v>
      </c>
      <c r="AH472" s="1641"/>
    </row>
    <row r="473" spans="1:34" ht="24.6" customHeight="1" x14ac:dyDescent="0.2">
      <c r="C473" s="1613" t="s">
        <v>2712</v>
      </c>
      <c r="D473" s="1613"/>
      <c r="E473" s="1613"/>
      <c r="F473" s="1613"/>
      <c r="G473" s="1613"/>
      <c r="H473" s="1613"/>
      <c r="I473" s="1613"/>
      <c r="J473" s="1613" t="s">
        <v>2713</v>
      </c>
      <c r="K473" s="1613"/>
      <c r="L473" s="1613"/>
      <c r="M473" s="1613"/>
      <c r="N473" s="1613"/>
      <c r="O473" s="1613"/>
      <c r="P473" s="1613"/>
      <c r="Q473" s="1613"/>
      <c r="R473" s="1613" t="s">
        <v>49</v>
      </c>
      <c r="S473" s="1613"/>
      <c r="T473" s="1293">
        <v>103</v>
      </c>
      <c r="U473" s="1641" t="s">
        <v>37</v>
      </c>
      <c r="V473" s="1641"/>
      <c r="W473" s="1642">
        <v>103</v>
      </c>
      <c r="X473" s="1641"/>
      <c r="Y473" s="1613" t="s">
        <v>37</v>
      </c>
      <c r="Z473" s="1613"/>
      <c r="AA473" s="1613" t="s">
        <v>37</v>
      </c>
      <c r="AB473" s="1613"/>
      <c r="AC473" s="1613" t="s">
        <v>37</v>
      </c>
      <c r="AD473" s="1613"/>
      <c r="AE473" s="1613"/>
      <c r="AF473" s="1290" t="s">
        <v>37</v>
      </c>
      <c r="AG473" s="1642">
        <v>1712.57</v>
      </c>
      <c r="AH473" s="1641"/>
    </row>
    <row r="474" spans="1:34" ht="24.6" customHeight="1" x14ac:dyDescent="0.2">
      <c r="C474" s="1613" t="s">
        <v>2714</v>
      </c>
      <c r="D474" s="1613"/>
      <c r="E474" s="1613"/>
      <c r="F474" s="1613"/>
      <c r="G474" s="1613"/>
      <c r="H474" s="1613"/>
      <c r="I474" s="1613"/>
      <c r="J474" s="1613" t="s">
        <v>2715</v>
      </c>
      <c r="K474" s="1613"/>
      <c r="L474" s="1613"/>
      <c r="M474" s="1613"/>
      <c r="N474" s="1613"/>
      <c r="O474" s="1613"/>
      <c r="P474" s="1613"/>
      <c r="Q474" s="1613"/>
      <c r="R474" s="1613" t="s">
        <v>49</v>
      </c>
      <c r="S474" s="1613"/>
      <c r="T474" s="1293">
        <v>60</v>
      </c>
      <c r="U474" s="1641" t="s">
        <v>37</v>
      </c>
      <c r="V474" s="1641"/>
      <c r="W474" s="1642">
        <v>60</v>
      </c>
      <c r="X474" s="1641"/>
      <c r="Y474" s="1613" t="s">
        <v>37</v>
      </c>
      <c r="Z474" s="1613"/>
      <c r="AA474" s="1613" t="s">
        <v>37</v>
      </c>
      <c r="AB474" s="1613"/>
      <c r="AC474" s="1613" t="s">
        <v>37</v>
      </c>
      <c r="AD474" s="1613"/>
      <c r="AE474" s="1613"/>
      <c r="AF474" s="1290" t="s">
        <v>37</v>
      </c>
      <c r="AG474" s="1642">
        <v>997.61</v>
      </c>
      <c r="AH474" s="1641"/>
    </row>
    <row r="475" spans="1:34" ht="24.6" customHeight="1" x14ac:dyDescent="0.2">
      <c r="A475" s="1644" t="s">
        <v>37</v>
      </c>
      <c r="B475" s="1644"/>
      <c r="C475" s="1644" t="s">
        <v>37</v>
      </c>
      <c r="D475" s="1644"/>
      <c r="E475" s="1644"/>
      <c r="F475" s="1644"/>
      <c r="G475" s="1644"/>
      <c r="H475" s="1644"/>
      <c r="I475" s="1644"/>
      <c r="J475" s="1643" t="s">
        <v>52</v>
      </c>
      <c r="K475" s="1643"/>
      <c r="L475" s="1643"/>
      <c r="M475" s="1643"/>
      <c r="N475" s="1643"/>
      <c r="O475" s="1643"/>
      <c r="P475" s="1643"/>
      <c r="Q475" s="1643"/>
      <c r="R475" s="1644" t="s">
        <v>37</v>
      </c>
      <c r="S475" s="1644"/>
      <c r="T475" s="1292" t="s">
        <v>37</v>
      </c>
      <c r="U475" s="1644" t="s">
        <v>37</v>
      </c>
      <c r="V475" s="1644"/>
      <c r="W475" s="1644" t="s">
        <v>37</v>
      </c>
      <c r="X475" s="1644"/>
      <c r="Y475" s="1644" t="s">
        <v>37</v>
      </c>
      <c r="Z475" s="1644"/>
      <c r="AA475" s="1644" t="s">
        <v>37</v>
      </c>
      <c r="AB475" s="1644"/>
      <c r="AC475" s="1645">
        <v>2703.78</v>
      </c>
      <c r="AD475" s="1646"/>
      <c r="AE475" s="1646"/>
      <c r="AF475" s="1292" t="s">
        <v>37</v>
      </c>
      <c r="AG475" s="1645">
        <v>4866.8100000000004</v>
      </c>
      <c r="AH475" s="1646"/>
    </row>
    <row r="476" spans="1:34" ht="36.75" customHeight="1" x14ac:dyDescent="0.2">
      <c r="A476" s="1638" t="s">
        <v>554</v>
      </c>
      <c r="B476" s="1638"/>
      <c r="C476" s="1638" t="s">
        <v>2743</v>
      </c>
      <c r="D476" s="1638"/>
      <c r="E476" s="1638"/>
      <c r="F476" s="1638"/>
      <c r="G476" s="1638"/>
      <c r="H476" s="1638"/>
      <c r="I476" s="1638"/>
      <c r="J476" s="1638" t="s">
        <v>3919</v>
      </c>
      <c r="K476" s="1638"/>
      <c r="L476" s="1638"/>
      <c r="M476" s="1638"/>
      <c r="N476" s="1638"/>
      <c r="O476" s="1638"/>
      <c r="P476" s="1638"/>
      <c r="Q476" s="1638"/>
      <c r="R476" s="1638" t="s">
        <v>495</v>
      </c>
      <c r="S476" s="1638"/>
      <c r="T476" s="1296">
        <v>0.3</v>
      </c>
      <c r="U476" s="1641" t="s">
        <v>37</v>
      </c>
      <c r="V476" s="1641"/>
      <c r="W476" s="1666">
        <v>0.3</v>
      </c>
      <c r="X476" s="1640"/>
      <c r="Y476" s="1641" t="s">
        <v>37</v>
      </c>
      <c r="Z476" s="1641"/>
      <c r="AA476" s="1641" t="s">
        <v>37</v>
      </c>
      <c r="AB476" s="1641"/>
      <c r="AC476" s="1641" t="s">
        <v>37</v>
      </c>
      <c r="AD476" s="1641"/>
      <c r="AE476" s="1641"/>
      <c r="AF476" s="1289" t="s">
        <v>37</v>
      </c>
      <c r="AG476" s="1641" t="s">
        <v>37</v>
      </c>
      <c r="AH476" s="1641"/>
    </row>
    <row r="477" spans="1:34" ht="12.2" customHeight="1" x14ac:dyDescent="0.2">
      <c r="A477" s="1613" t="s">
        <v>37</v>
      </c>
      <c r="B477" s="1613"/>
      <c r="C477" s="1613" t="s">
        <v>2677</v>
      </c>
      <c r="D477" s="1613"/>
      <c r="E477" s="1613"/>
      <c r="F477" s="1613"/>
      <c r="G477" s="1613"/>
      <c r="H477" s="1613"/>
      <c r="I477" s="1613"/>
      <c r="J477" s="1613" t="s">
        <v>2678</v>
      </c>
      <c r="K477" s="1613"/>
      <c r="L477" s="1613"/>
      <c r="M477" s="1613"/>
      <c r="N477" s="1613"/>
      <c r="O477" s="1613"/>
      <c r="P477" s="1613"/>
      <c r="Q477" s="1613"/>
      <c r="R477" s="1613" t="s">
        <v>1344</v>
      </c>
      <c r="S477" s="1613"/>
      <c r="T477" s="1289" t="s">
        <v>37</v>
      </c>
      <c r="U477" s="1641" t="s">
        <v>37</v>
      </c>
      <c r="V477" s="1641"/>
      <c r="W477" s="1652">
        <v>0.64800000000000002</v>
      </c>
      <c r="X477" s="1641"/>
      <c r="Y477" s="1641" t="s">
        <v>37</v>
      </c>
      <c r="Z477" s="1641"/>
      <c r="AA477" s="1641" t="s">
        <v>37</v>
      </c>
      <c r="AB477" s="1641"/>
      <c r="AC477" s="1641" t="s">
        <v>37</v>
      </c>
      <c r="AD477" s="1641"/>
      <c r="AE477" s="1641"/>
      <c r="AF477" s="1289" t="s">
        <v>37</v>
      </c>
      <c r="AG477" s="1639">
        <v>330.45</v>
      </c>
      <c r="AH477" s="1640"/>
    </row>
    <row r="478" spans="1:34" ht="12.2" customHeight="1" x14ac:dyDescent="0.2">
      <c r="A478" s="1613" t="s">
        <v>37</v>
      </c>
      <c r="B478" s="1613"/>
      <c r="C478" s="1613" t="s">
        <v>1402</v>
      </c>
      <c r="D478" s="1613"/>
      <c r="E478" s="1613"/>
      <c r="F478" s="1613"/>
      <c r="G478" s="1613"/>
      <c r="H478" s="1613"/>
      <c r="I478" s="1613"/>
      <c r="J478" s="1613" t="s">
        <v>1917</v>
      </c>
      <c r="K478" s="1613"/>
      <c r="L478" s="1613"/>
      <c r="M478" s="1613"/>
      <c r="N478" s="1613"/>
      <c r="O478" s="1613"/>
      <c r="P478" s="1613"/>
      <c r="Q478" s="1613"/>
      <c r="R478" s="1613" t="s">
        <v>1344</v>
      </c>
      <c r="S478" s="1613"/>
      <c r="T478" s="1296">
        <v>1.8</v>
      </c>
      <c r="U478" s="1642">
        <v>1.2</v>
      </c>
      <c r="V478" s="1641"/>
      <c r="W478" s="1652">
        <v>0.64800000000000002</v>
      </c>
      <c r="X478" s="1641"/>
      <c r="Y478" s="1641" t="s">
        <v>37</v>
      </c>
      <c r="Z478" s="1641"/>
      <c r="AA478" s="1641" t="s">
        <v>37</v>
      </c>
      <c r="AB478" s="1641"/>
      <c r="AC478" s="1642">
        <v>509.96</v>
      </c>
      <c r="AD478" s="1641"/>
      <c r="AE478" s="1641"/>
      <c r="AF478" s="1289" t="s">
        <v>37</v>
      </c>
      <c r="AG478" s="1642">
        <v>330.45</v>
      </c>
      <c r="AH478" s="1641"/>
    </row>
    <row r="479" spans="1:34" ht="12.2" customHeight="1" x14ac:dyDescent="0.2">
      <c r="A479" s="1613" t="s">
        <v>37</v>
      </c>
      <c r="B479" s="1613"/>
      <c r="C479" s="1613" t="s">
        <v>2681</v>
      </c>
      <c r="D479" s="1613"/>
      <c r="E479" s="1613"/>
      <c r="F479" s="1613"/>
      <c r="G479" s="1613"/>
      <c r="H479" s="1613"/>
      <c r="I479" s="1613"/>
      <c r="J479" s="1613" t="s">
        <v>47</v>
      </c>
      <c r="K479" s="1613"/>
      <c r="L479" s="1613"/>
      <c r="M479" s="1613"/>
      <c r="N479" s="1613"/>
      <c r="O479" s="1613"/>
      <c r="P479" s="1613"/>
      <c r="Q479" s="1613"/>
      <c r="R479" s="1613" t="s">
        <v>37</v>
      </c>
      <c r="S479" s="1613"/>
      <c r="T479" s="1289" t="s">
        <v>37</v>
      </c>
      <c r="U479" s="1641" t="s">
        <v>37</v>
      </c>
      <c r="V479" s="1641"/>
      <c r="W479" s="1641" t="s">
        <v>37</v>
      </c>
      <c r="X479" s="1641"/>
      <c r="Y479" s="1641" t="s">
        <v>37</v>
      </c>
      <c r="Z479" s="1641"/>
      <c r="AA479" s="1641" t="s">
        <v>37</v>
      </c>
      <c r="AB479" s="1641"/>
      <c r="AC479" s="1641" t="s">
        <v>37</v>
      </c>
      <c r="AD479" s="1641"/>
      <c r="AE479" s="1641"/>
      <c r="AF479" s="1289" t="s">
        <v>37</v>
      </c>
      <c r="AG479" s="1639">
        <v>3.78</v>
      </c>
      <c r="AH479" s="1640"/>
    </row>
    <row r="480" spans="1:34" ht="12.2" customHeight="1" x14ac:dyDescent="0.2">
      <c r="A480" s="1649" t="s">
        <v>37</v>
      </c>
      <c r="B480" s="1649"/>
      <c r="C480" s="1649" t="s">
        <v>37</v>
      </c>
      <c r="D480" s="1649"/>
      <c r="E480" s="1649"/>
      <c r="F480" s="1649"/>
      <c r="G480" s="1649"/>
      <c r="H480" s="1649"/>
      <c r="I480" s="1649"/>
      <c r="J480" s="1649" t="s">
        <v>1279</v>
      </c>
      <c r="K480" s="1649"/>
      <c r="L480" s="1649"/>
      <c r="M480" s="1649"/>
      <c r="N480" s="1649"/>
      <c r="O480" s="1649"/>
      <c r="P480" s="1649"/>
      <c r="Q480" s="1649"/>
      <c r="R480" s="1649" t="s">
        <v>1344</v>
      </c>
      <c r="S480" s="1649"/>
      <c r="T480" s="1295" t="s">
        <v>37</v>
      </c>
      <c r="U480" s="1651" t="s">
        <v>37</v>
      </c>
      <c r="V480" s="1651"/>
      <c r="W480" s="1660">
        <v>3.5999999999999999E-3</v>
      </c>
      <c r="X480" s="1651"/>
      <c r="Y480" s="1651" t="s">
        <v>37</v>
      </c>
      <c r="Z480" s="1651"/>
      <c r="AA480" s="1651" t="s">
        <v>37</v>
      </c>
      <c r="AB480" s="1651"/>
      <c r="AC480" s="1651" t="s">
        <v>37</v>
      </c>
      <c r="AD480" s="1651"/>
      <c r="AE480" s="1651"/>
      <c r="AF480" s="1295" t="s">
        <v>37</v>
      </c>
      <c r="AG480" s="1639">
        <v>2.08</v>
      </c>
      <c r="AH480" s="1640"/>
    </row>
    <row r="481" spans="1:34" ht="24.6" customHeight="1" x14ac:dyDescent="0.2">
      <c r="A481" s="1613" t="s">
        <v>37</v>
      </c>
      <c r="B481" s="1613"/>
      <c r="C481" s="1613" t="s">
        <v>1285</v>
      </c>
      <c r="D481" s="1613"/>
      <c r="E481" s="1613"/>
      <c r="F481" s="1613"/>
      <c r="G481" s="1613"/>
      <c r="H481" s="1613"/>
      <c r="I481" s="1613"/>
      <c r="J481" s="1613" t="s">
        <v>1286</v>
      </c>
      <c r="K481" s="1613"/>
      <c r="L481" s="1613"/>
      <c r="M481" s="1613"/>
      <c r="N481" s="1613"/>
      <c r="O481" s="1613"/>
      <c r="P481" s="1613"/>
      <c r="Q481" s="1613"/>
      <c r="R481" s="1613" t="s">
        <v>1282</v>
      </c>
      <c r="S481" s="1613"/>
      <c r="T481" s="1288">
        <v>0.01</v>
      </c>
      <c r="U481" s="1642">
        <v>1.2</v>
      </c>
      <c r="V481" s="1641"/>
      <c r="W481" s="1659">
        <v>3.5999999999999999E-3</v>
      </c>
      <c r="X481" s="1641"/>
      <c r="Y481" s="1641" t="s">
        <v>37</v>
      </c>
      <c r="Z481" s="1641"/>
      <c r="AA481" s="1641" t="s">
        <v>37</v>
      </c>
      <c r="AB481" s="1641"/>
      <c r="AC481" s="1642">
        <v>543.33000000000004</v>
      </c>
      <c r="AD481" s="1641"/>
      <c r="AE481" s="1641"/>
      <c r="AF481" s="1289" t="s">
        <v>37</v>
      </c>
      <c r="AG481" s="1642">
        <v>1.96</v>
      </c>
      <c r="AH481" s="1641"/>
    </row>
    <row r="482" spans="1:34" ht="12.2" customHeight="1" x14ac:dyDescent="0.2">
      <c r="A482" s="1613" t="s">
        <v>37</v>
      </c>
      <c r="B482" s="1613"/>
      <c r="C482" s="1613" t="s">
        <v>1283</v>
      </c>
      <c r="D482" s="1613"/>
      <c r="E482" s="1613"/>
      <c r="F482" s="1613"/>
      <c r="G482" s="1613"/>
      <c r="H482" s="1613"/>
      <c r="I482" s="1613"/>
      <c r="J482" s="1613" t="s">
        <v>2711</v>
      </c>
      <c r="K482" s="1613"/>
      <c r="L482" s="1613"/>
      <c r="M482" s="1613"/>
      <c r="N482" s="1613"/>
      <c r="O482" s="1613"/>
      <c r="P482" s="1613"/>
      <c r="Q482" s="1613"/>
      <c r="R482" s="1613" t="s">
        <v>1344</v>
      </c>
      <c r="S482" s="1613"/>
      <c r="T482" s="1288">
        <v>0.01</v>
      </c>
      <c r="U482" s="1642">
        <v>1.2</v>
      </c>
      <c r="V482" s="1641"/>
      <c r="W482" s="1659">
        <v>3.5999999999999999E-3</v>
      </c>
      <c r="X482" s="1641"/>
      <c r="Y482" s="1641" t="s">
        <v>37</v>
      </c>
      <c r="Z482" s="1641"/>
      <c r="AA482" s="1641" t="s">
        <v>37</v>
      </c>
      <c r="AB482" s="1641"/>
      <c r="AC482" s="1642">
        <v>579.11</v>
      </c>
      <c r="AD482" s="1641"/>
      <c r="AE482" s="1641"/>
      <c r="AF482" s="1289" t="s">
        <v>37</v>
      </c>
      <c r="AG482" s="1642">
        <v>2.08</v>
      </c>
      <c r="AH482" s="1641"/>
    </row>
    <row r="483" spans="1:34" ht="48.95" customHeight="1" x14ac:dyDescent="0.2">
      <c r="A483" s="1613" t="s">
        <v>37</v>
      </c>
      <c r="B483" s="1613"/>
      <c r="C483" s="1613" t="s">
        <v>1404</v>
      </c>
      <c r="D483" s="1613"/>
      <c r="E483" s="1613"/>
      <c r="F483" s="1613"/>
      <c r="G483" s="1613"/>
      <c r="H483" s="1613"/>
      <c r="I483" s="1613"/>
      <c r="J483" s="1613" t="s">
        <v>1405</v>
      </c>
      <c r="K483" s="1613"/>
      <c r="L483" s="1613"/>
      <c r="M483" s="1613"/>
      <c r="N483" s="1613"/>
      <c r="O483" s="1613"/>
      <c r="P483" s="1613"/>
      <c r="Q483" s="1613"/>
      <c r="R483" s="1613" t="s">
        <v>1282</v>
      </c>
      <c r="S483" s="1613"/>
      <c r="T483" s="1288">
        <v>0.05</v>
      </c>
      <c r="U483" s="1642">
        <v>1.2</v>
      </c>
      <c r="V483" s="1641"/>
      <c r="W483" s="1652">
        <v>1.7999999999999999E-2</v>
      </c>
      <c r="X483" s="1641"/>
      <c r="Y483" s="1641" t="s">
        <v>37</v>
      </c>
      <c r="Z483" s="1641"/>
      <c r="AA483" s="1641" t="s">
        <v>37</v>
      </c>
      <c r="AB483" s="1641"/>
      <c r="AC483" s="1642">
        <v>101.02</v>
      </c>
      <c r="AD483" s="1641"/>
      <c r="AE483" s="1641"/>
      <c r="AF483" s="1289" t="s">
        <v>37</v>
      </c>
      <c r="AG483" s="1642">
        <v>1.82</v>
      </c>
      <c r="AH483" s="1641"/>
    </row>
    <row r="484" spans="1:34" ht="12.2" customHeight="1" x14ac:dyDescent="0.2">
      <c r="A484" s="1613" t="s">
        <v>37</v>
      </c>
      <c r="B484" s="1613"/>
      <c r="C484" s="1613" t="s">
        <v>2685</v>
      </c>
      <c r="D484" s="1613"/>
      <c r="E484" s="1613"/>
      <c r="F484" s="1613"/>
      <c r="G484" s="1613"/>
      <c r="H484" s="1613"/>
      <c r="I484" s="1613"/>
      <c r="J484" s="1613" t="s">
        <v>1369</v>
      </c>
      <c r="K484" s="1613"/>
      <c r="L484" s="1613"/>
      <c r="M484" s="1613"/>
      <c r="N484" s="1613"/>
      <c r="O484" s="1613"/>
      <c r="P484" s="1613"/>
      <c r="Q484" s="1613"/>
      <c r="R484" s="1613" t="s">
        <v>37</v>
      </c>
      <c r="S484" s="1613"/>
      <c r="T484" s="1289" t="s">
        <v>37</v>
      </c>
      <c r="U484" s="1641" t="s">
        <v>37</v>
      </c>
      <c r="V484" s="1641"/>
      <c r="W484" s="1641" t="s">
        <v>37</v>
      </c>
      <c r="X484" s="1641"/>
      <c r="Y484" s="1641" t="s">
        <v>37</v>
      </c>
      <c r="Z484" s="1641"/>
      <c r="AA484" s="1641" t="s">
        <v>37</v>
      </c>
      <c r="AB484" s="1641"/>
      <c r="AC484" s="1641" t="s">
        <v>37</v>
      </c>
      <c r="AD484" s="1641"/>
      <c r="AE484" s="1641"/>
      <c r="AF484" s="1289" t="s">
        <v>37</v>
      </c>
      <c r="AG484" s="1639">
        <v>4.3099999999999996</v>
      </c>
      <c r="AH484" s="1640"/>
    </row>
    <row r="485" spans="1:34" ht="36.75" customHeight="1" x14ac:dyDescent="0.2">
      <c r="A485" s="1613" t="s">
        <v>37</v>
      </c>
      <c r="B485" s="1613"/>
      <c r="C485" s="1613" t="s">
        <v>1410</v>
      </c>
      <c r="D485" s="1613"/>
      <c r="E485" s="1613"/>
      <c r="F485" s="1613"/>
      <c r="G485" s="1613"/>
      <c r="H485" s="1613"/>
      <c r="I485" s="1613"/>
      <c r="J485" s="1613" t="s">
        <v>1411</v>
      </c>
      <c r="K485" s="1613"/>
      <c r="L485" s="1613"/>
      <c r="M485" s="1613"/>
      <c r="N485" s="1613"/>
      <c r="O485" s="1613"/>
      <c r="P485" s="1613"/>
      <c r="Q485" s="1613"/>
      <c r="R485" s="1613" t="s">
        <v>1372</v>
      </c>
      <c r="S485" s="1613"/>
      <c r="T485" s="1288">
        <v>0.12</v>
      </c>
      <c r="U485" s="1641" t="s">
        <v>37</v>
      </c>
      <c r="V485" s="1641"/>
      <c r="W485" s="1652">
        <v>3.5999999999999997E-2</v>
      </c>
      <c r="X485" s="1641"/>
      <c r="Y485" s="1642">
        <v>155.63</v>
      </c>
      <c r="Z485" s="1641"/>
      <c r="AA485" s="1642">
        <v>0.77</v>
      </c>
      <c r="AB485" s="1641"/>
      <c r="AC485" s="1642">
        <v>119.84</v>
      </c>
      <c r="AD485" s="1641"/>
      <c r="AE485" s="1641"/>
      <c r="AF485" s="1289" t="s">
        <v>37</v>
      </c>
      <c r="AG485" s="1642">
        <v>4.3099999999999996</v>
      </c>
      <c r="AH485" s="1641"/>
    </row>
    <row r="486" spans="1:34" ht="12.2" customHeight="1" x14ac:dyDescent="0.2">
      <c r="A486" s="1613" t="s">
        <v>37</v>
      </c>
      <c r="B486" s="1613"/>
      <c r="C486" s="1613" t="s">
        <v>1383</v>
      </c>
      <c r="D486" s="1613"/>
      <c r="E486" s="1613"/>
      <c r="F486" s="1613"/>
      <c r="G486" s="1613"/>
      <c r="H486" s="1613"/>
      <c r="I486" s="1613"/>
      <c r="J486" s="1613" t="s">
        <v>1384</v>
      </c>
      <c r="K486" s="1613"/>
      <c r="L486" s="1613"/>
      <c r="M486" s="1613"/>
      <c r="N486" s="1613"/>
      <c r="O486" s="1613"/>
      <c r="P486" s="1613"/>
      <c r="Q486" s="1613"/>
      <c r="R486" s="1613" t="s">
        <v>75</v>
      </c>
      <c r="S486" s="1613"/>
      <c r="T486" s="1289" t="s">
        <v>2722</v>
      </c>
      <c r="U486" s="1641" t="s">
        <v>37</v>
      </c>
      <c r="V486" s="1641"/>
      <c r="W486" s="1642">
        <v>0</v>
      </c>
      <c r="X486" s="1641"/>
      <c r="Y486" s="1641" t="s">
        <v>37</v>
      </c>
      <c r="Z486" s="1641"/>
      <c r="AA486" s="1641" t="s">
        <v>37</v>
      </c>
      <c r="AB486" s="1641"/>
      <c r="AC486" s="1641" t="s">
        <v>37</v>
      </c>
      <c r="AD486" s="1641"/>
      <c r="AE486" s="1641"/>
      <c r="AF486" s="1289" t="s">
        <v>37</v>
      </c>
      <c r="AG486" s="1641" t="s">
        <v>37</v>
      </c>
      <c r="AH486" s="1641"/>
    </row>
    <row r="487" spans="1:34" ht="12.2" customHeight="1" x14ac:dyDescent="0.2">
      <c r="A487" s="1613" t="s">
        <v>37</v>
      </c>
      <c r="B487" s="1613"/>
      <c r="C487" s="1613" t="s">
        <v>37</v>
      </c>
      <c r="D487" s="1613"/>
      <c r="E487" s="1613"/>
      <c r="F487" s="1613"/>
      <c r="G487" s="1613"/>
      <c r="H487" s="1613"/>
      <c r="I487" s="1613"/>
      <c r="J487" s="1643" t="s">
        <v>1287</v>
      </c>
      <c r="K487" s="1643"/>
      <c r="L487" s="1643"/>
      <c r="M487" s="1643"/>
      <c r="N487" s="1643"/>
      <c r="O487" s="1643"/>
      <c r="P487" s="1643"/>
      <c r="Q487" s="1643"/>
      <c r="R487" s="1644" t="s">
        <v>37</v>
      </c>
      <c r="S487" s="1644"/>
      <c r="T487" s="1292" t="s">
        <v>37</v>
      </c>
      <c r="U487" s="1644" t="s">
        <v>37</v>
      </c>
      <c r="V487" s="1644"/>
      <c r="W487" s="1644" t="s">
        <v>37</v>
      </c>
      <c r="X487" s="1644"/>
      <c r="Y487" s="1644" t="s">
        <v>37</v>
      </c>
      <c r="Z487" s="1644"/>
      <c r="AA487" s="1644" t="s">
        <v>37</v>
      </c>
      <c r="AB487" s="1644"/>
      <c r="AC487" s="1644" t="s">
        <v>37</v>
      </c>
      <c r="AD487" s="1644"/>
      <c r="AE487" s="1644"/>
      <c r="AF487" s="1292" t="s">
        <v>37</v>
      </c>
      <c r="AG487" s="1645">
        <v>340.62</v>
      </c>
      <c r="AH487" s="1646"/>
    </row>
    <row r="488" spans="1:34" ht="24.6" customHeight="1" x14ac:dyDescent="0.2">
      <c r="A488" s="1613" t="s">
        <v>3534</v>
      </c>
      <c r="B488" s="1613"/>
      <c r="C488" s="1613" t="s">
        <v>1412</v>
      </c>
      <c r="D488" s="1613"/>
      <c r="E488" s="1613"/>
      <c r="F488" s="1613"/>
      <c r="G488" s="1613"/>
      <c r="H488" s="1613"/>
      <c r="I488" s="1613"/>
      <c r="J488" s="1613" t="s">
        <v>1413</v>
      </c>
      <c r="K488" s="1613"/>
      <c r="L488" s="1613"/>
      <c r="M488" s="1613"/>
      <c r="N488" s="1613"/>
      <c r="O488" s="1613"/>
      <c r="P488" s="1613"/>
      <c r="Q488" s="1613"/>
      <c r="R488" s="1613" t="s">
        <v>75</v>
      </c>
      <c r="S488" s="1613"/>
      <c r="T488" s="1302">
        <v>6.2199999999999998E-3</v>
      </c>
      <c r="U488" s="1641" t="s">
        <v>37</v>
      </c>
      <c r="V488" s="1641"/>
      <c r="W488" s="1647">
        <v>1.866E-3</v>
      </c>
      <c r="X488" s="1641"/>
      <c r="Y488" s="1641" t="s">
        <v>37</v>
      </c>
      <c r="Z488" s="1641"/>
      <c r="AA488" s="1641" t="s">
        <v>37</v>
      </c>
      <c r="AB488" s="1641"/>
      <c r="AC488" s="1642">
        <v>39767.81</v>
      </c>
      <c r="AD488" s="1641"/>
      <c r="AE488" s="1641"/>
      <c r="AF488" s="1289" t="s">
        <v>37</v>
      </c>
      <c r="AG488" s="1642">
        <v>74.209999999999994</v>
      </c>
      <c r="AH488" s="1641"/>
    </row>
    <row r="489" spans="1:34" ht="85.7" customHeight="1" x14ac:dyDescent="0.2">
      <c r="A489" s="1613" t="s">
        <v>4122</v>
      </c>
      <c r="B489" s="1613"/>
      <c r="C489" s="1613" t="s">
        <v>2745</v>
      </c>
      <c r="D489" s="1613"/>
      <c r="E489" s="1613"/>
      <c r="F489" s="1613"/>
      <c r="G489" s="1613"/>
      <c r="H489" s="1613"/>
      <c r="I489" s="1613"/>
      <c r="J489" s="1613" t="s">
        <v>2733</v>
      </c>
      <c r="K489" s="1613"/>
      <c r="L489" s="1613"/>
      <c r="M489" s="1613"/>
      <c r="N489" s="1613"/>
      <c r="O489" s="1613"/>
      <c r="P489" s="1613"/>
      <c r="Q489" s="1613"/>
      <c r="R489" s="1613" t="s">
        <v>1865</v>
      </c>
      <c r="S489" s="1613"/>
      <c r="T489" s="1293">
        <v>1</v>
      </c>
      <c r="U489" s="1641" t="s">
        <v>37</v>
      </c>
      <c r="V489" s="1641"/>
      <c r="W489" s="1647">
        <v>1.866E-3</v>
      </c>
      <c r="X489" s="1641"/>
      <c r="Y489" s="1641" t="s">
        <v>37</v>
      </c>
      <c r="Z489" s="1641"/>
      <c r="AA489" s="1641" t="s">
        <v>37</v>
      </c>
      <c r="AB489" s="1641"/>
      <c r="AC489" s="1642">
        <v>672.47</v>
      </c>
      <c r="AD489" s="1641"/>
      <c r="AE489" s="1641"/>
      <c r="AF489" s="1288">
        <v>-1</v>
      </c>
      <c r="AG489" s="1642">
        <v>-1.25</v>
      </c>
      <c r="AH489" s="1641"/>
    </row>
    <row r="490" spans="1:34" ht="85.7" customHeight="1" x14ac:dyDescent="0.2">
      <c r="A490" s="1613" t="s">
        <v>4123</v>
      </c>
      <c r="B490" s="1613"/>
      <c r="C490" s="1613" t="s">
        <v>3918</v>
      </c>
      <c r="D490" s="1613"/>
      <c r="E490" s="1613"/>
      <c r="F490" s="1613"/>
      <c r="G490" s="1613"/>
      <c r="H490" s="1613"/>
      <c r="I490" s="1613"/>
      <c r="J490" s="1613" t="s">
        <v>3908</v>
      </c>
      <c r="K490" s="1613"/>
      <c r="L490" s="1613"/>
      <c r="M490" s="1613"/>
      <c r="N490" s="1613"/>
      <c r="O490" s="1613"/>
      <c r="P490" s="1613"/>
      <c r="Q490" s="1613"/>
      <c r="R490" s="1613" t="s">
        <v>1865</v>
      </c>
      <c r="S490" s="1613"/>
      <c r="T490" s="1293">
        <v>1</v>
      </c>
      <c r="U490" s="1641" t="s">
        <v>37</v>
      </c>
      <c r="V490" s="1641"/>
      <c r="W490" s="1647">
        <v>1.866E-3</v>
      </c>
      <c r="X490" s="1641"/>
      <c r="Y490" s="1641" t="s">
        <v>37</v>
      </c>
      <c r="Z490" s="1641"/>
      <c r="AA490" s="1641" t="s">
        <v>37</v>
      </c>
      <c r="AB490" s="1641"/>
      <c r="AC490" s="1642">
        <v>1024.03</v>
      </c>
      <c r="AD490" s="1641"/>
      <c r="AE490" s="1641"/>
      <c r="AF490" s="1289" t="s">
        <v>37</v>
      </c>
      <c r="AG490" s="1642">
        <v>1.91</v>
      </c>
      <c r="AH490" s="1641"/>
    </row>
    <row r="491" spans="1:34" ht="12.2" customHeight="1" x14ac:dyDescent="0.2">
      <c r="C491" s="1613" t="s">
        <v>37</v>
      </c>
      <c r="D491" s="1613"/>
      <c r="E491" s="1613"/>
      <c r="F491" s="1613"/>
      <c r="G491" s="1613"/>
      <c r="H491" s="1613"/>
      <c r="I491" s="1613"/>
      <c r="J491" s="1613" t="s">
        <v>1288</v>
      </c>
      <c r="K491" s="1613"/>
      <c r="L491" s="1613"/>
      <c r="M491" s="1613"/>
      <c r="N491" s="1613"/>
      <c r="O491" s="1613"/>
      <c r="P491" s="1613"/>
      <c r="Q491" s="1613"/>
      <c r="R491" s="1613" t="s">
        <v>37</v>
      </c>
      <c r="S491" s="1613"/>
      <c r="T491" s="1289" t="s">
        <v>37</v>
      </c>
      <c r="U491" s="1641" t="s">
        <v>37</v>
      </c>
      <c r="V491" s="1641"/>
      <c r="W491" s="1641" t="s">
        <v>37</v>
      </c>
      <c r="X491" s="1641"/>
      <c r="Y491" s="1613" t="s">
        <v>37</v>
      </c>
      <c r="Z491" s="1613"/>
      <c r="AA491" s="1613" t="s">
        <v>37</v>
      </c>
      <c r="AB491" s="1613"/>
      <c r="AC491" s="1613" t="s">
        <v>37</v>
      </c>
      <c r="AD491" s="1613"/>
      <c r="AE491" s="1613"/>
      <c r="AF491" s="1290" t="s">
        <v>37</v>
      </c>
      <c r="AG491" s="1642">
        <v>332.53</v>
      </c>
      <c r="AH491" s="1641"/>
    </row>
    <row r="492" spans="1:34" ht="24.6" customHeight="1" x14ac:dyDescent="0.2">
      <c r="C492" s="1613" t="s">
        <v>2712</v>
      </c>
      <c r="D492" s="1613"/>
      <c r="E492" s="1613"/>
      <c r="F492" s="1613"/>
      <c r="G492" s="1613"/>
      <c r="H492" s="1613"/>
      <c r="I492" s="1613"/>
      <c r="J492" s="1613" t="s">
        <v>2713</v>
      </c>
      <c r="K492" s="1613"/>
      <c r="L492" s="1613"/>
      <c r="M492" s="1613"/>
      <c r="N492" s="1613"/>
      <c r="O492" s="1613"/>
      <c r="P492" s="1613"/>
      <c r="Q492" s="1613"/>
      <c r="R492" s="1613" t="s">
        <v>49</v>
      </c>
      <c r="S492" s="1613"/>
      <c r="T492" s="1293">
        <v>103</v>
      </c>
      <c r="U492" s="1641" t="s">
        <v>37</v>
      </c>
      <c r="V492" s="1641"/>
      <c r="W492" s="1642">
        <v>103</v>
      </c>
      <c r="X492" s="1641"/>
      <c r="Y492" s="1613" t="s">
        <v>37</v>
      </c>
      <c r="Z492" s="1613"/>
      <c r="AA492" s="1613" t="s">
        <v>37</v>
      </c>
      <c r="AB492" s="1613"/>
      <c r="AC492" s="1613" t="s">
        <v>37</v>
      </c>
      <c r="AD492" s="1613"/>
      <c r="AE492" s="1613"/>
      <c r="AF492" s="1290" t="s">
        <v>37</v>
      </c>
      <c r="AG492" s="1642">
        <v>342.51</v>
      </c>
      <c r="AH492" s="1641"/>
    </row>
    <row r="493" spans="1:34" ht="24.6" customHeight="1" x14ac:dyDescent="0.2">
      <c r="C493" s="1613" t="s">
        <v>2714</v>
      </c>
      <c r="D493" s="1613"/>
      <c r="E493" s="1613"/>
      <c r="F493" s="1613"/>
      <c r="G493" s="1613"/>
      <c r="H493" s="1613"/>
      <c r="I493" s="1613"/>
      <c r="J493" s="1613" t="s">
        <v>2715</v>
      </c>
      <c r="K493" s="1613"/>
      <c r="L493" s="1613"/>
      <c r="M493" s="1613"/>
      <c r="N493" s="1613"/>
      <c r="O493" s="1613"/>
      <c r="P493" s="1613"/>
      <c r="Q493" s="1613"/>
      <c r="R493" s="1613" t="s">
        <v>49</v>
      </c>
      <c r="S493" s="1613"/>
      <c r="T493" s="1293">
        <v>60</v>
      </c>
      <c r="U493" s="1641" t="s">
        <v>37</v>
      </c>
      <c r="V493" s="1641"/>
      <c r="W493" s="1642">
        <v>60</v>
      </c>
      <c r="X493" s="1641"/>
      <c r="Y493" s="1613" t="s">
        <v>37</v>
      </c>
      <c r="Z493" s="1613"/>
      <c r="AA493" s="1613" t="s">
        <v>37</v>
      </c>
      <c r="AB493" s="1613"/>
      <c r="AC493" s="1613" t="s">
        <v>37</v>
      </c>
      <c r="AD493" s="1613"/>
      <c r="AE493" s="1613"/>
      <c r="AF493" s="1290" t="s">
        <v>37</v>
      </c>
      <c r="AG493" s="1642">
        <v>199.52</v>
      </c>
      <c r="AH493" s="1641"/>
    </row>
    <row r="494" spans="1:34" ht="24.6" customHeight="1" x14ac:dyDescent="0.2">
      <c r="A494" s="1644" t="s">
        <v>37</v>
      </c>
      <c r="B494" s="1644"/>
      <c r="C494" s="1644" t="s">
        <v>37</v>
      </c>
      <c r="D494" s="1644"/>
      <c r="E494" s="1644"/>
      <c r="F494" s="1644"/>
      <c r="G494" s="1644"/>
      <c r="H494" s="1644"/>
      <c r="I494" s="1644"/>
      <c r="J494" s="1643" t="s">
        <v>52</v>
      </c>
      <c r="K494" s="1643"/>
      <c r="L494" s="1643"/>
      <c r="M494" s="1643"/>
      <c r="N494" s="1643"/>
      <c r="O494" s="1643"/>
      <c r="P494" s="1643"/>
      <c r="Q494" s="1643"/>
      <c r="R494" s="1644" t="s">
        <v>37</v>
      </c>
      <c r="S494" s="1644"/>
      <c r="T494" s="1292" t="s">
        <v>37</v>
      </c>
      <c r="U494" s="1644" t="s">
        <v>37</v>
      </c>
      <c r="V494" s="1644"/>
      <c r="W494" s="1644" t="s">
        <v>37</v>
      </c>
      <c r="X494" s="1644"/>
      <c r="Y494" s="1644" t="s">
        <v>37</v>
      </c>
      <c r="Z494" s="1644"/>
      <c r="AA494" s="1644" t="s">
        <v>37</v>
      </c>
      <c r="AB494" s="1644"/>
      <c r="AC494" s="1645">
        <v>3191.73</v>
      </c>
      <c r="AD494" s="1646"/>
      <c r="AE494" s="1646"/>
      <c r="AF494" s="1292" t="s">
        <v>37</v>
      </c>
      <c r="AG494" s="1645">
        <v>957.52</v>
      </c>
      <c r="AH494" s="1646"/>
    </row>
    <row r="495" spans="1:34" ht="24.6" customHeight="1" x14ac:dyDescent="0.2">
      <c r="A495" s="1638" t="s">
        <v>555</v>
      </c>
      <c r="B495" s="1638"/>
      <c r="C495" s="1638" t="s">
        <v>1417</v>
      </c>
      <c r="D495" s="1638"/>
      <c r="E495" s="1638"/>
      <c r="F495" s="1638"/>
      <c r="G495" s="1638"/>
      <c r="H495" s="1638"/>
      <c r="I495" s="1638"/>
      <c r="J495" s="1638" t="s">
        <v>1573</v>
      </c>
      <c r="K495" s="1638"/>
      <c r="L495" s="1638"/>
      <c r="M495" s="1638"/>
      <c r="N495" s="1638"/>
      <c r="O495" s="1638"/>
      <c r="P495" s="1638"/>
      <c r="Q495" s="1638"/>
      <c r="R495" s="1638" t="s">
        <v>1393</v>
      </c>
      <c r="S495" s="1638"/>
      <c r="T495" s="1297">
        <v>0.16650000000000001</v>
      </c>
      <c r="U495" s="1641" t="s">
        <v>37</v>
      </c>
      <c r="V495" s="1641"/>
      <c r="W495" s="1665">
        <v>0.16650000000000001</v>
      </c>
      <c r="X495" s="1640"/>
      <c r="Y495" s="1641" t="s">
        <v>37</v>
      </c>
      <c r="Z495" s="1641"/>
      <c r="AA495" s="1641" t="s">
        <v>37</v>
      </c>
      <c r="AB495" s="1641"/>
      <c r="AC495" s="1641" t="s">
        <v>37</v>
      </c>
      <c r="AD495" s="1641"/>
      <c r="AE495" s="1641"/>
      <c r="AF495" s="1289" t="s">
        <v>37</v>
      </c>
      <c r="AG495" s="1641" t="s">
        <v>37</v>
      </c>
      <c r="AH495" s="1641"/>
    </row>
    <row r="496" spans="1:34" ht="12.2" customHeight="1" x14ac:dyDescent="0.2">
      <c r="A496" s="1613" t="s">
        <v>37</v>
      </c>
      <c r="B496" s="1613"/>
      <c r="C496" s="1613" t="s">
        <v>2677</v>
      </c>
      <c r="D496" s="1613"/>
      <c r="E496" s="1613"/>
      <c r="F496" s="1613"/>
      <c r="G496" s="1613"/>
      <c r="H496" s="1613"/>
      <c r="I496" s="1613"/>
      <c r="J496" s="1613" t="s">
        <v>2678</v>
      </c>
      <c r="K496" s="1613"/>
      <c r="L496" s="1613"/>
      <c r="M496" s="1613"/>
      <c r="N496" s="1613"/>
      <c r="O496" s="1613"/>
      <c r="P496" s="1613"/>
      <c r="Q496" s="1613"/>
      <c r="R496" s="1613" t="s">
        <v>1344</v>
      </c>
      <c r="S496" s="1613"/>
      <c r="T496" s="1289" t="s">
        <v>37</v>
      </c>
      <c r="U496" s="1641" t="s">
        <v>37</v>
      </c>
      <c r="V496" s="1641"/>
      <c r="W496" s="1661">
        <v>14.735250000000001</v>
      </c>
      <c r="X496" s="1641"/>
      <c r="Y496" s="1641" t="s">
        <v>37</v>
      </c>
      <c r="Z496" s="1641"/>
      <c r="AA496" s="1641" t="s">
        <v>37</v>
      </c>
      <c r="AB496" s="1641"/>
      <c r="AC496" s="1641" t="s">
        <v>37</v>
      </c>
      <c r="AD496" s="1641"/>
      <c r="AE496" s="1641"/>
      <c r="AF496" s="1289" t="s">
        <v>37</v>
      </c>
      <c r="AG496" s="1639">
        <v>6654.73</v>
      </c>
      <c r="AH496" s="1640"/>
    </row>
    <row r="497" spans="1:34" ht="12.2" customHeight="1" x14ac:dyDescent="0.2">
      <c r="A497" s="1613" t="s">
        <v>37</v>
      </c>
      <c r="B497" s="1613"/>
      <c r="C497" s="1613" t="s">
        <v>1419</v>
      </c>
      <c r="D497" s="1613"/>
      <c r="E497" s="1613"/>
      <c r="F497" s="1613"/>
      <c r="G497" s="1613"/>
      <c r="H497" s="1613"/>
      <c r="I497" s="1613"/>
      <c r="J497" s="1613" t="s">
        <v>1937</v>
      </c>
      <c r="K497" s="1613"/>
      <c r="L497" s="1613"/>
      <c r="M497" s="1613"/>
      <c r="N497" s="1613"/>
      <c r="O497" s="1613"/>
      <c r="P497" s="1613"/>
      <c r="Q497" s="1613"/>
      <c r="R497" s="1613" t="s">
        <v>1344</v>
      </c>
      <c r="S497" s="1613"/>
      <c r="T497" s="1296">
        <v>88.5</v>
      </c>
      <c r="U497" s="1641" t="s">
        <v>37</v>
      </c>
      <c r="V497" s="1641"/>
      <c r="W497" s="1661">
        <v>14.735250000000001</v>
      </c>
      <c r="X497" s="1641"/>
      <c r="Y497" s="1641" t="s">
        <v>37</v>
      </c>
      <c r="Z497" s="1641"/>
      <c r="AA497" s="1641" t="s">
        <v>37</v>
      </c>
      <c r="AB497" s="1641"/>
      <c r="AC497" s="1642">
        <v>451.62</v>
      </c>
      <c r="AD497" s="1641"/>
      <c r="AE497" s="1641"/>
      <c r="AF497" s="1289" t="s">
        <v>37</v>
      </c>
      <c r="AG497" s="1642">
        <v>6654.73</v>
      </c>
      <c r="AH497" s="1641"/>
    </row>
    <row r="498" spans="1:34" ht="12.2" customHeight="1" x14ac:dyDescent="0.2">
      <c r="A498" s="1613" t="s">
        <v>37</v>
      </c>
      <c r="B498" s="1613"/>
      <c r="C498" s="1613" t="s">
        <v>37</v>
      </c>
      <c r="D498" s="1613"/>
      <c r="E498" s="1613"/>
      <c r="F498" s="1613"/>
      <c r="G498" s="1613"/>
      <c r="H498" s="1613"/>
      <c r="I498" s="1613"/>
      <c r="J498" s="1643" t="s">
        <v>1287</v>
      </c>
      <c r="K498" s="1643"/>
      <c r="L498" s="1643"/>
      <c r="M498" s="1643"/>
      <c r="N498" s="1643"/>
      <c r="O498" s="1643"/>
      <c r="P498" s="1643"/>
      <c r="Q498" s="1643"/>
      <c r="R498" s="1644" t="s">
        <v>37</v>
      </c>
      <c r="S498" s="1644"/>
      <c r="T498" s="1292" t="s">
        <v>37</v>
      </c>
      <c r="U498" s="1644" t="s">
        <v>37</v>
      </c>
      <c r="V498" s="1644"/>
      <c r="W498" s="1644" t="s">
        <v>37</v>
      </c>
      <c r="X498" s="1644"/>
      <c r="Y498" s="1644" t="s">
        <v>37</v>
      </c>
      <c r="Z498" s="1644"/>
      <c r="AA498" s="1644" t="s">
        <v>37</v>
      </c>
      <c r="AB498" s="1644"/>
      <c r="AC498" s="1644" t="s">
        <v>37</v>
      </c>
      <c r="AD498" s="1644"/>
      <c r="AE498" s="1644"/>
      <c r="AF498" s="1292" t="s">
        <v>37</v>
      </c>
      <c r="AG498" s="1645">
        <v>6654.73</v>
      </c>
      <c r="AH498" s="1646"/>
    </row>
    <row r="499" spans="1:34" ht="12.2" customHeight="1" x14ac:dyDescent="0.2">
      <c r="C499" s="1613" t="s">
        <v>37</v>
      </c>
      <c r="D499" s="1613"/>
      <c r="E499" s="1613"/>
      <c r="F499" s="1613"/>
      <c r="G499" s="1613"/>
      <c r="H499" s="1613"/>
      <c r="I499" s="1613"/>
      <c r="J499" s="1613" t="s">
        <v>1288</v>
      </c>
      <c r="K499" s="1613"/>
      <c r="L499" s="1613"/>
      <c r="M499" s="1613"/>
      <c r="N499" s="1613"/>
      <c r="O499" s="1613"/>
      <c r="P499" s="1613"/>
      <c r="Q499" s="1613"/>
      <c r="R499" s="1613" t="s">
        <v>37</v>
      </c>
      <c r="S499" s="1613"/>
      <c r="T499" s="1289" t="s">
        <v>37</v>
      </c>
      <c r="U499" s="1641" t="s">
        <v>37</v>
      </c>
      <c r="V499" s="1641"/>
      <c r="W499" s="1641" t="s">
        <v>37</v>
      </c>
      <c r="X499" s="1641"/>
      <c r="Y499" s="1613" t="s">
        <v>37</v>
      </c>
      <c r="Z499" s="1613"/>
      <c r="AA499" s="1613" t="s">
        <v>37</v>
      </c>
      <c r="AB499" s="1613"/>
      <c r="AC499" s="1613" t="s">
        <v>37</v>
      </c>
      <c r="AD499" s="1613"/>
      <c r="AE499" s="1613"/>
      <c r="AF499" s="1290" t="s">
        <v>37</v>
      </c>
      <c r="AG499" s="1642">
        <v>6654.73</v>
      </c>
      <c r="AH499" s="1641"/>
    </row>
    <row r="500" spans="1:34" ht="24.6" customHeight="1" x14ac:dyDescent="0.2">
      <c r="C500" s="1613" t="s">
        <v>2739</v>
      </c>
      <c r="D500" s="1613"/>
      <c r="E500" s="1613"/>
      <c r="F500" s="1613"/>
      <c r="G500" s="1613"/>
      <c r="H500" s="1613"/>
      <c r="I500" s="1613"/>
      <c r="J500" s="1613" t="s">
        <v>2740</v>
      </c>
      <c r="K500" s="1613"/>
      <c r="L500" s="1613"/>
      <c r="M500" s="1613"/>
      <c r="N500" s="1613"/>
      <c r="O500" s="1613"/>
      <c r="P500" s="1613"/>
      <c r="Q500" s="1613"/>
      <c r="R500" s="1613" t="s">
        <v>49</v>
      </c>
      <c r="S500" s="1613"/>
      <c r="T500" s="1293">
        <v>89</v>
      </c>
      <c r="U500" s="1641" t="s">
        <v>37</v>
      </c>
      <c r="V500" s="1641"/>
      <c r="W500" s="1642">
        <v>89</v>
      </c>
      <c r="X500" s="1641"/>
      <c r="Y500" s="1613" t="s">
        <v>37</v>
      </c>
      <c r="Z500" s="1613"/>
      <c r="AA500" s="1613" t="s">
        <v>37</v>
      </c>
      <c r="AB500" s="1613"/>
      <c r="AC500" s="1613" t="s">
        <v>37</v>
      </c>
      <c r="AD500" s="1613"/>
      <c r="AE500" s="1613"/>
      <c r="AF500" s="1290" t="s">
        <v>37</v>
      </c>
      <c r="AG500" s="1642">
        <v>5922.71</v>
      </c>
      <c r="AH500" s="1641"/>
    </row>
    <row r="501" spans="1:34" ht="24.6" customHeight="1" x14ac:dyDescent="0.2">
      <c r="C501" s="1613" t="s">
        <v>2741</v>
      </c>
      <c r="D501" s="1613"/>
      <c r="E501" s="1613"/>
      <c r="F501" s="1613"/>
      <c r="G501" s="1613"/>
      <c r="H501" s="1613"/>
      <c r="I501" s="1613"/>
      <c r="J501" s="1613" t="s">
        <v>2742</v>
      </c>
      <c r="K501" s="1613"/>
      <c r="L501" s="1613"/>
      <c r="M501" s="1613"/>
      <c r="N501" s="1613"/>
      <c r="O501" s="1613"/>
      <c r="P501" s="1613"/>
      <c r="Q501" s="1613"/>
      <c r="R501" s="1613" t="s">
        <v>49</v>
      </c>
      <c r="S501" s="1613"/>
      <c r="T501" s="1293">
        <v>40</v>
      </c>
      <c r="U501" s="1641" t="s">
        <v>37</v>
      </c>
      <c r="V501" s="1641"/>
      <c r="W501" s="1642">
        <v>40</v>
      </c>
      <c r="X501" s="1641"/>
      <c r="Y501" s="1613" t="s">
        <v>37</v>
      </c>
      <c r="Z501" s="1613"/>
      <c r="AA501" s="1613" t="s">
        <v>37</v>
      </c>
      <c r="AB501" s="1613"/>
      <c r="AC501" s="1613" t="s">
        <v>37</v>
      </c>
      <c r="AD501" s="1613"/>
      <c r="AE501" s="1613"/>
      <c r="AF501" s="1290" t="s">
        <v>37</v>
      </c>
      <c r="AG501" s="1642">
        <v>2661.89</v>
      </c>
      <c r="AH501" s="1641"/>
    </row>
    <row r="502" spans="1:34" ht="24.6" customHeight="1" x14ac:dyDescent="0.2">
      <c r="A502" s="1644" t="s">
        <v>37</v>
      </c>
      <c r="B502" s="1644"/>
      <c r="C502" s="1644" t="s">
        <v>37</v>
      </c>
      <c r="D502" s="1644"/>
      <c r="E502" s="1644"/>
      <c r="F502" s="1644"/>
      <c r="G502" s="1644"/>
      <c r="H502" s="1644"/>
      <c r="I502" s="1644"/>
      <c r="J502" s="1643" t="s">
        <v>52</v>
      </c>
      <c r="K502" s="1643"/>
      <c r="L502" s="1643"/>
      <c r="M502" s="1643"/>
      <c r="N502" s="1643"/>
      <c r="O502" s="1643"/>
      <c r="P502" s="1643"/>
      <c r="Q502" s="1643"/>
      <c r="R502" s="1644" t="s">
        <v>37</v>
      </c>
      <c r="S502" s="1644"/>
      <c r="T502" s="1292" t="s">
        <v>37</v>
      </c>
      <c r="U502" s="1644" t="s">
        <v>37</v>
      </c>
      <c r="V502" s="1644"/>
      <c r="W502" s="1644" t="s">
        <v>37</v>
      </c>
      <c r="X502" s="1644"/>
      <c r="Y502" s="1644" t="s">
        <v>37</v>
      </c>
      <c r="Z502" s="1644"/>
      <c r="AA502" s="1644" t="s">
        <v>37</v>
      </c>
      <c r="AB502" s="1644"/>
      <c r="AC502" s="1645">
        <v>91527.51</v>
      </c>
      <c r="AD502" s="1646"/>
      <c r="AE502" s="1646"/>
      <c r="AF502" s="1292" t="s">
        <v>37</v>
      </c>
      <c r="AG502" s="1645">
        <v>15239.33</v>
      </c>
      <c r="AH502" s="1646"/>
    </row>
    <row r="503" spans="1:34" ht="36.75" customHeight="1" x14ac:dyDescent="0.2">
      <c r="A503" s="1638" t="s">
        <v>557</v>
      </c>
      <c r="B503" s="1638"/>
      <c r="C503" s="1638" t="s">
        <v>2748</v>
      </c>
      <c r="D503" s="1638"/>
      <c r="E503" s="1638"/>
      <c r="F503" s="1638"/>
      <c r="G503" s="1638"/>
      <c r="H503" s="1638"/>
      <c r="I503" s="1638"/>
      <c r="J503" s="1638" t="s">
        <v>1573</v>
      </c>
      <c r="K503" s="1638"/>
      <c r="L503" s="1638"/>
      <c r="M503" s="1638"/>
      <c r="N503" s="1638"/>
      <c r="O503" s="1638"/>
      <c r="P503" s="1638"/>
      <c r="Q503" s="1638"/>
      <c r="R503" s="1638" t="s">
        <v>1393</v>
      </c>
      <c r="S503" s="1638"/>
      <c r="T503" s="1297">
        <v>4.3499999999999997E-2</v>
      </c>
      <c r="U503" s="1641" t="s">
        <v>37</v>
      </c>
      <c r="V503" s="1641"/>
      <c r="W503" s="1665">
        <v>4.3499999999999997E-2</v>
      </c>
      <c r="X503" s="1640"/>
      <c r="Y503" s="1641" t="s">
        <v>37</v>
      </c>
      <c r="Z503" s="1641"/>
      <c r="AA503" s="1641" t="s">
        <v>37</v>
      </c>
      <c r="AB503" s="1641"/>
      <c r="AC503" s="1641" t="s">
        <v>37</v>
      </c>
      <c r="AD503" s="1641"/>
      <c r="AE503" s="1641"/>
      <c r="AF503" s="1289" t="s">
        <v>37</v>
      </c>
      <c r="AG503" s="1641" t="s">
        <v>37</v>
      </c>
      <c r="AH503" s="1641"/>
    </row>
    <row r="504" spans="1:34" ht="12.2" customHeight="1" x14ac:dyDescent="0.2">
      <c r="A504" s="1613" t="s">
        <v>37</v>
      </c>
      <c r="B504" s="1613"/>
      <c r="C504" s="1613" t="s">
        <v>2677</v>
      </c>
      <c r="D504" s="1613"/>
      <c r="E504" s="1613"/>
      <c r="F504" s="1613"/>
      <c r="G504" s="1613"/>
      <c r="H504" s="1613"/>
      <c r="I504" s="1613"/>
      <c r="J504" s="1613" t="s">
        <v>2678</v>
      </c>
      <c r="K504" s="1613"/>
      <c r="L504" s="1613"/>
      <c r="M504" s="1613"/>
      <c r="N504" s="1613"/>
      <c r="O504" s="1613"/>
      <c r="P504" s="1613"/>
      <c r="Q504" s="1613"/>
      <c r="R504" s="1613" t="s">
        <v>1344</v>
      </c>
      <c r="S504" s="1613"/>
      <c r="T504" s="1289" t="s">
        <v>37</v>
      </c>
      <c r="U504" s="1641" t="s">
        <v>37</v>
      </c>
      <c r="V504" s="1641"/>
      <c r="W504" s="1659">
        <v>4.6196999999999999</v>
      </c>
      <c r="X504" s="1641"/>
      <c r="Y504" s="1641" t="s">
        <v>37</v>
      </c>
      <c r="Z504" s="1641"/>
      <c r="AA504" s="1641" t="s">
        <v>37</v>
      </c>
      <c r="AB504" s="1641"/>
      <c r="AC504" s="1641" t="s">
        <v>37</v>
      </c>
      <c r="AD504" s="1641"/>
      <c r="AE504" s="1641"/>
      <c r="AF504" s="1289" t="s">
        <v>37</v>
      </c>
      <c r="AG504" s="1639">
        <v>2086.35</v>
      </c>
      <c r="AH504" s="1640"/>
    </row>
    <row r="505" spans="1:34" ht="12.2" customHeight="1" x14ac:dyDescent="0.2">
      <c r="A505" s="1613" t="s">
        <v>37</v>
      </c>
      <c r="B505" s="1613"/>
      <c r="C505" s="1613" t="s">
        <v>1419</v>
      </c>
      <c r="D505" s="1613"/>
      <c r="E505" s="1613"/>
      <c r="F505" s="1613"/>
      <c r="G505" s="1613"/>
      <c r="H505" s="1613"/>
      <c r="I505" s="1613"/>
      <c r="J505" s="1613" t="s">
        <v>1937</v>
      </c>
      <c r="K505" s="1613"/>
      <c r="L505" s="1613"/>
      <c r="M505" s="1613"/>
      <c r="N505" s="1613"/>
      <c r="O505" s="1613"/>
      <c r="P505" s="1613"/>
      <c r="Q505" s="1613"/>
      <c r="R505" s="1613" t="s">
        <v>1344</v>
      </c>
      <c r="S505" s="1613"/>
      <c r="T505" s="1296">
        <v>88.5</v>
      </c>
      <c r="U505" s="1642">
        <v>1.2</v>
      </c>
      <c r="V505" s="1641"/>
      <c r="W505" s="1659">
        <v>4.6196999999999999</v>
      </c>
      <c r="X505" s="1641"/>
      <c r="Y505" s="1641" t="s">
        <v>37</v>
      </c>
      <c r="Z505" s="1641"/>
      <c r="AA505" s="1641" t="s">
        <v>37</v>
      </c>
      <c r="AB505" s="1641"/>
      <c r="AC505" s="1642">
        <v>451.62</v>
      </c>
      <c r="AD505" s="1641"/>
      <c r="AE505" s="1641"/>
      <c r="AF505" s="1289" t="s">
        <v>37</v>
      </c>
      <c r="AG505" s="1642">
        <v>2086.35</v>
      </c>
      <c r="AH505" s="1641"/>
    </row>
    <row r="506" spans="1:34" ht="12.2" customHeight="1" x14ac:dyDescent="0.2">
      <c r="A506" s="1613" t="s">
        <v>37</v>
      </c>
      <c r="B506" s="1613"/>
      <c r="C506" s="1613" t="s">
        <v>37</v>
      </c>
      <c r="D506" s="1613"/>
      <c r="E506" s="1613"/>
      <c r="F506" s="1613"/>
      <c r="G506" s="1613"/>
      <c r="H506" s="1613"/>
      <c r="I506" s="1613"/>
      <c r="J506" s="1643" t="s">
        <v>1287</v>
      </c>
      <c r="K506" s="1643"/>
      <c r="L506" s="1643"/>
      <c r="M506" s="1643"/>
      <c r="N506" s="1643"/>
      <c r="O506" s="1643"/>
      <c r="P506" s="1643"/>
      <c r="Q506" s="1643"/>
      <c r="R506" s="1644" t="s">
        <v>37</v>
      </c>
      <c r="S506" s="1644"/>
      <c r="T506" s="1292" t="s">
        <v>37</v>
      </c>
      <c r="U506" s="1644" t="s">
        <v>37</v>
      </c>
      <c r="V506" s="1644"/>
      <c r="W506" s="1644" t="s">
        <v>37</v>
      </c>
      <c r="X506" s="1644"/>
      <c r="Y506" s="1644" t="s">
        <v>37</v>
      </c>
      <c r="Z506" s="1644"/>
      <c r="AA506" s="1644" t="s">
        <v>37</v>
      </c>
      <c r="AB506" s="1644"/>
      <c r="AC506" s="1644" t="s">
        <v>37</v>
      </c>
      <c r="AD506" s="1644"/>
      <c r="AE506" s="1644"/>
      <c r="AF506" s="1292" t="s">
        <v>37</v>
      </c>
      <c r="AG506" s="1645">
        <v>2086.35</v>
      </c>
      <c r="AH506" s="1646"/>
    </row>
    <row r="507" spans="1:34" ht="12.2" customHeight="1" x14ac:dyDescent="0.2">
      <c r="C507" s="1613" t="s">
        <v>37</v>
      </c>
      <c r="D507" s="1613"/>
      <c r="E507" s="1613"/>
      <c r="F507" s="1613"/>
      <c r="G507" s="1613"/>
      <c r="H507" s="1613"/>
      <c r="I507" s="1613"/>
      <c r="J507" s="1613" t="s">
        <v>1288</v>
      </c>
      <c r="K507" s="1613"/>
      <c r="L507" s="1613"/>
      <c r="M507" s="1613"/>
      <c r="N507" s="1613"/>
      <c r="O507" s="1613"/>
      <c r="P507" s="1613"/>
      <c r="Q507" s="1613"/>
      <c r="R507" s="1613" t="s">
        <v>37</v>
      </c>
      <c r="S507" s="1613"/>
      <c r="T507" s="1289" t="s">
        <v>37</v>
      </c>
      <c r="U507" s="1641" t="s">
        <v>37</v>
      </c>
      <c r="V507" s="1641"/>
      <c r="W507" s="1641" t="s">
        <v>37</v>
      </c>
      <c r="X507" s="1641"/>
      <c r="Y507" s="1613" t="s">
        <v>37</v>
      </c>
      <c r="Z507" s="1613"/>
      <c r="AA507" s="1613" t="s">
        <v>37</v>
      </c>
      <c r="AB507" s="1613"/>
      <c r="AC507" s="1613" t="s">
        <v>37</v>
      </c>
      <c r="AD507" s="1613"/>
      <c r="AE507" s="1613"/>
      <c r="AF507" s="1290" t="s">
        <v>37</v>
      </c>
      <c r="AG507" s="1642">
        <v>2086.35</v>
      </c>
      <c r="AH507" s="1641"/>
    </row>
    <row r="508" spans="1:34" ht="24.6" customHeight="1" x14ac:dyDescent="0.2">
      <c r="C508" s="1613" t="s">
        <v>2739</v>
      </c>
      <c r="D508" s="1613"/>
      <c r="E508" s="1613"/>
      <c r="F508" s="1613"/>
      <c r="G508" s="1613"/>
      <c r="H508" s="1613"/>
      <c r="I508" s="1613"/>
      <c r="J508" s="1613" t="s">
        <v>2740</v>
      </c>
      <c r="K508" s="1613"/>
      <c r="L508" s="1613"/>
      <c r="M508" s="1613"/>
      <c r="N508" s="1613"/>
      <c r="O508" s="1613"/>
      <c r="P508" s="1613"/>
      <c r="Q508" s="1613"/>
      <c r="R508" s="1613" t="s">
        <v>49</v>
      </c>
      <c r="S508" s="1613"/>
      <c r="T508" s="1293">
        <v>89</v>
      </c>
      <c r="U508" s="1641" t="s">
        <v>37</v>
      </c>
      <c r="V508" s="1641"/>
      <c r="W508" s="1642">
        <v>89</v>
      </c>
      <c r="X508" s="1641"/>
      <c r="Y508" s="1613" t="s">
        <v>37</v>
      </c>
      <c r="Z508" s="1613"/>
      <c r="AA508" s="1613" t="s">
        <v>37</v>
      </c>
      <c r="AB508" s="1613"/>
      <c r="AC508" s="1613" t="s">
        <v>37</v>
      </c>
      <c r="AD508" s="1613"/>
      <c r="AE508" s="1613"/>
      <c r="AF508" s="1290" t="s">
        <v>37</v>
      </c>
      <c r="AG508" s="1642">
        <v>1856.85</v>
      </c>
      <c r="AH508" s="1641"/>
    </row>
    <row r="509" spans="1:34" ht="24.6" customHeight="1" x14ac:dyDescent="0.2">
      <c r="C509" s="1613" t="s">
        <v>2741</v>
      </c>
      <c r="D509" s="1613"/>
      <c r="E509" s="1613"/>
      <c r="F509" s="1613"/>
      <c r="G509" s="1613"/>
      <c r="H509" s="1613"/>
      <c r="I509" s="1613"/>
      <c r="J509" s="1613" t="s">
        <v>2742</v>
      </c>
      <c r="K509" s="1613"/>
      <c r="L509" s="1613"/>
      <c r="M509" s="1613"/>
      <c r="N509" s="1613"/>
      <c r="O509" s="1613"/>
      <c r="P509" s="1613"/>
      <c r="Q509" s="1613"/>
      <c r="R509" s="1613" t="s">
        <v>49</v>
      </c>
      <c r="S509" s="1613"/>
      <c r="T509" s="1293">
        <v>40</v>
      </c>
      <c r="U509" s="1641" t="s">
        <v>37</v>
      </c>
      <c r="V509" s="1641"/>
      <c r="W509" s="1642">
        <v>40</v>
      </c>
      <c r="X509" s="1641"/>
      <c r="Y509" s="1613" t="s">
        <v>37</v>
      </c>
      <c r="Z509" s="1613"/>
      <c r="AA509" s="1613" t="s">
        <v>37</v>
      </c>
      <c r="AB509" s="1613"/>
      <c r="AC509" s="1613" t="s">
        <v>37</v>
      </c>
      <c r="AD509" s="1613"/>
      <c r="AE509" s="1613"/>
      <c r="AF509" s="1290" t="s">
        <v>37</v>
      </c>
      <c r="AG509" s="1642">
        <v>834.54</v>
      </c>
      <c r="AH509" s="1641"/>
    </row>
    <row r="510" spans="1:34" ht="24.6" customHeight="1" x14ac:dyDescent="0.2">
      <c r="A510" s="1644" t="s">
        <v>37</v>
      </c>
      <c r="B510" s="1644"/>
      <c r="C510" s="1644" t="s">
        <v>37</v>
      </c>
      <c r="D510" s="1644"/>
      <c r="E510" s="1644"/>
      <c r="F510" s="1644"/>
      <c r="G510" s="1644"/>
      <c r="H510" s="1644"/>
      <c r="I510" s="1644"/>
      <c r="J510" s="1643" t="s">
        <v>52</v>
      </c>
      <c r="K510" s="1643"/>
      <c r="L510" s="1643"/>
      <c r="M510" s="1643"/>
      <c r="N510" s="1643"/>
      <c r="O510" s="1643"/>
      <c r="P510" s="1643"/>
      <c r="Q510" s="1643"/>
      <c r="R510" s="1644" t="s">
        <v>37</v>
      </c>
      <c r="S510" s="1644"/>
      <c r="T510" s="1292" t="s">
        <v>37</v>
      </c>
      <c r="U510" s="1644" t="s">
        <v>37</v>
      </c>
      <c r="V510" s="1644"/>
      <c r="W510" s="1644" t="s">
        <v>37</v>
      </c>
      <c r="X510" s="1644"/>
      <c r="Y510" s="1644" t="s">
        <v>37</v>
      </c>
      <c r="Z510" s="1644"/>
      <c r="AA510" s="1644" t="s">
        <v>37</v>
      </c>
      <c r="AB510" s="1644"/>
      <c r="AC510" s="1645">
        <v>109833.1</v>
      </c>
      <c r="AD510" s="1646"/>
      <c r="AE510" s="1646"/>
      <c r="AF510" s="1292" t="s">
        <v>37</v>
      </c>
      <c r="AG510" s="1645">
        <v>4777.74</v>
      </c>
      <c r="AH510" s="1646"/>
    </row>
    <row r="511" spans="1:34" ht="24.6" customHeight="1" x14ac:dyDescent="0.2">
      <c r="A511" s="1638" t="s">
        <v>559</v>
      </c>
      <c r="B511" s="1638"/>
      <c r="C511" s="1638" t="s">
        <v>4079</v>
      </c>
      <c r="D511" s="1638"/>
      <c r="E511" s="1638"/>
      <c r="F511" s="1638"/>
      <c r="G511" s="1638"/>
      <c r="H511" s="1638"/>
      <c r="I511" s="1638"/>
      <c r="J511" s="1638" t="s">
        <v>4080</v>
      </c>
      <c r="K511" s="1638"/>
      <c r="L511" s="1638"/>
      <c r="M511" s="1638"/>
      <c r="N511" s="1638"/>
      <c r="O511" s="1638"/>
      <c r="P511" s="1638"/>
      <c r="Q511" s="1638"/>
      <c r="R511" s="1638" t="s">
        <v>656</v>
      </c>
      <c r="S511" s="1638"/>
      <c r="T511" s="1297">
        <v>0.1038</v>
      </c>
      <c r="U511" s="1641" t="s">
        <v>37</v>
      </c>
      <c r="V511" s="1641"/>
      <c r="W511" s="1665">
        <v>0.1038</v>
      </c>
      <c r="X511" s="1640"/>
      <c r="Y511" s="1641" t="s">
        <v>37</v>
      </c>
      <c r="Z511" s="1641"/>
      <c r="AA511" s="1641" t="s">
        <v>37</v>
      </c>
      <c r="AB511" s="1641"/>
      <c r="AC511" s="1641" t="s">
        <v>37</v>
      </c>
      <c r="AD511" s="1641"/>
      <c r="AE511" s="1641"/>
      <c r="AF511" s="1289" t="s">
        <v>37</v>
      </c>
      <c r="AG511" s="1641" t="s">
        <v>37</v>
      </c>
      <c r="AH511" s="1641"/>
    </row>
    <row r="512" spans="1:34" ht="12.2" customHeight="1" x14ac:dyDescent="0.2">
      <c r="A512" s="1613" t="s">
        <v>37</v>
      </c>
      <c r="B512" s="1613"/>
      <c r="C512" s="1613" t="s">
        <v>2677</v>
      </c>
      <c r="D512" s="1613"/>
      <c r="E512" s="1613"/>
      <c r="F512" s="1613"/>
      <c r="G512" s="1613"/>
      <c r="H512" s="1613"/>
      <c r="I512" s="1613"/>
      <c r="J512" s="1613" t="s">
        <v>2678</v>
      </c>
      <c r="K512" s="1613"/>
      <c r="L512" s="1613"/>
      <c r="M512" s="1613"/>
      <c r="N512" s="1613"/>
      <c r="O512" s="1613"/>
      <c r="P512" s="1613"/>
      <c r="Q512" s="1613"/>
      <c r="R512" s="1613" t="s">
        <v>1344</v>
      </c>
      <c r="S512" s="1613"/>
      <c r="T512" s="1289" t="s">
        <v>37</v>
      </c>
      <c r="U512" s="1641" t="s">
        <v>37</v>
      </c>
      <c r="V512" s="1641"/>
      <c r="W512" s="1647">
        <v>0.55117799999999995</v>
      </c>
      <c r="X512" s="1641"/>
      <c r="Y512" s="1641" t="s">
        <v>37</v>
      </c>
      <c r="Z512" s="1641"/>
      <c r="AA512" s="1641" t="s">
        <v>37</v>
      </c>
      <c r="AB512" s="1641"/>
      <c r="AC512" s="1641" t="s">
        <v>37</v>
      </c>
      <c r="AD512" s="1641"/>
      <c r="AE512" s="1641"/>
      <c r="AF512" s="1289" t="s">
        <v>37</v>
      </c>
      <c r="AG512" s="1639">
        <v>352.54</v>
      </c>
      <c r="AH512" s="1640"/>
    </row>
    <row r="513" spans="1:34" ht="12.2" customHeight="1" x14ac:dyDescent="0.2">
      <c r="A513" s="1613" t="s">
        <v>37</v>
      </c>
      <c r="B513" s="1613"/>
      <c r="C513" s="1613" t="s">
        <v>4081</v>
      </c>
      <c r="D513" s="1613"/>
      <c r="E513" s="1613"/>
      <c r="F513" s="1613"/>
      <c r="G513" s="1613"/>
      <c r="H513" s="1613"/>
      <c r="I513" s="1613"/>
      <c r="J513" s="1613" t="s">
        <v>4082</v>
      </c>
      <c r="K513" s="1613"/>
      <c r="L513" s="1613"/>
      <c r="M513" s="1613"/>
      <c r="N513" s="1613"/>
      <c r="O513" s="1613"/>
      <c r="P513" s="1613"/>
      <c r="Q513" s="1613"/>
      <c r="R513" s="1613" t="s">
        <v>1344</v>
      </c>
      <c r="S513" s="1613"/>
      <c r="T513" s="1288">
        <v>5.31</v>
      </c>
      <c r="U513" s="1641" t="s">
        <v>37</v>
      </c>
      <c r="V513" s="1641"/>
      <c r="W513" s="1647">
        <v>0.55117799999999995</v>
      </c>
      <c r="X513" s="1641"/>
      <c r="Y513" s="1641" t="s">
        <v>37</v>
      </c>
      <c r="Z513" s="1641"/>
      <c r="AA513" s="1641" t="s">
        <v>37</v>
      </c>
      <c r="AB513" s="1641"/>
      <c r="AC513" s="1642">
        <v>639.61</v>
      </c>
      <c r="AD513" s="1641"/>
      <c r="AE513" s="1641"/>
      <c r="AF513" s="1289" t="s">
        <v>37</v>
      </c>
      <c r="AG513" s="1642">
        <v>352.54</v>
      </c>
      <c r="AH513" s="1641"/>
    </row>
    <row r="514" spans="1:34" ht="12.2" customHeight="1" x14ac:dyDescent="0.2">
      <c r="A514" s="1613" t="s">
        <v>37</v>
      </c>
      <c r="B514" s="1613"/>
      <c r="C514" s="1613" t="s">
        <v>2681</v>
      </c>
      <c r="D514" s="1613"/>
      <c r="E514" s="1613"/>
      <c r="F514" s="1613"/>
      <c r="G514" s="1613"/>
      <c r="H514" s="1613"/>
      <c r="I514" s="1613"/>
      <c r="J514" s="1613" t="s">
        <v>47</v>
      </c>
      <c r="K514" s="1613"/>
      <c r="L514" s="1613"/>
      <c r="M514" s="1613"/>
      <c r="N514" s="1613"/>
      <c r="O514" s="1613"/>
      <c r="P514" s="1613"/>
      <c r="Q514" s="1613"/>
      <c r="R514" s="1613" t="s">
        <v>37</v>
      </c>
      <c r="S514" s="1613"/>
      <c r="T514" s="1289" t="s">
        <v>37</v>
      </c>
      <c r="U514" s="1641" t="s">
        <v>37</v>
      </c>
      <c r="V514" s="1641"/>
      <c r="W514" s="1641" t="s">
        <v>37</v>
      </c>
      <c r="X514" s="1641"/>
      <c r="Y514" s="1641" t="s">
        <v>37</v>
      </c>
      <c r="Z514" s="1641"/>
      <c r="AA514" s="1641" t="s">
        <v>37</v>
      </c>
      <c r="AB514" s="1641"/>
      <c r="AC514" s="1641" t="s">
        <v>37</v>
      </c>
      <c r="AD514" s="1641"/>
      <c r="AE514" s="1641"/>
      <c r="AF514" s="1289" t="s">
        <v>37</v>
      </c>
      <c r="AG514" s="1639">
        <v>2.86</v>
      </c>
      <c r="AH514" s="1640"/>
    </row>
    <row r="515" spans="1:34" ht="12.2" customHeight="1" x14ac:dyDescent="0.2">
      <c r="A515" s="1649" t="s">
        <v>37</v>
      </c>
      <c r="B515" s="1649"/>
      <c r="C515" s="1649" t="s">
        <v>37</v>
      </c>
      <c r="D515" s="1649"/>
      <c r="E515" s="1649"/>
      <c r="F515" s="1649"/>
      <c r="G515" s="1649"/>
      <c r="H515" s="1649"/>
      <c r="I515" s="1649"/>
      <c r="J515" s="1649" t="s">
        <v>1279</v>
      </c>
      <c r="K515" s="1649"/>
      <c r="L515" s="1649"/>
      <c r="M515" s="1649"/>
      <c r="N515" s="1649"/>
      <c r="O515" s="1649"/>
      <c r="P515" s="1649"/>
      <c r="Q515" s="1649"/>
      <c r="R515" s="1649" t="s">
        <v>1344</v>
      </c>
      <c r="S515" s="1649"/>
      <c r="T515" s="1295" t="s">
        <v>37</v>
      </c>
      <c r="U515" s="1651" t="s">
        <v>37</v>
      </c>
      <c r="V515" s="1651"/>
      <c r="W515" s="1667">
        <v>2.0760000000000002E-3</v>
      </c>
      <c r="X515" s="1651"/>
      <c r="Y515" s="1651" t="s">
        <v>37</v>
      </c>
      <c r="Z515" s="1651"/>
      <c r="AA515" s="1651" t="s">
        <v>37</v>
      </c>
      <c r="AB515" s="1651"/>
      <c r="AC515" s="1651" t="s">
        <v>37</v>
      </c>
      <c r="AD515" s="1651"/>
      <c r="AE515" s="1651"/>
      <c r="AF515" s="1295" t="s">
        <v>37</v>
      </c>
      <c r="AG515" s="1639">
        <v>1.29</v>
      </c>
      <c r="AH515" s="1640"/>
    </row>
    <row r="516" spans="1:34" ht="24.6" customHeight="1" x14ac:dyDescent="0.2">
      <c r="A516" s="1613" t="s">
        <v>37</v>
      </c>
      <c r="B516" s="1613"/>
      <c r="C516" s="1613" t="s">
        <v>1425</v>
      </c>
      <c r="D516" s="1613"/>
      <c r="E516" s="1613"/>
      <c r="F516" s="1613"/>
      <c r="G516" s="1613"/>
      <c r="H516" s="1613"/>
      <c r="I516" s="1613"/>
      <c r="J516" s="1613" t="s">
        <v>1426</v>
      </c>
      <c r="K516" s="1613"/>
      <c r="L516" s="1613"/>
      <c r="M516" s="1613"/>
      <c r="N516" s="1613"/>
      <c r="O516" s="1613"/>
      <c r="P516" s="1613"/>
      <c r="Q516" s="1613"/>
      <c r="R516" s="1613" t="s">
        <v>1282</v>
      </c>
      <c r="S516" s="1613"/>
      <c r="T516" s="1288">
        <v>0.01</v>
      </c>
      <c r="U516" s="1641" t="s">
        <v>37</v>
      </c>
      <c r="V516" s="1641"/>
      <c r="W516" s="1647">
        <v>1.0380000000000001E-3</v>
      </c>
      <c r="X516" s="1641"/>
      <c r="Y516" s="1642">
        <v>6.62</v>
      </c>
      <c r="Z516" s="1641"/>
      <c r="AA516" s="1642">
        <v>1.51</v>
      </c>
      <c r="AB516" s="1641"/>
      <c r="AC516" s="1642">
        <v>10</v>
      </c>
      <c r="AD516" s="1641"/>
      <c r="AE516" s="1641"/>
      <c r="AF516" s="1289" t="s">
        <v>37</v>
      </c>
      <c r="AG516" s="1642">
        <v>0.01</v>
      </c>
      <c r="AH516" s="1641"/>
    </row>
    <row r="517" spans="1:34" ht="48.95" customHeight="1" x14ac:dyDescent="0.2">
      <c r="A517" s="1613" t="s">
        <v>37</v>
      </c>
      <c r="B517" s="1613"/>
      <c r="C517" s="1613" t="s">
        <v>1427</v>
      </c>
      <c r="D517" s="1613"/>
      <c r="E517" s="1613"/>
      <c r="F517" s="1613"/>
      <c r="G517" s="1613"/>
      <c r="H517" s="1613"/>
      <c r="I517" s="1613"/>
      <c r="J517" s="1613" t="s">
        <v>1428</v>
      </c>
      <c r="K517" s="1613"/>
      <c r="L517" s="1613"/>
      <c r="M517" s="1613"/>
      <c r="N517" s="1613"/>
      <c r="O517" s="1613"/>
      <c r="P517" s="1613"/>
      <c r="Q517" s="1613"/>
      <c r="R517" s="1613" t="s">
        <v>1282</v>
      </c>
      <c r="S517" s="1613"/>
      <c r="T517" s="1288">
        <v>0.01</v>
      </c>
      <c r="U517" s="1641" t="s">
        <v>37</v>
      </c>
      <c r="V517" s="1641"/>
      <c r="W517" s="1647">
        <v>1.0380000000000001E-3</v>
      </c>
      <c r="X517" s="1641"/>
      <c r="Y517" s="1641" t="s">
        <v>37</v>
      </c>
      <c r="Z517" s="1641"/>
      <c r="AA517" s="1641" t="s">
        <v>37</v>
      </c>
      <c r="AB517" s="1641"/>
      <c r="AC517" s="1642">
        <v>1539.54</v>
      </c>
      <c r="AD517" s="1641"/>
      <c r="AE517" s="1641"/>
      <c r="AF517" s="1289" t="s">
        <v>37</v>
      </c>
      <c r="AG517" s="1642">
        <v>1.6</v>
      </c>
      <c r="AH517" s="1641"/>
    </row>
    <row r="518" spans="1:34" ht="12.2" customHeight="1" x14ac:dyDescent="0.2">
      <c r="A518" s="1613" t="s">
        <v>37</v>
      </c>
      <c r="B518" s="1613"/>
      <c r="C518" s="1613" t="s">
        <v>1429</v>
      </c>
      <c r="D518" s="1613"/>
      <c r="E518" s="1613"/>
      <c r="F518" s="1613"/>
      <c r="G518" s="1613"/>
      <c r="H518" s="1613"/>
      <c r="I518" s="1613"/>
      <c r="J518" s="1613" t="s">
        <v>2684</v>
      </c>
      <c r="K518" s="1613"/>
      <c r="L518" s="1613"/>
      <c r="M518" s="1613"/>
      <c r="N518" s="1613"/>
      <c r="O518" s="1613"/>
      <c r="P518" s="1613"/>
      <c r="Q518" s="1613"/>
      <c r="R518" s="1613" t="s">
        <v>1344</v>
      </c>
      <c r="S518" s="1613"/>
      <c r="T518" s="1288">
        <v>0.01</v>
      </c>
      <c r="U518" s="1641" t="s">
        <v>37</v>
      </c>
      <c r="V518" s="1641"/>
      <c r="W518" s="1647">
        <v>1.0380000000000001E-3</v>
      </c>
      <c r="X518" s="1641"/>
      <c r="Y518" s="1641" t="s">
        <v>37</v>
      </c>
      <c r="Z518" s="1641"/>
      <c r="AA518" s="1641" t="s">
        <v>37</v>
      </c>
      <c r="AB518" s="1641"/>
      <c r="AC518" s="1642">
        <v>665.54</v>
      </c>
      <c r="AD518" s="1641"/>
      <c r="AE518" s="1641"/>
      <c r="AF518" s="1289" t="s">
        <v>37</v>
      </c>
      <c r="AG518" s="1642">
        <v>0.69</v>
      </c>
      <c r="AH518" s="1641"/>
    </row>
    <row r="519" spans="1:34" ht="24.6" customHeight="1" x14ac:dyDescent="0.2">
      <c r="A519" s="1613" t="s">
        <v>37</v>
      </c>
      <c r="B519" s="1613"/>
      <c r="C519" s="1613" t="s">
        <v>1285</v>
      </c>
      <c r="D519" s="1613"/>
      <c r="E519" s="1613"/>
      <c r="F519" s="1613"/>
      <c r="G519" s="1613"/>
      <c r="H519" s="1613"/>
      <c r="I519" s="1613"/>
      <c r="J519" s="1613" t="s">
        <v>1286</v>
      </c>
      <c r="K519" s="1613"/>
      <c r="L519" s="1613"/>
      <c r="M519" s="1613"/>
      <c r="N519" s="1613"/>
      <c r="O519" s="1613"/>
      <c r="P519" s="1613"/>
      <c r="Q519" s="1613"/>
      <c r="R519" s="1613" t="s">
        <v>1282</v>
      </c>
      <c r="S519" s="1613"/>
      <c r="T519" s="1288">
        <v>0.01</v>
      </c>
      <c r="U519" s="1641" t="s">
        <v>37</v>
      </c>
      <c r="V519" s="1641"/>
      <c r="W519" s="1647">
        <v>1.0380000000000001E-3</v>
      </c>
      <c r="X519" s="1641"/>
      <c r="Y519" s="1641" t="s">
        <v>37</v>
      </c>
      <c r="Z519" s="1641"/>
      <c r="AA519" s="1641" t="s">
        <v>37</v>
      </c>
      <c r="AB519" s="1641"/>
      <c r="AC519" s="1642">
        <v>543.33000000000004</v>
      </c>
      <c r="AD519" s="1641"/>
      <c r="AE519" s="1641"/>
      <c r="AF519" s="1289" t="s">
        <v>37</v>
      </c>
      <c r="AG519" s="1642">
        <v>0.56000000000000005</v>
      </c>
      <c r="AH519" s="1641"/>
    </row>
    <row r="520" spans="1:34" ht="12.2" customHeight="1" x14ac:dyDescent="0.2">
      <c r="A520" s="1613" t="s">
        <v>37</v>
      </c>
      <c r="B520" s="1613"/>
      <c r="C520" s="1613" t="s">
        <v>1283</v>
      </c>
      <c r="D520" s="1613"/>
      <c r="E520" s="1613"/>
      <c r="F520" s="1613"/>
      <c r="G520" s="1613"/>
      <c r="H520" s="1613"/>
      <c r="I520" s="1613"/>
      <c r="J520" s="1613" t="s">
        <v>2711</v>
      </c>
      <c r="K520" s="1613"/>
      <c r="L520" s="1613"/>
      <c r="M520" s="1613"/>
      <c r="N520" s="1613"/>
      <c r="O520" s="1613"/>
      <c r="P520" s="1613"/>
      <c r="Q520" s="1613"/>
      <c r="R520" s="1613" t="s">
        <v>1344</v>
      </c>
      <c r="S520" s="1613"/>
      <c r="T520" s="1288">
        <v>0.01</v>
      </c>
      <c r="U520" s="1641" t="s">
        <v>37</v>
      </c>
      <c r="V520" s="1641"/>
      <c r="W520" s="1647">
        <v>1.0380000000000001E-3</v>
      </c>
      <c r="X520" s="1641"/>
      <c r="Y520" s="1641" t="s">
        <v>37</v>
      </c>
      <c r="Z520" s="1641"/>
      <c r="AA520" s="1641" t="s">
        <v>37</v>
      </c>
      <c r="AB520" s="1641"/>
      <c r="AC520" s="1642">
        <v>579.11</v>
      </c>
      <c r="AD520" s="1641"/>
      <c r="AE520" s="1641"/>
      <c r="AF520" s="1289" t="s">
        <v>37</v>
      </c>
      <c r="AG520" s="1642">
        <v>0.6</v>
      </c>
      <c r="AH520" s="1641"/>
    </row>
    <row r="521" spans="1:34" ht="36.75" customHeight="1" x14ac:dyDescent="0.2">
      <c r="A521" s="1613" t="s">
        <v>37</v>
      </c>
      <c r="B521" s="1613"/>
      <c r="C521" s="1613" t="s">
        <v>1431</v>
      </c>
      <c r="D521" s="1613"/>
      <c r="E521" s="1613"/>
      <c r="F521" s="1613"/>
      <c r="G521" s="1613"/>
      <c r="H521" s="1613"/>
      <c r="I521" s="1613"/>
      <c r="J521" s="1613" t="s">
        <v>1432</v>
      </c>
      <c r="K521" s="1613"/>
      <c r="L521" s="1613"/>
      <c r="M521" s="1613"/>
      <c r="N521" s="1613"/>
      <c r="O521" s="1613"/>
      <c r="P521" s="1613"/>
      <c r="Q521" s="1613"/>
      <c r="R521" s="1613" t="s">
        <v>1282</v>
      </c>
      <c r="S521" s="1613"/>
      <c r="T521" s="1288">
        <v>1.1200000000000001</v>
      </c>
      <c r="U521" s="1641" t="s">
        <v>37</v>
      </c>
      <c r="V521" s="1641"/>
      <c r="W521" s="1647">
        <v>0.116256</v>
      </c>
      <c r="X521" s="1641"/>
      <c r="Y521" s="1642">
        <v>4.5199999999999996</v>
      </c>
      <c r="Z521" s="1641"/>
      <c r="AA521" s="1642">
        <v>1.31</v>
      </c>
      <c r="AB521" s="1641"/>
      <c r="AC521" s="1642">
        <v>5.92</v>
      </c>
      <c r="AD521" s="1641"/>
      <c r="AE521" s="1641"/>
      <c r="AF521" s="1289" t="s">
        <v>37</v>
      </c>
      <c r="AG521" s="1642">
        <v>0.69</v>
      </c>
      <c r="AH521" s="1641"/>
    </row>
    <row r="522" spans="1:34" ht="12.2" customHeight="1" x14ac:dyDescent="0.2">
      <c r="A522" s="1613" t="s">
        <v>37</v>
      </c>
      <c r="B522" s="1613"/>
      <c r="C522" s="1613" t="s">
        <v>2685</v>
      </c>
      <c r="D522" s="1613"/>
      <c r="E522" s="1613"/>
      <c r="F522" s="1613"/>
      <c r="G522" s="1613"/>
      <c r="H522" s="1613"/>
      <c r="I522" s="1613"/>
      <c r="J522" s="1613" t="s">
        <v>1369</v>
      </c>
      <c r="K522" s="1613"/>
      <c r="L522" s="1613"/>
      <c r="M522" s="1613"/>
      <c r="N522" s="1613"/>
      <c r="O522" s="1613"/>
      <c r="P522" s="1613"/>
      <c r="Q522" s="1613"/>
      <c r="R522" s="1613" t="s">
        <v>37</v>
      </c>
      <c r="S522" s="1613"/>
      <c r="T522" s="1289" t="s">
        <v>37</v>
      </c>
      <c r="U522" s="1641" t="s">
        <v>37</v>
      </c>
      <c r="V522" s="1641"/>
      <c r="W522" s="1641" t="s">
        <v>37</v>
      </c>
      <c r="X522" s="1641"/>
      <c r="Y522" s="1641" t="s">
        <v>37</v>
      </c>
      <c r="Z522" s="1641"/>
      <c r="AA522" s="1641" t="s">
        <v>37</v>
      </c>
      <c r="AB522" s="1641"/>
      <c r="AC522" s="1641" t="s">
        <v>37</v>
      </c>
      <c r="AD522" s="1641"/>
      <c r="AE522" s="1641"/>
      <c r="AF522" s="1289" t="s">
        <v>37</v>
      </c>
      <c r="AG522" s="1639">
        <v>0</v>
      </c>
      <c r="AH522" s="1640"/>
    </row>
    <row r="523" spans="1:34" ht="36.75" customHeight="1" x14ac:dyDescent="0.2">
      <c r="A523" s="1613" t="s">
        <v>37</v>
      </c>
      <c r="B523" s="1613"/>
      <c r="C523" s="1613" t="s">
        <v>4083</v>
      </c>
      <c r="D523" s="1613"/>
      <c r="E523" s="1613"/>
      <c r="F523" s="1613"/>
      <c r="G523" s="1613"/>
      <c r="H523" s="1613"/>
      <c r="I523" s="1613"/>
      <c r="J523" s="1613" t="s">
        <v>4084</v>
      </c>
      <c r="K523" s="1613"/>
      <c r="L523" s="1613"/>
      <c r="M523" s="1613"/>
      <c r="N523" s="1613"/>
      <c r="O523" s="1613"/>
      <c r="P523" s="1613"/>
      <c r="Q523" s="1613"/>
      <c r="R523" s="1613" t="s">
        <v>75</v>
      </c>
      <c r="S523" s="1613"/>
      <c r="T523" s="1288">
        <v>0.01</v>
      </c>
      <c r="U523" s="1641" t="s">
        <v>37</v>
      </c>
      <c r="V523" s="1641"/>
      <c r="W523" s="1647">
        <v>1.0380000000000001E-3</v>
      </c>
      <c r="X523" s="1641"/>
      <c r="Y523" s="1641" t="s">
        <v>37</v>
      </c>
      <c r="Z523" s="1641"/>
      <c r="AA523" s="1641" t="s">
        <v>37</v>
      </c>
      <c r="AB523" s="1641"/>
      <c r="AC523" s="1641" t="s">
        <v>37</v>
      </c>
      <c r="AD523" s="1641"/>
      <c r="AE523" s="1641"/>
      <c r="AF523" s="1289" t="s">
        <v>37</v>
      </c>
      <c r="AG523" s="1641" t="s">
        <v>37</v>
      </c>
      <c r="AH523" s="1641"/>
    </row>
    <row r="524" spans="1:34" ht="12.2" customHeight="1" x14ac:dyDescent="0.2">
      <c r="A524" s="1613" t="s">
        <v>37</v>
      </c>
      <c r="B524" s="1613"/>
      <c r="C524" s="1613" t="s">
        <v>4085</v>
      </c>
      <c r="D524" s="1613"/>
      <c r="E524" s="1613"/>
      <c r="F524" s="1613"/>
      <c r="G524" s="1613"/>
      <c r="H524" s="1613"/>
      <c r="I524" s="1613"/>
      <c r="J524" s="1613" t="s">
        <v>4086</v>
      </c>
      <c r="K524" s="1613"/>
      <c r="L524" s="1613"/>
      <c r="M524" s="1613"/>
      <c r="N524" s="1613"/>
      <c r="O524" s="1613"/>
      <c r="P524" s="1613"/>
      <c r="Q524" s="1613"/>
      <c r="R524" s="1613" t="s">
        <v>75</v>
      </c>
      <c r="S524" s="1613"/>
      <c r="T524" s="1291">
        <v>2E-3</v>
      </c>
      <c r="U524" s="1641" t="s">
        <v>37</v>
      </c>
      <c r="V524" s="1641"/>
      <c r="W524" s="1668">
        <v>2.076E-4</v>
      </c>
      <c r="X524" s="1641"/>
      <c r="Y524" s="1641" t="s">
        <v>37</v>
      </c>
      <c r="Z524" s="1641"/>
      <c r="AA524" s="1641" t="s">
        <v>37</v>
      </c>
      <c r="AB524" s="1641"/>
      <c r="AC524" s="1641" t="s">
        <v>37</v>
      </c>
      <c r="AD524" s="1641"/>
      <c r="AE524" s="1641"/>
      <c r="AF524" s="1289" t="s">
        <v>37</v>
      </c>
      <c r="AG524" s="1641" t="s">
        <v>37</v>
      </c>
      <c r="AH524" s="1641"/>
    </row>
    <row r="525" spans="1:34" ht="12.2" customHeight="1" x14ac:dyDescent="0.2">
      <c r="A525" s="1613" t="s">
        <v>37</v>
      </c>
      <c r="B525" s="1613"/>
      <c r="C525" s="1613" t="s">
        <v>37</v>
      </c>
      <c r="D525" s="1613"/>
      <c r="E525" s="1613"/>
      <c r="F525" s="1613"/>
      <c r="G525" s="1613"/>
      <c r="H525" s="1613"/>
      <c r="I525" s="1613"/>
      <c r="J525" s="1643" t="s">
        <v>1287</v>
      </c>
      <c r="K525" s="1643"/>
      <c r="L525" s="1643"/>
      <c r="M525" s="1643"/>
      <c r="N525" s="1643"/>
      <c r="O525" s="1643"/>
      <c r="P525" s="1643"/>
      <c r="Q525" s="1643"/>
      <c r="R525" s="1644" t="s">
        <v>37</v>
      </c>
      <c r="S525" s="1644"/>
      <c r="T525" s="1292" t="s">
        <v>37</v>
      </c>
      <c r="U525" s="1644" t="s">
        <v>37</v>
      </c>
      <c r="V525" s="1644"/>
      <c r="W525" s="1644" t="s">
        <v>37</v>
      </c>
      <c r="X525" s="1644"/>
      <c r="Y525" s="1644" t="s">
        <v>37</v>
      </c>
      <c r="Z525" s="1644"/>
      <c r="AA525" s="1644" t="s">
        <v>37</v>
      </c>
      <c r="AB525" s="1644"/>
      <c r="AC525" s="1644" t="s">
        <v>37</v>
      </c>
      <c r="AD525" s="1644"/>
      <c r="AE525" s="1644"/>
      <c r="AF525" s="1292" t="s">
        <v>37</v>
      </c>
      <c r="AG525" s="1645">
        <v>356.69</v>
      </c>
      <c r="AH525" s="1646"/>
    </row>
    <row r="526" spans="1:34" ht="12.2" customHeight="1" x14ac:dyDescent="0.2">
      <c r="A526" s="1613" t="s">
        <v>2793</v>
      </c>
      <c r="B526" s="1613"/>
      <c r="C526" s="1613" t="s">
        <v>2758</v>
      </c>
      <c r="D526" s="1613"/>
      <c r="E526" s="1613"/>
      <c r="F526" s="1613"/>
      <c r="G526" s="1613"/>
      <c r="H526" s="1613"/>
      <c r="I526" s="1613"/>
      <c r="J526" s="1613" t="s">
        <v>3187</v>
      </c>
      <c r="K526" s="1613"/>
      <c r="L526" s="1613"/>
      <c r="M526" s="1613"/>
      <c r="N526" s="1613"/>
      <c r="O526" s="1613"/>
      <c r="P526" s="1613"/>
      <c r="Q526" s="1613"/>
      <c r="R526" s="1613" t="s">
        <v>75</v>
      </c>
      <c r="S526" s="1613"/>
      <c r="T526" s="1303">
        <v>2.1999399999999999E-2</v>
      </c>
      <c r="U526" s="1641" t="s">
        <v>37</v>
      </c>
      <c r="V526" s="1641"/>
      <c r="W526" s="1668">
        <v>2.2834999999999999E-3</v>
      </c>
      <c r="X526" s="1641"/>
      <c r="Y526" s="1642">
        <v>80322.25</v>
      </c>
      <c r="Z526" s="1641"/>
      <c r="AA526" s="1642">
        <v>1.38</v>
      </c>
      <c r="AB526" s="1641"/>
      <c r="AC526" s="1642">
        <v>110844.71</v>
      </c>
      <c r="AD526" s="1641"/>
      <c r="AE526" s="1641"/>
      <c r="AF526" s="1289" t="s">
        <v>37</v>
      </c>
      <c r="AG526" s="1642">
        <v>253.11</v>
      </c>
      <c r="AH526" s="1641"/>
    </row>
    <row r="527" spans="1:34" ht="85.7" customHeight="1" x14ac:dyDescent="0.2">
      <c r="A527" s="1613" t="s">
        <v>4088</v>
      </c>
      <c r="B527" s="1613"/>
      <c r="C527" s="1613" t="s">
        <v>2761</v>
      </c>
      <c r="D527" s="1613"/>
      <c r="E527" s="1613"/>
      <c r="F527" s="1613"/>
      <c r="G527" s="1613"/>
      <c r="H527" s="1613"/>
      <c r="I527" s="1613"/>
      <c r="J527" s="1613" t="s">
        <v>2733</v>
      </c>
      <c r="K527" s="1613"/>
      <c r="L527" s="1613"/>
      <c r="M527" s="1613"/>
      <c r="N527" s="1613"/>
      <c r="O527" s="1613"/>
      <c r="P527" s="1613"/>
      <c r="Q527" s="1613"/>
      <c r="R527" s="1613" t="s">
        <v>1865</v>
      </c>
      <c r="S527" s="1613"/>
      <c r="T527" s="1293">
        <v>1</v>
      </c>
      <c r="U527" s="1641" t="s">
        <v>37</v>
      </c>
      <c r="V527" s="1641"/>
      <c r="W527" s="1668">
        <v>2.2834999999999999E-3</v>
      </c>
      <c r="X527" s="1641"/>
      <c r="Y527" s="1641" t="s">
        <v>37</v>
      </c>
      <c r="Z527" s="1641"/>
      <c r="AA527" s="1641" t="s">
        <v>37</v>
      </c>
      <c r="AB527" s="1641"/>
      <c r="AC527" s="1642">
        <v>672.47</v>
      </c>
      <c r="AD527" s="1641"/>
      <c r="AE527" s="1641"/>
      <c r="AF527" s="1288">
        <v>-1</v>
      </c>
      <c r="AG527" s="1642">
        <v>-1.54</v>
      </c>
      <c r="AH527" s="1641"/>
    </row>
    <row r="528" spans="1:34" ht="85.7" customHeight="1" x14ac:dyDescent="0.2">
      <c r="A528" s="1613" t="s">
        <v>4089</v>
      </c>
      <c r="B528" s="1613"/>
      <c r="C528" s="1613" t="s">
        <v>3920</v>
      </c>
      <c r="D528" s="1613"/>
      <c r="E528" s="1613"/>
      <c r="F528" s="1613"/>
      <c r="G528" s="1613"/>
      <c r="H528" s="1613"/>
      <c r="I528" s="1613"/>
      <c r="J528" s="1613" t="s">
        <v>3908</v>
      </c>
      <c r="K528" s="1613"/>
      <c r="L528" s="1613"/>
      <c r="M528" s="1613"/>
      <c r="N528" s="1613"/>
      <c r="O528" s="1613"/>
      <c r="P528" s="1613"/>
      <c r="Q528" s="1613"/>
      <c r="R528" s="1613" t="s">
        <v>1865</v>
      </c>
      <c r="S528" s="1613"/>
      <c r="T528" s="1293">
        <v>1</v>
      </c>
      <c r="U528" s="1641" t="s">
        <v>37</v>
      </c>
      <c r="V528" s="1641"/>
      <c r="W528" s="1668">
        <v>2.2834999999999999E-3</v>
      </c>
      <c r="X528" s="1641"/>
      <c r="Y528" s="1641" t="s">
        <v>37</v>
      </c>
      <c r="Z528" s="1641"/>
      <c r="AA528" s="1641" t="s">
        <v>37</v>
      </c>
      <c r="AB528" s="1641"/>
      <c r="AC528" s="1642">
        <v>1024.03</v>
      </c>
      <c r="AD528" s="1641"/>
      <c r="AE528" s="1641"/>
      <c r="AF528" s="1289" t="s">
        <v>37</v>
      </c>
      <c r="AG528" s="1642">
        <v>2.34</v>
      </c>
      <c r="AH528" s="1641"/>
    </row>
    <row r="529" spans="1:34" ht="12.2" customHeight="1" x14ac:dyDescent="0.2">
      <c r="C529" s="1613" t="s">
        <v>37</v>
      </c>
      <c r="D529" s="1613"/>
      <c r="E529" s="1613"/>
      <c r="F529" s="1613"/>
      <c r="G529" s="1613"/>
      <c r="H529" s="1613"/>
      <c r="I529" s="1613"/>
      <c r="J529" s="1613" t="s">
        <v>1288</v>
      </c>
      <c r="K529" s="1613"/>
      <c r="L529" s="1613"/>
      <c r="M529" s="1613"/>
      <c r="N529" s="1613"/>
      <c r="O529" s="1613"/>
      <c r="P529" s="1613"/>
      <c r="Q529" s="1613"/>
      <c r="R529" s="1613" t="s">
        <v>37</v>
      </c>
      <c r="S529" s="1613"/>
      <c r="T529" s="1289" t="s">
        <v>37</v>
      </c>
      <c r="U529" s="1641" t="s">
        <v>37</v>
      </c>
      <c r="V529" s="1641"/>
      <c r="W529" s="1641" t="s">
        <v>37</v>
      </c>
      <c r="X529" s="1641"/>
      <c r="Y529" s="1613" t="s">
        <v>37</v>
      </c>
      <c r="Z529" s="1613"/>
      <c r="AA529" s="1613" t="s">
        <v>37</v>
      </c>
      <c r="AB529" s="1613"/>
      <c r="AC529" s="1613" t="s">
        <v>37</v>
      </c>
      <c r="AD529" s="1613"/>
      <c r="AE529" s="1613"/>
      <c r="AF529" s="1290" t="s">
        <v>37</v>
      </c>
      <c r="AG529" s="1642">
        <v>353.83</v>
      </c>
      <c r="AH529" s="1641"/>
    </row>
    <row r="530" spans="1:34" ht="24.6" customHeight="1" x14ac:dyDescent="0.2">
      <c r="C530" s="1613" t="s">
        <v>2764</v>
      </c>
      <c r="D530" s="1613"/>
      <c r="E530" s="1613"/>
      <c r="F530" s="1613"/>
      <c r="G530" s="1613"/>
      <c r="H530" s="1613"/>
      <c r="I530" s="1613"/>
      <c r="J530" s="1613" t="s">
        <v>2765</v>
      </c>
      <c r="K530" s="1613"/>
      <c r="L530" s="1613"/>
      <c r="M530" s="1613"/>
      <c r="N530" s="1613"/>
      <c r="O530" s="1613"/>
      <c r="P530" s="1613"/>
      <c r="Q530" s="1613"/>
      <c r="R530" s="1613" t="s">
        <v>49</v>
      </c>
      <c r="S530" s="1613"/>
      <c r="T530" s="1293">
        <v>94</v>
      </c>
      <c r="U530" s="1641" t="s">
        <v>37</v>
      </c>
      <c r="V530" s="1641"/>
      <c r="W530" s="1642">
        <v>94</v>
      </c>
      <c r="X530" s="1641"/>
      <c r="Y530" s="1613" t="s">
        <v>37</v>
      </c>
      <c r="Z530" s="1613"/>
      <c r="AA530" s="1613" t="s">
        <v>37</v>
      </c>
      <c r="AB530" s="1613"/>
      <c r="AC530" s="1613" t="s">
        <v>37</v>
      </c>
      <c r="AD530" s="1613"/>
      <c r="AE530" s="1613"/>
      <c r="AF530" s="1290" t="s">
        <v>37</v>
      </c>
      <c r="AG530" s="1642">
        <v>332.6</v>
      </c>
      <c r="AH530" s="1641"/>
    </row>
    <row r="531" spans="1:34" ht="24.6" customHeight="1" x14ac:dyDescent="0.2">
      <c r="C531" s="1613" t="s">
        <v>2766</v>
      </c>
      <c r="D531" s="1613"/>
      <c r="E531" s="1613"/>
      <c r="F531" s="1613"/>
      <c r="G531" s="1613"/>
      <c r="H531" s="1613"/>
      <c r="I531" s="1613"/>
      <c r="J531" s="1613" t="s">
        <v>2767</v>
      </c>
      <c r="K531" s="1613"/>
      <c r="L531" s="1613"/>
      <c r="M531" s="1613"/>
      <c r="N531" s="1613"/>
      <c r="O531" s="1613"/>
      <c r="P531" s="1613"/>
      <c r="Q531" s="1613"/>
      <c r="R531" s="1613" t="s">
        <v>49</v>
      </c>
      <c r="S531" s="1613"/>
      <c r="T531" s="1293">
        <v>51</v>
      </c>
      <c r="U531" s="1641" t="s">
        <v>37</v>
      </c>
      <c r="V531" s="1641"/>
      <c r="W531" s="1642">
        <v>51</v>
      </c>
      <c r="X531" s="1641"/>
      <c r="Y531" s="1613" t="s">
        <v>37</v>
      </c>
      <c r="Z531" s="1613"/>
      <c r="AA531" s="1613" t="s">
        <v>37</v>
      </c>
      <c r="AB531" s="1613"/>
      <c r="AC531" s="1613" t="s">
        <v>37</v>
      </c>
      <c r="AD531" s="1613"/>
      <c r="AE531" s="1613"/>
      <c r="AF531" s="1290" t="s">
        <v>37</v>
      </c>
      <c r="AG531" s="1642">
        <v>180.45</v>
      </c>
      <c r="AH531" s="1641"/>
    </row>
    <row r="532" spans="1:34" ht="24.6" customHeight="1" x14ac:dyDescent="0.2">
      <c r="A532" s="1644" t="s">
        <v>37</v>
      </c>
      <c r="B532" s="1644"/>
      <c r="C532" s="1644" t="s">
        <v>37</v>
      </c>
      <c r="D532" s="1644"/>
      <c r="E532" s="1644"/>
      <c r="F532" s="1644"/>
      <c r="G532" s="1644"/>
      <c r="H532" s="1644"/>
      <c r="I532" s="1644"/>
      <c r="J532" s="1643" t="s">
        <v>52</v>
      </c>
      <c r="K532" s="1643"/>
      <c r="L532" s="1643"/>
      <c r="M532" s="1643"/>
      <c r="N532" s="1643"/>
      <c r="O532" s="1643"/>
      <c r="P532" s="1643"/>
      <c r="Q532" s="1643"/>
      <c r="R532" s="1644" t="s">
        <v>37</v>
      </c>
      <c r="S532" s="1644"/>
      <c r="T532" s="1292" t="s">
        <v>37</v>
      </c>
      <c r="U532" s="1644" t="s">
        <v>37</v>
      </c>
      <c r="V532" s="1644"/>
      <c r="W532" s="1644" t="s">
        <v>37</v>
      </c>
      <c r="X532" s="1644"/>
      <c r="Y532" s="1644" t="s">
        <v>37</v>
      </c>
      <c r="Z532" s="1644"/>
      <c r="AA532" s="1644" t="s">
        <v>37</v>
      </c>
      <c r="AB532" s="1644"/>
      <c r="AC532" s="1645">
        <v>10825.14</v>
      </c>
      <c r="AD532" s="1646"/>
      <c r="AE532" s="1646"/>
      <c r="AF532" s="1292" t="s">
        <v>37</v>
      </c>
      <c r="AG532" s="1645">
        <v>1123.6500000000001</v>
      </c>
      <c r="AH532" s="1646"/>
    </row>
    <row r="533" spans="1:34" ht="36.75" customHeight="1" x14ac:dyDescent="0.2">
      <c r="A533" s="1638" t="s">
        <v>560</v>
      </c>
      <c r="B533" s="1638"/>
      <c r="C533" s="1638" t="s">
        <v>4087</v>
      </c>
      <c r="D533" s="1638"/>
      <c r="E533" s="1638"/>
      <c r="F533" s="1638"/>
      <c r="G533" s="1638"/>
      <c r="H533" s="1638"/>
      <c r="I533" s="1638"/>
      <c r="J533" s="1638" t="s">
        <v>4080</v>
      </c>
      <c r="K533" s="1638"/>
      <c r="L533" s="1638"/>
      <c r="M533" s="1638"/>
      <c r="N533" s="1638"/>
      <c r="O533" s="1638"/>
      <c r="P533" s="1638"/>
      <c r="Q533" s="1638"/>
      <c r="R533" s="1638" t="s">
        <v>656</v>
      </c>
      <c r="S533" s="1638"/>
      <c r="T533" s="1302">
        <v>1.9740000000000001E-2</v>
      </c>
      <c r="U533" s="1641" t="s">
        <v>37</v>
      </c>
      <c r="V533" s="1641"/>
      <c r="W533" s="1669">
        <v>1.9740000000000001E-2</v>
      </c>
      <c r="X533" s="1640"/>
      <c r="Y533" s="1641" t="s">
        <v>37</v>
      </c>
      <c r="Z533" s="1641"/>
      <c r="AA533" s="1641" t="s">
        <v>37</v>
      </c>
      <c r="AB533" s="1641"/>
      <c r="AC533" s="1641" t="s">
        <v>37</v>
      </c>
      <c r="AD533" s="1641"/>
      <c r="AE533" s="1641"/>
      <c r="AF533" s="1289" t="s">
        <v>37</v>
      </c>
      <c r="AG533" s="1641" t="s">
        <v>37</v>
      </c>
      <c r="AH533" s="1641"/>
    </row>
    <row r="534" spans="1:34" ht="12.2" customHeight="1" x14ac:dyDescent="0.2">
      <c r="A534" s="1613" t="s">
        <v>37</v>
      </c>
      <c r="B534" s="1613"/>
      <c r="C534" s="1613" t="s">
        <v>2677</v>
      </c>
      <c r="D534" s="1613"/>
      <c r="E534" s="1613"/>
      <c r="F534" s="1613"/>
      <c r="G534" s="1613"/>
      <c r="H534" s="1613"/>
      <c r="I534" s="1613"/>
      <c r="J534" s="1613" t="s">
        <v>2678</v>
      </c>
      <c r="K534" s="1613"/>
      <c r="L534" s="1613"/>
      <c r="M534" s="1613"/>
      <c r="N534" s="1613"/>
      <c r="O534" s="1613"/>
      <c r="P534" s="1613"/>
      <c r="Q534" s="1613"/>
      <c r="R534" s="1613" t="s">
        <v>1344</v>
      </c>
      <c r="S534" s="1613"/>
      <c r="T534" s="1289" t="s">
        <v>37</v>
      </c>
      <c r="U534" s="1641" t="s">
        <v>37</v>
      </c>
      <c r="V534" s="1641"/>
      <c r="W534" s="1668">
        <v>0.12578329999999999</v>
      </c>
      <c r="X534" s="1641"/>
      <c r="Y534" s="1641" t="s">
        <v>37</v>
      </c>
      <c r="Z534" s="1641"/>
      <c r="AA534" s="1641" t="s">
        <v>37</v>
      </c>
      <c r="AB534" s="1641"/>
      <c r="AC534" s="1641" t="s">
        <v>37</v>
      </c>
      <c r="AD534" s="1641"/>
      <c r="AE534" s="1641"/>
      <c r="AF534" s="1289" t="s">
        <v>37</v>
      </c>
      <c r="AG534" s="1639">
        <v>80.45</v>
      </c>
      <c r="AH534" s="1640"/>
    </row>
    <row r="535" spans="1:34" ht="12.2" customHeight="1" x14ac:dyDescent="0.2">
      <c r="A535" s="1613" t="s">
        <v>37</v>
      </c>
      <c r="B535" s="1613"/>
      <c r="C535" s="1613" t="s">
        <v>4081</v>
      </c>
      <c r="D535" s="1613"/>
      <c r="E535" s="1613"/>
      <c r="F535" s="1613"/>
      <c r="G535" s="1613"/>
      <c r="H535" s="1613"/>
      <c r="I535" s="1613"/>
      <c r="J535" s="1613" t="s">
        <v>4082</v>
      </c>
      <c r="K535" s="1613"/>
      <c r="L535" s="1613"/>
      <c r="M535" s="1613"/>
      <c r="N535" s="1613"/>
      <c r="O535" s="1613"/>
      <c r="P535" s="1613"/>
      <c r="Q535" s="1613"/>
      <c r="R535" s="1613" t="s">
        <v>1344</v>
      </c>
      <c r="S535" s="1613"/>
      <c r="T535" s="1288">
        <v>5.31</v>
      </c>
      <c r="U535" s="1642">
        <v>1.2</v>
      </c>
      <c r="V535" s="1641"/>
      <c r="W535" s="1668">
        <v>0.12578329999999999</v>
      </c>
      <c r="X535" s="1641"/>
      <c r="Y535" s="1641" t="s">
        <v>37</v>
      </c>
      <c r="Z535" s="1641"/>
      <c r="AA535" s="1641" t="s">
        <v>37</v>
      </c>
      <c r="AB535" s="1641"/>
      <c r="AC535" s="1642">
        <v>639.61</v>
      </c>
      <c r="AD535" s="1641"/>
      <c r="AE535" s="1641"/>
      <c r="AF535" s="1289" t="s">
        <v>37</v>
      </c>
      <c r="AG535" s="1642">
        <v>80.45</v>
      </c>
      <c r="AH535" s="1641"/>
    </row>
    <row r="536" spans="1:34" ht="12.2" customHeight="1" x14ac:dyDescent="0.2">
      <c r="A536" s="1613" t="s">
        <v>37</v>
      </c>
      <c r="B536" s="1613"/>
      <c r="C536" s="1613" t="s">
        <v>2681</v>
      </c>
      <c r="D536" s="1613"/>
      <c r="E536" s="1613"/>
      <c r="F536" s="1613"/>
      <c r="G536" s="1613"/>
      <c r="H536" s="1613"/>
      <c r="I536" s="1613"/>
      <c r="J536" s="1613" t="s">
        <v>47</v>
      </c>
      <c r="K536" s="1613"/>
      <c r="L536" s="1613"/>
      <c r="M536" s="1613"/>
      <c r="N536" s="1613"/>
      <c r="O536" s="1613"/>
      <c r="P536" s="1613"/>
      <c r="Q536" s="1613"/>
      <c r="R536" s="1613" t="s">
        <v>37</v>
      </c>
      <c r="S536" s="1613"/>
      <c r="T536" s="1289" t="s">
        <v>37</v>
      </c>
      <c r="U536" s="1641" t="s">
        <v>37</v>
      </c>
      <c r="V536" s="1641"/>
      <c r="W536" s="1641" t="s">
        <v>37</v>
      </c>
      <c r="X536" s="1641"/>
      <c r="Y536" s="1641" t="s">
        <v>37</v>
      </c>
      <c r="Z536" s="1641"/>
      <c r="AA536" s="1641" t="s">
        <v>37</v>
      </c>
      <c r="AB536" s="1641"/>
      <c r="AC536" s="1641" t="s">
        <v>37</v>
      </c>
      <c r="AD536" s="1641"/>
      <c r="AE536" s="1641"/>
      <c r="AF536" s="1289" t="s">
        <v>37</v>
      </c>
      <c r="AG536" s="1639">
        <v>0.65</v>
      </c>
      <c r="AH536" s="1640"/>
    </row>
    <row r="537" spans="1:34" ht="12.2" customHeight="1" x14ac:dyDescent="0.2">
      <c r="A537" s="1649" t="s">
        <v>37</v>
      </c>
      <c r="B537" s="1649"/>
      <c r="C537" s="1649" t="s">
        <v>37</v>
      </c>
      <c r="D537" s="1649"/>
      <c r="E537" s="1649"/>
      <c r="F537" s="1649"/>
      <c r="G537" s="1649"/>
      <c r="H537" s="1649"/>
      <c r="I537" s="1649"/>
      <c r="J537" s="1649" t="s">
        <v>1279</v>
      </c>
      <c r="K537" s="1649"/>
      <c r="L537" s="1649"/>
      <c r="M537" s="1649"/>
      <c r="N537" s="1649"/>
      <c r="O537" s="1649"/>
      <c r="P537" s="1649"/>
      <c r="Q537" s="1649"/>
      <c r="R537" s="1649" t="s">
        <v>1344</v>
      </c>
      <c r="S537" s="1649"/>
      <c r="T537" s="1295" t="s">
        <v>37</v>
      </c>
      <c r="U537" s="1651" t="s">
        <v>37</v>
      </c>
      <c r="V537" s="1651"/>
      <c r="W537" s="1670">
        <v>4.7380000000000002E-4</v>
      </c>
      <c r="X537" s="1651"/>
      <c r="Y537" s="1651" t="s">
        <v>37</v>
      </c>
      <c r="Z537" s="1651"/>
      <c r="AA537" s="1651" t="s">
        <v>37</v>
      </c>
      <c r="AB537" s="1651"/>
      <c r="AC537" s="1651" t="s">
        <v>37</v>
      </c>
      <c r="AD537" s="1651"/>
      <c r="AE537" s="1651"/>
      <c r="AF537" s="1295" t="s">
        <v>37</v>
      </c>
      <c r="AG537" s="1639">
        <v>0.3</v>
      </c>
      <c r="AH537" s="1640"/>
    </row>
    <row r="538" spans="1:34" ht="24.6" customHeight="1" x14ac:dyDescent="0.2">
      <c r="A538" s="1613" t="s">
        <v>37</v>
      </c>
      <c r="B538" s="1613"/>
      <c r="C538" s="1613" t="s">
        <v>1425</v>
      </c>
      <c r="D538" s="1613"/>
      <c r="E538" s="1613"/>
      <c r="F538" s="1613"/>
      <c r="G538" s="1613"/>
      <c r="H538" s="1613"/>
      <c r="I538" s="1613"/>
      <c r="J538" s="1613" t="s">
        <v>1426</v>
      </c>
      <c r="K538" s="1613"/>
      <c r="L538" s="1613"/>
      <c r="M538" s="1613"/>
      <c r="N538" s="1613"/>
      <c r="O538" s="1613"/>
      <c r="P538" s="1613"/>
      <c r="Q538" s="1613"/>
      <c r="R538" s="1613" t="s">
        <v>1282</v>
      </c>
      <c r="S538" s="1613"/>
      <c r="T538" s="1288">
        <v>0.01</v>
      </c>
      <c r="U538" s="1642">
        <v>1.2</v>
      </c>
      <c r="V538" s="1641"/>
      <c r="W538" s="1668">
        <v>2.3690000000000001E-4</v>
      </c>
      <c r="X538" s="1641"/>
      <c r="Y538" s="1642">
        <v>6.62</v>
      </c>
      <c r="Z538" s="1641"/>
      <c r="AA538" s="1642">
        <v>1.51</v>
      </c>
      <c r="AB538" s="1641"/>
      <c r="AC538" s="1642">
        <v>10</v>
      </c>
      <c r="AD538" s="1641"/>
      <c r="AE538" s="1641"/>
      <c r="AF538" s="1289" t="s">
        <v>37</v>
      </c>
      <c r="AG538" s="1642">
        <v>0</v>
      </c>
      <c r="AH538" s="1641"/>
    </row>
    <row r="539" spans="1:34" ht="48.95" customHeight="1" x14ac:dyDescent="0.2">
      <c r="A539" s="1613" t="s">
        <v>37</v>
      </c>
      <c r="B539" s="1613"/>
      <c r="C539" s="1613" t="s">
        <v>1427</v>
      </c>
      <c r="D539" s="1613"/>
      <c r="E539" s="1613"/>
      <c r="F539" s="1613"/>
      <c r="G539" s="1613"/>
      <c r="H539" s="1613"/>
      <c r="I539" s="1613"/>
      <c r="J539" s="1613" t="s">
        <v>1428</v>
      </c>
      <c r="K539" s="1613"/>
      <c r="L539" s="1613"/>
      <c r="M539" s="1613"/>
      <c r="N539" s="1613"/>
      <c r="O539" s="1613"/>
      <c r="P539" s="1613"/>
      <c r="Q539" s="1613"/>
      <c r="R539" s="1613" t="s">
        <v>1282</v>
      </c>
      <c r="S539" s="1613"/>
      <c r="T539" s="1288">
        <v>0.01</v>
      </c>
      <c r="U539" s="1642">
        <v>1.2</v>
      </c>
      <c r="V539" s="1641"/>
      <c r="W539" s="1668">
        <v>2.3690000000000001E-4</v>
      </c>
      <c r="X539" s="1641"/>
      <c r="Y539" s="1641" t="s">
        <v>37</v>
      </c>
      <c r="Z539" s="1641"/>
      <c r="AA539" s="1641" t="s">
        <v>37</v>
      </c>
      <c r="AB539" s="1641"/>
      <c r="AC539" s="1642">
        <v>1539.54</v>
      </c>
      <c r="AD539" s="1641"/>
      <c r="AE539" s="1641"/>
      <c r="AF539" s="1289" t="s">
        <v>37</v>
      </c>
      <c r="AG539" s="1642">
        <v>0.36</v>
      </c>
      <c r="AH539" s="1641"/>
    </row>
    <row r="540" spans="1:34" ht="12.2" customHeight="1" x14ac:dyDescent="0.2">
      <c r="A540" s="1613" t="s">
        <v>37</v>
      </c>
      <c r="B540" s="1613"/>
      <c r="C540" s="1613" t="s">
        <v>1429</v>
      </c>
      <c r="D540" s="1613"/>
      <c r="E540" s="1613"/>
      <c r="F540" s="1613"/>
      <c r="G540" s="1613"/>
      <c r="H540" s="1613"/>
      <c r="I540" s="1613"/>
      <c r="J540" s="1613" t="s">
        <v>2684</v>
      </c>
      <c r="K540" s="1613"/>
      <c r="L540" s="1613"/>
      <c r="M540" s="1613"/>
      <c r="N540" s="1613"/>
      <c r="O540" s="1613"/>
      <c r="P540" s="1613"/>
      <c r="Q540" s="1613"/>
      <c r="R540" s="1613" t="s">
        <v>1344</v>
      </c>
      <c r="S540" s="1613"/>
      <c r="T540" s="1288">
        <v>0.01</v>
      </c>
      <c r="U540" s="1642">
        <v>1.2</v>
      </c>
      <c r="V540" s="1641"/>
      <c r="W540" s="1668">
        <v>2.3690000000000001E-4</v>
      </c>
      <c r="X540" s="1641"/>
      <c r="Y540" s="1641" t="s">
        <v>37</v>
      </c>
      <c r="Z540" s="1641"/>
      <c r="AA540" s="1641" t="s">
        <v>37</v>
      </c>
      <c r="AB540" s="1641"/>
      <c r="AC540" s="1642">
        <v>665.54</v>
      </c>
      <c r="AD540" s="1641"/>
      <c r="AE540" s="1641"/>
      <c r="AF540" s="1289" t="s">
        <v>37</v>
      </c>
      <c r="AG540" s="1642">
        <v>0.16</v>
      </c>
      <c r="AH540" s="1641"/>
    </row>
    <row r="541" spans="1:34" ht="24.6" customHeight="1" x14ac:dyDescent="0.2">
      <c r="A541" s="1613" t="s">
        <v>37</v>
      </c>
      <c r="B541" s="1613"/>
      <c r="C541" s="1613" t="s">
        <v>1285</v>
      </c>
      <c r="D541" s="1613"/>
      <c r="E541" s="1613"/>
      <c r="F541" s="1613"/>
      <c r="G541" s="1613"/>
      <c r="H541" s="1613"/>
      <c r="I541" s="1613"/>
      <c r="J541" s="1613" t="s">
        <v>1286</v>
      </c>
      <c r="K541" s="1613"/>
      <c r="L541" s="1613"/>
      <c r="M541" s="1613"/>
      <c r="N541" s="1613"/>
      <c r="O541" s="1613"/>
      <c r="P541" s="1613"/>
      <c r="Q541" s="1613"/>
      <c r="R541" s="1613" t="s">
        <v>1282</v>
      </c>
      <c r="S541" s="1613"/>
      <c r="T541" s="1288">
        <v>0.01</v>
      </c>
      <c r="U541" s="1642">
        <v>1.2</v>
      </c>
      <c r="V541" s="1641"/>
      <c r="W541" s="1668">
        <v>2.3690000000000001E-4</v>
      </c>
      <c r="X541" s="1641"/>
      <c r="Y541" s="1641" t="s">
        <v>37</v>
      </c>
      <c r="Z541" s="1641"/>
      <c r="AA541" s="1641" t="s">
        <v>37</v>
      </c>
      <c r="AB541" s="1641"/>
      <c r="AC541" s="1642">
        <v>543.33000000000004</v>
      </c>
      <c r="AD541" s="1641"/>
      <c r="AE541" s="1641"/>
      <c r="AF541" s="1289" t="s">
        <v>37</v>
      </c>
      <c r="AG541" s="1642">
        <v>0.13</v>
      </c>
      <c r="AH541" s="1641"/>
    </row>
    <row r="542" spans="1:34" ht="12.2" customHeight="1" x14ac:dyDescent="0.2">
      <c r="A542" s="1613" t="s">
        <v>37</v>
      </c>
      <c r="B542" s="1613"/>
      <c r="C542" s="1613" t="s">
        <v>1283</v>
      </c>
      <c r="D542" s="1613"/>
      <c r="E542" s="1613"/>
      <c r="F542" s="1613"/>
      <c r="G542" s="1613"/>
      <c r="H542" s="1613"/>
      <c r="I542" s="1613"/>
      <c r="J542" s="1613" t="s">
        <v>2711</v>
      </c>
      <c r="K542" s="1613"/>
      <c r="L542" s="1613"/>
      <c r="M542" s="1613"/>
      <c r="N542" s="1613"/>
      <c r="O542" s="1613"/>
      <c r="P542" s="1613"/>
      <c r="Q542" s="1613"/>
      <c r="R542" s="1613" t="s">
        <v>1344</v>
      </c>
      <c r="S542" s="1613"/>
      <c r="T542" s="1288">
        <v>0.01</v>
      </c>
      <c r="U542" s="1642">
        <v>1.2</v>
      </c>
      <c r="V542" s="1641"/>
      <c r="W542" s="1668">
        <v>2.3690000000000001E-4</v>
      </c>
      <c r="X542" s="1641"/>
      <c r="Y542" s="1641" t="s">
        <v>37</v>
      </c>
      <c r="Z542" s="1641"/>
      <c r="AA542" s="1641" t="s">
        <v>37</v>
      </c>
      <c r="AB542" s="1641"/>
      <c r="AC542" s="1642">
        <v>579.11</v>
      </c>
      <c r="AD542" s="1641"/>
      <c r="AE542" s="1641"/>
      <c r="AF542" s="1289" t="s">
        <v>37</v>
      </c>
      <c r="AG542" s="1642">
        <v>0.14000000000000001</v>
      </c>
      <c r="AH542" s="1641"/>
    </row>
    <row r="543" spans="1:34" ht="36.75" customHeight="1" x14ac:dyDescent="0.2">
      <c r="A543" s="1613" t="s">
        <v>37</v>
      </c>
      <c r="B543" s="1613"/>
      <c r="C543" s="1613" t="s">
        <v>1431</v>
      </c>
      <c r="D543" s="1613"/>
      <c r="E543" s="1613"/>
      <c r="F543" s="1613"/>
      <c r="G543" s="1613"/>
      <c r="H543" s="1613"/>
      <c r="I543" s="1613"/>
      <c r="J543" s="1613" t="s">
        <v>1432</v>
      </c>
      <c r="K543" s="1613"/>
      <c r="L543" s="1613"/>
      <c r="M543" s="1613"/>
      <c r="N543" s="1613"/>
      <c r="O543" s="1613"/>
      <c r="P543" s="1613"/>
      <c r="Q543" s="1613"/>
      <c r="R543" s="1613" t="s">
        <v>1282</v>
      </c>
      <c r="S543" s="1613"/>
      <c r="T543" s="1288">
        <v>1.1200000000000001</v>
      </c>
      <c r="U543" s="1642">
        <v>1.2</v>
      </c>
      <c r="V543" s="1641"/>
      <c r="W543" s="1668">
        <v>2.6530600000000001E-2</v>
      </c>
      <c r="X543" s="1641"/>
      <c r="Y543" s="1642">
        <v>4.5199999999999996</v>
      </c>
      <c r="Z543" s="1641"/>
      <c r="AA543" s="1642">
        <v>1.31</v>
      </c>
      <c r="AB543" s="1641"/>
      <c r="AC543" s="1642">
        <v>5.92</v>
      </c>
      <c r="AD543" s="1641"/>
      <c r="AE543" s="1641"/>
      <c r="AF543" s="1289" t="s">
        <v>37</v>
      </c>
      <c r="AG543" s="1642">
        <v>0.16</v>
      </c>
      <c r="AH543" s="1641"/>
    </row>
    <row r="544" spans="1:34" ht="12.2" customHeight="1" x14ac:dyDescent="0.2">
      <c r="A544" s="1613" t="s">
        <v>37</v>
      </c>
      <c r="B544" s="1613"/>
      <c r="C544" s="1613" t="s">
        <v>2685</v>
      </c>
      <c r="D544" s="1613"/>
      <c r="E544" s="1613"/>
      <c r="F544" s="1613"/>
      <c r="G544" s="1613"/>
      <c r="H544" s="1613"/>
      <c r="I544" s="1613"/>
      <c r="J544" s="1613" t="s">
        <v>1369</v>
      </c>
      <c r="K544" s="1613"/>
      <c r="L544" s="1613"/>
      <c r="M544" s="1613"/>
      <c r="N544" s="1613"/>
      <c r="O544" s="1613"/>
      <c r="P544" s="1613"/>
      <c r="Q544" s="1613"/>
      <c r="R544" s="1613" t="s">
        <v>37</v>
      </c>
      <c r="S544" s="1613"/>
      <c r="T544" s="1289" t="s">
        <v>37</v>
      </c>
      <c r="U544" s="1641" t="s">
        <v>37</v>
      </c>
      <c r="V544" s="1641"/>
      <c r="W544" s="1641" t="s">
        <v>37</v>
      </c>
      <c r="X544" s="1641"/>
      <c r="Y544" s="1641" t="s">
        <v>37</v>
      </c>
      <c r="Z544" s="1641"/>
      <c r="AA544" s="1641" t="s">
        <v>37</v>
      </c>
      <c r="AB544" s="1641"/>
      <c r="AC544" s="1641" t="s">
        <v>37</v>
      </c>
      <c r="AD544" s="1641"/>
      <c r="AE544" s="1641"/>
      <c r="AF544" s="1289" t="s">
        <v>37</v>
      </c>
      <c r="AG544" s="1639">
        <v>0</v>
      </c>
      <c r="AH544" s="1640"/>
    </row>
    <row r="545" spans="1:34" ht="36.75" customHeight="1" x14ac:dyDescent="0.2">
      <c r="A545" s="1613" t="s">
        <v>37</v>
      </c>
      <c r="B545" s="1613"/>
      <c r="C545" s="1613" t="s">
        <v>4083</v>
      </c>
      <c r="D545" s="1613"/>
      <c r="E545" s="1613"/>
      <c r="F545" s="1613"/>
      <c r="G545" s="1613"/>
      <c r="H545" s="1613"/>
      <c r="I545" s="1613"/>
      <c r="J545" s="1613" t="s">
        <v>4084</v>
      </c>
      <c r="K545" s="1613"/>
      <c r="L545" s="1613"/>
      <c r="M545" s="1613"/>
      <c r="N545" s="1613"/>
      <c r="O545" s="1613"/>
      <c r="P545" s="1613"/>
      <c r="Q545" s="1613"/>
      <c r="R545" s="1613" t="s">
        <v>75</v>
      </c>
      <c r="S545" s="1613"/>
      <c r="T545" s="1288">
        <v>0.01</v>
      </c>
      <c r="U545" s="1641" t="s">
        <v>37</v>
      </c>
      <c r="V545" s="1641"/>
      <c r="W545" s="1668">
        <v>1.974E-4</v>
      </c>
      <c r="X545" s="1641"/>
      <c r="Y545" s="1641" t="s">
        <v>37</v>
      </c>
      <c r="Z545" s="1641"/>
      <c r="AA545" s="1641" t="s">
        <v>37</v>
      </c>
      <c r="AB545" s="1641"/>
      <c r="AC545" s="1641" t="s">
        <v>37</v>
      </c>
      <c r="AD545" s="1641"/>
      <c r="AE545" s="1641"/>
      <c r="AF545" s="1289" t="s">
        <v>37</v>
      </c>
      <c r="AG545" s="1641" t="s">
        <v>37</v>
      </c>
      <c r="AH545" s="1641"/>
    </row>
    <row r="546" spans="1:34" ht="12.2" customHeight="1" x14ac:dyDescent="0.2">
      <c r="A546" s="1613" t="s">
        <v>37</v>
      </c>
      <c r="B546" s="1613"/>
      <c r="C546" s="1613" t="s">
        <v>4085</v>
      </c>
      <c r="D546" s="1613"/>
      <c r="E546" s="1613"/>
      <c r="F546" s="1613"/>
      <c r="G546" s="1613"/>
      <c r="H546" s="1613"/>
      <c r="I546" s="1613"/>
      <c r="J546" s="1613" t="s">
        <v>4086</v>
      </c>
      <c r="K546" s="1613"/>
      <c r="L546" s="1613"/>
      <c r="M546" s="1613"/>
      <c r="N546" s="1613"/>
      <c r="O546" s="1613"/>
      <c r="P546" s="1613"/>
      <c r="Q546" s="1613"/>
      <c r="R546" s="1613" t="s">
        <v>75</v>
      </c>
      <c r="S546" s="1613"/>
      <c r="T546" s="1291">
        <v>2E-3</v>
      </c>
      <c r="U546" s="1641" t="s">
        <v>37</v>
      </c>
      <c r="V546" s="1641"/>
      <c r="W546" s="1668">
        <v>3.9499999999999998E-5</v>
      </c>
      <c r="X546" s="1641"/>
      <c r="Y546" s="1641" t="s">
        <v>37</v>
      </c>
      <c r="Z546" s="1641"/>
      <c r="AA546" s="1641" t="s">
        <v>37</v>
      </c>
      <c r="AB546" s="1641"/>
      <c r="AC546" s="1641" t="s">
        <v>37</v>
      </c>
      <c r="AD546" s="1641"/>
      <c r="AE546" s="1641"/>
      <c r="AF546" s="1289" t="s">
        <v>37</v>
      </c>
      <c r="AG546" s="1641" t="s">
        <v>37</v>
      </c>
      <c r="AH546" s="1641"/>
    </row>
    <row r="547" spans="1:34" ht="12.2" customHeight="1" x14ac:dyDescent="0.2">
      <c r="A547" s="1613" t="s">
        <v>37</v>
      </c>
      <c r="B547" s="1613"/>
      <c r="C547" s="1613" t="s">
        <v>37</v>
      </c>
      <c r="D547" s="1613"/>
      <c r="E547" s="1613"/>
      <c r="F547" s="1613"/>
      <c r="G547" s="1613"/>
      <c r="H547" s="1613"/>
      <c r="I547" s="1613"/>
      <c r="J547" s="1643" t="s">
        <v>1287</v>
      </c>
      <c r="K547" s="1643"/>
      <c r="L547" s="1643"/>
      <c r="M547" s="1643"/>
      <c r="N547" s="1643"/>
      <c r="O547" s="1643"/>
      <c r="P547" s="1643"/>
      <c r="Q547" s="1643"/>
      <c r="R547" s="1644" t="s">
        <v>37</v>
      </c>
      <c r="S547" s="1644"/>
      <c r="T547" s="1292" t="s">
        <v>37</v>
      </c>
      <c r="U547" s="1644" t="s">
        <v>37</v>
      </c>
      <c r="V547" s="1644"/>
      <c r="W547" s="1644" t="s">
        <v>37</v>
      </c>
      <c r="X547" s="1644"/>
      <c r="Y547" s="1644" t="s">
        <v>37</v>
      </c>
      <c r="Z547" s="1644"/>
      <c r="AA547" s="1644" t="s">
        <v>37</v>
      </c>
      <c r="AB547" s="1644"/>
      <c r="AC547" s="1644" t="s">
        <v>37</v>
      </c>
      <c r="AD547" s="1644"/>
      <c r="AE547" s="1644"/>
      <c r="AF547" s="1292" t="s">
        <v>37</v>
      </c>
      <c r="AG547" s="1645">
        <v>81.400000000000006</v>
      </c>
      <c r="AH547" s="1646"/>
    </row>
    <row r="548" spans="1:34" ht="12.2" customHeight="1" x14ac:dyDescent="0.2">
      <c r="A548" s="1613" t="s">
        <v>3354</v>
      </c>
      <c r="B548" s="1613"/>
      <c r="C548" s="1613" t="s">
        <v>2758</v>
      </c>
      <c r="D548" s="1613"/>
      <c r="E548" s="1613"/>
      <c r="F548" s="1613"/>
      <c r="G548" s="1613"/>
      <c r="H548" s="1613"/>
      <c r="I548" s="1613"/>
      <c r="J548" s="1613" t="s">
        <v>3187</v>
      </c>
      <c r="K548" s="1613"/>
      <c r="L548" s="1613"/>
      <c r="M548" s="1613"/>
      <c r="N548" s="1613"/>
      <c r="O548" s="1613"/>
      <c r="P548" s="1613"/>
      <c r="Q548" s="1613"/>
      <c r="R548" s="1613" t="s">
        <v>75</v>
      </c>
      <c r="S548" s="1613"/>
      <c r="T548" s="1291">
        <v>2.1999999999999999E-2</v>
      </c>
      <c r="U548" s="1641" t="s">
        <v>37</v>
      </c>
      <c r="V548" s="1641"/>
      <c r="W548" s="1668">
        <v>4.3429999999999999E-4</v>
      </c>
      <c r="X548" s="1641"/>
      <c r="Y548" s="1642">
        <v>80322.25</v>
      </c>
      <c r="Z548" s="1641"/>
      <c r="AA548" s="1642">
        <v>1.38</v>
      </c>
      <c r="AB548" s="1641"/>
      <c r="AC548" s="1642">
        <v>110844.71</v>
      </c>
      <c r="AD548" s="1641"/>
      <c r="AE548" s="1641"/>
      <c r="AF548" s="1289" t="s">
        <v>37</v>
      </c>
      <c r="AG548" s="1642">
        <v>48.14</v>
      </c>
      <c r="AH548" s="1641"/>
    </row>
    <row r="549" spans="1:34" ht="85.7" customHeight="1" x14ac:dyDescent="0.2">
      <c r="A549" s="1613" t="s">
        <v>4095</v>
      </c>
      <c r="B549" s="1613"/>
      <c r="C549" s="1613" t="s">
        <v>2761</v>
      </c>
      <c r="D549" s="1613"/>
      <c r="E549" s="1613"/>
      <c r="F549" s="1613"/>
      <c r="G549" s="1613"/>
      <c r="H549" s="1613"/>
      <c r="I549" s="1613"/>
      <c r="J549" s="1613" t="s">
        <v>2733</v>
      </c>
      <c r="K549" s="1613"/>
      <c r="L549" s="1613"/>
      <c r="M549" s="1613"/>
      <c r="N549" s="1613"/>
      <c r="O549" s="1613"/>
      <c r="P549" s="1613"/>
      <c r="Q549" s="1613"/>
      <c r="R549" s="1613" t="s">
        <v>1865</v>
      </c>
      <c r="S549" s="1613"/>
      <c r="T549" s="1293">
        <v>1</v>
      </c>
      <c r="U549" s="1641" t="s">
        <v>37</v>
      </c>
      <c r="V549" s="1641"/>
      <c r="W549" s="1668">
        <v>4.3429999999999999E-4</v>
      </c>
      <c r="X549" s="1641"/>
      <c r="Y549" s="1641" t="s">
        <v>37</v>
      </c>
      <c r="Z549" s="1641"/>
      <c r="AA549" s="1641" t="s">
        <v>37</v>
      </c>
      <c r="AB549" s="1641"/>
      <c r="AC549" s="1642">
        <v>672.47</v>
      </c>
      <c r="AD549" s="1641"/>
      <c r="AE549" s="1641"/>
      <c r="AF549" s="1288">
        <v>-1</v>
      </c>
      <c r="AG549" s="1642">
        <v>-0.28999999999999998</v>
      </c>
      <c r="AH549" s="1641"/>
    </row>
    <row r="550" spans="1:34" ht="85.7" customHeight="1" x14ac:dyDescent="0.2">
      <c r="A550" s="1613" t="s">
        <v>4096</v>
      </c>
      <c r="B550" s="1613"/>
      <c r="C550" s="1613" t="s">
        <v>3920</v>
      </c>
      <c r="D550" s="1613"/>
      <c r="E550" s="1613"/>
      <c r="F550" s="1613"/>
      <c r="G550" s="1613"/>
      <c r="H550" s="1613"/>
      <c r="I550" s="1613"/>
      <c r="J550" s="1613" t="s">
        <v>3908</v>
      </c>
      <c r="K550" s="1613"/>
      <c r="L550" s="1613"/>
      <c r="M550" s="1613"/>
      <c r="N550" s="1613"/>
      <c r="O550" s="1613"/>
      <c r="P550" s="1613"/>
      <c r="Q550" s="1613"/>
      <c r="R550" s="1613" t="s">
        <v>1865</v>
      </c>
      <c r="S550" s="1613"/>
      <c r="T550" s="1293">
        <v>1</v>
      </c>
      <c r="U550" s="1641" t="s">
        <v>37</v>
      </c>
      <c r="V550" s="1641"/>
      <c r="W550" s="1668">
        <v>4.3429999999999999E-4</v>
      </c>
      <c r="X550" s="1641"/>
      <c r="Y550" s="1641" t="s">
        <v>37</v>
      </c>
      <c r="Z550" s="1641"/>
      <c r="AA550" s="1641" t="s">
        <v>37</v>
      </c>
      <c r="AB550" s="1641"/>
      <c r="AC550" s="1642">
        <v>1024.03</v>
      </c>
      <c r="AD550" s="1641"/>
      <c r="AE550" s="1641"/>
      <c r="AF550" s="1289" t="s">
        <v>37</v>
      </c>
      <c r="AG550" s="1642">
        <v>0.44</v>
      </c>
      <c r="AH550" s="1641"/>
    </row>
    <row r="551" spans="1:34" ht="12.2" customHeight="1" x14ac:dyDescent="0.2">
      <c r="C551" s="1613" t="s">
        <v>37</v>
      </c>
      <c r="D551" s="1613"/>
      <c r="E551" s="1613"/>
      <c r="F551" s="1613"/>
      <c r="G551" s="1613"/>
      <c r="H551" s="1613"/>
      <c r="I551" s="1613"/>
      <c r="J551" s="1613" t="s">
        <v>1288</v>
      </c>
      <c r="K551" s="1613"/>
      <c r="L551" s="1613"/>
      <c r="M551" s="1613"/>
      <c r="N551" s="1613"/>
      <c r="O551" s="1613"/>
      <c r="P551" s="1613"/>
      <c r="Q551" s="1613"/>
      <c r="R551" s="1613" t="s">
        <v>37</v>
      </c>
      <c r="S551" s="1613"/>
      <c r="T551" s="1289" t="s">
        <v>37</v>
      </c>
      <c r="U551" s="1641" t="s">
        <v>37</v>
      </c>
      <c r="V551" s="1641"/>
      <c r="W551" s="1641" t="s">
        <v>37</v>
      </c>
      <c r="X551" s="1641"/>
      <c r="Y551" s="1613" t="s">
        <v>37</v>
      </c>
      <c r="Z551" s="1613"/>
      <c r="AA551" s="1613" t="s">
        <v>37</v>
      </c>
      <c r="AB551" s="1613"/>
      <c r="AC551" s="1613" t="s">
        <v>37</v>
      </c>
      <c r="AD551" s="1613"/>
      <c r="AE551" s="1613"/>
      <c r="AF551" s="1290" t="s">
        <v>37</v>
      </c>
      <c r="AG551" s="1642">
        <v>80.75</v>
      </c>
      <c r="AH551" s="1641"/>
    </row>
    <row r="552" spans="1:34" ht="24.6" customHeight="1" x14ac:dyDescent="0.2">
      <c r="C552" s="1613" t="s">
        <v>2764</v>
      </c>
      <c r="D552" s="1613"/>
      <c r="E552" s="1613"/>
      <c r="F552" s="1613"/>
      <c r="G552" s="1613"/>
      <c r="H552" s="1613"/>
      <c r="I552" s="1613"/>
      <c r="J552" s="1613" t="s">
        <v>2765</v>
      </c>
      <c r="K552" s="1613"/>
      <c r="L552" s="1613"/>
      <c r="M552" s="1613"/>
      <c r="N552" s="1613"/>
      <c r="O552" s="1613"/>
      <c r="P552" s="1613"/>
      <c r="Q552" s="1613"/>
      <c r="R552" s="1613" t="s">
        <v>49</v>
      </c>
      <c r="S552" s="1613"/>
      <c r="T552" s="1293">
        <v>94</v>
      </c>
      <c r="U552" s="1641" t="s">
        <v>37</v>
      </c>
      <c r="V552" s="1641"/>
      <c r="W552" s="1642">
        <v>94</v>
      </c>
      <c r="X552" s="1641"/>
      <c r="Y552" s="1613" t="s">
        <v>37</v>
      </c>
      <c r="Z552" s="1613"/>
      <c r="AA552" s="1613" t="s">
        <v>37</v>
      </c>
      <c r="AB552" s="1613"/>
      <c r="AC552" s="1613" t="s">
        <v>37</v>
      </c>
      <c r="AD552" s="1613"/>
      <c r="AE552" s="1613"/>
      <c r="AF552" s="1290" t="s">
        <v>37</v>
      </c>
      <c r="AG552" s="1642">
        <v>75.91</v>
      </c>
      <c r="AH552" s="1641"/>
    </row>
    <row r="553" spans="1:34" ht="24.6" customHeight="1" x14ac:dyDescent="0.2">
      <c r="C553" s="1613" t="s">
        <v>2766</v>
      </c>
      <c r="D553" s="1613"/>
      <c r="E553" s="1613"/>
      <c r="F553" s="1613"/>
      <c r="G553" s="1613"/>
      <c r="H553" s="1613"/>
      <c r="I553" s="1613"/>
      <c r="J553" s="1613" t="s">
        <v>2767</v>
      </c>
      <c r="K553" s="1613"/>
      <c r="L553" s="1613"/>
      <c r="M553" s="1613"/>
      <c r="N553" s="1613"/>
      <c r="O553" s="1613"/>
      <c r="P553" s="1613"/>
      <c r="Q553" s="1613"/>
      <c r="R553" s="1613" t="s">
        <v>49</v>
      </c>
      <c r="S553" s="1613"/>
      <c r="T553" s="1293">
        <v>51</v>
      </c>
      <c r="U553" s="1641" t="s">
        <v>37</v>
      </c>
      <c r="V553" s="1641"/>
      <c r="W553" s="1642">
        <v>51</v>
      </c>
      <c r="X553" s="1641"/>
      <c r="Y553" s="1613" t="s">
        <v>37</v>
      </c>
      <c r="Z553" s="1613"/>
      <c r="AA553" s="1613" t="s">
        <v>37</v>
      </c>
      <c r="AB553" s="1613"/>
      <c r="AC553" s="1613" t="s">
        <v>37</v>
      </c>
      <c r="AD553" s="1613"/>
      <c r="AE553" s="1613"/>
      <c r="AF553" s="1290" t="s">
        <v>37</v>
      </c>
      <c r="AG553" s="1642">
        <v>41.18</v>
      </c>
      <c r="AH553" s="1641"/>
    </row>
    <row r="554" spans="1:34" ht="24.6" customHeight="1" x14ac:dyDescent="0.2">
      <c r="A554" s="1644" t="s">
        <v>37</v>
      </c>
      <c r="B554" s="1644"/>
      <c r="C554" s="1644" t="s">
        <v>37</v>
      </c>
      <c r="D554" s="1644"/>
      <c r="E554" s="1644"/>
      <c r="F554" s="1644"/>
      <c r="G554" s="1644"/>
      <c r="H554" s="1644"/>
      <c r="I554" s="1644"/>
      <c r="J554" s="1643" t="s">
        <v>52</v>
      </c>
      <c r="K554" s="1643"/>
      <c r="L554" s="1643"/>
      <c r="M554" s="1643"/>
      <c r="N554" s="1643"/>
      <c r="O554" s="1643"/>
      <c r="P554" s="1643"/>
      <c r="Q554" s="1643"/>
      <c r="R554" s="1644" t="s">
        <v>37</v>
      </c>
      <c r="S554" s="1644"/>
      <c r="T554" s="1292" t="s">
        <v>37</v>
      </c>
      <c r="U554" s="1644" t="s">
        <v>37</v>
      </c>
      <c r="V554" s="1644"/>
      <c r="W554" s="1644" t="s">
        <v>37</v>
      </c>
      <c r="X554" s="1644"/>
      <c r="Y554" s="1644" t="s">
        <v>37</v>
      </c>
      <c r="Z554" s="1644"/>
      <c r="AA554" s="1644" t="s">
        <v>37</v>
      </c>
      <c r="AB554" s="1644"/>
      <c r="AC554" s="1645">
        <v>12501.52</v>
      </c>
      <c r="AD554" s="1646"/>
      <c r="AE554" s="1646"/>
      <c r="AF554" s="1292" t="s">
        <v>37</v>
      </c>
      <c r="AG554" s="1645">
        <v>246.78</v>
      </c>
      <c r="AH554" s="1646"/>
    </row>
    <row r="555" spans="1:34" ht="36.75" customHeight="1" x14ac:dyDescent="0.2">
      <c r="A555" s="1638" t="s">
        <v>561</v>
      </c>
      <c r="B555" s="1638"/>
      <c r="C555" s="1638" t="s">
        <v>4090</v>
      </c>
      <c r="D555" s="1638"/>
      <c r="E555" s="1638"/>
      <c r="F555" s="1638"/>
      <c r="G555" s="1638"/>
      <c r="H555" s="1638"/>
      <c r="I555" s="1638"/>
      <c r="J555" s="1638" t="s">
        <v>4091</v>
      </c>
      <c r="K555" s="1638"/>
      <c r="L555" s="1638"/>
      <c r="M555" s="1638"/>
      <c r="N555" s="1638"/>
      <c r="O555" s="1638"/>
      <c r="P555" s="1638"/>
      <c r="Q555" s="1638"/>
      <c r="R555" s="1638" t="s">
        <v>656</v>
      </c>
      <c r="S555" s="1638"/>
      <c r="T555" s="1302">
        <v>7.8320000000000001E-2</v>
      </c>
      <c r="U555" s="1641" t="s">
        <v>37</v>
      </c>
      <c r="V555" s="1641"/>
      <c r="W555" s="1669">
        <v>7.8320000000000001E-2</v>
      </c>
      <c r="X555" s="1640"/>
      <c r="Y555" s="1641" t="s">
        <v>37</v>
      </c>
      <c r="Z555" s="1641"/>
      <c r="AA555" s="1641" t="s">
        <v>37</v>
      </c>
      <c r="AB555" s="1641"/>
      <c r="AC555" s="1641" t="s">
        <v>37</v>
      </c>
      <c r="AD555" s="1641"/>
      <c r="AE555" s="1641"/>
      <c r="AF555" s="1289" t="s">
        <v>37</v>
      </c>
      <c r="AG555" s="1641" t="s">
        <v>37</v>
      </c>
      <c r="AH555" s="1641"/>
    </row>
    <row r="556" spans="1:34" ht="12.2" customHeight="1" x14ac:dyDescent="0.2">
      <c r="A556" s="1613" t="s">
        <v>37</v>
      </c>
      <c r="B556" s="1613"/>
      <c r="C556" s="1613" t="s">
        <v>2677</v>
      </c>
      <c r="D556" s="1613"/>
      <c r="E556" s="1613"/>
      <c r="F556" s="1613"/>
      <c r="G556" s="1613"/>
      <c r="H556" s="1613"/>
      <c r="I556" s="1613"/>
      <c r="J556" s="1613" t="s">
        <v>2678</v>
      </c>
      <c r="K556" s="1613"/>
      <c r="L556" s="1613"/>
      <c r="M556" s="1613"/>
      <c r="N556" s="1613"/>
      <c r="O556" s="1613"/>
      <c r="P556" s="1613"/>
      <c r="Q556" s="1613"/>
      <c r="R556" s="1613" t="s">
        <v>1344</v>
      </c>
      <c r="S556" s="1613"/>
      <c r="T556" s="1289" t="s">
        <v>37</v>
      </c>
      <c r="U556" s="1641" t="s">
        <v>37</v>
      </c>
      <c r="V556" s="1641"/>
      <c r="W556" s="1668">
        <v>0.4213616</v>
      </c>
      <c r="X556" s="1641"/>
      <c r="Y556" s="1641" t="s">
        <v>37</v>
      </c>
      <c r="Z556" s="1641"/>
      <c r="AA556" s="1641" t="s">
        <v>37</v>
      </c>
      <c r="AB556" s="1641"/>
      <c r="AC556" s="1641" t="s">
        <v>37</v>
      </c>
      <c r="AD556" s="1641"/>
      <c r="AE556" s="1641"/>
      <c r="AF556" s="1289" t="s">
        <v>37</v>
      </c>
      <c r="AG556" s="1639">
        <v>230.36</v>
      </c>
      <c r="AH556" s="1640"/>
    </row>
    <row r="557" spans="1:34" ht="12.2" customHeight="1" x14ac:dyDescent="0.2">
      <c r="A557" s="1613" t="s">
        <v>37</v>
      </c>
      <c r="B557" s="1613"/>
      <c r="C557" s="1613" t="s">
        <v>2751</v>
      </c>
      <c r="D557" s="1613"/>
      <c r="E557" s="1613"/>
      <c r="F557" s="1613"/>
      <c r="G557" s="1613"/>
      <c r="H557" s="1613"/>
      <c r="I557" s="1613"/>
      <c r="J557" s="1613" t="s">
        <v>2752</v>
      </c>
      <c r="K557" s="1613"/>
      <c r="L557" s="1613"/>
      <c r="M557" s="1613"/>
      <c r="N557" s="1613"/>
      <c r="O557" s="1613"/>
      <c r="P557" s="1613"/>
      <c r="Q557" s="1613"/>
      <c r="R557" s="1613" t="s">
        <v>1344</v>
      </c>
      <c r="S557" s="1613"/>
      <c r="T557" s="1288">
        <v>5.38</v>
      </c>
      <c r="U557" s="1641" t="s">
        <v>37</v>
      </c>
      <c r="V557" s="1641"/>
      <c r="W557" s="1668">
        <v>0.4213616</v>
      </c>
      <c r="X557" s="1641"/>
      <c r="Y557" s="1641" t="s">
        <v>37</v>
      </c>
      <c r="Z557" s="1641"/>
      <c r="AA557" s="1641" t="s">
        <v>37</v>
      </c>
      <c r="AB557" s="1641"/>
      <c r="AC557" s="1642">
        <v>546.70000000000005</v>
      </c>
      <c r="AD557" s="1641"/>
      <c r="AE557" s="1641"/>
      <c r="AF557" s="1289" t="s">
        <v>37</v>
      </c>
      <c r="AG557" s="1642">
        <v>230.36</v>
      </c>
      <c r="AH557" s="1641"/>
    </row>
    <row r="558" spans="1:34" ht="12.2" customHeight="1" x14ac:dyDescent="0.2">
      <c r="A558" s="1613" t="s">
        <v>37</v>
      </c>
      <c r="B558" s="1613"/>
      <c r="C558" s="1613" t="s">
        <v>2681</v>
      </c>
      <c r="D558" s="1613"/>
      <c r="E558" s="1613"/>
      <c r="F558" s="1613"/>
      <c r="G558" s="1613"/>
      <c r="H558" s="1613"/>
      <c r="I558" s="1613"/>
      <c r="J558" s="1613" t="s">
        <v>47</v>
      </c>
      <c r="K558" s="1613"/>
      <c r="L558" s="1613"/>
      <c r="M558" s="1613"/>
      <c r="N558" s="1613"/>
      <c r="O558" s="1613"/>
      <c r="P558" s="1613"/>
      <c r="Q558" s="1613"/>
      <c r="R558" s="1613" t="s">
        <v>37</v>
      </c>
      <c r="S558" s="1613"/>
      <c r="T558" s="1289" t="s">
        <v>37</v>
      </c>
      <c r="U558" s="1641" t="s">
        <v>37</v>
      </c>
      <c r="V558" s="1641"/>
      <c r="W558" s="1641" t="s">
        <v>37</v>
      </c>
      <c r="X558" s="1641"/>
      <c r="Y558" s="1641" t="s">
        <v>37</v>
      </c>
      <c r="Z558" s="1641"/>
      <c r="AA558" s="1641" t="s">
        <v>37</v>
      </c>
      <c r="AB558" s="1641"/>
      <c r="AC558" s="1641" t="s">
        <v>37</v>
      </c>
      <c r="AD558" s="1641"/>
      <c r="AE558" s="1641"/>
      <c r="AF558" s="1289" t="s">
        <v>37</v>
      </c>
      <c r="AG558" s="1639">
        <v>1.95</v>
      </c>
      <c r="AH558" s="1640"/>
    </row>
    <row r="559" spans="1:34" ht="12.2" customHeight="1" x14ac:dyDescent="0.2">
      <c r="A559" s="1649" t="s">
        <v>37</v>
      </c>
      <c r="B559" s="1649"/>
      <c r="C559" s="1649" t="s">
        <v>37</v>
      </c>
      <c r="D559" s="1649"/>
      <c r="E559" s="1649"/>
      <c r="F559" s="1649"/>
      <c r="G559" s="1649"/>
      <c r="H559" s="1649"/>
      <c r="I559" s="1649"/>
      <c r="J559" s="1649" t="s">
        <v>1279</v>
      </c>
      <c r="K559" s="1649"/>
      <c r="L559" s="1649"/>
      <c r="M559" s="1649"/>
      <c r="N559" s="1649"/>
      <c r="O559" s="1649"/>
      <c r="P559" s="1649"/>
      <c r="Q559" s="1649"/>
      <c r="R559" s="1649" t="s">
        <v>1344</v>
      </c>
      <c r="S559" s="1649"/>
      <c r="T559" s="1295" t="s">
        <v>37</v>
      </c>
      <c r="U559" s="1651" t="s">
        <v>37</v>
      </c>
      <c r="V559" s="1651"/>
      <c r="W559" s="1670">
        <v>1.5663999999999999E-3</v>
      </c>
      <c r="X559" s="1651"/>
      <c r="Y559" s="1651" t="s">
        <v>37</v>
      </c>
      <c r="Z559" s="1651"/>
      <c r="AA559" s="1651" t="s">
        <v>37</v>
      </c>
      <c r="AB559" s="1651"/>
      <c r="AC559" s="1651" t="s">
        <v>37</v>
      </c>
      <c r="AD559" s="1651"/>
      <c r="AE559" s="1651"/>
      <c r="AF559" s="1295" t="s">
        <v>37</v>
      </c>
      <c r="AG559" s="1639">
        <v>0.97</v>
      </c>
      <c r="AH559" s="1640"/>
    </row>
    <row r="560" spans="1:34" ht="24.6" customHeight="1" x14ac:dyDescent="0.2">
      <c r="A560" s="1613" t="s">
        <v>37</v>
      </c>
      <c r="B560" s="1613"/>
      <c r="C560" s="1613" t="s">
        <v>1425</v>
      </c>
      <c r="D560" s="1613"/>
      <c r="E560" s="1613"/>
      <c r="F560" s="1613"/>
      <c r="G560" s="1613"/>
      <c r="H560" s="1613"/>
      <c r="I560" s="1613"/>
      <c r="J560" s="1613" t="s">
        <v>1426</v>
      </c>
      <c r="K560" s="1613"/>
      <c r="L560" s="1613"/>
      <c r="M560" s="1613"/>
      <c r="N560" s="1613"/>
      <c r="O560" s="1613"/>
      <c r="P560" s="1613"/>
      <c r="Q560" s="1613"/>
      <c r="R560" s="1613" t="s">
        <v>1282</v>
      </c>
      <c r="S560" s="1613"/>
      <c r="T560" s="1288">
        <v>0.01</v>
      </c>
      <c r="U560" s="1641" t="s">
        <v>37</v>
      </c>
      <c r="V560" s="1641"/>
      <c r="W560" s="1668">
        <v>7.8319999999999996E-4</v>
      </c>
      <c r="X560" s="1641"/>
      <c r="Y560" s="1642">
        <v>6.62</v>
      </c>
      <c r="Z560" s="1641"/>
      <c r="AA560" s="1642">
        <v>1.51</v>
      </c>
      <c r="AB560" s="1641"/>
      <c r="AC560" s="1642">
        <v>10</v>
      </c>
      <c r="AD560" s="1641"/>
      <c r="AE560" s="1641"/>
      <c r="AF560" s="1289" t="s">
        <v>37</v>
      </c>
      <c r="AG560" s="1642">
        <v>0.01</v>
      </c>
      <c r="AH560" s="1641"/>
    </row>
    <row r="561" spans="1:34" ht="48.95" customHeight="1" x14ac:dyDescent="0.2">
      <c r="A561" s="1613" t="s">
        <v>37</v>
      </c>
      <c r="B561" s="1613"/>
      <c r="C561" s="1613" t="s">
        <v>1427</v>
      </c>
      <c r="D561" s="1613"/>
      <c r="E561" s="1613"/>
      <c r="F561" s="1613"/>
      <c r="G561" s="1613"/>
      <c r="H561" s="1613"/>
      <c r="I561" s="1613"/>
      <c r="J561" s="1613" t="s">
        <v>1428</v>
      </c>
      <c r="K561" s="1613"/>
      <c r="L561" s="1613"/>
      <c r="M561" s="1613"/>
      <c r="N561" s="1613"/>
      <c r="O561" s="1613"/>
      <c r="P561" s="1613"/>
      <c r="Q561" s="1613"/>
      <c r="R561" s="1613" t="s">
        <v>1282</v>
      </c>
      <c r="S561" s="1613"/>
      <c r="T561" s="1288">
        <v>0.01</v>
      </c>
      <c r="U561" s="1641" t="s">
        <v>37</v>
      </c>
      <c r="V561" s="1641"/>
      <c r="W561" s="1668">
        <v>7.8319999999999996E-4</v>
      </c>
      <c r="X561" s="1641"/>
      <c r="Y561" s="1641" t="s">
        <v>37</v>
      </c>
      <c r="Z561" s="1641"/>
      <c r="AA561" s="1641" t="s">
        <v>37</v>
      </c>
      <c r="AB561" s="1641"/>
      <c r="AC561" s="1642">
        <v>1539.54</v>
      </c>
      <c r="AD561" s="1641"/>
      <c r="AE561" s="1641"/>
      <c r="AF561" s="1289" t="s">
        <v>37</v>
      </c>
      <c r="AG561" s="1642">
        <v>1.21</v>
      </c>
      <c r="AH561" s="1641"/>
    </row>
    <row r="562" spans="1:34" ht="12.2" customHeight="1" x14ac:dyDescent="0.2">
      <c r="A562" s="1613" t="s">
        <v>37</v>
      </c>
      <c r="B562" s="1613"/>
      <c r="C562" s="1613" t="s">
        <v>1429</v>
      </c>
      <c r="D562" s="1613"/>
      <c r="E562" s="1613"/>
      <c r="F562" s="1613"/>
      <c r="G562" s="1613"/>
      <c r="H562" s="1613"/>
      <c r="I562" s="1613"/>
      <c r="J562" s="1613" t="s">
        <v>2684</v>
      </c>
      <c r="K562" s="1613"/>
      <c r="L562" s="1613"/>
      <c r="M562" s="1613"/>
      <c r="N562" s="1613"/>
      <c r="O562" s="1613"/>
      <c r="P562" s="1613"/>
      <c r="Q562" s="1613"/>
      <c r="R562" s="1613" t="s">
        <v>1344</v>
      </c>
      <c r="S562" s="1613"/>
      <c r="T562" s="1288">
        <v>0.01</v>
      </c>
      <c r="U562" s="1641" t="s">
        <v>37</v>
      </c>
      <c r="V562" s="1641"/>
      <c r="W562" s="1668">
        <v>7.8319999999999996E-4</v>
      </c>
      <c r="X562" s="1641"/>
      <c r="Y562" s="1641" t="s">
        <v>37</v>
      </c>
      <c r="Z562" s="1641"/>
      <c r="AA562" s="1641" t="s">
        <v>37</v>
      </c>
      <c r="AB562" s="1641"/>
      <c r="AC562" s="1642">
        <v>665.54</v>
      </c>
      <c r="AD562" s="1641"/>
      <c r="AE562" s="1641"/>
      <c r="AF562" s="1289" t="s">
        <v>37</v>
      </c>
      <c r="AG562" s="1642">
        <v>0.52</v>
      </c>
      <c r="AH562" s="1641"/>
    </row>
    <row r="563" spans="1:34" ht="24.6" customHeight="1" x14ac:dyDescent="0.2">
      <c r="A563" s="1613" t="s">
        <v>37</v>
      </c>
      <c r="B563" s="1613"/>
      <c r="C563" s="1613" t="s">
        <v>1285</v>
      </c>
      <c r="D563" s="1613"/>
      <c r="E563" s="1613"/>
      <c r="F563" s="1613"/>
      <c r="G563" s="1613"/>
      <c r="H563" s="1613"/>
      <c r="I563" s="1613"/>
      <c r="J563" s="1613" t="s">
        <v>1286</v>
      </c>
      <c r="K563" s="1613"/>
      <c r="L563" s="1613"/>
      <c r="M563" s="1613"/>
      <c r="N563" s="1613"/>
      <c r="O563" s="1613"/>
      <c r="P563" s="1613"/>
      <c r="Q563" s="1613"/>
      <c r="R563" s="1613" t="s">
        <v>1282</v>
      </c>
      <c r="S563" s="1613"/>
      <c r="T563" s="1288">
        <v>0.01</v>
      </c>
      <c r="U563" s="1641" t="s">
        <v>37</v>
      </c>
      <c r="V563" s="1641"/>
      <c r="W563" s="1668">
        <v>7.8319999999999996E-4</v>
      </c>
      <c r="X563" s="1641"/>
      <c r="Y563" s="1641" t="s">
        <v>37</v>
      </c>
      <c r="Z563" s="1641"/>
      <c r="AA563" s="1641" t="s">
        <v>37</v>
      </c>
      <c r="AB563" s="1641"/>
      <c r="AC563" s="1642">
        <v>543.33000000000004</v>
      </c>
      <c r="AD563" s="1641"/>
      <c r="AE563" s="1641"/>
      <c r="AF563" s="1289" t="s">
        <v>37</v>
      </c>
      <c r="AG563" s="1642">
        <v>0.43</v>
      </c>
      <c r="AH563" s="1641"/>
    </row>
    <row r="564" spans="1:34" ht="12.2" customHeight="1" x14ac:dyDescent="0.2">
      <c r="A564" s="1613" t="s">
        <v>37</v>
      </c>
      <c r="B564" s="1613"/>
      <c r="C564" s="1613" t="s">
        <v>1283</v>
      </c>
      <c r="D564" s="1613"/>
      <c r="E564" s="1613"/>
      <c r="F564" s="1613"/>
      <c r="G564" s="1613"/>
      <c r="H564" s="1613"/>
      <c r="I564" s="1613"/>
      <c r="J564" s="1613" t="s">
        <v>2711</v>
      </c>
      <c r="K564" s="1613"/>
      <c r="L564" s="1613"/>
      <c r="M564" s="1613"/>
      <c r="N564" s="1613"/>
      <c r="O564" s="1613"/>
      <c r="P564" s="1613"/>
      <c r="Q564" s="1613"/>
      <c r="R564" s="1613" t="s">
        <v>1344</v>
      </c>
      <c r="S564" s="1613"/>
      <c r="T564" s="1288">
        <v>0.01</v>
      </c>
      <c r="U564" s="1641" t="s">
        <v>37</v>
      </c>
      <c r="V564" s="1641"/>
      <c r="W564" s="1668">
        <v>7.8319999999999996E-4</v>
      </c>
      <c r="X564" s="1641"/>
      <c r="Y564" s="1641" t="s">
        <v>37</v>
      </c>
      <c r="Z564" s="1641"/>
      <c r="AA564" s="1641" t="s">
        <v>37</v>
      </c>
      <c r="AB564" s="1641"/>
      <c r="AC564" s="1642">
        <v>579.11</v>
      </c>
      <c r="AD564" s="1641"/>
      <c r="AE564" s="1641"/>
      <c r="AF564" s="1289" t="s">
        <v>37</v>
      </c>
      <c r="AG564" s="1642">
        <v>0.45</v>
      </c>
      <c r="AH564" s="1641"/>
    </row>
    <row r="565" spans="1:34" ht="36.75" customHeight="1" x14ac:dyDescent="0.2">
      <c r="A565" s="1613" t="s">
        <v>37</v>
      </c>
      <c r="B565" s="1613"/>
      <c r="C565" s="1613" t="s">
        <v>1431</v>
      </c>
      <c r="D565" s="1613"/>
      <c r="E565" s="1613"/>
      <c r="F565" s="1613"/>
      <c r="G565" s="1613"/>
      <c r="H565" s="1613"/>
      <c r="I565" s="1613"/>
      <c r="J565" s="1613" t="s">
        <v>1432</v>
      </c>
      <c r="K565" s="1613"/>
      <c r="L565" s="1613"/>
      <c r="M565" s="1613"/>
      <c r="N565" s="1613"/>
      <c r="O565" s="1613"/>
      <c r="P565" s="1613"/>
      <c r="Q565" s="1613"/>
      <c r="R565" s="1613" t="s">
        <v>1282</v>
      </c>
      <c r="S565" s="1613"/>
      <c r="T565" s="1288">
        <v>0.65</v>
      </c>
      <c r="U565" s="1641" t="s">
        <v>37</v>
      </c>
      <c r="V565" s="1641"/>
      <c r="W565" s="1647">
        <v>5.0908000000000002E-2</v>
      </c>
      <c r="X565" s="1641"/>
      <c r="Y565" s="1642">
        <v>4.5199999999999996</v>
      </c>
      <c r="Z565" s="1641"/>
      <c r="AA565" s="1642">
        <v>1.31</v>
      </c>
      <c r="AB565" s="1641"/>
      <c r="AC565" s="1642">
        <v>5.92</v>
      </c>
      <c r="AD565" s="1641"/>
      <c r="AE565" s="1641"/>
      <c r="AF565" s="1289" t="s">
        <v>37</v>
      </c>
      <c r="AG565" s="1642">
        <v>0.3</v>
      </c>
      <c r="AH565" s="1641"/>
    </row>
    <row r="566" spans="1:34" ht="12.2" customHeight="1" x14ac:dyDescent="0.2">
      <c r="A566" s="1613" t="s">
        <v>37</v>
      </c>
      <c r="B566" s="1613"/>
      <c r="C566" s="1613" t="s">
        <v>2685</v>
      </c>
      <c r="D566" s="1613"/>
      <c r="E566" s="1613"/>
      <c r="F566" s="1613"/>
      <c r="G566" s="1613"/>
      <c r="H566" s="1613"/>
      <c r="I566" s="1613"/>
      <c r="J566" s="1613" t="s">
        <v>1369</v>
      </c>
      <c r="K566" s="1613"/>
      <c r="L566" s="1613"/>
      <c r="M566" s="1613"/>
      <c r="N566" s="1613"/>
      <c r="O566" s="1613"/>
      <c r="P566" s="1613"/>
      <c r="Q566" s="1613"/>
      <c r="R566" s="1613" t="s">
        <v>37</v>
      </c>
      <c r="S566" s="1613"/>
      <c r="T566" s="1289" t="s">
        <v>37</v>
      </c>
      <c r="U566" s="1641" t="s">
        <v>37</v>
      </c>
      <c r="V566" s="1641"/>
      <c r="W566" s="1641" t="s">
        <v>37</v>
      </c>
      <c r="X566" s="1641"/>
      <c r="Y566" s="1641" t="s">
        <v>37</v>
      </c>
      <c r="Z566" s="1641"/>
      <c r="AA566" s="1641" t="s">
        <v>37</v>
      </c>
      <c r="AB566" s="1641"/>
      <c r="AC566" s="1641" t="s">
        <v>37</v>
      </c>
      <c r="AD566" s="1641"/>
      <c r="AE566" s="1641"/>
      <c r="AF566" s="1289" t="s">
        <v>37</v>
      </c>
      <c r="AG566" s="1639">
        <v>0</v>
      </c>
      <c r="AH566" s="1640"/>
    </row>
    <row r="567" spans="1:34" ht="12.2" customHeight="1" x14ac:dyDescent="0.2">
      <c r="A567" s="1613" t="s">
        <v>37</v>
      </c>
      <c r="B567" s="1613"/>
      <c r="C567" s="1613" t="s">
        <v>4092</v>
      </c>
      <c r="D567" s="1613"/>
      <c r="E567" s="1613"/>
      <c r="F567" s="1613"/>
      <c r="G567" s="1613"/>
      <c r="H567" s="1613"/>
      <c r="I567" s="1613"/>
      <c r="J567" s="1613" t="s">
        <v>4093</v>
      </c>
      <c r="K567" s="1613"/>
      <c r="L567" s="1613"/>
      <c r="M567" s="1613"/>
      <c r="N567" s="1613"/>
      <c r="O567" s="1613"/>
      <c r="P567" s="1613"/>
      <c r="Q567" s="1613"/>
      <c r="R567" s="1613" t="s">
        <v>75</v>
      </c>
      <c r="S567" s="1613"/>
      <c r="T567" s="1291">
        <v>8.9999999999999993E-3</v>
      </c>
      <c r="U567" s="1641" t="s">
        <v>37</v>
      </c>
      <c r="V567" s="1641"/>
      <c r="W567" s="1668">
        <v>7.0489999999999995E-4</v>
      </c>
      <c r="X567" s="1641"/>
      <c r="Y567" s="1641" t="s">
        <v>37</v>
      </c>
      <c r="Z567" s="1641"/>
      <c r="AA567" s="1641" t="s">
        <v>37</v>
      </c>
      <c r="AB567" s="1641"/>
      <c r="AC567" s="1641" t="s">
        <v>37</v>
      </c>
      <c r="AD567" s="1641"/>
      <c r="AE567" s="1641"/>
      <c r="AF567" s="1289" t="s">
        <v>37</v>
      </c>
      <c r="AG567" s="1641" t="s">
        <v>37</v>
      </c>
      <c r="AH567" s="1641"/>
    </row>
    <row r="568" spans="1:34" ht="12.2" customHeight="1" x14ac:dyDescent="0.2">
      <c r="A568" s="1613" t="s">
        <v>37</v>
      </c>
      <c r="B568" s="1613"/>
      <c r="C568" s="1613" t="s">
        <v>4094</v>
      </c>
      <c r="D568" s="1613"/>
      <c r="E568" s="1613"/>
      <c r="F568" s="1613"/>
      <c r="G568" s="1613"/>
      <c r="H568" s="1613"/>
      <c r="I568" s="1613"/>
      <c r="J568" s="1613" t="s">
        <v>4086</v>
      </c>
      <c r="K568" s="1613"/>
      <c r="L568" s="1613"/>
      <c r="M568" s="1613"/>
      <c r="N568" s="1613"/>
      <c r="O568" s="1613"/>
      <c r="P568" s="1613"/>
      <c r="Q568" s="1613"/>
      <c r="R568" s="1613" t="s">
        <v>75</v>
      </c>
      <c r="S568" s="1613"/>
      <c r="T568" s="1297">
        <v>1.4E-3</v>
      </c>
      <c r="U568" s="1641" t="s">
        <v>37</v>
      </c>
      <c r="V568" s="1641"/>
      <c r="W568" s="1668">
        <v>1.0959999999999999E-4</v>
      </c>
      <c r="X568" s="1641"/>
      <c r="Y568" s="1641" t="s">
        <v>37</v>
      </c>
      <c r="Z568" s="1641"/>
      <c r="AA568" s="1641" t="s">
        <v>37</v>
      </c>
      <c r="AB568" s="1641"/>
      <c r="AC568" s="1641" t="s">
        <v>37</v>
      </c>
      <c r="AD568" s="1641"/>
      <c r="AE568" s="1641"/>
      <c r="AF568" s="1289" t="s">
        <v>37</v>
      </c>
      <c r="AG568" s="1641" t="s">
        <v>37</v>
      </c>
      <c r="AH568" s="1641"/>
    </row>
    <row r="569" spans="1:34" ht="12.2" customHeight="1" x14ac:dyDescent="0.2">
      <c r="A569" s="1613" t="s">
        <v>37</v>
      </c>
      <c r="B569" s="1613"/>
      <c r="C569" s="1613" t="s">
        <v>37</v>
      </c>
      <c r="D569" s="1613"/>
      <c r="E569" s="1613"/>
      <c r="F569" s="1613"/>
      <c r="G569" s="1613"/>
      <c r="H569" s="1613"/>
      <c r="I569" s="1613"/>
      <c r="J569" s="1643" t="s">
        <v>1287</v>
      </c>
      <c r="K569" s="1643"/>
      <c r="L569" s="1643"/>
      <c r="M569" s="1643"/>
      <c r="N569" s="1643"/>
      <c r="O569" s="1643"/>
      <c r="P569" s="1643"/>
      <c r="Q569" s="1643"/>
      <c r="R569" s="1644" t="s">
        <v>37</v>
      </c>
      <c r="S569" s="1644"/>
      <c r="T569" s="1292" t="s">
        <v>37</v>
      </c>
      <c r="U569" s="1644" t="s">
        <v>37</v>
      </c>
      <c r="V569" s="1644"/>
      <c r="W569" s="1644" t="s">
        <v>37</v>
      </c>
      <c r="X569" s="1644"/>
      <c r="Y569" s="1644" t="s">
        <v>37</v>
      </c>
      <c r="Z569" s="1644"/>
      <c r="AA569" s="1644" t="s">
        <v>37</v>
      </c>
      <c r="AB569" s="1644"/>
      <c r="AC569" s="1644" t="s">
        <v>37</v>
      </c>
      <c r="AD569" s="1644"/>
      <c r="AE569" s="1644"/>
      <c r="AF569" s="1292" t="s">
        <v>37</v>
      </c>
      <c r="AG569" s="1645">
        <v>233.28</v>
      </c>
      <c r="AH569" s="1646"/>
    </row>
    <row r="570" spans="1:34" ht="12.2" customHeight="1" x14ac:dyDescent="0.2">
      <c r="A570" s="1613" t="s">
        <v>1898</v>
      </c>
      <c r="B570" s="1613"/>
      <c r="C570" s="1613" t="s">
        <v>2758</v>
      </c>
      <c r="D570" s="1613"/>
      <c r="E570" s="1613"/>
      <c r="F570" s="1613"/>
      <c r="G570" s="1613"/>
      <c r="H570" s="1613"/>
      <c r="I570" s="1613"/>
      <c r="J570" s="1613" t="s">
        <v>3187</v>
      </c>
      <c r="K570" s="1613"/>
      <c r="L570" s="1613"/>
      <c r="M570" s="1613"/>
      <c r="N570" s="1613"/>
      <c r="O570" s="1613"/>
      <c r="P570" s="1613"/>
      <c r="Q570" s="1613"/>
      <c r="R570" s="1613" t="s">
        <v>75</v>
      </c>
      <c r="S570" s="1613"/>
      <c r="T570" s="1304">
        <v>1.2997999999999999E-2</v>
      </c>
      <c r="U570" s="1641" t="s">
        <v>37</v>
      </c>
      <c r="V570" s="1641"/>
      <c r="W570" s="1647">
        <v>1.018E-3</v>
      </c>
      <c r="X570" s="1641"/>
      <c r="Y570" s="1642">
        <v>80322.25</v>
      </c>
      <c r="Z570" s="1641"/>
      <c r="AA570" s="1642">
        <v>1.38</v>
      </c>
      <c r="AB570" s="1641"/>
      <c r="AC570" s="1642">
        <v>110844.71</v>
      </c>
      <c r="AD570" s="1641"/>
      <c r="AE570" s="1641"/>
      <c r="AF570" s="1289" t="s">
        <v>37</v>
      </c>
      <c r="AG570" s="1642">
        <v>112.84</v>
      </c>
      <c r="AH570" s="1641"/>
    </row>
    <row r="571" spans="1:34" ht="85.7" customHeight="1" x14ac:dyDescent="0.2">
      <c r="A571" s="1613" t="s">
        <v>4097</v>
      </c>
      <c r="B571" s="1613"/>
      <c r="C571" s="1613" t="s">
        <v>2761</v>
      </c>
      <c r="D571" s="1613"/>
      <c r="E571" s="1613"/>
      <c r="F571" s="1613"/>
      <c r="G571" s="1613"/>
      <c r="H571" s="1613"/>
      <c r="I571" s="1613"/>
      <c r="J571" s="1613" t="s">
        <v>2733</v>
      </c>
      <c r="K571" s="1613"/>
      <c r="L571" s="1613"/>
      <c r="M571" s="1613"/>
      <c r="N571" s="1613"/>
      <c r="O571" s="1613"/>
      <c r="P571" s="1613"/>
      <c r="Q571" s="1613"/>
      <c r="R571" s="1613" t="s">
        <v>1865</v>
      </c>
      <c r="S571" s="1613"/>
      <c r="T571" s="1293">
        <v>1</v>
      </c>
      <c r="U571" s="1641" t="s">
        <v>37</v>
      </c>
      <c r="V571" s="1641"/>
      <c r="W571" s="1647">
        <v>1.018E-3</v>
      </c>
      <c r="X571" s="1641"/>
      <c r="Y571" s="1641" t="s">
        <v>37</v>
      </c>
      <c r="Z571" s="1641"/>
      <c r="AA571" s="1641" t="s">
        <v>37</v>
      </c>
      <c r="AB571" s="1641"/>
      <c r="AC571" s="1642">
        <v>672.47</v>
      </c>
      <c r="AD571" s="1641"/>
      <c r="AE571" s="1641"/>
      <c r="AF571" s="1288">
        <v>-1</v>
      </c>
      <c r="AG571" s="1642">
        <v>-0.68</v>
      </c>
      <c r="AH571" s="1641"/>
    </row>
    <row r="572" spans="1:34" ht="85.7" customHeight="1" x14ac:dyDescent="0.2">
      <c r="A572" s="1613" t="s">
        <v>4098</v>
      </c>
      <c r="B572" s="1613"/>
      <c r="C572" s="1613" t="s">
        <v>3920</v>
      </c>
      <c r="D572" s="1613"/>
      <c r="E572" s="1613"/>
      <c r="F572" s="1613"/>
      <c r="G572" s="1613"/>
      <c r="H572" s="1613"/>
      <c r="I572" s="1613"/>
      <c r="J572" s="1613" t="s">
        <v>3908</v>
      </c>
      <c r="K572" s="1613"/>
      <c r="L572" s="1613"/>
      <c r="M572" s="1613"/>
      <c r="N572" s="1613"/>
      <c r="O572" s="1613"/>
      <c r="P572" s="1613"/>
      <c r="Q572" s="1613"/>
      <c r="R572" s="1613" t="s">
        <v>1865</v>
      </c>
      <c r="S572" s="1613"/>
      <c r="T572" s="1293">
        <v>1</v>
      </c>
      <c r="U572" s="1641" t="s">
        <v>37</v>
      </c>
      <c r="V572" s="1641"/>
      <c r="W572" s="1647">
        <v>1.018E-3</v>
      </c>
      <c r="X572" s="1641"/>
      <c r="Y572" s="1641" t="s">
        <v>37</v>
      </c>
      <c r="Z572" s="1641"/>
      <c r="AA572" s="1641" t="s">
        <v>37</v>
      </c>
      <c r="AB572" s="1641"/>
      <c r="AC572" s="1642">
        <v>1024.03</v>
      </c>
      <c r="AD572" s="1641"/>
      <c r="AE572" s="1641"/>
      <c r="AF572" s="1289" t="s">
        <v>37</v>
      </c>
      <c r="AG572" s="1642">
        <v>1.04</v>
      </c>
      <c r="AH572" s="1641"/>
    </row>
    <row r="573" spans="1:34" ht="12.2" customHeight="1" x14ac:dyDescent="0.2">
      <c r="C573" s="1613" t="s">
        <v>37</v>
      </c>
      <c r="D573" s="1613"/>
      <c r="E573" s="1613"/>
      <c r="F573" s="1613"/>
      <c r="G573" s="1613"/>
      <c r="H573" s="1613"/>
      <c r="I573" s="1613"/>
      <c r="J573" s="1613" t="s">
        <v>1288</v>
      </c>
      <c r="K573" s="1613"/>
      <c r="L573" s="1613"/>
      <c r="M573" s="1613"/>
      <c r="N573" s="1613"/>
      <c r="O573" s="1613"/>
      <c r="P573" s="1613"/>
      <c r="Q573" s="1613"/>
      <c r="R573" s="1613" t="s">
        <v>37</v>
      </c>
      <c r="S573" s="1613"/>
      <c r="T573" s="1289" t="s">
        <v>37</v>
      </c>
      <c r="U573" s="1641" t="s">
        <v>37</v>
      </c>
      <c r="V573" s="1641"/>
      <c r="W573" s="1641" t="s">
        <v>37</v>
      </c>
      <c r="X573" s="1641"/>
      <c r="Y573" s="1613" t="s">
        <v>37</v>
      </c>
      <c r="Z573" s="1613"/>
      <c r="AA573" s="1613" t="s">
        <v>37</v>
      </c>
      <c r="AB573" s="1613"/>
      <c r="AC573" s="1613" t="s">
        <v>37</v>
      </c>
      <c r="AD573" s="1613"/>
      <c r="AE573" s="1613"/>
      <c r="AF573" s="1290" t="s">
        <v>37</v>
      </c>
      <c r="AG573" s="1642">
        <v>231.33</v>
      </c>
      <c r="AH573" s="1641"/>
    </row>
    <row r="574" spans="1:34" ht="24.6" customHeight="1" x14ac:dyDescent="0.2">
      <c r="C574" s="1613" t="s">
        <v>2764</v>
      </c>
      <c r="D574" s="1613"/>
      <c r="E574" s="1613"/>
      <c r="F574" s="1613"/>
      <c r="G574" s="1613"/>
      <c r="H574" s="1613"/>
      <c r="I574" s="1613"/>
      <c r="J574" s="1613" t="s">
        <v>2765</v>
      </c>
      <c r="K574" s="1613"/>
      <c r="L574" s="1613"/>
      <c r="M574" s="1613"/>
      <c r="N574" s="1613"/>
      <c r="O574" s="1613"/>
      <c r="P574" s="1613"/>
      <c r="Q574" s="1613"/>
      <c r="R574" s="1613" t="s">
        <v>49</v>
      </c>
      <c r="S574" s="1613"/>
      <c r="T574" s="1293">
        <v>94</v>
      </c>
      <c r="U574" s="1641" t="s">
        <v>37</v>
      </c>
      <c r="V574" s="1641"/>
      <c r="W574" s="1642">
        <v>94</v>
      </c>
      <c r="X574" s="1641"/>
      <c r="Y574" s="1613" t="s">
        <v>37</v>
      </c>
      <c r="Z574" s="1613"/>
      <c r="AA574" s="1613" t="s">
        <v>37</v>
      </c>
      <c r="AB574" s="1613"/>
      <c r="AC574" s="1613" t="s">
        <v>37</v>
      </c>
      <c r="AD574" s="1613"/>
      <c r="AE574" s="1613"/>
      <c r="AF574" s="1290" t="s">
        <v>37</v>
      </c>
      <c r="AG574" s="1642">
        <v>217.45</v>
      </c>
      <c r="AH574" s="1641"/>
    </row>
    <row r="575" spans="1:34" ht="24.6" customHeight="1" x14ac:dyDescent="0.2">
      <c r="C575" s="1613" t="s">
        <v>2766</v>
      </c>
      <c r="D575" s="1613"/>
      <c r="E575" s="1613"/>
      <c r="F575" s="1613"/>
      <c r="G575" s="1613"/>
      <c r="H575" s="1613"/>
      <c r="I575" s="1613"/>
      <c r="J575" s="1613" t="s">
        <v>2767</v>
      </c>
      <c r="K575" s="1613"/>
      <c r="L575" s="1613"/>
      <c r="M575" s="1613"/>
      <c r="N575" s="1613"/>
      <c r="O575" s="1613"/>
      <c r="P575" s="1613"/>
      <c r="Q575" s="1613"/>
      <c r="R575" s="1613" t="s">
        <v>49</v>
      </c>
      <c r="S575" s="1613"/>
      <c r="T575" s="1293">
        <v>51</v>
      </c>
      <c r="U575" s="1641" t="s">
        <v>37</v>
      </c>
      <c r="V575" s="1641"/>
      <c r="W575" s="1642">
        <v>51</v>
      </c>
      <c r="X575" s="1641"/>
      <c r="Y575" s="1613" t="s">
        <v>37</v>
      </c>
      <c r="Z575" s="1613"/>
      <c r="AA575" s="1613" t="s">
        <v>37</v>
      </c>
      <c r="AB575" s="1613"/>
      <c r="AC575" s="1613" t="s">
        <v>37</v>
      </c>
      <c r="AD575" s="1613"/>
      <c r="AE575" s="1613"/>
      <c r="AF575" s="1290" t="s">
        <v>37</v>
      </c>
      <c r="AG575" s="1642">
        <v>117.98</v>
      </c>
      <c r="AH575" s="1641"/>
    </row>
    <row r="576" spans="1:34" ht="24.6" customHeight="1" x14ac:dyDescent="0.2">
      <c r="A576" s="1644" t="s">
        <v>37</v>
      </c>
      <c r="B576" s="1644"/>
      <c r="C576" s="1644" t="s">
        <v>37</v>
      </c>
      <c r="D576" s="1644"/>
      <c r="E576" s="1644"/>
      <c r="F576" s="1644"/>
      <c r="G576" s="1644"/>
      <c r="H576" s="1644"/>
      <c r="I576" s="1644"/>
      <c r="J576" s="1643" t="s">
        <v>52</v>
      </c>
      <c r="K576" s="1643"/>
      <c r="L576" s="1643"/>
      <c r="M576" s="1643"/>
      <c r="N576" s="1643"/>
      <c r="O576" s="1643"/>
      <c r="P576" s="1643"/>
      <c r="Q576" s="1643"/>
      <c r="R576" s="1644" t="s">
        <v>37</v>
      </c>
      <c r="S576" s="1644"/>
      <c r="T576" s="1292" t="s">
        <v>37</v>
      </c>
      <c r="U576" s="1644" t="s">
        <v>37</v>
      </c>
      <c r="V576" s="1644"/>
      <c r="W576" s="1644" t="s">
        <v>37</v>
      </c>
      <c r="X576" s="1644"/>
      <c r="Y576" s="1644" t="s">
        <v>37</v>
      </c>
      <c r="Z576" s="1644"/>
      <c r="AA576" s="1644" t="s">
        <v>37</v>
      </c>
      <c r="AB576" s="1644"/>
      <c r="AC576" s="1645">
        <v>8706.7199999999993</v>
      </c>
      <c r="AD576" s="1646"/>
      <c r="AE576" s="1646"/>
      <c r="AF576" s="1292" t="s">
        <v>37</v>
      </c>
      <c r="AG576" s="1645">
        <v>681.91</v>
      </c>
      <c r="AH576" s="1646"/>
    </row>
    <row r="577" spans="1:34" ht="36.75" customHeight="1" x14ac:dyDescent="0.2">
      <c r="A577" s="1638" t="s">
        <v>562</v>
      </c>
      <c r="B577" s="1638"/>
      <c r="C577" s="1638" t="s">
        <v>4090</v>
      </c>
      <c r="D577" s="1638"/>
      <c r="E577" s="1638"/>
      <c r="F577" s="1638"/>
      <c r="G577" s="1638"/>
      <c r="H577" s="1638"/>
      <c r="I577" s="1638"/>
      <c r="J577" s="1638" t="s">
        <v>4091</v>
      </c>
      <c r="K577" s="1638"/>
      <c r="L577" s="1638"/>
      <c r="M577" s="1638"/>
      <c r="N577" s="1638"/>
      <c r="O577" s="1638"/>
      <c r="P577" s="1638"/>
      <c r="Q577" s="1638"/>
      <c r="R577" s="1638" t="s">
        <v>656</v>
      </c>
      <c r="S577" s="1638"/>
      <c r="T577" s="1302">
        <v>2.9479999999999999E-2</v>
      </c>
      <c r="U577" s="1641" t="s">
        <v>37</v>
      </c>
      <c r="V577" s="1641"/>
      <c r="W577" s="1669">
        <v>2.9479999999999999E-2</v>
      </c>
      <c r="X577" s="1640"/>
      <c r="Y577" s="1641" t="s">
        <v>37</v>
      </c>
      <c r="Z577" s="1641"/>
      <c r="AA577" s="1641" t="s">
        <v>37</v>
      </c>
      <c r="AB577" s="1641"/>
      <c r="AC577" s="1641" t="s">
        <v>37</v>
      </c>
      <c r="AD577" s="1641"/>
      <c r="AE577" s="1641"/>
      <c r="AF577" s="1289" t="s">
        <v>37</v>
      </c>
      <c r="AG577" s="1641" t="s">
        <v>37</v>
      </c>
      <c r="AH577" s="1641"/>
    </row>
    <row r="578" spans="1:34" ht="12.2" customHeight="1" x14ac:dyDescent="0.2">
      <c r="A578" s="1613" t="s">
        <v>37</v>
      </c>
      <c r="B578" s="1613"/>
      <c r="C578" s="1613" t="s">
        <v>2677</v>
      </c>
      <c r="D578" s="1613"/>
      <c r="E578" s="1613"/>
      <c r="F578" s="1613"/>
      <c r="G578" s="1613"/>
      <c r="H578" s="1613"/>
      <c r="I578" s="1613"/>
      <c r="J578" s="1613" t="s">
        <v>2678</v>
      </c>
      <c r="K578" s="1613"/>
      <c r="L578" s="1613"/>
      <c r="M578" s="1613"/>
      <c r="N578" s="1613"/>
      <c r="O578" s="1613"/>
      <c r="P578" s="1613"/>
      <c r="Q578" s="1613"/>
      <c r="R578" s="1613" t="s">
        <v>1344</v>
      </c>
      <c r="S578" s="1613"/>
      <c r="T578" s="1289" t="s">
        <v>37</v>
      </c>
      <c r="U578" s="1641" t="s">
        <v>37</v>
      </c>
      <c r="V578" s="1641"/>
      <c r="W578" s="1668">
        <v>0.1586024</v>
      </c>
      <c r="X578" s="1641"/>
      <c r="Y578" s="1641" t="s">
        <v>37</v>
      </c>
      <c r="Z578" s="1641"/>
      <c r="AA578" s="1641" t="s">
        <v>37</v>
      </c>
      <c r="AB578" s="1641"/>
      <c r="AC578" s="1641" t="s">
        <v>37</v>
      </c>
      <c r="AD578" s="1641"/>
      <c r="AE578" s="1641"/>
      <c r="AF578" s="1289" t="s">
        <v>37</v>
      </c>
      <c r="AG578" s="1639">
        <v>86.71</v>
      </c>
      <c r="AH578" s="1640"/>
    </row>
    <row r="579" spans="1:34" ht="12.2" customHeight="1" x14ac:dyDescent="0.2">
      <c r="A579" s="1613" t="s">
        <v>37</v>
      </c>
      <c r="B579" s="1613"/>
      <c r="C579" s="1613" t="s">
        <v>2751</v>
      </c>
      <c r="D579" s="1613"/>
      <c r="E579" s="1613"/>
      <c r="F579" s="1613"/>
      <c r="G579" s="1613"/>
      <c r="H579" s="1613"/>
      <c r="I579" s="1613"/>
      <c r="J579" s="1613" t="s">
        <v>2752</v>
      </c>
      <c r="K579" s="1613"/>
      <c r="L579" s="1613"/>
      <c r="M579" s="1613"/>
      <c r="N579" s="1613"/>
      <c r="O579" s="1613"/>
      <c r="P579" s="1613"/>
      <c r="Q579" s="1613"/>
      <c r="R579" s="1613" t="s">
        <v>1344</v>
      </c>
      <c r="S579" s="1613"/>
      <c r="T579" s="1288">
        <v>5.38</v>
      </c>
      <c r="U579" s="1641" t="s">
        <v>37</v>
      </c>
      <c r="V579" s="1641"/>
      <c r="W579" s="1668">
        <v>0.1586024</v>
      </c>
      <c r="X579" s="1641"/>
      <c r="Y579" s="1641" t="s">
        <v>37</v>
      </c>
      <c r="Z579" s="1641"/>
      <c r="AA579" s="1641" t="s">
        <v>37</v>
      </c>
      <c r="AB579" s="1641"/>
      <c r="AC579" s="1642">
        <v>546.70000000000005</v>
      </c>
      <c r="AD579" s="1641"/>
      <c r="AE579" s="1641"/>
      <c r="AF579" s="1289" t="s">
        <v>37</v>
      </c>
      <c r="AG579" s="1642">
        <v>86.71</v>
      </c>
      <c r="AH579" s="1641"/>
    </row>
    <row r="580" spans="1:34" ht="12.2" customHeight="1" x14ac:dyDescent="0.2">
      <c r="A580" s="1613" t="s">
        <v>37</v>
      </c>
      <c r="B580" s="1613"/>
      <c r="C580" s="1613" t="s">
        <v>2681</v>
      </c>
      <c r="D580" s="1613"/>
      <c r="E580" s="1613"/>
      <c r="F580" s="1613"/>
      <c r="G580" s="1613"/>
      <c r="H580" s="1613"/>
      <c r="I580" s="1613"/>
      <c r="J580" s="1613" t="s">
        <v>47</v>
      </c>
      <c r="K580" s="1613"/>
      <c r="L580" s="1613"/>
      <c r="M580" s="1613"/>
      <c r="N580" s="1613"/>
      <c r="O580" s="1613"/>
      <c r="P580" s="1613"/>
      <c r="Q580" s="1613"/>
      <c r="R580" s="1613" t="s">
        <v>37</v>
      </c>
      <c r="S580" s="1613"/>
      <c r="T580" s="1289" t="s">
        <v>37</v>
      </c>
      <c r="U580" s="1641" t="s">
        <v>37</v>
      </c>
      <c r="V580" s="1641"/>
      <c r="W580" s="1641" t="s">
        <v>37</v>
      </c>
      <c r="X580" s="1641"/>
      <c r="Y580" s="1641" t="s">
        <v>37</v>
      </c>
      <c r="Z580" s="1641"/>
      <c r="AA580" s="1641" t="s">
        <v>37</v>
      </c>
      <c r="AB580" s="1641"/>
      <c r="AC580" s="1641" t="s">
        <v>37</v>
      </c>
      <c r="AD580" s="1641"/>
      <c r="AE580" s="1641"/>
      <c r="AF580" s="1289" t="s">
        <v>37</v>
      </c>
      <c r="AG580" s="1639">
        <v>0.72</v>
      </c>
      <c r="AH580" s="1640"/>
    </row>
    <row r="581" spans="1:34" ht="12.2" customHeight="1" x14ac:dyDescent="0.2">
      <c r="A581" s="1649" t="s">
        <v>37</v>
      </c>
      <c r="B581" s="1649"/>
      <c r="C581" s="1649" t="s">
        <v>37</v>
      </c>
      <c r="D581" s="1649"/>
      <c r="E581" s="1649"/>
      <c r="F581" s="1649"/>
      <c r="G581" s="1649"/>
      <c r="H581" s="1649"/>
      <c r="I581" s="1649"/>
      <c r="J581" s="1649" t="s">
        <v>1279</v>
      </c>
      <c r="K581" s="1649"/>
      <c r="L581" s="1649"/>
      <c r="M581" s="1649"/>
      <c r="N581" s="1649"/>
      <c r="O581" s="1649"/>
      <c r="P581" s="1649"/>
      <c r="Q581" s="1649"/>
      <c r="R581" s="1649" t="s">
        <v>1344</v>
      </c>
      <c r="S581" s="1649"/>
      <c r="T581" s="1295" t="s">
        <v>37</v>
      </c>
      <c r="U581" s="1651" t="s">
        <v>37</v>
      </c>
      <c r="V581" s="1651"/>
      <c r="W581" s="1670">
        <v>5.8960000000000002E-4</v>
      </c>
      <c r="X581" s="1651"/>
      <c r="Y581" s="1651" t="s">
        <v>37</v>
      </c>
      <c r="Z581" s="1651"/>
      <c r="AA581" s="1651" t="s">
        <v>37</v>
      </c>
      <c r="AB581" s="1651"/>
      <c r="AC581" s="1651" t="s">
        <v>37</v>
      </c>
      <c r="AD581" s="1651"/>
      <c r="AE581" s="1651"/>
      <c r="AF581" s="1295" t="s">
        <v>37</v>
      </c>
      <c r="AG581" s="1639">
        <v>0.37</v>
      </c>
      <c r="AH581" s="1640"/>
    </row>
    <row r="582" spans="1:34" ht="24.6" customHeight="1" x14ac:dyDescent="0.2">
      <c r="A582" s="1613" t="s">
        <v>37</v>
      </c>
      <c r="B582" s="1613"/>
      <c r="C582" s="1613" t="s">
        <v>1425</v>
      </c>
      <c r="D582" s="1613"/>
      <c r="E582" s="1613"/>
      <c r="F582" s="1613"/>
      <c r="G582" s="1613"/>
      <c r="H582" s="1613"/>
      <c r="I582" s="1613"/>
      <c r="J582" s="1613" t="s">
        <v>1426</v>
      </c>
      <c r="K582" s="1613"/>
      <c r="L582" s="1613"/>
      <c r="M582" s="1613"/>
      <c r="N582" s="1613"/>
      <c r="O582" s="1613"/>
      <c r="P582" s="1613"/>
      <c r="Q582" s="1613"/>
      <c r="R582" s="1613" t="s">
        <v>1282</v>
      </c>
      <c r="S582" s="1613"/>
      <c r="T582" s="1288">
        <v>0.01</v>
      </c>
      <c r="U582" s="1641" t="s">
        <v>37</v>
      </c>
      <c r="V582" s="1641"/>
      <c r="W582" s="1668">
        <v>2.9480000000000001E-4</v>
      </c>
      <c r="X582" s="1641"/>
      <c r="Y582" s="1642">
        <v>6.62</v>
      </c>
      <c r="Z582" s="1641"/>
      <c r="AA582" s="1642">
        <v>1.51</v>
      </c>
      <c r="AB582" s="1641"/>
      <c r="AC582" s="1642">
        <v>10</v>
      </c>
      <c r="AD582" s="1641"/>
      <c r="AE582" s="1641"/>
      <c r="AF582" s="1289" t="s">
        <v>37</v>
      </c>
      <c r="AG582" s="1642">
        <v>0</v>
      </c>
      <c r="AH582" s="1641"/>
    </row>
    <row r="583" spans="1:34" ht="48.95" customHeight="1" x14ac:dyDescent="0.2">
      <c r="A583" s="1613" t="s">
        <v>37</v>
      </c>
      <c r="B583" s="1613"/>
      <c r="C583" s="1613" t="s">
        <v>1427</v>
      </c>
      <c r="D583" s="1613"/>
      <c r="E583" s="1613"/>
      <c r="F583" s="1613"/>
      <c r="G583" s="1613"/>
      <c r="H583" s="1613"/>
      <c r="I583" s="1613"/>
      <c r="J583" s="1613" t="s">
        <v>1428</v>
      </c>
      <c r="K583" s="1613"/>
      <c r="L583" s="1613"/>
      <c r="M583" s="1613"/>
      <c r="N583" s="1613"/>
      <c r="O583" s="1613"/>
      <c r="P583" s="1613"/>
      <c r="Q583" s="1613"/>
      <c r="R583" s="1613" t="s">
        <v>1282</v>
      </c>
      <c r="S583" s="1613"/>
      <c r="T583" s="1288">
        <v>0.01</v>
      </c>
      <c r="U583" s="1641" t="s">
        <v>37</v>
      </c>
      <c r="V583" s="1641"/>
      <c r="W583" s="1668">
        <v>2.9480000000000001E-4</v>
      </c>
      <c r="X583" s="1641"/>
      <c r="Y583" s="1641" t="s">
        <v>37</v>
      </c>
      <c r="Z583" s="1641"/>
      <c r="AA583" s="1641" t="s">
        <v>37</v>
      </c>
      <c r="AB583" s="1641"/>
      <c r="AC583" s="1642">
        <v>1539.54</v>
      </c>
      <c r="AD583" s="1641"/>
      <c r="AE583" s="1641"/>
      <c r="AF583" s="1289" t="s">
        <v>37</v>
      </c>
      <c r="AG583" s="1642">
        <v>0.45</v>
      </c>
      <c r="AH583" s="1641"/>
    </row>
    <row r="584" spans="1:34" ht="12.2" customHeight="1" x14ac:dyDescent="0.2">
      <c r="A584" s="1613" t="s">
        <v>37</v>
      </c>
      <c r="B584" s="1613"/>
      <c r="C584" s="1613" t="s">
        <v>1429</v>
      </c>
      <c r="D584" s="1613"/>
      <c r="E584" s="1613"/>
      <c r="F584" s="1613"/>
      <c r="G584" s="1613"/>
      <c r="H584" s="1613"/>
      <c r="I584" s="1613"/>
      <c r="J584" s="1613" t="s">
        <v>2684</v>
      </c>
      <c r="K584" s="1613"/>
      <c r="L584" s="1613"/>
      <c r="M584" s="1613"/>
      <c r="N584" s="1613"/>
      <c r="O584" s="1613"/>
      <c r="P584" s="1613"/>
      <c r="Q584" s="1613"/>
      <c r="R584" s="1613" t="s">
        <v>1344</v>
      </c>
      <c r="S584" s="1613"/>
      <c r="T584" s="1288">
        <v>0.01</v>
      </c>
      <c r="U584" s="1641" t="s">
        <v>37</v>
      </c>
      <c r="V584" s="1641"/>
      <c r="W584" s="1668">
        <v>2.9480000000000001E-4</v>
      </c>
      <c r="X584" s="1641"/>
      <c r="Y584" s="1641" t="s">
        <v>37</v>
      </c>
      <c r="Z584" s="1641"/>
      <c r="AA584" s="1641" t="s">
        <v>37</v>
      </c>
      <c r="AB584" s="1641"/>
      <c r="AC584" s="1642">
        <v>665.54</v>
      </c>
      <c r="AD584" s="1641"/>
      <c r="AE584" s="1641"/>
      <c r="AF584" s="1289" t="s">
        <v>37</v>
      </c>
      <c r="AG584" s="1642">
        <v>0.2</v>
      </c>
      <c r="AH584" s="1641"/>
    </row>
    <row r="585" spans="1:34" ht="24.6" customHeight="1" x14ac:dyDescent="0.2">
      <c r="A585" s="1613" t="s">
        <v>37</v>
      </c>
      <c r="B585" s="1613"/>
      <c r="C585" s="1613" t="s">
        <v>1285</v>
      </c>
      <c r="D585" s="1613"/>
      <c r="E585" s="1613"/>
      <c r="F585" s="1613"/>
      <c r="G585" s="1613"/>
      <c r="H585" s="1613"/>
      <c r="I585" s="1613"/>
      <c r="J585" s="1613" t="s">
        <v>1286</v>
      </c>
      <c r="K585" s="1613"/>
      <c r="L585" s="1613"/>
      <c r="M585" s="1613"/>
      <c r="N585" s="1613"/>
      <c r="O585" s="1613"/>
      <c r="P585" s="1613"/>
      <c r="Q585" s="1613"/>
      <c r="R585" s="1613" t="s">
        <v>1282</v>
      </c>
      <c r="S585" s="1613"/>
      <c r="T585" s="1288">
        <v>0.01</v>
      </c>
      <c r="U585" s="1641" t="s">
        <v>37</v>
      </c>
      <c r="V585" s="1641"/>
      <c r="W585" s="1668">
        <v>2.9480000000000001E-4</v>
      </c>
      <c r="X585" s="1641"/>
      <c r="Y585" s="1641" t="s">
        <v>37</v>
      </c>
      <c r="Z585" s="1641"/>
      <c r="AA585" s="1641" t="s">
        <v>37</v>
      </c>
      <c r="AB585" s="1641"/>
      <c r="AC585" s="1642">
        <v>543.33000000000004</v>
      </c>
      <c r="AD585" s="1641"/>
      <c r="AE585" s="1641"/>
      <c r="AF585" s="1289" t="s">
        <v>37</v>
      </c>
      <c r="AG585" s="1642">
        <v>0.16</v>
      </c>
      <c r="AH585" s="1641"/>
    </row>
    <row r="586" spans="1:34" ht="12.2" customHeight="1" x14ac:dyDescent="0.2">
      <c r="A586" s="1613" t="s">
        <v>37</v>
      </c>
      <c r="B586" s="1613"/>
      <c r="C586" s="1613" t="s">
        <v>1283</v>
      </c>
      <c r="D586" s="1613"/>
      <c r="E586" s="1613"/>
      <c r="F586" s="1613"/>
      <c r="G586" s="1613"/>
      <c r="H586" s="1613"/>
      <c r="I586" s="1613"/>
      <c r="J586" s="1613" t="s">
        <v>2711</v>
      </c>
      <c r="K586" s="1613"/>
      <c r="L586" s="1613"/>
      <c r="M586" s="1613"/>
      <c r="N586" s="1613"/>
      <c r="O586" s="1613"/>
      <c r="P586" s="1613"/>
      <c r="Q586" s="1613"/>
      <c r="R586" s="1613" t="s">
        <v>1344</v>
      </c>
      <c r="S586" s="1613"/>
      <c r="T586" s="1288">
        <v>0.01</v>
      </c>
      <c r="U586" s="1641" t="s">
        <v>37</v>
      </c>
      <c r="V586" s="1641"/>
      <c r="W586" s="1668">
        <v>2.9480000000000001E-4</v>
      </c>
      <c r="X586" s="1641"/>
      <c r="Y586" s="1641" t="s">
        <v>37</v>
      </c>
      <c r="Z586" s="1641"/>
      <c r="AA586" s="1641" t="s">
        <v>37</v>
      </c>
      <c r="AB586" s="1641"/>
      <c r="AC586" s="1642">
        <v>579.11</v>
      </c>
      <c r="AD586" s="1641"/>
      <c r="AE586" s="1641"/>
      <c r="AF586" s="1289" t="s">
        <v>37</v>
      </c>
      <c r="AG586" s="1642">
        <v>0.17</v>
      </c>
      <c r="AH586" s="1641"/>
    </row>
    <row r="587" spans="1:34" ht="36.75" customHeight="1" x14ac:dyDescent="0.2">
      <c r="A587" s="1613" t="s">
        <v>37</v>
      </c>
      <c r="B587" s="1613"/>
      <c r="C587" s="1613" t="s">
        <v>1431</v>
      </c>
      <c r="D587" s="1613"/>
      <c r="E587" s="1613"/>
      <c r="F587" s="1613"/>
      <c r="G587" s="1613"/>
      <c r="H587" s="1613"/>
      <c r="I587" s="1613"/>
      <c r="J587" s="1613" t="s">
        <v>1432</v>
      </c>
      <c r="K587" s="1613"/>
      <c r="L587" s="1613"/>
      <c r="M587" s="1613"/>
      <c r="N587" s="1613"/>
      <c r="O587" s="1613"/>
      <c r="P587" s="1613"/>
      <c r="Q587" s="1613"/>
      <c r="R587" s="1613" t="s">
        <v>1282</v>
      </c>
      <c r="S587" s="1613"/>
      <c r="T587" s="1288">
        <v>0.65</v>
      </c>
      <c r="U587" s="1641" t="s">
        <v>37</v>
      </c>
      <c r="V587" s="1641"/>
      <c r="W587" s="1647">
        <v>1.9161999999999998E-2</v>
      </c>
      <c r="X587" s="1641"/>
      <c r="Y587" s="1642">
        <v>4.5199999999999996</v>
      </c>
      <c r="Z587" s="1641"/>
      <c r="AA587" s="1642">
        <v>1.31</v>
      </c>
      <c r="AB587" s="1641"/>
      <c r="AC587" s="1642">
        <v>5.92</v>
      </c>
      <c r="AD587" s="1641"/>
      <c r="AE587" s="1641"/>
      <c r="AF587" s="1289" t="s">
        <v>37</v>
      </c>
      <c r="AG587" s="1642">
        <v>0.11</v>
      </c>
      <c r="AH587" s="1641"/>
    </row>
    <row r="588" spans="1:34" ht="12.2" customHeight="1" x14ac:dyDescent="0.2">
      <c r="A588" s="1613" t="s">
        <v>37</v>
      </c>
      <c r="B588" s="1613"/>
      <c r="C588" s="1613" t="s">
        <v>2685</v>
      </c>
      <c r="D588" s="1613"/>
      <c r="E588" s="1613"/>
      <c r="F588" s="1613"/>
      <c r="G588" s="1613"/>
      <c r="H588" s="1613"/>
      <c r="I588" s="1613"/>
      <c r="J588" s="1613" t="s">
        <v>1369</v>
      </c>
      <c r="K588" s="1613"/>
      <c r="L588" s="1613"/>
      <c r="M588" s="1613"/>
      <c r="N588" s="1613"/>
      <c r="O588" s="1613"/>
      <c r="P588" s="1613"/>
      <c r="Q588" s="1613"/>
      <c r="R588" s="1613" t="s">
        <v>37</v>
      </c>
      <c r="S588" s="1613"/>
      <c r="T588" s="1289" t="s">
        <v>37</v>
      </c>
      <c r="U588" s="1641" t="s">
        <v>37</v>
      </c>
      <c r="V588" s="1641"/>
      <c r="W588" s="1641" t="s">
        <v>37</v>
      </c>
      <c r="X588" s="1641"/>
      <c r="Y588" s="1641" t="s">
        <v>37</v>
      </c>
      <c r="Z588" s="1641"/>
      <c r="AA588" s="1641" t="s">
        <v>37</v>
      </c>
      <c r="AB588" s="1641"/>
      <c r="AC588" s="1641" t="s">
        <v>37</v>
      </c>
      <c r="AD588" s="1641"/>
      <c r="AE588" s="1641"/>
      <c r="AF588" s="1289" t="s">
        <v>37</v>
      </c>
      <c r="AG588" s="1639">
        <v>0</v>
      </c>
      <c r="AH588" s="1640"/>
    </row>
    <row r="589" spans="1:34" ht="12.2" customHeight="1" x14ac:dyDescent="0.2">
      <c r="A589" s="1613" t="s">
        <v>37</v>
      </c>
      <c r="B589" s="1613"/>
      <c r="C589" s="1613" t="s">
        <v>4092</v>
      </c>
      <c r="D589" s="1613"/>
      <c r="E589" s="1613"/>
      <c r="F589" s="1613"/>
      <c r="G589" s="1613"/>
      <c r="H589" s="1613"/>
      <c r="I589" s="1613"/>
      <c r="J589" s="1613" t="s">
        <v>4093</v>
      </c>
      <c r="K589" s="1613"/>
      <c r="L589" s="1613"/>
      <c r="M589" s="1613"/>
      <c r="N589" s="1613"/>
      <c r="O589" s="1613"/>
      <c r="P589" s="1613"/>
      <c r="Q589" s="1613"/>
      <c r="R589" s="1613" t="s">
        <v>75</v>
      </c>
      <c r="S589" s="1613"/>
      <c r="T589" s="1291">
        <v>8.9999999999999993E-3</v>
      </c>
      <c r="U589" s="1641" t="s">
        <v>37</v>
      </c>
      <c r="V589" s="1641"/>
      <c r="W589" s="1668">
        <v>2.653E-4</v>
      </c>
      <c r="X589" s="1641"/>
      <c r="Y589" s="1641" t="s">
        <v>37</v>
      </c>
      <c r="Z589" s="1641"/>
      <c r="AA589" s="1641" t="s">
        <v>37</v>
      </c>
      <c r="AB589" s="1641"/>
      <c r="AC589" s="1641" t="s">
        <v>37</v>
      </c>
      <c r="AD589" s="1641"/>
      <c r="AE589" s="1641"/>
      <c r="AF589" s="1289" t="s">
        <v>37</v>
      </c>
      <c r="AG589" s="1641" t="s">
        <v>37</v>
      </c>
      <c r="AH589" s="1641"/>
    </row>
    <row r="590" spans="1:34" ht="12.2" customHeight="1" x14ac:dyDescent="0.2">
      <c r="A590" s="1613" t="s">
        <v>37</v>
      </c>
      <c r="B590" s="1613"/>
      <c r="C590" s="1613" t="s">
        <v>4094</v>
      </c>
      <c r="D590" s="1613"/>
      <c r="E590" s="1613"/>
      <c r="F590" s="1613"/>
      <c r="G590" s="1613"/>
      <c r="H590" s="1613"/>
      <c r="I590" s="1613"/>
      <c r="J590" s="1613" t="s">
        <v>4086</v>
      </c>
      <c r="K590" s="1613"/>
      <c r="L590" s="1613"/>
      <c r="M590" s="1613"/>
      <c r="N590" s="1613"/>
      <c r="O590" s="1613"/>
      <c r="P590" s="1613"/>
      <c r="Q590" s="1613"/>
      <c r="R590" s="1613" t="s">
        <v>75</v>
      </c>
      <c r="S590" s="1613"/>
      <c r="T590" s="1297">
        <v>1.4E-3</v>
      </c>
      <c r="U590" s="1641" t="s">
        <v>37</v>
      </c>
      <c r="V590" s="1641"/>
      <c r="W590" s="1668">
        <v>4.1300000000000001E-5</v>
      </c>
      <c r="X590" s="1641"/>
      <c r="Y590" s="1641" t="s">
        <v>37</v>
      </c>
      <c r="Z590" s="1641"/>
      <c r="AA590" s="1641" t="s">
        <v>37</v>
      </c>
      <c r="AB590" s="1641"/>
      <c r="AC590" s="1641" t="s">
        <v>37</v>
      </c>
      <c r="AD590" s="1641"/>
      <c r="AE590" s="1641"/>
      <c r="AF590" s="1289" t="s">
        <v>37</v>
      </c>
      <c r="AG590" s="1641" t="s">
        <v>37</v>
      </c>
      <c r="AH590" s="1641"/>
    </row>
    <row r="591" spans="1:34" ht="12.2" customHeight="1" x14ac:dyDescent="0.2">
      <c r="A591" s="1613" t="s">
        <v>37</v>
      </c>
      <c r="B591" s="1613"/>
      <c r="C591" s="1613" t="s">
        <v>37</v>
      </c>
      <c r="D591" s="1613"/>
      <c r="E591" s="1613"/>
      <c r="F591" s="1613"/>
      <c r="G591" s="1613"/>
      <c r="H591" s="1613"/>
      <c r="I591" s="1613"/>
      <c r="J591" s="1643" t="s">
        <v>1287</v>
      </c>
      <c r="K591" s="1643"/>
      <c r="L591" s="1643"/>
      <c r="M591" s="1643"/>
      <c r="N591" s="1643"/>
      <c r="O591" s="1643"/>
      <c r="P591" s="1643"/>
      <c r="Q591" s="1643"/>
      <c r="R591" s="1644" t="s">
        <v>37</v>
      </c>
      <c r="S591" s="1644"/>
      <c r="T591" s="1292" t="s">
        <v>37</v>
      </c>
      <c r="U591" s="1644" t="s">
        <v>37</v>
      </c>
      <c r="V591" s="1644"/>
      <c r="W591" s="1644" t="s">
        <v>37</v>
      </c>
      <c r="X591" s="1644"/>
      <c r="Y591" s="1644" t="s">
        <v>37</v>
      </c>
      <c r="Z591" s="1644"/>
      <c r="AA591" s="1644" t="s">
        <v>37</v>
      </c>
      <c r="AB591" s="1644"/>
      <c r="AC591" s="1644" t="s">
        <v>37</v>
      </c>
      <c r="AD591" s="1644"/>
      <c r="AE591" s="1644"/>
      <c r="AF591" s="1292" t="s">
        <v>37</v>
      </c>
      <c r="AG591" s="1645">
        <v>87.8</v>
      </c>
      <c r="AH591" s="1646"/>
    </row>
    <row r="592" spans="1:34" ht="12.2" customHeight="1" x14ac:dyDescent="0.2">
      <c r="A592" s="1613" t="s">
        <v>3359</v>
      </c>
      <c r="B592" s="1613"/>
      <c r="C592" s="1613" t="s">
        <v>2758</v>
      </c>
      <c r="D592" s="1613"/>
      <c r="E592" s="1613"/>
      <c r="F592" s="1613"/>
      <c r="G592" s="1613"/>
      <c r="H592" s="1613"/>
      <c r="I592" s="1613"/>
      <c r="J592" s="1613" t="s">
        <v>3187</v>
      </c>
      <c r="K592" s="1613"/>
      <c r="L592" s="1613"/>
      <c r="M592" s="1613"/>
      <c r="N592" s="1613"/>
      <c r="O592" s="1613"/>
      <c r="P592" s="1613"/>
      <c r="Q592" s="1613"/>
      <c r="R592" s="1613" t="s">
        <v>75</v>
      </c>
      <c r="S592" s="1613"/>
      <c r="T592" s="1304">
        <v>1.2997999999999999E-2</v>
      </c>
      <c r="U592" s="1641" t="s">
        <v>37</v>
      </c>
      <c r="V592" s="1641"/>
      <c r="W592" s="1668">
        <v>3.8319999999999999E-4</v>
      </c>
      <c r="X592" s="1641"/>
      <c r="Y592" s="1642">
        <v>80322.25</v>
      </c>
      <c r="Z592" s="1641"/>
      <c r="AA592" s="1642">
        <v>1.38</v>
      </c>
      <c r="AB592" s="1641"/>
      <c r="AC592" s="1642">
        <v>110844.71</v>
      </c>
      <c r="AD592" s="1641"/>
      <c r="AE592" s="1641"/>
      <c r="AF592" s="1289" t="s">
        <v>37</v>
      </c>
      <c r="AG592" s="1642">
        <v>42.48</v>
      </c>
      <c r="AH592" s="1641"/>
    </row>
    <row r="593" spans="1:34" ht="85.7" customHeight="1" x14ac:dyDescent="0.2">
      <c r="A593" s="1613" t="s">
        <v>4124</v>
      </c>
      <c r="B593" s="1613"/>
      <c r="C593" s="1613" t="s">
        <v>2761</v>
      </c>
      <c r="D593" s="1613"/>
      <c r="E593" s="1613"/>
      <c r="F593" s="1613"/>
      <c r="G593" s="1613"/>
      <c r="H593" s="1613"/>
      <c r="I593" s="1613"/>
      <c r="J593" s="1613" t="s">
        <v>2733</v>
      </c>
      <c r="K593" s="1613"/>
      <c r="L593" s="1613"/>
      <c r="M593" s="1613"/>
      <c r="N593" s="1613"/>
      <c r="O593" s="1613"/>
      <c r="P593" s="1613"/>
      <c r="Q593" s="1613"/>
      <c r="R593" s="1613" t="s">
        <v>1865</v>
      </c>
      <c r="S593" s="1613"/>
      <c r="T593" s="1293">
        <v>1</v>
      </c>
      <c r="U593" s="1641" t="s">
        <v>37</v>
      </c>
      <c r="V593" s="1641"/>
      <c r="W593" s="1668">
        <v>3.8319999999999999E-4</v>
      </c>
      <c r="X593" s="1641"/>
      <c r="Y593" s="1641" t="s">
        <v>37</v>
      </c>
      <c r="Z593" s="1641"/>
      <c r="AA593" s="1641" t="s">
        <v>37</v>
      </c>
      <c r="AB593" s="1641"/>
      <c r="AC593" s="1642">
        <v>672.47</v>
      </c>
      <c r="AD593" s="1641"/>
      <c r="AE593" s="1641"/>
      <c r="AF593" s="1288">
        <v>-1</v>
      </c>
      <c r="AG593" s="1642">
        <v>-0.26</v>
      </c>
      <c r="AH593" s="1641"/>
    </row>
    <row r="594" spans="1:34" ht="85.7" customHeight="1" x14ac:dyDescent="0.2">
      <c r="A594" s="1613" t="s">
        <v>4125</v>
      </c>
      <c r="B594" s="1613"/>
      <c r="C594" s="1613" t="s">
        <v>3920</v>
      </c>
      <c r="D594" s="1613"/>
      <c r="E594" s="1613"/>
      <c r="F594" s="1613"/>
      <c r="G594" s="1613"/>
      <c r="H594" s="1613"/>
      <c r="I594" s="1613"/>
      <c r="J594" s="1613" t="s">
        <v>3908</v>
      </c>
      <c r="K594" s="1613"/>
      <c r="L594" s="1613"/>
      <c r="M594" s="1613"/>
      <c r="N594" s="1613"/>
      <c r="O594" s="1613"/>
      <c r="P594" s="1613"/>
      <c r="Q594" s="1613"/>
      <c r="R594" s="1613" t="s">
        <v>1865</v>
      </c>
      <c r="S594" s="1613"/>
      <c r="T594" s="1293">
        <v>1</v>
      </c>
      <c r="U594" s="1641" t="s">
        <v>37</v>
      </c>
      <c r="V594" s="1641"/>
      <c r="W594" s="1668">
        <v>3.8319999999999999E-4</v>
      </c>
      <c r="X594" s="1641"/>
      <c r="Y594" s="1641" t="s">
        <v>37</v>
      </c>
      <c r="Z594" s="1641"/>
      <c r="AA594" s="1641" t="s">
        <v>37</v>
      </c>
      <c r="AB594" s="1641"/>
      <c r="AC594" s="1642">
        <v>1024.03</v>
      </c>
      <c r="AD594" s="1641"/>
      <c r="AE594" s="1641"/>
      <c r="AF594" s="1289" t="s">
        <v>37</v>
      </c>
      <c r="AG594" s="1642">
        <v>0.39</v>
      </c>
      <c r="AH594" s="1641"/>
    </row>
    <row r="595" spans="1:34" ht="12.2" customHeight="1" x14ac:dyDescent="0.2">
      <c r="C595" s="1613" t="s">
        <v>37</v>
      </c>
      <c r="D595" s="1613"/>
      <c r="E595" s="1613"/>
      <c r="F595" s="1613"/>
      <c r="G595" s="1613"/>
      <c r="H595" s="1613"/>
      <c r="I595" s="1613"/>
      <c r="J595" s="1613" t="s">
        <v>1288</v>
      </c>
      <c r="K595" s="1613"/>
      <c r="L595" s="1613"/>
      <c r="M595" s="1613"/>
      <c r="N595" s="1613"/>
      <c r="O595" s="1613"/>
      <c r="P595" s="1613"/>
      <c r="Q595" s="1613"/>
      <c r="R595" s="1613" t="s">
        <v>37</v>
      </c>
      <c r="S595" s="1613"/>
      <c r="T595" s="1289" t="s">
        <v>37</v>
      </c>
      <c r="U595" s="1641" t="s">
        <v>37</v>
      </c>
      <c r="V595" s="1641"/>
      <c r="W595" s="1641" t="s">
        <v>37</v>
      </c>
      <c r="X595" s="1641"/>
      <c r="Y595" s="1613" t="s">
        <v>37</v>
      </c>
      <c r="Z595" s="1613"/>
      <c r="AA595" s="1613" t="s">
        <v>37</v>
      </c>
      <c r="AB595" s="1613"/>
      <c r="AC595" s="1613" t="s">
        <v>37</v>
      </c>
      <c r="AD595" s="1613"/>
      <c r="AE595" s="1613"/>
      <c r="AF595" s="1290" t="s">
        <v>37</v>
      </c>
      <c r="AG595" s="1642">
        <v>87.08</v>
      </c>
      <c r="AH595" s="1641"/>
    </row>
    <row r="596" spans="1:34" ht="24.6" customHeight="1" x14ac:dyDescent="0.2">
      <c r="C596" s="1613" t="s">
        <v>2764</v>
      </c>
      <c r="D596" s="1613"/>
      <c r="E596" s="1613"/>
      <c r="F596" s="1613"/>
      <c r="G596" s="1613"/>
      <c r="H596" s="1613"/>
      <c r="I596" s="1613"/>
      <c r="J596" s="1613" t="s">
        <v>2765</v>
      </c>
      <c r="K596" s="1613"/>
      <c r="L596" s="1613"/>
      <c r="M596" s="1613"/>
      <c r="N596" s="1613"/>
      <c r="O596" s="1613"/>
      <c r="P596" s="1613"/>
      <c r="Q596" s="1613"/>
      <c r="R596" s="1613" t="s">
        <v>49</v>
      </c>
      <c r="S596" s="1613"/>
      <c r="T596" s="1293">
        <v>94</v>
      </c>
      <c r="U596" s="1641" t="s">
        <v>37</v>
      </c>
      <c r="V596" s="1641"/>
      <c r="W596" s="1642">
        <v>94</v>
      </c>
      <c r="X596" s="1641"/>
      <c r="Y596" s="1613" t="s">
        <v>37</v>
      </c>
      <c r="Z596" s="1613"/>
      <c r="AA596" s="1613" t="s">
        <v>37</v>
      </c>
      <c r="AB596" s="1613"/>
      <c r="AC596" s="1613" t="s">
        <v>37</v>
      </c>
      <c r="AD596" s="1613"/>
      <c r="AE596" s="1613"/>
      <c r="AF596" s="1290" t="s">
        <v>37</v>
      </c>
      <c r="AG596" s="1642">
        <v>81.86</v>
      </c>
      <c r="AH596" s="1641"/>
    </row>
    <row r="597" spans="1:34" ht="24.6" customHeight="1" x14ac:dyDescent="0.2">
      <c r="C597" s="1613" t="s">
        <v>2766</v>
      </c>
      <c r="D597" s="1613"/>
      <c r="E597" s="1613"/>
      <c r="F597" s="1613"/>
      <c r="G597" s="1613"/>
      <c r="H597" s="1613"/>
      <c r="I597" s="1613"/>
      <c r="J597" s="1613" t="s">
        <v>2767</v>
      </c>
      <c r="K597" s="1613"/>
      <c r="L597" s="1613"/>
      <c r="M597" s="1613"/>
      <c r="N597" s="1613"/>
      <c r="O597" s="1613"/>
      <c r="P597" s="1613"/>
      <c r="Q597" s="1613"/>
      <c r="R597" s="1613" t="s">
        <v>49</v>
      </c>
      <c r="S597" s="1613"/>
      <c r="T597" s="1293">
        <v>51</v>
      </c>
      <c r="U597" s="1641" t="s">
        <v>37</v>
      </c>
      <c r="V597" s="1641"/>
      <c r="W597" s="1642">
        <v>51</v>
      </c>
      <c r="X597" s="1641"/>
      <c r="Y597" s="1613" t="s">
        <v>37</v>
      </c>
      <c r="Z597" s="1613"/>
      <c r="AA597" s="1613" t="s">
        <v>37</v>
      </c>
      <c r="AB597" s="1613"/>
      <c r="AC597" s="1613" t="s">
        <v>37</v>
      </c>
      <c r="AD597" s="1613"/>
      <c r="AE597" s="1613"/>
      <c r="AF597" s="1290" t="s">
        <v>37</v>
      </c>
      <c r="AG597" s="1642">
        <v>44.41</v>
      </c>
      <c r="AH597" s="1641"/>
    </row>
    <row r="598" spans="1:34" ht="24.6" customHeight="1" x14ac:dyDescent="0.2">
      <c r="A598" s="1644" t="s">
        <v>37</v>
      </c>
      <c r="B598" s="1644"/>
      <c r="C598" s="1644" t="s">
        <v>37</v>
      </c>
      <c r="D598" s="1644"/>
      <c r="E598" s="1644"/>
      <c r="F598" s="1644"/>
      <c r="G598" s="1644"/>
      <c r="H598" s="1644"/>
      <c r="I598" s="1644"/>
      <c r="J598" s="1643" t="s">
        <v>52</v>
      </c>
      <c r="K598" s="1643"/>
      <c r="L598" s="1643"/>
      <c r="M598" s="1643"/>
      <c r="N598" s="1643"/>
      <c r="O598" s="1643"/>
      <c r="P598" s="1643"/>
      <c r="Q598" s="1643"/>
      <c r="R598" s="1644" t="s">
        <v>37</v>
      </c>
      <c r="S598" s="1644"/>
      <c r="T598" s="1292" t="s">
        <v>37</v>
      </c>
      <c r="U598" s="1644" t="s">
        <v>37</v>
      </c>
      <c r="V598" s="1644"/>
      <c r="W598" s="1644" t="s">
        <v>37</v>
      </c>
      <c r="X598" s="1644"/>
      <c r="Y598" s="1644" t="s">
        <v>37</v>
      </c>
      <c r="Z598" s="1644"/>
      <c r="AA598" s="1644" t="s">
        <v>37</v>
      </c>
      <c r="AB598" s="1644"/>
      <c r="AC598" s="1645">
        <v>8706.92</v>
      </c>
      <c r="AD598" s="1646"/>
      <c r="AE598" s="1646"/>
      <c r="AF598" s="1292" t="s">
        <v>37</v>
      </c>
      <c r="AG598" s="1645">
        <v>256.68</v>
      </c>
      <c r="AH598" s="1646"/>
    </row>
    <row r="599" spans="1:34" x14ac:dyDescent="0.2">
      <c r="A599" s="1298"/>
      <c r="B599" s="1298"/>
      <c r="C599" s="1298"/>
      <c r="D599" s="1298"/>
      <c r="E599" s="1298"/>
      <c r="F599" s="1298"/>
      <c r="G599" s="1298"/>
      <c r="H599" s="1298"/>
      <c r="I599" s="1298"/>
      <c r="J599" s="1298"/>
      <c r="K599" s="1298"/>
      <c r="L599" s="1298"/>
      <c r="M599" s="1298"/>
      <c r="N599" s="1298"/>
      <c r="O599" s="1298"/>
      <c r="P599" s="1298"/>
      <c r="Q599" s="1298"/>
      <c r="R599" s="1298"/>
      <c r="S599" s="1298"/>
      <c r="T599" s="1298"/>
      <c r="U599" s="1298"/>
      <c r="V599" s="1298"/>
      <c r="W599" s="1298"/>
      <c r="X599" s="1298"/>
      <c r="Y599" s="1298"/>
      <c r="Z599" s="1298"/>
      <c r="AA599" s="1298"/>
      <c r="AB599" s="1298"/>
      <c r="AC599" s="1298"/>
      <c r="AD599" s="1298"/>
      <c r="AE599" s="1298"/>
      <c r="AF599" s="1298"/>
      <c r="AG599" s="1298"/>
      <c r="AH599" s="1298"/>
    </row>
    <row r="600" spans="1:34" ht="24.6" customHeight="1" x14ac:dyDescent="0.2">
      <c r="C600" s="1613" t="s">
        <v>37</v>
      </c>
      <c r="D600" s="1613"/>
      <c r="E600" s="1613"/>
      <c r="F600" s="1613"/>
      <c r="G600" s="1613"/>
      <c r="H600" s="1613"/>
      <c r="I600" s="1613"/>
      <c r="J600" s="1613" t="s">
        <v>3921</v>
      </c>
      <c r="K600" s="1613"/>
      <c r="L600" s="1613"/>
      <c r="M600" s="1613"/>
      <c r="N600" s="1613"/>
      <c r="O600" s="1613"/>
      <c r="P600" s="1613"/>
      <c r="Q600" s="1613"/>
      <c r="R600" s="1613"/>
      <c r="S600" s="1613"/>
      <c r="T600" s="1613"/>
      <c r="U600" s="1613"/>
      <c r="V600" s="1613"/>
      <c r="W600" s="1613" t="s">
        <v>37</v>
      </c>
      <c r="X600" s="1613"/>
      <c r="Y600" s="1613" t="s">
        <v>37</v>
      </c>
      <c r="Z600" s="1613"/>
      <c r="AA600" s="1613"/>
      <c r="AB600" s="1613"/>
      <c r="AC600" s="1613"/>
      <c r="AD600" s="1613"/>
      <c r="AE600" s="1613"/>
      <c r="AF600" s="1613"/>
      <c r="AG600" s="1642">
        <v>155570.07</v>
      </c>
      <c r="AH600" s="1641"/>
    </row>
    <row r="601" spans="1:34" ht="12.2" customHeight="1" x14ac:dyDescent="0.2">
      <c r="C601" s="1649" t="s">
        <v>37</v>
      </c>
      <c r="D601" s="1649"/>
      <c r="E601" s="1649"/>
      <c r="F601" s="1649"/>
      <c r="G601" s="1649"/>
      <c r="H601" s="1649"/>
      <c r="I601" s="1649"/>
      <c r="J601" s="1649" t="s">
        <v>2691</v>
      </c>
      <c r="K601" s="1649"/>
      <c r="L601" s="1649"/>
      <c r="M601" s="1649"/>
      <c r="N601" s="1649"/>
      <c r="O601" s="1649"/>
      <c r="P601" s="1649"/>
      <c r="Q601" s="1649"/>
      <c r="R601" s="1649"/>
      <c r="S601" s="1649"/>
      <c r="T601" s="1649"/>
      <c r="U601" s="1649"/>
      <c r="V601" s="1649"/>
      <c r="W601" s="1649" t="s">
        <v>37</v>
      </c>
      <c r="X601" s="1649"/>
      <c r="Y601" s="1649" t="s">
        <v>37</v>
      </c>
      <c r="Z601" s="1649"/>
      <c r="AA601" s="1649"/>
      <c r="AB601" s="1649"/>
      <c r="AC601" s="1649"/>
      <c r="AD601" s="1649"/>
      <c r="AE601" s="1649"/>
      <c r="AF601" s="1649"/>
      <c r="AG601" s="1651" t="s">
        <v>37</v>
      </c>
      <c r="AH601" s="1651"/>
    </row>
    <row r="602" spans="1:34" ht="12.2" customHeight="1" x14ac:dyDescent="0.2">
      <c r="C602" s="1613" t="s">
        <v>37</v>
      </c>
      <c r="D602" s="1613"/>
      <c r="E602" s="1613"/>
      <c r="F602" s="1613"/>
      <c r="G602" s="1613"/>
      <c r="H602" s="1613"/>
      <c r="I602" s="1613"/>
      <c r="J602" s="1613" t="s">
        <v>2692</v>
      </c>
      <c r="K602" s="1613"/>
      <c r="L602" s="1613"/>
      <c r="M602" s="1613"/>
      <c r="N602" s="1613"/>
      <c r="O602" s="1613"/>
      <c r="P602" s="1613"/>
      <c r="Q602" s="1613"/>
      <c r="R602" s="1613"/>
      <c r="S602" s="1613"/>
      <c r="T602" s="1613"/>
      <c r="U602" s="1613"/>
      <c r="V602" s="1613"/>
      <c r="W602" s="1613" t="s">
        <v>37</v>
      </c>
      <c r="X602" s="1613"/>
      <c r="Y602" s="1613" t="s">
        <v>37</v>
      </c>
      <c r="Z602" s="1613"/>
      <c r="AA602" s="1613"/>
      <c r="AB602" s="1613"/>
      <c r="AC602" s="1613"/>
      <c r="AD602" s="1613"/>
      <c r="AE602" s="1613"/>
      <c r="AF602" s="1613"/>
      <c r="AG602" s="1642">
        <v>95485.28</v>
      </c>
      <c r="AH602" s="1641"/>
    </row>
    <row r="603" spans="1:34" ht="12.2" customHeight="1" x14ac:dyDescent="0.2">
      <c r="C603" s="1613" t="s">
        <v>37</v>
      </c>
      <c r="D603" s="1613"/>
      <c r="E603" s="1613"/>
      <c r="F603" s="1613"/>
      <c r="G603" s="1613"/>
      <c r="H603" s="1613"/>
      <c r="I603" s="1613"/>
      <c r="J603" s="1613" t="s">
        <v>2693</v>
      </c>
      <c r="K603" s="1613"/>
      <c r="L603" s="1613"/>
      <c r="M603" s="1613"/>
      <c r="N603" s="1613"/>
      <c r="O603" s="1613"/>
      <c r="P603" s="1613"/>
      <c r="Q603" s="1613"/>
      <c r="R603" s="1613"/>
      <c r="S603" s="1613"/>
      <c r="T603" s="1613"/>
      <c r="U603" s="1613"/>
      <c r="V603" s="1613"/>
      <c r="W603" s="1613" t="s">
        <v>37</v>
      </c>
      <c r="X603" s="1613"/>
      <c r="Y603" s="1613" t="s">
        <v>37</v>
      </c>
      <c r="Z603" s="1613"/>
      <c r="AA603" s="1613"/>
      <c r="AB603" s="1613"/>
      <c r="AC603" s="1613"/>
      <c r="AD603" s="1613"/>
      <c r="AE603" s="1613"/>
      <c r="AF603" s="1613"/>
      <c r="AG603" s="1642">
        <v>24425.93</v>
      </c>
      <c r="AH603" s="1641"/>
    </row>
    <row r="604" spans="1:34" ht="12.2" customHeight="1" x14ac:dyDescent="0.2">
      <c r="C604" s="1613" t="s">
        <v>37</v>
      </c>
      <c r="D604" s="1613"/>
      <c r="E604" s="1613"/>
      <c r="F604" s="1613"/>
      <c r="G604" s="1613"/>
      <c r="H604" s="1613"/>
      <c r="I604" s="1613"/>
      <c r="J604" s="1613" t="s">
        <v>2694</v>
      </c>
      <c r="K604" s="1613"/>
      <c r="L604" s="1613"/>
      <c r="M604" s="1613"/>
      <c r="N604" s="1613"/>
      <c r="O604" s="1613"/>
      <c r="P604" s="1613"/>
      <c r="Q604" s="1613"/>
      <c r="R604" s="1613"/>
      <c r="S604" s="1613"/>
      <c r="T604" s="1613"/>
      <c r="U604" s="1613"/>
      <c r="V604" s="1613"/>
      <c r="W604" s="1613" t="s">
        <v>37</v>
      </c>
      <c r="X604" s="1613"/>
      <c r="Y604" s="1613" t="s">
        <v>37</v>
      </c>
      <c r="Z604" s="1613"/>
      <c r="AA604" s="1613"/>
      <c r="AB604" s="1613"/>
      <c r="AC604" s="1613"/>
      <c r="AD604" s="1613"/>
      <c r="AE604" s="1613"/>
      <c r="AF604" s="1613"/>
      <c r="AG604" s="1642">
        <v>20626.46</v>
      </c>
      <c r="AH604" s="1641"/>
    </row>
    <row r="605" spans="1:34" ht="12.2" customHeight="1" x14ac:dyDescent="0.2">
      <c r="C605" s="1613" t="s">
        <v>37</v>
      </c>
      <c r="D605" s="1613"/>
      <c r="E605" s="1613"/>
      <c r="F605" s="1613"/>
      <c r="G605" s="1613"/>
      <c r="H605" s="1613"/>
      <c r="I605" s="1613"/>
      <c r="J605" s="1613" t="s">
        <v>2695</v>
      </c>
      <c r="K605" s="1613"/>
      <c r="L605" s="1613"/>
      <c r="M605" s="1613"/>
      <c r="N605" s="1613"/>
      <c r="O605" s="1613"/>
      <c r="P605" s="1613"/>
      <c r="Q605" s="1613"/>
      <c r="R605" s="1613"/>
      <c r="S605" s="1613"/>
      <c r="T605" s="1613"/>
      <c r="U605" s="1613"/>
      <c r="V605" s="1613"/>
      <c r="W605" s="1613" t="s">
        <v>37</v>
      </c>
      <c r="X605" s="1613"/>
      <c r="Y605" s="1613" t="s">
        <v>37</v>
      </c>
      <c r="Z605" s="1613"/>
      <c r="AA605" s="1613"/>
      <c r="AB605" s="1613"/>
      <c r="AC605" s="1613"/>
      <c r="AD605" s="1613"/>
      <c r="AE605" s="1613"/>
      <c r="AF605" s="1613"/>
      <c r="AG605" s="1642">
        <v>15032.4</v>
      </c>
      <c r="AH605" s="1641"/>
    </row>
    <row r="606" spans="1:34" ht="12.2" customHeight="1" x14ac:dyDescent="0.2">
      <c r="C606" s="1613" t="s">
        <v>37</v>
      </c>
      <c r="D606" s="1613"/>
      <c r="E606" s="1613"/>
      <c r="F606" s="1613"/>
      <c r="G606" s="1613"/>
      <c r="H606" s="1613"/>
      <c r="I606" s="1613"/>
      <c r="J606" s="1613" t="s">
        <v>2696</v>
      </c>
      <c r="K606" s="1613"/>
      <c r="L606" s="1613"/>
      <c r="M606" s="1613"/>
      <c r="N606" s="1613"/>
      <c r="O606" s="1613"/>
      <c r="P606" s="1613"/>
      <c r="Q606" s="1613"/>
      <c r="R606" s="1613"/>
      <c r="S606" s="1613"/>
      <c r="T606" s="1613"/>
      <c r="U606" s="1613"/>
      <c r="V606" s="1613"/>
      <c r="W606" s="1613" t="s">
        <v>37</v>
      </c>
      <c r="X606" s="1613"/>
      <c r="Y606" s="1613" t="s">
        <v>37</v>
      </c>
      <c r="Z606" s="1613"/>
      <c r="AA606" s="1613"/>
      <c r="AB606" s="1613"/>
      <c r="AC606" s="1613"/>
      <c r="AD606" s="1613"/>
      <c r="AE606" s="1613"/>
      <c r="AF606" s="1613"/>
      <c r="AG606" s="1642">
        <v>0</v>
      </c>
      <c r="AH606" s="1641"/>
    </row>
    <row r="607" spans="1:34" ht="12.2" customHeight="1" x14ac:dyDescent="0.2">
      <c r="C607" s="1613" t="s">
        <v>37</v>
      </c>
      <c r="D607" s="1613"/>
      <c r="E607" s="1613"/>
      <c r="F607" s="1613"/>
      <c r="G607" s="1613"/>
      <c r="H607" s="1613"/>
      <c r="I607" s="1613"/>
      <c r="J607" s="1613" t="s">
        <v>2697</v>
      </c>
      <c r="K607" s="1613"/>
      <c r="L607" s="1613"/>
      <c r="M607" s="1613"/>
      <c r="N607" s="1613"/>
      <c r="O607" s="1613"/>
      <c r="P607" s="1613"/>
      <c r="Q607" s="1613"/>
      <c r="R607" s="1613"/>
      <c r="S607" s="1613"/>
      <c r="T607" s="1613"/>
      <c r="U607" s="1613"/>
      <c r="V607" s="1613"/>
      <c r="W607" s="1613" t="s">
        <v>37</v>
      </c>
      <c r="X607" s="1613"/>
      <c r="Y607" s="1613" t="s">
        <v>37</v>
      </c>
      <c r="Z607" s="1613"/>
      <c r="AA607" s="1613"/>
      <c r="AB607" s="1613"/>
      <c r="AC607" s="1613"/>
      <c r="AD607" s="1613"/>
      <c r="AE607" s="1613"/>
      <c r="AF607" s="1613"/>
      <c r="AG607" s="1642">
        <v>116111.74</v>
      </c>
      <c r="AH607" s="1641"/>
    </row>
    <row r="608" spans="1:34" ht="12.2" customHeight="1" x14ac:dyDescent="0.2">
      <c r="C608" s="1613" t="s">
        <v>37</v>
      </c>
      <c r="D608" s="1613"/>
      <c r="E608" s="1613"/>
      <c r="F608" s="1613"/>
      <c r="G608" s="1613"/>
      <c r="H608" s="1613"/>
      <c r="I608" s="1613"/>
      <c r="J608" s="1613" t="s">
        <v>2698</v>
      </c>
      <c r="K608" s="1613"/>
      <c r="L608" s="1613"/>
      <c r="M608" s="1613"/>
      <c r="N608" s="1613"/>
      <c r="O608" s="1613"/>
      <c r="P608" s="1613"/>
      <c r="Q608" s="1613"/>
      <c r="R608" s="1613"/>
      <c r="S608" s="1613"/>
      <c r="T608" s="1613"/>
      <c r="U608" s="1613"/>
      <c r="V608" s="1613"/>
      <c r="W608" s="1613" t="s">
        <v>37</v>
      </c>
      <c r="X608" s="1613"/>
      <c r="Y608" s="1613" t="s">
        <v>37</v>
      </c>
      <c r="Z608" s="1613"/>
      <c r="AA608" s="1613"/>
      <c r="AB608" s="1613"/>
      <c r="AC608" s="1613"/>
      <c r="AD608" s="1613"/>
      <c r="AE608" s="1613"/>
      <c r="AF608" s="1613"/>
      <c r="AG608" s="1642">
        <v>115184.31</v>
      </c>
      <c r="AH608" s="1641"/>
    </row>
    <row r="609" spans="1:34" ht="12.2" customHeight="1" x14ac:dyDescent="0.2">
      <c r="C609" s="1613" t="s">
        <v>37</v>
      </c>
      <c r="D609" s="1613"/>
      <c r="E609" s="1613"/>
      <c r="F609" s="1613"/>
      <c r="G609" s="1613"/>
      <c r="H609" s="1613"/>
      <c r="I609" s="1613"/>
      <c r="J609" s="1613" t="s">
        <v>2699</v>
      </c>
      <c r="K609" s="1613"/>
      <c r="L609" s="1613"/>
      <c r="M609" s="1613"/>
      <c r="N609" s="1613"/>
      <c r="O609" s="1613"/>
      <c r="P609" s="1613"/>
      <c r="Q609" s="1613"/>
      <c r="R609" s="1613"/>
      <c r="S609" s="1613"/>
      <c r="T609" s="1613"/>
      <c r="U609" s="1613"/>
      <c r="V609" s="1613"/>
      <c r="W609" s="1613" t="s">
        <v>37</v>
      </c>
      <c r="X609" s="1613"/>
      <c r="Y609" s="1613" t="s">
        <v>37</v>
      </c>
      <c r="Z609" s="1613"/>
      <c r="AA609" s="1613"/>
      <c r="AB609" s="1613"/>
      <c r="AC609" s="1613"/>
      <c r="AD609" s="1613"/>
      <c r="AE609" s="1613"/>
      <c r="AF609" s="1613"/>
      <c r="AG609" s="1642">
        <v>64719.28</v>
      </c>
      <c r="AH609" s="1641"/>
    </row>
    <row r="610" spans="1:34" ht="12.2" customHeight="1" x14ac:dyDescent="0.2">
      <c r="C610" s="1613" t="s">
        <v>37</v>
      </c>
      <c r="D610" s="1613"/>
      <c r="E610" s="1613"/>
      <c r="F610" s="1613"/>
      <c r="G610" s="1613"/>
      <c r="H610" s="1613"/>
      <c r="I610" s="1613"/>
      <c r="J610" s="1613" t="s">
        <v>683</v>
      </c>
      <c r="K610" s="1613"/>
      <c r="L610" s="1613"/>
      <c r="M610" s="1613"/>
      <c r="N610" s="1613"/>
      <c r="O610" s="1613"/>
      <c r="P610" s="1613"/>
      <c r="Q610" s="1613"/>
      <c r="R610" s="1613"/>
      <c r="S610" s="1613"/>
      <c r="T610" s="1613"/>
      <c r="U610" s="1613"/>
      <c r="V610" s="1613"/>
      <c r="W610" s="1613" t="s">
        <v>37</v>
      </c>
      <c r="X610" s="1613"/>
      <c r="Y610" s="1613" t="s">
        <v>37</v>
      </c>
      <c r="Z610" s="1613"/>
      <c r="AA610" s="1613"/>
      <c r="AB610" s="1613"/>
      <c r="AC610" s="1613"/>
      <c r="AD610" s="1613"/>
      <c r="AE610" s="1613"/>
      <c r="AF610" s="1613"/>
      <c r="AG610" s="1642">
        <v>0</v>
      </c>
      <c r="AH610" s="1641"/>
    </row>
    <row r="611" spans="1:34" ht="12.2" customHeight="1" x14ac:dyDescent="0.2">
      <c r="C611" s="1613" t="s">
        <v>37</v>
      </c>
      <c r="D611" s="1613"/>
      <c r="E611" s="1613"/>
      <c r="F611" s="1613"/>
      <c r="G611" s="1613"/>
      <c r="H611" s="1613"/>
      <c r="I611" s="1613"/>
      <c r="J611" s="1613" t="s">
        <v>1310</v>
      </c>
      <c r="K611" s="1613"/>
      <c r="L611" s="1613"/>
      <c r="M611" s="1613"/>
      <c r="N611" s="1613"/>
      <c r="O611" s="1613"/>
      <c r="P611" s="1613"/>
      <c r="Q611" s="1613"/>
      <c r="R611" s="1613"/>
      <c r="S611" s="1613"/>
      <c r="T611" s="1613"/>
      <c r="U611" s="1613"/>
      <c r="V611" s="1613"/>
      <c r="W611" s="1613" t="s">
        <v>37</v>
      </c>
      <c r="X611" s="1613"/>
      <c r="Y611" s="1613" t="s">
        <v>37</v>
      </c>
      <c r="Z611" s="1613"/>
      <c r="AA611" s="1613"/>
      <c r="AB611" s="1613"/>
      <c r="AC611" s="1613"/>
      <c r="AD611" s="1613"/>
      <c r="AE611" s="1613"/>
      <c r="AF611" s="1613"/>
      <c r="AG611" s="1642">
        <v>0</v>
      </c>
      <c r="AH611" s="1641"/>
    </row>
    <row r="612" spans="1:34" ht="12.2" customHeight="1" x14ac:dyDescent="0.2">
      <c r="C612" s="1638" t="s">
        <v>37</v>
      </c>
      <c r="D612" s="1638"/>
      <c r="E612" s="1638"/>
      <c r="F612" s="1638"/>
      <c r="G612" s="1638"/>
      <c r="H612" s="1638"/>
      <c r="I612" s="1638"/>
      <c r="J612" s="1638" t="s">
        <v>3922</v>
      </c>
      <c r="K612" s="1638"/>
      <c r="L612" s="1638"/>
      <c r="M612" s="1638"/>
      <c r="N612" s="1638"/>
      <c r="O612" s="1638"/>
      <c r="P612" s="1638"/>
      <c r="Q612" s="1638"/>
      <c r="R612" s="1638"/>
      <c r="S612" s="1638"/>
      <c r="T612" s="1638"/>
      <c r="U612" s="1638"/>
      <c r="V612" s="1638"/>
      <c r="W612" s="1638" t="s">
        <v>37</v>
      </c>
      <c r="X612" s="1638"/>
      <c r="Y612" s="1638" t="s">
        <v>37</v>
      </c>
      <c r="Z612" s="1638"/>
      <c r="AA612" s="1638"/>
      <c r="AB612" s="1638"/>
      <c r="AC612" s="1638"/>
      <c r="AD612" s="1638"/>
      <c r="AE612" s="1638"/>
      <c r="AF612" s="1638"/>
      <c r="AG612" s="1639">
        <v>335473.65999999997</v>
      </c>
      <c r="AH612" s="1640"/>
    </row>
    <row r="613" spans="1:34" ht="12.2" customHeight="1" x14ac:dyDescent="0.2">
      <c r="C613" s="1649" t="s">
        <v>37</v>
      </c>
      <c r="D613" s="1649"/>
      <c r="E613" s="1649"/>
      <c r="F613" s="1649"/>
      <c r="G613" s="1649"/>
      <c r="H613" s="1649"/>
      <c r="I613" s="1649"/>
      <c r="J613" s="1649" t="s">
        <v>2691</v>
      </c>
      <c r="K613" s="1649"/>
      <c r="L613" s="1649"/>
      <c r="M613" s="1649"/>
      <c r="N613" s="1649"/>
      <c r="O613" s="1649"/>
      <c r="P613" s="1649"/>
      <c r="Q613" s="1649"/>
      <c r="R613" s="1649"/>
      <c r="S613" s="1649"/>
      <c r="T613" s="1649"/>
      <c r="U613" s="1649"/>
      <c r="V613" s="1649"/>
      <c r="W613" s="1649" t="s">
        <v>37</v>
      </c>
      <c r="X613" s="1649"/>
      <c r="Y613" s="1649" t="s">
        <v>37</v>
      </c>
      <c r="Z613" s="1649"/>
      <c r="AA613" s="1649"/>
      <c r="AB613" s="1649"/>
      <c r="AC613" s="1649"/>
      <c r="AD613" s="1649"/>
      <c r="AE613" s="1649"/>
      <c r="AF613" s="1649"/>
      <c r="AG613" s="1651" t="s">
        <v>37</v>
      </c>
      <c r="AH613" s="1651"/>
    </row>
    <row r="614" spans="1:34" ht="12.2" customHeight="1" x14ac:dyDescent="0.2">
      <c r="C614" s="1613" t="s">
        <v>37</v>
      </c>
      <c r="D614" s="1613"/>
      <c r="E614" s="1613"/>
      <c r="F614" s="1613"/>
      <c r="G614" s="1613"/>
      <c r="H614" s="1613"/>
      <c r="I614" s="1613"/>
      <c r="J614" s="1613" t="s">
        <v>2701</v>
      </c>
      <c r="K614" s="1613"/>
      <c r="L614" s="1613"/>
      <c r="M614" s="1613"/>
      <c r="N614" s="1613"/>
      <c r="O614" s="1613"/>
      <c r="P614" s="1613"/>
      <c r="Q614" s="1613"/>
      <c r="R614" s="1613"/>
      <c r="S614" s="1613"/>
      <c r="T614" s="1613"/>
      <c r="U614" s="1613"/>
      <c r="V614" s="1613"/>
      <c r="W614" s="1613" t="s">
        <v>37</v>
      </c>
      <c r="X614" s="1613"/>
      <c r="Y614" s="1613" t="s">
        <v>37</v>
      </c>
      <c r="Z614" s="1613"/>
      <c r="AA614" s="1613"/>
      <c r="AB614" s="1613"/>
      <c r="AC614" s="1613"/>
      <c r="AD614" s="1613"/>
      <c r="AE614" s="1613"/>
      <c r="AF614" s="1613"/>
      <c r="AG614" s="1642">
        <v>0</v>
      </c>
      <c r="AH614" s="1641"/>
    </row>
    <row r="615" spans="1:34" ht="12.2" customHeight="1" x14ac:dyDescent="0.2">
      <c r="C615" s="1613" t="s">
        <v>37</v>
      </c>
      <c r="D615" s="1613"/>
      <c r="E615" s="1613"/>
      <c r="F615" s="1613"/>
      <c r="G615" s="1613"/>
      <c r="H615" s="1613"/>
      <c r="I615" s="1613"/>
      <c r="J615" s="1613" t="s">
        <v>2702</v>
      </c>
      <c r="K615" s="1613"/>
      <c r="L615" s="1613"/>
      <c r="M615" s="1613"/>
      <c r="N615" s="1613"/>
      <c r="O615" s="1613"/>
      <c r="P615" s="1613"/>
      <c r="Q615" s="1613"/>
      <c r="R615" s="1613"/>
      <c r="S615" s="1613"/>
      <c r="T615" s="1613"/>
      <c r="U615" s="1613"/>
      <c r="V615" s="1613"/>
      <c r="W615" s="1613" t="s">
        <v>37</v>
      </c>
      <c r="X615" s="1613"/>
      <c r="Y615" s="1613" t="s">
        <v>37</v>
      </c>
      <c r="Z615" s="1613"/>
      <c r="AA615" s="1613"/>
      <c r="AB615" s="1613"/>
      <c r="AC615" s="1613"/>
      <c r="AD615" s="1613"/>
      <c r="AE615" s="1613"/>
      <c r="AF615" s="1613"/>
      <c r="AG615" s="1642">
        <v>0</v>
      </c>
      <c r="AH615" s="1641"/>
    </row>
    <row r="616" spans="1:34" ht="12.2" customHeight="1" x14ac:dyDescent="0.2">
      <c r="C616" s="1613" t="s">
        <v>37</v>
      </c>
      <c r="D616" s="1613"/>
      <c r="E616" s="1613"/>
      <c r="F616" s="1613"/>
      <c r="G616" s="1613"/>
      <c r="H616" s="1613"/>
      <c r="I616" s="1613"/>
      <c r="J616" s="1613" t="s">
        <v>2703</v>
      </c>
      <c r="K616" s="1613"/>
      <c r="L616" s="1613"/>
      <c r="M616" s="1613"/>
      <c r="N616" s="1613"/>
      <c r="O616" s="1613"/>
      <c r="P616" s="1613"/>
      <c r="Q616" s="1613"/>
      <c r="R616" s="1613"/>
      <c r="S616" s="1613"/>
      <c r="T616" s="1613"/>
      <c r="U616" s="1613"/>
      <c r="V616" s="1613"/>
      <c r="W616" s="1641" t="s">
        <v>4126</v>
      </c>
      <c r="X616" s="1641"/>
      <c r="Y616" s="1613" t="s">
        <v>37</v>
      </c>
      <c r="Z616" s="1613"/>
      <c r="AA616" s="1613"/>
      <c r="AB616" s="1613"/>
      <c r="AC616" s="1613"/>
      <c r="AD616" s="1613"/>
      <c r="AE616" s="1613"/>
      <c r="AF616" s="1613"/>
      <c r="AG616" s="1641" t="s">
        <v>37</v>
      </c>
      <c r="AH616" s="1641"/>
    </row>
    <row r="617" spans="1:34" ht="12.2" customHeight="1" x14ac:dyDescent="0.2">
      <c r="C617" s="1613" t="s">
        <v>37</v>
      </c>
      <c r="D617" s="1613"/>
      <c r="E617" s="1613"/>
      <c r="F617" s="1613"/>
      <c r="G617" s="1613"/>
      <c r="H617" s="1613"/>
      <c r="I617" s="1613"/>
      <c r="J617" s="1613" t="s">
        <v>2705</v>
      </c>
      <c r="K617" s="1613"/>
      <c r="L617" s="1613"/>
      <c r="M617" s="1613"/>
      <c r="N617" s="1613"/>
      <c r="O617" s="1613"/>
      <c r="P617" s="1613"/>
      <c r="Q617" s="1613"/>
      <c r="R617" s="1613"/>
      <c r="S617" s="1613"/>
      <c r="T617" s="1613"/>
      <c r="U617" s="1613"/>
      <c r="V617" s="1613"/>
      <c r="W617" s="1641" t="s">
        <v>4127</v>
      </c>
      <c r="X617" s="1641"/>
      <c r="Y617" s="1613" t="s">
        <v>37</v>
      </c>
      <c r="Z617" s="1613"/>
      <c r="AA617" s="1613"/>
      <c r="AB617" s="1613"/>
      <c r="AC617" s="1613"/>
      <c r="AD617" s="1613"/>
      <c r="AE617" s="1613"/>
      <c r="AF617" s="1613"/>
      <c r="AG617" s="1641" t="s">
        <v>37</v>
      </c>
      <c r="AH617" s="1641"/>
    </row>
    <row r="619" spans="1:34" ht="12.2" customHeight="1" x14ac:dyDescent="0.2">
      <c r="A619" s="1637" t="s">
        <v>323</v>
      </c>
      <c r="B619" s="1637"/>
      <c r="C619" s="1637"/>
      <c r="D619" s="1637"/>
      <c r="E619" s="1637"/>
      <c r="F619" s="1637"/>
      <c r="G619" s="1637"/>
      <c r="H619" s="1637"/>
      <c r="I619" s="1637"/>
      <c r="J619" s="1637"/>
      <c r="K619" s="1637"/>
      <c r="L619" s="1637"/>
      <c r="M619" s="1637"/>
      <c r="N619" s="1637"/>
      <c r="O619" s="1637"/>
      <c r="P619" s="1637"/>
      <c r="Q619" s="1637"/>
      <c r="R619" s="1637"/>
      <c r="S619" s="1637"/>
      <c r="T619" s="1637"/>
      <c r="U619" s="1637"/>
      <c r="V619" s="1637"/>
      <c r="W619" s="1637"/>
      <c r="X619" s="1637"/>
      <c r="Y619" s="1637"/>
      <c r="Z619" s="1637"/>
      <c r="AA619" s="1637"/>
      <c r="AB619" s="1637"/>
      <c r="AC619" s="1637"/>
      <c r="AD619" s="1637"/>
      <c r="AE619" s="1637"/>
      <c r="AF619" s="1637"/>
      <c r="AG619" s="1637"/>
      <c r="AH619" s="1637"/>
    </row>
    <row r="620" spans="1:34" ht="24.6" customHeight="1" x14ac:dyDescent="0.2">
      <c r="A620" s="1638" t="s">
        <v>563</v>
      </c>
      <c r="B620" s="1638"/>
      <c r="C620" s="1638" t="s">
        <v>3923</v>
      </c>
      <c r="D620" s="1638"/>
      <c r="E620" s="1638"/>
      <c r="F620" s="1638"/>
      <c r="G620" s="1638"/>
      <c r="H620" s="1638"/>
      <c r="I620" s="1638"/>
      <c r="J620" s="1638" t="s">
        <v>3924</v>
      </c>
      <c r="K620" s="1638"/>
      <c r="L620" s="1638"/>
      <c r="M620" s="1638"/>
      <c r="N620" s="1638"/>
      <c r="O620" s="1638"/>
      <c r="P620" s="1638"/>
      <c r="Q620" s="1638"/>
      <c r="R620" s="1638" t="s">
        <v>1560</v>
      </c>
      <c r="S620" s="1638"/>
      <c r="T620" s="1293">
        <v>1</v>
      </c>
      <c r="U620" s="1641" t="s">
        <v>37</v>
      </c>
      <c r="V620" s="1641"/>
      <c r="W620" s="1639">
        <v>1</v>
      </c>
      <c r="X620" s="1640"/>
      <c r="Y620" s="1641" t="s">
        <v>37</v>
      </c>
      <c r="Z620" s="1641"/>
      <c r="AA620" s="1641" t="s">
        <v>37</v>
      </c>
      <c r="AB620" s="1641"/>
      <c r="AC620" s="1642">
        <v>110334.04</v>
      </c>
      <c r="AD620" s="1641"/>
      <c r="AE620" s="1641"/>
      <c r="AF620" s="1289" t="s">
        <v>37</v>
      </c>
      <c r="AG620" s="1642">
        <v>110334.04</v>
      </c>
      <c r="AH620" s="1641"/>
    </row>
    <row r="621" spans="1:34" ht="12.2" customHeight="1" x14ac:dyDescent="0.2">
      <c r="C621" s="1613" t="s">
        <v>37</v>
      </c>
      <c r="D621" s="1613"/>
      <c r="E621" s="1613"/>
      <c r="F621" s="1613"/>
      <c r="G621" s="1613"/>
      <c r="H621" s="1613"/>
      <c r="I621" s="1613"/>
      <c r="J621" s="1613" t="s">
        <v>37</v>
      </c>
      <c r="K621" s="1613"/>
      <c r="L621" s="1613"/>
      <c r="M621" s="1613"/>
      <c r="N621" s="1613"/>
      <c r="O621" s="1613"/>
      <c r="P621" s="1613"/>
      <c r="Q621" s="1613"/>
      <c r="R621" s="1613" t="s">
        <v>37</v>
      </c>
      <c r="S621" s="1613"/>
      <c r="T621" s="1289" t="s">
        <v>37</v>
      </c>
      <c r="U621" s="1641" t="s">
        <v>37</v>
      </c>
      <c r="V621" s="1641"/>
      <c r="W621" s="1641" t="s">
        <v>37</v>
      </c>
      <c r="X621" s="1641"/>
      <c r="Y621" s="1613" t="s">
        <v>37</v>
      </c>
      <c r="Z621" s="1613"/>
      <c r="AA621" s="1613" t="s">
        <v>37</v>
      </c>
      <c r="AB621" s="1613"/>
      <c r="AC621" s="1613" t="s">
        <v>37</v>
      </c>
      <c r="AD621" s="1613"/>
      <c r="AE621" s="1613"/>
      <c r="AF621" s="1290" t="s">
        <v>37</v>
      </c>
      <c r="AG621" s="1641" t="s">
        <v>37</v>
      </c>
      <c r="AH621" s="1641"/>
    </row>
    <row r="622" spans="1:34" ht="24.6" customHeight="1" x14ac:dyDescent="0.2">
      <c r="A622" s="1644" t="s">
        <v>37</v>
      </c>
      <c r="B622" s="1644"/>
      <c r="C622" s="1644" t="s">
        <v>37</v>
      </c>
      <c r="D622" s="1644"/>
      <c r="E622" s="1644"/>
      <c r="F622" s="1644"/>
      <c r="G622" s="1644"/>
      <c r="H622" s="1644"/>
      <c r="I622" s="1644"/>
      <c r="J622" s="1643" t="s">
        <v>52</v>
      </c>
      <c r="K622" s="1643"/>
      <c r="L622" s="1643"/>
      <c r="M622" s="1643"/>
      <c r="N622" s="1643"/>
      <c r="O622" s="1643"/>
      <c r="P622" s="1643"/>
      <c r="Q622" s="1643"/>
      <c r="R622" s="1644" t="s">
        <v>37</v>
      </c>
      <c r="S622" s="1644"/>
      <c r="T622" s="1292" t="s">
        <v>37</v>
      </c>
      <c r="U622" s="1644" t="s">
        <v>37</v>
      </c>
      <c r="V622" s="1644"/>
      <c r="W622" s="1644" t="s">
        <v>37</v>
      </c>
      <c r="X622" s="1644"/>
      <c r="Y622" s="1644" t="s">
        <v>37</v>
      </c>
      <c r="Z622" s="1644"/>
      <c r="AA622" s="1644" t="s">
        <v>37</v>
      </c>
      <c r="AB622" s="1644"/>
      <c r="AC622" s="1645">
        <v>110334.04</v>
      </c>
      <c r="AD622" s="1646"/>
      <c r="AE622" s="1646"/>
      <c r="AF622" s="1292" t="s">
        <v>37</v>
      </c>
      <c r="AG622" s="1645">
        <v>110334.04</v>
      </c>
      <c r="AH622" s="1646"/>
    </row>
    <row r="623" spans="1:34" ht="24.6" customHeight="1" x14ac:dyDescent="0.2">
      <c r="A623" s="1638" t="s">
        <v>564</v>
      </c>
      <c r="B623" s="1638"/>
      <c r="C623" s="1638" t="s">
        <v>3925</v>
      </c>
      <c r="D623" s="1638"/>
      <c r="E623" s="1638"/>
      <c r="F623" s="1638"/>
      <c r="G623" s="1638"/>
      <c r="H623" s="1638"/>
      <c r="I623" s="1638"/>
      <c r="J623" s="1638" t="s">
        <v>3926</v>
      </c>
      <c r="K623" s="1638"/>
      <c r="L623" s="1638"/>
      <c r="M623" s="1638"/>
      <c r="N623" s="1638"/>
      <c r="O623" s="1638"/>
      <c r="P623" s="1638"/>
      <c r="Q623" s="1638"/>
      <c r="R623" s="1638" t="s">
        <v>1560</v>
      </c>
      <c r="S623" s="1638"/>
      <c r="T623" s="1293">
        <v>10</v>
      </c>
      <c r="U623" s="1641" t="s">
        <v>37</v>
      </c>
      <c r="V623" s="1641"/>
      <c r="W623" s="1639">
        <v>10</v>
      </c>
      <c r="X623" s="1640"/>
      <c r="Y623" s="1641" t="s">
        <v>37</v>
      </c>
      <c r="Z623" s="1641"/>
      <c r="AA623" s="1641" t="s">
        <v>37</v>
      </c>
      <c r="AB623" s="1641"/>
      <c r="AC623" s="1642">
        <v>14595.47</v>
      </c>
      <c r="AD623" s="1641"/>
      <c r="AE623" s="1641"/>
      <c r="AF623" s="1289" t="s">
        <v>37</v>
      </c>
      <c r="AG623" s="1642">
        <v>145954.70000000001</v>
      </c>
      <c r="AH623" s="1641"/>
    </row>
    <row r="624" spans="1:34" ht="12.2" customHeight="1" x14ac:dyDescent="0.2">
      <c r="C624" s="1613" t="s">
        <v>37</v>
      </c>
      <c r="D624" s="1613"/>
      <c r="E624" s="1613"/>
      <c r="F624" s="1613"/>
      <c r="G624" s="1613"/>
      <c r="H624" s="1613"/>
      <c r="I624" s="1613"/>
      <c r="J624" s="1613" t="s">
        <v>37</v>
      </c>
      <c r="K624" s="1613"/>
      <c r="L624" s="1613"/>
      <c r="M624" s="1613"/>
      <c r="N624" s="1613"/>
      <c r="O624" s="1613"/>
      <c r="P624" s="1613"/>
      <c r="Q624" s="1613"/>
      <c r="R624" s="1613" t="s">
        <v>37</v>
      </c>
      <c r="S624" s="1613"/>
      <c r="T624" s="1289" t="s">
        <v>37</v>
      </c>
      <c r="U624" s="1641" t="s">
        <v>37</v>
      </c>
      <c r="V624" s="1641"/>
      <c r="W624" s="1641" t="s">
        <v>37</v>
      </c>
      <c r="X624" s="1641"/>
      <c r="Y624" s="1613" t="s">
        <v>37</v>
      </c>
      <c r="Z624" s="1613"/>
      <c r="AA624" s="1613" t="s">
        <v>37</v>
      </c>
      <c r="AB624" s="1613"/>
      <c r="AC624" s="1613" t="s">
        <v>37</v>
      </c>
      <c r="AD624" s="1613"/>
      <c r="AE624" s="1613"/>
      <c r="AF624" s="1290" t="s">
        <v>37</v>
      </c>
      <c r="AG624" s="1641" t="s">
        <v>37</v>
      </c>
      <c r="AH624" s="1641"/>
    </row>
    <row r="625" spans="1:34" ht="24.6" customHeight="1" x14ac:dyDescent="0.2">
      <c r="A625" s="1644" t="s">
        <v>37</v>
      </c>
      <c r="B625" s="1644"/>
      <c r="C625" s="1644" t="s">
        <v>37</v>
      </c>
      <c r="D625" s="1644"/>
      <c r="E625" s="1644"/>
      <c r="F625" s="1644"/>
      <c r="G625" s="1644"/>
      <c r="H625" s="1644"/>
      <c r="I625" s="1644"/>
      <c r="J625" s="1643" t="s">
        <v>52</v>
      </c>
      <c r="K625" s="1643"/>
      <c r="L625" s="1643"/>
      <c r="M625" s="1643"/>
      <c r="N625" s="1643"/>
      <c r="O625" s="1643"/>
      <c r="P625" s="1643"/>
      <c r="Q625" s="1643"/>
      <c r="R625" s="1644" t="s">
        <v>37</v>
      </c>
      <c r="S625" s="1644"/>
      <c r="T625" s="1292" t="s">
        <v>37</v>
      </c>
      <c r="U625" s="1644" t="s">
        <v>37</v>
      </c>
      <c r="V625" s="1644"/>
      <c r="W625" s="1644" t="s">
        <v>37</v>
      </c>
      <c r="X625" s="1644"/>
      <c r="Y625" s="1644" t="s">
        <v>37</v>
      </c>
      <c r="Z625" s="1644"/>
      <c r="AA625" s="1644" t="s">
        <v>37</v>
      </c>
      <c r="AB625" s="1644"/>
      <c r="AC625" s="1645">
        <v>14595.47</v>
      </c>
      <c r="AD625" s="1646"/>
      <c r="AE625" s="1646"/>
      <c r="AF625" s="1292" t="s">
        <v>37</v>
      </c>
      <c r="AG625" s="1645">
        <v>145954.70000000001</v>
      </c>
      <c r="AH625" s="1646"/>
    </row>
    <row r="626" spans="1:34" x14ac:dyDescent="0.2">
      <c r="A626" s="1298"/>
      <c r="B626" s="1298"/>
      <c r="C626" s="1298"/>
      <c r="D626" s="1298"/>
      <c r="E626" s="1298"/>
      <c r="F626" s="1298"/>
      <c r="G626" s="1298"/>
      <c r="H626" s="1298"/>
      <c r="I626" s="1298"/>
      <c r="J626" s="1298"/>
      <c r="K626" s="1298"/>
      <c r="L626" s="1298"/>
      <c r="M626" s="1298"/>
      <c r="N626" s="1298"/>
      <c r="O626" s="1298"/>
      <c r="P626" s="1298"/>
      <c r="Q626" s="1298"/>
      <c r="R626" s="1298"/>
      <c r="S626" s="1298"/>
      <c r="T626" s="1298"/>
      <c r="U626" s="1298"/>
      <c r="V626" s="1298"/>
      <c r="W626" s="1298"/>
      <c r="X626" s="1298"/>
      <c r="Y626" s="1298"/>
      <c r="Z626" s="1298"/>
      <c r="AA626" s="1298"/>
      <c r="AB626" s="1298"/>
      <c r="AC626" s="1298"/>
      <c r="AD626" s="1298"/>
      <c r="AE626" s="1298"/>
      <c r="AF626" s="1298"/>
      <c r="AG626" s="1298"/>
      <c r="AH626" s="1298"/>
    </row>
    <row r="627" spans="1:34" ht="12.2" customHeight="1" x14ac:dyDescent="0.2">
      <c r="C627" s="1613" t="s">
        <v>37</v>
      </c>
      <c r="D627" s="1613"/>
      <c r="E627" s="1613"/>
      <c r="F627" s="1613"/>
      <c r="G627" s="1613"/>
      <c r="H627" s="1613"/>
      <c r="I627" s="1613"/>
      <c r="J627" s="1613" t="s">
        <v>3927</v>
      </c>
      <c r="K627" s="1613"/>
      <c r="L627" s="1613"/>
      <c r="M627" s="1613"/>
      <c r="N627" s="1613"/>
      <c r="O627" s="1613"/>
      <c r="P627" s="1613"/>
      <c r="Q627" s="1613"/>
      <c r="R627" s="1613"/>
      <c r="S627" s="1613"/>
      <c r="T627" s="1613"/>
      <c r="U627" s="1613"/>
      <c r="V627" s="1613"/>
      <c r="W627" s="1613" t="s">
        <v>37</v>
      </c>
      <c r="X627" s="1613"/>
      <c r="Y627" s="1613" t="s">
        <v>37</v>
      </c>
      <c r="Z627" s="1613"/>
      <c r="AA627" s="1613"/>
      <c r="AB627" s="1613"/>
      <c r="AC627" s="1613"/>
      <c r="AD627" s="1613"/>
      <c r="AE627" s="1613"/>
      <c r="AF627" s="1613"/>
      <c r="AG627" s="1642">
        <v>0</v>
      </c>
      <c r="AH627" s="1641"/>
    </row>
    <row r="628" spans="1:34" ht="12.2" customHeight="1" x14ac:dyDescent="0.2">
      <c r="C628" s="1649" t="s">
        <v>37</v>
      </c>
      <c r="D628" s="1649"/>
      <c r="E628" s="1649"/>
      <c r="F628" s="1649"/>
      <c r="G628" s="1649"/>
      <c r="H628" s="1649"/>
      <c r="I628" s="1649"/>
      <c r="J628" s="1649" t="s">
        <v>2691</v>
      </c>
      <c r="K628" s="1649"/>
      <c r="L628" s="1649"/>
      <c r="M628" s="1649"/>
      <c r="N628" s="1649"/>
      <c r="O628" s="1649"/>
      <c r="P628" s="1649"/>
      <c r="Q628" s="1649"/>
      <c r="R628" s="1649"/>
      <c r="S628" s="1649"/>
      <c r="T628" s="1649"/>
      <c r="U628" s="1649"/>
      <c r="V628" s="1649"/>
      <c r="W628" s="1649" t="s">
        <v>37</v>
      </c>
      <c r="X628" s="1649"/>
      <c r="Y628" s="1649" t="s">
        <v>37</v>
      </c>
      <c r="Z628" s="1649"/>
      <c r="AA628" s="1649"/>
      <c r="AB628" s="1649"/>
      <c r="AC628" s="1649"/>
      <c r="AD628" s="1649"/>
      <c r="AE628" s="1649"/>
      <c r="AF628" s="1649"/>
      <c r="AG628" s="1651" t="s">
        <v>37</v>
      </c>
      <c r="AH628" s="1651"/>
    </row>
    <row r="629" spans="1:34" ht="12.2" customHeight="1" x14ac:dyDescent="0.2">
      <c r="C629" s="1613" t="s">
        <v>37</v>
      </c>
      <c r="D629" s="1613"/>
      <c r="E629" s="1613"/>
      <c r="F629" s="1613"/>
      <c r="G629" s="1613"/>
      <c r="H629" s="1613"/>
      <c r="I629" s="1613"/>
      <c r="J629" s="1613" t="s">
        <v>2692</v>
      </c>
      <c r="K629" s="1613"/>
      <c r="L629" s="1613"/>
      <c r="M629" s="1613"/>
      <c r="N629" s="1613"/>
      <c r="O629" s="1613"/>
      <c r="P629" s="1613"/>
      <c r="Q629" s="1613"/>
      <c r="R629" s="1613"/>
      <c r="S629" s="1613"/>
      <c r="T629" s="1613"/>
      <c r="U629" s="1613"/>
      <c r="V629" s="1613"/>
      <c r="W629" s="1613" t="s">
        <v>37</v>
      </c>
      <c r="X629" s="1613"/>
      <c r="Y629" s="1613" t="s">
        <v>37</v>
      </c>
      <c r="Z629" s="1613"/>
      <c r="AA629" s="1613"/>
      <c r="AB629" s="1613"/>
      <c r="AC629" s="1613"/>
      <c r="AD629" s="1613"/>
      <c r="AE629" s="1613"/>
      <c r="AF629" s="1613"/>
      <c r="AG629" s="1642">
        <v>0</v>
      </c>
      <c r="AH629" s="1641"/>
    </row>
    <row r="630" spans="1:34" ht="12.2" customHeight="1" x14ac:dyDescent="0.2">
      <c r="C630" s="1613" t="s">
        <v>37</v>
      </c>
      <c r="D630" s="1613"/>
      <c r="E630" s="1613"/>
      <c r="F630" s="1613"/>
      <c r="G630" s="1613"/>
      <c r="H630" s="1613"/>
      <c r="I630" s="1613"/>
      <c r="J630" s="1613" t="s">
        <v>2693</v>
      </c>
      <c r="K630" s="1613"/>
      <c r="L630" s="1613"/>
      <c r="M630" s="1613"/>
      <c r="N630" s="1613"/>
      <c r="O630" s="1613"/>
      <c r="P630" s="1613"/>
      <c r="Q630" s="1613"/>
      <c r="R630" s="1613"/>
      <c r="S630" s="1613"/>
      <c r="T630" s="1613"/>
      <c r="U630" s="1613"/>
      <c r="V630" s="1613"/>
      <c r="W630" s="1613" t="s">
        <v>37</v>
      </c>
      <c r="X630" s="1613"/>
      <c r="Y630" s="1613" t="s">
        <v>37</v>
      </c>
      <c r="Z630" s="1613"/>
      <c r="AA630" s="1613"/>
      <c r="AB630" s="1613"/>
      <c r="AC630" s="1613"/>
      <c r="AD630" s="1613"/>
      <c r="AE630" s="1613"/>
      <c r="AF630" s="1613"/>
      <c r="AG630" s="1642">
        <v>0</v>
      </c>
      <c r="AH630" s="1641"/>
    </row>
    <row r="631" spans="1:34" ht="12.2" customHeight="1" x14ac:dyDescent="0.2">
      <c r="C631" s="1613" t="s">
        <v>37</v>
      </c>
      <c r="D631" s="1613"/>
      <c r="E631" s="1613"/>
      <c r="F631" s="1613"/>
      <c r="G631" s="1613"/>
      <c r="H631" s="1613"/>
      <c r="I631" s="1613"/>
      <c r="J631" s="1613" t="s">
        <v>2694</v>
      </c>
      <c r="K631" s="1613"/>
      <c r="L631" s="1613"/>
      <c r="M631" s="1613"/>
      <c r="N631" s="1613"/>
      <c r="O631" s="1613"/>
      <c r="P631" s="1613"/>
      <c r="Q631" s="1613"/>
      <c r="R631" s="1613"/>
      <c r="S631" s="1613"/>
      <c r="T631" s="1613"/>
      <c r="U631" s="1613"/>
      <c r="V631" s="1613"/>
      <c r="W631" s="1613" t="s">
        <v>37</v>
      </c>
      <c r="X631" s="1613"/>
      <c r="Y631" s="1613" t="s">
        <v>37</v>
      </c>
      <c r="Z631" s="1613"/>
      <c r="AA631" s="1613"/>
      <c r="AB631" s="1613"/>
      <c r="AC631" s="1613"/>
      <c r="AD631" s="1613"/>
      <c r="AE631" s="1613"/>
      <c r="AF631" s="1613"/>
      <c r="AG631" s="1642">
        <v>0</v>
      </c>
      <c r="AH631" s="1641"/>
    </row>
    <row r="632" spans="1:34" ht="12.2" customHeight="1" x14ac:dyDescent="0.2">
      <c r="C632" s="1613" t="s">
        <v>37</v>
      </c>
      <c r="D632" s="1613"/>
      <c r="E632" s="1613"/>
      <c r="F632" s="1613"/>
      <c r="G632" s="1613"/>
      <c r="H632" s="1613"/>
      <c r="I632" s="1613"/>
      <c r="J632" s="1613" t="s">
        <v>2695</v>
      </c>
      <c r="K632" s="1613"/>
      <c r="L632" s="1613"/>
      <c r="M632" s="1613"/>
      <c r="N632" s="1613"/>
      <c r="O632" s="1613"/>
      <c r="P632" s="1613"/>
      <c r="Q632" s="1613"/>
      <c r="R632" s="1613"/>
      <c r="S632" s="1613"/>
      <c r="T632" s="1613"/>
      <c r="U632" s="1613"/>
      <c r="V632" s="1613"/>
      <c r="W632" s="1613" t="s">
        <v>37</v>
      </c>
      <c r="X632" s="1613"/>
      <c r="Y632" s="1613" t="s">
        <v>37</v>
      </c>
      <c r="Z632" s="1613"/>
      <c r="AA632" s="1613"/>
      <c r="AB632" s="1613"/>
      <c r="AC632" s="1613"/>
      <c r="AD632" s="1613"/>
      <c r="AE632" s="1613"/>
      <c r="AF632" s="1613"/>
      <c r="AG632" s="1642">
        <v>0</v>
      </c>
      <c r="AH632" s="1641"/>
    </row>
    <row r="633" spans="1:34" ht="12.2" customHeight="1" x14ac:dyDescent="0.2">
      <c r="C633" s="1613" t="s">
        <v>37</v>
      </c>
      <c r="D633" s="1613"/>
      <c r="E633" s="1613"/>
      <c r="F633" s="1613"/>
      <c r="G633" s="1613"/>
      <c r="H633" s="1613"/>
      <c r="I633" s="1613"/>
      <c r="J633" s="1613" t="s">
        <v>2696</v>
      </c>
      <c r="K633" s="1613"/>
      <c r="L633" s="1613"/>
      <c r="M633" s="1613"/>
      <c r="N633" s="1613"/>
      <c r="O633" s="1613"/>
      <c r="P633" s="1613"/>
      <c r="Q633" s="1613"/>
      <c r="R633" s="1613"/>
      <c r="S633" s="1613"/>
      <c r="T633" s="1613"/>
      <c r="U633" s="1613"/>
      <c r="V633" s="1613"/>
      <c r="W633" s="1613" t="s">
        <v>37</v>
      </c>
      <c r="X633" s="1613"/>
      <c r="Y633" s="1613" t="s">
        <v>37</v>
      </c>
      <c r="Z633" s="1613"/>
      <c r="AA633" s="1613"/>
      <c r="AB633" s="1613"/>
      <c r="AC633" s="1613"/>
      <c r="AD633" s="1613"/>
      <c r="AE633" s="1613"/>
      <c r="AF633" s="1613"/>
      <c r="AG633" s="1642">
        <v>0</v>
      </c>
      <c r="AH633" s="1641"/>
    </row>
    <row r="634" spans="1:34" ht="12.2" customHeight="1" x14ac:dyDescent="0.2">
      <c r="C634" s="1613" t="s">
        <v>37</v>
      </c>
      <c r="D634" s="1613"/>
      <c r="E634" s="1613"/>
      <c r="F634" s="1613"/>
      <c r="G634" s="1613"/>
      <c r="H634" s="1613"/>
      <c r="I634" s="1613"/>
      <c r="J634" s="1613" t="s">
        <v>2697</v>
      </c>
      <c r="K634" s="1613"/>
      <c r="L634" s="1613"/>
      <c r="M634" s="1613"/>
      <c r="N634" s="1613"/>
      <c r="O634" s="1613"/>
      <c r="P634" s="1613"/>
      <c r="Q634" s="1613"/>
      <c r="R634" s="1613"/>
      <c r="S634" s="1613"/>
      <c r="T634" s="1613"/>
      <c r="U634" s="1613"/>
      <c r="V634" s="1613"/>
      <c r="W634" s="1613" t="s">
        <v>37</v>
      </c>
      <c r="X634" s="1613"/>
      <c r="Y634" s="1613" t="s">
        <v>37</v>
      </c>
      <c r="Z634" s="1613"/>
      <c r="AA634" s="1613"/>
      <c r="AB634" s="1613"/>
      <c r="AC634" s="1613"/>
      <c r="AD634" s="1613"/>
      <c r="AE634" s="1613"/>
      <c r="AF634" s="1613"/>
      <c r="AG634" s="1642">
        <v>0</v>
      </c>
      <c r="AH634" s="1641"/>
    </row>
    <row r="635" spans="1:34" ht="12.2" customHeight="1" x14ac:dyDescent="0.2">
      <c r="C635" s="1613" t="s">
        <v>37</v>
      </c>
      <c r="D635" s="1613"/>
      <c r="E635" s="1613"/>
      <c r="F635" s="1613"/>
      <c r="G635" s="1613"/>
      <c r="H635" s="1613"/>
      <c r="I635" s="1613"/>
      <c r="J635" s="1613" t="s">
        <v>2698</v>
      </c>
      <c r="K635" s="1613"/>
      <c r="L635" s="1613"/>
      <c r="M635" s="1613"/>
      <c r="N635" s="1613"/>
      <c r="O635" s="1613"/>
      <c r="P635" s="1613"/>
      <c r="Q635" s="1613"/>
      <c r="R635" s="1613"/>
      <c r="S635" s="1613"/>
      <c r="T635" s="1613"/>
      <c r="U635" s="1613"/>
      <c r="V635" s="1613"/>
      <c r="W635" s="1613" t="s">
        <v>37</v>
      </c>
      <c r="X635" s="1613"/>
      <c r="Y635" s="1613" t="s">
        <v>37</v>
      </c>
      <c r="Z635" s="1613"/>
      <c r="AA635" s="1613"/>
      <c r="AB635" s="1613"/>
      <c r="AC635" s="1613"/>
      <c r="AD635" s="1613"/>
      <c r="AE635" s="1613"/>
      <c r="AF635" s="1613"/>
      <c r="AG635" s="1642">
        <v>0</v>
      </c>
      <c r="AH635" s="1641"/>
    </row>
    <row r="636" spans="1:34" ht="12.2" customHeight="1" x14ac:dyDescent="0.2">
      <c r="C636" s="1613" t="s">
        <v>37</v>
      </c>
      <c r="D636" s="1613"/>
      <c r="E636" s="1613"/>
      <c r="F636" s="1613"/>
      <c r="G636" s="1613"/>
      <c r="H636" s="1613"/>
      <c r="I636" s="1613"/>
      <c r="J636" s="1613" t="s">
        <v>2699</v>
      </c>
      <c r="K636" s="1613"/>
      <c r="L636" s="1613"/>
      <c r="M636" s="1613"/>
      <c r="N636" s="1613"/>
      <c r="O636" s="1613"/>
      <c r="P636" s="1613"/>
      <c r="Q636" s="1613"/>
      <c r="R636" s="1613"/>
      <c r="S636" s="1613"/>
      <c r="T636" s="1613"/>
      <c r="U636" s="1613"/>
      <c r="V636" s="1613"/>
      <c r="W636" s="1613" t="s">
        <v>37</v>
      </c>
      <c r="X636" s="1613"/>
      <c r="Y636" s="1613" t="s">
        <v>37</v>
      </c>
      <c r="Z636" s="1613"/>
      <c r="AA636" s="1613"/>
      <c r="AB636" s="1613"/>
      <c r="AC636" s="1613"/>
      <c r="AD636" s="1613"/>
      <c r="AE636" s="1613"/>
      <c r="AF636" s="1613"/>
      <c r="AG636" s="1642">
        <v>0</v>
      </c>
      <c r="AH636" s="1641"/>
    </row>
    <row r="637" spans="1:34" ht="12.2" customHeight="1" x14ac:dyDescent="0.2">
      <c r="C637" s="1613" t="s">
        <v>37</v>
      </c>
      <c r="D637" s="1613"/>
      <c r="E637" s="1613"/>
      <c r="F637" s="1613"/>
      <c r="G637" s="1613"/>
      <c r="H637" s="1613"/>
      <c r="I637" s="1613"/>
      <c r="J637" s="1613" t="s">
        <v>683</v>
      </c>
      <c r="K637" s="1613"/>
      <c r="L637" s="1613"/>
      <c r="M637" s="1613"/>
      <c r="N637" s="1613"/>
      <c r="O637" s="1613"/>
      <c r="P637" s="1613"/>
      <c r="Q637" s="1613"/>
      <c r="R637" s="1613"/>
      <c r="S637" s="1613"/>
      <c r="T637" s="1613"/>
      <c r="U637" s="1613"/>
      <c r="V637" s="1613"/>
      <c r="W637" s="1613" t="s">
        <v>37</v>
      </c>
      <c r="X637" s="1613"/>
      <c r="Y637" s="1613" t="s">
        <v>37</v>
      </c>
      <c r="Z637" s="1613"/>
      <c r="AA637" s="1613"/>
      <c r="AB637" s="1613"/>
      <c r="AC637" s="1613"/>
      <c r="AD637" s="1613"/>
      <c r="AE637" s="1613"/>
      <c r="AF637" s="1613"/>
      <c r="AG637" s="1642">
        <v>256288.74</v>
      </c>
      <c r="AH637" s="1641"/>
    </row>
    <row r="638" spans="1:34" ht="12.2" customHeight="1" x14ac:dyDescent="0.2">
      <c r="C638" s="1613" t="s">
        <v>37</v>
      </c>
      <c r="D638" s="1613"/>
      <c r="E638" s="1613"/>
      <c r="F638" s="1613"/>
      <c r="G638" s="1613"/>
      <c r="H638" s="1613"/>
      <c r="I638" s="1613"/>
      <c r="J638" s="1613" t="s">
        <v>1310</v>
      </c>
      <c r="K638" s="1613"/>
      <c r="L638" s="1613"/>
      <c r="M638" s="1613"/>
      <c r="N638" s="1613"/>
      <c r="O638" s="1613"/>
      <c r="P638" s="1613"/>
      <c r="Q638" s="1613"/>
      <c r="R638" s="1613"/>
      <c r="S638" s="1613"/>
      <c r="T638" s="1613"/>
      <c r="U638" s="1613"/>
      <c r="V638" s="1613"/>
      <c r="W638" s="1613" t="s">
        <v>37</v>
      </c>
      <c r="X638" s="1613"/>
      <c r="Y638" s="1613" t="s">
        <v>37</v>
      </c>
      <c r="Z638" s="1613"/>
      <c r="AA638" s="1613"/>
      <c r="AB638" s="1613"/>
      <c r="AC638" s="1613"/>
      <c r="AD638" s="1613"/>
      <c r="AE638" s="1613"/>
      <c r="AF638" s="1613"/>
      <c r="AG638" s="1642">
        <v>0</v>
      </c>
      <c r="AH638" s="1641"/>
    </row>
    <row r="639" spans="1:34" ht="12.2" customHeight="1" x14ac:dyDescent="0.2">
      <c r="C639" s="1638" t="s">
        <v>37</v>
      </c>
      <c r="D639" s="1638"/>
      <c r="E639" s="1638"/>
      <c r="F639" s="1638"/>
      <c r="G639" s="1638"/>
      <c r="H639" s="1638"/>
      <c r="I639" s="1638"/>
      <c r="J639" s="1638" t="s">
        <v>3928</v>
      </c>
      <c r="K639" s="1638"/>
      <c r="L639" s="1638"/>
      <c r="M639" s="1638"/>
      <c r="N639" s="1638"/>
      <c r="O639" s="1638"/>
      <c r="P639" s="1638"/>
      <c r="Q639" s="1638"/>
      <c r="R639" s="1638"/>
      <c r="S639" s="1638"/>
      <c r="T639" s="1638"/>
      <c r="U639" s="1638"/>
      <c r="V639" s="1638"/>
      <c r="W639" s="1638" t="s">
        <v>37</v>
      </c>
      <c r="X639" s="1638"/>
      <c r="Y639" s="1638" t="s">
        <v>37</v>
      </c>
      <c r="Z639" s="1638"/>
      <c r="AA639" s="1638"/>
      <c r="AB639" s="1638"/>
      <c r="AC639" s="1638"/>
      <c r="AD639" s="1638"/>
      <c r="AE639" s="1638"/>
      <c r="AF639" s="1638"/>
      <c r="AG639" s="1639">
        <v>256288.74</v>
      </c>
      <c r="AH639" s="1640"/>
    </row>
    <row r="640" spans="1:34" ht="12.2" customHeight="1" x14ac:dyDescent="0.2">
      <c r="C640" s="1649" t="s">
        <v>37</v>
      </c>
      <c r="D640" s="1649"/>
      <c r="E640" s="1649"/>
      <c r="F640" s="1649"/>
      <c r="G640" s="1649"/>
      <c r="H640" s="1649"/>
      <c r="I640" s="1649"/>
      <c r="J640" s="1649" t="s">
        <v>2691</v>
      </c>
      <c r="K640" s="1649"/>
      <c r="L640" s="1649"/>
      <c r="M640" s="1649"/>
      <c r="N640" s="1649"/>
      <c r="O640" s="1649"/>
      <c r="P640" s="1649"/>
      <c r="Q640" s="1649"/>
      <c r="R640" s="1649"/>
      <c r="S640" s="1649"/>
      <c r="T640" s="1649"/>
      <c r="U640" s="1649"/>
      <c r="V640" s="1649"/>
      <c r="W640" s="1649" t="s">
        <v>37</v>
      </c>
      <c r="X640" s="1649"/>
      <c r="Y640" s="1649" t="s">
        <v>37</v>
      </c>
      <c r="Z640" s="1649"/>
      <c r="AA640" s="1649"/>
      <c r="AB640" s="1649"/>
      <c r="AC640" s="1649"/>
      <c r="AD640" s="1649"/>
      <c r="AE640" s="1649"/>
      <c r="AF640" s="1649"/>
      <c r="AG640" s="1651" t="s">
        <v>37</v>
      </c>
      <c r="AH640" s="1651"/>
    </row>
    <row r="641" spans="1:34" ht="12.2" customHeight="1" x14ac:dyDescent="0.2">
      <c r="C641" s="1613" t="s">
        <v>37</v>
      </c>
      <c r="D641" s="1613"/>
      <c r="E641" s="1613"/>
      <c r="F641" s="1613"/>
      <c r="G641" s="1613"/>
      <c r="H641" s="1613"/>
      <c r="I641" s="1613"/>
      <c r="J641" s="1613" t="s">
        <v>2701</v>
      </c>
      <c r="K641" s="1613"/>
      <c r="L641" s="1613"/>
      <c r="M641" s="1613"/>
      <c r="N641" s="1613"/>
      <c r="O641" s="1613"/>
      <c r="P641" s="1613"/>
      <c r="Q641" s="1613"/>
      <c r="R641" s="1613"/>
      <c r="S641" s="1613"/>
      <c r="T641" s="1613"/>
      <c r="U641" s="1613"/>
      <c r="V641" s="1613"/>
      <c r="W641" s="1613" t="s">
        <v>37</v>
      </c>
      <c r="X641" s="1613"/>
      <c r="Y641" s="1613" t="s">
        <v>37</v>
      </c>
      <c r="Z641" s="1613"/>
      <c r="AA641" s="1613"/>
      <c r="AB641" s="1613"/>
      <c r="AC641" s="1613"/>
      <c r="AD641" s="1613"/>
      <c r="AE641" s="1613"/>
      <c r="AF641" s="1613"/>
      <c r="AG641" s="1642">
        <v>0</v>
      </c>
      <c r="AH641" s="1641"/>
    </row>
    <row r="642" spans="1:34" ht="12.2" customHeight="1" x14ac:dyDescent="0.2">
      <c r="C642" s="1613" t="s">
        <v>37</v>
      </c>
      <c r="D642" s="1613"/>
      <c r="E642" s="1613"/>
      <c r="F642" s="1613"/>
      <c r="G642" s="1613"/>
      <c r="H642" s="1613"/>
      <c r="I642" s="1613"/>
      <c r="J642" s="1613" t="s">
        <v>2702</v>
      </c>
      <c r="K642" s="1613"/>
      <c r="L642" s="1613"/>
      <c r="M642" s="1613"/>
      <c r="N642" s="1613"/>
      <c r="O642" s="1613"/>
      <c r="P642" s="1613"/>
      <c r="Q642" s="1613"/>
      <c r="R642" s="1613"/>
      <c r="S642" s="1613"/>
      <c r="T642" s="1613"/>
      <c r="U642" s="1613"/>
      <c r="V642" s="1613"/>
      <c r="W642" s="1613" t="s">
        <v>37</v>
      </c>
      <c r="X642" s="1613"/>
      <c r="Y642" s="1613" t="s">
        <v>37</v>
      </c>
      <c r="Z642" s="1613"/>
      <c r="AA642" s="1613"/>
      <c r="AB642" s="1613"/>
      <c r="AC642" s="1613"/>
      <c r="AD642" s="1613"/>
      <c r="AE642" s="1613"/>
      <c r="AF642" s="1613"/>
      <c r="AG642" s="1642">
        <v>256288.74</v>
      </c>
      <c r="AH642" s="1641"/>
    </row>
    <row r="643" spans="1:34" ht="12.2" customHeight="1" x14ac:dyDescent="0.2">
      <c r="C643" s="1613" t="s">
        <v>37</v>
      </c>
      <c r="D643" s="1613"/>
      <c r="E643" s="1613"/>
      <c r="F643" s="1613"/>
      <c r="G643" s="1613"/>
      <c r="H643" s="1613"/>
      <c r="I643" s="1613"/>
      <c r="J643" s="1613" t="s">
        <v>2703</v>
      </c>
      <c r="K643" s="1613"/>
      <c r="L643" s="1613"/>
      <c r="M643" s="1613"/>
      <c r="N643" s="1613"/>
      <c r="O643" s="1613"/>
      <c r="P643" s="1613"/>
      <c r="Q643" s="1613"/>
      <c r="R643" s="1613"/>
      <c r="S643" s="1613"/>
      <c r="T643" s="1613"/>
      <c r="U643" s="1613"/>
      <c r="V643" s="1613"/>
      <c r="W643" s="1613" t="s">
        <v>37</v>
      </c>
      <c r="X643" s="1613"/>
      <c r="Y643" s="1613" t="s">
        <v>37</v>
      </c>
      <c r="Z643" s="1613"/>
      <c r="AA643" s="1613"/>
      <c r="AB643" s="1613"/>
      <c r="AC643" s="1613"/>
      <c r="AD643" s="1613"/>
      <c r="AE643" s="1613"/>
      <c r="AF643" s="1613"/>
      <c r="AG643" s="1641" t="s">
        <v>37</v>
      </c>
      <c r="AH643" s="1641"/>
    </row>
    <row r="644" spans="1:34" ht="12.2" customHeight="1" x14ac:dyDescent="0.2">
      <c r="C644" s="1613" t="s">
        <v>37</v>
      </c>
      <c r="D644" s="1613"/>
      <c r="E644" s="1613"/>
      <c r="F644" s="1613"/>
      <c r="G644" s="1613"/>
      <c r="H644" s="1613"/>
      <c r="I644" s="1613"/>
      <c r="J644" s="1613" t="s">
        <v>2705</v>
      </c>
      <c r="K644" s="1613"/>
      <c r="L644" s="1613"/>
      <c r="M644" s="1613"/>
      <c r="N644" s="1613"/>
      <c r="O644" s="1613"/>
      <c r="P644" s="1613"/>
      <c r="Q644" s="1613"/>
      <c r="R644" s="1613"/>
      <c r="S644" s="1613"/>
      <c r="T644" s="1613"/>
      <c r="U644" s="1613"/>
      <c r="V644" s="1613"/>
      <c r="W644" s="1613" t="s">
        <v>37</v>
      </c>
      <c r="X644" s="1613"/>
      <c r="Y644" s="1613" t="s">
        <v>37</v>
      </c>
      <c r="Z644" s="1613"/>
      <c r="AA644" s="1613"/>
      <c r="AB644" s="1613"/>
      <c r="AC644" s="1613"/>
      <c r="AD644" s="1613"/>
      <c r="AE644" s="1613"/>
      <c r="AF644" s="1613"/>
      <c r="AG644" s="1641" t="s">
        <v>37</v>
      </c>
      <c r="AH644" s="1641"/>
    </row>
    <row r="646" spans="1:34" ht="12.2" customHeight="1" x14ac:dyDescent="0.2">
      <c r="A646" s="1637" t="s">
        <v>269</v>
      </c>
      <c r="B646" s="1637"/>
      <c r="C646" s="1637"/>
      <c r="D646" s="1637"/>
      <c r="E646" s="1637"/>
      <c r="F646" s="1637"/>
      <c r="G646" s="1637"/>
      <c r="H646" s="1637"/>
      <c r="I646" s="1637"/>
      <c r="J646" s="1637"/>
      <c r="K646" s="1637"/>
      <c r="L646" s="1637"/>
      <c r="M646" s="1637"/>
      <c r="N646" s="1637"/>
      <c r="O646" s="1637"/>
      <c r="P646" s="1637"/>
      <c r="Q646" s="1637"/>
      <c r="R646" s="1637"/>
      <c r="S646" s="1637"/>
      <c r="T646" s="1637"/>
      <c r="U646" s="1637"/>
      <c r="V646" s="1637"/>
      <c r="W646" s="1637"/>
      <c r="X646" s="1637"/>
      <c r="Y646" s="1637"/>
      <c r="Z646" s="1637"/>
      <c r="AA646" s="1637"/>
      <c r="AB646" s="1637"/>
      <c r="AC646" s="1637"/>
      <c r="AD646" s="1637"/>
      <c r="AE646" s="1637"/>
      <c r="AF646" s="1637"/>
      <c r="AG646" s="1637"/>
      <c r="AH646" s="1637"/>
    </row>
    <row r="647" spans="1:34" ht="24.6" customHeight="1" x14ac:dyDescent="0.2">
      <c r="A647" s="1638" t="s">
        <v>566</v>
      </c>
      <c r="B647" s="1638"/>
      <c r="C647" s="1638" t="s">
        <v>1451</v>
      </c>
      <c r="D647" s="1638"/>
      <c r="E647" s="1638"/>
      <c r="F647" s="1638"/>
      <c r="G647" s="1638"/>
      <c r="H647" s="1638"/>
      <c r="I647" s="1638"/>
      <c r="J647" s="1638" t="s">
        <v>1452</v>
      </c>
      <c r="K647" s="1638"/>
      <c r="L647" s="1638"/>
      <c r="M647" s="1638"/>
      <c r="N647" s="1638"/>
      <c r="O647" s="1638"/>
      <c r="P647" s="1638"/>
      <c r="Q647" s="1638"/>
      <c r="R647" s="1638" t="s">
        <v>221</v>
      </c>
      <c r="S647" s="1638"/>
      <c r="T647" s="1291">
        <v>1.486</v>
      </c>
      <c r="U647" s="1641" t="s">
        <v>37</v>
      </c>
      <c r="V647" s="1641"/>
      <c r="W647" s="1662">
        <v>1.486</v>
      </c>
      <c r="X647" s="1640"/>
      <c r="Y647" s="1641" t="s">
        <v>37</v>
      </c>
      <c r="Z647" s="1641"/>
      <c r="AA647" s="1641" t="s">
        <v>37</v>
      </c>
      <c r="AB647" s="1641"/>
      <c r="AC647" s="1642">
        <v>97457.01</v>
      </c>
      <c r="AD647" s="1641"/>
      <c r="AE647" s="1641"/>
      <c r="AF647" s="1289" t="s">
        <v>37</v>
      </c>
      <c r="AG647" s="1642">
        <v>144821.12</v>
      </c>
      <c r="AH647" s="1641"/>
    </row>
    <row r="648" spans="1:34" ht="85.7" customHeight="1" x14ac:dyDescent="0.2">
      <c r="A648" s="1613" t="s">
        <v>3371</v>
      </c>
      <c r="B648" s="1613"/>
      <c r="C648" s="1613" t="s">
        <v>3929</v>
      </c>
      <c r="D648" s="1613"/>
      <c r="E648" s="1613"/>
      <c r="F648" s="1613"/>
      <c r="G648" s="1613"/>
      <c r="H648" s="1613"/>
      <c r="I648" s="1613"/>
      <c r="J648" s="1613" t="s">
        <v>2733</v>
      </c>
      <c r="K648" s="1613"/>
      <c r="L648" s="1613"/>
      <c r="M648" s="1613"/>
      <c r="N648" s="1613"/>
      <c r="O648" s="1613"/>
      <c r="P648" s="1613"/>
      <c r="Q648" s="1613"/>
      <c r="R648" s="1613" t="s">
        <v>1865</v>
      </c>
      <c r="S648" s="1613"/>
      <c r="T648" s="1291">
        <v>0.28199999999999997</v>
      </c>
      <c r="U648" s="1641" t="s">
        <v>37</v>
      </c>
      <c r="V648" s="1641"/>
      <c r="W648" s="1647">
        <v>0.41905199999999998</v>
      </c>
      <c r="X648" s="1641"/>
      <c r="Y648" s="1641" t="s">
        <v>37</v>
      </c>
      <c r="Z648" s="1641"/>
      <c r="AA648" s="1641" t="s">
        <v>37</v>
      </c>
      <c r="AB648" s="1641"/>
      <c r="AC648" s="1642">
        <v>672.47</v>
      </c>
      <c r="AD648" s="1641"/>
      <c r="AE648" s="1641"/>
      <c r="AF648" s="1288">
        <v>-1</v>
      </c>
      <c r="AG648" s="1642">
        <v>-281.8</v>
      </c>
      <c r="AH648" s="1641"/>
    </row>
    <row r="649" spans="1:34" ht="85.7" customHeight="1" x14ac:dyDescent="0.2">
      <c r="A649" s="1613" t="s">
        <v>4128</v>
      </c>
      <c r="B649" s="1613"/>
      <c r="C649" s="1613" t="s">
        <v>3930</v>
      </c>
      <c r="D649" s="1613"/>
      <c r="E649" s="1613"/>
      <c r="F649" s="1613"/>
      <c r="G649" s="1613"/>
      <c r="H649" s="1613"/>
      <c r="I649" s="1613"/>
      <c r="J649" s="1613" t="s">
        <v>3908</v>
      </c>
      <c r="K649" s="1613"/>
      <c r="L649" s="1613"/>
      <c r="M649" s="1613"/>
      <c r="N649" s="1613"/>
      <c r="O649" s="1613"/>
      <c r="P649" s="1613"/>
      <c r="Q649" s="1613"/>
      <c r="R649" s="1613" t="s">
        <v>1865</v>
      </c>
      <c r="S649" s="1613"/>
      <c r="T649" s="1291">
        <v>0.28199999999999997</v>
      </c>
      <c r="U649" s="1641" t="s">
        <v>37</v>
      </c>
      <c r="V649" s="1641"/>
      <c r="W649" s="1647">
        <v>0.41905199999999998</v>
      </c>
      <c r="X649" s="1641"/>
      <c r="Y649" s="1641" t="s">
        <v>37</v>
      </c>
      <c r="Z649" s="1641"/>
      <c r="AA649" s="1641" t="s">
        <v>37</v>
      </c>
      <c r="AB649" s="1641"/>
      <c r="AC649" s="1642">
        <v>1024.03</v>
      </c>
      <c r="AD649" s="1641"/>
      <c r="AE649" s="1641"/>
      <c r="AF649" s="1289" t="s">
        <v>37</v>
      </c>
      <c r="AG649" s="1642">
        <v>429.12</v>
      </c>
      <c r="AH649" s="1641"/>
    </row>
    <row r="650" spans="1:34" ht="12.2" customHeight="1" x14ac:dyDescent="0.2">
      <c r="C650" s="1613" t="s">
        <v>37</v>
      </c>
      <c r="D650" s="1613"/>
      <c r="E650" s="1613"/>
      <c r="F650" s="1613"/>
      <c r="G650" s="1613"/>
      <c r="H650" s="1613"/>
      <c r="I650" s="1613"/>
      <c r="J650" s="1613" t="s">
        <v>37</v>
      </c>
      <c r="K650" s="1613"/>
      <c r="L650" s="1613"/>
      <c r="M650" s="1613"/>
      <c r="N650" s="1613"/>
      <c r="O650" s="1613"/>
      <c r="P650" s="1613"/>
      <c r="Q650" s="1613"/>
      <c r="R650" s="1613" t="s">
        <v>37</v>
      </c>
      <c r="S650" s="1613"/>
      <c r="T650" s="1289" t="s">
        <v>37</v>
      </c>
      <c r="U650" s="1641" t="s">
        <v>37</v>
      </c>
      <c r="V650" s="1641"/>
      <c r="W650" s="1641" t="s">
        <v>37</v>
      </c>
      <c r="X650" s="1641"/>
      <c r="Y650" s="1613" t="s">
        <v>37</v>
      </c>
      <c r="Z650" s="1613"/>
      <c r="AA650" s="1613" t="s">
        <v>37</v>
      </c>
      <c r="AB650" s="1613"/>
      <c r="AC650" s="1613" t="s">
        <v>37</v>
      </c>
      <c r="AD650" s="1613"/>
      <c r="AE650" s="1613"/>
      <c r="AF650" s="1290" t="s">
        <v>37</v>
      </c>
      <c r="AG650" s="1641" t="s">
        <v>37</v>
      </c>
      <c r="AH650" s="1641"/>
    </row>
    <row r="651" spans="1:34" ht="24.6" customHeight="1" x14ac:dyDescent="0.2">
      <c r="A651" s="1644" t="s">
        <v>37</v>
      </c>
      <c r="B651" s="1644"/>
      <c r="C651" s="1644" t="s">
        <v>37</v>
      </c>
      <c r="D651" s="1644"/>
      <c r="E651" s="1644"/>
      <c r="F651" s="1644"/>
      <c r="G651" s="1644"/>
      <c r="H651" s="1644"/>
      <c r="I651" s="1644"/>
      <c r="J651" s="1643" t="s">
        <v>52</v>
      </c>
      <c r="K651" s="1643"/>
      <c r="L651" s="1643"/>
      <c r="M651" s="1643"/>
      <c r="N651" s="1643"/>
      <c r="O651" s="1643"/>
      <c r="P651" s="1643"/>
      <c r="Q651" s="1643"/>
      <c r="R651" s="1644" t="s">
        <v>37</v>
      </c>
      <c r="S651" s="1644"/>
      <c r="T651" s="1292" t="s">
        <v>37</v>
      </c>
      <c r="U651" s="1644" t="s">
        <v>37</v>
      </c>
      <c r="V651" s="1644"/>
      <c r="W651" s="1644" t="s">
        <v>37</v>
      </c>
      <c r="X651" s="1644"/>
      <c r="Y651" s="1644" t="s">
        <v>37</v>
      </c>
      <c r="Z651" s="1644"/>
      <c r="AA651" s="1644" t="s">
        <v>37</v>
      </c>
      <c r="AB651" s="1644"/>
      <c r="AC651" s="1645">
        <v>97556.15</v>
      </c>
      <c r="AD651" s="1646"/>
      <c r="AE651" s="1646"/>
      <c r="AF651" s="1292" t="s">
        <v>37</v>
      </c>
      <c r="AG651" s="1645">
        <v>144968.44</v>
      </c>
      <c r="AH651" s="1646"/>
    </row>
    <row r="652" spans="1:34" ht="24.6" customHeight="1" x14ac:dyDescent="0.2">
      <c r="A652" s="1638" t="s">
        <v>567</v>
      </c>
      <c r="B652" s="1638"/>
      <c r="C652" s="1638" t="s">
        <v>3931</v>
      </c>
      <c r="D652" s="1638"/>
      <c r="E652" s="1638"/>
      <c r="F652" s="1638"/>
      <c r="G652" s="1638"/>
      <c r="H652" s="1638"/>
      <c r="I652" s="1638"/>
      <c r="J652" s="1638" t="s">
        <v>3932</v>
      </c>
      <c r="K652" s="1638"/>
      <c r="L652" s="1638"/>
      <c r="M652" s="1638"/>
      <c r="N652" s="1638"/>
      <c r="O652" s="1638"/>
      <c r="P652" s="1638"/>
      <c r="Q652" s="1638"/>
      <c r="R652" s="1638" t="s">
        <v>1560</v>
      </c>
      <c r="S652" s="1638"/>
      <c r="T652" s="1293">
        <v>6</v>
      </c>
      <c r="U652" s="1641" t="s">
        <v>37</v>
      </c>
      <c r="V652" s="1641"/>
      <c r="W652" s="1639">
        <v>6</v>
      </c>
      <c r="X652" s="1640"/>
      <c r="Y652" s="1641" t="s">
        <v>37</v>
      </c>
      <c r="Z652" s="1641"/>
      <c r="AA652" s="1641" t="s">
        <v>37</v>
      </c>
      <c r="AB652" s="1641"/>
      <c r="AC652" s="1642">
        <v>7908.67</v>
      </c>
      <c r="AD652" s="1641"/>
      <c r="AE652" s="1641"/>
      <c r="AF652" s="1289" t="s">
        <v>37</v>
      </c>
      <c r="AG652" s="1642">
        <v>47452.02</v>
      </c>
      <c r="AH652" s="1641"/>
    </row>
    <row r="653" spans="1:34" ht="12.2" customHeight="1" x14ac:dyDescent="0.2">
      <c r="C653" s="1613" t="s">
        <v>37</v>
      </c>
      <c r="D653" s="1613"/>
      <c r="E653" s="1613"/>
      <c r="F653" s="1613"/>
      <c r="G653" s="1613"/>
      <c r="H653" s="1613"/>
      <c r="I653" s="1613"/>
      <c r="J653" s="1613" t="s">
        <v>37</v>
      </c>
      <c r="K653" s="1613"/>
      <c r="L653" s="1613"/>
      <c r="M653" s="1613"/>
      <c r="N653" s="1613"/>
      <c r="O653" s="1613"/>
      <c r="P653" s="1613"/>
      <c r="Q653" s="1613"/>
      <c r="R653" s="1613" t="s">
        <v>37</v>
      </c>
      <c r="S653" s="1613"/>
      <c r="T653" s="1289" t="s">
        <v>37</v>
      </c>
      <c r="U653" s="1641" t="s">
        <v>37</v>
      </c>
      <c r="V653" s="1641"/>
      <c r="W653" s="1641" t="s">
        <v>37</v>
      </c>
      <c r="X653" s="1641"/>
      <c r="Y653" s="1613" t="s">
        <v>37</v>
      </c>
      <c r="Z653" s="1613"/>
      <c r="AA653" s="1613" t="s">
        <v>37</v>
      </c>
      <c r="AB653" s="1613"/>
      <c r="AC653" s="1613" t="s">
        <v>37</v>
      </c>
      <c r="AD653" s="1613"/>
      <c r="AE653" s="1613"/>
      <c r="AF653" s="1290" t="s">
        <v>37</v>
      </c>
      <c r="AG653" s="1641" t="s">
        <v>37</v>
      </c>
      <c r="AH653" s="1641"/>
    </row>
    <row r="654" spans="1:34" ht="24.6" customHeight="1" x14ac:dyDescent="0.2">
      <c r="A654" s="1644" t="s">
        <v>37</v>
      </c>
      <c r="B654" s="1644"/>
      <c r="C654" s="1644" t="s">
        <v>37</v>
      </c>
      <c r="D654" s="1644"/>
      <c r="E654" s="1644"/>
      <c r="F654" s="1644"/>
      <c r="G654" s="1644"/>
      <c r="H654" s="1644"/>
      <c r="I654" s="1644"/>
      <c r="J654" s="1643" t="s">
        <v>52</v>
      </c>
      <c r="K654" s="1643"/>
      <c r="L654" s="1643"/>
      <c r="M654" s="1643"/>
      <c r="N654" s="1643"/>
      <c r="O654" s="1643"/>
      <c r="P654" s="1643"/>
      <c r="Q654" s="1643"/>
      <c r="R654" s="1644" t="s">
        <v>37</v>
      </c>
      <c r="S654" s="1644"/>
      <c r="T654" s="1292" t="s">
        <v>37</v>
      </c>
      <c r="U654" s="1644" t="s">
        <v>37</v>
      </c>
      <c r="V654" s="1644"/>
      <c r="W654" s="1644" t="s">
        <v>37</v>
      </c>
      <c r="X654" s="1644"/>
      <c r="Y654" s="1644" t="s">
        <v>37</v>
      </c>
      <c r="Z654" s="1644"/>
      <c r="AA654" s="1644" t="s">
        <v>37</v>
      </c>
      <c r="AB654" s="1644"/>
      <c r="AC654" s="1645">
        <v>7908.67</v>
      </c>
      <c r="AD654" s="1646"/>
      <c r="AE654" s="1646"/>
      <c r="AF654" s="1292" t="s">
        <v>37</v>
      </c>
      <c r="AG654" s="1645">
        <v>47452.02</v>
      </c>
      <c r="AH654" s="1646"/>
    </row>
    <row r="655" spans="1:34" ht="24.6" customHeight="1" x14ac:dyDescent="0.2">
      <c r="A655" s="1638" t="s">
        <v>570</v>
      </c>
      <c r="B655" s="1638"/>
      <c r="C655" s="1638" t="s">
        <v>3931</v>
      </c>
      <c r="D655" s="1638"/>
      <c r="E655" s="1638"/>
      <c r="F655" s="1638"/>
      <c r="G655" s="1638"/>
      <c r="H655" s="1638"/>
      <c r="I655" s="1638"/>
      <c r="J655" s="1638" t="s">
        <v>3933</v>
      </c>
      <c r="K655" s="1638"/>
      <c r="L655" s="1638"/>
      <c r="M655" s="1638"/>
      <c r="N655" s="1638"/>
      <c r="O655" s="1638"/>
      <c r="P655" s="1638"/>
      <c r="Q655" s="1638"/>
      <c r="R655" s="1638" t="s">
        <v>1560</v>
      </c>
      <c r="S655" s="1638"/>
      <c r="T655" s="1293">
        <v>2</v>
      </c>
      <c r="U655" s="1641" t="s">
        <v>37</v>
      </c>
      <c r="V655" s="1641"/>
      <c r="W655" s="1639">
        <v>2</v>
      </c>
      <c r="X655" s="1640"/>
      <c r="Y655" s="1641" t="s">
        <v>37</v>
      </c>
      <c r="Z655" s="1641"/>
      <c r="AA655" s="1641" t="s">
        <v>37</v>
      </c>
      <c r="AB655" s="1641"/>
      <c r="AC655" s="1642">
        <v>9120.01</v>
      </c>
      <c r="AD655" s="1641"/>
      <c r="AE655" s="1641"/>
      <c r="AF655" s="1289" t="s">
        <v>37</v>
      </c>
      <c r="AG655" s="1642">
        <v>18240.02</v>
      </c>
      <c r="AH655" s="1641"/>
    </row>
    <row r="656" spans="1:34" ht="12.2" customHeight="1" x14ac:dyDescent="0.2">
      <c r="C656" s="1613" t="s">
        <v>37</v>
      </c>
      <c r="D656" s="1613"/>
      <c r="E656" s="1613"/>
      <c r="F656" s="1613"/>
      <c r="G656" s="1613"/>
      <c r="H656" s="1613"/>
      <c r="I656" s="1613"/>
      <c r="J656" s="1613" t="s">
        <v>37</v>
      </c>
      <c r="K656" s="1613"/>
      <c r="L656" s="1613"/>
      <c r="M656" s="1613"/>
      <c r="N656" s="1613"/>
      <c r="O656" s="1613"/>
      <c r="P656" s="1613"/>
      <c r="Q656" s="1613"/>
      <c r="R656" s="1613" t="s">
        <v>37</v>
      </c>
      <c r="S656" s="1613"/>
      <c r="T656" s="1289" t="s">
        <v>37</v>
      </c>
      <c r="U656" s="1641" t="s">
        <v>37</v>
      </c>
      <c r="V656" s="1641"/>
      <c r="W656" s="1641" t="s">
        <v>37</v>
      </c>
      <c r="X656" s="1641"/>
      <c r="Y656" s="1613" t="s">
        <v>37</v>
      </c>
      <c r="Z656" s="1613"/>
      <c r="AA656" s="1613" t="s">
        <v>37</v>
      </c>
      <c r="AB656" s="1613"/>
      <c r="AC656" s="1613" t="s">
        <v>37</v>
      </c>
      <c r="AD656" s="1613"/>
      <c r="AE656" s="1613"/>
      <c r="AF656" s="1290" t="s">
        <v>37</v>
      </c>
      <c r="AG656" s="1641" t="s">
        <v>37</v>
      </c>
      <c r="AH656" s="1641"/>
    </row>
    <row r="657" spans="1:34" ht="24.6" customHeight="1" x14ac:dyDescent="0.2">
      <c r="A657" s="1644" t="s">
        <v>37</v>
      </c>
      <c r="B657" s="1644"/>
      <c r="C657" s="1644" t="s">
        <v>37</v>
      </c>
      <c r="D657" s="1644"/>
      <c r="E657" s="1644"/>
      <c r="F657" s="1644"/>
      <c r="G657" s="1644"/>
      <c r="H657" s="1644"/>
      <c r="I657" s="1644"/>
      <c r="J657" s="1643" t="s">
        <v>52</v>
      </c>
      <c r="K657" s="1643"/>
      <c r="L657" s="1643"/>
      <c r="M657" s="1643"/>
      <c r="N657" s="1643"/>
      <c r="O657" s="1643"/>
      <c r="P657" s="1643"/>
      <c r="Q657" s="1643"/>
      <c r="R657" s="1644" t="s">
        <v>37</v>
      </c>
      <c r="S657" s="1644"/>
      <c r="T657" s="1292" t="s">
        <v>37</v>
      </c>
      <c r="U657" s="1644" t="s">
        <v>37</v>
      </c>
      <c r="V657" s="1644"/>
      <c r="W657" s="1644" t="s">
        <v>37</v>
      </c>
      <c r="X657" s="1644"/>
      <c r="Y657" s="1644" t="s">
        <v>37</v>
      </c>
      <c r="Z657" s="1644"/>
      <c r="AA657" s="1644" t="s">
        <v>37</v>
      </c>
      <c r="AB657" s="1644"/>
      <c r="AC657" s="1645">
        <v>9120.01</v>
      </c>
      <c r="AD657" s="1646"/>
      <c r="AE657" s="1646"/>
      <c r="AF657" s="1292" t="s">
        <v>37</v>
      </c>
      <c r="AG657" s="1645">
        <v>18240.02</v>
      </c>
      <c r="AH657" s="1646"/>
    </row>
    <row r="658" spans="1:34" ht="24.6" customHeight="1" x14ac:dyDescent="0.2">
      <c r="A658" s="1638" t="s">
        <v>572</v>
      </c>
      <c r="B658" s="1638"/>
      <c r="C658" s="1638" t="s">
        <v>3931</v>
      </c>
      <c r="D658" s="1638"/>
      <c r="E658" s="1638"/>
      <c r="F658" s="1638"/>
      <c r="G658" s="1638"/>
      <c r="H658" s="1638"/>
      <c r="I658" s="1638"/>
      <c r="J658" s="1638" t="s">
        <v>3934</v>
      </c>
      <c r="K658" s="1638"/>
      <c r="L658" s="1638"/>
      <c r="M658" s="1638"/>
      <c r="N658" s="1638"/>
      <c r="O658" s="1638"/>
      <c r="P658" s="1638"/>
      <c r="Q658" s="1638"/>
      <c r="R658" s="1638" t="s">
        <v>1560</v>
      </c>
      <c r="S658" s="1638"/>
      <c r="T658" s="1293">
        <v>2</v>
      </c>
      <c r="U658" s="1641" t="s">
        <v>37</v>
      </c>
      <c r="V658" s="1641"/>
      <c r="W658" s="1639">
        <v>2</v>
      </c>
      <c r="X658" s="1640"/>
      <c r="Y658" s="1641" t="s">
        <v>37</v>
      </c>
      <c r="Z658" s="1641"/>
      <c r="AA658" s="1641" t="s">
        <v>37</v>
      </c>
      <c r="AB658" s="1641"/>
      <c r="AC658" s="1642">
        <v>7805.32</v>
      </c>
      <c r="AD658" s="1641"/>
      <c r="AE658" s="1641"/>
      <c r="AF658" s="1289" t="s">
        <v>37</v>
      </c>
      <c r="AG658" s="1642">
        <v>15610.64</v>
      </c>
      <c r="AH658" s="1641"/>
    </row>
    <row r="659" spans="1:34" ht="12.2" customHeight="1" x14ac:dyDescent="0.2">
      <c r="C659" s="1613" t="s">
        <v>37</v>
      </c>
      <c r="D659" s="1613"/>
      <c r="E659" s="1613"/>
      <c r="F659" s="1613"/>
      <c r="G659" s="1613"/>
      <c r="H659" s="1613"/>
      <c r="I659" s="1613"/>
      <c r="J659" s="1613" t="s">
        <v>37</v>
      </c>
      <c r="K659" s="1613"/>
      <c r="L659" s="1613"/>
      <c r="M659" s="1613"/>
      <c r="N659" s="1613"/>
      <c r="O659" s="1613"/>
      <c r="P659" s="1613"/>
      <c r="Q659" s="1613"/>
      <c r="R659" s="1613" t="s">
        <v>37</v>
      </c>
      <c r="S659" s="1613"/>
      <c r="T659" s="1289" t="s">
        <v>37</v>
      </c>
      <c r="U659" s="1641" t="s">
        <v>37</v>
      </c>
      <c r="V659" s="1641"/>
      <c r="W659" s="1641" t="s">
        <v>37</v>
      </c>
      <c r="X659" s="1641"/>
      <c r="Y659" s="1613" t="s">
        <v>37</v>
      </c>
      <c r="Z659" s="1613"/>
      <c r="AA659" s="1613" t="s">
        <v>37</v>
      </c>
      <c r="AB659" s="1613"/>
      <c r="AC659" s="1613" t="s">
        <v>37</v>
      </c>
      <c r="AD659" s="1613"/>
      <c r="AE659" s="1613"/>
      <c r="AF659" s="1290" t="s">
        <v>37</v>
      </c>
      <c r="AG659" s="1641" t="s">
        <v>37</v>
      </c>
      <c r="AH659" s="1641"/>
    </row>
    <row r="660" spans="1:34" ht="24.6" customHeight="1" x14ac:dyDescent="0.2">
      <c r="A660" s="1644" t="s">
        <v>37</v>
      </c>
      <c r="B660" s="1644"/>
      <c r="C660" s="1644" t="s">
        <v>37</v>
      </c>
      <c r="D660" s="1644"/>
      <c r="E660" s="1644"/>
      <c r="F660" s="1644"/>
      <c r="G660" s="1644"/>
      <c r="H660" s="1644"/>
      <c r="I660" s="1644"/>
      <c r="J660" s="1643" t="s">
        <v>52</v>
      </c>
      <c r="K660" s="1643"/>
      <c r="L660" s="1643"/>
      <c r="M660" s="1643"/>
      <c r="N660" s="1643"/>
      <c r="O660" s="1643"/>
      <c r="P660" s="1643"/>
      <c r="Q660" s="1643"/>
      <c r="R660" s="1644" t="s">
        <v>37</v>
      </c>
      <c r="S660" s="1644"/>
      <c r="T660" s="1292" t="s">
        <v>37</v>
      </c>
      <c r="U660" s="1644" t="s">
        <v>37</v>
      </c>
      <c r="V660" s="1644"/>
      <c r="W660" s="1644" t="s">
        <v>37</v>
      </c>
      <c r="X660" s="1644"/>
      <c r="Y660" s="1644" t="s">
        <v>37</v>
      </c>
      <c r="Z660" s="1644"/>
      <c r="AA660" s="1644" t="s">
        <v>37</v>
      </c>
      <c r="AB660" s="1644"/>
      <c r="AC660" s="1645">
        <v>7805.32</v>
      </c>
      <c r="AD660" s="1646"/>
      <c r="AE660" s="1646"/>
      <c r="AF660" s="1292" t="s">
        <v>37</v>
      </c>
      <c r="AG660" s="1645">
        <v>15610.64</v>
      </c>
      <c r="AH660" s="1646"/>
    </row>
    <row r="661" spans="1:34" ht="24.6" customHeight="1" x14ac:dyDescent="0.2">
      <c r="A661" s="1638" t="s">
        <v>573</v>
      </c>
      <c r="B661" s="1638"/>
      <c r="C661" s="1638" t="s">
        <v>3931</v>
      </c>
      <c r="D661" s="1638"/>
      <c r="E661" s="1638"/>
      <c r="F661" s="1638"/>
      <c r="G661" s="1638"/>
      <c r="H661" s="1638"/>
      <c r="I661" s="1638"/>
      <c r="J661" s="1638" t="s">
        <v>3935</v>
      </c>
      <c r="K661" s="1638"/>
      <c r="L661" s="1638"/>
      <c r="M661" s="1638"/>
      <c r="N661" s="1638"/>
      <c r="O661" s="1638"/>
      <c r="P661" s="1638"/>
      <c r="Q661" s="1638"/>
      <c r="R661" s="1638" t="s">
        <v>1560</v>
      </c>
      <c r="S661" s="1638"/>
      <c r="T661" s="1293">
        <v>2</v>
      </c>
      <c r="U661" s="1641" t="s">
        <v>37</v>
      </c>
      <c r="V661" s="1641"/>
      <c r="W661" s="1639">
        <v>2</v>
      </c>
      <c r="X661" s="1640"/>
      <c r="Y661" s="1641" t="s">
        <v>37</v>
      </c>
      <c r="Z661" s="1641"/>
      <c r="AA661" s="1641" t="s">
        <v>37</v>
      </c>
      <c r="AB661" s="1641"/>
      <c r="AC661" s="1642">
        <v>3638.55</v>
      </c>
      <c r="AD661" s="1641"/>
      <c r="AE661" s="1641"/>
      <c r="AF661" s="1289" t="s">
        <v>37</v>
      </c>
      <c r="AG661" s="1642">
        <v>7277.1</v>
      </c>
      <c r="AH661" s="1641"/>
    </row>
    <row r="662" spans="1:34" ht="12.2" customHeight="1" x14ac:dyDescent="0.2">
      <c r="C662" s="1613" t="s">
        <v>37</v>
      </c>
      <c r="D662" s="1613"/>
      <c r="E662" s="1613"/>
      <c r="F662" s="1613"/>
      <c r="G662" s="1613"/>
      <c r="H662" s="1613"/>
      <c r="I662" s="1613"/>
      <c r="J662" s="1613" t="s">
        <v>37</v>
      </c>
      <c r="K662" s="1613"/>
      <c r="L662" s="1613"/>
      <c r="M662" s="1613"/>
      <c r="N662" s="1613"/>
      <c r="O662" s="1613"/>
      <c r="P662" s="1613"/>
      <c r="Q662" s="1613"/>
      <c r="R662" s="1613" t="s">
        <v>37</v>
      </c>
      <c r="S662" s="1613"/>
      <c r="T662" s="1289" t="s">
        <v>37</v>
      </c>
      <c r="U662" s="1641" t="s">
        <v>37</v>
      </c>
      <c r="V662" s="1641"/>
      <c r="W662" s="1641" t="s">
        <v>37</v>
      </c>
      <c r="X662" s="1641"/>
      <c r="Y662" s="1613" t="s">
        <v>37</v>
      </c>
      <c r="Z662" s="1613"/>
      <c r="AA662" s="1613" t="s">
        <v>37</v>
      </c>
      <c r="AB662" s="1613"/>
      <c r="AC662" s="1613" t="s">
        <v>37</v>
      </c>
      <c r="AD662" s="1613"/>
      <c r="AE662" s="1613"/>
      <c r="AF662" s="1290" t="s">
        <v>37</v>
      </c>
      <c r="AG662" s="1641" t="s">
        <v>37</v>
      </c>
      <c r="AH662" s="1641"/>
    </row>
    <row r="663" spans="1:34" ht="24.6" customHeight="1" x14ac:dyDescent="0.2">
      <c r="A663" s="1644" t="s">
        <v>37</v>
      </c>
      <c r="B663" s="1644"/>
      <c r="C663" s="1644" t="s">
        <v>37</v>
      </c>
      <c r="D663" s="1644"/>
      <c r="E663" s="1644"/>
      <c r="F663" s="1644"/>
      <c r="G663" s="1644"/>
      <c r="H663" s="1644"/>
      <c r="I663" s="1644"/>
      <c r="J663" s="1643" t="s">
        <v>52</v>
      </c>
      <c r="K663" s="1643"/>
      <c r="L663" s="1643"/>
      <c r="M663" s="1643"/>
      <c r="N663" s="1643"/>
      <c r="O663" s="1643"/>
      <c r="P663" s="1643"/>
      <c r="Q663" s="1643"/>
      <c r="R663" s="1644" t="s">
        <v>37</v>
      </c>
      <c r="S663" s="1644"/>
      <c r="T663" s="1292" t="s">
        <v>37</v>
      </c>
      <c r="U663" s="1644" t="s">
        <v>37</v>
      </c>
      <c r="V663" s="1644"/>
      <c r="W663" s="1644" t="s">
        <v>37</v>
      </c>
      <c r="X663" s="1644"/>
      <c r="Y663" s="1644" t="s">
        <v>37</v>
      </c>
      <c r="Z663" s="1644"/>
      <c r="AA663" s="1644" t="s">
        <v>37</v>
      </c>
      <c r="AB663" s="1644"/>
      <c r="AC663" s="1645">
        <v>3638.55</v>
      </c>
      <c r="AD663" s="1646"/>
      <c r="AE663" s="1646"/>
      <c r="AF663" s="1292" t="s">
        <v>37</v>
      </c>
      <c r="AG663" s="1645">
        <v>7277.1</v>
      </c>
      <c r="AH663" s="1646"/>
    </row>
    <row r="664" spans="1:34" ht="24.6" customHeight="1" x14ac:dyDescent="0.2">
      <c r="A664" s="1638" t="s">
        <v>1144</v>
      </c>
      <c r="B664" s="1638"/>
      <c r="C664" s="1638" t="s">
        <v>3931</v>
      </c>
      <c r="D664" s="1638"/>
      <c r="E664" s="1638"/>
      <c r="F664" s="1638"/>
      <c r="G664" s="1638"/>
      <c r="H664" s="1638"/>
      <c r="I664" s="1638"/>
      <c r="J664" s="1638" t="s">
        <v>3936</v>
      </c>
      <c r="K664" s="1638"/>
      <c r="L664" s="1638"/>
      <c r="M664" s="1638"/>
      <c r="N664" s="1638"/>
      <c r="O664" s="1638"/>
      <c r="P664" s="1638"/>
      <c r="Q664" s="1638"/>
      <c r="R664" s="1638" t="s">
        <v>1560</v>
      </c>
      <c r="S664" s="1638"/>
      <c r="T664" s="1293">
        <v>1</v>
      </c>
      <c r="U664" s="1641" t="s">
        <v>37</v>
      </c>
      <c r="V664" s="1641"/>
      <c r="W664" s="1639">
        <v>1</v>
      </c>
      <c r="X664" s="1640"/>
      <c r="Y664" s="1641" t="s">
        <v>37</v>
      </c>
      <c r="Z664" s="1641"/>
      <c r="AA664" s="1641" t="s">
        <v>37</v>
      </c>
      <c r="AB664" s="1641"/>
      <c r="AC664" s="1642">
        <v>2694.98</v>
      </c>
      <c r="AD664" s="1641"/>
      <c r="AE664" s="1641"/>
      <c r="AF664" s="1289" t="s">
        <v>37</v>
      </c>
      <c r="AG664" s="1642">
        <v>2694.98</v>
      </c>
      <c r="AH664" s="1641"/>
    </row>
    <row r="665" spans="1:34" ht="12.2" customHeight="1" x14ac:dyDescent="0.2">
      <c r="C665" s="1613" t="s">
        <v>37</v>
      </c>
      <c r="D665" s="1613"/>
      <c r="E665" s="1613"/>
      <c r="F665" s="1613"/>
      <c r="G665" s="1613"/>
      <c r="H665" s="1613"/>
      <c r="I665" s="1613"/>
      <c r="J665" s="1613" t="s">
        <v>37</v>
      </c>
      <c r="K665" s="1613"/>
      <c r="L665" s="1613"/>
      <c r="M665" s="1613"/>
      <c r="N665" s="1613"/>
      <c r="O665" s="1613"/>
      <c r="P665" s="1613"/>
      <c r="Q665" s="1613"/>
      <c r="R665" s="1613" t="s">
        <v>37</v>
      </c>
      <c r="S665" s="1613"/>
      <c r="T665" s="1289" t="s">
        <v>37</v>
      </c>
      <c r="U665" s="1641" t="s">
        <v>37</v>
      </c>
      <c r="V665" s="1641"/>
      <c r="W665" s="1641" t="s">
        <v>37</v>
      </c>
      <c r="X665" s="1641"/>
      <c r="Y665" s="1613" t="s">
        <v>37</v>
      </c>
      <c r="Z665" s="1613"/>
      <c r="AA665" s="1613" t="s">
        <v>37</v>
      </c>
      <c r="AB665" s="1613"/>
      <c r="AC665" s="1613" t="s">
        <v>37</v>
      </c>
      <c r="AD665" s="1613"/>
      <c r="AE665" s="1613"/>
      <c r="AF665" s="1290" t="s">
        <v>37</v>
      </c>
      <c r="AG665" s="1641" t="s">
        <v>37</v>
      </c>
      <c r="AH665" s="1641"/>
    </row>
    <row r="666" spans="1:34" ht="24.6" customHeight="1" x14ac:dyDescent="0.2">
      <c r="A666" s="1644" t="s">
        <v>37</v>
      </c>
      <c r="B666" s="1644"/>
      <c r="C666" s="1644" t="s">
        <v>37</v>
      </c>
      <c r="D666" s="1644"/>
      <c r="E666" s="1644"/>
      <c r="F666" s="1644"/>
      <c r="G666" s="1644"/>
      <c r="H666" s="1644"/>
      <c r="I666" s="1644"/>
      <c r="J666" s="1643" t="s">
        <v>52</v>
      </c>
      <c r="K666" s="1643"/>
      <c r="L666" s="1643"/>
      <c r="M666" s="1643"/>
      <c r="N666" s="1643"/>
      <c r="O666" s="1643"/>
      <c r="P666" s="1643"/>
      <c r="Q666" s="1643"/>
      <c r="R666" s="1644" t="s">
        <v>37</v>
      </c>
      <c r="S666" s="1644"/>
      <c r="T666" s="1292" t="s">
        <v>37</v>
      </c>
      <c r="U666" s="1644" t="s">
        <v>37</v>
      </c>
      <c r="V666" s="1644"/>
      <c r="W666" s="1644" t="s">
        <v>37</v>
      </c>
      <c r="X666" s="1644"/>
      <c r="Y666" s="1644" t="s">
        <v>37</v>
      </c>
      <c r="Z666" s="1644"/>
      <c r="AA666" s="1644" t="s">
        <v>37</v>
      </c>
      <c r="AB666" s="1644"/>
      <c r="AC666" s="1645">
        <v>2694.98</v>
      </c>
      <c r="AD666" s="1646"/>
      <c r="AE666" s="1646"/>
      <c r="AF666" s="1292" t="s">
        <v>37</v>
      </c>
      <c r="AG666" s="1645">
        <v>2694.98</v>
      </c>
      <c r="AH666" s="1646"/>
    </row>
    <row r="667" spans="1:34" ht="24.6" customHeight="1" x14ac:dyDescent="0.2">
      <c r="A667" s="1638" t="s">
        <v>1145</v>
      </c>
      <c r="B667" s="1638"/>
      <c r="C667" s="1638" t="s">
        <v>3931</v>
      </c>
      <c r="D667" s="1638"/>
      <c r="E667" s="1638"/>
      <c r="F667" s="1638"/>
      <c r="G667" s="1638"/>
      <c r="H667" s="1638"/>
      <c r="I667" s="1638"/>
      <c r="J667" s="1638" t="s">
        <v>3937</v>
      </c>
      <c r="K667" s="1638"/>
      <c r="L667" s="1638"/>
      <c r="M667" s="1638"/>
      <c r="N667" s="1638"/>
      <c r="O667" s="1638"/>
      <c r="P667" s="1638"/>
      <c r="Q667" s="1638"/>
      <c r="R667" s="1638" t="s">
        <v>1560</v>
      </c>
      <c r="S667" s="1638"/>
      <c r="T667" s="1293">
        <v>1</v>
      </c>
      <c r="U667" s="1641" t="s">
        <v>37</v>
      </c>
      <c r="V667" s="1641"/>
      <c r="W667" s="1639">
        <v>1</v>
      </c>
      <c r="X667" s="1640"/>
      <c r="Y667" s="1641" t="s">
        <v>37</v>
      </c>
      <c r="Z667" s="1641"/>
      <c r="AA667" s="1641" t="s">
        <v>37</v>
      </c>
      <c r="AB667" s="1641"/>
      <c r="AC667" s="1642">
        <v>9622.52</v>
      </c>
      <c r="AD667" s="1641"/>
      <c r="AE667" s="1641"/>
      <c r="AF667" s="1289" t="s">
        <v>37</v>
      </c>
      <c r="AG667" s="1642">
        <v>9622.52</v>
      </c>
      <c r="AH667" s="1641"/>
    </row>
    <row r="668" spans="1:34" ht="12.2" customHeight="1" x14ac:dyDescent="0.2">
      <c r="C668" s="1613" t="s">
        <v>37</v>
      </c>
      <c r="D668" s="1613"/>
      <c r="E668" s="1613"/>
      <c r="F668" s="1613"/>
      <c r="G668" s="1613"/>
      <c r="H668" s="1613"/>
      <c r="I668" s="1613"/>
      <c r="J668" s="1613" t="s">
        <v>37</v>
      </c>
      <c r="K668" s="1613"/>
      <c r="L668" s="1613"/>
      <c r="M668" s="1613"/>
      <c r="N668" s="1613"/>
      <c r="O668" s="1613"/>
      <c r="P668" s="1613"/>
      <c r="Q668" s="1613"/>
      <c r="R668" s="1613" t="s">
        <v>37</v>
      </c>
      <c r="S668" s="1613"/>
      <c r="T668" s="1289" t="s">
        <v>37</v>
      </c>
      <c r="U668" s="1641" t="s">
        <v>37</v>
      </c>
      <c r="V668" s="1641"/>
      <c r="W668" s="1641" t="s">
        <v>37</v>
      </c>
      <c r="X668" s="1641"/>
      <c r="Y668" s="1613" t="s">
        <v>37</v>
      </c>
      <c r="Z668" s="1613"/>
      <c r="AA668" s="1613" t="s">
        <v>37</v>
      </c>
      <c r="AB668" s="1613"/>
      <c r="AC668" s="1613" t="s">
        <v>37</v>
      </c>
      <c r="AD668" s="1613"/>
      <c r="AE668" s="1613"/>
      <c r="AF668" s="1290" t="s">
        <v>37</v>
      </c>
      <c r="AG668" s="1641" t="s">
        <v>37</v>
      </c>
      <c r="AH668" s="1641"/>
    </row>
    <row r="669" spans="1:34" ht="24.6" customHeight="1" x14ac:dyDescent="0.2">
      <c r="A669" s="1644" t="s">
        <v>37</v>
      </c>
      <c r="B669" s="1644"/>
      <c r="C669" s="1644" t="s">
        <v>37</v>
      </c>
      <c r="D669" s="1644"/>
      <c r="E669" s="1644"/>
      <c r="F669" s="1644"/>
      <c r="G669" s="1644"/>
      <c r="H669" s="1644"/>
      <c r="I669" s="1644"/>
      <c r="J669" s="1643" t="s">
        <v>52</v>
      </c>
      <c r="K669" s="1643"/>
      <c r="L669" s="1643"/>
      <c r="M669" s="1643"/>
      <c r="N669" s="1643"/>
      <c r="O669" s="1643"/>
      <c r="P669" s="1643"/>
      <c r="Q669" s="1643"/>
      <c r="R669" s="1644" t="s">
        <v>37</v>
      </c>
      <c r="S669" s="1644"/>
      <c r="T669" s="1292" t="s">
        <v>37</v>
      </c>
      <c r="U669" s="1644" t="s">
        <v>37</v>
      </c>
      <c r="V669" s="1644"/>
      <c r="W669" s="1644" t="s">
        <v>37</v>
      </c>
      <c r="X669" s="1644"/>
      <c r="Y669" s="1644" t="s">
        <v>37</v>
      </c>
      <c r="Z669" s="1644"/>
      <c r="AA669" s="1644" t="s">
        <v>37</v>
      </c>
      <c r="AB669" s="1644"/>
      <c r="AC669" s="1645">
        <v>9622.52</v>
      </c>
      <c r="AD669" s="1646"/>
      <c r="AE669" s="1646"/>
      <c r="AF669" s="1292" t="s">
        <v>37</v>
      </c>
      <c r="AG669" s="1645">
        <v>9622.52</v>
      </c>
      <c r="AH669" s="1646"/>
    </row>
    <row r="670" spans="1:34" ht="24.6" customHeight="1" x14ac:dyDescent="0.2">
      <c r="A670" s="1638" t="s">
        <v>1146</v>
      </c>
      <c r="B670" s="1638"/>
      <c r="C670" s="1638" t="s">
        <v>2935</v>
      </c>
      <c r="D670" s="1638"/>
      <c r="E670" s="1638"/>
      <c r="F670" s="1638"/>
      <c r="G670" s="1638"/>
      <c r="H670" s="1638"/>
      <c r="I670" s="1638"/>
      <c r="J670" s="1638" t="s">
        <v>3938</v>
      </c>
      <c r="K670" s="1638"/>
      <c r="L670" s="1638"/>
      <c r="M670" s="1638"/>
      <c r="N670" s="1638"/>
      <c r="O670" s="1638"/>
      <c r="P670" s="1638"/>
      <c r="Q670" s="1638"/>
      <c r="R670" s="1638" t="s">
        <v>1560</v>
      </c>
      <c r="S670" s="1638"/>
      <c r="T670" s="1293">
        <v>1</v>
      </c>
      <c r="U670" s="1641" t="s">
        <v>37</v>
      </c>
      <c r="V670" s="1641"/>
      <c r="W670" s="1639">
        <v>1</v>
      </c>
      <c r="X670" s="1640"/>
      <c r="Y670" s="1641" t="s">
        <v>37</v>
      </c>
      <c r="Z670" s="1641"/>
      <c r="AA670" s="1641" t="s">
        <v>37</v>
      </c>
      <c r="AB670" s="1641"/>
      <c r="AC670" s="1642">
        <v>6841.31</v>
      </c>
      <c r="AD670" s="1641"/>
      <c r="AE670" s="1641"/>
      <c r="AF670" s="1289" t="s">
        <v>37</v>
      </c>
      <c r="AG670" s="1642">
        <v>6841.31</v>
      </c>
      <c r="AH670" s="1641"/>
    </row>
    <row r="671" spans="1:34" ht="12.2" customHeight="1" x14ac:dyDescent="0.2">
      <c r="C671" s="1613" t="s">
        <v>37</v>
      </c>
      <c r="D671" s="1613"/>
      <c r="E671" s="1613"/>
      <c r="F671" s="1613"/>
      <c r="G671" s="1613"/>
      <c r="H671" s="1613"/>
      <c r="I671" s="1613"/>
      <c r="J671" s="1613" t="s">
        <v>37</v>
      </c>
      <c r="K671" s="1613"/>
      <c r="L671" s="1613"/>
      <c r="M671" s="1613"/>
      <c r="N671" s="1613"/>
      <c r="O671" s="1613"/>
      <c r="P671" s="1613"/>
      <c r="Q671" s="1613"/>
      <c r="R671" s="1613" t="s">
        <v>37</v>
      </c>
      <c r="S671" s="1613"/>
      <c r="T671" s="1289" t="s">
        <v>37</v>
      </c>
      <c r="U671" s="1641" t="s">
        <v>37</v>
      </c>
      <c r="V671" s="1641"/>
      <c r="W671" s="1641" t="s">
        <v>37</v>
      </c>
      <c r="X671" s="1641"/>
      <c r="Y671" s="1613" t="s">
        <v>37</v>
      </c>
      <c r="Z671" s="1613"/>
      <c r="AA671" s="1613" t="s">
        <v>37</v>
      </c>
      <c r="AB671" s="1613"/>
      <c r="AC671" s="1613" t="s">
        <v>37</v>
      </c>
      <c r="AD671" s="1613"/>
      <c r="AE671" s="1613"/>
      <c r="AF671" s="1290" t="s">
        <v>37</v>
      </c>
      <c r="AG671" s="1641" t="s">
        <v>37</v>
      </c>
      <c r="AH671" s="1641"/>
    </row>
    <row r="672" spans="1:34" ht="24.6" customHeight="1" x14ac:dyDescent="0.2">
      <c r="A672" s="1644" t="s">
        <v>37</v>
      </c>
      <c r="B672" s="1644"/>
      <c r="C672" s="1644" t="s">
        <v>37</v>
      </c>
      <c r="D672" s="1644"/>
      <c r="E672" s="1644"/>
      <c r="F672" s="1644"/>
      <c r="G672" s="1644"/>
      <c r="H672" s="1644"/>
      <c r="I672" s="1644"/>
      <c r="J672" s="1643" t="s">
        <v>52</v>
      </c>
      <c r="K672" s="1643"/>
      <c r="L672" s="1643"/>
      <c r="M672" s="1643"/>
      <c r="N672" s="1643"/>
      <c r="O672" s="1643"/>
      <c r="P672" s="1643"/>
      <c r="Q672" s="1643"/>
      <c r="R672" s="1644" t="s">
        <v>37</v>
      </c>
      <c r="S672" s="1644"/>
      <c r="T672" s="1292" t="s">
        <v>37</v>
      </c>
      <c r="U672" s="1644" t="s">
        <v>37</v>
      </c>
      <c r="V672" s="1644"/>
      <c r="W672" s="1644" t="s">
        <v>37</v>
      </c>
      <c r="X672" s="1644"/>
      <c r="Y672" s="1644" t="s">
        <v>37</v>
      </c>
      <c r="Z672" s="1644"/>
      <c r="AA672" s="1644" t="s">
        <v>37</v>
      </c>
      <c r="AB672" s="1644"/>
      <c r="AC672" s="1645">
        <v>6841.31</v>
      </c>
      <c r="AD672" s="1646"/>
      <c r="AE672" s="1646"/>
      <c r="AF672" s="1292" t="s">
        <v>37</v>
      </c>
      <c r="AG672" s="1645">
        <v>6841.31</v>
      </c>
      <c r="AH672" s="1646"/>
    </row>
    <row r="673" spans="1:34" ht="24.6" customHeight="1" x14ac:dyDescent="0.2">
      <c r="A673" s="1638" t="s">
        <v>1147</v>
      </c>
      <c r="B673" s="1638"/>
      <c r="C673" s="1638" t="s">
        <v>3939</v>
      </c>
      <c r="D673" s="1638"/>
      <c r="E673" s="1638"/>
      <c r="F673" s="1638"/>
      <c r="G673" s="1638"/>
      <c r="H673" s="1638"/>
      <c r="I673" s="1638"/>
      <c r="J673" s="1638" t="s">
        <v>3940</v>
      </c>
      <c r="K673" s="1638"/>
      <c r="L673" s="1638"/>
      <c r="M673" s="1638"/>
      <c r="N673" s="1638"/>
      <c r="O673" s="1638"/>
      <c r="P673" s="1638"/>
      <c r="Q673" s="1638"/>
      <c r="R673" s="1638" t="s">
        <v>2452</v>
      </c>
      <c r="S673" s="1638"/>
      <c r="T673" s="1293">
        <v>10</v>
      </c>
      <c r="U673" s="1641" t="s">
        <v>37</v>
      </c>
      <c r="V673" s="1641"/>
      <c r="W673" s="1639">
        <v>10</v>
      </c>
      <c r="X673" s="1640"/>
      <c r="Y673" s="1641" t="s">
        <v>37</v>
      </c>
      <c r="Z673" s="1641"/>
      <c r="AA673" s="1641" t="s">
        <v>37</v>
      </c>
      <c r="AB673" s="1641"/>
      <c r="AC673" s="1642">
        <v>1047.69</v>
      </c>
      <c r="AD673" s="1641"/>
      <c r="AE673" s="1641"/>
      <c r="AF673" s="1289" t="s">
        <v>37</v>
      </c>
      <c r="AG673" s="1642">
        <v>10476.9</v>
      </c>
      <c r="AH673" s="1641"/>
    </row>
    <row r="674" spans="1:34" ht="12.2" customHeight="1" x14ac:dyDescent="0.2">
      <c r="C674" s="1613" t="s">
        <v>37</v>
      </c>
      <c r="D674" s="1613"/>
      <c r="E674" s="1613"/>
      <c r="F674" s="1613"/>
      <c r="G674" s="1613"/>
      <c r="H674" s="1613"/>
      <c r="I674" s="1613"/>
      <c r="J674" s="1613" t="s">
        <v>37</v>
      </c>
      <c r="K674" s="1613"/>
      <c r="L674" s="1613"/>
      <c r="M674" s="1613"/>
      <c r="N674" s="1613"/>
      <c r="O674" s="1613"/>
      <c r="P674" s="1613"/>
      <c r="Q674" s="1613"/>
      <c r="R674" s="1613" t="s">
        <v>37</v>
      </c>
      <c r="S674" s="1613"/>
      <c r="T674" s="1289" t="s">
        <v>37</v>
      </c>
      <c r="U674" s="1641" t="s">
        <v>37</v>
      </c>
      <c r="V674" s="1641"/>
      <c r="W674" s="1641" t="s">
        <v>37</v>
      </c>
      <c r="X674" s="1641"/>
      <c r="Y674" s="1613" t="s">
        <v>37</v>
      </c>
      <c r="Z674" s="1613"/>
      <c r="AA674" s="1613" t="s">
        <v>37</v>
      </c>
      <c r="AB674" s="1613"/>
      <c r="AC674" s="1613" t="s">
        <v>37</v>
      </c>
      <c r="AD674" s="1613"/>
      <c r="AE674" s="1613"/>
      <c r="AF674" s="1290" t="s">
        <v>37</v>
      </c>
      <c r="AG674" s="1641" t="s">
        <v>37</v>
      </c>
      <c r="AH674" s="1641"/>
    </row>
    <row r="675" spans="1:34" ht="24.6" customHeight="1" x14ac:dyDescent="0.2">
      <c r="A675" s="1644" t="s">
        <v>37</v>
      </c>
      <c r="B675" s="1644"/>
      <c r="C675" s="1644" t="s">
        <v>37</v>
      </c>
      <c r="D675" s="1644"/>
      <c r="E675" s="1644"/>
      <c r="F675" s="1644"/>
      <c r="G675" s="1644"/>
      <c r="H675" s="1644"/>
      <c r="I675" s="1644"/>
      <c r="J675" s="1643" t="s">
        <v>52</v>
      </c>
      <c r="K675" s="1643"/>
      <c r="L675" s="1643"/>
      <c r="M675" s="1643"/>
      <c r="N675" s="1643"/>
      <c r="O675" s="1643"/>
      <c r="P675" s="1643"/>
      <c r="Q675" s="1643"/>
      <c r="R675" s="1644" t="s">
        <v>37</v>
      </c>
      <c r="S675" s="1644"/>
      <c r="T675" s="1292" t="s">
        <v>37</v>
      </c>
      <c r="U675" s="1644" t="s">
        <v>37</v>
      </c>
      <c r="V675" s="1644"/>
      <c r="W675" s="1644" t="s">
        <v>37</v>
      </c>
      <c r="X675" s="1644"/>
      <c r="Y675" s="1644" t="s">
        <v>37</v>
      </c>
      <c r="Z675" s="1644"/>
      <c r="AA675" s="1644" t="s">
        <v>37</v>
      </c>
      <c r="AB675" s="1644"/>
      <c r="AC675" s="1645">
        <v>1047.69</v>
      </c>
      <c r="AD675" s="1646"/>
      <c r="AE675" s="1646"/>
      <c r="AF675" s="1292" t="s">
        <v>37</v>
      </c>
      <c r="AG675" s="1645">
        <v>10476.9</v>
      </c>
      <c r="AH675" s="1646"/>
    </row>
    <row r="676" spans="1:34" ht="24.6" customHeight="1" x14ac:dyDescent="0.2">
      <c r="A676" s="1638" t="s">
        <v>1148</v>
      </c>
      <c r="B676" s="1638"/>
      <c r="C676" s="1638" t="s">
        <v>3941</v>
      </c>
      <c r="D676" s="1638"/>
      <c r="E676" s="1638"/>
      <c r="F676" s="1638"/>
      <c r="G676" s="1638"/>
      <c r="H676" s="1638"/>
      <c r="I676" s="1638"/>
      <c r="J676" s="1638" t="s">
        <v>3942</v>
      </c>
      <c r="K676" s="1638"/>
      <c r="L676" s="1638"/>
      <c r="M676" s="1638"/>
      <c r="N676" s="1638"/>
      <c r="O676" s="1638"/>
      <c r="P676" s="1638"/>
      <c r="Q676" s="1638"/>
      <c r="R676" s="1638" t="s">
        <v>1560</v>
      </c>
      <c r="S676" s="1638"/>
      <c r="T676" s="1293">
        <v>15</v>
      </c>
      <c r="U676" s="1641" t="s">
        <v>37</v>
      </c>
      <c r="V676" s="1641"/>
      <c r="W676" s="1639">
        <v>15</v>
      </c>
      <c r="X676" s="1640"/>
      <c r="Y676" s="1641" t="s">
        <v>37</v>
      </c>
      <c r="Z676" s="1641"/>
      <c r="AA676" s="1641" t="s">
        <v>37</v>
      </c>
      <c r="AB676" s="1641"/>
      <c r="AC676" s="1642">
        <v>2465.2399999999998</v>
      </c>
      <c r="AD676" s="1641"/>
      <c r="AE676" s="1641"/>
      <c r="AF676" s="1289" t="s">
        <v>37</v>
      </c>
      <c r="AG676" s="1642">
        <v>36978.6</v>
      </c>
      <c r="AH676" s="1641"/>
    </row>
    <row r="677" spans="1:34" ht="12.2" customHeight="1" x14ac:dyDescent="0.2">
      <c r="C677" s="1613" t="s">
        <v>37</v>
      </c>
      <c r="D677" s="1613"/>
      <c r="E677" s="1613"/>
      <c r="F677" s="1613"/>
      <c r="G677" s="1613"/>
      <c r="H677" s="1613"/>
      <c r="I677" s="1613"/>
      <c r="J677" s="1613" t="s">
        <v>37</v>
      </c>
      <c r="K677" s="1613"/>
      <c r="L677" s="1613"/>
      <c r="M677" s="1613"/>
      <c r="N677" s="1613"/>
      <c r="O677" s="1613"/>
      <c r="P677" s="1613"/>
      <c r="Q677" s="1613"/>
      <c r="R677" s="1613" t="s">
        <v>37</v>
      </c>
      <c r="S677" s="1613"/>
      <c r="T677" s="1289" t="s">
        <v>37</v>
      </c>
      <c r="U677" s="1641" t="s">
        <v>37</v>
      </c>
      <c r="V677" s="1641"/>
      <c r="W677" s="1641" t="s">
        <v>37</v>
      </c>
      <c r="X677" s="1641"/>
      <c r="Y677" s="1613" t="s">
        <v>37</v>
      </c>
      <c r="Z677" s="1613"/>
      <c r="AA677" s="1613" t="s">
        <v>37</v>
      </c>
      <c r="AB677" s="1613"/>
      <c r="AC677" s="1613" t="s">
        <v>37</v>
      </c>
      <c r="AD677" s="1613"/>
      <c r="AE677" s="1613"/>
      <c r="AF677" s="1290" t="s">
        <v>37</v>
      </c>
      <c r="AG677" s="1641" t="s">
        <v>37</v>
      </c>
      <c r="AH677" s="1641"/>
    </row>
    <row r="678" spans="1:34" ht="24.6" customHeight="1" x14ac:dyDescent="0.2">
      <c r="A678" s="1644" t="s">
        <v>37</v>
      </c>
      <c r="B678" s="1644"/>
      <c r="C678" s="1644" t="s">
        <v>37</v>
      </c>
      <c r="D678" s="1644"/>
      <c r="E678" s="1644"/>
      <c r="F678" s="1644"/>
      <c r="G678" s="1644"/>
      <c r="H678" s="1644"/>
      <c r="I678" s="1644"/>
      <c r="J678" s="1643" t="s">
        <v>52</v>
      </c>
      <c r="K678" s="1643"/>
      <c r="L678" s="1643"/>
      <c r="M678" s="1643"/>
      <c r="N678" s="1643"/>
      <c r="O678" s="1643"/>
      <c r="P678" s="1643"/>
      <c r="Q678" s="1643"/>
      <c r="R678" s="1644" t="s">
        <v>37</v>
      </c>
      <c r="S678" s="1644"/>
      <c r="T678" s="1292" t="s">
        <v>37</v>
      </c>
      <c r="U678" s="1644" t="s">
        <v>37</v>
      </c>
      <c r="V678" s="1644"/>
      <c r="W678" s="1644" t="s">
        <v>37</v>
      </c>
      <c r="X678" s="1644"/>
      <c r="Y678" s="1644" t="s">
        <v>37</v>
      </c>
      <c r="Z678" s="1644"/>
      <c r="AA678" s="1644" t="s">
        <v>37</v>
      </c>
      <c r="AB678" s="1644"/>
      <c r="AC678" s="1645">
        <v>2465.2399999999998</v>
      </c>
      <c r="AD678" s="1646"/>
      <c r="AE678" s="1646"/>
      <c r="AF678" s="1292" t="s">
        <v>37</v>
      </c>
      <c r="AG678" s="1645">
        <v>36978.6</v>
      </c>
      <c r="AH678" s="1646"/>
    </row>
    <row r="679" spans="1:34" ht="24.6" customHeight="1" x14ac:dyDescent="0.2">
      <c r="A679" s="1638" t="s">
        <v>1149</v>
      </c>
      <c r="B679" s="1638"/>
      <c r="C679" s="1638" t="s">
        <v>3943</v>
      </c>
      <c r="D679" s="1638"/>
      <c r="E679" s="1638"/>
      <c r="F679" s="1638"/>
      <c r="G679" s="1638"/>
      <c r="H679" s="1638"/>
      <c r="I679" s="1638"/>
      <c r="J679" s="1638" t="s">
        <v>3944</v>
      </c>
      <c r="K679" s="1638"/>
      <c r="L679" s="1638"/>
      <c r="M679" s="1638"/>
      <c r="N679" s="1638"/>
      <c r="O679" s="1638"/>
      <c r="P679" s="1638"/>
      <c r="Q679" s="1638"/>
      <c r="R679" s="1638" t="s">
        <v>1560</v>
      </c>
      <c r="S679" s="1638"/>
      <c r="T679" s="1293">
        <v>15</v>
      </c>
      <c r="U679" s="1641" t="s">
        <v>37</v>
      </c>
      <c r="V679" s="1641"/>
      <c r="W679" s="1639">
        <v>15</v>
      </c>
      <c r="X679" s="1640"/>
      <c r="Y679" s="1641" t="s">
        <v>37</v>
      </c>
      <c r="Z679" s="1641"/>
      <c r="AA679" s="1641" t="s">
        <v>37</v>
      </c>
      <c r="AB679" s="1641"/>
      <c r="AC679" s="1642">
        <v>1669.14</v>
      </c>
      <c r="AD679" s="1641"/>
      <c r="AE679" s="1641"/>
      <c r="AF679" s="1289" t="s">
        <v>37</v>
      </c>
      <c r="AG679" s="1642">
        <v>25037.1</v>
      </c>
      <c r="AH679" s="1641"/>
    </row>
    <row r="680" spans="1:34" ht="12.2" customHeight="1" x14ac:dyDescent="0.2">
      <c r="C680" s="1613" t="s">
        <v>37</v>
      </c>
      <c r="D680" s="1613"/>
      <c r="E680" s="1613"/>
      <c r="F680" s="1613"/>
      <c r="G680" s="1613"/>
      <c r="H680" s="1613"/>
      <c r="I680" s="1613"/>
      <c r="J680" s="1613" t="s">
        <v>37</v>
      </c>
      <c r="K680" s="1613"/>
      <c r="L680" s="1613"/>
      <c r="M680" s="1613"/>
      <c r="N680" s="1613"/>
      <c r="O680" s="1613"/>
      <c r="P680" s="1613"/>
      <c r="Q680" s="1613"/>
      <c r="R680" s="1613" t="s">
        <v>37</v>
      </c>
      <c r="S680" s="1613"/>
      <c r="T680" s="1289" t="s">
        <v>37</v>
      </c>
      <c r="U680" s="1641" t="s">
        <v>37</v>
      </c>
      <c r="V680" s="1641"/>
      <c r="W680" s="1641" t="s">
        <v>37</v>
      </c>
      <c r="X680" s="1641"/>
      <c r="Y680" s="1613" t="s">
        <v>37</v>
      </c>
      <c r="Z680" s="1613"/>
      <c r="AA680" s="1613" t="s">
        <v>37</v>
      </c>
      <c r="AB680" s="1613"/>
      <c r="AC680" s="1613" t="s">
        <v>37</v>
      </c>
      <c r="AD680" s="1613"/>
      <c r="AE680" s="1613"/>
      <c r="AF680" s="1290" t="s">
        <v>37</v>
      </c>
      <c r="AG680" s="1641" t="s">
        <v>37</v>
      </c>
      <c r="AH680" s="1641"/>
    </row>
    <row r="681" spans="1:34" ht="24.6" customHeight="1" x14ac:dyDescent="0.2">
      <c r="A681" s="1644" t="s">
        <v>37</v>
      </c>
      <c r="B681" s="1644"/>
      <c r="C681" s="1644" t="s">
        <v>37</v>
      </c>
      <c r="D681" s="1644"/>
      <c r="E681" s="1644"/>
      <c r="F681" s="1644"/>
      <c r="G681" s="1644"/>
      <c r="H681" s="1644"/>
      <c r="I681" s="1644"/>
      <c r="J681" s="1643" t="s">
        <v>52</v>
      </c>
      <c r="K681" s="1643"/>
      <c r="L681" s="1643"/>
      <c r="M681" s="1643"/>
      <c r="N681" s="1643"/>
      <c r="O681" s="1643"/>
      <c r="P681" s="1643"/>
      <c r="Q681" s="1643"/>
      <c r="R681" s="1644" t="s">
        <v>37</v>
      </c>
      <c r="S681" s="1644"/>
      <c r="T681" s="1292" t="s">
        <v>37</v>
      </c>
      <c r="U681" s="1644" t="s">
        <v>37</v>
      </c>
      <c r="V681" s="1644"/>
      <c r="W681" s="1644" t="s">
        <v>37</v>
      </c>
      <c r="X681" s="1644"/>
      <c r="Y681" s="1644" t="s">
        <v>37</v>
      </c>
      <c r="Z681" s="1644"/>
      <c r="AA681" s="1644" t="s">
        <v>37</v>
      </c>
      <c r="AB681" s="1644"/>
      <c r="AC681" s="1645">
        <v>1669.14</v>
      </c>
      <c r="AD681" s="1646"/>
      <c r="AE681" s="1646"/>
      <c r="AF681" s="1292" t="s">
        <v>37</v>
      </c>
      <c r="AG681" s="1645">
        <v>25037.1</v>
      </c>
      <c r="AH681" s="1646"/>
    </row>
    <row r="682" spans="1:34" ht="24.6" customHeight="1" x14ac:dyDescent="0.2">
      <c r="A682" s="1638" t="s">
        <v>1150</v>
      </c>
      <c r="B682" s="1638"/>
      <c r="C682" s="1638" t="s">
        <v>3945</v>
      </c>
      <c r="D682" s="1638"/>
      <c r="E682" s="1638"/>
      <c r="F682" s="1638"/>
      <c r="G682" s="1638"/>
      <c r="H682" s="1638"/>
      <c r="I682" s="1638"/>
      <c r="J682" s="1638" t="s">
        <v>2450</v>
      </c>
      <c r="K682" s="1638"/>
      <c r="L682" s="1638"/>
      <c r="M682" s="1638"/>
      <c r="N682" s="1638"/>
      <c r="O682" s="1638"/>
      <c r="P682" s="1638"/>
      <c r="Q682" s="1638"/>
      <c r="R682" s="1638" t="s">
        <v>1560</v>
      </c>
      <c r="S682" s="1638"/>
      <c r="T682" s="1293">
        <v>13</v>
      </c>
      <c r="U682" s="1641" t="s">
        <v>37</v>
      </c>
      <c r="V682" s="1641"/>
      <c r="W682" s="1639">
        <v>13</v>
      </c>
      <c r="X682" s="1640"/>
      <c r="Y682" s="1641" t="s">
        <v>37</v>
      </c>
      <c r="Z682" s="1641"/>
      <c r="AA682" s="1641" t="s">
        <v>37</v>
      </c>
      <c r="AB682" s="1641"/>
      <c r="AC682" s="1642">
        <v>232.45</v>
      </c>
      <c r="AD682" s="1641"/>
      <c r="AE682" s="1641"/>
      <c r="AF682" s="1289" t="s">
        <v>37</v>
      </c>
      <c r="AG682" s="1642">
        <v>3021.85</v>
      </c>
      <c r="AH682" s="1641"/>
    </row>
    <row r="683" spans="1:34" ht="12.2" customHeight="1" x14ac:dyDescent="0.2">
      <c r="C683" s="1613" t="s">
        <v>37</v>
      </c>
      <c r="D683" s="1613"/>
      <c r="E683" s="1613"/>
      <c r="F683" s="1613"/>
      <c r="G683" s="1613"/>
      <c r="H683" s="1613"/>
      <c r="I683" s="1613"/>
      <c r="J683" s="1613" t="s">
        <v>37</v>
      </c>
      <c r="K683" s="1613"/>
      <c r="L683" s="1613"/>
      <c r="M683" s="1613"/>
      <c r="N683" s="1613"/>
      <c r="O683" s="1613"/>
      <c r="P683" s="1613"/>
      <c r="Q683" s="1613"/>
      <c r="R683" s="1613" t="s">
        <v>37</v>
      </c>
      <c r="S683" s="1613"/>
      <c r="T683" s="1289" t="s">
        <v>37</v>
      </c>
      <c r="U683" s="1641" t="s">
        <v>37</v>
      </c>
      <c r="V683" s="1641"/>
      <c r="W683" s="1641" t="s">
        <v>37</v>
      </c>
      <c r="X683" s="1641"/>
      <c r="Y683" s="1613" t="s">
        <v>37</v>
      </c>
      <c r="Z683" s="1613"/>
      <c r="AA683" s="1613" t="s">
        <v>37</v>
      </c>
      <c r="AB683" s="1613"/>
      <c r="AC683" s="1613" t="s">
        <v>37</v>
      </c>
      <c r="AD683" s="1613"/>
      <c r="AE683" s="1613"/>
      <c r="AF683" s="1290" t="s">
        <v>37</v>
      </c>
      <c r="AG683" s="1641" t="s">
        <v>37</v>
      </c>
      <c r="AH683" s="1641"/>
    </row>
    <row r="684" spans="1:34" ht="24.6" customHeight="1" x14ac:dyDescent="0.2">
      <c r="A684" s="1644" t="s">
        <v>37</v>
      </c>
      <c r="B684" s="1644"/>
      <c r="C684" s="1644" t="s">
        <v>37</v>
      </c>
      <c r="D684" s="1644"/>
      <c r="E684" s="1644"/>
      <c r="F684" s="1644"/>
      <c r="G684" s="1644"/>
      <c r="H684" s="1644"/>
      <c r="I684" s="1644"/>
      <c r="J684" s="1643" t="s">
        <v>52</v>
      </c>
      <c r="K684" s="1643"/>
      <c r="L684" s="1643"/>
      <c r="M684" s="1643"/>
      <c r="N684" s="1643"/>
      <c r="O684" s="1643"/>
      <c r="P684" s="1643"/>
      <c r="Q684" s="1643"/>
      <c r="R684" s="1644" t="s">
        <v>37</v>
      </c>
      <c r="S684" s="1644"/>
      <c r="T684" s="1292" t="s">
        <v>37</v>
      </c>
      <c r="U684" s="1644" t="s">
        <v>37</v>
      </c>
      <c r="V684" s="1644"/>
      <c r="W684" s="1644" t="s">
        <v>37</v>
      </c>
      <c r="X684" s="1644"/>
      <c r="Y684" s="1644" t="s">
        <v>37</v>
      </c>
      <c r="Z684" s="1644"/>
      <c r="AA684" s="1644" t="s">
        <v>37</v>
      </c>
      <c r="AB684" s="1644"/>
      <c r="AC684" s="1645">
        <v>232.45</v>
      </c>
      <c r="AD684" s="1646"/>
      <c r="AE684" s="1646"/>
      <c r="AF684" s="1292" t="s">
        <v>37</v>
      </c>
      <c r="AG684" s="1645">
        <v>3021.85</v>
      </c>
      <c r="AH684" s="1646"/>
    </row>
    <row r="685" spans="1:34" ht="24.6" customHeight="1" x14ac:dyDescent="0.2">
      <c r="A685" s="1638" t="s">
        <v>1151</v>
      </c>
      <c r="B685" s="1638"/>
      <c r="C685" s="1638" t="s">
        <v>3946</v>
      </c>
      <c r="D685" s="1638"/>
      <c r="E685" s="1638"/>
      <c r="F685" s="1638"/>
      <c r="G685" s="1638"/>
      <c r="H685" s="1638"/>
      <c r="I685" s="1638"/>
      <c r="J685" s="1638" t="s">
        <v>3947</v>
      </c>
      <c r="K685" s="1638"/>
      <c r="L685" s="1638"/>
      <c r="M685" s="1638"/>
      <c r="N685" s="1638"/>
      <c r="O685" s="1638"/>
      <c r="P685" s="1638"/>
      <c r="Q685" s="1638"/>
      <c r="R685" s="1638" t="s">
        <v>1560</v>
      </c>
      <c r="S685" s="1638"/>
      <c r="T685" s="1293">
        <v>32</v>
      </c>
      <c r="U685" s="1641" t="s">
        <v>37</v>
      </c>
      <c r="V685" s="1641"/>
      <c r="W685" s="1639">
        <v>32</v>
      </c>
      <c r="X685" s="1640"/>
      <c r="Y685" s="1641" t="s">
        <v>37</v>
      </c>
      <c r="Z685" s="1641"/>
      <c r="AA685" s="1641" t="s">
        <v>37</v>
      </c>
      <c r="AB685" s="1641"/>
      <c r="AC685" s="1642">
        <v>1050.5999999999999</v>
      </c>
      <c r="AD685" s="1641"/>
      <c r="AE685" s="1641"/>
      <c r="AF685" s="1289" t="s">
        <v>37</v>
      </c>
      <c r="AG685" s="1642">
        <v>33619.199999999997</v>
      </c>
      <c r="AH685" s="1641"/>
    </row>
    <row r="686" spans="1:34" ht="12.2" customHeight="1" x14ac:dyDescent="0.2">
      <c r="C686" s="1613" t="s">
        <v>37</v>
      </c>
      <c r="D686" s="1613"/>
      <c r="E686" s="1613"/>
      <c r="F686" s="1613"/>
      <c r="G686" s="1613"/>
      <c r="H686" s="1613"/>
      <c r="I686" s="1613"/>
      <c r="J686" s="1613" t="s">
        <v>37</v>
      </c>
      <c r="K686" s="1613"/>
      <c r="L686" s="1613"/>
      <c r="M686" s="1613"/>
      <c r="N686" s="1613"/>
      <c r="O686" s="1613"/>
      <c r="P686" s="1613"/>
      <c r="Q686" s="1613"/>
      <c r="R686" s="1613" t="s">
        <v>37</v>
      </c>
      <c r="S686" s="1613"/>
      <c r="T686" s="1289" t="s">
        <v>37</v>
      </c>
      <c r="U686" s="1641" t="s">
        <v>37</v>
      </c>
      <c r="V686" s="1641"/>
      <c r="W686" s="1641" t="s">
        <v>37</v>
      </c>
      <c r="X686" s="1641"/>
      <c r="Y686" s="1613" t="s">
        <v>37</v>
      </c>
      <c r="Z686" s="1613"/>
      <c r="AA686" s="1613" t="s">
        <v>37</v>
      </c>
      <c r="AB686" s="1613"/>
      <c r="AC686" s="1613" t="s">
        <v>37</v>
      </c>
      <c r="AD686" s="1613"/>
      <c r="AE686" s="1613"/>
      <c r="AF686" s="1290" t="s">
        <v>37</v>
      </c>
      <c r="AG686" s="1641" t="s">
        <v>37</v>
      </c>
      <c r="AH686" s="1641"/>
    </row>
    <row r="687" spans="1:34" ht="24.6" customHeight="1" x14ac:dyDescent="0.2">
      <c r="A687" s="1644" t="s">
        <v>37</v>
      </c>
      <c r="B687" s="1644"/>
      <c r="C687" s="1644" t="s">
        <v>37</v>
      </c>
      <c r="D687" s="1644"/>
      <c r="E687" s="1644"/>
      <c r="F687" s="1644"/>
      <c r="G687" s="1644"/>
      <c r="H687" s="1644"/>
      <c r="I687" s="1644"/>
      <c r="J687" s="1643" t="s">
        <v>52</v>
      </c>
      <c r="K687" s="1643"/>
      <c r="L687" s="1643"/>
      <c r="M687" s="1643"/>
      <c r="N687" s="1643"/>
      <c r="O687" s="1643"/>
      <c r="P687" s="1643"/>
      <c r="Q687" s="1643"/>
      <c r="R687" s="1644" t="s">
        <v>37</v>
      </c>
      <c r="S687" s="1644"/>
      <c r="T687" s="1292" t="s">
        <v>37</v>
      </c>
      <c r="U687" s="1644" t="s">
        <v>37</v>
      </c>
      <c r="V687" s="1644"/>
      <c r="W687" s="1644" t="s">
        <v>37</v>
      </c>
      <c r="X687" s="1644"/>
      <c r="Y687" s="1644" t="s">
        <v>37</v>
      </c>
      <c r="Z687" s="1644"/>
      <c r="AA687" s="1644" t="s">
        <v>37</v>
      </c>
      <c r="AB687" s="1644"/>
      <c r="AC687" s="1645">
        <v>1050.5999999999999</v>
      </c>
      <c r="AD687" s="1646"/>
      <c r="AE687" s="1646"/>
      <c r="AF687" s="1292" t="s">
        <v>37</v>
      </c>
      <c r="AG687" s="1645">
        <v>33619.199999999997</v>
      </c>
      <c r="AH687" s="1646"/>
    </row>
    <row r="688" spans="1:34" ht="24.6" customHeight="1" x14ac:dyDescent="0.2">
      <c r="A688" s="1638" t="s">
        <v>1152</v>
      </c>
      <c r="B688" s="1638"/>
      <c r="C688" s="1638" t="s">
        <v>3948</v>
      </c>
      <c r="D688" s="1638"/>
      <c r="E688" s="1638"/>
      <c r="F688" s="1638"/>
      <c r="G688" s="1638"/>
      <c r="H688" s="1638"/>
      <c r="I688" s="1638"/>
      <c r="J688" s="1638" t="s">
        <v>1583</v>
      </c>
      <c r="K688" s="1638"/>
      <c r="L688" s="1638"/>
      <c r="M688" s="1638"/>
      <c r="N688" s="1638"/>
      <c r="O688" s="1638"/>
      <c r="P688" s="1638"/>
      <c r="Q688" s="1638"/>
      <c r="R688" s="1638" t="s">
        <v>1560</v>
      </c>
      <c r="S688" s="1638"/>
      <c r="T688" s="1293">
        <v>32</v>
      </c>
      <c r="U688" s="1641" t="s">
        <v>37</v>
      </c>
      <c r="V688" s="1641"/>
      <c r="W688" s="1639">
        <v>32</v>
      </c>
      <c r="X688" s="1640"/>
      <c r="Y688" s="1641" t="s">
        <v>37</v>
      </c>
      <c r="Z688" s="1641"/>
      <c r="AA688" s="1641" t="s">
        <v>37</v>
      </c>
      <c r="AB688" s="1641"/>
      <c r="AC688" s="1642">
        <v>26.27</v>
      </c>
      <c r="AD688" s="1641"/>
      <c r="AE688" s="1641"/>
      <c r="AF688" s="1289" t="s">
        <v>37</v>
      </c>
      <c r="AG688" s="1642">
        <v>840.64</v>
      </c>
      <c r="AH688" s="1641"/>
    </row>
    <row r="689" spans="1:34" ht="12.2" customHeight="1" x14ac:dyDescent="0.2">
      <c r="C689" s="1613" t="s">
        <v>37</v>
      </c>
      <c r="D689" s="1613"/>
      <c r="E689" s="1613"/>
      <c r="F689" s="1613"/>
      <c r="G689" s="1613"/>
      <c r="H689" s="1613"/>
      <c r="I689" s="1613"/>
      <c r="J689" s="1613" t="s">
        <v>37</v>
      </c>
      <c r="K689" s="1613"/>
      <c r="L689" s="1613"/>
      <c r="M689" s="1613"/>
      <c r="N689" s="1613"/>
      <c r="O689" s="1613"/>
      <c r="P689" s="1613"/>
      <c r="Q689" s="1613"/>
      <c r="R689" s="1613" t="s">
        <v>37</v>
      </c>
      <c r="S689" s="1613"/>
      <c r="T689" s="1289" t="s">
        <v>37</v>
      </c>
      <c r="U689" s="1641" t="s">
        <v>37</v>
      </c>
      <c r="V689" s="1641"/>
      <c r="W689" s="1641" t="s">
        <v>37</v>
      </c>
      <c r="X689" s="1641"/>
      <c r="Y689" s="1613" t="s">
        <v>37</v>
      </c>
      <c r="Z689" s="1613"/>
      <c r="AA689" s="1613" t="s">
        <v>37</v>
      </c>
      <c r="AB689" s="1613"/>
      <c r="AC689" s="1613" t="s">
        <v>37</v>
      </c>
      <c r="AD689" s="1613"/>
      <c r="AE689" s="1613"/>
      <c r="AF689" s="1290" t="s">
        <v>37</v>
      </c>
      <c r="AG689" s="1641" t="s">
        <v>37</v>
      </c>
      <c r="AH689" s="1641"/>
    </row>
    <row r="690" spans="1:34" ht="24.6" customHeight="1" x14ac:dyDescent="0.2">
      <c r="A690" s="1644" t="s">
        <v>37</v>
      </c>
      <c r="B690" s="1644"/>
      <c r="C690" s="1644" t="s">
        <v>37</v>
      </c>
      <c r="D690" s="1644"/>
      <c r="E690" s="1644"/>
      <c r="F690" s="1644"/>
      <c r="G690" s="1644"/>
      <c r="H690" s="1644"/>
      <c r="I690" s="1644"/>
      <c r="J690" s="1643" t="s">
        <v>52</v>
      </c>
      <c r="K690" s="1643"/>
      <c r="L690" s="1643"/>
      <c r="M690" s="1643"/>
      <c r="N690" s="1643"/>
      <c r="O690" s="1643"/>
      <c r="P690" s="1643"/>
      <c r="Q690" s="1643"/>
      <c r="R690" s="1644" t="s">
        <v>37</v>
      </c>
      <c r="S690" s="1644"/>
      <c r="T690" s="1292" t="s">
        <v>37</v>
      </c>
      <c r="U690" s="1644" t="s">
        <v>37</v>
      </c>
      <c r="V690" s="1644"/>
      <c r="W690" s="1644" t="s">
        <v>37</v>
      </c>
      <c r="X690" s="1644"/>
      <c r="Y690" s="1644" t="s">
        <v>37</v>
      </c>
      <c r="Z690" s="1644"/>
      <c r="AA690" s="1644" t="s">
        <v>37</v>
      </c>
      <c r="AB690" s="1644"/>
      <c r="AC690" s="1645">
        <v>26.27</v>
      </c>
      <c r="AD690" s="1646"/>
      <c r="AE690" s="1646"/>
      <c r="AF690" s="1292" t="s">
        <v>37</v>
      </c>
      <c r="AG690" s="1645">
        <v>840.64</v>
      </c>
      <c r="AH690" s="1646"/>
    </row>
    <row r="691" spans="1:34" ht="24.6" customHeight="1" x14ac:dyDescent="0.2">
      <c r="A691" s="1638" t="s">
        <v>1153</v>
      </c>
      <c r="B691" s="1638"/>
      <c r="C691" s="1638" t="s">
        <v>3949</v>
      </c>
      <c r="D691" s="1638"/>
      <c r="E691" s="1638"/>
      <c r="F691" s="1638"/>
      <c r="G691" s="1638"/>
      <c r="H691" s="1638"/>
      <c r="I691" s="1638"/>
      <c r="J691" s="1638" t="s">
        <v>3950</v>
      </c>
      <c r="K691" s="1638"/>
      <c r="L691" s="1638"/>
      <c r="M691" s="1638"/>
      <c r="N691" s="1638"/>
      <c r="O691" s="1638"/>
      <c r="P691" s="1638"/>
      <c r="Q691" s="1638"/>
      <c r="R691" s="1638" t="s">
        <v>1560</v>
      </c>
      <c r="S691" s="1638"/>
      <c r="T691" s="1293">
        <v>12</v>
      </c>
      <c r="U691" s="1641" t="s">
        <v>37</v>
      </c>
      <c r="V691" s="1641"/>
      <c r="W691" s="1639">
        <v>12</v>
      </c>
      <c r="X691" s="1640"/>
      <c r="Y691" s="1641" t="s">
        <v>37</v>
      </c>
      <c r="Z691" s="1641"/>
      <c r="AA691" s="1641" t="s">
        <v>37</v>
      </c>
      <c r="AB691" s="1641"/>
      <c r="AC691" s="1642">
        <v>241.64</v>
      </c>
      <c r="AD691" s="1641"/>
      <c r="AE691" s="1641"/>
      <c r="AF691" s="1289" t="s">
        <v>37</v>
      </c>
      <c r="AG691" s="1642">
        <v>2899.68</v>
      </c>
      <c r="AH691" s="1641"/>
    </row>
    <row r="692" spans="1:34" ht="12.2" customHeight="1" x14ac:dyDescent="0.2">
      <c r="C692" s="1613" t="s">
        <v>37</v>
      </c>
      <c r="D692" s="1613"/>
      <c r="E692" s="1613"/>
      <c r="F692" s="1613"/>
      <c r="G692" s="1613"/>
      <c r="H692" s="1613"/>
      <c r="I692" s="1613"/>
      <c r="J692" s="1613" t="s">
        <v>37</v>
      </c>
      <c r="K692" s="1613"/>
      <c r="L692" s="1613"/>
      <c r="M692" s="1613"/>
      <c r="N692" s="1613"/>
      <c r="O692" s="1613"/>
      <c r="P692" s="1613"/>
      <c r="Q692" s="1613"/>
      <c r="R692" s="1613" t="s">
        <v>37</v>
      </c>
      <c r="S692" s="1613"/>
      <c r="T692" s="1289" t="s">
        <v>37</v>
      </c>
      <c r="U692" s="1641" t="s">
        <v>37</v>
      </c>
      <c r="V692" s="1641"/>
      <c r="W692" s="1641" t="s">
        <v>37</v>
      </c>
      <c r="X692" s="1641"/>
      <c r="Y692" s="1613" t="s">
        <v>37</v>
      </c>
      <c r="Z692" s="1613"/>
      <c r="AA692" s="1613" t="s">
        <v>37</v>
      </c>
      <c r="AB692" s="1613"/>
      <c r="AC692" s="1613" t="s">
        <v>37</v>
      </c>
      <c r="AD692" s="1613"/>
      <c r="AE692" s="1613"/>
      <c r="AF692" s="1290" t="s">
        <v>37</v>
      </c>
      <c r="AG692" s="1641" t="s">
        <v>37</v>
      </c>
      <c r="AH692" s="1641"/>
    </row>
    <row r="693" spans="1:34" ht="24.6" customHeight="1" x14ac:dyDescent="0.2">
      <c r="A693" s="1644" t="s">
        <v>37</v>
      </c>
      <c r="B693" s="1644"/>
      <c r="C693" s="1644" t="s">
        <v>37</v>
      </c>
      <c r="D693" s="1644"/>
      <c r="E693" s="1644"/>
      <c r="F693" s="1644"/>
      <c r="G693" s="1644"/>
      <c r="H693" s="1644"/>
      <c r="I693" s="1644"/>
      <c r="J693" s="1643" t="s">
        <v>52</v>
      </c>
      <c r="K693" s="1643"/>
      <c r="L693" s="1643"/>
      <c r="M693" s="1643"/>
      <c r="N693" s="1643"/>
      <c r="O693" s="1643"/>
      <c r="P693" s="1643"/>
      <c r="Q693" s="1643"/>
      <c r="R693" s="1644" t="s">
        <v>37</v>
      </c>
      <c r="S693" s="1644"/>
      <c r="T693" s="1292" t="s">
        <v>37</v>
      </c>
      <c r="U693" s="1644" t="s">
        <v>37</v>
      </c>
      <c r="V693" s="1644"/>
      <c r="W693" s="1644" t="s">
        <v>37</v>
      </c>
      <c r="X693" s="1644"/>
      <c r="Y693" s="1644" t="s">
        <v>37</v>
      </c>
      <c r="Z693" s="1644"/>
      <c r="AA693" s="1644" t="s">
        <v>37</v>
      </c>
      <c r="AB693" s="1644"/>
      <c r="AC693" s="1645">
        <v>241.64</v>
      </c>
      <c r="AD693" s="1646"/>
      <c r="AE693" s="1646"/>
      <c r="AF693" s="1292" t="s">
        <v>37</v>
      </c>
      <c r="AG693" s="1645">
        <v>2899.68</v>
      </c>
      <c r="AH693" s="1646"/>
    </row>
    <row r="694" spans="1:34" ht="24.6" customHeight="1" x14ac:dyDescent="0.2">
      <c r="A694" s="1638" t="s">
        <v>1154</v>
      </c>
      <c r="B694" s="1638"/>
      <c r="C694" s="1638" t="s">
        <v>3454</v>
      </c>
      <c r="D694" s="1638"/>
      <c r="E694" s="1638"/>
      <c r="F694" s="1638"/>
      <c r="G694" s="1638"/>
      <c r="H694" s="1638"/>
      <c r="I694" s="1638"/>
      <c r="J694" s="1638" t="s">
        <v>3951</v>
      </c>
      <c r="K694" s="1638"/>
      <c r="L694" s="1638"/>
      <c r="M694" s="1638"/>
      <c r="N694" s="1638"/>
      <c r="O694" s="1638"/>
      <c r="P694" s="1638"/>
      <c r="Q694" s="1638"/>
      <c r="R694" s="1638" t="s">
        <v>1560</v>
      </c>
      <c r="S694" s="1638"/>
      <c r="T694" s="1293">
        <v>65</v>
      </c>
      <c r="U694" s="1641" t="s">
        <v>37</v>
      </c>
      <c r="V694" s="1641"/>
      <c r="W694" s="1639">
        <v>65</v>
      </c>
      <c r="X694" s="1640"/>
      <c r="Y694" s="1641" t="s">
        <v>37</v>
      </c>
      <c r="Z694" s="1641"/>
      <c r="AA694" s="1641" t="s">
        <v>37</v>
      </c>
      <c r="AB694" s="1641"/>
      <c r="AC694" s="1642">
        <v>183.86</v>
      </c>
      <c r="AD694" s="1641"/>
      <c r="AE694" s="1641"/>
      <c r="AF694" s="1289" t="s">
        <v>37</v>
      </c>
      <c r="AG694" s="1642">
        <v>11950.9</v>
      </c>
      <c r="AH694" s="1641"/>
    </row>
    <row r="695" spans="1:34" ht="12.2" customHeight="1" x14ac:dyDescent="0.2">
      <c r="C695" s="1613" t="s">
        <v>37</v>
      </c>
      <c r="D695" s="1613"/>
      <c r="E695" s="1613"/>
      <c r="F695" s="1613"/>
      <c r="G695" s="1613"/>
      <c r="H695" s="1613"/>
      <c r="I695" s="1613"/>
      <c r="J695" s="1613" t="s">
        <v>37</v>
      </c>
      <c r="K695" s="1613"/>
      <c r="L695" s="1613"/>
      <c r="M695" s="1613"/>
      <c r="N695" s="1613"/>
      <c r="O695" s="1613"/>
      <c r="P695" s="1613"/>
      <c r="Q695" s="1613"/>
      <c r="R695" s="1613" t="s">
        <v>37</v>
      </c>
      <c r="S695" s="1613"/>
      <c r="T695" s="1289" t="s">
        <v>37</v>
      </c>
      <c r="U695" s="1641" t="s">
        <v>37</v>
      </c>
      <c r="V695" s="1641"/>
      <c r="W695" s="1641" t="s">
        <v>37</v>
      </c>
      <c r="X695" s="1641"/>
      <c r="Y695" s="1613" t="s">
        <v>37</v>
      </c>
      <c r="Z695" s="1613"/>
      <c r="AA695" s="1613" t="s">
        <v>37</v>
      </c>
      <c r="AB695" s="1613"/>
      <c r="AC695" s="1613" t="s">
        <v>37</v>
      </c>
      <c r="AD695" s="1613"/>
      <c r="AE695" s="1613"/>
      <c r="AF695" s="1290" t="s">
        <v>37</v>
      </c>
      <c r="AG695" s="1641" t="s">
        <v>37</v>
      </c>
      <c r="AH695" s="1641"/>
    </row>
    <row r="696" spans="1:34" ht="24.6" customHeight="1" x14ac:dyDescent="0.2">
      <c r="A696" s="1644" t="s">
        <v>37</v>
      </c>
      <c r="B696" s="1644"/>
      <c r="C696" s="1644" t="s">
        <v>37</v>
      </c>
      <c r="D696" s="1644"/>
      <c r="E696" s="1644"/>
      <c r="F696" s="1644"/>
      <c r="G696" s="1644"/>
      <c r="H696" s="1644"/>
      <c r="I696" s="1644"/>
      <c r="J696" s="1643" t="s">
        <v>52</v>
      </c>
      <c r="K696" s="1643"/>
      <c r="L696" s="1643"/>
      <c r="M696" s="1643"/>
      <c r="N696" s="1643"/>
      <c r="O696" s="1643"/>
      <c r="P696" s="1643"/>
      <c r="Q696" s="1643"/>
      <c r="R696" s="1644" t="s">
        <v>37</v>
      </c>
      <c r="S696" s="1644"/>
      <c r="T696" s="1292" t="s">
        <v>37</v>
      </c>
      <c r="U696" s="1644" t="s">
        <v>37</v>
      </c>
      <c r="V696" s="1644"/>
      <c r="W696" s="1644" t="s">
        <v>37</v>
      </c>
      <c r="X696" s="1644"/>
      <c r="Y696" s="1644" t="s">
        <v>37</v>
      </c>
      <c r="Z696" s="1644"/>
      <c r="AA696" s="1644" t="s">
        <v>37</v>
      </c>
      <c r="AB696" s="1644"/>
      <c r="AC696" s="1645">
        <v>183.86</v>
      </c>
      <c r="AD696" s="1646"/>
      <c r="AE696" s="1646"/>
      <c r="AF696" s="1292" t="s">
        <v>37</v>
      </c>
      <c r="AG696" s="1645">
        <v>11950.9</v>
      </c>
      <c r="AH696" s="1646"/>
    </row>
    <row r="697" spans="1:34" ht="24.6" customHeight="1" x14ac:dyDescent="0.2">
      <c r="A697" s="1638" t="s">
        <v>1155</v>
      </c>
      <c r="B697" s="1638"/>
      <c r="C697" s="1638" t="s">
        <v>3952</v>
      </c>
      <c r="D697" s="1638"/>
      <c r="E697" s="1638"/>
      <c r="F697" s="1638"/>
      <c r="G697" s="1638"/>
      <c r="H697" s="1638"/>
      <c r="I697" s="1638"/>
      <c r="J697" s="1638" t="s">
        <v>3953</v>
      </c>
      <c r="K697" s="1638"/>
      <c r="L697" s="1638"/>
      <c r="M697" s="1638"/>
      <c r="N697" s="1638"/>
      <c r="O697" s="1638"/>
      <c r="P697" s="1638"/>
      <c r="Q697" s="1638"/>
      <c r="R697" s="1638" t="s">
        <v>1560</v>
      </c>
      <c r="S697" s="1638"/>
      <c r="T697" s="1293">
        <v>11</v>
      </c>
      <c r="U697" s="1641" t="s">
        <v>37</v>
      </c>
      <c r="V697" s="1641"/>
      <c r="W697" s="1639">
        <v>11</v>
      </c>
      <c r="X697" s="1640"/>
      <c r="Y697" s="1641" t="s">
        <v>37</v>
      </c>
      <c r="Z697" s="1641"/>
      <c r="AA697" s="1641" t="s">
        <v>37</v>
      </c>
      <c r="AB697" s="1641"/>
      <c r="AC697" s="1642">
        <v>1167.5899999999999</v>
      </c>
      <c r="AD697" s="1641"/>
      <c r="AE697" s="1641"/>
      <c r="AF697" s="1289" t="s">
        <v>37</v>
      </c>
      <c r="AG697" s="1642">
        <v>12843.49</v>
      </c>
      <c r="AH697" s="1641"/>
    </row>
    <row r="698" spans="1:34" ht="12.2" customHeight="1" x14ac:dyDescent="0.2">
      <c r="C698" s="1613" t="s">
        <v>37</v>
      </c>
      <c r="D698" s="1613"/>
      <c r="E698" s="1613"/>
      <c r="F698" s="1613"/>
      <c r="G698" s="1613"/>
      <c r="H698" s="1613"/>
      <c r="I698" s="1613"/>
      <c r="J698" s="1613" t="s">
        <v>37</v>
      </c>
      <c r="K698" s="1613"/>
      <c r="L698" s="1613"/>
      <c r="M698" s="1613"/>
      <c r="N698" s="1613"/>
      <c r="O698" s="1613"/>
      <c r="P698" s="1613"/>
      <c r="Q698" s="1613"/>
      <c r="R698" s="1613" t="s">
        <v>37</v>
      </c>
      <c r="S698" s="1613"/>
      <c r="T698" s="1289" t="s">
        <v>37</v>
      </c>
      <c r="U698" s="1641" t="s">
        <v>37</v>
      </c>
      <c r="V698" s="1641"/>
      <c r="W698" s="1641" t="s">
        <v>37</v>
      </c>
      <c r="X698" s="1641"/>
      <c r="Y698" s="1613" t="s">
        <v>37</v>
      </c>
      <c r="Z698" s="1613"/>
      <c r="AA698" s="1613" t="s">
        <v>37</v>
      </c>
      <c r="AB698" s="1613"/>
      <c r="AC698" s="1613" t="s">
        <v>37</v>
      </c>
      <c r="AD698" s="1613"/>
      <c r="AE698" s="1613"/>
      <c r="AF698" s="1290" t="s">
        <v>37</v>
      </c>
      <c r="AG698" s="1641" t="s">
        <v>37</v>
      </c>
      <c r="AH698" s="1641"/>
    </row>
    <row r="699" spans="1:34" ht="24.6" customHeight="1" x14ac:dyDescent="0.2">
      <c r="A699" s="1644" t="s">
        <v>37</v>
      </c>
      <c r="B699" s="1644"/>
      <c r="C699" s="1644" t="s">
        <v>37</v>
      </c>
      <c r="D699" s="1644"/>
      <c r="E699" s="1644"/>
      <c r="F699" s="1644"/>
      <c r="G699" s="1644"/>
      <c r="H699" s="1644"/>
      <c r="I699" s="1644"/>
      <c r="J699" s="1643" t="s">
        <v>52</v>
      </c>
      <c r="K699" s="1643"/>
      <c r="L699" s="1643"/>
      <c r="M699" s="1643"/>
      <c r="N699" s="1643"/>
      <c r="O699" s="1643"/>
      <c r="P699" s="1643"/>
      <c r="Q699" s="1643"/>
      <c r="R699" s="1644" t="s">
        <v>37</v>
      </c>
      <c r="S699" s="1644"/>
      <c r="T699" s="1292" t="s">
        <v>37</v>
      </c>
      <c r="U699" s="1644" t="s">
        <v>37</v>
      </c>
      <c r="V699" s="1644"/>
      <c r="W699" s="1644" t="s">
        <v>37</v>
      </c>
      <c r="X699" s="1644"/>
      <c r="Y699" s="1644" t="s">
        <v>37</v>
      </c>
      <c r="Z699" s="1644"/>
      <c r="AA699" s="1644" t="s">
        <v>37</v>
      </c>
      <c r="AB699" s="1644"/>
      <c r="AC699" s="1645">
        <v>1167.5899999999999</v>
      </c>
      <c r="AD699" s="1646"/>
      <c r="AE699" s="1646"/>
      <c r="AF699" s="1292" t="s">
        <v>37</v>
      </c>
      <c r="AG699" s="1645">
        <v>12843.49</v>
      </c>
      <c r="AH699" s="1646"/>
    </row>
    <row r="700" spans="1:34" ht="24.6" customHeight="1" x14ac:dyDescent="0.2">
      <c r="A700" s="1638" t="s">
        <v>1156</v>
      </c>
      <c r="B700" s="1638"/>
      <c r="C700" s="1638" t="s">
        <v>3949</v>
      </c>
      <c r="D700" s="1638"/>
      <c r="E700" s="1638"/>
      <c r="F700" s="1638"/>
      <c r="G700" s="1638"/>
      <c r="H700" s="1638"/>
      <c r="I700" s="1638"/>
      <c r="J700" s="1638" t="s">
        <v>3954</v>
      </c>
      <c r="K700" s="1638"/>
      <c r="L700" s="1638"/>
      <c r="M700" s="1638"/>
      <c r="N700" s="1638"/>
      <c r="O700" s="1638"/>
      <c r="P700" s="1638"/>
      <c r="Q700" s="1638"/>
      <c r="R700" s="1638" t="s">
        <v>1560</v>
      </c>
      <c r="S700" s="1638"/>
      <c r="T700" s="1293">
        <v>3</v>
      </c>
      <c r="U700" s="1641" t="s">
        <v>37</v>
      </c>
      <c r="V700" s="1641"/>
      <c r="W700" s="1639">
        <v>3</v>
      </c>
      <c r="X700" s="1640"/>
      <c r="Y700" s="1641" t="s">
        <v>37</v>
      </c>
      <c r="Z700" s="1641"/>
      <c r="AA700" s="1641" t="s">
        <v>37</v>
      </c>
      <c r="AB700" s="1641"/>
      <c r="AC700" s="1642">
        <v>2336.27</v>
      </c>
      <c r="AD700" s="1641"/>
      <c r="AE700" s="1641"/>
      <c r="AF700" s="1289" t="s">
        <v>37</v>
      </c>
      <c r="AG700" s="1642">
        <v>7008.81</v>
      </c>
      <c r="AH700" s="1641"/>
    </row>
    <row r="701" spans="1:34" ht="12.2" customHeight="1" x14ac:dyDescent="0.2">
      <c r="C701" s="1613" t="s">
        <v>37</v>
      </c>
      <c r="D701" s="1613"/>
      <c r="E701" s="1613"/>
      <c r="F701" s="1613"/>
      <c r="G701" s="1613"/>
      <c r="H701" s="1613"/>
      <c r="I701" s="1613"/>
      <c r="J701" s="1613" t="s">
        <v>37</v>
      </c>
      <c r="K701" s="1613"/>
      <c r="L701" s="1613"/>
      <c r="M701" s="1613"/>
      <c r="N701" s="1613"/>
      <c r="O701" s="1613"/>
      <c r="P701" s="1613"/>
      <c r="Q701" s="1613"/>
      <c r="R701" s="1613" t="s">
        <v>37</v>
      </c>
      <c r="S701" s="1613"/>
      <c r="T701" s="1289" t="s">
        <v>37</v>
      </c>
      <c r="U701" s="1641" t="s">
        <v>37</v>
      </c>
      <c r="V701" s="1641"/>
      <c r="W701" s="1641" t="s">
        <v>37</v>
      </c>
      <c r="X701" s="1641"/>
      <c r="Y701" s="1613" t="s">
        <v>37</v>
      </c>
      <c r="Z701" s="1613"/>
      <c r="AA701" s="1613" t="s">
        <v>37</v>
      </c>
      <c r="AB701" s="1613"/>
      <c r="AC701" s="1613" t="s">
        <v>37</v>
      </c>
      <c r="AD701" s="1613"/>
      <c r="AE701" s="1613"/>
      <c r="AF701" s="1290" t="s">
        <v>37</v>
      </c>
      <c r="AG701" s="1641" t="s">
        <v>37</v>
      </c>
      <c r="AH701" s="1641"/>
    </row>
    <row r="702" spans="1:34" ht="24.6" customHeight="1" x14ac:dyDescent="0.2">
      <c r="A702" s="1644" t="s">
        <v>37</v>
      </c>
      <c r="B702" s="1644"/>
      <c r="C702" s="1644" t="s">
        <v>37</v>
      </c>
      <c r="D702" s="1644"/>
      <c r="E702" s="1644"/>
      <c r="F702" s="1644"/>
      <c r="G702" s="1644"/>
      <c r="H702" s="1644"/>
      <c r="I702" s="1644"/>
      <c r="J702" s="1643" t="s">
        <v>52</v>
      </c>
      <c r="K702" s="1643"/>
      <c r="L702" s="1643"/>
      <c r="M702" s="1643"/>
      <c r="N702" s="1643"/>
      <c r="O702" s="1643"/>
      <c r="P702" s="1643"/>
      <c r="Q702" s="1643"/>
      <c r="R702" s="1644" t="s">
        <v>37</v>
      </c>
      <c r="S702" s="1644"/>
      <c r="T702" s="1292" t="s">
        <v>37</v>
      </c>
      <c r="U702" s="1644" t="s">
        <v>37</v>
      </c>
      <c r="V702" s="1644"/>
      <c r="W702" s="1644" t="s">
        <v>37</v>
      </c>
      <c r="X702" s="1644"/>
      <c r="Y702" s="1644" t="s">
        <v>37</v>
      </c>
      <c r="Z702" s="1644"/>
      <c r="AA702" s="1644" t="s">
        <v>37</v>
      </c>
      <c r="AB702" s="1644"/>
      <c r="AC702" s="1645">
        <v>2336.27</v>
      </c>
      <c r="AD702" s="1646"/>
      <c r="AE702" s="1646"/>
      <c r="AF702" s="1292" t="s">
        <v>37</v>
      </c>
      <c r="AG702" s="1645">
        <v>7008.81</v>
      </c>
      <c r="AH702" s="1646"/>
    </row>
    <row r="703" spans="1:34" ht="24.6" customHeight="1" x14ac:dyDescent="0.2">
      <c r="A703" s="1638" t="s">
        <v>1157</v>
      </c>
      <c r="B703" s="1638"/>
      <c r="C703" s="1638" t="s">
        <v>3955</v>
      </c>
      <c r="D703" s="1638"/>
      <c r="E703" s="1638"/>
      <c r="F703" s="1638"/>
      <c r="G703" s="1638"/>
      <c r="H703" s="1638"/>
      <c r="I703" s="1638"/>
      <c r="J703" s="1638" t="s">
        <v>3956</v>
      </c>
      <c r="K703" s="1638"/>
      <c r="L703" s="1638"/>
      <c r="M703" s="1638"/>
      <c r="N703" s="1638"/>
      <c r="O703" s="1638"/>
      <c r="P703" s="1638"/>
      <c r="Q703" s="1638"/>
      <c r="R703" s="1638" t="s">
        <v>1560</v>
      </c>
      <c r="S703" s="1638"/>
      <c r="T703" s="1293">
        <v>9</v>
      </c>
      <c r="U703" s="1641" t="s">
        <v>37</v>
      </c>
      <c r="V703" s="1641"/>
      <c r="W703" s="1639">
        <v>9</v>
      </c>
      <c r="X703" s="1640"/>
      <c r="Y703" s="1641" t="s">
        <v>37</v>
      </c>
      <c r="Z703" s="1641"/>
      <c r="AA703" s="1641" t="s">
        <v>37</v>
      </c>
      <c r="AB703" s="1641"/>
      <c r="AC703" s="1642">
        <v>2626.5</v>
      </c>
      <c r="AD703" s="1641"/>
      <c r="AE703" s="1641"/>
      <c r="AF703" s="1289" t="s">
        <v>37</v>
      </c>
      <c r="AG703" s="1642">
        <v>23638.5</v>
      </c>
      <c r="AH703" s="1641"/>
    </row>
    <row r="704" spans="1:34" ht="12.2" customHeight="1" x14ac:dyDescent="0.2">
      <c r="C704" s="1613" t="s">
        <v>37</v>
      </c>
      <c r="D704" s="1613"/>
      <c r="E704" s="1613"/>
      <c r="F704" s="1613"/>
      <c r="G704" s="1613"/>
      <c r="H704" s="1613"/>
      <c r="I704" s="1613"/>
      <c r="J704" s="1613" t="s">
        <v>37</v>
      </c>
      <c r="K704" s="1613"/>
      <c r="L704" s="1613"/>
      <c r="M704" s="1613"/>
      <c r="N704" s="1613"/>
      <c r="O704" s="1613"/>
      <c r="P704" s="1613"/>
      <c r="Q704" s="1613"/>
      <c r="R704" s="1613" t="s">
        <v>37</v>
      </c>
      <c r="S704" s="1613"/>
      <c r="T704" s="1289" t="s">
        <v>37</v>
      </c>
      <c r="U704" s="1641" t="s">
        <v>37</v>
      </c>
      <c r="V704" s="1641"/>
      <c r="W704" s="1641" t="s">
        <v>37</v>
      </c>
      <c r="X704" s="1641"/>
      <c r="Y704" s="1613" t="s">
        <v>37</v>
      </c>
      <c r="Z704" s="1613"/>
      <c r="AA704" s="1613" t="s">
        <v>37</v>
      </c>
      <c r="AB704" s="1613"/>
      <c r="AC704" s="1613" t="s">
        <v>37</v>
      </c>
      <c r="AD704" s="1613"/>
      <c r="AE704" s="1613"/>
      <c r="AF704" s="1290" t="s">
        <v>37</v>
      </c>
      <c r="AG704" s="1641" t="s">
        <v>37</v>
      </c>
      <c r="AH704" s="1641"/>
    </row>
    <row r="705" spans="1:34" ht="24.6" customHeight="1" x14ac:dyDescent="0.2">
      <c r="A705" s="1644" t="s">
        <v>37</v>
      </c>
      <c r="B705" s="1644"/>
      <c r="C705" s="1644" t="s">
        <v>37</v>
      </c>
      <c r="D705" s="1644"/>
      <c r="E705" s="1644"/>
      <c r="F705" s="1644"/>
      <c r="G705" s="1644"/>
      <c r="H705" s="1644"/>
      <c r="I705" s="1644"/>
      <c r="J705" s="1643" t="s">
        <v>52</v>
      </c>
      <c r="K705" s="1643"/>
      <c r="L705" s="1643"/>
      <c r="M705" s="1643"/>
      <c r="N705" s="1643"/>
      <c r="O705" s="1643"/>
      <c r="P705" s="1643"/>
      <c r="Q705" s="1643"/>
      <c r="R705" s="1644" t="s">
        <v>37</v>
      </c>
      <c r="S705" s="1644"/>
      <c r="T705" s="1292" t="s">
        <v>37</v>
      </c>
      <c r="U705" s="1644" t="s">
        <v>37</v>
      </c>
      <c r="V705" s="1644"/>
      <c r="W705" s="1644" t="s">
        <v>37</v>
      </c>
      <c r="X705" s="1644"/>
      <c r="Y705" s="1644" t="s">
        <v>37</v>
      </c>
      <c r="Z705" s="1644"/>
      <c r="AA705" s="1644" t="s">
        <v>37</v>
      </c>
      <c r="AB705" s="1644"/>
      <c r="AC705" s="1645">
        <v>2626.5</v>
      </c>
      <c r="AD705" s="1646"/>
      <c r="AE705" s="1646"/>
      <c r="AF705" s="1292" t="s">
        <v>37</v>
      </c>
      <c r="AG705" s="1645">
        <v>23638.5</v>
      </c>
      <c r="AH705" s="1646"/>
    </row>
    <row r="706" spans="1:34" ht="24.6" customHeight="1" x14ac:dyDescent="0.2">
      <c r="A706" s="1638" t="s">
        <v>1158</v>
      </c>
      <c r="B706" s="1638"/>
      <c r="C706" s="1638" t="s">
        <v>3957</v>
      </c>
      <c r="D706" s="1638"/>
      <c r="E706" s="1638"/>
      <c r="F706" s="1638"/>
      <c r="G706" s="1638"/>
      <c r="H706" s="1638"/>
      <c r="I706" s="1638"/>
      <c r="J706" s="1638" t="s">
        <v>3958</v>
      </c>
      <c r="K706" s="1638"/>
      <c r="L706" s="1638"/>
      <c r="M706" s="1638"/>
      <c r="N706" s="1638"/>
      <c r="O706" s="1638"/>
      <c r="P706" s="1638"/>
      <c r="Q706" s="1638"/>
      <c r="R706" s="1638" t="s">
        <v>1560</v>
      </c>
      <c r="S706" s="1638"/>
      <c r="T706" s="1293">
        <v>4</v>
      </c>
      <c r="U706" s="1641" t="s">
        <v>37</v>
      </c>
      <c r="V706" s="1641"/>
      <c r="W706" s="1639">
        <v>4</v>
      </c>
      <c r="X706" s="1640"/>
      <c r="Y706" s="1641" t="s">
        <v>37</v>
      </c>
      <c r="Z706" s="1641"/>
      <c r="AA706" s="1641" t="s">
        <v>37</v>
      </c>
      <c r="AB706" s="1641"/>
      <c r="AC706" s="1642">
        <v>781.72</v>
      </c>
      <c r="AD706" s="1641"/>
      <c r="AE706" s="1641"/>
      <c r="AF706" s="1289" t="s">
        <v>37</v>
      </c>
      <c r="AG706" s="1642">
        <v>3126.88</v>
      </c>
      <c r="AH706" s="1641"/>
    </row>
    <row r="707" spans="1:34" ht="12.2" customHeight="1" x14ac:dyDescent="0.2">
      <c r="C707" s="1613" t="s">
        <v>37</v>
      </c>
      <c r="D707" s="1613"/>
      <c r="E707" s="1613"/>
      <c r="F707" s="1613"/>
      <c r="G707" s="1613"/>
      <c r="H707" s="1613"/>
      <c r="I707" s="1613"/>
      <c r="J707" s="1613" t="s">
        <v>37</v>
      </c>
      <c r="K707" s="1613"/>
      <c r="L707" s="1613"/>
      <c r="M707" s="1613"/>
      <c r="N707" s="1613"/>
      <c r="O707" s="1613"/>
      <c r="P707" s="1613"/>
      <c r="Q707" s="1613"/>
      <c r="R707" s="1613" t="s">
        <v>37</v>
      </c>
      <c r="S707" s="1613"/>
      <c r="T707" s="1289" t="s">
        <v>37</v>
      </c>
      <c r="U707" s="1641" t="s">
        <v>37</v>
      </c>
      <c r="V707" s="1641"/>
      <c r="W707" s="1641" t="s">
        <v>37</v>
      </c>
      <c r="X707" s="1641"/>
      <c r="Y707" s="1613" t="s">
        <v>37</v>
      </c>
      <c r="Z707" s="1613"/>
      <c r="AA707" s="1613" t="s">
        <v>37</v>
      </c>
      <c r="AB707" s="1613"/>
      <c r="AC707" s="1613" t="s">
        <v>37</v>
      </c>
      <c r="AD707" s="1613"/>
      <c r="AE707" s="1613"/>
      <c r="AF707" s="1290" t="s">
        <v>37</v>
      </c>
      <c r="AG707" s="1641" t="s">
        <v>37</v>
      </c>
      <c r="AH707" s="1641"/>
    </row>
    <row r="708" spans="1:34" ht="24.6" customHeight="1" x14ac:dyDescent="0.2">
      <c r="A708" s="1644" t="s">
        <v>37</v>
      </c>
      <c r="B708" s="1644"/>
      <c r="C708" s="1644" t="s">
        <v>37</v>
      </c>
      <c r="D708" s="1644"/>
      <c r="E708" s="1644"/>
      <c r="F708" s="1644"/>
      <c r="G708" s="1644"/>
      <c r="H708" s="1644"/>
      <c r="I708" s="1644"/>
      <c r="J708" s="1643" t="s">
        <v>52</v>
      </c>
      <c r="K708" s="1643"/>
      <c r="L708" s="1643"/>
      <c r="M708" s="1643"/>
      <c r="N708" s="1643"/>
      <c r="O708" s="1643"/>
      <c r="P708" s="1643"/>
      <c r="Q708" s="1643"/>
      <c r="R708" s="1644" t="s">
        <v>37</v>
      </c>
      <c r="S708" s="1644"/>
      <c r="T708" s="1292" t="s">
        <v>37</v>
      </c>
      <c r="U708" s="1644" t="s">
        <v>37</v>
      </c>
      <c r="V708" s="1644"/>
      <c r="W708" s="1644" t="s">
        <v>37</v>
      </c>
      <c r="X708" s="1644"/>
      <c r="Y708" s="1644" t="s">
        <v>37</v>
      </c>
      <c r="Z708" s="1644"/>
      <c r="AA708" s="1644" t="s">
        <v>37</v>
      </c>
      <c r="AB708" s="1644"/>
      <c r="AC708" s="1645">
        <v>781.72</v>
      </c>
      <c r="AD708" s="1646"/>
      <c r="AE708" s="1646"/>
      <c r="AF708" s="1292" t="s">
        <v>37</v>
      </c>
      <c r="AG708" s="1645">
        <v>3126.88</v>
      </c>
      <c r="AH708" s="1646"/>
    </row>
    <row r="709" spans="1:34" ht="24.6" customHeight="1" x14ac:dyDescent="0.2">
      <c r="A709" s="1638" t="s">
        <v>1159</v>
      </c>
      <c r="B709" s="1638"/>
      <c r="C709" s="1638" t="s">
        <v>3959</v>
      </c>
      <c r="D709" s="1638"/>
      <c r="E709" s="1638"/>
      <c r="F709" s="1638"/>
      <c r="G709" s="1638"/>
      <c r="H709" s="1638"/>
      <c r="I709" s="1638"/>
      <c r="J709" s="1638" t="s">
        <v>843</v>
      </c>
      <c r="K709" s="1638"/>
      <c r="L709" s="1638"/>
      <c r="M709" s="1638"/>
      <c r="N709" s="1638"/>
      <c r="O709" s="1638"/>
      <c r="P709" s="1638"/>
      <c r="Q709" s="1638"/>
      <c r="R709" s="1638" t="s">
        <v>1372</v>
      </c>
      <c r="S709" s="1638"/>
      <c r="T709" s="1293">
        <v>14</v>
      </c>
      <c r="U709" s="1641" t="s">
        <v>37</v>
      </c>
      <c r="V709" s="1641"/>
      <c r="W709" s="1639">
        <v>14</v>
      </c>
      <c r="X709" s="1640"/>
      <c r="Y709" s="1641" t="s">
        <v>37</v>
      </c>
      <c r="Z709" s="1641"/>
      <c r="AA709" s="1641" t="s">
        <v>37</v>
      </c>
      <c r="AB709" s="1641"/>
      <c r="AC709" s="1642">
        <v>65.19</v>
      </c>
      <c r="AD709" s="1641"/>
      <c r="AE709" s="1641"/>
      <c r="AF709" s="1289" t="s">
        <v>37</v>
      </c>
      <c r="AG709" s="1642">
        <v>912.66</v>
      </c>
      <c r="AH709" s="1641"/>
    </row>
    <row r="710" spans="1:34" ht="12.2" customHeight="1" x14ac:dyDescent="0.2">
      <c r="C710" s="1613" t="s">
        <v>37</v>
      </c>
      <c r="D710" s="1613"/>
      <c r="E710" s="1613"/>
      <c r="F710" s="1613"/>
      <c r="G710" s="1613"/>
      <c r="H710" s="1613"/>
      <c r="I710" s="1613"/>
      <c r="J710" s="1613" t="s">
        <v>37</v>
      </c>
      <c r="K710" s="1613"/>
      <c r="L710" s="1613"/>
      <c r="M710" s="1613"/>
      <c r="N710" s="1613"/>
      <c r="O710" s="1613"/>
      <c r="P710" s="1613"/>
      <c r="Q710" s="1613"/>
      <c r="R710" s="1613" t="s">
        <v>37</v>
      </c>
      <c r="S710" s="1613"/>
      <c r="T710" s="1289" t="s">
        <v>37</v>
      </c>
      <c r="U710" s="1641" t="s">
        <v>37</v>
      </c>
      <c r="V710" s="1641"/>
      <c r="W710" s="1641" t="s">
        <v>37</v>
      </c>
      <c r="X710" s="1641"/>
      <c r="Y710" s="1613" t="s">
        <v>37</v>
      </c>
      <c r="Z710" s="1613"/>
      <c r="AA710" s="1613" t="s">
        <v>37</v>
      </c>
      <c r="AB710" s="1613"/>
      <c r="AC710" s="1613" t="s">
        <v>37</v>
      </c>
      <c r="AD710" s="1613"/>
      <c r="AE710" s="1613"/>
      <c r="AF710" s="1290" t="s">
        <v>37</v>
      </c>
      <c r="AG710" s="1641" t="s">
        <v>37</v>
      </c>
      <c r="AH710" s="1641"/>
    </row>
    <row r="711" spans="1:34" ht="24.6" customHeight="1" x14ac:dyDescent="0.2">
      <c r="A711" s="1644" t="s">
        <v>37</v>
      </c>
      <c r="B711" s="1644"/>
      <c r="C711" s="1644" t="s">
        <v>37</v>
      </c>
      <c r="D711" s="1644"/>
      <c r="E711" s="1644"/>
      <c r="F711" s="1644"/>
      <c r="G711" s="1644"/>
      <c r="H711" s="1644"/>
      <c r="I711" s="1644"/>
      <c r="J711" s="1643" t="s">
        <v>52</v>
      </c>
      <c r="K711" s="1643"/>
      <c r="L711" s="1643"/>
      <c r="M711" s="1643"/>
      <c r="N711" s="1643"/>
      <c r="O711" s="1643"/>
      <c r="P711" s="1643"/>
      <c r="Q711" s="1643"/>
      <c r="R711" s="1644" t="s">
        <v>37</v>
      </c>
      <c r="S711" s="1644"/>
      <c r="T711" s="1292" t="s">
        <v>37</v>
      </c>
      <c r="U711" s="1644" t="s">
        <v>37</v>
      </c>
      <c r="V711" s="1644"/>
      <c r="W711" s="1644" t="s">
        <v>37</v>
      </c>
      <c r="X711" s="1644"/>
      <c r="Y711" s="1644" t="s">
        <v>37</v>
      </c>
      <c r="Z711" s="1644"/>
      <c r="AA711" s="1644" t="s">
        <v>37</v>
      </c>
      <c r="AB711" s="1644"/>
      <c r="AC711" s="1645">
        <v>65.19</v>
      </c>
      <c r="AD711" s="1646"/>
      <c r="AE711" s="1646"/>
      <c r="AF711" s="1292" t="s">
        <v>37</v>
      </c>
      <c r="AG711" s="1645">
        <v>912.66</v>
      </c>
      <c r="AH711" s="1646"/>
    </row>
    <row r="712" spans="1:34" ht="24.6" customHeight="1" x14ac:dyDescent="0.2">
      <c r="A712" s="1638" t="s">
        <v>1160</v>
      </c>
      <c r="B712" s="1638"/>
      <c r="C712" s="1638" t="s">
        <v>3960</v>
      </c>
      <c r="D712" s="1638"/>
      <c r="E712" s="1638"/>
      <c r="F712" s="1638"/>
      <c r="G712" s="1638"/>
      <c r="H712" s="1638"/>
      <c r="I712" s="1638"/>
      <c r="J712" s="1638" t="s">
        <v>3961</v>
      </c>
      <c r="K712" s="1638"/>
      <c r="L712" s="1638"/>
      <c r="M712" s="1638"/>
      <c r="N712" s="1638"/>
      <c r="O712" s="1638"/>
      <c r="P712" s="1638"/>
      <c r="Q712" s="1638"/>
      <c r="R712" s="1638" t="s">
        <v>1560</v>
      </c>
      <c r="S712" s="1638"/>
      <c r="T712" s="1293">
        <v>14</v>
      </c>
      <c r="U712" s="1641" t="s">
        <v>37</v>
      </c>
      <c r="V712" s="1641"/>
      <c r="W712" s="1639">
        <v>14</v>
      </c>
      <c r="X712" s="1640"/>
      <c r="Y712" s="1641" t="s">
        <v>37</v>
      </c>
      <c r="Z712" s="1641"/>
      <c r="AA712" s="1641" t="s">
        <v>37</v>
      </c>
      <c r="AB712" s="1641"/>
      <c r="AC712" s="1642">
        <v>232.45</v>
      </c>
      <c r="AD712" s="1641"/>
      <c r="AE712" s="1641"/>
      <c r="AF712" s="1289" t="s">
        <v>37</v>
      </c>
      <c r="AG712" s="1642">
        <v>3254.3</v>
      </c>
      <c r="AH712" s="1641"/>
    </row>
    <row r="713" spans="1:34" ht="12.2" customHeight="1" x14ac:dyDescent="0.2">
      <c r="C713" s="1613" t="s">
        <v>37</v>
      </c>
      <c r="D713" s="1613"/>
      <c r="E713" s="1613"/>
      <c r="F713" s="1613"/>
      <c r="G713" s="1613"/>
      <c r="H713" s="1613"/>
      <c r="I713" s="1613"/>
      <c r="J713" s="1613" t="s">
        <v>37</v>
      </c>
      <c r="K713" s="1613"/>
      <c r="L713" s="1613"/>
      <c r="M713" s="1613"/>
      <c r="N713" s="1613"/>
      <c r="O713" s="1613"/>
      <c r="P713" s="1613"/>
      <c r="Q713" s="1613"/>
      <c r="R713" s="1613" t="s">
        <v>37</v>
      </c>
      <c r="S713" s="1613"/>
      <c r="T713" s="1289" t="s">
        <v>37</v>
      </c>
      <c r="U713" s="1641" t="s">
        <v>37</v>
      </c>
      <c r="V713" s="1641"/>
      <c r="W713" s="1641" t="s">
        <v>37</v>
      </c>
      <c r="X713" s="1641"/>
      <c r="Y713" s="1613" t="s">
        <v>37</v>
      </c>
      <c r="Z713" s="1613"/>
      <c r="AA713" s="1613" t="s">
        <v>37</v>
      </c>
      <c r="AB713" s="1613"/>
      <c r="AC713" s="1613" t="s">
        <v>37</v>
      </c>
      <c r="AD713" s="1613"/>
      <c r="AE713" s="1613"/>
      <c r="AF713" s="1290" t="s">
        <v>37</v>
      </c>
      <c r="AG713" s="1641" t="s">
        <v>37</v>
      </c>
      <c r="AH713" s="1641"/>
    </row>
    <row r="714" spans="1:34" ht="24.6" customHeight="1" x14ac:dyDescent="0.2">
      <c r="A714" s="1644" t="s">
        <v>37</v>
      </c>
      <c r="B714" s="1644"/>
      <c r="C714" s="1644" t="s">
        <v>37</v>
      </c>
      <c r="D714" s="1644"/>
      <c r="E714" s="1644"/>
      <c r="F714" s="1644"/>
      <c r="G714" s="1644"/>
      <c r="H714" s="1644"/>
      <c r="I714" s="1644"/>
      <c r="J714" s="1643" t="s">
        <v>52</v>
      </c>
      <c r="K714" s="1643"/>
      <c r="L714" s="1643"/>
      <c r="M714" s="1643"/>
      <c r="N714" s="1643"/>
      <c r="O714" s="1643"/>
      <c r="P714" s="1643"/>
      <c r="Q714" s="1643"/>
      <c r="R714" s="1644" t="s">
        <v>37</v>
      </c>
      <c r="S714" s="1644"/>
      <c r="T714" s="1292" t="s">
        <v>37</v>
      </c>
      <c r="U714" s="1644" t="s">
        <v>37</v>
      </c>
      <c r="V714" s="1644"/>
      <c r="W714" s="1644" t="s">
        <v>37</v>
      </c>
      <c r="X714" s="1644"/>
      <c r="Y714" s="1644" t="s">
        <v>37</v>
      </c>
      <c r="Z714" s="1644"/>
      <c r="AA714" s="1644" t="s">
        <v>37</v>
      </c>
      <c r="AB714" s="1644"/>
      <c r="AC714" s="1645">
        <v>232.45</v>
      </c>
      <c r="AD714" s="1646"/>
      <c r="AE714" s="1646"/>
      <c r="AF714" s="1292" t="s">
        <v>37</v>
      </c>
      <c r="AG714" s="1645">
        <v>3254.3</v>
      </c>
      <c r="AH714" s="1646"/>
    </row>
    <row r="715" spans="1:34" ht="24.6" customHeight="1" x14ac:dyDescent="0.2">
      <c r="A715" s="1638" t="s">
        <v>1161</v>
      </c>
      <c r="B715" s="1638"/>
      <c r="C715" s="1638" t="s">
        <v>3962</v>
      </c>
      <c r="D715" s="1638"/>
      <c r="E715" s="1638"/>
      <c r="F715" s="1638"/>
      <c r="G715" s="1638"/>
      <c r="H715" s="1638"/>
      <c r="I715" s="1638"/>
      <c r="J715" s="1638" t="s">
        <v>3963</v>
      </c>
      <c r="K715" s="1638"/>
      <c r="L715" s="1638"/>
      <c r="M715" s="1638"/>
      <c r="N715" s="1638"/>
      <c r="O715" s="1638"/>
      <c r="P715" s="1638"/>
      <c r="Q715" s="1638"/>
      <c r="R715" s="1638" t="s">
        <v>2452</v>
      </c>
      <c r="S715" s="1638"/>
      <c r="T715" s="1293">
        <v>1</v>
      </c>
      <c r="U715" s="1641" t="s">
        <v>37</v>
      </c>
      <c r="V715" s="1641"/>
      <c r="W715" s="1639">
        <v>1</v>
      </c>
      <c r="X715" s="1640"/>
      <c r="Y715" s="1641" t="s">
        <v>37</v>
      </c>
      <c r="Z715" s="1641"/>
      <c r="AA715" s="1641" t="s">
        <v>37</v>
      </c>
      <c r="AB715" s="1641"/>
      <c r="AC715" s="1642">
        <v>1162.47</v>
      </c>
      <c r="AD715" s="1641"/>
      <c r="AE715" s="1641"/>
      <c r="AF715" s="1289" t="s">
        <v>37</v>
      </c>
      <c r="AG715" s="1642">
        <v>1162.47</v>
      </c>
      <c r="AH715" s="1641"/>
    </row>
    <row r="716" spans="1:34" ht="12.2" customHeight="1" x14ac:dyDescent="0.2">
      <c r="C716" s="1613" t="s">
        <v>37</v>
      </c>
      <c r="D716" s="1613"/>
      <c r="E716" s="1613"/>
      <c r="F716" s="1613"/>
      <c r="G716" s="1613"/>
      <c r="H716" s="1613"/>
      <c r="I716" s="1613"/>
      <c r="J716" s="1613" t="s">
        <v>37</v>
      </c>
      <c r="K716" s="1613"/>
      <c r="L716" s="1613"/>
      <c r="M716" s="1613"/>
      <c r="N716" s="1613"/>
      <c r="O716" s="1613"/>
      <c r="P716" s="1613"/>
      <c r="Q716" s="1613"/>
      <c r="R716" s="1613" t="s">
        <v>37</v>
      </c>
      <c r="S716" s="1613"/>
      <c r="T716" s="1289" t="s">
        <v>37</v>
      </c>
      <c r="U716" s="1641" t="s">
        <v>37</v>
      </c>
      <c r="V716" s="1641"/>
      <c r="W716" s="1641" t="s">
        <v>37</v>
      </c>
      <c r="X716" s="1641"/>
      <c r="Y716" s="1613" t="s">
        <v>37</v>
      </c>
      <c r="Z716" s="1613"/>
      <c r="AA716" s="1613" t="s">
        <v>37</v>
      </c>
      <c r="AB716" s="1613"/>
      <c r="AC716" s="1613" t="s">
        <v>37</v>
      </c>
      <c r="AD716" s="1613"/>
      <c r="AE716" s="1613"/>
      <c r="AF716" s="1290" t="s">
        <v>37</v>
      </c>
      <c r="AG716" s="1641" t="s">
        <v>37</v>
      </c>
      <c r="AH716" s="1641"/>
    </row>
    <row r="717" spans="1:34" ht="24.6" customHeight="1" x14ac:dyDescent="0.2">
      <c r="A717" s="1644" t="s">
        <v>37</v>
      </c>
      <c r="B717" s="1644"/>
      <c r="C717" s="1644" t="s">
        <v>37</v>
      </c>
      <c r="D717" s="1644"/>
      <c r="E717" s="1644"/>
      <c r="F717" s="1644"/>
      <c r="G717" s="1644"/>
      <c r="H717" s="1644"/>
      <c r="I717" s="1644"/>
      <c r="J717" s="1643" t="s">
        <v>52</v>
      </c>
      <c r="K717" s="1643"/>
      <c r="L717" s="1643"/>
      <c r="M717" s="1643"/>
      <c r="N717" s="1643"/>
      <c r="O717" s="1643"/>
      <c r="P717" s="1643"/>
      <c r="Q717" s="1643"/>
      <c r="R717" s="1644" t="s">
        <v>37</v>
      </c>
      <c r="S717" s="1644"/>
      <c r="T717" s="1292" t="s">
        <v>37</v>
      </c>
      <c r="U717" s="1644" t="s">
        <v>37</v>
      </c>
      <c r="V717" s="1644"/>
      <c r="W717" s="1644" t="s">
        <v>37</v>
      </c>
      <c r="X717" s="1644"/>
      <c r="Y717" s="1644" t="s">
        <v>37</v>
      </c>
      <c r="Z717" s="1644"/>
      <c r="AA717" s="1644" t="s">
        <v>37</v>
      </c>
      <c r="AB717" s="1644"/>
      <c r="AC717" s="1645">
        <v>1162.47</v>
      </c>
      <c r="AD717" s="1646"/>
      <c r="AE717" s="1646"/>
      <c r="AF717" s="1292" t="s">
        <v>37</v>
      </c>
      <c r="AG717" s="1645">
        <v>1162.47</v>
      </c>
      <c r="AH717" s="1646"/>
    </row>
    <row r="718" spans="1:34" x14ac:dyDescent="0.2">
      <c r="A718" s="1298"/>
      <c r="B718" s="1298"/>
      <c r="C718" s="1298"/>
      <c r="D718" s="1298"/>
      <c r="E718" s="1298"/>
      <c r="F718" s="1298"/>
      <c r="G718" s="1298"/>
      <c r="H718" s="1298"/>
      <c r="I718" s="1298"/>
      <c r="J718" s="1298"/>
      <c r="K718" s="1298"/>
      <c r="L718" s="1298"/>
      <c r="M718" s="1298"/>
      <c r="N718" s="1298"/>
      <c r="O718" s="1298"/>
      <c r="P718" s="1298"/>
      <c r="Q718" s="1298"/>
      <c r="R718" s="1298"/>
      <c r="S718" s="1298"/>
      <c r="T718" s="1298"/>
      <c r="U718" s="1298"/>
      <c r="V718" s="1298"/>
      <c r="W718" s="1298"/>
      <c r="X718" s="1298"/>
      <c r="Y718" s="1298"/>
      <c r="Z718" s="1298"/>
      <c r="AA718" s="1298"/>
      <c r="AB718" s="1298"/>
      <c r="AC718" s="1298"/>
      <c r="AD718" s="1298"/>
      <c r="AE718" s="1298"/>
      <c r="AF718" s="1298"/>
      <c r="AG718" s="1298"/>
      <c r="AH718" s="1298"/>
    </row>
    <row r="719" spans="1:34" ht="12.2" customHeight="1" x14ac:dyDescent="0.2">
      <c r="C719" s="1613" t="s">
        <v>37</v>
      </c>
      <c r="D719" s="1613"/>
      <c r="E719" s="1613"/>
      <c r="F719" s="1613"/>
      <c r="G719" s="1613"/>
      <c r="H719" s="1613"/>
      <c r="I719" s="1613"/>
      <c r="J719" s="1613" t="s">
        <v>3964</v>
      </c>
      <c r="K719" s="1613"/>
      <c r="L719" s="1613"/>
      <c r="M719" s="1613"/>
      <c r="N719" s="1613"/>
      <c r="O719" s="1613"/>
      <c r="P719" s="1613"/>
      <c r="Q719" s="1613"/>
      <c r="R719" s="1613"/>
      <c r="S719" s="1613"/>
      <c r="T719" s="1613"/>
      <c r="U719" s="1613"/>
      <c r="V719" s="1613"/>
      <c r="W719" s="1613" t="s">
        <v>37</v>
      </c>
      <c r="X719" s="1613"/>
      <c r="Y719" s="1613" t="s">
        <v>37</v>
      </c>
      <c r="Z719" s="1613"/>
      <c r="AA719" s="1613"/>
      <c r="AB719" s="1613"/>
      <c r="AC719" s="1613"/>
      <c r="AD719" s="1613"/>
      <c r="AE719" s="1613"/>
      <c r="AF719" s="1613"/>
      <c r="AG719" s="1642">
        <v>429479.01</v>
      </c>
      <c r="AH719" s="1641"/>
    </row>
    <row r="720" spans="1:34" ht="12.2" customHeight="1" x14ac:dyDescent="0.2">
      <c r="C720" s="1649" t="s">
        <v>37</v>
      </c>
      <c r="D720" s="1649"/>
      <c r="E720" s="1649"/>
      <c r="F720" s="1649"/>
      <c r="G720" s="1649"/>
      <c r="H720" s="1649"/>
      <c r="I720" s="1649"/>
      <c r="J720" s="1649" t="s">
        <v>2691</v>
      </c>
      <c r="K720" s="1649"/>
      <c r="L720" s="1649"/>
      <c r="M720" s="1649"/>
      <c r="N720" s="1649"/>
      <c r="O720" s="1649"/>
      <c r="P720" s="1649"/>
      <c r="Q720" s="1649"/>
      <c r="R720" s="1649"/>
      <c r="S720" s="1649"/>
      <c r="T720" s="1649"/>
      <c r="U720" s="1649"/>
      <c r="V720" s="1649"/>
      <c r="W720" s="1649" t="s">
        <v>37</v>
      </c>
      <c r="X720" s="1649"/>
      <c r="Y720" s="1649" t="s">
        <v>37</v>
      </c>
      <c r="Z720" s="1649"/>
      <c r="AA720" s="1649"/>
      <c r="AB720" s="1649"/>
      <c r="AC720" s="1649"/>
      <c r="AD720" s="1649"/>
      <c r="AE720" s="1649"/>
      <c r="AF720" s="1649"/>
      <c r="AG720" s="1651" t="s">
        <v>37</v>
      </c>
      <c r="AH720" s="1651"/>
    </row>
    <row r="721" spans="3:34" ht="12.2" customHeight="1" x14ac:dyDescent="0.2">
      <c r="C721" s="1613" t="s">
        <v>37</v>
      </c>
      <c r="D721" s="1613"/>
      <c r="E721" s="1613"/>
      <c r="F721" s="1613"/>
      <c r="G721" s="1613"/>
      <c r="H721" s="1613"/>
      <c r="I721" s="1613"/>
      <c r="J721" s="1613" t="s">
        <v>2692</v>
      </c>
      <c r="K721" s="1613"/>
      <c r="L721" s="1613"/>
      <c r="M721" s="1613"/>
      <c r="N721" s="1613"/>
      <c r="O721" s="1613"/>
      <c r="P721" s="1613"/>
      <c r="Q721" s="1613"/>
      <c r="R721" s="1613"/>
      <c r="S721" s="1613"/>
      <c r="T721" s="1613"/>
      <c r="U721" s="1613"/>
      <c r="V721" s="1613"/>
      <c r="W721" s="1613" t="s">
        <v>37</v>
      </c>
      <c r="X721" s="1613"/>
      <c r="Y721" s="1613" t="s">
        <v>37</v>
      </c>
      <c r="Z721" s="1613"/>
      <c r="AA721" s="1613"/>
      <c r="AB721" s="1613"/>
      <c r="AC721" s="1613"/>
      <c r="AD721" s="1613"/>
      <c r="AE721" s="1613"/>
      <c r="AF721" s="1613"/>
      <c r="AG721" s="1642">
        <v>0</v>
      </c>
      <c r="AH721" s="1641"/>
    </row>
    <row r="722" spans="3:34" ht="12.2" customHeight="1" x14ac:dyDescent="0.2">
      <c r="C722" s="1613" t="s">
        <v>37</v>
      </c>
      <c r="D722" s="1613"/>
      <c r="E722" s="1613"/>
      <c r="F722" s="1613"/>
      <c r="G722" s="1613"/>
      <c r="H722" s="1613"/>
      <c r="I722" s="1613"/>
      <c r="J722" s="1613" t="s">
        <v>2693</v>
      </c>
      <c r="K722" s="1613"/>
      <c r="L722" s="1613"/>
      <c r="M722" s="1613"/>
      <c r="N722" s="1613"/>
      <c r="O722" s="1613"/>
      <c r="P722" s="1613"/>
      <c r="Q722" s="1613"/>
      <c r="R722" s="1613"/>
      <c r="S722" s="1613"/>
      <c r="T722" s="1613"/>
      <c r="U722" s="1613"/>
      <c r="V722" s="1613"/>
      <c r="W722" s="1613" t="s">
        <v>37</v>
      </c>
      <c r="X722" s="1613"/>
      <c r="Y722" s="1613" t="s">
        <v>37</v>
      </c>
      <c r="Z722" s="1613"/>
      <c r="AA722" s="1613"/>
      <c r="AB722" s="1613"/>
      <c r="AC722" s="1613"/>
      <c r="AD722" s="1613"/>
      <c r="AE722" s="1613"/>
      <c r="AF722" s="1613"/>
      <c r="AG722" s="1642">
        <v>0</v>
      </c>
      <c r="AH722" s="1641"/>
    </row>
    <row r="723" spans="3:34" ht="12.2" customHeight="1" x14ac:dyDescent="0.2">
      <c r="C723" s="1613" t="s">
        <v>37</v>
      </c>
      <c r="D723" s="1613"/>
      <c r="E723" s="1613"/>
      <c r="F723" s="1613"/>
      <c r="G723" s="1613"/>
      <c r="H723" s="1613"/>
      <c r="I723" s="1613"/>
      <c r="J723" s="1613" t="s">
        <v>2694</v>
      </c>
      <c r="K723" s="1613"/>
      <c r="L723" s="1613"/>
      <c r="M723" s="1613"/>
      <c r="N723" s="1613"/>
      <c r="O723" s="1613"/>
      <c r="P723" s="1613"/>
      <c r="Q723" s="1613"/>
      <c r="R723" s="1613"/>
      <c r="S723" s="1613"/>
      <c r="T723" s="1613"/>
      <c r="U723" s="1613"/>
      <c r="V723" s="1613"/>
      <c r="W723" s="1613" t="s">
        <v>37</v>
      </c>
      <c r="X723" s="1613"/>
      <c r="Y723" s="1613" t="s">
        <v>37</v>
      </c>
      <c r="Z723" s="1613"/>
      <c r="AA723" s="1613"/>
      <c r="AB723" s="1613"/>
      <c r="AC723" s="1613"/>
      <c r="AD723" s="1613"/>
      <c r="AE723" s="1613"/>
      <c r="AF723" s="1613"/>
      <c r="AG723" s="1642">
        <v>0</v>
      </c>
      <c r="AH723" s="1641"/>
    </row>
    <row r="724" spans="3:34" ht="12.2" customHeight="1" x14ac:dyDescent="0.2">
      <c r="C724" s="1613" t="s">
        <v>37</v>
      </c>
      <c r="D724" s="1613"/>
      <c r="E724" s="1613"/>
      <c r="F724" s="1613"/>
      <c r="G724" s="1613"/>
      <c r="H724" s="1613"/>
      <c r="I724" s="1613"/>
      <c r="J724" s="1613" t="s">
        <v>2695</v>
      </c>
      <c r="K724" s="1613"/>
      <c r="L724" s="1613"/>
      <c r="M724" s="1613"/>
      <c r="N724" s="1613"/>
      <c r="O724" s="1613"/>
      <c r="P724" s="1613"/>
      <c r="Q724" s="1613"/>
      <c r="R724" s="1613"/>
      <c r="S724" s="1613"/>
      <c r="T724" s="1613"/>
      <c r="U724" s="1613"/>
      <c r="V724" s="1613"/>
      <c r="W724" s="1613" t="s">
        <v>37</v>
      </c>
      <c r="X724" s="1613"/>
      <c r="Y724" s="1613" t="s">
        <v>37</v>
      </c>
      <c r="Z724" s="1613"/>
      <c r="AA724" s="1613"/>
      <c r="AB724" s="1613"/>
      <c r="AC724" s="1613"/>
      <c r="AD724" s="1613"/>
      <c r="AE724" s="1613"/>
      <c r="AF724" s="1613"/>
      <c r="AG724" s="1642">
        <v>429479.01</v>
      </c>
      <c r="AH724" s="1641"/>
    </row>
    <row r="725" spans="3:34" ht="12.2" customHeight="1" x14ac:dyDescent="0.2">
      <c r="C725" s="1613" t="s">
        <v>37</v>
      </c>
      <c r="D725" s="1613"/>
      <c r="E725" s="1613"/>
      <c r="F725" s="1613"/>
      <c r="G725" s="1613"/>
      <c r="H725" s="1613"/>
      <c r="I725" s="1613"/>
      <c r="J725" s="1613" t="s">
        <v>2696</v>
      </c>
      <c r="K725" s="1613"/>
      <c r="L725" s="1613"/>
      <c r="M725" s="1613"/>
      <c r="N725" s="1613"/>
      <c r="O725" s="1613"/>
      <c r="P725" s="1613"/>
      <c r="Q725" s="1613"/>
      <c r="R725" s="1613"/>
      <c r="S725" s="1613"/>
      <c r="T725" s="1613"/>
      <c r="U725" s="1613"/>
      <c r="V725" s="1613"/>
      <c r="W725" s="1613" t="s">
        <v>37</v>
      </c>
      <c r="X725" s="1613"/>
      <c r="Y725" s="1613" t="s">
        <v>37</v>
      </c>
      <c r="Z725" s="1613"/>
      <c r="AA725" s="1613"/>
      <c r="AB725" s="1613"/>
      <c r="AC725" s="1613"/>
      <c r="AD725" s="1613"/>
      <c r="AE725" s="1613"/>
      <c r="AF725" s="1613"/>
      <c r="AG725" s="1642">
        <v>0</v>
      </c>
      <c r="AH725" s="1641"/>
    </row>
    <row r="726" spans="3:34" ht="12.2" customHeight="1" x14ac:dyDescent="0.2">
      <c r="C726" s="1613" t="s">
        <v>37</v>
      </c>
      <c r="D726" s="1613"/>
      <c r="E726" s="1613"/>
      <c r="F726" s="1613"/>
      <c r="G726" s="1613"/>
      <c r="H726" s="1613"/>
      <c r="I726" s="1613"/>
      <c r="J726" s="1613" t="s">
        <v>2697</v>
      </c>
      <c r="K726" s="1613"/>
      <c r="L726" s="1613"/>
      <c r="M726" s="1613"/>
      <c r="N726" s="1613"/>
      <c r="O726" s="1613"/>
      <c r="P726" s="1613"/>
      <c r="Q726" s="1613"/>
      <c r="R726" s="1613"/>
      <c r="S726" s="1613"/>
      <c r="T726" s="1613"/>
      <c r="U726" s="1613"/>
      <c r="V726" s="1613"/>
      <c r="W726" s="1613" t="s">
        <v>37</v>
      </c>
      <c r="X726" s="1613"/>
      <c r="Y726" s="1613" t="s">
        <v>37</v>
      </c>
      <c r="Z726" s="1613"/>
      <c r="AA726" s="1613"/>
      <c r="AB726" s="1613"/>
      <c r="AC726" s="1613"/>
      <c r="AD726" s="1613"/>
      <c r="AE726" s="1613"/>
      <c r="AF726" s="1613"/>
      <c r="AG726" s="1642">
        <v>0</v>
      </c>
      <c r="AH726" s="1641"/>
    </row>
    <row r="727" spans="3:34" ht="12.2" customHeight="1" x14ac:dyDescent="0.2">
      <c r="C727" s="1613" t="s">
        <v>37</v>
      </c>
      <c r="D727" s="1613"/>
      <c r="E727" s="1613"/>
      <c r="F727" s="1613"/>
      <c r="G727" s="1613"/>
      <c r="H727" s="1613"/>
      <c r="I727" s="1613"/>
      <c r="J727" s="1613" t="s">
        <v>2698</v>
      </c>
      <c r="K727" s="1613"/>
      <c r="L727" s="1613"/>
      <c r="M727" s="1613"/>
      <c r="N727" s="1613"/>
      <c r="O727" s="1613"/>
      <c r="P727" s="1613"/>
      <c r="Q727" s="1613"/>
      <c r="R727" s="1613"/>
      <c r="S727" s="1613"/>
      <c r="T727" s="1613"/>
      <c r="U727" s="1613"/>
      <c r="V727" s="1613"/>
      <c r="W727" s="1613" t="s">
        <v>37</v>
      </c>
      <c r="X727" s="1613"/>
      <c r="Y727" s="1613" t="s">
        <v>37</v>
      </c>
      <c r="Z727" s="1613"/>
      <c r="AA727" s="1613"/>
      <c r="AB727" s="1613"/>
      <c r="AC727" s="1613"/>
      <c r="AD727" s="1613"/>
      <c r="AE727" s="1613"/>
      <c r="AF727" s="1613"/>
      <c r="AG727" s="1642">
        <v>0</v>
      </c>
      <c r="AH727" s="1641"/>
    </row>
    <row r="728" spans="3:34" ht="12.2" customHeight="1" x14ac:dyDescent="0.2">
      <c r="C728" s="1613" t="s">
        <v>37</v>
      </c>
      <c r="D728" s="1613"/>
      <c r="E728" s="1613"/>
      <c r="F728" s="1613"/>
      <c r="G728" s="1613"/>
      <c r="H728" s="1613"/>
      <c r="I728" s="1613"/>
      <c r="J728" s="1613" t="s">
        <v>2699</v>
      </c>
      <c r="K728" s="1613"/>
      <c r="L728" s="1613"/>
      <c r="M728" s="1613"/>
      <c r="N728" s="1613"/>
      <c r="O728" s="1613"/>
      <c r="P728" s="1613"/>
      <c r="Q728" s="1613"/>
      <c r="R728" s="1613"/>
      <c r="S728" s="1613"/>
      <c r="T728" s="1613"/>
      <c r="U728" s="1613"/>
      <c r="V728" s="1613"/>
      <c r="W728" s="1613" t="s">
        <v>37</v>
      </c>
      <c r="X728" s="1613"/>
      <c r="Y728" s="1613" t="s">
        <v>37</v>
      </c>
      <c r="Z728" s="1613"/>
      <c r="AA728" s="1613"/>
      <c r="AB728" s="1613"/>
      <c r="AC728" s="1613"/>
      <c r="AD728" s="1613"/>
      <c r="AE728" s="1613"/>
      <c r="AF728" s="1613"/>
      <c r="AG728" s="1642">
        <v>0</v>
      </c>
      <c r="AH728" s="1641"/>
    </row>
    <row r="729" spans="3:34" ht="12.2" customHeight="1" x14ac:dyDescent="0.2">
      <c r="C729" s="1613" t="s">
        <v>37</v>
      </c>
      <c r="D729" s="1613"/>
      <c r="E729" s="1613"/>
      <c r="F729" s="1613"/>
      <c r="G729" s="1613"/>
      <c r="H729" s="1613"/>
      <c r="I729" s="1613"/>
      <c r="J729" s="1613" t="s">
        <v>683</v>
      </c>
      <c r="K729" s="1613"/>
      <c r="L729" s="1613"/>
      <c r="M729" s="1613"/>
      <c r="N729" s="1613"/>
      <c r="O729" s="1613"/>
      <c r="P729" s="1613"/>
      <c r="Q729" s="1613"/>
      <c r="R729" s="1613"/>
      <c r="S729" s="1613"/>
      <c r="T729" s="1613"/>
      <c r="U729" s="1613"/>
      <c r="V729" s="1613"/>
      <c r="W729" s="1613" t="s">
        <v>37</v>
      </c>
      <c r="X729" s="1613"/>
      <c r="Y729" s="1613" t="s">
        <v>37</v>
      </c>
      <c r="Z729" s="1613"/>
      <c r="AA729" s="1613"/>
      <c r="AB729" s="1613"/>
      <c r="AC729" s="1613"/>
      <c r="AD729" s="1613"/>
      <c r="AE729" s="1613"/>
      <c r="AF729" s="1613"/>
      <c r="AG729" s="1642">
        <v>0</v>
      </c>
      <c r="AH729" s="1641"/>
    </row>
    <row r="730" spans="3:34" ht="12.2" customHeight="1" x14ac:dyDescent="0.2">
      <c r="C730" s="1613" t="s">
        <v>37</v>
      </c>
      <c r="D730" s="1613"/>
      <c r="E730" s="1613"/>
      <c r="F730" s="1613"/>
      <c r="G730" s="1613"/>
      <c r="H730" s="1613"/>
      <c r="I730" s="1613"/>
      <c r="J730" s="1613" t="s">
        <v>1310</v>
      </c>
      <c r="K730" s="1613"/>
      <c r="L730" s="1613"/>
      <c r="M730" s="1613"/>
      <c r="N730" s="1613"/>
      <c r="O730" s="1613"/>
      <c r="P730" s="1613"/>
      <c r="Q730" s="1613"/>
      <c r="R730" s="1613"/>
      <c r="S730" s="1613"/>
      <c r="T730" s="1613"/>
      <c r="U730" s="1613"/>
      <c r="V730" s="1613"/>
      <c r="W730" s="1613" t="s">
        <v>37</v>
      </c>
      <c r="X730" s="1613"/>
      <c r="Y730" s="1613" t="s">
        <v>37</v>
      </c>
      <c r="Z730" s="1613"/>
      <c r="AA730" s="1613"/>
      <c r="AB730" s="1613"/>
      <c r="AC730" s="1613"/>
      <c r="AD730" s="1613"/>
      <c r="AE730" s="1613"/>
      <c r="AF730" s="1613"/>
      <c r="AG730" s="1642">
        <v>0</v>
      </c>
      <c r="AH730" s="1641"/>
    </row>
    <row r="731" spans="3:34" ht="12.2" customHeight="1" x14ac:dyDescent="0.2">
      <c r="C731" s="1638" t="s">
        <v>37</v>
      </c>
      <c r="D731" s="1638"/>
      <c r="E731" s="1638"/>
      <c r="F731" s="1638"/>
      <c r="G731" s="1638"/>
      <c r="H731" s="1638"/>
      <c r="I731" s="1638"/>
      <c r="J731" s="1638" t="s">
        <v>270</v>
      </c>
      <c r="K731" s="1638"/>
      <c r="L731" s="1638"/>
      <c r="M731" s="1638"/>
      <c r="N731" s="1638"/>
      <c r="O731" s="1638"/>
      <c r="P731" s="1638"/>
      <c r="Q731" s="1638"/>
      <c r="R731" s="1638"/>
      <c r="S731" s="1638"/>
      <c r="T731" s="1638"/>
      <c r="U731" s="1638"/>
      <c r="V731" s="1638"/>
      <c r="W731" s="1638" t="s">
        <v>37</v>
      </c>
      <c r="X731" s="1638"/>
      <c r="Y731" s="1638" t="s">
        <v>37</v>
      </c>
      <c r="Z731" s="1638"/>
      <c r="AA731" s="1638"/>
      <c r="AB731" s="1638"/>
      <c r="AC731" s="1638"/>
      <c r="AD731" s="1638"/>
      <c r="AE731" s="1638"/>
      <c r="AF731" s="1638"/>
      <c r="AG731" s="1639">
        <v>429479.01</v>
      </c>
      <c r="AH731" s="1640"/>
    </row>
    <row r="732" spans="3:34" ht="12.2" customHeight="1" x14ac:dyDescent="0.2">
      <c r="C732" s="1649" t="s">
        <v>37</v>
      </c>
      <c r="D732" s="1649"/>
      <c r="E732" s="1649"/>
      <c r="F732" s="1649"/>
      <c r="G732" s="1649"/>
      <c r="H732" s="1649"/>
      <c r="I732" s="1649"/>
      <c r="J732" s="1649" t="s">
        <v>2691</v>
      </c>
      <c r="K732" s="1649"/>
      <c r="L732" s="1649"/>
      <c r="M732" s="1649"/>
      <c r="N732" s="1649"/>
      <c r="O732" s="1649"/>
      <c r="P732" s="1649"/>
      <c r="Q732" s="1649"/>
      <c r="R732" s="1649"/>
      <c r="S732" s="1649"/>
      <c r="T732" s="1649"/>
      <c r="U732" s="1649"/>
      <c r="V732" s="1649"/>
      <c r="W732" s="1649" t="s">
        <v>37</v>
      </c>
      <c r="X732" s="1649"/>
      <c r="Y732" s="1649" t="s">
        <v>37</v>
      </c>
      <c r="Z732" s="1649"/>
      <c r="AA732" s="1649"/>
      <c r="AB732" s="1649"/>
      <c r="AC732" s="1649"/>
      <c r="AD732" s="1649"/>
      <c r="AE732" s="1649"/>
      <c r="AF732" s="1649"/>
      <c r="AG732" s="1651" t="s">
        <v>37</v>
      </c>
      <c r="AH732" s="1651"/>
    </row>
    <row r="733" spans="3:34" ht="12.2" customHeight="1" x14ac:dyDescent="0.2">
      <c r="C733" s="1613" t="s">
        <v>37</v>
      </c>
      <c r="D733" s="1613"/>
      <c r="E733" s="1613"/>
      <c r="F733" s="1613"/>
      <c r="G733" s="1613"/>
      <c r="H733" s="1613"/>
      <c r="I733" s="1613"/>
      <c r="J733" s="1613" t="s">
        <v>2701</v>
      </c>
      <c r="K733" s="1613"/>
      <c r="L733" s="1613"/>
      <c r="M733" s="1613"/>
      <c r="N733" s="1613"/>
      <c r="O733" s="1613"/>
      <c r="P733" s="1613"/>
      <c r="Q733" s="1613"/>
      <c r="R733" s="1613"/>
      <c r="S733" s="1613"/>
      <c r="T733" s="1613"/>
      <c r="U733" s="1613"/>
      <c r="V733" s="1613"/>
      <c r="W733" s="1613" t="s">
        <v>37</v>
      </c>
      <c r="X733" s="1613"/>
      <c r="Y733" s="1613" t="s">
        <v>37</v>
      </c>
      <c r="Z733" s="1613"/>
      <c r="AA733" s="1613"/>
      <c r="AB733" s="1613"/>
      <c r="AC733" s="1613"/>
      <c r="AD733" s="1613"/>
      <c r="AE733" s="1613"/>
      <c r="AF733" s="1613"/>
      <c r="AG733" s="1642">
        <v>284510.57</v>
      </c>
      <c r="AH733" s="1641"/>
    </row>
    <row r="734" spans="3:34" ht="12.2" customHeight="1" x14ac:dyDescent="0.2">
      <c r="C734" s="1613" t="s">
        <v>37</v>
      </c>
      <c r="D734" s="1613"/>
      <c r="E734" s="1613"/>
      <c r="F734" s="1613"/>
      <c r="G734" s="1613"/>
      <c r="H734" s="1613"/>
      <c r="I734" s="1613"/>
      <c r="J734" s="1613" t="s">
        <v>2702</v>
      </c>
      <c r="K734" s="1613"/>
      <c r="L734" s="1613"/>
      <c r="M734" s="1613"/>
      <c r="N734" s="1613"/>
      <c r="O734" s="1613"/>
      <c r="P734" s="1613"/>
      <c r="Q734" s="1613"/>
      <c r="R734" s="1613"/>
      <c r="S734" s="1613"/>
      <c r="T734" s="1613"/>
      <c r="U734" s="1613"/>
      <c r="V734" s="1613"/>
      <c r="W734" s="1613" t="s">
        <v>37</v>
      </c>
      <c r="X734" s="1613"/>
      <c r="Y734" s="1613" t="s">
        <v>37</v>
      </c>
      <c r="Z734" s="1613"/>
      <c r="AA734" s="1613"/>
      <c r="AB734" s="1613"/>
      <c r="AC734" s="1613"/>
      <c r="AD734" s="1613"/>
      <c r="AE734" s="1613"/>
      <c r="AF734" s="1613"/>
      <c r="AG734" s="1642">
        <v>0</v>
      </c>
      <c r="AH734" s="1641"/>
    </row>
    <row r="735" spans="3:34" ht="12.2" customHeight="1" x14ac:dyDescent="0.2">
      <c r="C735" s="1613" t="s">
        <v>37</v>
      </c>
      <c r="D735" s="1613"/>
      <c r="E735" s="1613"/>
      <c r="F735" s="1613"/>
      <c r="G735" s="1613"/>
      <c r="H735" s="1613"/>
      <c r="I735" s="1613"/>
      <c r="J735" s="1613" t="s">
        <v>2703</v>
      </c>
      <c r="K735" s="1613"/>
      <c r="L735" s="1613"/>
      <c r="M735" s="1613"/>
      <c r="N735" s="1613"/>
      <c r="O735" s="1613"/>
      <c r="P735" s="1613"/>
      <c r="Q735" s="1613"/>
      <c r="R735" s="1613"/>
      <c r="S735" s="1613"/>
      <c r="T735" s="1613"/>
      <c r="U735" s="1613"/>
      <c r="V735" s="1613"/>
      <c r="W735" s="1613" t="s">
        <v>37</v>
      </c>
      <c r="X735" s="1613"/>
      <c r="Y735" s="1613" t="s">
        <v>37</v>
      </c>
      <c r="Z735" s="1613"/>
      <c r="AA735" s="1613"/>
      <c r="AB735" s="1613"/>
      <c r="AC735" s="1613"/>
      <c r="AD735" s="1613"/>
      <c r="AE735" s="1613"/>
      <c r="AF735" s="1613"/>
      <c r="AG735" s="1641" t="s">
        <v>37</v>
      </c>
      <c r="AH735" s="1641"/>
    </row>
    <row r="736" spans="3:34" ht="12.2" customHeight="1" x14ac:dyDescent="0.2">
      <c r="C736" s="1613" t="s">
        <v>37</v>
      </c>
      <c r="D736" s="1613"/>
      <c r="E736" s="1613"/>
      <c r="F736" s="1613"/>
      <c r="G736" s="1613"/>
      <c r="H736" s="1613"/>
      <c r="I736" s="1613"/>
      <c r="J736" s="1613" t="s">
        <v>2705</v>
      </c>
      <c r="K736" s="1613"/>
      <c r="L736" s="1613"/>
      <c r="M736" s="1613"/>
      <c r="N736" s="1613"/>
      <c r="O736" s="1613"/>
      <c r="P736" s="1613"/>
      <c r="Q736" s="1613"/>
      <c r="R736" s="1613"/>
      <c r="S736" s="1613"/>
      <c r="T736" s="1613"/>
      <c r="U736" s="1613"/>
      <c r="V736" s="1613"/>
      <c r="W736" s="1613" t="s">
        <v>37</v>
      </c>
      <c r="X736" s="1613"/>
      <c r="Y736" s="1613" t="s">
        <v>37</v>
      </c>
      <c r="Z736" s="1613"/>
      <c r="AA736" s="1613"/>
      <c r="AB736" s="1613"/>
      <c r="AC736" s="1613"/>
      <c r="AD736" s="1613"/>
      <c r="AE736" s="1613"/>
      <c r="AF736" s="1613"/>
      <c r="AG736" s="1641" t="s">
        <v>37</v>
      </c>
      <c r="AH736" s="1641"/>
    </row>
    <row r="737" spans="1:34" ht="12" thickBot="1" x14ac:dyDescent="0.25">
      <c r="A737" s="1299"/>
      <c r="B737" s="1299"/>
      <c r="C737" s="1299"/>
      <c r="D737" s="1299"/>
      <c r="E737" s="1299"/>
      <c r="F737" s="1299"/>
      <c r="G737" s="1299"/>
      <c r="H737" s="1299"/>
      <c r="I737" s="1299"/>
      <c r="J737" s="1299"/>
      <c r="K737" s="1299"/>
      <c r="L737" s="1299"/>
      <c r="M737" s="1299"/>
      <c r="N737" s="1299"/>
      <c r="O737" s="1299"/>
      <c r="P737" s="1299"/>
      <c r="Q737" s="1299"/>
      <c r="R737" s="1299"/>
      <c r="S737" s="1299"/>
      <c r="T737" s="1299"/>
      <c r="U737" s="1299"/>
      <c r="V737" s="1299"/>
      <c r="W737" s="1299"/>
      <c r="X737" s="1299"/>
      <c r="Y737" s="1299"/>
      <c r="Z737" s="1299"/>
      <c r="AA737" s="1299"/>
      <c r="AB737" s="1299"/>
      <c r="AC737" s="1299"/>
      <c r="AD737" s="1299"/>
      <c r="AE737" s="1299"/>
      <c r="AF737" s="1299"/>
      <c r="AG737" s="1299"/>
      <c r="AH737" s="1299"/>
    </row>
    <row r="738" spans="1:34" ht="12.2" customHeight="1" thickTop="1" x14ac:dyDescent="0.2">
      <c r="C738" s="1638" t="s">
        <v>37</v>
      </c>
      <c r="D738" s="1638"/>
      <c r="E738" s="1638"/>
      <c r="F738" s="1638"/>
      <c r="G738" s="1638"/>
      <c r="H738" s="1638"/>
      <c r="I738" s="1638"/>
      <c r="J738" s="1638" t="s">
        <v>1319</v>
      </c>
      <c r="K738" s="1638"/>
      <c r="L738" s="1638"/>
      <c r="M738" s="1638"/>
      <c r="N738" s="1638"/>
      <c r="O738" s="1638"/>
      <c r="P738" s="1638"/>
      <c r="Q738" s="1638"/>
      <c r="R738" s="1638"/>
      <c r="S738" s="1638"/>
      <c r="T738" s="1638"/>
      <c r="U738" s="1638"/>
      <c r="V738" s="1638"/>
      <c r="W738" s="1638" t="s">
        <v>37</v>
      </c>
      <c r="X738" s="1638"/>
      <c r="Y738" s="1638" t="s">
        <v>37</v>
      </c>
      <c r="Z738" s="1638"/>
      <c r="AA738" s="1638"/>
      <c r="AB738" s="1638"/>
      <c r="AC738" s="1638"/>
      <c r="AD738" s="1638"/>
      <c r="AE738" s="1638"/>
      <c r="AF738" s="1638"/>
      <c r="AG738" s="1639">
        <v>718748.89</v>
      </c>
      <c r="AH738" s="1640"/>
    </row>
    <row r="739" spans="1:34" ht="12.2" customHeight="1" x14ac:dyDescent="0.2">
      <c r="C739" s="1649" t="s">
        <v>37</v>
      </c>
      <c r="D739" s="1649"/>
      <c r="E739" s="1649"/>
      <c r="F739" s="1649"/>
      <c r="G739" s="1649"/>
      <c r="H739" s="1649"/>
      <c r="I739" s="1649"/>
      <c r="J739" s="1649" t="s">
        <v>2691</v>
      </c>
      <c r="K739" s="1649"/>
      <c r="L739" s="1649"/>
      <c r="M739" s="1649"/>
      <c r="N739" s="1649"/>
      <c r="O739" s="1649"/>
      <c r="P739" s="1649"/>
      <c r="Q739" s="1649"/>
      <c r="R739" s="1649"/>
      <c r="S739" s="1649"/>
      <c r="T739" s="1649"/>
      <c r="U739" s="1649"/>
      <c r="V739" s="1649"/>
      <c r="W739" s="1649" t="s">
        <v>37</v>
      </c>
      <c r="X739" s="1649"/>
      <c r="Y739" s="1649" t="s">
        <v>37</v>
      </c>
      <c r="Z739" s="1649"/>
      <c r="AA739" s="1649"/>
      <c r="AB739" s="1649"/>
      <c r="AC739" s="1649"/>
      <c r="AD739" s="1649"/>
      <c r="AE739" s="1649"/>
      <c r="AF739" s="1649"/>
      <c r="AG739" s="1651" t="s">
        <v>37</v>
      </c>
      <c r="AH739" s="1651"/>
    </row>
    <row r="740" spans="1:34" ht="12.2" customHeight="1" x14ac:dyDescent="0.2">
      <c r="C740" s="1613" t="s">
        <v>37</v>
      </c>
      <c r="D740" s="1613"/>
      <c r="E740" s="1613"/>
      <c r="F740" s="1613"/>
      <c r="G740" s="1613"/>
      <c r="H740" s="1613"/>
      <c r="I740" s="1613"/>
      <c r="J740" s="1613" t="s">
        <v>2803</v>
      </c>
      <c r="K740" s="1613"/>
      <c r="L740" s="1613"/>
      <c r="M740" s="1613"/>
      <c r="N740" s="1613"/>
      <c r="O740" s="1613"/>
      <c r="P740" s="1613"/>
      <c r="Q740" s="1613"/>
      <c r="R740" s="1613"/>
      <c r="S740" s="1613"/>
      <c r="T740" s="1613"/>
      <c r="U740" s="1613"/>
      <c r="V740" s="1613"/>
      <c r="W740" s="1613" t="s">
        <v>37</v>
      </c>
      <c r="X740" s="1613"/>
      <c r="Y740" s="1613" t="s">
        <v>37</v>
      </c>
      <c r="Z740" s="1613"/>
      <c r="AA740" s="1613"/>
      <c r="AB740" s="1613"/>
      <c r="AC740" s="1613"/>
      <c r="AD740" s="1613"/>
      <c r="AE740" s="1613"/>
      <c r="AF740" s="1613"/>
      <c r="AG740" s="1642">
        <v>560998.06999999995</v>
      </c>
      <c r="AH740" s="1641"/>
    </row>
    <row r="741" spans="1:34" ht="12.2" customHeight="1" x14ac:dyDescent="0.2">
      <c r="C741" s="1649" t="s">
        <v>37</v>
      </c>
      <c r="D741" s="1649"/>
      <c r="E741" s="1649"/>
      <c r="F741" s="1649"/>
      <c r="G741" s="1649"/>
      <c r="H741" s="1649"/>
      <c r="I741" s="1649"/>
      <c r="J741" s="1649" t="s">
        <v>2804</v>
      </c>
      <c r="K741" s="1649"/>
      <c r="L741" s="1649"/>
      <c r="M741" s="1649"/>
      <c r="N741" s="1649"/>
      <c r="O741" s="1649"/>
      <c r="P741" s="1649"/>
      <c r="Q741" s="1649"/>
      <c r="R741" s="1649"/>
      <c r="S741" s="1649"/>
      <c r="T741" s="1649"/>
      <c r="U741" s="1649"/>
      <c r="V741" s="1649"/>
      <c r="W741" s="1649" t="s">
        <v>37</v>
      </c>
      <c r="X741" s="1649"/>
      <c r="Y741" s="1649" t="s">
        <v>37</v>
      </c>
      <c r="Z741" s="1649"/>
      <c r="AA741" s="1649"/>
      <c r="AB741" s="1649"/>
      <c r="AC741" s="1649"/>
      <c r="AD741" s="1649"/>
      <c r="AE741" s="1649"/>
      <c r="AF741" s="1649"/>
      <c r="AG741" s="1651" t="s">
        <v>37</v>
      </c>
      <c r="AH741" s="1651"/>
    </row>
    <row r="742" spans="1:34" ht="12.2" customHeight="1" x14ac:dyDescent="0.2">
      <c r="C742" s="1613" t="s">
        <v>37</v>
      </c>
      <c r="D742" s="1613"/>
      <c r="E742" s="1613"/>
      <c r="F742" s="1613"/>
      <c r="G742" s="1613"/>
      <c r="H742" s="1613"/>
      <c r="I742" s="1613"/>
      <c r="J742" s="1613" t="s">
        <v>2805</v>
      </c>
      <c r="K742" s="1613"/>
      <c r="L742" s="1613"/>
      <c r="M742" s="1613"/>
      <c r="N742" s="1613"/>
      <c r="O742" s="1613"/>
      <c r="P742" s="1613"/>
      <c r="Q742" s="1613"/>
      <c r="R742" s="1613"/>
      <c r="S742" s="1613"/>
      <c r="T742" s="1613"/>
      <c r="U742" s="1613"/>
      <c r="V742" s="1613"/>
      <c r="W742" s="1613" t="s">
        <v>37</v>
      </c>
      <c r="X742" s="1613"/>
      <c r="Y742" s="1613" t="s">
        <v>37</v>
      </c>
      <c r="Z742" s="1613"/>
      <c r="AA742" s="1613"/>
      <c r="AB742" s="1613"/>
      <c r="AC742" s="1613"/>
      <c r="AD742" s="1613"/>
      <c r="AE742" s="1613"/>
      <c r="AF742" s="1613"/>
      <c r="AG742" s="1642">
        <v>82403.61</v>
      </c>
      <c r="AH742" s="1641"/>
    </row>
    <row r="743" spans="1:34" ht="12.2" customHeight="1" x14ac:dyDescent="0.2">
      <c r="C743" s="1613" t="s">
        <v>37</v>
      </c>
      <c r="D743" s="1613"/>
      <c r="E743" s="1613"/>
      <c r="F743" s="1613"/>
      <c r="G743" s="1613"/>
      <c r="H743" s="1613"/>
      <c r="I743" s="1613"/>
      <c r="J743" s="1613" t="s">
        <v>2806</v>
      </c>
      <c r="K743" s="1613"/>
      <c r="L743" s="1613"/>
      <c r="M743" s="1613"/>
      <c r="N743" s="1613"/>
      <c r="O743" s="1613"/>
      <c r="P743" s="1613"/>
      <c r="Q743" s="1613"/>
      <c r="R743" s="1613"/>
      <c r="S743" s="1613"/>
      <c r="T743" s="1613"/>
      <c r="U743" s="1613"/>
      <c r="V743" s="1613"/>
      <c r="W743" s="1613" t="s">
        <v>37</v>
      </c>
      <c r="X743" s="1613"/>
      <c r="Y743" s="1613" t="s">
        <v>37</v>
      </c>
      <c r="Z743" s="1613"/>
      <c r="AA743" s="1613"/>
      <c r="AB743" s="1613"/>
      <c r="AC743" s="1613"/>
      <c r="AD743" s="1613"/>
      <c r="AE743" s="1613"/>
      <c r="AF743" s="1613"/>
      <c r="AG743" s="1642">
        <v>20625.8</v>
      </c>
      <c r="AH743" s="1641"/>
    </row>
    <row r="744" spans="1:34" ht="12.2" customHeight="1" x14ac:dyDescent="0.2">
      <c r="C744" s="1613" t="s">
        <v>37</v>
      </c>
      <c r="D744" s="1613"/>
      <c r="E744" s="1613"/>
      <c r="F744" s="1613"/>
      <c r="G744" s="1613"/>
      <c r="H744" s="1613"/>
      <c r="I744" s="1613"/>
      <c r="J744" s="1613" t="s">
        <v>2807</v>
      </c>
      <c r="K744" s="1613"/>
      <c r="L744" s="1613"/>
      <c r="M744" s="1613"/>
      <c r="N744" s="1613"/>
      <c r="O744" s="1613"/>
      <c r="P744" s="1613"/>
      <c r="Q744" s="1613"/>
      <c r="R744" s="1613"/>
      <c r="S744" s="1613"/>
      <c r="T744" s="1613"/>
      <c r="U744" s="1613"/>
      <c r="V744" s="1613"/>
      <c r="W744" s="1613" t="s">
        <v>37</v>
      </c>
      <c r="X744" s="1613"/>
      <c r="Y744" s="1613" t="s">
        <v>37</v>
      </c>
      <c r="Z744" s="1613"/>
      <c r="AA744" s="1613"/>
      <c r="AB744" s="1613"/>
      <c r="AC744" s="1613"/>
      <c r="AD744" s="1613"/>
      <c r="AE744" s="1613"/>
      <c r="AF744" s="1613"/>
      <c r="AG744" s="1642">
        <v>18740.04</v>
      </c>
      <c r="AH744" s="1641"/>
    </row>
    <row r="745" spans="1:34" ht="12.2" customHeight="1" x14ac:dyDescent="0.2">
      <c r="C745" s="1613" t="s">
        <v>37</v>
      </c>
      <c r="D745" s="1613"/>
      <c r="E745" s="1613"/>
      <c r="F745" s="1613"/>
      <c r="G745" s="1613"/>
      <c r="H745" s="1613"/>
      <c r="I745" s="1613"/>
      <c r="J745" s="1613" t="s">
        <v>2808</v>
      </c>
      <c r="K745" s="1613"/>
      <c r="L745" s="1613"/>
      <c r="M745" s="1613"/>
      <c r="N745" s="1613"/>
      <c r="O745" s="1613"/>
      <c r="P745" s="1613"/>
      <c r="Q745" s="1613"/>
      <c r="R745" s="1613"/>
      <c r="S745" s="1613"/>
      <c r="T745" s="1613"/>
      <c r="U745" s="1613"/>
      <c r="V745" s="1613"/>
      <c r="W745" s="1613" t="s">
        <v>37</v>
      </c>
      <c r="X745" s="1613"/>
      <c r="Y745" s="1613" t="s">
        <v>37</v>
      </c>
      <c r="Z745" s="1613"/>
      <c r="AA745" s="1613"/>
      <c r="AB745" s="1613"/>
      <c r="AC745" s="1613"/>
      <c r="AD745" s="1613"/>
      <c r="AE745" s="1613"/>
      <c r="AF745" s="1613"/>
      <c r="AG745" s="1642">
        <v>439228.62</v>
      </c>
      <c r="AH745" s="1641"/>
    </row>
    <row r="746" spans="1:34" ht="12.2" customHeight="1" x14ac:dyDescent="0.2">
      <c r="C746" s="1613" t="s">
        <v>37</v>
      </c>
      <c r="D746" s="1613"/>
      <c r="E746" s="1613"/>
      <c r="F746" s="1613"/>
      <c r="G746" s="1613"/>
      <c r="H746" s="1613"/>
      <c r="I746" s="1613"/>
      <c r="J746" s="1613" t="s">
        <v>2809</v>
      </c>
      <c r="K746" s="1613"/>
      <c r="L746" s="1613"/>
      <c r="M746" s="1613"/>
      <c r="N746" s="1613"/>
      <c r="O746" s="1613"/>
      <c r="P746" s="1613"/>
      <c r="Q746" s="1613"/>
      <c r="R746" s="1613"/>
      <c r="S746" s="1613"/>
      <c r="T746" s="1613"/>
      <c r="U746" s="1613"/>
      <c r="V746" s="1613"/>
      <c r="W746" s="1613" t="s">
        <v>37</v>
      </c>
      <c r="X746" s="1613"/>
      <c r="Y746" s="1613" t="s">
        <v>37</v>
      </c>
      <c r="Z746" s="1613"/>
      <c r="AA746" s="1613"/>
      <c r="AB746" s="1613"/>
      <c r="AC746" s="1613"/>
      <c r="AD746" s="1613"/>
      <c r="AE746" s="1613"/>
      <c r="AF746" s="1613"/>
      <c r="AG746" s="1642">
        <v>0</v>
      </c>
      <c r="AH746" s="1641"/>
    </row>
    <row r="747" spans="1:34" ht="12.2" customHeight="1" x14ac:dyDescent="0.2">
      <c r="C747" s="1613" t="s">
        <v>37</v>
      </c>
      <c r="D747" s="1613"/>
      <c r="E747" s="1613"/>
      <c r="F747" s="1613"/>
      <c r="G747" s="1613"/>
      <c r="H747" s="1613"/>
      <c r="I747" s="1613"/>
      <c r="J747" s="1613" t="s">
        <v>2810</v>
      </c>
      <c r="K747" s="1613"/>
      <c r="L747" s="1613"/>
      <c r="M747" s="1613"/>
      <c r="N747" s="1613"/>
      <c r="O747" s="1613"/>
      <c r="P747" s="1613"/>
      <c r="Q747" s="1613"/>
      <c r="R747" s="1613"/>
      <c r="S747" s="1613"/>
      <c r="T747" s="1613"/>
      <c r="U747" s="1613"/>
      <c r="V747" s="1613"/>
      <c r="W747" s="1613" t="s">
        <v>37</v>
      </c>
      <c r="X747" s="1613"/>
      <c r="Y747" s="1613" t="s">
        <v>37</v>
      </c>
      <c r="Z747" s="1613"/>
      <c r="AA747" s="1613"/>
      <c r="AB747" s="1613"/>
      <c r="AC747" s="1613"/>
      <c r="AD747" s="1613"/>
      <c r="AE747" s="1613"/>
      <c r="AF747" s="1613"/>
      <c r="AG747" s="1642">
        <v>101143.65</v>
      </c>
      <c r="AH747" s="1641"/>
    </row>
    <row r="748" spans="1:34" ht="12.2" customHeight="1" x14ac:dyDescent="0.2">
      <c r="C748" s="1613" t="s">
        <v>37</v>
      </c>
      <c r="D748" s="1613"/>
      <c r="E748" s="1613"/>
      <c r="F748" s="1613"/>
      <c r="G748" s="1613"/>
      <c r="H748" s="1613"/>
      <c r="I748" s="1613"/>
      <c r="J748" s="1613" t="s">
        <v>2811</v>
      </c>
      <c r="K748" s="1613"/>
      <c r="L748" s="1613"/>
      <c r="M748" s="1613"/>
      <c r="N748" s="1613"/>
      <c r="O748" s="1613"/>
      <c r="P748" s="1613"/>
      <c r="Q748" s="1613"/>
      <c r="R748" s="1613"/>
      <c r="S748" s="1613"/>
      <c r="T748" s="1613"/>
      <c r="U748" s="1613"/>
      <c r="V748" s="1613"/>
      <c r="W748" s="1613" t="s">
        <v>37</v>
      </c>
      <c r="X748" s="1613"/>
      <c r="Y748" s="1613" t="s">
        <v>37</v>
      </c>
      <c r="Z748" s="1613"/>
      <c r="AA748" s="1613"/>
      <c r="AB748" s="1613"/>
      <c r="AC748" s="1613"/>
      <c r="AD748" s="1613"/>
      <c r="AE748" s="1613"/>
      <c r="AF748" s="1613"/>
      <c r="AG748" s="1642">
        <v>100665.27</v>
      </c>
      <c r="AH748" s="1641"/>
    </row>
    <row r="749" spans="1:34" ht="12.2" customHeight="1" x14ac:dyDescent="0.2">
      <c r="C749" s="1613" t="s">
        <v>37</v>
      </c>
      <c r="D749" s="1613"/>
      <c r="E749" s="1613"/>
      <c r="F749" s="1613"/>
      <c r="G749" s="1613"/>
      <c r="H749" s="1613"/>
      <c r="I749" s="1613"/>
      <c r="J749" s="1613" t="s">
        <v>2812</v>
      </c>
      <c r="K749" s="1613"/>
      <c r="L749" s="1613"/>
      <c r="M749" s="1613"/>
      <c r="N749" s="1613"/>
      <c r="O749" s="1613"/>
      <c r="P749" s="1613"/>
      <c r="Q749" s="1613"/>
      <c r="R749" s="1613"/>
      <c r="S749" s="1613"/>
      <c r="T749" s="1613"/>
      <c r="U749" s="1613"/>
      <c r="V749" s="1613"/>
      <c r="W749" s="1613" t="s">
        <v>37</v>
      </c>
      <c r="X749" s="1613"/>
      <c r="Y749" s="1613" t="s">
        <v>37</v>
      </c>
      <c r="Z749" s="1613"/>
      <c r="AA749" s="1613"/>
      <c r="AB749" s="1613"/>
      <c r="AC749" s="1613"/>
      <c r="AD749" s="1613"/>
      <c r="AE749" s="1613"/>
      <c r="AF749" s="1613"/>
      <c r="AG749" s="1642">
        <v>57085.55</v>
      </c>
      <c r="AH749" s="1641"/>
    </row>
    <row r="750" spans="1:34" ht="12.2" customHeight="1" x14ac:dyDescent="0.2">
      <c r="C750" s="1638" t="s">
        <v>37</v>
      </c>
      <c r="D750" s="1638"/>
      <c r="E750" s="1638"/>
      <c r="F750" s="1638"/>
      <c r="G750" s="1638"/>
      <c r="H750" s="1638"/>
      <c r="I750" s="1638"/>
      <c r="J750" s="1638" t="s">
        <v>1325</v>
      </c>
      <c r="K750" s="1638"/>
      <c r="L750" s="1638"/>
      <c r="M750" s="1638"/>
      <c r="N750" s="1638"/>
      <c r="O750" s="1638"/>
      <c r="P750" s="1638"/>
      <c r="Q750" s="1638"/>
      <c r="R750" s="1638"/>
      <c r="S750" s="1638"/>
      <c r="T750" s="1638"/>
      <c r="U750" s="1638"/>
      <c r="V750" s="1638"/>
      <c r="W750" s="1638" t="s">
        <v>37</v>
      </c>
      <c r="X750" s="1638"/>
      <c r="Y750" s="1638" t="s">
        <v>37</v>
      </c>
      <c r="Z750" s="1638"/>
      <c r="AA750" s="1638"/>
      <c r="AB750" s="1638"/>
      <c r="AC750" s="1638"/>
      <c r="AD750" s="1638"/>
      <c r="AE750" s="1638"/>
      <c r="AF750" s="1638"/>
      <c r="AG750" s="1639">
        <v>46203.78</v>
      </c>
      <c r="AH750" s="1640"/>
    </row>
    <row r="751" spans="1:34" ht="12.2" customHeight="1" x14ac:dyDescent="0.2">
      <c r="C751" s="1649" t="s">
        <v>37</v>
      </c>
      <c r="D751" s="1649"/>
      <c r="E751" s="1649"/>
      <c r="F751" s="1649"/>
      <c r="G751" s="1649"/>
      <c r="H751" s="1649"/>
      <c r="I751" s="1649"/>
      <c r="J751" s="1649" t="s">
        <v>2691</v>
      </c>
      <c r="K751" s="1649"/>
      <c r="L751" s="1649"/>
      <c r="M751" s="1649"/>
      <c r="N751" s="1649"/>
      <c r="O751" s="1649"/>
      <c r="P751" s="1649"/>
      <c r="Q751" s="1649"/>
      <c r="R751" s="1649"/>
      <c r="S751" s="1649"/>
      <c r="T751" s="1649"/>
      <c r="U751" s="1649"/>
      <c r="V751" s="1649"/>
      <c r="W751" s="1649" t="s">
        <v>37</v>
      </c>
      <c r="X751" s="1649"/>
      <c r="Y751" s="1649" t="s">
        <v>37</v>
      </c>
      <c r="Z751" s="1649"/>
      <c r="AA751" s="1649"/>
      <c r="AB751" s="1649"/>
      <c r="AC751" s="1649"/>
      <c r="AD751" s="1649"/>
      <c r="AE751" s="1649"/>
      <c r="AF751" s="1649"/>
      <c r="AG751" s="1651" t="s">
        <v>37</v>
      </c>
      <c r="AH751" s="1651"/>
    </row>
    <row r="752" spans="1:34" ht="12.2" customHeight="1" x14ac:dyDescent="0.2">
      <c r="C752" s="1613" t="s">
        <v>37</v>
      </c>
      <c r="D752" s="1613"/>
      <c r="E752" s="1613"/>
      <c r="F752" s="1613"/>
      <c r="G752" s="1613"/>
      <c r="H752" s="1613"/>
      <c r="I752" s="1613"/>
      <c r="J752" s="1613" t="s">
        <v>2803</v>
      </c>
      <c r="K752" s="1613"/>
      <c r="L752" s="1613"/>
      <c r="M752" s="1613"/>
      <c r="N752" s="1613"/>
      <c r="O752" s="1613"/>
      <c r="P752" s="1613"/>
      <c r="Q752" s="1613"/>
      <c r="R752" s="1613"/>
      <c r="S752" s="1613"/>
      <c r="T752" s="1613"/>
      <c r="U752" s="1613"/>
      <c r="V752" s="1613"/>
      <c r="W752" s="1613" t="s">
        <v>37</v>
      </c>
      <c r="X752" s="1613"/>
      <c r="Y752" s="1613" t="s">
        <v>37</v>
      </c>
      <c r="Z752" s="1613"/>
      <c r="AA752" s="1613"/>
      <c r="AB752" s="1613"/>
      <c r="AC752" s="1613"/>
      <c r="AD752" s="1613"/>
      <c r="AE752" s="1613"/>
      <c r="AF752" s="1613"/>
      <c r="AG752" s="1642">
        <v>24051.01</v>
      </c>
      <c r="AH752" s="1641"/>
    </row>
    <row r="753" spans="3:34" ht="12.2" customHeight="1" x14ac:dyDescent="0.2">
      <c r="C753" s="1649" t="s">
        <v>37</v>
      </c>
      <c r="D753" s="1649"/>
      <c r="E753" s="1649"/>
      <c r="F753" s="1649"/>
      <c r="G753" s="1649"/>
      <c r="H753" s="1649"/>
      <c r="I753" s="1649"/>
      <c r="J753" s="1649" t="s">
        <v>2804</v>
      </c>
      <c r="K753" s="1649"/>
      <c r="L753" s="1649"/>
      <c r="M753" s="1649"/>
      <c r="N753" s="1649"/>
      <c r="O753" s="1649"/>
      <c r="P753" s="1649"/>
      <c r="Q753" s="1649"/>
      <c r="R753" s="1649"/>
      <c r="S753" s="1649"/>
      <c r="T753" s="1649"/>
      <c r="U753" s="1649"/>
      <c r="V753" s="1649"/>
      <c r="W753" s="1649" t="s">
        <v>37</v>
      </c>
      <c r="X753" s="1649"/>
      <c r="Y753" s="1649" t="s">
        <v>37</v>
      </c>
      <c r="Z753" s="1649"/>
      <c r="AA753" s="1649"/>
      <c r="AB753" s="1649"/>
      <c r="AC753" s="1649"/>
      <c r="AD753" s="1649"/>
      <c r="AE753" s="1649"/>
      <c r="AF753" s="1649"/>
      <c r="AG753" s="1651" t="s">
        <v>37</v>
      </c>
      <c r="AH753" s="1651"/>
    </row>
    <row r="754" spans="3:34" ht="12.2" customHeight="1" x14ac:dyDescent="0.2">
      <c r="C754" s="1613" t="s">
        <v>37</v>
      </c>
      <c r="D754" s="1613"/>
      <c r="E754" s="1613"/>
      <c r="F754" s="1613"/>
      <c r="G754" s="1613"/>
      <c r="H754" s="1613"/>
      <c r="I754" s="1613"/>
      <c r="J754" s="1613" t="s">
        <v>2805</v>
      </c>
      <c r="K754" s="1613"/>
      <c r="L754" s="1613"/>
      <c r="M754" s="1613"/>
      <c r="N754" s="1613"/>
      <c r="O754" s="1613"/>
      <c r="P754" s="1613"/>
      <c r="Q754" s="1613"/>
      <c r="R754" s="1613"/>
      <c r="S754" s="1613"/>
      <c r="T754" s="1613"/>
      <c r="U754" s="1613"/>
      <c r="V754" s="1613"/>
      <c r="W754" s="1613" t="s">
        <v>37</v>
      </c>
      <c r="X754" s="1613"/>
      <c r="Y754" s="1613" t="s">
        <v>37</v>
      </c>
      <c r="Z754" s="1613"/>
      <c r="AA754" s="1613"/>
      <c r="AB754" s="1613"/>
      <c r="AC754" s="1613"/>
      <c r="AD754" s="1613"/>
      <c r="AE754" s="1613"/>
      <c r="AF754" s="1613"/>
      <c r="AG754" s="1642">
        <v>13081.67</v>
      </c>
      <c r="AH754" s="1641"/>
    </row>
    <row r="755" spans="3:34" ht="12.2" customHeight="1" x14ac:dyDescent="0.2">
      <c r="C755" s="1613" t="s">
        <v>37</v>
      </c>
      <c r="D755" s="1613"/>
      <c r="E755" s="1613"/>
      <c r="F755" s="1613"/>
      <c r="G755" s="1613"/>
      <c r="H755" s="1613"/>
      <c r="I755" s="1613"/>
      <c r="J755" s="1613" t="s">
        <v>2806</v>
      </c>
      <c r="K755" s="1613"/>
      <c r="L755" s="1613"/>
      <c r="M755" s="1613"/>
      <c r="N755" s="1613"/>
      <c r="O755" s="1613"/>
      <c r="P755" s="1613"/>
      <c r="Q755" s="1613"/>
      <c r="R755" s="1613"/>
      <c r="S755" s="1613"/>
      <c r="T755" s="1613"/>
      <c r="U755" s="1613"/>
      <c r="V755" s="1613"/>
      <c r="W755" s="1613" t="s">
        <v>37</v>
      </c>
      <c r="X755" s="1613"/>
      <c r="Y755" s="1613" t="s">
        <v>37</v>
      </c>
      <c r="Z755" s="1613"/>
      <c r="AA755" s="1613"/>
      <c r="AB755" s="1613"/>
      <c r="AC755" s="1613"/>
      <c r="AD755" s="1613"/>
      <c r="AE755" s="1613"/>
      <c r="AF755" s="1613"/>
      <c r="AG755" s="1642">
        <v>3800.13</v>
      </c>
      <c r="AH755" s="1641"/>
    </row>
    <row r="756" spans="3:34" ht="12.2" customHeight="1" x14ac:dyDescent="0.2">
      <c r="C756" s="1613" t="s">
        <v>37</v>
      </c>
      <c r="D756" s="1613"/>
      <c r="E756" s="1613"/>
      <c r="F756" s="1613"/>
      <c r="G756" s="1613"/>
      <c r="H756" s="1613"/>
      <c r="I756" s="1613"/>
      <c r="J756" s="1613" t="s">
        <v>2807</v>
      </c>
      <c r="K756" s="1613"/>
      <c r="L756" s="1613"/>
      <c r="M756" s="1613"/>
      <c r="N756" s="1613"/>
      <c r="O756" s="1613"/>
      <c r="P756" s="1613"/>
      <c r="Q756" s="1613"/>
      <c r="R756" s="1613"/>
      <c r="S756" s="1613"/>
      <c r="T756" s="1613"/>
      <c r="U756" s="1613"/>
      <c r="V756" s="1613"/>
      <c r="W756" s="1613" t="s">
        <v>37</v>
      </c>
      <c r="X756" s="1613"/>
      <c r="Y756" s="1613" t="s">
        <v>37</v>
      </c>
      <c r="Z756" s="1613"/>
      <c r="AA756" s="1613"/>
      <c r="AB756" s="1613"/>
      <c r="AC756" s="1613"/>
      <c r="AD756" s="1613"/>
      <c r="AE756" s="1613"/>
      <c r="AF756" s="1613"/>
      <c r="AG756" s="1642">
        <v>1886.42</v>
      </c>
      <c r="AH756" s="1641"/>
    </row>
    <row r="757" spans="3:34" ht="12.2" customHeight="1" x14ac:dyDescent="0.2">
      <c r="C757" s="1613" t="s">
        <v>37</v>
      </c>
      <c r="D757" s="1613"/>
      <c r="E757" s="1613"/>
      <c r="F757" s="1613"/>
      <c r="G757" s="1613"/>
      <c r="H757" s="1613"/>
      <c r="I757" s="1613"/>
      <c r="J757" s="1613" t="s">
        <v>2808</v>
      </c>
      <c r="K757" s="1613"/>
      <c r="L757" s="1613"/>
      <c r="M757" s="1613"/>
      <c r="N757" s="1613"/>
      <c r="O757" s="1613"/>
      <c r="P757" s="1613"/>
      <c r="Q757" s="1613"/>
      <c r="R757" s="1613"/>
      <c r="S757" s="1613"/>
      <c r="T757" s="1613"/>
      <c r="U757" s="1613"/>
      <c r="V757" s="1613"/>
      <c r="W757" s="1613" t="s">
        <v>37</v>
      </c>
      <c r="X757" s="1613"/>
      <c r="Y757" s="1613" t="s">
        <v>37</v>
      </c>
      <c r="Z757" s="1613"/>
      <c r="AA757" s="1613"/>
      <c r="AB757" s="1613"/>
      <c r="AC757" s="1613"/>
      <c r="AD757" s="1613"/>
      <c r="AE757" s="1613"/>
      <c r="AF757" s="1613"/>
      <c r="AG757" s="1642">
        <v>5282.79</v>
      </c>
      <c r="AH757" s="1641"/>
    </row>
    <row r="758" spans="3:34" ht="12.2" customHeight="1" x14ac:dyDescent="0.2">
      <c r="C758" s="1613" t="s">
        <v>37</v>
      </c>
      <c r="D758" s="1613"/>
      <c r="E758" s="1613"/>
      <c r="F758" s="1613"/>
      <c r="G758" s="1613"/>
      <c r="H758" s="1613"/>
      <c r="I758" s="1613"/>
      <c r="J758" s="1613" t="s">
        <v>2809</v>
      </c>
      <c r="K758" s="1613"/>
      <c r="L758" s="1613"/>
      <c r="M758" s="1613"/>
      <c r="N758" s="1613"/>
      <c r="O758" s="1613"/>
      <c r="P758" s="1613"/>
      <c r="Q758" s="1613"/>
      <c r="R758" s="1613"/>
      <c r="S758" s="1613"/>
      <c r="T758" s="1613"/>
      <c r="U758" s="1613"/>
      <c r="V758" s="1613"/>
      <c r="W758" s="1613" t="s">
        <v>37</v>
      </c>
      <c r="X758" s="1613"/>
      <c r="Y758" s="1613" t="s">
        <v>37</v>
      </c>
      <c r="Z758" s="1613"/>
      <c r="AA758" s="1613"/>
      <c r="AB758" s="1613"/>
      <c r="AC758" s="1613"/>
      <c r="AD758" s="1613"/>
      <c r="AE758" s="1613"/>
      <c r="AF758" s="1613"/>
      <c r="AG758" s="1642">
        <v>0</v>
      </c>
      <c r="AH758" s="1641"/>
    </row>
    <row r="759" spans="3:34" ht="12.2" customHeight="1" x14ac:dyDescent="0.2">
      <c r="C759" s="1613" t="s">
        <v>37</v>
      </c>
      <c r="D759" s="1613"/>
      <c r="E759" s="1613"/>
      <c r="F759" s="1613"/>
      <c r="G759" s="1613"/>
      <c r="H759" s="1613"/>
      <c r="I759" s="1613"/>
      <c r="J759" s="1613" t="s">
        <v>2810</v>
      </c>
      <c r="K759" s="1613"/>
      <c r="L759" s="1613"/>
      <c r="M759" s="1613"/>
      <c r="N759" s="1613"/>
      <c r="O759" s="1613"/>
      <c r="P759" s="1613"/>
      <c r="Q759" s="1613"/>
      <c r="R759" s="1613"/>
      <c r="S759" s="1613"/>
      <c r="T759" s="1613"/>
      <c r="U759" s="1613"/>
      <c r="V759" s="1613"/>
      <c r="W759" s="1613" t="s">
        <v>37</v>
      </c>
      <c r="X759" s="1613"/>
      <c r="Y759" s="1613" t="s">
        <v>37</v>
      </c>
      <c r="Z759" s="1613"/>
      <c r="AA759" s="1613"/>
      <c r="AB759" s="1613"/>
      <c r="AC759" s="1613"/>
      <c r="AD759" s="1613"/>
      <c r="AE759" s="1613"/>
      <c r="AF759" s="1613"/>
      <c r="AG759" s="1642">
        <v>14968.09</v>
      </c>
      <c r="AH759" s="1641"/>
    </row>
    <row r="760" spans="3:34" ht="12.2" customHeight="1" x14ac:dyDescent="0.2">
      <c r="C760" s="1613" t="s">
        <v>37</v>
      </c>
      <c r="D760" s="1613"/>
      <c r="E760" s="1613"/>
      <c r="F760" s="1613"/>
      <c r="G760" s="1613"/>
      <c r="H760" s="1613"/>
      <c r="I760" s="1613"/>
      <c r="J760" s="1613" t="s">
        <v>2811</v>
      </c>
      <c r="K760" s="1613"/>
      <c r="L760" s="1613"/>
      <c r="M760" s="1613"/>
      <c r="N760" s="1613"/>
      <c r="O760" s="1613"/>
      <c r="P760" s="1613"/>
      <c r="Q760" s="1613"/>
      <c r="R760" s="1613"/>
      <c r="S760" s="1613"/>
      <c r="T760" s="1613"/>
      <c r="U760" s="1613"/>
      <c r="V760" s="1613"/>
      <c r="W760" s="1613" t="s">
        <v>37</v>
      </c>
      <c r="X760" s="1613"/>
      <c r="Y760" s="1613" t="s">
        <v>37</v>
      </c>
      <c r="Z760" s="1613"/>
      <c r="AA760" s="1613"/>
      <c r="AB760" s="1613"/>
      <c r="AC760" s="1613"/>
      <c r="AD760" s="1613"/>
      <c r="AE760" s="1613"/>
      <c r="AF760" s="1613"/>
      <c r="AG760" s="1642">
        <v>14519.04</v>
      </c>
      <c r="AH760" s="1641"/>
    </row>
    <row r="761" spans="3:34" ht="12.2" customHeight="1" x14ac:dyDescent="0.2">
      <c r="C761" s="1613" t="s">
        <v>37</v>
      </c>
      <c r="D761" s="1613"/>
      <c r="E761" s="1613"/>
      <c r="F761" s="1613"/>
      <c r="G761" s="1613"/>
      <c r="H761" s="1613"/>
      <c r="I761" s="1613"/>
      <c r="J761" s="1613" t="s">
        <v>2812</v>
      </c>
      <c r="K761" s="1613"/>
      <c r="L761" s="1613"/>
      <c r="M761" s="1613"/>
      <c r="N761" s="1613"/>
      <c r="O761" s="1613"/>
      <c r="P761" s="1613"/>
      <c r="Q761" s="1613"/>
      <c r="R761" s="1613"/>
      <c r="S761" s="1613"/>
      <c r="T761" s="1613"/>
      <c r="U761" s="1613"/>
      <c r="V761" s="1613"/>
      <c r="W761" s="1613" t="s">
        <v>37</v>
      </c>
      <c r="X761" s="1613"/>
      <c r="Y761" s="1613" t="s">
        <v>37</v>
      </c>
      <c r="Z761" s="1613"/>
      <c r="AA761" s="1613"/>
      <c r="AB761" s="1613"/>
      <c r="AC761" s="1613"/>
      <c r="AD761" s="1613"/>
      <c r="AE761" s="1613"/>
      <c r="AF761" s="1613"/>
      <c r="AG761" s="1642">
        <v>7633.73</v>
      </c>
      <c r="AH761" s="1641"/>
    </row>
    <row r="762" spans="3:34" ht="12.2" customHeight="1" x14ac:dyDescent="0.2">
      <c r="C762" s="1638" t="s">
        <v>37</v>
      </c>
      <c r="D762" s="1638"/>
      <c r="E762" s="1638"/>
      <c r="F762" s="1638"/>
      <c r="G762" s="1638"/>
      <c r="H762" s="1638"/>
      <c r="I762" s="1638"/>
      <c r="J762" s="1638" t="s">
        <v>1326</v>
      </c>
      <c r="K762" s="1638"/>
      <c r="L762" s="1638"/>
      <c r="M762" s="1638"/>
      <c r="N762" s="1638"/>
      <c r="O762" s="1638"/>
      <c r="P762" s="1638"/>
      <c r="Q762" s="1638"/>
      <c r="R762" s="1638"/>
      <c r="S762" s="1638"/>
      <c r="T762" s="1638"/>
      <c r="U762" s="1638"/>
      <c r="V762" s="1638"/>
      <c r="W762" s="1638" t="s">
        <v>37</v>
      </c>
      <c r="X762" s="1638"/>
      <c r="Y762" s="1638" t="s">
        <v>37</v>
      </c>
      <c r="Z762" s="1638"/>
      <c r="AA762" s="1638"/>
      <c r="AB762" s="1638"/>
      <c r="AC762" s="1638"/>
      <c r="AD762" s="1638"/>
      <c r="AE762" s="1638"/>
      <c r="AF762" s="1638"/>
      <c r="AG762" s="1639">
        <v>256288.74</v>
      </c>
      <c r="AH762" s="1640"/>
    </row>
    <row r="763" spans="3:34" ht="12.2" customHeight="1" x14ac:dyDescent="0.2">
      <c r="C763" s="1638" t="s">
        <v>37</v>
      </c>
      <c r="D763" s="1638"/>
      <c r="E763" s="1638"/>
      <c r="F763" s="1638"/>
      <c r="G763" s="1638"/>
      <c r="H763" s="1638"/>
      <c r="I763" s="1638"/>
      <c r="J763" s="1638" t="s">
        <v>1327</v>
      </c>
      <c r="K763" s="1638"/>
      <c r="L763" s="1638"/>
      <c r="M763" s="1638"/>
      <c r="N763" s="1638"/>
      <c r="O763" s="1638"/>
      <c r="P763" s="1638"/>
      <c r="Q763" s="1638"/>
      <c r="R763" s="1638"/>
      <c r="S763" s="1638"/>
      <c r="T763" s="1638"/>
      <c r="U763" s="1638"/>
      <c r="V763" s="1638"/>
      <c r="W763" s="1638" t="s">
        <v>37</v>
      </c>
      <c r="X763" s="1638"/>
      <c r="Y763" s="1638" t="s">
        <v>37</v>
      </c>
      <c r="Z763" s="1638"/>
      <c r="AA763" s="1638"/>
      <c r="AB763" s="1638"/>
      <c r="AC763" s="1638"/>
      <c r="AD763" s="1638"/>
      <c r="AE763" s="1638"/>
      <c r="AF763" s="1638"/>
      <c r="AG763" s="1639">
        <v>0</v>
      </c>
      <c r="AH763" s="1640"/>
    </row>
    <row r="764" spans="3:34" ht="12.2" customHeight="1" x14ac:dyDescent="0.2">
      <c r="C764" s="1649" t="s">
        <v>37</v>
      </c>
      <c r="D764" s="1649"/>
      <c r="E764" s="1649"/>
      <c r="F764" s="1649"/>
      <c r="G764" s="1649"/>
      <c r="H764" s="1649"/>
      <c r="I764" s="1649"/>
      <c r="J764" s="1649" t="s">
        <v>2691</v>
      </c>
      <c r="K764" s="1649"/>
      <c r="L764" s="1649"/>
      <c r="M764" s="1649"/>
      <c r="N764" s="1649"/>
      <c r="O764" s="1649"/>
      <c r="P764" s="1649"/>
      <c r="Q764" s="1649"/>
      <c r="R764" s="1649"/>
      <c r="S764" s="1649"/>
      <c r="T764" s="1649"/>
      <c r="U764" s="1649"/>
      <c r="V764" s="1649"/>
      <c r="W764" s="1649" t="s">
        <v>37</v>
      </c>
      <c r="X764" s="1649"/>
      <c r="Y764" s="1649" t="s">
        <v>37</v>
      </c>
      <c r="Z764" s="1649"/>
      <c r="AA764" s="1649"/>
      <c r="AB764" s="1649"/>
      <c r="AC764" s="1649"/>
      <c r="AD764" s="1649"/>
      <c r="AE764" s="1649"/>
      <c r="AF764" s="1649"/>
      <c r="AG764" s="1651" t="s">
        <v>37</v>
      </c>
      <c r="AH764" s="1651"/>
    </row>
    <row r="765" spans="3:34" ht="12.2" customHeight="1" x14ac:dyDescent="0.2">
      <c r="C765" s="1613" t="s">
        <v>37</v>
      </c>
      <c r="D765" s="1613"/>
      <c r="E765" s="1613"/>
      <c r="F765" s="1613"/>
      <c r="G765" s="1613"/>
      <c r="H765" s="1613"/>
      <c r="I765" s="1613"/>
      <c r="J765" s="1613" t="s">
        <v>1328</v>
      </c>
      <c r="K765" s="1613"/>
      <c r="L765" s="1613"/>
      <c r="M765" s="1613"/>
      <c r="N765" s="1613"/>
      <c r="O765" s="1613"/>
      <c r="P765" s="1613"/>
      <c r="Q765" s="1613"/>
      <c r="R765" s="1613"/>
      <c r="S765" s="1613"/>
      <c r="T765" s="1613"/>
      <c r="U765" s="1613"/>
      <c r="V765" s="1613"/>
      <c r="W765" s="1613" t="s">
        <v>37</v>
      </c>
      <c r="X765" s="1613"/>
      <c r="Y765" s="1613" t="s">
        <v>37</v>
      </c>
      <c r="Z765" s="1613"/>
      <c r="AA765" s="1613"/>
      <c r="AB765" s="1613"/>
      <c r="AC765" s="1613"/>
      <c r="AD765" s="1613"/>
      <c r="AE765" s="1613"/>
      <c r="AF765" s="1613"/>
      <c r="AG765" s="1642">
        <v>0</v>
      </c>
      <c r="AH765" s="1641"/>
    </row>
    <row r="766" spans="3:34" ht="12.2" customHeight="1" x14ac:dyDescent="0.2">
      <c r="C766" s="1613" t="s">
        <v>37</v>
      </c>
      <c r="D766" s="1613"/>
      <c r="E766" s="1613"/>
      <c r="F766" s="1613"/>
      <c r="G766" s="1613"/>
      <c r="H766" s="1613"/>
      <c r="I766" s="1613"/>
      <c r="J766" s="1613" t="s">
        <v>2813</v>
      </c>
      <c r="K766" s="1613"/>
      <c r="L766" s="1613"/>
      <c r="M766" s="1613"/>
      <c r="N766" s="1613"/>
      <c r="O766" s="1613"/>
      <c r="P766" s="1613"/>
      <c r="Q766" s="1613"/>
      <c r="R766" s="1613"/>
      <c r="S766" s="1613"/>
      <c r="T766" s="1613"/>
      <c r="U766" s="1613"/>
      <c r="V766" s="1613"/>
      <c r="W766" s="1613" t="s">
        <v>37</v>
      </c>
      <c r="X766" s="1613"/>
      <c r="Y766" s="1613" t="s">
        <v>37</v>
      </c>
      <c r="Z766" s="1613"/>
      <c r="AA766" s="1613"/>
      <c r="AB766" s="1613"/>
      <c r="AC766" s="1613"/>
      <c r="AD766" s="1613"/>
      <c r="AE766" s="1613"/>
      <c r="AF766" s="1613"/>
      <c r="AG766" s="1642">
        <v>0</v>
      </c>
      <c r="AH766" s="1641"/>
    </row>
    <row r="767" spans="3:34" ht="12.2" customHeight="1" x14ac:dyDescent="0.2">
      <c r="C767" s="1649" t="s">
        <v>37</v>
      </c>
      <c r="D767" s="1649"/>
      <c r="E767" s="1649"/>
      <c r="F767" s="1649"/>
      <c r="G767" s="1649"/>
      <c r="H767" s="1649"/>
      <c r="I767" s="1649"/>
      <c r="J767" s="1649" t="s">
        <v>2691</v>
      </c>
      <c r="K767" s="1649"/>
      <c r="L767" s="1649"/>
      <c r="M767" s="1649"/>
      <c r="N767" s="1649"/>
      <c r="O767" s="1649"/>
      <c r="P767" s="1649"/>
      <c r="Q767" s="1649"/>
      <c r="R767" s="1649"/>
      <c r="S767" s="1649"/>
      <c r="T767" s="1649"/>
      <c r="U767" s="1649"/>
      <c r="V767" s="1649"/>
      <c r="W767" s="1649" t="s">
        <v>37</v>
      </c>
      <c r="X767" s="1649"/>
      <c r="Y767" s="1649" t="s">
        <v>37</v>
      </c>
      <c r="Z767" s="1649"/>
      <c r="AA767" s="1649"/>
      <c r="AB767" s="1649"/>
      <c r="AC767" s="1649"/>
      <c r="AD767" s="1649"/>
      <c r="AE767" s="1649"/>
      <c r="AF767" s="1649"/>
      <c r="AG767" s="1651" t="s">
        <v>37</v>
      </c>
      <c r="AH767" s="1651"/>
    </row>
    <row r="768" spans="3:34" ht="12.2" customHeight="1" x14ac:dyDescent="0.2">
      <c r="C768" s="1613" t="s">
        <v>37</v>
      </c>
      <c r="D768" s="1613"/>
      <c r="E768" s="1613"/>
      <c r="F768" s="1613"/>
      <c r="G768" s="1613"/>
      <c r="H768" s="1613"/>
      <c r="I768" s="1613"/>
      <c r="J768" s="1613" t="s">
        <v>2803</v>
      </c>
      <c r="K768" s="1613"/>
      <c r="L768" s="1613"/>
      <c r="M768" s="1613"/>
      <c r="N768" s="1613"/>
      <c r="O768" s="1613"/>
      <c r="P768" s="1613"/>
      <c r="Q768" s="1613"/>
      <c r="R768" s="1613"/>
      <c r="S768" s="1613"/>
      <c r="T768" s="1613"/>
      <c r="U768" s="1613"/>
      <c r="V768" s="1613"/>
      <c r="W768" s="1613" t="s">
        <v>37</v>
      </c>
      <c r="X768" s="1613"/>
      <c r="Y768" s="1613" t="s">
        <v>37</v>
      </c>
      <c r="Z768" s="1613"/>
      <c r="AA768" s="1613"/>
      <c r="AB768" s="1613"/>
      <c r="AC768" s="1613"/>
      <c r="AD768" s="1613"/>
      <c r="AE768" s="1613"/>
      <c r="AF768" s="1613"/>
      <c r="AG768" s="1642">
        <v>0</v>
      </c>
      <c r="AH768" s="1641"/>
    </row>
    <row r="769" spans="3:34" ht="12.2" customHeight="1" x14ac:dyDescent="0.2">
      <c r="C769" s="1649" t="s">
        <v>37</v>
      </c>
      <c r="D769" s="1649"/>
      <c r="E769" s="1649"/>
      <c r="F769" s="1649"/>
      <c r="G769" s="1649"/>
      <c r="H769" s="1649"/>
      <c r="I769" s="1649"/>
      <c r="J769" s="1649" t="s">
        <v>2804</v>
      </c>
      <c r="K769" s="1649"/>
      <c r="L769" s="1649"/>
      <c r="M769" s="1649"/>
      <c r="N769" s="1649"/>
      <c r="O769" s="1649"/>
      <c r="P769" s="1649"/>
      <c r="Q769" s="1649"/>
      <c r="R769" s="1649"/>
      <c r="S769" s="1649"/>
      <c r="T769" s="1649"/>
      <c r="U769" s="1649"/>
      <c r="V769" s="1649"/>
      <c r="W769" s="1649" t="s">
        <v>37</v>
      </c>
      <c r="X769" s="1649"/>
      <c r="Y769" s="1649" t="s">
        <v>37</v>
      </c>
      <c r="Z769" s="1649"/>
      <c r="AA769" s="1649"/>
      <c r="AB769" s="1649"/>
      <c r="AC769" s="1649"/>
      <c r="AD769" s="1649"/>
      <c r="AE769" s="1649"/>
      <c r="AF769" s="1649"/>
      <c r="AG769" s="1651" t="s">
        <v>37</v>
      </c>
      <c r="AH769" s="1651"/>
    </row>
    <row r="770" spans="3:34" ht="12.2" customHeight="1" x14ac:dyDescent="0.2">
      <c r="C770" s="1613" t="s">
        <v>37</v>
      </c>
      <c r="D770" s="1613"/>
      <c r="E770" s="1613"/>
      <c r="F770" s="1613"/>
      <c r="G770" s="1613"/>
      <c r="H770" s="1613"/>
      <c r="I770" s="1613"/>
      <c r="J770" s="1613" t="s">
        <v>2805</v>
      </c>
      <c r="K770" s="1613"/>
      <c r="L770" s="1613"/>
      <c r="M770" s="1613"/>
      <c r="N770" s="1613"/>
      <c r="O770" s="1613"/>
      <c r="P770" s="1613"/>
      <c r="Q770" s="1613"/>
      <c r="R770" s="1613"/>
      <c r="S770" s="1613"/>
      <c r="T770" s="1613"/>
      <c r="U770" s="1613"/>
      <c r="V770" s="1613"/>
      <c r="W770" s="1613" t="s">
        <v>37</v>
      </c>
      <c r="X770" s="1613"/>
      <c r="Y770" s="1613" t="s">
        <v>37</v>
      </c>
      <c r="Z770" s="1613"/>
      <c r="AA770" s="1613"/>
      <c r="AB770" s="1613"/>
      <c r="AC770" s="1613"/>
      <c r="AD770" s="1613"/>
      <c r="AE770" s="1613"/>
      <c r="AF770" s="1613"/>
      <c r="AG770" s="1642">
        <v>0</v>
      </c>
      <c r="AH770" s="1641"/>
    </row>
    <row r="771" spans="3:34" ht="12.2" customHeight="1" x14ac:dyDescent="0.2">
      <c r="C771" s="1613" t="s">
        <v>37</v>
      </c>
      <c r="D771" s="1613"/>
      <c r="E771" s="1613"/>
      <c r="F771" s="1613"/>
      <c r="G771" s="1613"/>
      <c r="H771" s="1613"/>
      <c r="I771" s="1613"/>
      <c r="J771" s="1613" t="s">
        <v>2806</v>
      </c>
      <c r="K771" s="1613"/>
      <c r="L771" s="1613"/>
      <c r="M771" s="1613"/>
      <c r="N771" s="1613"/>
      <c r="O771" s="1613"/>
      <c r="P771" s="1613"/>
      <c r="Q771" s="1613"/>
      <c r="R771" s="1613"/>
      <c r="S771" s="1613"/>
      <c r="T771" s="1613"/>
      <c r="U771" s="1613"/>
      <c r="V771" s="1613"/>
      <c r="W771" s="1613" t="s">
        <v>37</v>
      </c>
      <c r="X771" s="1613"/>
      <c r="Y771" s="1613" t="s">
        <v>37</v>
      </c>
      <c r="Z771" s="1613"/>
      <c r="AA771" s="1613"/>
      <c r="AB771" s="1613"/>
      <c r="AC771" s="1613"/>
      <c r="AD771" s="1613"/>
      <c r="AE771" s="1613"/>
      <c r="AF771" s="1613"/>
      <c r="AG771" s="1642">
        <v>0</v>
      </c>
      <c r="AH771" s="1641"/>
    </row>
    <row r="772" spans="3:34" ht="12.2" customHeight="1" x14ac:dyDescent="0.2">
      <c r="C772" s="1613" t="s">
        <v>37</v>
      </c>
      <c r="D772" s="1613"/>
      <c r="E772" s="1613"/>
      <c r="F772" s="1613"/>
      <c r="G772" s="1613"/>
      <c r="H772" s="1613"/>
      <c r="I772" s="1613"/>
      <c r="J772" s="1613" t="s">
        <v>2807</v>
      </c>
      <c r="K772" s="1613"/>
      <c r="L772" s="1613"/>
      <c r="M772" s="1613"/>
      <c r="N772" s="1613"/>
      <c r="O772" s="1613"/>
      <c r="P772" s="1613"/>
      <c r="Q772" s="1613"/>
      <c r="R772" s="1613"/>
      <c r="S772" s="1613"/>
      <c r="T772" s="1613"/>
      <c r="U772" s="1613"/>
      <c r="V772" s="1613"/>
      <c r="W772" s="1613" t="s">
        <v>37</v>
      </c>
      <c r="X772" s="1613"/>
      <c r="Y772" s="1613" t="s">
        <v>37</v>
      </c>
      <c r="Z772" s="1613"/>
      <c r="AA772" s="1613"/>
      <c r="AB772" s="1613"/>
      <c r="AC772" s="1613"/>
      <c r="AD772" s="1613"/>
      <c r="AE772" s="1613"/>
      <c r="AF772" s="1613"/>
      <c r="AG772" s="1642">
        <v>0</v>
      </c>
      <c r="AH772" s="1641"/>
    </row>
    <row r="773" spans="3:34" ht="12.2" customHeight="1" x14ac:dyDescent="0.2">
      <c r="C773" s="1613" t="s">
        <v>37</v>
      </c>
      <c r="D773" s="1613"/>
      <c r="E773" s="1613"/>
      <c r="F773" s="1613"/>
      <c r="G773" s="1613"/>
      <c r="H773" s="1613"/>
      <c r="I773" s="1613"/>
      <c r="J773" s="1613" t="s">
        <v>2808</v>
      </c>
      <c r="K773" s="1613"/>
      <c r="L773" s="1613"/>
      <c r="M773" s="1613"/>
      <c r="N773" s="1613"/>
      <c r="O773" s="1613"/>
      <c r="P773" s="1613"/>
      <c r="Q773" s="1613"/>
      <c r="R773" s="1613"/>
      <c r="S773" s="1613"/>
      <c r="T773" s="1613"/>
      <c r="U773" s="1613"/>
      <c r="V773" s="1613"/>
      <c r="W773" s="1613" t="s">
        <v>37</v>
      </c>
      <c r="X773" s="1613"/>
      <c r="Y773" s="1613" t="s">
        <v>37</v>
      </c>
      <c r="Z773" s="1613"/>
      <c r="AA773" s="1613"/>
      <c r="AB773" s="1613"/>
      <c r="AC773" s="1613"/>
      <c r="AD773" s="1613"/>
      <c r="AE773" s="1613"/>
      <c r="AF773" s="1613"/>
      <c r="AG773" s="1642">
        <v>0</v>
      </c>
      <c r="AH773" s="1641"/>
    </row>
    <row r="774" spans="3:34" ht="12.2" customHeight="1" x14ac:dyDescent="0.2">
      <c r="C774" s="1613" t="s">
        <v>37</v>
      </c>
      <c r="D774" s="1613"/>
      <c r="E774" s="1613"/>
      <c r="F774" s="1613"/>
      <c r="G774" s="1613"/>
      <c r="H774" s="1613"/>
      <c r="I774" s="1613"/>
      <c r="J774" s="1613" t="s">
        <v>2809</v>
      </c>
      <c r="K774" s="1613"/>
      <c r="L774" s="1613"/>
      <c r="M774" s="1613"/>
      <c r="N774" s="1613"/>
      <c r="O774" s="1613"/>
      <c r="P774" s="1613"/>
      <c r="Q774" s="1613"/>
      <c r="R774" s="1613"/>
      <c r="S774" s="1613"/>
      <c r="T774" s="1613"/>
      <c r="U774" s="1613"/>
      <c r="V774" s="1613"/>
      <c r="W774" s="1613" t="s">
        <v>37</v>
      </c>
      <c r="X774" s="1613"/>
      <c r="Y774" s="1613" t="s">
        <v>37</v>
      </c>
      <c r="Z774" s="1613"/>
      <c r="AA774" s="1613"/>
      <c r="AB774" s="1613"/>
      <c r="AC774" s="1613"/>
      <c r="AD774" s="1613"/>
      <c r="AE774" s="1613"/>
      <c r="AF774" s="1613"/>
      <c r="AG774" s="1642">
        <v>0</v>
      </c>
      <c r="AH774" s="1641"/>
    </row>
    <row r="775" spans="3:34" ht="12.2" customHeight="1" x14ac:dyDescent="0.2">
      <c r="C775" s="1613" t="s">
        <v>37</v>
      </c>
      <c r="D775" s="1613"/>
      <c r="E775" s="1613"/>
      <c r="F775" s="1613"/>
      <c r="G775" s="1613"/>
      <c r="H775" s="1613"/>
      <c r="I775" s="1613"/>
      <c r="J775" s="1613" t="s">
        <v>2810</v>
      </c>
      <c r="K775" s="1613"/>
      <c r="L775" s="1613"/>
      <c r="M775" s="1613"/>
      <c r="N775" s="1613"/>
      <c r="O775" s="1613"/>
      <c r="P775" s="1613"/>
      <c r="Q775" s="1613"/>
      <c r="R775" s="1613"/>
      <c r="S775" s="1613"/>
      <c r="T775" s="1613"/>
      <c r="U775" s="1613"/>
      <c r="V775" s="1613"/>
      <c r="W775" s="1613" t="s">
        <v>37</v>
      </c>
      <c r="X775" s="1613"/>
      <c r="Y775" s="1613" t="s">
        <v>37</v>
      </c>
      <c r="Z775" s="1613"/>
      <c r="AA775" s="1613"/>
      <c r="AB775" s="1613"/>
      <c r="AC775" s="1613"/>
      <c r="AD775" s="1613"/>
      <c r="AE775" s="1613"/>
      <c r="AF775" s="1613"/>
      <c r="AG775" s="1642">
        <v>0</v>
      </c>
      <c r="AH775" s="1641"/>
    </row>
    <row r="776" spans="3:34" ht="12.2" customHeight="1" x14ac:dyDescent="0.2">
      <c r="C776" s="1613" t="s">
        <v>37</v>
      </c>
      <c r="D776" s="1613"/>
      <c r="E776" s="1613"/>
      <c r="F776" s="1613"/>
      <c r="G776" s="1613"/>
      <c r="H776" s="1613"/>
      <c r="I776" s="1613"/>
      <c r="J776" s="1613" t="s">
        <v>2811</v>
      </c>
      <c r="K776" s="1613"/>
      <c r="L776" s="1613"/>
      <c r="M776" s="1613"/>
      <c r="N776" s="1613"/>
      <c r="O776" s="1613"/>
      <c r="P776" s="1613"/>
      <c r="Q776" s="1613"/>
      <c r="R776" s="1613"/>
      <c r="S776" s="1613"/>
      <c r="T776" s="1613"/>
      <c r="U776" s="1613"/>
      <c r="V776" s="1613"/>
      <c r="W776" s="1613" t="s">
        <v>37</v>
      </c>
      <c r="X776" s="1613"/>
      <c r="Y776" s="1613" t="s">
        <v>37</v>
      </c>
      <c r="Z776" s="1613"/>
      <c r="AA776" s="1613"/>
      <c r="AB776" s="1613"/>
      <c r="AC776" s="1613"/>
      <c r="AD776" s="1613"/>
      <c r="AE776" s="1613"/>
      <c r="AF776" s="1613"/>
      <c r="AG776" s="1642">
        <v>0</v>
      </c>
      <c r="AH776" s="1641"/>
    </row>
    <row r="777" spans="3:34" ht="12.2" customHeight="1" x14ac:dyDescent="0.2">
      <c r="C777" s="1613" t="s">
        <v>37</v>
      </c>
      <c r="D777" s="1613"/>
      <c r="E777" s="1613"/>
      <c r="F777" s="1613"/>
      <c r="G777" s="1613"/>
      <c r="H777" s="1613"/>
      <c r="I777" s="1613"/>
      <c r="J777" s="1613" t="s">
        <v>2812</v>
      </c>
      <c r="K777" s="1613"/>
      <c r="L777" s="1613"/>
      <c r="M777" s="1613"/>
      <c r="N777" s="1613"/>
      <c r="O777" s="1613"/>
      <c r="P777" s="1613"/>
      <c r="Q777" s="1613"/>
      <c r="R777" s="1613"/>
      <c r="S777" s="1613"/>
      <c r="T777" s="1613"/>
      <c r="U777" s="1613"/>
      <c r="V777" s="1613"/>
      <c r="W777" s="1613" t="s">
        <v>37</v>
      </c>
      <c r="X777" s="1613"/>
      <c r="Y777" s="1613" t="s">
        <v>37</v>
      </c>
      <c r="Z777" s="1613"/>
      <c r="AA777" s="1613"/>
      <c r="AB777" s="1613"/>
      <c r="AC777" s="1613"/>
      <c r="AD777" s="1613"/>
      <c r="AE777" s="1613"/>
      <c r="AF777" s="1613"/>
      <c r="AG777" s="1642">
        <v>0</v>
      </c>
      <c r="AH777" s="1641"/>
    </row>
    <row r="778" spans="3:34" ht="12.2" customHeight="1" x14ac:dyDescent="0.2">
      <c r="C778" s="1638" t="s">
        <v>37</v>
      </c>
      <c r="D778" s="1638"/>
      <c r="E778" s="1638"/>
      <c r="F778" s="1638"/>
      <c r="G778" s="1638"/>
      <c r="H778" s="1638"/>
      <c r="I778" s="1638"/>
      <c r="J778" s="1638" t="s">
        <v>1330</v>
      </c>
      <c r="K778" s="1638"/>
      <c r="L778" s="1638"/>
      <c r="M778" s="1638"/>
      <c r="N778" s="1638"/>
      <c r="O778" s="1638"/>
      <c r="P778" s="1638"/>
      <c r="Q778" s="1638"/>
      <c r="R778" s="1638"/>
      <c r="S778" s="1638"/>
      <c r="T778" s="1638"/>
      <c r="U778" s="1638"/>
      <c r="V778" s="1638"/>
      <c r="W778" s="1638" t="s">
        <v>37</v>
      </c>
      <c r="X778" s="1638"/>
      <c r="Y778" s="1638" t="s">
        <v>37</v>
      </c>
      <c r="Z778" s="1638"/>
      <c r="AA778" s="1638"/>
      <c r="AB778" s="1638"/>
      <c r="AC778" s="1638"/>
      <c r="AD778" s="1638"/>
      <c r="AE778" s="1638"/>
      <c r="AF778" s="1638"/>
      <c r="AG778" s="1639">
        <v>1021241.41</v>
      </c>
      <c r="AH778" s="1640"/>
    </row>
    <row r="779" spans="3:34" ht="12.2" customHeight="1" x14ac:dyDescent="0.2">
      <c r="C779" s="1649" t="s">
        <v>37</v>
      </c>
      <c r="D779" s="1649"/>
      <c r="E779" s="1649"/>
      <c r="F779" s="1649"/>
      <c r="G779" s="1649"/>
      <c r="H779" s="1649"/>
      <c r="I779" s="1649"/>
      <c r="J779" s="1649" t="s">
        <v>2691</v>
      </c>
      <c r="K779" s="1649"/>
      <c r="L779" s="1649"/>
      <c r="M779" s="1649"/>
      <c r="N779" s="1649"/>
      <c r="O779" s="1649"/>
      <c r="P779" s="1649"/>
      <c r="Q779" s="1649"/>
      <c r="R779" s="1649"/>
      <c r="S779" s="1649"/>
      <c r="T779" s="1649"/>
      <c r="U779" s="1649"/>
      <c r="V779" s="1649"/>
      <c r="W779" s="1649" t="s">
        <v>37</v>
      </c>
      <c r="X779" s="1649"/>
      <c r="Y779" s="1649" t="s">
        <v>37</v>
      </c>
      <c r="Z779" s="1649"/>
      <c r="AA779" s="1649"/>
      <c r="AB779" s="1649"/>
      <c r="AC779" s="1649"/>
      <c r="AD779" s="1649"/>
      <c r="AE779" s="1649"/>
      <c r="AF779" s="1649"/>
      <c r="AG779" s="1651" t="s">
        <v>37</v>
      </c>
      <c r="AH779" s="1651"/>
    </row>
    <row r="780" spans="3:34" ht="12.2" customHeight="1" x14ac:dyDescent="0.2">
      <c r="C780" s="1613" t="s">
        <v>37</v>
      </c>
      <c r="D780" s="1613"/>
      <c r="E780" s="1613"/>
      <c r="F780" s="1613"/>
      <c r="G780" s="1613"/>
      <c r="H780" s="1613"/>
      <c r="I780" s="1613"/>
      <c r="J780" s="1613" t="s">
        <v>2814</v>
      </c>
      <c r="K780" s="1613"/>
      <c r="L780" s="1613"/>
      <c r="M780" s="1613"/>
      <c r="N780" s="1613"/>
      <c r="O780" s="1613"/>
      <c r="P780" s="1613"/>
      <c r="Q780" s="1613"/>
      <c r="R780" s="1613"/>
      <c r="S780" s="1613"/>
      <c r="T780" s="1613"/>
      <c r="U780" s="1613"/>
      <c r="V780" s="1613"/>
      <c r="W780" s="1613" t="s">
        <v>37</v>
      </c>
      <c r="X780" s="1613"/>
      <c r="Y780" s="1613" t="s">
        <v>37</v>
      </c>
      <c r="Z780" s="1613"/>
      <c r="AA780" s="1613"/>
      <c r="AB780" s="1613"/>
      <c r="AC780" s="1613"/>
      <c r="AD780" s="1613"/>
      <c r="AE780" s="1613"/>
      <c r="AF780" s="1613"/>
      <c r="AG780" s="1642">
        <v>585049.07999999996</v>
      </c>
      <c r="AH780" s="1641"/>
    </row>
    <row r="781" spans="3:34" ht="12.2" customHeight="1" x14ac:dyDescent="0.2">
      <c r="C781" s="1649" t="s">
        <v>37</v>
      </c>
      <c r="D781" s="1649"/>
      <c r="E781" s="1649"/>
      <c r="F781" s="1649"/>
      <c r="G781" s="1649"/>
      <c r="H781" s="1649"/>
      <c r="I781" s="1649"/>
      <c r="J781" s="1649" t="s">
        <v>2804</v>
      </c>
      <c r="K781" s="1649"/>
      <c r="L781" s="1649"/>
      <c r="M781" s="1649"/>
      <c r="N781" s="1649"/>
      <c r="O781" s="1649"/>
      <c r="P781" s="1649"/>
      <c r="Q781" s="1649"/>
      <c r="R781" s="1649"/>
      <c r="S781" s="1649"/>
      <c r="T781" s="1649"/>
      <c r="U781" s="1649"/>
      <c r="V781" s="1649"/>
      <c r="W781" s="1649" t="s">
        <v>37</v>
      </c>
      <c r="X781" s="1649"/>
      <c r="Y781" s="1649" t="s">
        <v>37</v>
      </c>
      <c r="Z781" s="1649"/>
      <c r="AA781" s="1649"/>
      <c r="AB781" s="1649"/>
      <c r="AC781" s="1649"/>
      <c r="AD781" s="1649"/>
      <c r="AE781" s="1649"/>
      <c r="AF781" s="1649"/>
      <c r="AG781" s="1651" t="s">
        <v>37</v>
      </c>
      <c r="AH781" s="1651"/>
    </row>
    <row r="782" spans="3:34" ht="12.2" customHeight="1" x14ac:dyDescent="0.2">
      <c r="C782" s="1613" t="s">
        <v>37</v>
      </c>
      <c r="D782" s="1613"/>
      <c r="E782" s="1613"/>
      <c r="F782" s="1613"/>
      <c r="G782" s="1613"/>
      <c r="H782" s="1613"/>
      <c r="I782" s="1613"/>
      <c r="J782" s="1613" t="s">
        <v>2805</v>
      </c>
      <c r="K782" s="1613"/>
      <c r="L782" s="1613"/>
      <c r="M782" s="1613"/>
      <c r="N782" s="1613"/>
      <c r="O782" s="1613"/>
      <c r="P782" s="1613"/>
      <c r="Q782" s="1613"/>
      <c r="R782" s="1613"/>
      <c r="S782" s="1613"/>
      <c r="T782" s="1613"/>
      <c r="U782" s="1613"/>
      <c r="V782" s="1613"/>
      <c r="W782" s="1613" t="s">
        <v>37</v>
      </c>
      <c r="X782" s="1613"/>
      <c r="Y782" s="1613" t="s">
        <v>37</v>
      </c>
      <c r="Z782" s="1613"/>
      <c r="AA782" s="1613"/>
      <c r="AB782" s="1613"/>
      <c r="AC782" s="1613"/>
      <c r="AD782" s="1613"/>
      <c r="AE782" s="1613"/>
      <c r="AF782" s="1613"/>
      <c r="AG782" s="1642">
        <v>95485.28</v>
      </c>
      <c r="AH782" s="1641"/>
    </row>
    <row r="783" spans="3:34" ht="12.2" customHeight="1" x14ac:dyDescent="0.2">
      <c r="C783" s="1613" t="s">
        <v>37</v>
      </c>
      <c r="D783" s="1613"/>
      <c r="E783" s="1613"/>
      <c r="F783" s="1613"/>
      <c r="G783" s="1613"/>
      <c r="H783" s="1613"/>
      <c r="I783" s="1613"/>
      <c r="J783" s="1613" t="s">
        <v>2806</v>
      </c>
      <c r="K783" s="1613"/>
      <c r="L783" s="1613"/>
      <c r="M783" s="1613"/>
      <c r="N783" s="1613"/>
      <c r="O783" s="1613"/>
      <c r="P783" s="1613"/>
      <c r="Q783" s="1613"/>
      <c r="R783" s="1613"/>
      <c r="S783" s="1613"/>
      <c r="T783" s="1613"/>
      <c r="U783" s="1613"/>
      <c r="V783" s="1613"/>
      <c r="W783" s="1613" t="s">
        <v>37</v>
      </c>
      <c r="X783" s="1613"/>
      <c r="Y783" s="1613" t="s">
        <v>37</v>
      </c>
      <c r="Z783" s="1613"/>
      <c r="AA783" s="1613"/>
      <c r="AB783" s="1613"/>
      <c r="AC783" s="1613"/>
      <c r="AD783" s="1613"/>
      <c r="AE783" s="1613"/>
      <c r="AF783" s="1613"/>
      <c r="AG783" s="1642">
        <v>24425.93</v>
      </c>
      <c r="AH783" s="1641"/>
    </row>
    <row r="784" spans="3:34" ht="12.2" customHeight="1" x14ac:dyDescent="0.2">
      <c r="C784" s="1613" t="s">
        <v>37</v>
      </c>
      <c r="D784" s="1613"/>
      <c r="E784" s="1613"/>
      <c r="F784" s="1613"/>
      <c r="G784" s="1613"/>
      <c r="H784" s="1613"/>
      <c r="I784" s="1613"/>
      <c r="J784" s="1613" t="s">
        <v>2807</v>
      </c>
      <c r="K784" s="1613"/>
      <c r="L784" s="1613"/>
      <c r="M784" s="1613"/>
      <c r="N784" s="1613"/>
      <c r="O784" s="1613"/>
      <c r="P784" s="1613"/>
      <c r="Q784" s="1613"/>
      <c r="R784" s="1613"/>
      <c r="S784" s="1613"/>
      <c r="T784" s="1613"/>
      <c r="U784" s="1613"/>
      <c r="V784" s="1613"/>
      <c r="W784" s="1613" t="s">
        <v>37</v>
      </c>
      <c r="X784" s="1613"/>
      <c r="Y784" s="1613" t="s">
        <v>37</v>
      </c>
      <c r="Z784" s="1613"/>
      <c r="AA784" s="1613"/>
      <c r="AB784" s="1613"/>
      <c r="AC784" s="1613"/>
      <c r="AD784" s="1613"/>
      <c r="AE784" s="1613"/>
      <c r="AF784" s="1613"/>
      <c r="AG784" s="1642">
        <v>20626.46</v>
      </c>
      <c r="AH784" s="1641"/>
    </row>
    <row r="785" spans="1:34" ht="12.2" customHeight="1" x14ac:dyDescent="0.2">
      <c r="C785" s="1613" t="s">
        <v>37</v>
      </c>
      <c r="D785" s="1613"/>
      <c r="E785" s="1613"/>
      <c r="F785" s="1613"/>
      <c r="G785" s="1613"/>
      <c r="H785" s="1613"/>
      <c r="I785" s="1613"/>
      <c r="J785" s="1613" t="s">
        <v>2808</v>
      </c>
      <c r="K785" s="1613"/>
      <c r="L785" s="1613"/>
      <c r="M785" s="1613"/>
      <c r="N785" s="1613"/>
      <c r="O785" s="1613"/>
      <c r="P785" s="1613"/>
      <c r="Q785" s="1613"/>
      <c r="R785" s="1613"/>
      <c r="S785" s="1613"/>
      <c r="T785" s="1613"/>
      <c r="U785" s="1613"/>
      <c r="V785" s="1613"/>
      <c r="W785" s="1613" t="s">
        <v>37</v>
      </c>
      <c r="X785" s="1613"/>
      <c r="Y785" s="1613" t="s">
        <v>37</v>
      </c>
      <c r="Z785" s="1613"/>
      <c r="AA785" s="1613"/>
      <c r="AB785" s="1613"/>
      <c r="AC785" s="1613"/>
      <c r="AD785" s="1613"/>
      <c r="AE785" s="1613"/>
      <c r="AF785" s="1613"/>
      <c r="AG785" s="1642">
        <v>444511.41</v>
      </c>
      <c r="AH785" s="1641"/>
    </row>
    <row r="786" spans="1:34" ht="12.2" customHeight="1" x14ac:dyDescent="0.2">
      <c r="C786" s="1613" t="s">
        <v>37</v>
      </c>
      <c r="D786" s="1613"/>
      <c r="E786" s="1613"/>
      <c r="F786" s="1613"/>
      <c r="G786" s="1613"/>
      <c r="H786" s="1613"/>
      <c r="I786" s="1613"/>
      <c r="J786" s="1613" t="s">
        <v>2809</v>
      </c>
      <c r="K786" s="1613"/>
      <c r="L786" s="1613"/>
      <c r="M786" s="1613"/>
      <c r="N786" s="1613"/>
      <c r="O786" s="1613"/>
      <c r="P786" s="1613"/>
      <c r="Q786" s="1613"/>
      <c r="R786" s="1613"/>
      <c r="S786" s="1613"/>
      <c r="T786" s="1613"/>
      <c r="U786" s="1613"/>
      <c r="V786" s="1613"/>
      <c r="W786" s="1613" t="s">
        <v>37</v>
      </c>
      <c r="X786" s="1613"/>
      <c r="Y786" s="1613" t="s">
        <v>37</v>
      </c>
      <c r="Z786" s="1613"/>
      <c r="AA786" s="1613"/>
      <c r="AB786" s="1613"/>
      <c r="AC786" s="1613"/>
      <c r="AD786" s="1613"/>
      <c r="AE786" s="1613"/>
      <c r="AF786" s="1613"/>
      <c r="AG786" s="1642">
        <v>0</v>
      </c>
      <c r="AH786" s="1641"/>
    </row>
    <row r="787" spans="1:34" ht="12.2" customHeight="1" x14ac:dyDescent="0.2">
      <c r="C787" s="1613" t="s">
        <v>37</v>
      </c>
      <c r="D787" s="1613"/>
      <c r="E787" s="1613"/>
      <c r="F787" s="1613"/>
      <c r="G787" s="1613"/>
      <c r="H787" s="1613"/>
      <c r="I787" s="1613"/>
      <c r="J787" s="1613" t="s">
        <v>2815</v>
      </c>
      <c r="K787" s="1613"/>
      <c r="L787" s="1613"/>
      <c r="M787" s="1613"/>
      <c r="N787" s="1613"/>
      <c r="O787" s="1613"/>
      <c r="P787" s="1613"/>
      <c r="Q787" s="1613"/>
      <c r="R787" s="1613"/>
      <c r="S787" s="1613"/>
      <c r="T787" s="1613"/>
      <c r="U787" s="1613"/>
      <c r="V787" s="1613"/>
      <c r="W787" s="1613" t="s">
        <v>37</v>
      </c>
      <c r="X787" s="1613"/>
      <c r="Y787" s="1613" t="s">
        <v>37</v>
      </c>
      <c r="Z787" s="1613"/>
      <c r="AA787" s="1613"/>
      <c r="AB787" s="1613"/>
      <c r="AC787" s="1613"/>
      <c r="AD787" s="1613"/>
      <c r="AE787" s="1613"/>
      <c r="AF787" s="1613"/>
      <c r="AG787" s="1642">
        <v>116111.74</v>
      </c>
      <c r="AH787" s="1641"/>
    </row>
    <row r="788" spans="1:34" ht="12.2" customHeight="1" x14ac:dyDescent="0.2">
      <c r="C788" s="1613" t="s">
        <v>37</v>
      </c>
      <c r="D788" s="1613"/>
      <c r="E788" s="1613"/>
      <c r="F788" s="1613"/>
      <c r="G788" s="1613"/>
      <c r="H788" s="1613"/>
      <c r="I788" s="1613"/>
      <c r="J788" s="1613" t="s">
        <v>2816</v>
      </c>
      <c r="K788" s="1613"/>
      <c r="L788" s="1613"/>
      <c r="M788" s="1613"/>
      <c r="N788" s="1613"/>
      <c r="O788" s="1613"/>
      <c r="P788" s="1613"/>
      <c r="Q788" s="1613"/>
      <c r="R788" s="1613"/>
      <c r="S788" s="1613"/>
      <c r="T788" s="1613"/>
      <c r="U788" s="1613"/>
      <c r="V788" s="1613"/>
      <c r="W788" s="1613" t="s">
        <v>37</v>
      </c>
      <c r="X788" s="1613"/>
      <c r="Y788" s="1613" t="s">
        <v>37</v>
      </c>
      <c r="Z788" s="1613"/>
      <c r="AA788" s="1613"/>
      <c r="AB788" s="1613"/>
      <c r="AC788" s="1613"/>
      <c r="AD788" s="1613"/>
      <c r="AE788" s="1613"/>
      <c r="AF788" s="1613"/>
      <c r="AG788" s="1642">
        <v>115184.31</v>
      </c>
      <c r="AH788" s="1641"/>
    </row>
    <row r="789" spans="1:34" ht="12.2" customHeight="1" x14ac:dyDescent="0.2">
      <c r="C789" s="1613" t="s">
        <v>37</v>
      </c>
      <c r="D789" s="1613"/>
      <c r="E789" s="1613"/>
      <c r="F789" s="1613"/>
      <c r="G789" s="1613"/>
      <c r="H789" s="1613"/>
      <c r="I789" s="1613"/>
      <c r="J789" s="1613" t="s">
        <v>2817</v>
      </c>
      <c r="K789" s="1613"/>
      <c r="L789" s="1613"/>
      <c r="M789" s="1613"/>
      <c r="N789" s="1613"/>
      <c r="O789" s="1613"/>
      <c r="P789" s="1613"/>
      <c r="Q789" s="1613"/>
      <c r="R789" s="1613"/>
      <c r="S789" s="1613"/>
      <c r="T789" s="1613"/>
      <c r="U789" s="1613"/>
      <c r="V789" s="1613"/>
      <c r="W789" s="1613" t="s">
        <v>37</v>
      </c>
      <c r="X789" s="1613"/>
      <c r="Y789" s="1613" t="s">
        <v>37</v>
      </c>
      <c r="Z789" s="1613"/>
      <c r="AA789" s="1613"/>
      <c r="AB789" s="1613"/>
      <c r="AC789" s="1613"/>
      <c r="AD789" s="1613"/>
      <c r="AE789" s="1613"/>
      <c r="AF789" s="1613"/>
      <c r="AG789" s="1642">
        <v>64719.28</v>
      </c>
      <c r="AH789" s="1641"/>
    </row>
    <row r="790" spans="1:34" ht="12.2" customHeight="1" x14ac:dyDescent="0.2">
      <c r="C790" s="1613" t="s">
        <v>37</v>
      </c>
      <c r="D790" s="1613"/>
      <c r="E790" s="1613"/>
      <c r="F790" s="1613"/>
      <c r="G790" s="1613"/>
      <c r="H790" s="1613"/>
      <c r="I790" s="1613"/>
      <c r="J790" s="1613" t="s">
        <v>2818</v>
      </c>
      <c r="K790" s="1613"/>
      <c r="L790" s="1613"/>
      <c r="M790" s="1613"/>
      <c r="N790" s="1613"/>
      <c r="O790" s="1613"/>
      <c r="P790" s="1613"/>
      <c r="Q790" s="1613"/>
      <c r="R790" s="1613"/>
      <c r="S790" s="1613"/>
      <c r="T790" s="1613"/>
      <c r="U790" s="1613"/>
      <c r="V790" s="1613"/>
      <c r="W790" s="1613" t="s">
        <v>37</v>
      </c>
      <c r="X790" s="1613"/>
      <c r="Y790" s="1613" t="s">
        <v>37</v>
      </c>
      <c r="Z790" s="1613"/>
      <c r="AA790" s="1613"/>
      <c r="AB790" s="1613"/>
      <c r="AC790" s="1613"/>
      <c r="AD790" s="1613"/>
      <c r="AE790" s="1613"/>
      <c r="AF790" s="1613"/>
      <c r="AG790" s="1642">
        <v>256288.74</v>
      </c>
      <c r="AH790" s="1641"/>
    </row>
    <row r="791" spans="1:34" ht="12.2" customHeight="1" x14ac:dyDescent="0.2">
      <c r="C791" s="1613" t="s">
        <v>37</v>
      </c>
      <c r="D791" s="1613"/>
      <c r="E791" s="1613"/>
      <c r="F791" s="1613"/>
      <c r="G791" s="1613"/>
      <c r="H791" s="1613"/>
      <c r="I791" s="1613"/>
      <c r="J791" s="1613" t="s">
        <v>2819</v>
      </c>
      <c r="K791" s="1613"/>
      <c r="L791" s="1613"/>
      <c r="M791" s="1613"/>
      <c r="N791" s="1613"/>
      <c r="O791" s="1613"/>
      <c r="P791" s="1613"/>
      <c r="Q791" s="1613"/>
      <c r="R791" s="1613"/>
      <c r="S791" s="1613"/>
      <c r="T791" s="1613"/>
      <c r="U791" s="1613"/>
      <c r="V791" s="1613"/>
      <c r="W791" s="1613" t="s">
        <v>37</v>
      </c>
      <c r="X791" s="1613"/>
      <c r="Y791" s="1613" t="s">
        <v>37</v>
      </c>
      <c r="Z791" s="1613"/>
      <c r="AA791" s="1613"/>
      <c r="AB791" s="1613"/>
      <c r="AC791" s="1613"/>
      <c r="AD791" s="1613"/>
      <c r="AE791" s="1613"/>
      <c r="AF791" s="1613"/>
      <c r="AG791" s="1642">
        <v>0</v>
      </c>
      <c r="AH791" s="1641"/>
    </row>
    <row r="792" spans="1:34" ht="12.2" customHeight="1" x14ac:dyDescent="0.2">
      <c r="C792" s="1654" t="s">
        <v>37</v>
      </c>
      <c r="D792" s="1654"/>
      <c r="E792" s="1654"/>
      <c r="F792" s="1654"/>
      <c r="G792" s="1654"/>
      <c r="H792" s="1654"/>
      <c r="I792" s="1654"/>
      <c r="J792" s="1654" t="s">
        <v>1313</v>
      </c>
      <c r="K792" s="1654"/>
      <c r="L792" s="1654"/>
      <c r="M792" s="1654"/>
      <c r="N792" s="1654"/>
      <c r="O792" s="1654"/>
      <c r="P792" s="1654"/>
      <c r="Q792" s="1654"/>
      <c r="R792" s="1654"/>
      <c r="S792" s="1654"/>
      <c r="T792" s="1654"/>
      <c r="U792" s="1654"/>
      <c r="V792" s="1654"/>
      <c r="W792" s="1654" t="s">
        <v>37</v>
      </c>
      <c r="X792" s="1654"/>
      <c r="Y792" s="1654" t="s">
        <v>37</v>
      </c>
      <c r="Z792" s="1654"/>
      <c r="AA792" s="1654"/>
      <c r="AB792" s="1654"/>
      <c r="AC792" s="1654"/>
      <c r="AD792" s="1654"/>
      <c r="AE792" s="1654"/>
      <c r="AF792" s="1654"/>
      <c r="AG792" s="1655" t="s">
        <v>37</v>
      </c>
      <c r="AH792" s="1655"/>
    </row>
    <row r="793" spans="1:34" ht="12.2" customHeight="1" x14ac:dyDescent="0.2">
      <c r="C793" s="1613" t="s">
        <v>37</v>
      </c>
      <c r="D793" s="1613"/>
      <c r="E793" s="1613"/>
      <c r="F793" s="1613"/>
      <c r="G793" s="1613"/>
      <c r="H793" s="1613"/>
      <c r="I793" s="1613"/>
      <c r="J793" s="1613" t="s">
        <v>2701</v>
      </c>
      <c r="K793" s="1613"/>
      <c r="L793" s="1613"/>
      <c r="M793" s="1613"/>
      <c r="N793" s="1613"/>
      <c r="O793" s="1613"/>
      <c r="P793" s="1613"/>
      <c r="Q793" s="1613"/>
      <c r="R793" s="1613"/>
      <c r="S793" s="1613"/>
      <c r="T793" s="1613"/>
      <c r="U793" s="1613"/>
      <c r="V793" s="1613"/>
      <c r="W793" s="1613" t="s">
        <v>37</v>
      </c>
      <c r="X793" s="1613"/>
      <c r="Y793" s="1613" t="s">
        <v>37</v>
      </c>
      <c r="Z793" s="1613"/>
      <c r="AA793" s="1613"/>
      <c r="AB793" s="1613"/>
      <c r="AC793" s="1613"/>
      <c r="AD793" s="1613"/>
      <c r="AE793" s="1613"/>
      <c r="AF793" s="1613"/>
      <c r="AG793" s="1642">
        <v>284510.57</v>
      </c>
      <c r="AH793" s="1641"/>
    </row>
    <row r="794" spans="1:34" ht="12.2" customHeight="1" x14ac:dyDescent="0.2">
      <c r="C794" s="1613" t="s">
        <v>37</v>
      </c>
      <c r="D794" s="1613"/>
      <c r="E794" s="1613"/>
      <c r="F794" s="1613"/>
      <c r="G794" s="1613"/>
      <c r="H794" s="1613"/>
      <c r="I794" s="1613"/>
      <c r="J794" s="1613" t="s">
        <v>2702</v>
      </c>
      <c r="K794" s="1613"/>
      <c r="L794" s="1613"/>
      <c r="M794" s="1613"/>
      <c r="N794" s="1613"/>
      <c r="O794" s="1613"/>
      <c r="P794" s="1613"/>
      <c r="Q794" s="1613"/>
      <c r="R794" s="1613"/>
      <c r="S794" s="1613"/>
      <c r="T794" s="1613"/>
      <c r="U794" s="1613"/>
      <c r="V794" s="1613"/>
      <c r="W794" s="1613" t="s">
        <v>37</v>
      </c>
      <c r="X794" s="1613"/>
      <c r="Y794" s="1613" t="s">
        <v>37</v>
      </c>
      <c r="Z794" s="1613"/>
      <c r="AA794" s="1613"/>
      <c r="AB794" s="1613"/>
      <c r="AC794" s="1613"/>
      <c r="AD794" s="1613"/>
      <c r="AE794" s="1613"/>
      <c r="AF794" s="1613"/>
      <c r="AG794" s="1642">
        <v>256288.74</v>
      </c>
      <c r="AH794" s="1641"/>
    </row>
    <row r="795" spans="1:34" ht="12.2" customHeight="1" x14ac:dyDescent="0.2">
      <c r="C795" s="1613" t="s">
        <v>37</v>
      </c>
      <c r="D795" s="1613"/>
      <c r="E795" s="1613"/>
      <c r="F795" s="1613"/>
      <c r="G795" s="1613"/>
      <c r="H795" s="1613"/>
      <c r="I795" s="1613"/>
      <c r="J795" s="1613" t="s">
        <v>2703</v>
      </c>
      <c r="K795" s="1613"/>
      <c r="L795" s="1613"/>
      <c r="M795" s="1613"/>
      <c r="N795" s="1613"/>
      <c r="O795" s="1613"/>
      <c r="P795" s="1613"/>
      <c r="Q795" s="1613"/>
      <c r="R795" s="1613"/>
      <c r="S795" s="1613"/>
      <c r="T795" s="1613"/>
      <c r="U795" s="1613"/>
      <c r="V795" s="1613"/>
      <c r="W795" s="1641" t="s">
        <v>4126</v>
      </c>
      <c r="X795" s="1641"/>
      <c r="Y795" s="1613" t="s">
        <v>37</v>
      </c>
      <c r="Z795" s="1613"/>
      <c r="AA795" s="1613"/>
      <c r="AB795" s="1613"/>
      <c r="AC795" s="1613"/>
      <c r="AD795" s="1613"/>
      <c r="AE795" s="1613"/>
      <c r="AF795" s="1613"/>
      <c r="AG795" s="1641" t="s">
        <v>37</v>
      </c>
      <c r="AH795" s="1641"/>
    </row>
    <row r="796" spans="1:34" ht="12.2" customHeight="1" x14ac:dyDescent="0.2">
      <c r="C796" s="1613" t="s">
        <v>37</v>
      </c>
      <c r="D796" s="1613"/>
      <c r="E796" s="1613"/>
      <c r="F796" s="1613"/>
      <c r="G796" s="1613"/>
      <c r="H796" s="1613"/>
      <c r="I796" s="1613"/>
      <c r="J796" s="1613" t="s">
        <v>2705</v>
      </c>
      <c r="K796" s="1613"/>
      <c r="L796" s="1613"/>
      <c r="M796" s="1613"/>
      <c r="N796" s="1613"/>
      <c r="O796" s="1613"/>
      <c r="P796" s="1613"/>
      <c r="Q796" s="1613"/>
      <c r="R796" s="1613"/>
      <c r="S796" s="1613"/>
      <c r="T796" s="1613"/>
      <c r="U796" s="1613"/>
      <c r="V796" s="1613"/>
      <c r="W796" s="1641" t="s">
        <v>4127</v>
      </c>
      <c r="X796" s="1641"/>
      <c r="Y796" s="1613" t="s">
        <v>37</v>
      </c>
      <c r="Z796" s="1613"/>
      <c r="AA796" s="1613"/>
      <c r="AB796" s="1613"/>
      <c r="AC796" s="1613"/>
      <c r="AD796" s="1613"/>
      <c r="AE796" s="1613"/>
      <c r="AF796" s="1613"/>
      <c r="AG796" s="1641" t="s">
        <v>37</v>
      </c>
      <c r="AH796" s="1641"/>
    </row>
    <row r="797" spans="1:34" ht="12.2" customHeight="1" x14ac:dyDescent="0.2">
      <c r="A797" s="1613" t="s">
        <v>37</v>
      </c>
      <c r="B797" s="1613"/>
      <c r="C797" s="1613"/>
      <c r="D797" s="1613"/>
      <c r="E797" s="1613"/>
      <c r="F797" s="1613"/>
      <c r="G797" s="1613"/>
      <c r="H797" s="1613"/>
      <c r="I797" s="1613"/>
      <c r="J797" s="1613"/>
      <c r="K797" s="1613"/>
      <c r="L797" s="1613"/>
      <c r="M797" s="1613"/>
      <c r="N797" s="1613"/>
      <c r="O797" s="1613"/>
      <c r="P797" s="1613"/>
      <c r="Q797" s="1613"/>
      <c r="R797" s="1613"/>
      <c r="S797" s="1613"/>
      <c r="T797" s="1613"/>
      <c r="U797" s="1613"/>
      <c r="V797" s="1613"/>
      <c r="W797" s="1613"/>
      <c r="X797" s="1613"/>
      <c r="Y797" s="1613"/>
      <c r="Z797" s="1613"/>
      <c r="AA797" s="1613"/>
      <c r="AB797" s="1613"/>
      <c r="AC797" s="1613"/>
      <c r="AD797" s="1613"/>
      <c r="AE797" s="1613"/>
      <c r="AF797" s="1613"/>
      <c r="AG797" s="1613"/>
      <c r="AH797" s="1613"/>
    </row>
    <row r="798" spans="1:34" ht="36.75" customHeight="1" x14ac:dyDescent="0.2">
      <c r="A798" s="1609" t="s">
        <v>2473</v>
      </c>
      <c r="B798" s="1609"/>
      <c r="C798" s="1609"/>
      <c r="D798" s="1608" t="s">
        <v>37</v>
      </c>
      <c r="E798" s="1608"/>
      <c r="F798" s="1608"/>
      <c r="G798" s="1608"/>
      <c r="H798" s="1608"/>
      <c r="I798" s="1608"/>
      <c r="J798" s="1608"/>
      <c r="K798" s="1608"/>
      <c r="L798" s="1621" t="s">
        <v>2474</v>
      </c>
      <c r="M798" s="1621"/>
      <c r="N798" s="1621"/>
      <c r="O798" s="1621"/>
      <c r="P798" s="1621"/>
      <c r="Q798" s="1608" t="s">
        <v>227</v>
      </c>
      <c r="R798" s="1608"/>
      <c r="S798" s="1300" t="s">
        <v>2474</v>
      </c>
      <c r="T798" s="1609" t="s">
        <v>37</v>
      </c>
      <c r="U798" s="1609"/>
      <c r="V798" s="1609"/>
      <c r="W798" s="1609"/>
      <c r="X798" s="1609"/>
      <c r="Y798" s="1609"/>
      <c r="Z798" s="1609"/>
      <c r="AA798" s="1609"/>
      <c r="AB798" s="1609"/>
      <c r="AC798" s="1609"/>
      <c r="AD798" s="1609"/>
      <c r="AE798" s="1609"/>
      <c r="AF798" s="1609"/>
      <c r="AG798" s="1609"/>
      <c r="AH798" s="1609"/>
    </row>
    <row r="799" spans="1:34" ht="12.2" customHeight="1" x14ac:dyDescent="0.2">
      <c r="A799" s="1613" t="s">
        <v>37</v>
      </c>
      <c r="B799" s="1613"/>
      <c r="C799" s="1613"/>
      <c r="D799" s="1656" t="s">
        <v>2475</v>
      </c>
      <c r="E799" s="1656"/>
      <c r="F799" s="1656"/>
      <c r="G799" s="1656"/>
      <c r="H799" s="1656"/>
      <c r="I799" s="1656"/>
      <c r="J799" s="1656"/>
      <c r="K799" s="1656"/>
      <c r="L799" s="1656"/>
      <c r="M799" s="1656"/>
      <c r="N799" s="1656"/>
      <c r="O799" s="1656"/>
      <c r="P799" s="1656"/>
      <c r="Q799" s="1656"/>
      <c r="R799" s="1656"/>
      <c r="S799" s="1656"/>
      <c r="T799" s="1613" t="s">
        <v>37</v>
      </c>
      <c r="U799" s="1613"/>
      <c r="V799" s="1613"/>
      <c r="W799" s="1613"/>
      <c r="X799" s="1613"/>
      <c r="Y799" s="1613"/>
      <c r="Z799" s="1613"/>
      <c r="AA799" s="1613"/>
      <c r="AB799" s="1613"/>
      <c r="AC799" s="1613"/>
      <c r="AD799" s="1613"/>
      <c r="AE799" s="1613"/>
      <c r="AF799" s="1613"/>
      <c r="AG799" s="1613"/>
      <c r="AH799" s="1613"/>
    </row>
    <row r="800" spans="1:34" ht="36.75" customHeight="1" x14ac:dyDescent="0.2">
      <c r="A800" s="1609" t="s">
        <v>2476</v>
      </c>
      <c r="B800" s="1609"/>
      <c r="C800" s="1609"/>
      <c r="D800" s="1608" t="s">
        <v>37</v>
      </c>
      <c r="E800" s="1608"/>
      <c r="F800" s="1608"/>
      <c r="G800" s="1608"/>
      <c r="H800" s="1608"/>
      <c r="I800" s="1608"/>
      <c r="J800" s="1608"/>
      <c r="K800" s="1608"/>
      <c r="L800" s="1621" t="s">
        <v>2474</v>
      </c>
      <c r="M800" s="1621"/>
      <c r="N800" s="1621"/>
      <c r="O800" s="1621"/>
      <c r="P800" s="1621"/>
      <c r="Q800" s="1608" t="s">
        <v>37</v>
      </c>
      <c r="R800" s="1608"/>
      <c r="S800" s="1300" t="s">
        <v>2474</v>
      </c>
      <c r="T800" s="1609" t="s">
        <v>37</v>
      </c>
      <c r="U800" s="1609"/>
      <c r="V800" s="1609"/>
      <c r="W800" s="1609"/>
      <c r="X800" s="1609"/>
      <c r="Y800" s="1609"/>
      <c r="Z800" s="1609"/>
      <c r="AA800" s="1609"/>
      <c r="AB800" s="1609"/>
      <c r="AC800" s="1609"/>
      <c r="AD800" s="1609"/>
      <c r="AE800" s="1609"/>
      <c r="AF800" s="1609"/>
      <c r="AG800" s="1609"/>
      <c r="AH800" s="1609"/>
    </row>
    <row r="801" spans="1:34" ht="12.2" customHeight="1" x14ac:dyDescent="0.2">
      <c r="A801" s="1613" t="s">
        <v>37</v>
      </c>
      <c r="B801" s="1613"/>
      <c r="C801" s="1613"/>
      <c r="D801" s="1656" t="s">
        <v>2475</v>
      </c>
      <c r="E801" s="1656"/>
      <c r="F801" s="1656"/>
      <c r="G801" s="1656"/>
      <c r="H801" s="1656"/>
      <c r="I801" s="1656"/>
      <c r="J801" s="1656"/>
      <c r="K801" s="1656"/>
      <c r="L801" s="1656"/>
      <c r="M801" s="1656"/>
      <c r="N801" s="1656"/>
      <c r="O801" s="1656"/>
      <c r="P801" s="1656"/>
      <c r="Q801" s="1656"/>
      <c r="R801" s="1656"/>
      <c r="S801" s="1656"/>
      <c r="T801" s="1613" t="s">
        <v>37</v>
      </c>
      <c r="U801" s="1613"/>
      <c r="V801" s="1613"/>
      <c r="W801" s="1613"/>
      <c r="X801" s="1613"/>
      <c r="Y801" s="1613"/>
      <c r="Z801" s="1613"/>
      <c r="AA801" s="1613"/>
      <c r="AB801" s="1613"/>
      <c r="AC801" s="1613"/>
      <c r="AD801" s="1613"/>
      <c r="AE801" s="1613"/>
      <c r="AF801" s="1613"/>
      <c r="AG801" s="1613"/>
      <c r="AH801" s="1613"/>
    </row>
  </sheetData>
  <mergeCells count="6947">
    <mergeCell ref="A801:C801"/>
    <mergeCell ref="D801:S801"/>
    <mergeCell ref="T801:AH801"/>
    <mergeCell ref="A18:T18"/>
    <mergeCell ref="U18:AH18"/>
    <mergeCell ref="A799:C799"/>
    <mergeCell ref="D799:S799"/>
    <mergeCell ref="T799:AH799"/>
    <mergeCell ref="A800:C800"/>
    <mergeCell ref="D800:K800"/>
    <mergeCell ref="L800:P800"/>
    <mergeCell ref="Q800:R800"/>
    <mergeCell ref="T800:AH800"/>
    <mergeCell ref="A797:AH797"/>
    <mergeCell ref="A798:C798"/>
    <mergeCell ref="D798:K798"/>
    <mergeCell ref="L798:P798"/>
    <mergeCell ref="Q798:R798"/>
    <mergeCell ref="T798:AH798"/>
    <mergeCell ref="C795:I795"/>
    <mergeCell ref="J795:V795"/>
    <mergeCell ref="W795:X795"/>
    <mergeCell ref="Y795:AF795"/>
    <mergeCell ref="AG795:AH795"/>
    <mergeCell ref="C796:I796"/>
    <mergeCell ref="J796:V796"/>
    <mergeCell ref="W796:X796"/>
    <mergeCell ref="Y796:AF796"/>
    <mergeCell ref="AG796:AH796"/>
    <mergeCell ref="C793:I793"/>
    <mergeCell ref="J793:V793"/>
    <mergeCell ref="W793:X793"/>
    <mergeCell ref="Y793:AF793"/>
    <mergeCell ref="AG793:AH793"/>
    <mergeCell ref="C794:I794"/>
    <mergeCell ref="J794:V794"/>
    <mergeCell ref="W794:X794"/>
    <mergeCell ref="Y794:AF794"/>
    <mergeCell ref="AG794:AH794"/>
    <mergeCell ref="C791:I791"/>
    <mergeCell ref="J791:V791"/>
    <mergeCell ref="W791:X791"/>
    <mergeCell ref="Y791:AF791"/>
    <mergeCell ref="AG791:AH791"/>
    <mergeCell ref="C792:I792"/>
    <mergeCell ref="J792:V792"/>
    <mergeCell ref="W792:X792"/>
    <mergeCell ref="Y792:AF792"/>
    <mergeCell ref="AG792:AH792"/>
    <mergeCell ref="C789:I789"/>
    <mergeCell ref="J789:V789"/>
    <mergeCell ref="W789:X789"/>
    <mergeCell ref="Y789:AF789"/>
    <mergeCell ref="AG789:AH789"/>
    <mergeCell ref="C790:I790"/>
    <mergeCell ref="J790:V790"/>
    <mergeCell ref="W790:X790"/>
    <mergeCell ref="Y790:AF790"/>
    <mergeCell ref="AG790:AH790"/>
    <mergeCell ref="C787:I787"/>
    <mergeCell ref="J787:V787"/>
    <mergeCell ref="W787:X787"/>
    <mergeCell ref="Y787:AF787"/>
    <mergeCell ref="AG787:AH787"/>
    <mergeCell ref="C788:I788"/>
    <mergeCell ref="J788:V788"/>
    <mergeCell ref="W788:X788"/>
    <mergeCell ref="Y788:AF788"/>
    <mergeCell ref="AG788:AH788"/>
    <mergeCell ref="C785:I785"/>
    <mergeCell ref="J785:V785"/>
    <mergeCell ref="W785:X785"/>
    <mergeCell ref="Y785:AF785"/>
    <mergeCell ref="AG785:AH785"/>
    <mergeCell ref="C786:I786"/>
    <mergeCell ref="J786:V786"/>
    <mergeCell ref="W786:X786"/>
    <mergeCell ref="Y786:AF786"/>
    <mergeCell ref="AG786:AH786"/>
    <mergeCell ref="C783:I783"/>
    <mergeCell ref="J783:V783"/>
    <mergeCell ref="W783:X783"/>
    <mergeCell ref="Y783:AF783"/>
    <mergeCell ref="AG783:AH783"/>
    <mergeCell ref="C784:I784"/>
    <mergeCell ref="J784:V784"/>
    <mergeCell ref="W784:X784"/>
    <mergeCell ref="Y784:AF784"/>
    <mergeCell ref="AG784:AH784"/>
    <mergeCell ref="C781:I781"/>
    <mergeCell ref="J781:V781"/>
    <mergeCell ref="W781:X781"/>
    <mergeCell ref="Y781:AF781"/>
    <mergeCell ref="AG781:AH781"/>
    <mergeCell ref="C782:I782"/>
    <mergeCell ref="J782:V782"/>
    <mergeCell ref="W782:X782"/>
    <mergeCell ref="Y782:AF782"/>
    <mergeCell ref="AG782:AH782"/>
    <mergeCell ref="C779:I779"/>
    <mergeCell ref="J779:V779"/>
    <mergeCell ref="W779:X779"/>
    <mergeCell ref="Y779:AF779"/>
    <mergeCell ref="AG779:AH779"/>
    <mergeCell ref="C780:I780"/>
    <mergeCell ref="J780:V780"/>
    <mergeCell ref="W780:X780"/>
    <mergeCell ref="Y780:AF780"/>
    <mergeCell ref="AG780:AH780"/>
    <mergeCell ref="C777:I777"/>
    <mergeCell ref="J777:V777"/>
    <mergeCell ref="W777:X777"/>
    <mergeCell ref="Y777:AF777"/>
    <mergeCell ref="AG777:AH777"/>
    <mergeCell ref="C778:I778"/>
    <mergeCell ref="J778:V778"/>
    <mergeCell ref="W778:X778"/>
    <mergeCell ref="Y778:AF778"/>
    <mergeCell ref="AG778:AH778"/>
    <mergeCell ref="C775:I775"/>
    <mergeCell ref="J775:V775"/>
    <mergeCell ref="W775:X775"/>
    <mergeCell ref="Y775:AF775"/>
    <mergeCell ref="AG775:AH775"/>
    <mergeCell ref="C776:I776"/>
    <mergeCell ref="J776:V776"/>
    <mergeCell ref="W776:X776"/>
    <mergeCell ref="Y776:AF776"/>
    <mergeCell ref="AG776:AH776"/>
    <mergeCell ref="C773:I773"/>
    <mergeCell ref="J773:V773"/>
    <mergeCell ref="W773:X773"/>
    <mergeCell ref="Y773:AF773"/>
    <mergeCell ref="AG773:AH773"/>
    <mergeCell ref="C774:I774"/>
    <mergeCell ref="J774:V774"/>
    <mergeCell ref="W774:X774"/>
    <mergeCell ref="Y774:AF774"/>
    <mergeCell ref="AG774:AH774"/>
    <mergeCell ref="C771:I771"/>
    <mergeCell ref="J771:V771"/>
    <mergeCell ref="W771:X771"/>
    <mergeCell ref="Y771:AF771"/>
    <mergeCell ref="AG771:AH771"/>
    <mergeCell ref="C772:I772"/>
    <mergeCell ref="J772:V772"/>
    <mergeCell ref="W772:X772"/>
    <mergeCell ref="Y772:AF772"/>
    <mergeCell ref="AG772:AH772"/>
    <mergeCell ref="C769:I769"/>
    <mergeCell ref="J769:V769"/>
    <mergeCell ref="W769:X769"/>
    <mergeCell ref="Y769:AF769"/>
    <mergeCell ref="AG769:AH769"/>
    <mergeCell ref="C770:I770"/>
    <mergeCell ref="J770:V770"/>
    <mergeCell ref="W770:X770"/>
    <mergeCell ref="Y770:AF770"/>
    <mergeCell ref="AG770:AH770"/>
    <mergeCell ref="C767:I767"/>
    <mergeCell ref="J767:V767"/>
    <mergeCell ref="W767:X767"/>
    <mergeCell ref="Y767:AF767"/>
    <mergeCell ref="AG767:AH767"/>
    <mergeCell ref="C768:I768"/>
    <mergeCell ref="J768:V768"/>
    <mergeCell ref="W768:X768"/>
    <mergeCell ref="Y768:AF768"/>
    <mergeCell ref="AG768:AH768"/>
    <mergeCell ref="C765:I765"/>
    <mergeCell ref="J765:V765"/>
    <mergeCell ref="W765:X765"/>
    <mergeCell ref="Y765:AF765"/>
    <mergeCell ref="AG765:AH765"/>
    <mergeCell ref="C766:I766"/>
    <mergeCell ref="J766:V766"/>
    <mergeCell ref="W766:X766"/>
    <mergeCell ref="Y766:AF766"/>
    <mergeCell ref="AG766:AH766"/>
    <mergeCell ref="C763:I763"/>
    <mergeCell ref="J763:V763"/>
    <mergeCell ref="W763:X763"/>
    <mergeCell ref="Y763:AF763"/>
    <mergeCell ref="AG763:AH763"/>
    <mergeCell ref="C764:I764"/>
    <mergeCell ref="J764:V764"/>
    <mergeCell ref="W764:X764"/>
    <mergeCell ref="Y764:AF764"/>
    <mergeCell ref="AG764:AH764"/>
    <mergeCell ref="C761:I761"/>
    <mergeCell ref="J761:V761"/>
    <mergeCell ref="W761:X761"/>
    <mergeCell ref="Y761:AF761"/>
    <mergeCell ref="AG761:AH761"/>
    <mergeCell ref="C762:I762"/>
    <mergeCell ref="J762:V762"/>
    <mergeCell ref="W762:X762"/>
    <mergeCell ref="Y762:AF762"/>
    <mergeCell ref="AG762:AH762"/>
    <mergeCell ref="C759:I759"/>
    <mergeCell ref="J759:V759"/>
    <mergeCell ref="W759:X759"/>
    <mergeCell ref="Y759:AF759"/>
    <mergeCell ref="AG759:AH759"/>
    <mergeCell ref="C760:I760"/>
    <mergeCell ref="J760:V760"/>
    <mergeCell ref="W760:X760"/>
    <mergeCell ref="Y760:AF760"/>
    <mergeCell ref="AG760:AH760"/>
    <mergeCell ref="C757:I757"/>
    <mergeCell ref="J757:V757"/>
    <mergeCell ref="W757:X757"/>
    <mergeCell ref="Y757:AF757"/>
    <mergeCell ref="AG757:AH757"/>
    <mergeCell ref="C758:I758"/>
    <mergeCell ref="J758:V758"/>
    <mergeCell ref="W758:X758"/>
    <mergeCell ref="Y758:AF758"/>
    <mergeCell ref="AG758:AH758"/>
    <mergeCell ref="C755:I755"/>
    <mergeCell ref="J755:V755"/>
    <mergeCell ref="W755:X755"/>
    <mergeCell ref="Y755:AF755"/>
    <mergeCell ref="AG755:AH755"/>
    <mergeCell ref="C756:I756"/>
    <mergeCell ref="J756:V756"/>
    <mergeCell ref="W756:X756"/>
    <mergeCell ref="Y756:AF756"/>
    <mergeCell ref="AG756:AH756"/>
    <mergeCell ref="C753:I753"/>
    <mergeCell ref="J753:V753"/>
    <mergeCell ref="W753:X753"/>
    <mergeCell ref="Y753:AF753"/>
    <mergeCell ref="AG753:AH753"/>
    <mergeCell ref="C754:I754"/>
    <mergeCell ref="J754:V754"/>
    <mergeCell ref="W754:X754"/>
    <mergeCell ref="Y754:AF754"/>
    <mergeCell ref="AG754:AH754"/>
    <mergeCell ref="C751:I751"/>
    <mergeCell ref="J751:V751"/>
    <mergeCell ref="W751:X751"/>
    <mergeCell ref="Y751:AF751"/>
    <mergeCell ref="AG751:AH751"/>
    <mergeCell ref="C752:I752"/>
    <mergeCell ref="J752:V752"/>
    <mergeCell ref="W752:X752"/>
    <mergeCell ref="Y752:AF752"/>
    <mergeCell ref="AG752:AH752"/>
    <mergeCell ref="C749:I749"/>
    <mergeCell ref="J749:V749"/>
    <mergeCell ref="W749:X749"/>
    <mergeCell ref="Y749:AF749"/>
    <mergeCell ref="AG749:AH749"/>
    <mergeCell ref="C750:I750"/>
    <mergeCell ref="J750:V750"/>
    <mergeCell ref="W750:X750"/>
    <mergeCell ref="Y750:AF750"/>
    <mergeCell ref="AG750:AH750"/>
    <mergeCell ref="C747:I747"/>
    <mergeCell ref="J747:V747"/>
    <mergeCell ref="W747:X747"/>
    <mergeCell ref="Y747:AF747"/>
    <mergeCell ref="AG747:AH747"/>
    <mergeCell ref="C748:I748"/>
    <mergeCell ref="J748:V748"/>
    <mergeCell ref="W748:X748"/>
    <mergeCell ref="Y748:AF748"/>
    <mergeCell ref="AG748:AH748"/>
    <mergeCell ref="C745:I745"/>
    <mergeCell ref="J745:V745"/>
    <mergeCell ref="W745:X745"/>
    <mergeCell ref="Y745:AF745"/>
    <mergeCell ref="AG745:AH745"/>
    <mergeCell ref="C746:I746"/>
    <mergeCell ref="J746:V746"/>
    <mergeCell ref="W746:X746"/>
    <mergeCell ref="Y746:AF746"/>
    <mergeCell ref="AG746:AH746"/>
    <mergeCell ref="C743:I743"/>
    <mergeCell ref="J743:V743"/>
    <mergeCell ref="W743:X743"/>
    <mergeCell ref="Y743:AF743"/>
    <mergeCell ref="AG743:AH743"/>
    <mergeCell ref="C744:I744"/>
    <mergeCell ref="J744:V744"/>
    <mergeCell ref="W744:X744"/>
    <mergeCell ref="Y744:AF744"/>
    <mergeCell ref="AG744:AH744"/>
    <mergeCell ref="C741:I741"/>
    <mergeCell ref="J741:V741"/>
    <mergeCell ref="W741:X741"/>
    <mergeCell ref="Y741:AF741"/>
    <mergeCell ref="AG741:AH741"/>
    <mergeCell ref="C742:I742"/>
    <mergeCell ref="J742:V742"/>
    <mergeCell ref="W742:X742"/>
    <mergeCell ref="Y742:AF742"/>
    <mergeCell ref="AG742:AH742"/>
    <mergeCell ref="C739:I739"/>
    <mergeCell ref="J739:V739"/>
    <mergeCell ref="W739:X739"/>
    <mergeCell ref="Y739:AF739"/>
    <mergeCell ref="AG739:AH739"/>
    <mergeCell ref="C740:I740"/>
    <mergeCell ref="J740:V740"/>
    <mergeCell ref="W740:X740"/>
    <mergeCell ref="Y740:AF740"/>
    <mergeCell ref="AG740:AH740"/>
    <mergeCell ref="C736:I736"/>
    <mergeCell ref="J736:V736"/>
    <mergeCell ref="W736:X736"/>
    <mergeCell ref="Y736:AF736"/>
    <mergeCell ref="AG736:AH736"/>
    <mergeCell ref="C738:I738"/>
    <mergeCell ref="J738:V738"/>
    <mergeCell ref="W738:X738"/>
    <mergeCell ref="Y738:AF738"/>
    <mergeCell ref="AG738:AH738"/>
    <mergeCell ref="C734:I734"/>
    <mergeCell ref="J734:V734"/>
    <mergeCell ref="W734:X734"/>
    <mergeCell ref="Y734:AF734"/>
    <mergeCell ref="AG734:AH734"/>
    <mergeCell ref="C735:I735"/>
    <mergeCell ref="J735:V735"/>
    <mergeCell ref="W735:X735"/>
    <mergeCell ref="Y735:AF735"/>
    <mergeCell ref="AG735:AH735"/>
    <mergeCell ref="C732:I732"/>
    <mergeCell ref="J732:V732"/>
    <mergeCell ref="W732:X732"/>
    <mergeCell ref="Y732:AF732"/>
    <mergeCell ref="AG732:AH732"/>
    <mergeCell ref="C733:I733"/>
    <mergeCell ref="J733:V733"/>
    <mergeCell ref="W733:X733"/>
    <mergeCell ref="Y733:AF733"/>
    <mergeCell ref="AG733:AH733"/>
    <mergeCell ref="C730:I730"/>
    <mergeCell ref="J730:V730"/>
    <mergeCell ref="W730:X730"/>
    <mergeCell ref="Y730:AF730"/>
    <mergeCell ref="AG730:AH730"/>
    <mergeCell ref="C731:I731"/>
    <mergeCell ref="J731:V731"/>
    <mergeCell ref="W731:X731"/>
    <mergeCell ref="Y731:AF731"/>
    <mergeCell ref="AG731:AH731"/>
    <mergeCell ref="C728:I728"/>
    <mergeCell ref="J728:V728"/>
    <mergeCell ref="W728:X728"/>
    <mergeCell ref="Y728:AF728"/>
    <mergeCell ref="AG728:AH728"/>
    <mergeCell ref="C729:I729"/>
    <mergeCell ref="J729:V729"/>
    <mergeCell ref="W729:X729"/>
    <mergeCell ref="Y729:AF729"/>
    <mergeCell ref="AG729:AH729"/>
    <mergeCell ref="C726:I726"/>
    <mergeCell ref="J726:V726"/>
    <mergeCell ref="W726:X726"/>
    <mergeCell ref="Y726:AF726"/>
    <mergeCell ref="AG726:AH726"/>
    <mergeCell ref="C727:I727"/>
    <mergeCell ref="J727:V727"/>
    <mergeCell ref="W727:X727"/>
    <mergeCell ref="Y727:AF727"/>
    <mergeCell ref="AG727:AH727"/>
    <mergeCell ref="C724:I724"/>
    <mergeCell ref="J724:V724"/>
    <mergeCell ref="W724:X724"/>
    <mergeCell ref="Y724:AF724"/>
    <mergeCell ref="AG724:AH724"/>
    <mergeCell ref="C725:I725"/>
    <mergeCell ref="J725:V725"/>
    <mergeCell ref="W725:X725"/>
    <mergeCell ref="Y725:AF725"/>
    <mergeCell ref="AG725:AH725"/>
    <mergeCell ref="C722:I722"/>
    <mergeCell ref="J722:V722"/>
    <mergeCell ref="W722:X722"/>
    <mergeCell ref="Y722:AF722"/>
    <mergeCell ref="AG722:AH722"/>
    <mergeCell ref="C723:I723"/>
    <mergeCell ref="J723:V723"/>
    <mergeCell ref="W723:X723"/>
    <mergeCell ref="Y723:AF723"/>
    <mergeCell ref="AG723:AH723"/>
    <mergeCell ref="C720:I720"/>
    <mergeCell ref="J720:V720"/>
    <mergeCell ref="W720:X720"/>
    <mergeCell ref="Y720:AF720"/>
    <mergeCell ref="AG720:AH720"/>
    <mergeCell ref="C721:I721"/>
    <mergeCell ref="J721:V721"/>
    <mergeCell ref="W721:X721"/>
    <mergeCell ref="Y721:AF721"/>
    <mergeCell ref="AG721:AH721"/>
    <mergeCell ref="AG717:AH717"/>
    <mergeCell ref="C719:I719"/>
    <mergeCell ref="J719:V719"/>
    <mergeCell ref="W719:X719"/>
    <mergeCell ref="Y719:AF719"/>
    <mergeCell ref="AG719:AH719"/>
    <mergeCell ref="AG716:AH716"/>
    <mergeCell ref="A717:B717"/>
    <mergeCell ref="C717:I717"/>
    <mergeCell ref="J717:Q717"/>
    <mergeCell ref="R717:S717"/>
    <mergeCell ref="U717:V717"/>
    <mergeCell ref="W717:X717"/>
    <mergeCell ref="Y717:Z717"/>
    <mergeCell ref="AA717:AB717"/>
    <mergeCell ref="AC717:AE717"/>
    <mergeCell ref="AC715:AE715"/>
    <mergeCell ref="AG715:AH715"/>
    <mergeCell ref="C716:I716"/>
    <mergeCell ref="J716:Q716"/>
    <mergeCell ref="R716:S716"/>
    <mergeCell ref="U716:V716"/>
    <mergeCell ref="W716:X716"/>
    <mergeCell ref="Y716:Z716"/>
    <mergeCell ref="AA716:AB716"/>
    <mergeCell ref="AC716:AE716"/>
    <mergeCell ref="AC714:AE714"/>
    <mergeCell ref="AG714:AH714"/>
    <mergeCell ref="A715:B715"/>
    <mergeCell ref="C715:I715"/>
    <mergeCell ref="J715:Q715"/>
    <mergeCell ref="R715:S715"/>
    <mergeCell ref="U715:V715"/>
    <mergeCell ref="W715:X715"/>
    <mergeCell ref="Y715:Z715"/>
    <mergeCell ref="AA715:AB715"/>
    <mergeCell ref="AC713:AE713"/>
    <mergeCell ref="AG713:AH713"/>
    <mergeCell ref="A714:B714"/>
    <mergeCell ref="C714:I714"/>
    <mergeCell ref="J714:Q714"/>
    <mergeCell ref="R714:S714"/>
    <mergeCell ref="U714:V714"/>
    <mergeCell ref="W714:X714"/>
    <mergeCell ref="Y714:Z714"/>
    <mergeCell ref="AA714:AB714"/>
    <mergeCell ref="AA712:AB712"/>
    <mergeCell ref="AC712:AE712"/>
    <mergeCell ref="AG712:AH712"/>
    <mergeCell ref="C713:I713"/>
    <mergeCell ref="J713:Q713"/>
    <mergeCell ref="R713:S713"/>
    <mergeCell ref="U713:V713"/>
    <mergeCell ref="W713:X713"/>
    <mergeCell ref="Y713:Z713"/>
    <mergeCell ref="AA713:AB713"/>
    <mergeCell ref="AA711:AB711"/>
    <mergeCell ref="AC711:AE711"/>
    <mergeCell ref="AG711:AH711"/>
    <mergeCell ref="A712:B712"/>
    <mergeCell ref="C712:I712"/>
    <mergeCell ref="J712:Q712"/>
    <mergeCell ref="R712:S712"/>
    <mergeCell ref="U712:V712"/>
    <mergeCell ref="W712:X712"/>
    <mergeCell ref="Y712:Z712"/>
    <mergeCell ref="AA710:AB710"/>
    <mergeCell ref="AC710:AE710"/>
    <mergeCell ref="AG710:AH710"/>
    <mergeCell ref="A711:B711"/>
    <mergeCell ref="C711:I711"/>
    <mergeCell ref="J711:Q711"/>
    <mergeCell ref="R711:S711"/>
    <mergeCell ref="U711:V711"/>
    <mergeCell ref="W711:X711"/>
    <mergeCell ref="Y711:Z711"/>
    <mergeCell ref="Y709:Z709"/>
    <mergeCell ref="AA709:AB709"/>
    <mergeCell ref="AC709:AE709"/>
    <mergeCell ref="AG709:AH709"/>
    <mergeCell ref="C710:I710"/>
    <mergeCell ref="J710:Q710"/>
    <mergeCell ref="R710:S710"/>
    <mergeCell ref="U710:V710"/>
    <mergeCell ref="W710:X710"/>
    <mergeCell ref="Y710:Z710"/>
    <mergeCell ref="Y708:Z708"/>
    <mergeCell ref="AA708:AB708"/>
    <mergeCell ref="AC708:AE708"/>
    <mergeCell ref="AG708:AH708"/>
    <mergeCell ref="A709:B709"/>
    <mergeCell ref="C709:I709"/>
    <mergeCell ref="J709:Q709"/>
    <mergeCell ref="R709:S709"/>
    <mergeCell ref="U709:V709"/>
    <mergeCell ref="W709:X709"/>
    <mergeCell ref="A708:B708"/>
    <mergeCell ref="C708:I708"/>
    <mergeCell ref="J708:Q708"/>
    <mergeCell ref="R708:S708"/>
    <mergeCell ref="U708:V708"/>
    <mergeCell ref="W708:X708"/>
    <mergeCell ref="AG706:AH706"/>
    <mergeCell ref="C707:I707"/>
    <mergeCell ref="J707:Q707"/>
    <mergeCell ref="R707:S707"/>
    <mergeCell ref="U707:V707"/>
    <mergeCell ref="W707:X707"/>
    <mergeCell ref="Y707:Z707"/>
    <mergeCell ref="AA707:AB707"/>
    <mergeCell ref="AC707:AE707"/>
    <mergeCell ref="AG707:AH707"/>
    <mergeCell ref="AG705:AH705"/>
    <mergeCell ref="A706:B706"/>
    <mergeCell ref="C706:I706"/>
    <mergeCell ref="J706:Q706"/>
    <mergeCell ref="R706:S706"/>
    <mergeCell ref="U706:V706"/>
    <mergeCell ref="W706:X706"/>
    <mergeCell ref="Y706:Z706"/>
    <mergeCell ref="AA706:AB706"/>
    <mergeCell ref="AC706:AE706"/>
    <mergeCell ref="AG704:AH704"/>
    <mergeCell ref="A705:B705"/>
    <mergeCell ref="C705:I705"/>
    <mergeCell ref="J705:Q705"/>
    <mergeCell ref="R705:S705"/>
    <mergeCell ref="U705:V705"/>
    <mergeCell ref="W705:X705"/>
    <mergeCell ref="Y705:Z705"/>
    <mergeCell ref="AA705:AB705"/>
    <mergeCell ref="AC705:AE705"/>
    <mergeCell ref="AC703:AE703"/>
    <mergeCell ref="AG703:AH703"/>
    <mergeCell ref="C704:I704"/>
    <mergeCell ref="J704:Q704"/>
    <mergeCell ref="R704:S704"/>
    <mergeCell ref="U704:V704"/>
    <mergeCell ref="W704:X704"/>
    <mergeCell ref="Y704:Z704"/>
    <mergeCell ref="AA704:AB704"/>
    <mergeCell ref="AC704:AE704"/>
    <mergeCell ref="AC702:AE702"/>
    <mergeCell ref="AG702:AH702"/>
    <mergeCell ref="A703:B703"/>
    <mergeCell ref="C703:I703"/>
    <mergeCell ref="J703:Q703"/>
    <mergeCell ref="R703:S703"/>
    <mergeCell ref="U703:V703"/>
    <mergeCell ref="W703:X703"/>
    <mergeCell ref="Y703:Z703"/>
    <mergeCell ref="AA703:AB703"/>
    <mergeCell ref="AC701:AE701"/>
    <mergeCell ref="AG701:AH701"/>
    <mergeCell ref="A702:B702"/>
    <mergeCell ref="C702:I702"/>
    <mergeCell ref="J702:Q702"/>
    <mergeCell ref="R702:S702"/>
    <mergeCell ref="U702:V702"/>
    <mergeCell ref="W702:X702"/>
    <mergeCell ref="Y702:Z702"/>
    <mergeCell ref="AA702:AB702"/>
    <mergeCell ref="AA700:AB700"/>
    <mergeCell ref="AC700:AE700"/>
    <mergeCell ref="AG700:AH700"/>
    <mergeCell ref="C701:I701"/>
    <mergeCell ref="J701:Q701"/>
    <mergeCell ref="R701:S701"/>
    <mergeCell ref="U701:V701"/>
    <mergeCell ref="W701:X701"/>
    <mergeCell ref="Y701:Z701"/>
    <mergeCell ref="AA701:AB701"/>
    <mergeCell ref="AA699:AB699"/>
    <mergeCell ref="AC699:AE699"/>
    <mergeCell ref="AG699:AH699"/>
    <mergeCell ref="A700:B700"/>
    <mergeCell ref="C700:I700"/>
    <mergeCell ref="J700:Q700"/>
    <mergeCell ref="R700:S700"/>
    <mergeCell ref="U700:V700"/>
    <mergeCell ref="W700:X700"/>
    <mergeCell ref="Y700:Z700"/>
    <mergeCell ref="AA698:AB698"/>
    <mergeCell ref="AC698:AE698"/>
    <mergeCell ref="AG698:AH698"/>
    <mergeCell ref="A699:B699"/>
    <mergeCell ref="C699:I699"/>
    <mergeCell ref="J699:Q699"/>
    <mergeCell ref="R699:S699"/>
    <mergeCell ref="U699:V699"/>
    <mergeCell ref="W699:X699"/>
    <mergeCell ref="Y699:Z699"/>
    <mergeCell ref="Y697:Z697"/>
    <mergeCell ref="AA697:AB697"/>
    <mergeCell ref="AC697:AE697"/>
    <mergeCell ref="AG697:AH697"/>
    <mergeCell ref="C698:I698"/>
    <mergeCell ref="J698:Q698"/>
    <mergeCell ref="R698:S698"/>
    <mergeCell ref="U698:V698"/>
    <mergeCell ref="W698:X698"/>
    <mergeCell ref="Y698:Z698"/>
    <mergeCell ref="Y696:Z696"/>
    <mergeCell ref="AA696:AB696"/>
    <mergeCell ref="AC696:AE696"/>
    <mergeCell ref="AG696:AH696"/>
    <mergeCell ref="A697:B697"/>
    <mergeCell ref="C697:I697"/>
    <mergeCell ref="J697:Q697"/>
    <mergeCell ref="R697:S697"/>
    <mergeCell ref="U697:V697"/>
    <mergeCell ref="W697:X697"/>
    <mergeCell ref="A696:B696"/>
    <mergeCell ref="C696:I696"/>
    <mergeCell ref="J696:Q696"/>
    <mergeCell ref="R696:S696"/>
    <mergeCell ref="U696:V696"/>
    <mergeCell ref="W696:X696"/>
    <mergeCell ref="AG694:AH694"/>
    <mergeCell ref="C695:I695"/>
    <mergeCell ref="J695:Q695"/>
    <mergeCell ref="R695:S695"/>
    <mergeCell ref="U695:V695"/>
    <mergeCell ref="W695:X695"/>
    <mergeCell ref="Y695:Z695"/>
    <mergeCell ref="AA695:AB695"/>
    <mergeCell ref="AC695:AE695"/>
    <mergeCell ref="AG695:AH695"/>
    <mergeCell ref="AG693:AH693"/>
    <mergeCell ref="A694:B694"/>
    <mergeCell ref="C694:I694"/>
    <mergeCell ref="J694:Q694"/>
    <mergeCell ref="R694:S694"/>
    <mergeCell ref="U694:V694"/>
    <mergeCell ref="W694:X694"/>
    <mergeCell ref="Y694:Z694"/>
    <mergeCell ref="AA694:AB694"/>
    <mergeCell ref="AC694:AE694"/>
    <mergeCell ref="AG692:AH692"/>
    <mergeCell ref="A693:B693"/>
    <mergeCell ref="C693:I693"/>
    <mergeCell ref="J693:Q693"/>
    <mergeCell ref="R693:S693"/>
    <mergeCell ref="U693:V693"/>
    <mergeCell ref="W693:X693"/>
    <mergeCell ref="Y693:Z693"/>
    <mergeCell ref="AA693:AB693"/>
    <mergeCell ref="AC693:AE693"/>
    <mergeCell ref="AC691:AE691"/>
    <mergeCell ref="AG691:AH691"/>
    <mergeCell ref="C692:I692"/>
    <mergeCell ref="J692:Q692"/>
    <mergeCell ref="R692:S692"/>
    <mergeCell ref="U692:V692"/>
    <mergeCell ref="W692:X692"/>
    <mergeCell ref="Y692:Z692"/>
    <mergeCell ref="AA692:AB692"/>
    <mergeCell ref="AC692:AE692"/>
    <mergeCell ref="AC690:AE690"/>
    <mergeCell ref="AG690:AH690"/>
    <mergeCell ref="A691:B691"/>
    <mergeCell ref="C691:I691"/>
    <mergeCell ref="J691:Q691"/>
    <mergeCell ref="R691:S691"/>
    <mergeCell ref="U691:V691"/>
    <mergeCell ref="W691:X691"/>
    <mergeCell ref="Y691:Z691"/>
    <mergeCell ref="AA691:AB691"/>
    <mergeCell ref="AC689:AE689"/>
    <mergeCell ref="AG689:AH689"/>
    <mergeCell ref="A690:B690"/>
    <mergeCell ref="C690:I690"/>
    <mergeCell ref="J690:Q690"/>
    <mergeCell ref="R690:S690"/>
    <mergeCell ref="U690:V690"/>
    <mergeCell ref="W690:X690"/>
    <mergeCell ref="Y690:Z690"/>
    <mergeCell ref="AA690:AB690"/>
    <mergeCell ref="AA688:AB688"/>
    <mergeCell ref="AC688:AE688"/>
    <mergeCell ref="AG688:AH688"/>
    <mergeCell ref="C689:I689"/>
    <mergeCell ref="J689:Q689"/>
    <mergeCell ref="R689:S689"/>
    <mergeCell ref="U689:V689"/>
    <mergeCell ref="W689:X689"/>
    <mergeCell ref="Y689:Z689"/>
    <mergeCell ref="AA689:AB689"/>
    <mergeCell ref="AA687:AB687"/>
    <mergeCell ref="AC687:AE687"/>
    <mergeCell ref="AG687:AH687"/>
    <mergeCell ref="A688:B688"/>
    <mergeCell ref="C688:I688"/>
    <mergeCell ref="J688:Q688"/>
    <mergeCell ref="R688:S688"/>
    <mergeCell ref="U688:V688"/>
    <mergeCell ref="W688:X688"/>
    <mergeCell ref="Y688:Z688"/>
    <mergeCell ref="AA686:AB686"/>
    <mergeCell ref="AC686:AE686"/>
    <mergeCell ref="AG686:AH686"/>
    <mergeCell ref="A687:B687"/>
    <mergeCell ref="C687:I687"/>
    <mergeCell ref="J687:Q687"/>
    <mergeCell ref="R687:S687"/>
    <mergeCell ref="U687:V687"/>
    <mergeCell ref="W687:X687"/>
    <mergeCell ref="Y687:Z687"/>
    <mergeCell ref="Y685:Z685"/>
    <mergeCell ref="AA685:AB685"/>
    <mergeCell ref="AC685:AE685"/>
    <mergeCell ref="AG685:AH685"/>
    <mergeCell ref="C686:I686"/>
    <mergeCell ref="J686:Q686"/>
    <mergeCell ref="R686:S686"/>
    <mergeCell ref="U686:V686"/>
    <mergeCell ref="W686:X686"/>
    <mergeCell ref="Y686:Z686"/>
    <mergeCell ref="Y684:Z684"/>
    <mergeCell ref="AA684:AB684"/>
    <mergeCell ref="AC684:AE684"/>
    <mergeCell ref="AG684:AH684"/>
    <mergeCell ref="A685:B685"/>
    <mergeCell ref="C685:I685"/>
    <mergeCell ref="J685:Q685"/>
    <mergeCell ref="R685:S685"/>
    <mergeCell ref="U685:V685"/>
    <mergeCell ref="W685:X685"/>
    <mergeCell ref="A684:B684"/>
    <mergeCell ref="C684:I684"/>
    <mergeCell ref="J684:Q684"/>
    <mergeCell ref="R684:S684"/>
    <mergeCell ref="U684:V684"/>
    <mergeCell ref="W684:X684"/>
    <mergeCell ref="AG682:AH682"/>
    <mergeCell ref="C683:I683"/>
    <mergeCell ref="J683:Q683"/>
    <mergeCell ref="R683:S683"/>
    <mergeCell ref="U683:V683"/>
    <mergeCell ref="W683:X683"/>
    <mergeCell ref="Y683:Z683"/>
    <mergeCell ref="AA683:AB683"/>
    <mergeCell ref="AC683:AE683"/>
    <mergeCell ref="AG683:AH683"/>
    <mergeCell ref="AG681:AH681"/>
    <mergeCell ref="A682:B682"/>
    <mergeCell ref="C682:I682"/>
    <mergeCell ref="J682:Q682"/>
    <mergeCell ref="R682:S682"/>
    <mergeCell ref="U682:V682"/>
    <mergeCell ref="W682:X682"/>
    <mergeCell ref="Y682:Z682"/>
    <mergeCell ref="AA682:AB682"/>
    <mergeCell ref="AC682:AE682"/>
    <mergeCell ref="AG680:AH680"/>
    <mergeCell ref="A681:B681"/>
    <mergeCell ref="C681:I681"/>
    <mergeCell ref="J681:Q681"/>
    <mergeCell ref="R681:S681"/>
    <mergeCell ref="U681:V681"/>
    <mergeCell ref="W681:X681"/>
    <mergeCell ref="Y681:Z681"/>
    <mergeCell ref="AA681:AB681"/>
    <mergeCell ref="AC681:AE681"/>
    <mergeCell ref="AC679:AE679"/>
    <mergeCell ref="AG679:AH679"/>
    <mergeCell ref="C680:I680"/>
    <mergeCell ref="J680:Q680"/>
    <mergeCell ref="R680:S680"/>
    <mergeCell ref="U680:V680"/>
    <mergeCell ref="W680:X680"/>
    <mergeCell ref="Y680:Z680"/>
    <mergeCell ref="AA680:AB680"/>
    <mergeCell ref="AC680:AE680"/>
    <mergeCell ref="AC678:AE678"/>
    <mergeCell ref="AG678:AH678"/>
    <mergeCell ref="A679:B679"/>
    <mergeCell ref="C679:I679"/>
    <mergeCell ref="J679:Q679"/>
    <mergeCell ref="R679:S679"/>
    <mergeCell ref="U679:V679"/>
    <mergeCell ref="W679:X679"/>
    <mergeCell ref="Y679:Z679"/>
    <mergeCell ref="AA679:AB679"/>
    <mergeCell ref="AC677:AE677"/>
    <mergeCell ref="AG677:AH677"/>
    <mergeCell ref="A678:B678"/>
    <mergeCell ref="C678:I678"/>
    <mergeCell ref="J678:Q678"/>
    <mergeCell ref="R678:S678"/>
    <mergeCell ref="U678:V678"/>
    <mergeCell ref="W678:X678"/>
    <mergeCell ref="Y678:Z678"/>
    <mergeCell ref="AA678:AB678"/>
    <mergeCell ref="AA676:AB676"/>
    <mergeCell ref="AC676:AE676"/>
    <mergeCell ref="AG676:AH676"/>
    <mergeCell ref="C677:I677"/>
    <mergeCell ref="J677:Q677"/>
    <mergeCell ref="R677:S677"/>
    <mergeCell ref="U677:V677"/>
    <mergeCell ref="W677:X677"/>
    <mergeCell ref="Y677:Z677"/>
    <mergeCell ref="AA677:AB677"/>
    <mergeCell ref="AA675:AB675"/>
    <mergeCell ref="AC675:AE675"/>
    <mergeCell ref="AG675:AH675"/>
    <mergeCell ref="A676:B676"/>
    <mergeCell ref="C676:I676"/>
    <mergeCell ref="J676:Q676"/>
    <mergeCell ref="R676:S676"/>
    <mergeCell ref="U676:V676"/>
    <mergeCell ref="W676:X676"/>
    <mergeCell ref="Y676:Z676"/>
    <mergeCell ref="AA674:AB674"/>
    <mergeCell ref="AC674:AE674"/>
    <mergeCell ref="AG674:AH674"/>
    <mergeCell ref="A675:B675"/>
    <mergeCell ref="C675:I675"/>
    <mergeCell ref="J675:Q675"/>
    <mergeCell ref="R675:S675"/>
    <mergeCell ref="U675:V675"/>
    <mergeCell ref="W675:X675"/>
    <mergeCell ref="Y675:Z675"/>
    <mergeCell ref="Y673:Z673"/>
    <mergeCell ref="AA673:AB673"/>
    <mergeCell ref="AC673:AE673"/>
    <mergeCell ref="AG673:AH673"/>
    <mergeCell ref="C674:I674"/>
    <mergeCell ref="J674:Q674"/>
    <mergeCell ref="R674:S674"/>
    <mergeCell ref="U674:V674"/>
    <mergeCell ref="W674:X674"/>
    <mergeCell ref="Y674:Z674"/>
    <mergeCell ref="Y672:Z672"/>
    <mergeCell ref="AA672:AB672"/>
    <mergeCell ref="AC672:AE672"/>
    <mergeCell ref="AG672:AH672"/>
    <mergeCell ref="A673:B673"/>
    <mergeCell ref="C673:I673"/>
    <mergeCell ref="J673:Q673"/>
    <mergeCell ref="R673:S673"/>
    <mergeCell ref="U673:V673"/>
    <mergeCell ref="W673:X673"/>
    <mergeCell ref="A672:B672"/>
    <mergeCell ref="C672:I672"/>
    <mergeCell ref="J672:Q672"/>
    <mergeCell ref="R672:S672"/>
    <mergeCell ref="U672:V672"/>
    <mergeCell ref="W672:X672"/>
    <mergeCell ref="AG670:AH670"/>
    <mergeCell ref="C671:I671"/>
    <mergeCell ref="J671:Q671"/>
    <mergeCell ref="R671:S671"/>
    <mergeCell ref="U671:V671"/>
    <mergeCell ref="W671:X671"/>
    <mergeCell ref="Y671:Z671"/>
    <mergeCell ref="AA671:AB671"/>
    <mergeCell ref="AC671:AE671"/>
    <mergeCell ref="AG671:AH671"/>
    <mergeCell ref="AG669:AH669"/>
    <mergeCell ref="A670:B670"/>
    <mergeCell ref="C670:I670"/>
    <mergeCell ref="J670:Q670"/>
    <mergeCell ref="R670:S670"/>
    <mergeCell ref="U670:V670"/>
    <mergeCell ref="W670:X670"/>
    <mergeCell ref="Y670:Z670"/>
    <mergeCell ref="AA670:AB670"/>
    <mergeCell ref="AC670:AE670"/>
    <mergeCell ref="AG668:AH668"/>
    <mergeCell ref="A669:B669"/>
    <mergeCell ref="C669:I669"/>
    <mergeCell ref="J669:Q669"/>
    <mergeCell ref="R669:S669"/>
    <mergeCell ref="U669:V669"/>
    <mergeCell ref="W669:X669"/>
    <mergeCell ref="Y669:Z669"/>
    <mergeCell ref="AA669:AB669"/>
    <mergeCell ref="AC669:AE669"/>
    <mergeCell ref="AC667:AE667"/>
    <mergeCell ref="AG667:AH667"/>
    <mergeCell ref="C668:I668"/>
    <mergeCell ref="J668:Q668"/>
    <mergeCell ref="R668:S668"/>
    <mergeCell ref="U668:V668"/>
    <mergeCell ref="W668:X668"/>
    <mergeCell ref="Y668:Z668"/>
    <mergeCell ref="AA668:AB668"/>
    <mergeCell ref="AC668:AE668"/>
    <mergeCell ref="AC666:AE666"/>
    <mergeCell ref="AG666:AH666"/>
    <mergeCell ref="A667:B667"/>
    <mergeCell ref="C667:I667"/>
    <mergeCell ref="J667:Q667"/>
    <mergeCell ref="R667:S667"/>
    <mergeCell ref="U667:V667"/>
    <mergeCell ref="W667:X667"/>
    <mergeCell ref="Y667:Z667"/>
    <mergeCell ref="AA667:AB667"/>
    <mergeCell ref="AC665:AE665"/>
    <mergeCell ref="AG665:AH665"/>
    <mergeCell ref="A666:B666"/>
    <mergeCell ref="C666:I666"/>
    <mergeCell ref="J666:Q666"/>
    <mergeCell ref="R666:S666"/>
    <mergeCell ref="U666:V666"/>
    <mergeCell ref="W666:X666"/>
    <mergeCell ref="Y666:Z666"/>
    <mergeCell ref="AA666:AB666"/>
    <mergeCell ref="AA664:AB664"/>
    <mergeCell ref="AC664:AE664"/>
    <mergeCell ref="AG664:AH664"/>
    <mergeCell ref="C665:I665"/>
    <mergeCell ref="J665:Q665"/>
    <mergeCell ref="R665:S665"/>
    <mergeCell ref="U665:V665"/>
    <mergeCell ref="W665:X665"/>
    <mergeCell ref="Y665:Z665"/>
    <mergeCell ref="AA665:AB665"/>
    <mergeCell ref="AA663:AB663"/>
    <mergeCell ref="AC663:AE663"/>
    <mergeCell ref="AG663:AH663"/>
    <mergeCell ref="A664:B664"/>
    <mergeCell ref="C664:I664"/>
    <mergeCell ref="J664:Q664"/>
    <mergeCell ref="R664:S664"/>
    <mergeCell ref="U664:V664"/>
    <mergeCell ref="W664:X664"/>
    <mergeCell ref="Y664:Z664"/>
    <mergeCell ref="AA662:AB662"/>
    <mergeCell ref="AC662:AE662"/>
    <mergeCell ref="AG662:AH662"/>
    <mergeCell ref="A663:B663"/>
    <mergeCell ref="C663:I663"/>
    <mergeCell ref="J663:Q663"/>
    <mergeCell ref="R663:S663"/>
    <mergeCell ref="U663:V663"/>
    <mergeCell ref="W663:X663"/>
    <mergeCell ref="Y663:Z663"/>
    <mergeCell ref="Y661:Z661"/>
    <mergeCell ref="AA661:AB661"/>
    <mergeCell ref="AC661:AE661"/>
    <mergeCell ref="AG661:AH661"/>
    <mergeCell ref="C662:I662"/>
    <mergeCell ref="J662:Q662"/>
    <mergeCell ref="R662:S662"/>
    <mergeCell ref="U662:V662"/>
    <mergeCell ref="W662:X662"/>
    <mergeCell ref="Y662:Z662"/>
    <mergeCell ref="Y660:Z660"/>
    <mergeCell ref="AA660:AB660"/>
    <mergeCell ref="AC660:AE660"/>
    <mergeCell ref="AG660:AH660"/>
    <mergeCell ref="A661:B661"/>
    <mergeCell ref="C661:I661"/>
    <mergeCell ref="J661:Q661"/>
    <mergeCell ref="R661:S661"/>
    <mergeCell ref="U661:V661"/>
    <mergeCell ref="W661:X661"/>
    <mergeCell ref="A660:B660"/>
    <mergeCell ref="C660:I660"/>
    <mergeCell ref="J660:Q660"/>
    <mergeCell ref="R660:S660"/>
    <mergeCell ref="U660:V660"/>
    <mergeCell ref="W660:X660"/>
    <mergeCell ref="AG658:AH658"/>
    <mergeCell ref="C659:I659"/>
    <mergeCell ref="J659:Q659"/>
    <mergeCell ref="R659:S659"/>
    <mergeCell ref="U659:V659"/>
    <mergeCell ref="W659:X659"/>
    <mergeCell ref="Y659:Z659"/>
    <mergeCell ref="AA659:AB659"/>
    <mergeCell ref="AC659:AE659"/>
    <mergeCell ref="AG659:AH659"/>
    <mergeCell ref="AG657:AH657"/>
    <mergeCell ref="A658:B658"/>
    <mergeCell ref="C658:I658"/>
    <mergeCell ref="J658:Q658"/>
    <mergeCell ref="R658:S658"/>
    <mergeCell ref="U658:V658"/>
    <mergeCell ref="W658:X658"/>
    <mergeCell ref="Y658:Z658"/>
    <mergeCell ref="AA658:AB658"/>
    <mergeCell ref="AC658:AE658"/>
    <mergeCell ref="AG656:AH656"/>
    <mergeCell ref="A657:B657"/>
    <mergeCell ref="C657:I657"/>
    <mergeCell ref="J657:Q657"/>
    <mergeCell ref="R657:S657"/>
    <mergeCell ref="U657:V657"/>
    <mergeCell ref="W657:X657"/>
    <mergeCell ref="Y657:Z657"/>
    <mergeCell ref="AA657:AB657"/>
    <mergeCell ref="AC657:AE657"/>
    <mergeCell ref="AC655:AE655"/>
    <mergeCell ref="AG655:AH655"/>
    <mergeCell ref="C656:I656"/>
    <mergeCell ref="J656:Q656"/>
    <mergeCell ref="R656:S656"/>
    <mergeCell ref="U656:V656"/>
    <mergeCell ref="W656:X656"/>
    <mergeCell ref="Y656:Z656"/>
    <mergeCell ref="AA656:AB656"/>
    <mergeCell ref="AC656:AE656"/>
    <mergeCell ref="AC654:AE654"/>
    <mergeCell ref="AG654:AH654"/>
    <mergeCell ref="A655:B655"/>
    <mergeCell ref="C655:I655"/>
    <mergeCell ref="J655:Q655"/>
    <mergeCell ref="R655:S655"/>
    <mergeCell ref="U655:V655"/>
    <mergeCell ref="W655:X655"/>
    <mergeCell ref="Y655:Z655"/>
    <mergeCell ref="AA655:AB655"/>
    <mergeCell ref="AC653:AE653"/>
    <mergeCell ref="AG653:AH653"/>
    <mergeCell ref="A654:B654"/>
    <mergeCell ref="C654:I654"/>
    <mergeCell ref="J654:Q654"/>
    <mergeCell ref="R654:S654"/>
    <mergeCell ref="U654:V654"/>
    <mergeCell ref="W654:X654"/>
    <mergeCell ref="Y654:Z654"/>
    <mergeCell ref="AA654:AB654"/>
    <mergeCell ref="AA652:AB652"/>
    <mergeCell ref="AC652:AE652"/>
    <mergeCell ref="AG652:AH652"/>
    <mergeCell ref="C653:I653"/>
    <mergeCell ref="J653:Q653"/>
    <mergeCell ref="R653:S653"/>
    <mergeCell ref="U653:V653"/>
    <mergeCell ref="W653:X653"/>
    <mergeCell ref="Y653:Z653"/>
    <mergeCell ref="AA653:AB653"/>
    <mergeCell ref="AA651:AB651"/>
    <mergeCell ref="AC651:AE651"/>
    <mergeCell ref="AG651:AH651"/>
    <mergeCell ref="A652:B652"/>
    <mergeCell ref="C652:I652"/>
    <mergeCell ref="J652:Q652"/>
    <mergeCell ref="R652:S652"/>
    <mergeCell ref="U652:V652"/>
    <mergeCell ref="W652:X652"/>
    <mergeCell ref="Y652:Z652"/>
    <mergeCell ref="AA650:AB650"/>
    <mergeCell ref="AC650:AE650"/>
    <mergeCell ref="AG650:AH650"/>
    <mergeCell ref="A651:B651"/>
    <mergeCell ref="C651:I651"/>
    <mergeCell ref="J651:Q651"/>
    <mergeCell ref="R651:S651"/>
    <mergeCell ref="U651:V651"/>
    <mergeCell ref="W651:X651"/>
    <mergeCell ref="Y651:Z651"/>
    <mergeCell ref="Y649:Z649"/>
    <mergeCell ref="AA649:AB649"/>
    <mergeCell ref="AC649:AE649"/>
    <mergeCell ref="AG649:AH649"/>
    <mergeCell ref="C650:I650"/>
    <mergeCell ref="J650:Q650"/>
    <mergeCell ref="R650:S650"/>
    <mergeCell ref="U650:V650"/>
    <mergeCell ref="W650:X650"/>
    <mergeCell ref="Y650:Z650"/>
    <mergeCell ref="Y648:Z648"/>
    <mergeCell ref="AA648:AB648"/>
    <mergeCell ref="AC648:AE648"/>
    <mergeCell ref="AG648:AH648"/>
    <mergeCell ref="A649:B649"/>
    <mergeCell ref="C649:I649"/>
    <mergeCell ref="J649:Q649"/>
    <mergeCell ref="R649:S649"/>
    <mergeCell ref="U649:V649"/>
    <mergeCell ref="W649:X649"/>
    <mergeCell ref="Y647:Z647"/>
    <mergeCell ref="AA647:AB647"/>
    <mergeCell ref="AC647:AE647"/>
    <mergeCell ref="AG647:AH647"/>
    <mergeCell ref="A648:B648"/>
    <mergeCell ref="C648:I648"/>
    <mergeCell ref="J648:Q648"/>
    <mergeCell ref="R648:S648"/>
    <mergeCell ref="U648:V648"/>
    <mergeCell ref="W648:X648"/>
    <mergeCell ref="A647:B647"/>
    <mergeCell ref="C647:I647"/>
    <mergeCell ref="J647:Q647"/>
    <mergeCell ref="R647:S647"/>
    <mergeCell ref="U647:V647"/>
    <mergeCell ref="W647:X647"/>
    <mergeCell ref="C644:I644"/>
    <mergeCell ref="J644:V644"/>
    <mergeCell ref="W644:X644"/>
    <mergeCell ref="Y644:AF644"/>
    <mergeCell ref="AG644:AH644"/>
    <mergeCell ref="A646:AH646"/>
    <mergeCell ref="C642:I642"/>
    <mergeCell ref="J642:V642"/>
    <mergeCell ref="W642:X642"/>
    <mergeCell ref="Y642:AF642"/>
    <mergeCell ref="AG642:AH642"/>
    <mergeCell ref="C643:I643"/>
    <mergeCell ref="J643:V643"/>
    <mergeCell ref="W643:X643"/>
    <mergeCell ref="Y643:AF643"/>
    <mergeCell ref="AG643:AH643"/>
    <mergeCell ref="C640:I640"/>
    <mergeCell ref="J640:V640"/>
    <mergeCell ref="W640:X640"/>
    <mergeCell ref="Y640:AF640"/>
    <mergeCell ref="AG640:AH640"/>
    <mergeCell ref="C641:I641"/>
    <mergeCell ref="J641:V641"/>
    <mergeCell ref="W641:X641"/>
    <mergeCell ref="Y641:AF641"/>
    <mergeCell ref="AG641:AH641"/>
    <mergeCell ref="C638:I638"/>
    <mergeCell ref="J638:V638"/>
    <mergeCell ref="W638:X638"/>
    <mergeCell ref="Y638:AF638"/>
    <mergeCell ref="AG638:AH638"/>
    <mergeCell ref="C639:I639"/>
    <mergeCell ref="J639:V639"/>
    <mergeCell ref="W639:X639"/>
    <mergeCell ref="Y639:AF639"/>
    <mergeCell ref="AG639:AH639"/>
    <mergeCell ref="C636:I636"/>
    <mergeCell ref="J636:V636"/>
    <mergeCell ref="W636:X636"/>
    <mergeCell ref="Y636:AF636"/>
    <mergeCell ref="AG636:AH636"/>
    <mergeCell ref="C637:I637"/>
    <mergeCell ref="J637:V637"/>
    <mergeCell ref="W637:X637"/>
    <mergeCell ref="Y637:AF637"/>
    <mergeCell ref="AG637:AH637"/>
    <mergeCell ref="C634:I634"/>
    <mergeCell ref="J634:V634"/>
    <mergeCell ref="W634:X634"/>
    <mergeCell ref="Y634:AF634"/>
    <mergeCell ref="AG634:AH634"/>
    <mergeCell ref="C635:I635"/>
    <mergeCell ref="J635:V635"/>
    <mergeCell ref="W635:X635"/>
    <mergeCell ref="Y635:AF635"/>
    <mergeCell ref="AG635:AH635"/>
    <mergeCell ref="C632:I632"/>
    <mergeCell ref="J632:V632"/>
    <mergeCell ref="W632:X632"/>
    <mergeCell ref="Y632:AF632"/>
    <mergeCell ref="AG632:AH632"/>
    <mergeCell ref="C633:I633"/>
    <mergeCell ref="J633:V633"/>
    <mergeCell ref="W633:X633"/>
    <mergeCell ref="Y633:AF633"/>
    <mergeCell ref="AG633:AH633"/>
    <mergeCell ref="C630:I630"/>
    <mergeCell ref="J630:V630"/>
    <mergeCell ref="W630:X630"/>
    <mergeCell ref="Y630:AF630"/>
    <mergeCell ref="AG630:AH630"/>
    <mergeCell ref="C631:I631"/>
    <mergeCell ref="J631:V631"/>
    <mergeCell ref="W631:X631"/>
    <mergeCell ref="Y631:AF631"/>
    <mergeCell ref="AG631:AH631"/>
    <mergeCell ref="C628:I628"/>
    <mergeCell ref="J628:V628"/>
    <mergeCell ref="W628:X628"/>
    <mergeCell ref="Y628:AF628"/>
    <mergeCell ref="AG628:AH628"/>
    <mergeCell ref="C629:I629"/>
    <mergeCell ref="J629:V629"/>
    <mergeCell ref="W629:X629"/>
    <mergeCell ref="Y629:AF629"/>
    <mergeCell ref="AG629:AH629"/>
    <mergeCell ref="AC625:AE625"/>
    <mergeCell ref="AG625:AH625"/>
    <mergeCell ref="C627:I627"/>
    <mergeCell ref="J627:V627"/>
    <mergeCell ref="W627:X627"/>
    <mergeCell ref="Y627:AF627"/>
    <mergeCell ref="AG627:AH627"/>
    <mergeCell ref="AC624:AE624"/>
    <mergeCell ref="AG624:AH624"/>
    <mergeCell ref="A625:B625"/>
    <mergeCell ref="C625:I625"/>
    <mergeCell ref="J625:Q625"/>
    <mergeCell ref="R625:S625"/>
    <mergeCell ref="U625:V625"/>
    <mergeCell ref="W625:X625"/>
    <mergeCell ref="Y625:Z625"/>
    <mergeCell ref="AA625:AB625"/>
    <mergeCell ref="AA623:AB623"/>
    <mergeCell ref="AC623:AE623"/>
    <mergeCell ref="AG623:AH623"/>
    <mergeCell ref="C624:I624"/>
    <mergeCell ref="J624:Q624"/>
    <mergeCell ref="R624:S624"/>
    <mergeCell ref="U624:V624"/>
    <mergeCell ref="W624:X624"/>
    <mergeCell ref="Y624:Z624"/>
    <mergeCell ref="AA624:AB624"/>
    <mergeCell ref="AA622:AB622"/>
    <mergeCell ref="AC622:AE622"/>
    <mergeCell ref="AG622:AH622"/>
    <mergeCell ref="A623:B623"/>
    <mergeCell ref="C623:I623"/>
    <mergeCell ref="J623:Q623"/>
    <mergeCell ref="R623:S623"/>
    <mergeCell ref="U623:V623"/>
    <mergeCell ref="W623:X623"/>
    <mergeCell ref="Y623:Z623"/>
    <mergeCell ref="AA621:AB621"/>
    <mergeCell ref="AC621:AE621"/>
    <mergeCell ref="AG621:AH621"/>
    <mergeCell ref="A622:B622"/>
    <mergeCell ref="C622:I622"/>
    <mergeCell ref="J622:Q622"/>
    <mergeCell ref="R622:S622"/>
    <mergeCell ref="U622:V622"/>
    <mergeCell ref="W622:X622"/>
    <mergeCell ref="Y622:Z622"/>
    <mergeCell ref="Y620:Z620"/>
    <mergeCell ref="AA620:AB620"/>
    <mergeCell ref="AC620:AE620"/>
    <mergeCell ref="AG620:AH620"/>
    <mergeCell ref="C621:I621"/>
    <mergeCell ref="J621:Q621"/>
    <mergeCell ref="R621:S621"/>
    <mergeCell ref="U621:V621"/>
    <mergeCell ref="W621:X621"/>
    <mergeCell ref="Y621:Z621"/>
    <mergeCell ref="A620:B620"/>
    <mergeCell ref="C620:I620"/>
    <mergeCell ref="J620:Q620"/>
    <mergeCell ref="R620:S620"/>
    <mergeCell ref="U620:V620"/>
    <mergeCell ref="W620:X620"/>
    <mergeCell ref="C617:I617"/>
    <mergeCell ref="J617:V617"/>
    <mergeCell ref="W617:X617"/>
    <mergeCell ref="Y617:AF617"/>
    <mergeCell ref="AG617:AH617"/>
    <mergeCell ref="A619:AH619"/>
    <mergeCell ref="C615:I615"/>
    <mergeCell ref="J615:V615"/>
    <mergeCell ref="W615:X615"/>
    <mergeCell ref="Y615:AF615"/>
    <mergeCell ref="AG615:AH615"/>
    <mergeCell ref="C616:I616"/>
    <mergeCell ref="J616:V616"/>
    <mergeCell ref="W616:X616"/>
    <mergeCell ref="Y616:AF616"/>
    <mergeCell ref="AG616:AH616"/>
    <mergeCell ref="C613:I613"/>
    <mergeCell ref="J613:V613"/>
    <mergeCell ref="W613:X613"/>
    <mergeCell ref="Y613:AF613"/>
    <mergeCell ref="AG613:AH613"/>
    <mergeCell ref="C614:I614"/>
    <mergeCell ref="J614:V614"/>
    <mergeCell ref="W614:X614"/>
    <mergeCell ref="Y614:AF614"/>
    <mergeCell ref="AG614:AH614"/>
    <mergeCell ref="C611:I611"/>
    <mergeCell ref="J611:V611"/>
    <mergeCell ref="W611:X611"/>
    <mergeCell ref="Y611:AF611"/>
    <mergeCell ref="AG611:AH611"/>
    <mergeCell ref="C612:I612"/>
    <mergeCell ref="J612:V612"/>
    <mergeCell ref="W612:X612"/>
    <mergeCell ref="Y612:AF612"/>
    <mergeCell ref="AG612:AH612"/>
    <mergeCell ref="C609:I609"/>
    <mergeCell ref="J609:V609"/>
    <mergeCell ref="W609:X609"/>
    <mergeCell ref="Y609:AF609"/>
    <mergeCell ref="AG609:AH609"/>
    <mergeCell ref="C610:I610"/>
    <mergeCell ref="J610:V610"/>
    <mergeCell ref="W610:X610"/>
    <mergeCell ref="Y610:AF610"/>
    <mergeCell ref="AG610:AH610"/>
    <mergeCell ref="C607:I607"/>
    <mergeCell ref="J607:V607"/>
    <mergeCell ref="W607:X607"/>
    <mergeCell ref="Y607:AF607"/>
    <mergeCell ref="AG607:AH607"/>
    <mergeCell ref="C608:I608"/>
    <mergeCell ref="J608:V608"/>
    <mergeCell ref="W608:X608"/>
    <mergeCell ref="Y608:AF608"/>
    <mergeCell ref="AG608:AH608"/>
    <mergeCell ref="C605:I605"/>
    <mergeCell ref="J605:V605"/>
    <mergeCell ref="W605:X605"/>
    <mergeCell ref="Y605:AF605"/>
    <mergeCell ref="AG605:AH605"/>
    <mergeCell ref="C606:I606"/>
    <mergeCell ref="J606:V606"/>
    <mergeCell ref="W606:X606"/>
    <mergeCell ref="Y606:AF606"/>
    <mergeCell ref="AG606:AH606"/>
    <mergeCell ref="C603:I603"/>
    <mergeCell ref="J603:V603"/>
    <mergeCell ref="W603:X603"/>
    <mergeCell ref="Y603:AF603"/>
    <mergeCell ref="AG603:AH603"/>
    <mergeCell ref="C604:I604"/>
    <mergeCell ref="J604:V604"/>
    <mergeCell ref="W604:X604"/>
    <mergeCell ref="Y604:AF604"/>
    <mergeCell ref="AG604:AH604"/>
    <mergeCell ref="C601:I601"/>
    <mergeCell ref="J601:V601"/>
    <mergeCell ref="W601:X601"/>
    <mergeCell ref="Y601:AF601"/>
    <mergeCell ref="AG601:AH601"/>
    <mergeCell ref="C602:I602"/>
    <mergeCell ref="J602:V602"/>
    <mergeCell ref="W602:X602"/>
    <mergeCell ref="Y602:AF602"/>
    <mergeCell ref="AG602:AH602"/>
    <mergeCell ref="AC598:AE598"/>
    <mergeCell ref="AG598:AH598"/>
    <mergeCell ref="C600:I600"/>
    <mergeCell ref="J600:V600"/>
    <mergeCell ref="W600:X600"/>
    <mergeCell ref="Y600:AF600"/>
    <mergeCell ref="AG600:AH600"/>
    <mergeCell ref="AC597:AE597"/>
    <mergeCell ref="AG597:AH597"/>
    <mergeCell ref="A598:B598"/>
    <mergeCell ref="C598:I598"/>
    <mergeCell ref="J598:Q598"/>
    <mergeCell ref="R598:S598"/>
    <mergeCell ref="U598:V598"/>
    <mergeCell ref="W598:X598"/>
    <mergeCell ref="Y598:Z598"/>
    <mergeCell ref="AA598:AB598"/>
    <mergeCell ref="AA596:AB596"/>
    <mergeCell ref="AC596:AE596"/>
    <mergeCell ref="AG596:AH596"/>
    <mergeCell ref="C597:I597"/>
    <mergeCell ref="J597:Q597"/>
    <mergeCell ref="R597:S597"/>
    <mergeCell ref="U597:V597"/>
    <mergeCell ref="W597:X597"/>
    <mergeCell ref="Y597:Z597"/>
    <mergeCell ref="AA597:AB597"/>
    <mergeCell ref="C596:I596"/>
    <mergeCell ref="J596:Q596"/>
    <mergeCell ref="R596:S596"/>
    <mergeCell ref="U596:V596"/>
    <mergeCell ref="W596:X596"/>
    <mergeCell ref="Y596:Z596"/>
    <mergeCell ref="AG594:AH594"/>
    <mergeCell ref="C595:I595"/>
    <mergeCell ref="J595:Q595"/>
    <mergeCell ref="R595:S595"/>
    <mergeCell ref="U595:V595"/>
    <mergeCell ref="W595:X595"/>
    <mergeCell ref="Y595:Z595"/>
    <mergeCell ref="AA595:AB595"/>
    <mergeCell ref="AC595:AE595"/>
    <mergeCell ref="AG595:AH595"/>
    <mergeCell ref="AG593:AH593"/>
    <mergeCell ref="A594:B594"/>
    <mergeCell ref="C594:I594"/>
    <mergeCell ref="J594:Q594"/>
    <mergeCell ref="R594:S594"/>
    <mergeCell ref="U594:V594"/>
    <mergeCell ref="W594:X594"/>
    <mergeCell ref="Y594:Z594"/>
    <mergeCell ref="AA594:AB594"/>
    <mergeCell ref="AC594:AE594"/>
    <mergeCell ref="AG592:AH592"/>
    <mergeCell ref="A593:B593"/>
    <mergeCell ref="C593:I593"/>
    <mergeCell ref="J593:Q593"/>
    <mergeCell ref="R593:S593"/>
    <mergeCell ref="U593:V593"/>
    <mergeCell ref="W593:X593"/>
    <mergeCell ref="Y593:Z593"/>
    <mergeCell ref="AA593:AB593"/>
    <mergeCell ref="AC593:AE593"/>
    <mergeCell ref="AG591:AH591"/>
    <mergeCell ref="A592:B592"/>
    <mergeCell ref="C592:I592"/>
    <mergeCell ref="J592:Q592"/>
    <mergeCell ref="R592:S592"/>
    <mergeCell ref="U592:V592"/>
    <mergeCell ref="W592:X592"/>
    <mergeCell ref="Y592:Z592"/>
    <mergeCell ref="AA592:AB592"/>
    <mergeCell ref="AC592:AE592"/>
    <mergeCell ref="AG590:AH590"/>
    <mergeCell ref="A591:B591"/>
    <mergeCell ref="C591:I591"/>
    <mergeCell ref="J591:Q591"/>
    <mergeCell ref="R591:S591"/>
    <mergeCell ref="U591:V591"/>
    <mergeCell ref="W591:X591"/>
    <mergeCell ref="Y591:Z591"/>
    <mergeCell ref="AA591:AB591"/>
    <mergeCell ref="AC591:AE591"/>
    <mergeCell ref="AG589:AH589"/>
    <mergeCell ref="A590:B590"/>
    <mergeCell ref="C590:I590"/>
    <mergeCell ref="J590:Q590"/>
    <mergeCell ref="R590:S590"/>
    <mergeCell ref="U590:V590"/>
    <mergeCell ref="W590:X590"/>
    <mergeCell ref="Y590:Z590"/>
    <mergeCell ref="AA590:AB590"/>
    <mergeCell ref="AC590:AE590"/>
    <mergeCell ref="AG588:AH588"/>
    <mergeCell ref="A589:B589"/>
    <mergeCell ref="C589:I589"/>
    <mergeCell ref="J589:Q589"/>
    <mergeCell ref="R589:S589"/>
    <mergeCell ref="U589:V589"/>
    <mergeCell ref="W589:X589"/>
    <mergeCell ref="Y589:Z589"/>
    <mergeCell ref="AA589:AB589"/>
    <mergeCell ref="AC589:AE589"/>
    <mergeCell ref="AG587:AH587"/>
    <mergeCell ref="A588:B588"/>
    <mergeCell ref="C588:I588"/>
    <mergeCell ref="J588:Q588"/>
    <mergeCell ref="R588:S588"/>
    <mergeCell ref="U588:V588"/>
    <mergeCell ref="W588:X588"/>
    <mergeCell ref="Y588:Z588"/>
    <mergeCell ref="AA588:AB588"/>
    <mergeCell ref="AC588:AE588"/>
    <mergeCell ref="AG586:AH586"/>
    <mergeCell ref="A587:B587"/>
    <mergeCell ref="C587:I587"/>
    <mergeCell ref="J587:Q587"/>
    <mergeCell ref="R587:S587"/>
    <mergeCell ref="U587:V587"/>
    <mergeCell ref="W587:X587"/>
    <mergeCell ref="Y587:Z587"/>
    <mergeCell ref="AA587:AB587"/>
    <mergeCell ref="AC587:AE587"/>
    <mergeCell ref="AG585:AH585"/>
    <mergeCell ref="A586:B586"/>
    <mergeCell ref="C586:I586"/>
    <mergeCell ref="J586:Q586"/>
    <mergeCell ref="R586:S586"/>
    <mergeCell ref="U586:V586"/>
    <mergeCell ref="W586:X586"/>
    <mergeCell ref="Y586:Z586"/>
    <mergeCell ref="AA586:AB586"/>
    <mergeCell ref="AC586:AE586"/>
    <mergeCell ref="AG584:AH584"/>
    <mergeCell ref="A585:B585"/>
    <mergeCell ref="C585:I585"/>
    <mergeCell ref="J585:Q585"/>
    <mergeCell ref="R585:S585"/>
    <mergeCell ref="U585:V585"/>
    <mergeCell ref="W585:X585"/>
    <mergeCell ref="Y585:Z585"/>
    <mergeCell ref="AA585:AB585"/>
    <mergeCell ref="AC585:AE585"/>
    <mergeCell ref="AG583:AH583"/>
    <mergeCell ref="A584:B584"/>
    <mergeCell ref="C584:I584"/>
    <mergeCell ref="J584:Q584"/>
    <mergeCell ref="R584:S584"/>
    <mergeCell ref="U584:V584"/>
    <mergeCell ref="W584:X584"/>
    <mergeCell ref="Y584:Z584"/>
    <mergeCell ref="AA584:AB584"/>
    <mergeCell ref="AC584:AE584"/>
    <mergeCell ref="AG582:AH582"/>
    <mergeCell ref="A583:B583"/>
    <mergeCell ref="C583:I583"/>
    <mergeCell ref="J583:Q583"/>
    <mergeCell ref="R583:S583"/>
    <mergeCell ref="U583:V583"/>
    <mergeCell ref="W583:X583"/>
    <mergeCell ref="Y583:Z583"/>
    <mergeCell ref="AA583:AB583"/>
    <mergeCell ref="AC583:AE583"/>
    <mergeCell ref="AG581:AH581"/>
    <mergeCell ref="A582:B582"/>
    <mergeCell ref="C582:I582"/>
    <mergeCell ref="J582:Q582"/>
    <mergeCell ref="R582:S582"/>
    <mergeCell ref="U582:V582"/>
    <mergeCell ref="W582:X582"/>
    <mergeCell ref="Y582:Z582"/>
    <mergeCell ref="AA582:AB582"/>
    <mergeCell ref="AC582:AE582"/>
    <mergeCell ref="AG580:AH580"/>
    <mergeCell ref="A581:B581"/>
    <mergeCell ref="C581:I581"/>
    <mergeCell ref="J581:Q581"/>
    <mergeCell ref="R581:S581"/>
    <mergeCell ref="U581:V581"/>
    <mergeCell ref="W581:X581"/>
    <mergeCell ref="Y581:Z581"/>
    <mergeCell ref="AA581:AB581"/>
    <mergeCell ref="AC581:AE581"/>
    <mergeCell ref="AG579:AH579"/>
    <mergeCell ref="A580:B580"/>
    <mergeCell ref="C580:I580"/>
    <mergeCell ref="J580:Q580"/>
    <mergeCell ref="R580:S580"/>
    <mergeCell ref="U580:V580"/>
    <mergeCell ref="W580:X580"/>
    <mergeCell ref="Y580:Z580"/>
    <mergeCell ref="AA580:AB580"/>
    <mergeCell ref="AC580:AE580"/>
    <mergeCell ref="AG578:AH578"/>
    <mergeCell ref="A579:B579"/>
    <mergeCell ref="C579:I579"/>
    <mergeCell ref="J579:Q579"/>
    <mergeCell ref="R579:S579"/>
    <mergeCell ref="U579:V579"/>
    <mergeCell ref="W579:X579"/>
    <mergeCell ref="Y579:Z579"/>
    <mergeCell ref="AA579:AB579"/>
    <mergeCell ref="AC579:AE579"/>
    <mergeCell ref="AG577:AH577"/>
    <mergeCell ref="A578:B578"/>
    <mergeCell ref="C578:I578"/>
    <mergeCell ref="J578:Q578"/>
    <mergeCell ref="R578:S578"/>
    <mergeCell ref="U578:V578"/>
    <mergeCell ref="W578:X578"/>
    <mergeCell ref="Y578:Z578"/>
    <mergeCell ref="AA578:AB578"/>
    <mergeCell ref="AC578:AE578"/>
    <mergeCell ref="AG576:AH576"/>
    <mergeCell ref="A577:B577"/>
    <mergeCell ref="C577:I577"/>
    <mergeCell ref="J577:Q577"/>
    <mergeCell ref="R577:S577"/>
    <mergeCell ref="U577:V577"/>
    <mergeCell ref="W577:X577"/>
    <mergeCell ref="Y577:Z577"/>
    <mergeCell ref="AA577:AB577"/>
    <mergeCell ref="AC577:AE577"/>
    <mergeCell ref="AG575:AH575"/>
    <mergeCell ref="A576:B576"/>
    <mergeCell ref="C576:I576"/>
    <mergeCell ref="J576:Q576"/>
    <mergeCell ref="R576:S576"/>
    <mergeCell ref="U576:V576"/>
    <mergeCell ref="W576:X576"/>
    <mergeCell ref="Y576:Z576"/>
    <mergeCell ref="AA576:AB576"/>
    <mergeCell ref="AC576:AE576"/>
    <mergeCell ref="AC574:AE574"/>
    <mergeCell ref="AG574:AH574"/>
    <mergeCell ref="C575:I575"/>
    <mergeCell ref="J575:Q575"/>
    <mergeCell ref="R575:S575"/>
    <mergeCell ref="U575:V575"/>
    <mergeCell ref="W575:X575"/>
    <mergeCell ref="Y575:Z575"/>
    <mergeCell ref="AA575:AB575"/>
    <mergeCell ref="AC575:AE575"/>
    <mergeCell ref="AA573:AB573"/>
    <mergeCell ref="AC573:AE573"/>
    <mergeCell ref="AG573:AH573"/>
    <mergeCell ref="C574:I574"/>
    <mergeCell ref="J574:Q574"/>
    <mergeCell ref="R574:S574"/>
    <mergeCell ref="U574:V574"/>
    <mergeCell ref="W574:X574"/>
    <mergeCell ref="Y574:Z574"/>
    <mergeCell ref="AA574:AB574"/>
    <mergeCell ref="Y572:Z572"/>
    <mergeCell ref="AA572:AB572"/>
    <mergeCell ref="AC572:AE572"/>
    <mergeCell ref="AG572:AH572"/>
    <mergeCell ref="C573:I573"/>
    <mergeCell ref="J573:Q573"/>
    <mergeCell ref="R573:S573"/>
    <mergeCell ref="U573:V573"/>
    <mergeCell ref="W573:X573"/>
    <mergeCell ref="Y573:Z573"/>
    <mergeCell ref="Y571:Z571"/>
    <mergeCell ref="AA571:AB571"/>
    <mergeCell ref="AC571:AE571"/>
    <mergeCell ref="AG571:AH571"/>
    <mergeCell ref="A572:B572"/>
    <mergeCell ref="C572:I572"/>
    <mergeCell ref="J572:Q572"/>
    <mergeCell ref="R572:S572"/>
    <mergeCell ref="U572:V572"/>
    <mergeCell ref="W572:X572"/>
    <mergeCell ref="Y570:Z570"/>
    <mergeCell ref="AA570:AB570"/>
    <mergeCell ref="AC570:AE570"/>
    <mergeCell ref="AG570:AH570"/>
    <mergeCell ref="A571:B571"/>
    <mergeCell ref="C571:I571"/>
    <mergeCell ref="J571:Q571"/>
    <mergeCell ref="R571:S571"/>
    <mergeCell ref="U571:V571"/>
    <mergeCell ref="W571:X571"/>
    <mergeCell ref="Y569:Z569"/>
    <mergeCell ref="AA569:AB569"/>
    <mergeCell ref="AC569:AE569"/>
    <mergeCell ref="AG569:AH569"/>
    <mergeCell ref="A570:B570"/>
    <mergeCell ref="C570:I570"/>
    <mergeCell ref="J570:Q570"/>
    <mergeCell ref="R570:S570"/>
    <mergeCell ref="U570:V570"/>
    <mergeCell ref="W570:X570"/>
    <mergeCell ref="Y568:Z568"/>
    <mergeCell ref="AA568:AB568"/>
    <mergeCell ref="AC568:AE568"/>
    <mergeCell ref="AG568:AH568"/>
    <mergeCell ref="A569:B569"/>
    <mergeCell ref="C569:I569"/>
    <mergeCell ref="J569:Q569"/>
    <mergeCell ref="R569:S569"/>
    <mergeCell ref="U569:V569"/>
    <mergeCell ref="W569:X569"/>
    <mergeCell ref="Y567:Z567"/>
    <mergeCell ref="AA567:AB567"/>
    <mergeCell ref="AC567:AE567"/>
    <mergeCell ref="AG567:AH567"/>
    <mergeCell ref="A568:B568"/>
    <mergeCell ref="C568:I568"/>
    <mergeCell ref="J568:Q568"/>
    <mergeCell ref="R568:S568"/>
    <mergeCell ref="U568:V568"/>
    <mergeCell ref="W568:X568"/>
    <mergeCell ref="Y566:Z566"/>
    <mergeCell ref="AA566:AB566"/>
    <mergeCell ref="AC566:AE566"/>
    <mergeCell ref="AG566:AH566"/>
    <mergeCell ref="A567:B567"/>
    <mergeCell ref="C567:I567"/>
    <mergeCell ref="J567:Q567"/>
    <mergeCell ref="R567:S567"/>
    <mergeCell ref="U567:V567"/>
    <mergeCell ref="W567:X567"/>
    <mergeCell ref="Y565:Z565"/>
    <mergeCell ref="AA565:AB565"/>
    <mergeCell ref="AC565:AE565"/>
    <mergeCell ref="AG565:AH565"/>
    <mergeCell ref="A566:B566"/>
    <mergeCell ref="C566:I566"/>
    <mergeCell ref="J566:Q566"/>
    <mergeCell ref="R566:S566"/>
    <mergeCell ref="U566:V566"/>
    <mergeCell ref="W566:X566"/>
    <mergeCell ref="Y564:Z564"/>
    <mergeCell ref="AA564:AB564"/>
    <mergeCell ref="AC564:AE564"/>
    <mergeCell ref="AG564:AH564"/>
    <mergeCell ref="A565:B565"/>
    <mergeCell ref="C565:I565"/>
    <mergeCell ref="J565:Q565"/>
    <mergeCell ref="R565:S565"/>
    <mergeCell ref="U565:V565"/>
    <mergeCell ref="W565:X565"/>
    <mergeCell ref="Y563:Z563"/>
    <mergeCell ref="AA563:AB563"/>
    <mergeCell ref="AC563:AE563"/>
    <mergeCell ref="AG563:AH563"/>
    <mergeCell ref="A564:B564"/>
    <mergeCell ref="C564:I564"/>
    <mergeCell ref="J564:Q564"/>
    <mergeCell ref="R564:S564"/>
    <mergeCell ref="U564:V564"/>
    <mergeCell ref="W564:X564"/>
    <mergeCell ref="Y562:Z562"/>
    <mergeCell ref="AA562:AB562"/>
    <mergeCell ref="AC562:AE562"/>
    <mergeCell ref="AG562:AH562"/>
    <mergeCell ref="A563:B563"/>
    <mergeCell ref="C563:I563"/>
    <mergeCell ref="J563:Q563"/>
    <mergeCell ref="R563:S563"/>
    <mergeCell ref="U563:V563"/>
    <mergeCell ref="W563:X563"/>
    <mergeCell ref="Y561:Z561"/>
    <mergeCell ref="AA561:AB561"/>
    <mergeCell ref="AC561:AE561"/>
    <mergeCell ref="AG561:AH561"/>
    <mergeCell ref="A562:B562"/>
    <mergeCell ref="C562:I562"/>
    <mergeCell ref="J562:Q562"/>
    <mergeCell ref="R562:S562"/>
    <mergeCell ref="U562:V562"/>
    <mergeCell ref="W562:X562"/>
    <mergeCell ref="Y560:Z560"/>
    <mergeCell ref="AA560:AB560"/>
    <mergeCell ref="AC560:AE560"/>
    <mergeCell ref="AG560:AH560"/>
    <mergeCell ref="A561:B561"/>
    <mergeCell ref="C561:I561"/>
    <mergeCell ref="J561:Q561"/>
    <mergeCell ref="R561:S561"/>
    <mergeCell ref="U561:V561"/>
    <mergeCell ref="W561:X561"/>
    <mergeCell ref="Y559:Z559"/>
    <mergeCell ref="AA559:AB559"/>
    <mergeCell ref="AC559:AE559"/>
    <mergeCell ref="AG559:AH559"/>
    <mergeCell ref="A560:B560"/>
    <mergeCell ref="C560:I560"/>
    <mergeCell ref="J560:Q560"/>
    <mergeCell ref="R560:S560"/>
    <mergeCell ref="U560:V560"/>
    <mergeCell ref="W560:X560"/>
    <mergeCell ref="Y558:Z558"/>
    <mergeCell ref="AA558:AB558"/>
    <mergeCell ref="AC558:AE558"/>
    <mergeCell ref="AG558:AH558"/>
    <mergeCell ref="A559:B559"/>
    <mergeCell ref="C559:I559"/>
    <mergeCell ref="J559:Q559"/>
    <mergeCell ref="R559:S559"/>
    <mergeCell ref="U559:V559"/>
    <mergeCell ref="W559:X559"/>
    <mergeCell ref="Y557:Z557"/>
    <mergeCell ref="AA557:AB557"/>
    <mergeCell ref="AC557:AE557"/>
    <mergeCell ref="AG557:AH557"/>
    <mergeCell ref="A558:B558"/>
    <mergeCell ref="C558:I558"/>
    <mergeCell ref="J558:Q558"/>
    <mergeCell ref="R558:S558"/>
    <mergeCell ref="U558:V558"/>
    <mergeCell ref="W558:X558"/>
    <mergeCell ref="Y556:Z556"/>
    <mergeCell ref="AA556:AB556"/>
    <mergeCell ref="AC556:AE556"/>
    <mergeCell ref="AG556:AH556"/>
    <mergeCell ref="A557:B557"/>
    <mergeCell ref="C557:I557"/>
    <mergeCell ref="J557:Q557"/>
    <mergeCell ref="R557:S557"/>
    <mergeCell ref="U557:V557"/>
    <mergeCell ref="W557:X557"/>
    <mergeCell ref="Y555:Z555"/>
    <mergeCell ref="AA555:AB555"/>
    <mergeCell ref="AC555:AE555"/>
    <mergeCell ref="AG555:AH555"/>
    <mergeCell ref="A556:B556"/>
    <mergeCell ref="C556:I556"/>
    <mergeCell ref="J556:Q556"/>
    <mergeCell ref="R556:S556"/>
    <mergeCell ref="U556:V556"/>
    <mergeCell ref="W556:X556"/>
    <mergeCell ref="Y554:Z554"/>
    <mergeCell ref="AA554:AB554"/>
    <mergeCell ref="AC554:AE554"/>
    <mergeCell ref="AG554:AH554"/>
    <mergeCell ref="A555:B555"/>
    <mergeCell ref="C555:I555"/>
    <mergeCell ref="J555:Q555"/>
    <mergeCell ref="R555:S555"/>
    <mergeCell ref="U555:V555"/>
    <mergeCell ref="W555:X555"/>
    <mergeCell ref="A554:B554"/>
    <mergeCell ref="C554:I554"/>
    <mergeCell ref="J554:Q554"/>
    <mergeCell ref="R554:S554"/>
    <mergeCell ref="U554:V554"/>
    <mergeCell ref="W554:X554"/>
    <mergeCell ref="AG552:AH552"/>
    <mergeCell ref="C553:I553"/>
    <mergeCell ref="J553:Q553"/>
    <mergeCell ref="R553:S553"/>
    <mergeCell ref="U553:V553"/>
    <mergeCell ref="W553:X553"/>
    <mergeCell ref="Y553:Z553"/>
    <mergeCell ref="AA553:AB553"/>
    <mergeCell ref="AC553:AE553"/>
    <mergeCell ref="AG553:AH553"/>
    <mergeCell ref="AC551:AE551"/>
    <mergeCell ref="AG551:AH551"/>
    <mergeCell ref="C552:I552"/>
    <mergeCell ref="J552:Q552"/>
    <mergeCell ref="R552:S552"/>
    <mergeCell ref="U552:V552"/>
    <mergeCell ref="W552:X552"/>
    <mergeCell ref="Y552:Z552"/>
    <mergeCell ref="AA552:AB552"/>
    <mergeCell ref="AC552:AE552"/>
    <mergeCell ref="AA550:AB550"/>
    <mergeCell ref="AC550:AE550"/>
    <mergeCell ref="AG550:AH550"/>
    <mergeCell ref="C551:I551"/>
    <mergeCell ref="J551:Q551"/>
    <mergeCell ref="R551:S551"/>
    <mergeCell ref="U551:V551"/>
    <mergeCell ref="W551:X551"/>
    <mergeCell ref="Y551:Z551"/>
    <mergeCell ref="AA551:AB551"/>
    <mergeCell ref="AA549:AB549"/>
    <mergeCell ref="AC549:AE549"/>
    <mergeCell ref="AG549:AH549"/>
    <mergeCell ref="A550:B550"/>
    <mergeCell ref="C550:I550"/>
    <mergeCell ref="J550:Q550"/>
    <mergeCell ref="R550:S550"/>
    <mergeCell ref="U550:V550"/>
    <mergeCell ref="W550:X550"/>
    <mergeCell ref="Y550:Z550"/>
    <mergeCell ref="AA548:AB548"/>
    <mergeCell ref="AC548:AE548"/>
    <mergeCell ref="AG548:AH548"/>
    <mergeCell ref="A549:B549"/>
    <mergeCell ref="C549:I549"/>
    <mergeCell ref="J549:Q549"/>
    <mergeCell ref="R549:S549"/>
    <mergeCell ref="U549:V549"/>
    <mergeCell ref="W549:X549"/>
    <mergeCell ref="Y549:Z549"/>
    <mergeCell ref="AA547:AB547"/>
    <mergeCell ref="AC547:AE547"/>
    <mergeCell ref="AG547:AH547"/>
    <mergeCell ref="A548:B548"/>
    <mergeCell ref="C548:I548"/>
    <mergeCell ref="J548:Q548"/>
    <mergeCell ref="R548:S548"/>
    <mergeCell ref="U548:V548"/>
    <mergeCell ref="W548:X548"/>
    <mergeCell ref="Y548:Z548"/>
    <mergeCell ref="AA546:AB546"/>
    <mergeCell ref="AC546:AE546"/>
    <mergeCell ref="AG546:AH546"/>
    <mergeCell ref="A547:B547"/>
    <mergeCell ref="C547:I547"/>
    <mergeCell ref="J547:Q547"/>
    <mergeCell ref="R547:S547"/>
    <mergeCell ref="U547:V547"/>
    <mergeCell ref="W547:X547"/>
    <mergeCell ref="Y547:Z547"/>
    <mergeCell ref="AA545:AB545"/>
    <mergeCell ref="AC545:AE545"/>
    <mergeCell ref="AG545:AH545"/>
    <mergeCell ref="A546:B546"/>
    <mergeCell ref="C546:I546"/>
    <mergeCell ref="J546:Q546"/>
    <mergeCell ref="R546:S546"/>
    <mergeCell ref="U546:V546"/>
    <mergeCell ref="W546:X546"/>
    <mergeCell ref="Y546:Z546"/>
    <mergeCell ref="AA544:AB544"/>
    <mergeCell ref="AC544:AE544"/>
    <mergeCell ref="AG544:AH544"/>
    <mergeCell ref="A545:B545"/>
    <mergeCell ref="C545:I545"/>
    <mergeCell ref="J545:Q545"/>
    <mergeCell ref="R545:S545"/>
    <mergeCell ref="U545:V545"/>
    <mergeCell ref="W545:X545"/>
    <mergeCell ref="Y545:Z545"/>
    <mergeCell ref="AA543:AB543"/>
    <mergeCell ref="AC543:AE543"/>
    <mergeCell ref="AG543:AH543"/>
    <mergeCell ref="A544:B544"/>
    <mergeCell ref="C544:I544"/>
    <mergeCell ref="J544:Q544"/>
    <mergeCell ref="R544:S544"/>
    <mergeCell ref="U544:V544"/>
    <mergeCell ref="W544:X544"/>
    <mergeCell ref="Y544:Z544"/>
    <mergeCell ref="AA542:AB542"/>
    <mergeCell ref="AC542:AE542"/>
    <mergeCell ref="AG542:AH542"/>
    <mergeCell ref="A543:B543"/>
    <mergeCell ref="C543:I543"/>
    <mergeCell ref="J543:Q543"/>
    <mergeCell ref="R543:S543"/>
    <mergeCell ref="U543:V543"/>
    <mergeCell ref="W543:X543"/>
    <mergeCell ref="Y543:Z543"/>
    <mergeCell ref="AA541:AB541"/>
    <mergeCell ref="AC541:AE541"/>
    <mergeCell ref="AG541:AH541"/>
    <mergeCell ref="A542:B542"/>
    <mergeCell ref="C542:I542"/>
    <mergeCell ref="J542:Q542"/>
    <mergeCell ref="R542:S542"/>
    <mergeCell ref="U542:V542"/>
    <mergeCell ref="W542:X542"/>
    <mergeCell ref="Y542:Z542"/>
    <mergeCell ref="AA540:AB540"/>
    <mergeCell ref="AC540:AE540"/>
    <mergeCell ref="AG540:AH540"/>
    <mergeCell ref="A541:B541"/>
    <mergeCell ref="C541:I541"/>
    <mergeCell ref="J541:Q541"/>
    <mergeCell ref="R541:S541"/>
    <mergeCell ref="U541:V541"/>
    <mergeCell ref="W541:X541"/>
    <mergeCell ref="Y541:Z541"/>
    <mergeCell ref="AA539:AB539"/>
    <mergeCell ref="AC539:AE539"/>
    <mergeCell ref="AG539:AH539"/>
    <mergeCell ref="A540:B540"/>
    <mergeCell ref="C540:I540"/>
    <mergeCell ref="J540:Q540"/>
    <mergeCell ref="R540:S540"/>
    <mergeCell ref="U540:V540"/>
    <mergeCell ref="W540:X540"/>
    <mergeCell ref="Y540:Z540"/>
    <mergeCell ref="AA538:AB538"/>
    <mergeCell ref="AC538:AE538"/>
    <mergeCell ref="AG538:AH538"/>
    <mergeCell ref="A539:B539"/>
    <mergeCell ref="C539:I539"/>
    <mergeCell ref="J539:Q539"/>
    <mergeCell ref="R539:S539"/>
    <mergeCell ref="U539:V539"/>
    <mergeCell ref="W539:X539"/>
    <mergeCell ref="Y539:Z539"/>
    <mergeCell ref="AA537:AB537"/>
    <mergeCell ref="AC537:AE537"/>
    <mergeCell ref="AG537:AH537"/>
    <mergeCell ref="A538:B538"/>
    <mergeCell ref="C538:I538"/>
    <mergeCell ref="J538:Q538"/>
    <mergeCell ref="R538:S538"/>
    <mergeCell ref="U538:V538"/>
    <mergeCell ref="W538:X538"/>
    <mergeCell ref="Y538:Z538"/>
    <mergeCell ref="AA536:AB536"/>
    <mergeCell ref="AC536:AE536"/>
    <mergeCell ref="AG536:AH536"/>
    <mergeCell ref="A537:B537"/>
    <mergeCell ref="C537:I537"/>
    <mergeCell ref="J537:Q537"/>
    <mergeCell ref="R537:S537"/>
    <mergeCell ref="U537:V537"/>
    <mergeCell ref="W537:X537"/>
    <mergeCell ref="Y537:Z537"/>
    <mergeCell ref="AA535:AB535"/>
    <mergeCell ref="AC535:AE535"/>
    <mergeCell ref="AG535:AH535"/>
    <mergeCell ref="A536:B536"/>
    <mergeCell ref="C536:I536"/>
    <mergeCell ref="J536:Q536"/>
    <mergeCell ref="R536:S536"/>
    <mergeCell ref="U536:V536"/>
    <mergeCell ref="W536:X536"/>
    <mergeCell ref="Y536:Z536"/>
    <mergeCell ref="AA534:AB534"/>
    <mergeCell ref="AC534:AE534"/>
    <mergeCell ref="AG534:AH534"/>
    <mergeCell ref="A535:B535"/>
    <mergeCell ref="C535:I535"/>
    <mergeCell ref="J535:Q535"/>
    <mergeCell ref="R535:S535"/>
    <mergeCell ref="U535:V535"/>
    <mergeCell ref="W535:X535"/>
    <mergeCell ref="Y535:Z535"/>
    <mergeCell ref="AA533:AB533"/>
    <mergeCell ref="AC533:AE533"/>
    <mergeCell ref="AG533:AH533"/>
    <mergeCell ref="A534:B534"/>
    <mergeCell ref="C534:I534"/>
    <mergeCell ref="J534:Q534"/>
    <mergeCell ref="R534:S534"/>
    <mergeCell ref="U534:V534"/>
    <mergeCell ref="W534:X534"/>
    <mergeCell ref="Y534:Z534"/>
    <mergeCell ref="AA532:AB532"/>
    <mergeCell ref="AC532:AE532"/>
    <mergeCell ref="AG532:AH532"/>
    <mergeCell ref="A533:B533"/>
    <mergeCell ref="C533:I533"/>
    <mergeCell ref="J533:Q533"/>
    <mergeCell ref="R533:S533"/>
    <mergeCell ref="U533:V533"/>
    <mergeCell ref="W533:X533"/>
    <mergeCell ref="Y533:Z533"/>
    <mergeCell ref="AA531:AB531"/>
    <mergeCell ref="AC531:AE531"/>
    <mergeCell ref="AG531:AH531"/>
    <mergeCell ref="A532:B532"/>
    <mergeCell ref="C532:I532"/>
    <mergeCell ref="J532:Q532"/>
    <mergeCell ref="R532:S532"/>
    <mergeCell ref="U532:V532"/>
    <mergeCell ref="W532:X532"/>
    <mergeCell ref="Y532:Z532"/>
    <mergeCell ref="C531:I531"/>
    <mergeCell ref="J531:Q531"/>
    <mergeCell ref="R531:S531"/>
    <mergeCell ref="U531:V531"/>
    <mergeCell ref="W531:X531"/>
    <mergeCell ref="Y531:Z531"/>
    <mergeCell ref="AG529:AH529"/>
    <mergeCell ref="C530:I530"/>
    <mergeCell ref="J530:Q530"/>
    <mergeCell ref="R530:S530"/>
    <mergeCell ref="U530:V530"/>
    <mergeCell ref="W530:X530"/>
    <mergeCell ref="Y530:Z530"/>
    <mergeCell ref="AA530:AB530"/>
    <mergeCell ref="AC530:AE530"/>
    <mergeCell ref="AG530:AH530"/>
    <mergeCell ref="AC528:AE528"/>
    <mergeCell ref="AG528:AH528"/>
    <mergeCell ref="C529:I529"/>
    <mergeCell ref="J529:Q529"/>
    <mergeCell ref="R529:S529"/>
    <mergeCell ref="U529:V529"/>
    <mergeCell ref="W529:X529"/>
    <mergeCell ref="Y529:Z529"/>
    <mergeCell ref="AA529:AB529"/>
    <mergeCell ref="AC529:AE529"/>
    <mergeCell ref="AC527:AE527"/>
    <mergeCell ref="AG527:AH527"/>
    <mergeCell ref="A528:B528"/>
    <mergeCell ref="C528:I528"/>
    <mergeCell ref="J528:Q528"/>
    <mergeCell ref="R528:S528"/>
    <mergeCell ref="U528:V528"/>
    <mergeCell ref="W528:X528"/>
    <mergeCell ref="Y528:Z528"/>
    <mergeCell ref="AA528:AB528"/>
    <mergeCell ref="AC526:AE526"/>
    <mergeCell ref="AG526:AH526"/>
    <mergeCell ref="A527:B527"/>
    <mergeCell ref="C527:I527"/>
    <mergeCell ref="J527:Q527"/>
    <mergeCell ref="R527:S527"/>
    <mergeCell ref="U527:V527"/>
    <mergeCell ref="W527:X527"/>
    <mergeCell ref="Y527:Z527"/>
    <mergeCell ref="AA527:AB527"/>
    <mergeCell ref="AC525:AE525"/>
    <mergeCell ref="AG525:AH525"/>
    <mergeCell ref="A526:B526"/>
    <mergeCell ref="C526:I526"/>
    <mergeCell ref="J526:Q526"/>
    <mergeCell ref="R526:S526"/>
    <mergeCell ref="U526:V526"/>
    <mergeCell ref="W526:X526"/>
    <mergeCell ref="Y526:Z526"/>
    <mergeCell ref="AA526:AB526"/>
    <mergeCell ref="AC524:AE524"/>
    <mergeCell ref="AG524:AH524"/>
    <mergeCell ref="A525:B525"/>
    <mergeCell ref="C525:I525"/>
    <mergeCell ref="J525:Q525"/>
    <mergeCell ref="R525:S525"/>
    <mergeCell ref="U525:V525"/>
    <mergeCell ref="W525:X525"/>
    <mergeCell ref="Y525:Z525"/>
    <mergeCell ref="AA525:AB525"/>
    <mergeCell ref="AC523:AE523"/>
    <mergeCell ref="AG523:AH523"/>
    <mergeCell ref="A524:B524"/>
    <mergeCell ref="C524:I524"/>
    <mergeCell ref="J524:Q524"/>
    <mergeCell ref="R524:S524"/>
    <mergeCell ref="U524:V524"/>
    <mergeCell ref="W524:X524"/>
    <mergeCell ref="Y524:Z524"/>
    <mergeCell ref="AA524:AB524"/>
    <mergeCell ref="AC522:AE522"/>
    <mergeCell ref="AG522:AH522"/>
    <mergeCell ref="A523:B523"/>
    <mergeCell ref="C523:I523"/>
    <mergeCell ref="J523:Q523"/>
    <mergeCell ref="R523:S523"/>
    <mergeCell ref="U523:V523"/>
    <mergeCell ref="W523:X523"/>
    <mergeCell ref="Y523:Z523"/>
    <mergeCell ref="AA523:AB523"/>
    <mergeCell ref="AC521:AE521"/>
    <mergeCell ref="AG521:AH521"/>
    <mergeCell ref="A522:B522"/>
    <mergeCell ref="C522:I522"/>
    <mergeCell ref="J522:Q522"/>
    <mergeCell ref="R522:S522"/>
    <mergeCell ref="U522:V522"/>
    <mergeCell ref="W522:X522"/>
    <mergeCell ref="Y522:Z522"/>
    <mergeCell ref="AA522:AB522"/>
    <mergeCell ref="AC520:AE520"/>
    <mergeCell ref="AG520:AH520"/>
    <mergeCell ref="A521:B521"/>
    <mergeCell ref="C521:I521"/>
    <mergeCell ref="J521:Q521"/>
    <mergeCell ref="R521:S521"/>
    <mergeCell ref="U521:V521"/>
    <mergeCell ref="W521:X521"/>
    <mergeCell ref="Y521:Z521"/>
    <mergeCell ref="AA521:AB521"/>
    <mergeCell ref="AC519:AE519"/>
    <mergeCell ref="AG519:AH519"/>
    <mergeCell ref="A520:B520"/>
    <mergeCell ref="C520:I520"/>
    <mergeCell ref="J520:Q520"/>
    <mergeCell ref="R520:S520"/>
    <mergeCell ref="U520:V520"/>
    <mergeCell ref="W520:X520"/>
    <mergeCell ref="Y520:Z520"/>
    <mergeCell ref="AA520:AB520"/>
    <mergeCell ref="AC518:AE518"/>
    <mergeCell ref="AG518:AH518"/>
    <mergeCell ref="A519:B519"/>
    <mergeCell ref="C519:I519"/>
    <mergeCell ref="J519:Q519"/>
    <mergeCell ref="R519:S519"/>
    <mergeCell ref="U519:V519"/>
    <mergeCell ref="W519:X519"/>
    <mergeCell ref="Y519:Z519"/>
    <mergeCell ref="AA519:AB519"/>
    <mergeCell ref="AC517:AE517"/>
    <mergeCell ref="AG517:AH517"/>
    <mergeCell ref="A518:B518"/>
    <mergeCell ref="C518:I518"/>
    <mergeCell ref="J518:Q518"/>
    <mergeCell ref="R518:S518"/>
    <mergeCell ref="U518:V518"/>
    <mergeCell ref="W518:X518"/>
    <mergeCell ref="Y518:Z518"/>
    <mergeCell ref="AA518:AB518"/>
    <mergeCell ref="AC516:AE516"/>
    <mergeCell ref="AG516:AH516"/>
    <mergeCell ref="A517:B517"/>
    <mergeCell ref="C517:I517"/>
    <mergeCell ref="J517:Q517"/>
    <mergeCell ref="R517:S517"/>
    <mergeCell ref="U517:V517"/>
    <mergeCell ref="W517:X517"/>
    <mergeCell ref="Y517:Z517"/>
    <mergeCell ref="AA517:AB517"/>
    <mergeCell ref="AC515:AE515"/>
    <mergeCell ref="AG515:AH515"/>
    <mergeCell ref="A516:B516"/>
    <mergeCell ref="C516:I516"/>
    <mergeCell ref="J516:Q516"/>
    <mergeCell ref="R516:S516"/>
    <mergeCell ref="U516:V516"/>
    <mergeCell ref="W516:X516"/>
    <mergeCell ref="Y516:Z516"/>
    <mergeCell ref="AA516:AB516"/>
    <mergeCell ref="AC514:AE514"/>
    <mergeCell ref="AG514:AH514"/>
    <mergeCell ref="A515:B515"/>
    <mergeCell ref="C515:I515"/>
    <mergeCell ref="J515:Q515"/>
    <mergeCell ref="R515:S515"/>
    <mergeCell ref="U515:V515"/>
    <mergeCell ref="W515:X515"/>
    <mergeCell ref="Y515:Z515"/>
    <mergeCell ref="AA515:AB515"/>
    <mergeCell ref="AC513:AE513"/>
    <mergeCell ref="AG513:AH513"/>
    <mergeCell ref="A514:B514"/>
    <mergeCell ref="C514:I514"/>
    <mergeCell ref="J514:Q514"/>
    <mergeCell ref="R514:S514"/>
    <mergeCell ref="U514:V514"/>
    <mergeCell ref="W514:X514"/>
    <mergeCell ref="Y514:Z514"/>
    <mergeCell ref="AA514:AB514"/>
    <mergeCell ref="AC512:AE512"/>
    <mergeCell ref="AG512:AH512"/>
    <mergeCell ref="A513:B513"/>
    <mergeCell ref="C513:I513"/>
    <mergeCell ref="J513:Q513"/>
    <mergeCell ref="R513:S513"/>
    <mergeCell ref="U513:V513"/>
    <mergeCell ref="W513:X513"/>
    <mergeCell ref="Y513:Z513"/>
    <mergeCell ref="AA513:AB513"/>
    <mergeCell ref="AC511:AE511"/>
    <mergeCell ref="AG511:AH511"/>
    <mergeCell ref="A512:B512"/>
    <mergeCell ref="C512:I512"/>
    <mergeCell ref="J512:Q512"/>
    <mergeCell ref="R512:S512"/>
    <mergeCell ref="U512:V512"/>
    <mergeCell ref="W512:X512"/>
    <mergeCell ref="Y512:Z512"/>
    <mergeCell ref="AA512:AB512"/>
    <mergeCell ref="AC510:AE510"/>
    <mergeCell ref="AG510:AH510"/>
    <mergeCell ref="A511:B511"/>
    <mergeCell ref="C511:I511"/>
    <mergeCell ref="J511:Q511"/>
    <mergeCell ref="R511:S511"/>
    <mergeCell ref="U511:V511"/>
    <mergeCell ref="W511:X511"/>
    <mergeCell ref="Y511:Z511"/>
    <mergeCell ref="AA511:AB511"/>
    <mergeCell ref="AC509:AE509"/>
    <mergeCell ref="AG509:AH509"/>
    <mergeCell ref="A510:B510"/>
    <mergeCell ref="C510:I510"/>
    <mergeCell ref="J510:Q510"/>
    <mergeCell ref="R510:S510"/>
    <mergeCell ref="U510:V510"/>
    <mergeCell ref="W510:X510"/>
    <mergeCell ref="Y510:Z510"/>
    <mergeCell ref="AA510:AB510"/>
    <mergeCell ref="AA508:AB508"/>
    <mergeCell ref="AC508:AE508"/>
    <mergeCell ref="AG508:AH508"/>
    <mergeCell ref="C509:I509"/>
    <mergeCell ref="J509:Q509"/>
    <mergeCell ref="R509:S509"/>
    <mergeCell ref="U509:V509"/>
    <mergeCell ref="W509:X509"/>
    <mergeCell ref="Y509:Z509"/>
    <mergeCell ref="AA509:AB509"/>
    <mergeCell ref="C508:I508"/>
    <mergeCell ref="J508:Q508"/>
    <mergeCell ref="R508:S508"/>
    <mergeCell ref="U508:V508"/>
    <mergeCell ref="W508:X508"/>
    <mergeCell ref="Y508:Z508"/>
    <mergeCell ref="AG506:AH506"/>
    <mergeCell ref="C507:I507"/>
    <mergeCell ref="J507:Q507"/>
    <mergeCell ref="R507:S507"/>
    <mergeCell ref="U507:V507"/>
    <mergeCell ref="W507:X507"/>
    <mergeCell ref="Y507:Z507"/>
    <mergeCell ref="AA507:AB507"/>
    <mergeCell ref="AC507:AE507"/>
    <mergeCell ref="AG507:AH507"/>
    <mergeCell ref="AG505:AH505"/>
    <mergeCell ref="A506:B506"/>
    <mergeCell ref="C506:I506"/>
    <mergeCell ref="J506:Q506"/>
    <mergeCell ref="R506:S506"/>
    <mergeCell ref="U506:V506"/>
    <mergeCell ref="W506:X506"/>
    <mergeCell ref="Y506:Z506"/>
    <mergeCell ref="AA506:AB506"/>
    <mergeCell ref="AC506:AE506"/>
    <mergeCell ref="AG504:AH504"/>
    <mergeCell ref="A505:B505"/>
    <mergeCell ref="C505:I505"/>
    <mergeCell ref="J505:Q505"/>
    <mergeCell ref="R505:S505"/>
    <mergeCell ref="U505:V505"/>
    <mergeCell ref="W505:X505"/>
    <mergeCell ref="Y505:Z505"/>
    <mergeCell ref="AA505:AB505"/>
    <mergeCell ref="AC505:AE505"/>
    <mergeCell ref="AG503:AH503"/>
    <mergeCell ref="A504:B504"/>
    <mergeCell ref="C504:I504"/>
    <mergeCell ref="J504:Q504"/>
    <mergeCell ref="R504:S504"/>
    <mergeCell ref="U504:V504"/>
    <mergeCell ref="W504:X504"/>
    <mergeCell ref="Y504:Z504"/>
    <mergeCell ref="AA504:AB504"/>
    <mergeCell ref="AC504:AE504"/>
    <mergeCell ref="AG502:AH502"/>
    <mergeCell ref="A503:B503"/>
    <mergeCell ref="C503:I503"/>
    <mergeCell ref="J503:Q503"/>
    <mergeCell ref="R503:S503"/>
    <mergeCell ref="U503:V503"/>
    <mergeCell ref="W503:X503"/>
    <mergeCell ref="Y503:Z503"/>
    <mergeCell ref="AA503:AB503"/>
    <mergeCell ref="AC503:AE503"/>
    <mergeCell ref="AG501:AH501"/>
    <mergeCell ref="A502:B502"/>
    <mergeCell ref="C502:I502"/>
    <mergeCell ref="J502:Q502"/>
    <mergeCell ref="R502:S502"/>
    <mergeCell ref="U502:V502"/>
    <mergeCell ref="W502:X502"/>
    <mergeCell ref="Y502:Z502"/>
    <mergeCell ref="AA502:AB502"/>
    <mergeCell ref="AC502:AE502"/>
    <mergeCell ref="AC500:AE500"/>
    <mergeCell ref="AG500:AH500"/>
    <mergeCell ref="C501:I501"/>
    <mergeCell ref="J501:Q501"/>
    <mergeCell ref="R501:S501"/>
    <mergeCell ref="U501:V501"/>
    <mergeCell ref="W501:X501"/>
    <mergeCell ref="Y501:Z501"/>
    <mergeCell ref="AA501:AB501"/>
    <mergeCell ref="AC501:AE501"/>
    <mergeCell ref="AA499:AB499"/>
    <mergeCell ref="AC499:AE499"/>
    <mergeCell ref="AG499:AH499"/>
    <mergeCell ref="C500:I500"/>
    <mergeCell ref="J500:Q500"/>
    <mergeCell ref="R500:S500"/>
    <mergeCell ref="U500:V500"/>
    <mergeCell ref="W500:X500"/>
    <mergeCell ref="Y500:Z500"/>
    <mergeCell ref="AA500:AB500"/>
    <mergeCell ref="Y498:Z498"/>
    <mergeCell ref="AA498:AB498"/>
    <mergeCell ref="AC498:AE498"/>
    <mergeCell ref="AG498:AH498"/>
    <mergeCell ref="C499:I499"/>
    <mergeCell ref="J499:Q499"/>
    <mergeCell ref="R499:S499"/>
    <mergeCell ref="U499:V499"/>
    <mergeCell ref="W499:X499"/>
    <mergeCell ref="Y499:Z499"/>
    <mergeCell ref="Y497:Z497"/>
    <mergeCell ref="AA497:AB497"/>
    <mergeCell ref="AC497:AE497"/>
    <mergeCell ref="AG497:AH497"/>
    <mergeCell ref="A498:B498"/>
    <mergeCell ref="C498:I498"/>
    <mergeCell ref="J498:Q498"/>
    <mergeCell ref="R498:S498"/>
    <mergeCell ref="U498:V498"/>
    <mergeCell ref="W498:X498"/>
    <mergeCell ref="Y496:Z496"/>
    <mergeCell ref="AA496:AB496"/>
    <mergeCell ref="AC496:AE496"/>
    <mergeCell ref="AG496:AH496"/>
    <mergeCell ref="A497:B497"/>
    <mergeCell ref="C497:I497"/>
    <mergeCell ref="J497:Q497"/>
    <mergeCell ref="R497:S497"/>
    <mergeCell ref="U497:V497"/>
    <mergeCell ref="W497:X497"/>
    <mergeCell ref="Y495:Z495"/>
    <mergeCell ref="AA495:AB495"/>
    <mergeCell ref="AC495:AE495"/>
    <mergeCell ref="AG495:AH495"/>
    <mergeCell ref="A496:B496"/>
    <mergeCell ref="C496:I496"/>
    <mergeCell ref="J496:Q496"/>
    <mergeCell ref="R496:S496"/>
    <mergeCell ref="U496:V496"/>
    <mergeCell ref="W496:X496"/>
    <mergeCell ref="Y494:Z494"/>
    <mergeCell ref="AA494:AB494"/>
    <mergeCell ref="AC494:AE494"/>
    <mergeCell ref="AG494:AH494"/>
    <mergeCell ref="A495:B495"/>
    <mergeCell ref="C495:I495"/>
    <mergeCell ref="J495:Q495"/>
    <mergeCell ref="R495:S495"/>
    <mergeCell ref="U495:V495"/>
    <mergeCell ref="W495:X495"/>
    <mergeCell ref="A494:B494"/>
    <mergeCell ref="C494:I494"/>
    <mergeCell ref="J494:Q494"/>
    <mergeCell ref="R494:S494"/>
    <mergeCell ref="U494:V494"/>
    <mergeCell ref="W494:X494"/>
    <mergeCell ref="AG492:AH492"/>
    <mergeCell ref="C493:I493"/>
    <mergeCell ref="J493:Q493"/>
    <mergeCell ref="R493:S493"/>
    <mergeCell ref="U493:V493"/>
    <mergeCell ref="W493:X493"/>
    <mergeCell ref="Y493:Z493"/>
    <mergeCell ref="AA493:AB493"/>
    <mergeCell ref="AC493:AE493"/>
    <mergeCell ref="AG493:AH493"/>
    <mergeCell ref="AC491:AE491"/>
    <mergeCell ref="AG491:AH491"/>
    <mergeCell ref="C492:I492"/>
    <mergeCell ref="J492:Q492"/>
    <mergeCell ref="R492:S492"/>
    <mergeCell ref="U492:V492"/>
    <mergeCell ref="W492:X492"/>
    <mergeCell ref="Y492:Z492"/>
    <mergeCell ref="AA492:AB492"/>
    <mergeCell ref="AC492:AE492"/>
    <mergeCell ref="AA490:AB490"/>
    <mergeCell ref="AC490:AE490"/>
    <mergeCell ref="AG490:AH490"/>
    <mergeCell ref="C491:I491"/>
    <mergeCell ref="J491:Q491"/>
    <mergeCell ref="R491:S491"/>
    <mergeCell ref="U491:V491"/>
    <mergeCell ref="W491:X491"/>
    <mergeCell ref="Y491:Z491"/>
    <mergeCell ref="AA491:AB491"/>
    <mergeCell ref="AA489:AB489"/>
    <mergeCell ref="AC489:AE489"/>
    <mergeCell ref="AG489:AH489"/>
    <mergeCell ref="A490:B490"/>
    <mergeCell ref="C490:I490"/>
    <mergeCell ref="J490:Q490"/>
    <mergeCell ref="R490:S490"/>
    <mergeCell ref="U490:V490"/>
    <mergeCell ref="W490:X490"/>
    <mergeCell ref="Y490:Z490"/>
    <mergeCell ref="AA488:AB488"/>
    <mergeCell ref="AC488:AE488"/>
    <mergeCell ref="AG488:AH488"/>
    <mergeCell ref="A489:B489"/>
    <mergeCell ref="C489:I489"/>
    <mergeCell ref="J489:Q489"/>
    <mergeCell ref="R489:S489"/>
    <mergeCell ref="U489:V489"/>
    <mergeCell ref="W489:X489"/>
    <mergeCell ref="Y489:Z489"/>
    <mergeCell ref="AA487:AB487"/>
    <mergeCell ref="AC487:AE487"/>
    <mergeCell ref="AG487:AH487"/>
    <mergeCell ref="A488:B488"/>
    <mergeCell ref="C488:I488"/>
    <mergeCell ref="J488:Q488"/>
    <mergeCell ref="R488:S488"/>
    <mergeCell ref="U488:V488"/>
    <mergeCell ref="W488:X488"/>
    <mergeCell ref="Y488:Z488"/>
    <mergeCell ref="AA486:AB486"/>
    <mergeCell ref="AC486:AE486"/>
    <mergeCell ref="AG486:AH486"/>
    <mergeCell ref="A487:B487"/>
    <mergeCell ref="C487:I487"/>
    <mergeCell ref="J487:Q487"/>
    <mergeCell ref="R487:S487"/>
    <mergeCell ref="U487:V487"/>
    <mergeCell ref="W487:X487"/>
    <mergeCell ref="Y487:Z487"/>
    <mergeCell ref="AA485:AB485"/>
    <mergeCell ref="AC485:AE485"/>
    <mergeCell ref="AG485:AH485"/>
    <mergeCell ref="A486:B486"/>
    <mergeCell ref="C486:I486"/>
    <mergeCell ref="J486:Q486"/>
    <mergeCell ref="R486:S486"/>
    <mergeCell ref="U486:V486"/>
    <mergeCell ref="W486:X486"/>
    <mergeCell ref="Y486:Z486"/>
    <mergeCell ref="AA484:AB484"/>
    <mergeCell ref="AC484:AE484"/>
    <mergeCell ref="AG484:AH484"/>
    <mergeCell ref="A485:B485"/>
    <mergeCell ref="C485:I485"/>
    <mergeCell ref="J485:Q485"/>
    <mergeCell ref="R485:S485"/>
    <mergeCell ref="U485:V485"/>
    <mergeCell ref="W485:X485"/>
    <mergeCell ref="Y485:Z485"/>
    <mergeCell ref="AA483:AB483"/>
    <mergeCell ref="AC483:AE483"/>
    <mergeCell ref="AG483:AH483"/>
    <mergeCell ref="A484:B484"/>
    <mergeCell ref="C484:I484"/>
    <mergeCell ref="J484:Q484"/>
    <mergeCell ref="R484:S484"/>
    <mergeCell ref="U484:V484"/>
    <mergeCell ref="W484:X484"/>
    <mergeCell ref="Y484:Z484"/>
    <mergeCell ref="AA482:AB482"/>
    <mergeCell ref="AC482:AE482"/>
    <mergeCell ref="AG482:AH482"/>
    <mergeCell ref="A483:B483"/>
    <mergeCell ref="C483:I483"/>
    <mergeCell ref="J483:Q483"/>
    <mergeCell ref="R483:S483"/>
    <mergeCell ref="U483:V483"/>
    <mergeCell ref="W483:X483"/>
    <mergeCell ref="Y483:Z483"/>
    <mergeCell ref="AA481:AB481"/>
    <mergeCell ref="AC481:AE481"/>
    <mergeCell ref="AG481:AH481"/>
    <mergeCell ref="A482:B482"/>
    <mergeCell ref="C482:I482"/>
    <mergeCell ref="J482:Q482"/>
    <mergeCell ref="R482:S482"/>
    <mergeCell ref="U482:V482"/>
    <mergeCell ref="W482:X482"/>
    <mergeCell ref="Y482:Z482"/>
    <mergeCell ref="AA480:AB480"/>
    <mergeCell ref="AC480:AE480"/>
    <mergeCell ref="AG480:AH480"/>
    <mergeCell ref="A481:B481"/>
    <mergeCell ref="C481:I481"/>
    <mergeCell ref="J481:Q481"/>
    <mergeCell ref="R481:S481"/>
    <mergeCell ref="U481:V481"/>
    <mergeCell ref="W481:X481"/>
    <mergeCell ref="Y481:Z481"/>
    <mergeCell ref="AA479:AB479"/>
    <mergeCell ref="AC479:AE479"/>
    <mergeCell ref="AG479:AH479"/>
    <mergeCell ref="A480:B480"/>
    <mergeCell ref="C480:I480"/>
    <mergeCell ref="J480:Q480"/>
    <mergeCell ref="R480:S480"/>
    <mergeCell ref="U480:V480"/>
    <mergeCell ref="W480:X480"/>
    <mergeCell ref="Y480:Z480"/>
    <mergeCell ref="AA478:AB478"/>
    <mergeCell ref="AC478:AE478"/>
    <mergeCell ref="AG478:AH478"/>
    <mergeCell ref="A479:B479"/>
    <mergeCell ref="C479:I479"/>
    <mergeCell ref="J479:Q479"/>
    <mergeCell ref="R479:S479"/>
    <mergeCell ref="U479:V479"/>
    <mergeCell ref="W479:X479"/>
    <mergeCell ref="Y479:Z479"/>
    <mergeCell ref="AA477:AB477"/>
    <mergeCell ref="AC477:AE477"/>
    <mergeCell ref="AG477:AH477"/>
    <mergeCell ref="A478:B478"/>
    <mergeCell ref="C478:I478"/>
    <mergeCell ref="J478:Q478"/>
    <mergeCell ref="R478:S478"/>
    <mergeCell ref="U478:V478"/>
    <mergeCell ref="W478:X478"/>
    <mergeCell ref="Y478:Z478"/>
    <mergeCell ref="AA476:AB476"/>
    <mergeCell ref="AC476:AE476"/>
    <mergeCell ref="AG476:AH476"/>
    <mergeCell ref="A477:B477"/>
    <mergeCell ref="C477:I477"/>
    <mergeCell ref="J477:Q477"/>
    <mergeCell ref="R477:S477"/>
    <mergeCell ref="U477:V477"/>
    <mergeCell ref="W477:X477"/>
    <mergeCell ref="Y477:Z477"/>
    <mergeCell ref="AA475:AB475"/>
    <mergeCell ref="AC475:AE475"/>
    <mergeCell ref="AG475:AH475"/>
    <mergeCell ref="A476:B476"/>
    <mergeCell ref="C476:I476"/>
    <mergeCell ref="J476:Q476"/>
    <mergeCell ref="R476:S476"/>
    <mergeCell ref="U476:V476"/>
    <mergeCell ref="W476:X476"/>
    <mergeCell ref="Y476:Z476"/>
    <mergeCell ref="AA474:AB474"/>
    <mergeCell ref="AC474:AE474"/>
    <mergeCell ref="AG474:AH474"/>
    <mergeCell ref="A475:B475"/>
    <mergeCell ref="C475:I475"/>
    <mergeCell ref="J475:Q475"/>
    <mergeCell ref="R475:S475"/>
    <mergeCell ref="U475:V475"/>
    <mergeCell ref="W475:X475"/>
    <mergeCell ref="Y475:Z475"/>
    <mergeCell ref="C474:I474"/>
    <mergeCell ref="J474:Q474"/>
    <mergeCell ref="R474:S474"/>
    <mergeCell ref="U474:V474"/>
    <mergeCell ref="W474:X474"/>
    <mergeCell ref="Y474:Z474"/>
    <mergeCell ref="AG472:AH472"/>
    <mergeCell ref="C473:I473"/>
    <mergeCell ref="J473:Q473"/>
    <mergeCell ref="R473:S473"/>
    <mergeCell ref="U473:V473"/>
    <mergeCell ref="W473:X473"/>
    <mergeCell ref="Y473:Z473"/>
    <mergeCell ref="AA473:AB473"/>
    <mergeCell ref="AC473:AE473"/>
    <mergeCell ref="AG473:AH473"/>
    <mergeCell ref="AC471:AE471"/>
    <mergeCell ref="AG471:AH471"/>
    <mergeCell ref="C472:I472"/>
    <mergeCell ref="J472:Q472"/>
    <mergeCell ref="R472:S472"/>
    <mergeCell ref="U472:V472"/>
    <mergeCell ref="W472:X472"/>
    <mergeCell ref="Y472:Z472"/>
    <mergeCell ref="AA472:AB472"/>
    <mergeCell ref="AC472:AE472"/>
    <mergeCell ref="AC470:AE470"/>
    <mergeCell ref="AG470:AH470"/>
    <mergeCell ref="A471:B471"/>
    <mergeCell ref="C471:I471"/>
    <mergeCell ref="J471:Q471"/>
    <mergeCell ref="R471:S471"/>
    <mergeCell ref="U471:V471"/>
    <mergeCell ref="W471:X471"/>
    <mergeCell ref="Y471:Z471"/>
    <mergeCell ref="AA471:AB471"/>
    <mergeCell ref="AC469:AE469"/>
    <mergeCell ref="AG469:AH469"/>
    <mergeCell ref="A470:B470"/>
    <mergeCell ref="C470:I470"/>
    <mergeCell ref="J470:Q470"/>
    <mergeCell ref="R470:S470"/>
    <mergeCell ref="U470:V470"/>
    <mergeCell ref="W470:X470"/>
    <mergeCell ref="Y470:Z470"/>
    <mergeCell ref="AA470:AB470"/>
    <mergeCell ref="AC468:AE468"/>
    <mergeCell ref="AG468:AH468"/>
    <mergeCell ref="A469:B469"/>
    <mergeCell ref="C469:I469"/>
    <mergeCell ref="J469:Q469"/>
    <mergeCell ref="R469:S469"/>
    <mergeCell ref="U469:V469"/>
    <mergeCell ref="W469:X469"/>
    <mergeCell ref="Y469:Z469"/>
    <mergeCell ref="AA469:AB469"/>
    <mergeCell ref="AC467:AE467"/>
    <mergeCell ref="AG467:AH467"/>
    <mergeCell ref="A468:B468"/>
    <mergeCell ref="C468:I468"/>
    <mergeCell ref="J468:Q468"/>
    <mergeCell ref="R468:S468"/>
    <mergeCell ref="U468:V468"/>
    <mergeCell ref="W468:X468"/>
    <mergeCell ref="Y468:Z468"/>
    <mergeCell ref="AA468:AB468"/>
    <mergeCell ref="AC466:AE466"/>
    <mergeCell ref="AG466:AH466"/>
    <mergeCell ref="A467:B467"/>
    <mergeCell ref="C467:I467"/>
    <mergeCell ref="J467:Q467"/>
    <mergeCell ref="R467:S467"/>
    <mergeCell ref="U467:V467"/>
    <mergeCell ref="W467:X467"/>
    <mergeCell ref="Y467:Z467"/>
    <mergeCell ref="AA467:AB467"/>
    <mergeCell ref="AC465:AE465"/>
    <mergeCell ref="AG465:AH465"/>
    <mergeCell ref="A466:B466"/>
    <mergeCell ref="C466:I466"/>
    <mergeCell ref="J466:Q466"/>
    <mergeCell ref="R466:S466"/>
    <mergeCell ref="U466:V466"/>
    <mergeCell ref="W466:X466"/>
    <mergeCell ref="Y466:Z466"/>
    <mergeCell ref="AA466:AB466"/>
    <mergeCell ref="AC464:AE464"/>
    <mergeCell ref="AG464:AH464"/>
    <mergeCell ref="A465:B465"/>
    <mergeCell ref="C465:I465"/>
    <mergeCell ref="J465:Q465"/>
    <mergeCell ref="R465:S465"/>
    <mergeCell ref="U465:V465"/>
    <mergeCell ref="W465:X465"/>
    <mergeCell ref="Y465:Z465"/>
    <mergeCell ref="AA465:AB465"/>
    <mergeCell ref="AC463:AE463"/>
    <mergeCell ref="AG463:AH463"/>
    <mergeCell ref="A464:B464"/>
    <mergeCell ref="C464:I464"/>
    <mergeCell ref="J464:Q464"/>
    <mergeCell ref="R464:S464"/>
    <mergeCell ref="U464:V464"/>
    <mergeCell ref="W464:X464"/>
    <mergeCell ref="Y464:Z464"/>
    <mergeCell ref="AA464:AB464"/>
    <mergeCell ref="AC462:AE462"/>
    <mergeCell ref="AG462:AH462"/>
    <mergeCell ref="A463:B463"/>
    <mergeCell ref="C463:I463"/>
    <mergeCell ref="J463:Q463"/>
    <mergeCell ref="R463:S463"/>
    <mergeCell ref="U463:V463"/>
    <mergeCell ref="W463:X463"/>
    <mergeCell ref="Y463:Z463"/>
    <mergeCell ref="AA463:AB463"/>
    <mergeCell ref="AC461:AE461"/>
    <mergeCell ref="AG461:AH461"/>
    <mergeCell ref="A462:B462"/>
    <mergeCell ref="C462:I462"/>
    <mergeCell ref="J462:Q462"/>
    <mergeCell ref="R462:S462"/>
    <mergeCell ref="U462:V462"/>
    <mergeCell ref="W462:X462"/>
    <mergeCell ref="Y462:Z462"/>
    <mergeCell ref="AA462:AB462"/>
    <mergeCell ref="AC460:AE460"/>
    <mergeCell ref="AG460:AH460"/>
    <mergeCell ref="A461:B461"/>
    <mergeCell ref="C461:I461"/>
    <mergeCell ref="J461:Q461"/>
    <mergeCell ref="R461:S461"/>
    <mergeCell ref="U461:V461"/>
    <mergeCell ref="W461:X461"/>
    <mergeCell ref="Y461:Z461"/>
    <mergeCell ref="AA461:AB461"/>
    <mergeCell ref="AC459:AE459"/>
    <mergeCell ref="AG459:AH459"/>
    <mergeCell ref="A460:B460"/>
    <mergeCell ref="C460:I460"/>
    <mergeCell ref="J460:Q460"/>
    <mergeCell ref="R460:S460"/>
    <mergeCell ref="U460:V460"/>
    <mergeCell ref="W460:X460"/>
    <mergeCell ref="Y460:Z460"/>
    <mergeCell ref="AA460:AB460"/>
    <mergeCell ref="AC458:AE458"/>
    <mergeCell ref="AG458:AH458"/>
    <mergeCell ref="A459:B459"/>
    <mergeCell ref="C459:I459"/>
    <mergeCell ref="J459:Q459"/>
    <mergeCell ref="R459:S459"/>
    <mergeCell ref="U459:V459"/>
    <mergeCell ref="W459:X459"/>
    <mergeCell ref="Y459:Z459"/>
    <mergeCell ref="AA459:AB459"/>
    <mergeCell ref="AC457:AE457"/>
    <mergeCell ref="AG457:AH457"/>
    <mergeCell ref="A458:B458"/>
    <mergeCell ref="C458:I458"/>
    <mergeCell ref="J458:Q458"/>
    <mergeCell ref="R458:S458"/>
    <mergeCell ref="U458:V458"/>
    <mergeCell ref="W458:X458"/>
    <mergeCell ref="Y458:Z458"/>
    <mergeCell ref="AA458:AB458"/>
    <mergeCell ref="AC456:AE456"/>
    <mergeCell ref="AG456:AH456"/>
    <mergeCell ref="A457:B457"/>
    <mergeCell ref="C457:I457"/>
    <mergeCell ref="J457:Q457"/>
    <mergeCell ref="R457:S457"/>
    <mergeCell ref="U457:V457"/>
    <mergeCell ref="W457:X457"/>
    <mergeCell ref="Y457:Z457"/>
    <mergeCell ref="AA457:AB457"/>
    <mergeCell ref="AC455:AE455"/>
    <mergeCell ref="AG455:AH455"/>
    <mergeCell ref="A456:B456"/>
    <mergeCell ref="C456:I456"/>
    <mergeCell ref="J456:Q456"/>
    <mergeCell ref="R456:S456"/>
    <mergeCell ref="U456:V456"/>
    <mergeCell ref="W456:X456"/>
    <mergeCell ref="Y456:Z456"/>
    <mergeCell ref="AA456:AB456"/>
    <mergeCell ref="AA454:AB454"/>
    <mergeCell ref="AC454:AE454"/>
    <mergeCell ref="AG454:AH454"/>
    <mergeCell ref="C455:I455"/>
    <mergeCell ref="J455:Q455"/>
    <mergeCell ref="R455:S455"/>
    <mergeCell ref="U455:V455"/>
    <mergeCell ref="W455:X455"/>
    <mergeCell ref="Y455:Z455"/>
    <mergeCell ref="AA455:AB455"/>
    <mergeCell ref="C454:I454"/>
    <mergeCell ref="J454:Q454"/>
    <mergeCell ref="R454:S454"/>
    <mergeCell ref="U454:V454"/>
    <mergeCell ref="W454:X454"/>
    <mergeCell ref="Y454:Z454"/>
    <mergeCell ref="AG452:AH452"/>
    <mergeCell ref="C453:I453"/>
    <mergeCell ref="J453:Q453"/>
    <mergeCell ref="R453:S453"/>
    <mergeCell ref="U453:V453"/>
    <mergeCell ref="W453:X453"/>
    <mergeCell ref="Y453:Z453"/>
    <mergeCell ref="AA453:AB453"/>
    <mergeCell ref="AC453:AE453"/>
    <mergeCell ref="AG453:AH453"/>
    <mergeCell ref="AG451:AH451"/>
    <mergeCell ref="A452:B452"/>
    <mergeCell ref="C452:I452"/>
    <mergeCell ref="J452:Q452"/>
    <mergeCell ref="R452:S452"/>
    <mergeCell ref="U452:V452"/>
    <mergeCell ref="W452:X452"/>
    <mergeCell ref="Y452:Z452"/>
    <mergeCell ref="AA452:AB452"/>
    <mergeCell ref="AC452:AE452"/>
    <mergeCell ref="AG450:AH450"/>
    <mergeCell ref="A451:B451"/>
    <mergeCell ref="C451:I451"/>
    <mergeCell ref="J451:Q451"/>
    <mergeCell ref="R451:S451"/>
    <mergeCell ref="U451:V451"/>
    <mergeCell ref="W451:X451"/>
    <mergeCell ref="Y451:Z451"/>
    <mergeCell ref="AA451:AB451"/>
    <mergeCell ref="AC451:AE451"/>
    <mergeCell ref="AG449:AH449"/>
    <mergeCell ref="A450:B450"/>
    <mergeCell ref="C450:I450"/>
    <mergeCell ref="J450:Q450"/>
    <mergeCell ref="R450:S450"/>
    <mergeCell ref="U450:V450"/>
    <mergeCell ref="W450:X450"/>
    <mergeCell ref="Y450:Z450"/>
    <mergeCell ref="AA450:AB450"/>
    <mergeCell ref="AC450:AE450"/>
    <mergeCell ref="AG448:AH448"/>
    <mergeCell ref="A449:B449"/>
    <mergeCell ref="C449:I449"/>
    <mergeCell ref="J449:Q449"/>
    <mergeCell ref="R449:S449"/>
    <mergeCell ref="U449:V449"/>
    <mergeCell ref="W449:X449"/>
    <mergeCell ref="Y449:Z449"/>
    <mergeCell ref="AA449:AB449"/>
    <mergeCell ref="AC449:AE449"/>
    <mergeCell ref="AG447:AH447"/>
    <mergeCell ref="A448:B448"/>
    <mergeCell ref="C448:I448"/>
    <mergeCell ref="J448:Q448"/>
    <mergeCell ref="R448:S448"/>
    <mergeCell ref="U448:V448"/>
    <mergeCell ref="W448:X448"/>
    <mergeCell ref="Y448:Z448"/>
    <mergeCell ref="AA448:AB448"/>
    <mergeCell ref="AC448:AE448"/>
    <mergeCell ref="AG446:AH446"/>
    <mergeCell ref="A447:B447"/>
    <mergeCell ref="C447:I447"/>
    <mergeCell ref="J447:Q447"/>
    <mergeCell ref="R447:S447"/>
    <mergeCell ref="U447:V447"/>
    <mergeCell ref="W447:X447"/>
    <mergeCell ref="Y447:Z447"/>
    <mergeCell ref="AA447:AB447"/>
    <mergeCell ref="AC447:AE447"/>
    <mergeCell ref="AG445:AH445"/>
    <mergeCell ref="A446:B446"/>
    <mergeCell ref="C446:I446"/>
    <mergeCell ref="J446:Q446"/>
    <mergeCell ref="R446:S446"/>
    <mergeCell ref="U446:V446"/>
    <mergeCell ref="W446:X446"/>
    <mergeCell ref="Y446:Z446"/>
    <mergeCell ref="AA446:AB446"/>
    <mergeCell ref="AC446:AE446"/>
    <mergeCell ref="AG444:AH444"/>
    <mergeCell ref="A445:B445"/>
    <mergeCell ref="C445:I445"/>
    <mergeCell ref="J445:Q445"/>
    <mergeCell ref="R445:S445"/>
    <mergeCell ref="U445:V445"/>
    <mergeCell ref="W445:X445"/>
    <mergeCell ref="Y445:Z445"/>
    <mergeCell ref="AA445:AB445"/>
    <mergeCell ref="AC445:AE445"/>
    <mergeCell ref="AG443:AH443"/>
    <mergeCell ref="A444:B444"/>
    <mergeCell ref="C444:I444"/>
    <mergeCell ref="J444:Q444"/>
    <mergeCell ref="R444:S444"/>
    <mergeCell ref="U444:V444"/>
    <mergeCell ref="W444:X444"/>
    <mergeCell ref="Y444:Z444"/>
    <mergeCell ref="AA444:AB444"/>
    <mergeCell ref="AC444:AE444"/>
    <mergeCell ref="AG442:AH442"/>
    <mergeCell ref="A443:B443"/>
    <mergeCell ref="C443:I443"/>
    <mergeCell ref="J443:Q443"/>
    <mergeCell ref="R443:S443"/>
    <mergeCell ref="U443:V443"/>
    <mergeCell ref="W443:X443"/>
    <mergeCell ref="Y443:Z443"/>
    <mergeCell ref="AA443:AB443"/>
    <mergeCell ref="AC443:AE443"/>
    <mergeCell ref="AG441:AH441"/>
    <mergeCell ref="A442:B442"/>
    <mergeCell ref="C442:I442"/>
    <mergeCell ref="J442:Q442"/>
    <mergeCell ref="R442:S442"/>
    <mergeCell ref="U442:V442"/>
    <mergeCell ref="W442:X442"/>
    <mergeCell ref="Y442:Z442"/>
    <mergeCell ref="AA442:AB442"/>
    <mergeCell ref="AC442:AE442"/>
    <mergeCell ref="AG440:AH440"/>
    <mergeCell ref="A441:B441"/>
    <mergeCell ref="C441:I441"/>
    <mergeCell ref="J441:Q441"/>
    <mergeCell ref="R441:S441"/>
    <mergeCell ref="U441:V441"/>
    <mergeCell ref="W441:X441"/>
    <mergeCell ref="Y441:Z441"/>
    <mergeCell ref="AA441:AB441"/>
    <mergeCell ref="AC441:AE441"/>
    <mergeCell ref="AG439:AH439"/>
    <mergeCell ref="A440:B440"/>
    <mergeCell ref="C440:I440"/>
    <mergeCell ref="J440:Q440"/>
    <mergeCell ref="R440:S440"/>
    <mergeCell ref="U440:V440"/>
    <mergeCell ref="W440:X440"/>
    <mergeCell ref="Y440:Z440"/>
    <mergeCell ref="AA440:AB440"/>
    <mergeCell ref="AC440:AE440"/>
    <mergeCell ref="AG438:AH438"/>
    <mergeCell ref="A439:B439"/>
    <mergeCell ref="C439:I439"/>
    <mergeCell ref="J439:Q439"/>
    <mergeCell ref="R439:S439"/>
    <mergeCell ref="U439:V439"/>
    <mergeCell ref="W439:X439"/>
    <mergeCell ref="Y439:Z439"/>
    <mergeCell ref="AA439:AB439"/>
    <mergeCell ref="AC439:AE439"/>
    <mergeCell ref="AG437:AH437"/>
    <mergeCell ref="A438:B438"/>
    <mergeCell ref="C438:I438"/>
    <mergeCell ref="J438:Q438"/>
    <mergeCell ref="R438:S438"/>
    <mergeCell ref="U438:V438"/>
    <mergeCell ref="W438:X438"/>
    <mergeCell ref="Y438:Z438"/>
    <mergeCell ref="AA438:AB438"/>
    <mergeCell ref="AC438:AE438"/>
    <mergeCell ref="AG436:AH436"/>
    <mergeCell ref="A437:B437"/>
    <mergeCell ref="C437:I437"/>
    <mergeCell ref="J437:Q437"/>
    <mergeCell ref="R437:S437"/>
    <mergeCell ref="U437:V437"/>
    <mergeCell ref="W437:X437"/>
    <mergeCell ref="Y437:Z437"/>
    <mergeCell ref="AA437:AB437"/>
    <mergeCell ref="AC437:AE437"/>
    <mergeCell ref="AC435:AE435"/>
    <mergeCell ref="AG435:AH435"/>
    <mergeCell ref="C436:I436"/>
    <mergeCell ref="J436:Q436"/>
    <mergeCell ref="R436:S436"/>
    <mergeCell ref="U436:V436"/>
    <mergeCell ref="W436:X436"/>
    <mergeCell ref="Y436:Z436"/>
    <mergeCell ref="AA436:AB436"/>
    <mergeCell ref="AC436:AE436"/>
    <mergeCell ref="AA434:AB434"/>
    <mergeCell ref="AC434:AE434"/>
    <mergeCell ref="AG434:AH434"/>
    <mergeCell ref="C435:I435"/>
    <mergeCell ref="J435:Q435"/>
    <mergeCell ref="R435:S435"/>
    <mergeCell ref="U435:V435"/>
    <mergeCell ref="W435:X435"/>
    <mergeCell ref="Y435:Z435"/>
    <mergeCell ref="AA435:AB435"/>
    <mergeCell ref="Y433:Z433"/>
    <mergeCell ref="AA433:AB433"/>
    <mergeCell ref="AC433:AE433"/>
    <mergeCell ref="AG433:AH433"/>
    <mergeCell ref="C434:I434"/>
    <mergeCell ref="J434:Q434"/>
    <mergeCell ref="R434:S434"/>
    <mergeCell ref="U434:V434"/>
    <mergeCell ref="W434:X434"/>
    <mergeCell ref="Y434:Z434"/>
    <mergeCell ref="Y432:Z432"/>
    <mergeCell ref="AA432:AB432"/>
    <mergeCell ref="AC432:AE432"/>
    <mergeCell ref="AG432:AH432"/>
    <mergeCell ref="A433:B433"/>
    <mergeCell ref="C433:I433"/>
    <mergeCell ref="J433:Q433"/>
    <mergeCell ref="R433:S433"/>
    <mergeCell ref="U433:V433"/>
    <mergeCell ref="W433:X433"/>
    <mergeCell ref="Y431:Z431"/>
    <mergeCell ref="AA431:AB431"/>
    <mergeCell ref="AC431:AE431"/>
    <mergeCell ref="AG431:AH431"/>
    <mergeCell ref="A432:B432"/>
    <mergeCell ref="C432:I432"/>
    <mergeCell ref="J432:Q432"/>
    <mergeCell ref="R432:S432"/>
    <mergeCell ref="U432:V432"/>
    <mergeCell ref="W432:X432"/>
    <mergeCell ref="Y430:Z430"/>
    <mergeCell ref="AA430:AB430"/>
    <mergeCell ref="AC430:AE430"/>
    <mergeCell ref="AG430:AH430"/>
    <mergeCell ref="A431:B431"/>
    <mergeCell ref="C431:I431"/>
    <mergeCell ref="J431:Q431"/>
    <mergeCell ref="R431:S431"/>
    <mergeCell ref="U431:V431"/>
    <mergeCell ref="W431:X431"/>
    <mergeCell ref="Y429:Z429"/>
    <mergeCell ref="AA429:AB429"/>
    <mergeCell ref="AC429:AE429"/>
    <mergeCell ref="AG429:AH429"/>
    <mergeCell ref="A430:B430"/>
    <mergeCell ref="C430:I430"/>
    <mergeCell ref="J430:Q430"/>
    <mergeCell ref="R430:S430"/>
    <mergeCell ref="U430:V430"/>
    <mergeCell ref="W430:X430"/>
    <mergeCell ref="Y428:Z428"/>
    <mergeCell ref="AA428:AB428"/>
    <mergeCell ref="AC428:AE428"/>
    <mergeCell ref="AG428:AH428"/>
    <mergeCell ref="A429:B429"/>
    <mergeCell ref="C429:I429"/>
    <mergeCell ref="J429:Q429"/>
    <mergeCell ref="R429:S429"/>
    <mergeCell ref="U429:V429"/>
    <mergeCell ref="W429:X429"/>
    <mergeCell ref="Y427:Z427"/>
    <mergeCell ref="AA427:AB427"/>
    <mergeCell ref="AC427:AE427"/>
    <mergeCell ref="AG427:AH427"/>
    <mergeCell ref="A428:B428"/>
    <mergeCell ref="C428:I428"/>
    <mergeCell ref="J428:Q428"/>
    <mergeCell ref="R428:S428"/>
    <mergeCell ref="U428:V428"/>
    <mergeCell ref="W428:X428"/>
    <mergeCell ref="Y426:Z426"/>
    <mergeCell ref="AA426:AB426"/>
    <mergeCell ref="AC426:AE426"/>
    <mergeCell ref="AG426:AH426"/>
    <mergeCell ref="A427:B427"/>
    <mergeCell ref="C427:I427"/>
    <mergeCell ref="J427:Q427"/>
    <mergeCell ref="R427:S427"/>
    <mergeCell ref="U427:V427"/>
    <mergeCell ref="W427:X427"/>
    <mergeCell ref="Y425:Z425"/>
    <mergeCell ref="AA425:AB425"/>
    <mergeCell ref="AC425:AE425"/>
    <mergeCell ref="AG425:AH425"/>
    <mergeCell ref="A426:B426"/>
    <mergeCell ref="C426:I426"/>
    <mergeCell ref="J426:Q426"/>
    <mergeCell ref="R426:S426"/>
    <mergeCell ref="U426:V426"/>
    <mergeCell ref="W426:X426"/>
    <mergeCell ref="Y424:Z424"/>
    <mergeCell ref="AA424:AB424"/>
    <mergeCell ref="AC424:AE424"/>
    <mergeCell ref="AG424:AH424"/>
    <mergeCell ref="A425:B425"/>
    <mergeCell ref="C425:I425"/>
    <mergeCell ref="J425:Q425"/>
    <mergeCell ref="R425:S425"/>
    <mergeCell ref="U425:V425"/>
    <mergeCell ref="W425:X425"/>
    <mergeCell ref="Y423:Z423"/>
    <mergeCell ref="AA423:AB423"/>
    <mergeCell ref="AC423:AE423"/>
    <mergeCell ref="AG423:AH423"/>
    <mergeCell ref="A424:B424"/>
    <mergeCell ref="C424:I424"/>
    <mergeCell ref="J424:Q424"/>
    <mergeCell ref="R424:S424"/>
    <mergeCell ref="U424:V424"/>
    <mergeCell ref="W424:X424"/>
    <mergeCell ref="Y422:Z422"/>
    <mergeCell ref="AA422:AB422"/>
    <mergeCell ref="AC422:AE422"/>
    <mergeCell ref="AG422:AH422"/>
    <mergeCell ref="A423:B423"/>
    <mergeCell ref="C423:I423"/>
    <mergeCell ref="J423:Q423"/>
    <mergeCell ref="R423:S423"/>
    <mergeCell ref="U423:V423"/>
    <mergeCell ref="W423:X423"/>
    <mergeCell ref="Y421:Z421"/>
    <mergeCell ref="AA421:AB421"/>
    <mergeCell ref="AC421:AE421"/>
    <mergeCell ref="AG421:AH421"/>
    <mergeCell ref="A422:B422"/>
    <mergeCell ref="C422:I422"/>
    <mergeCell ref="J422:Q422"/>
    <mergeCell ref="R422:S422"/>
    <mergeCell ref="U422:V422"/>
    <mergeCell ref="W422:X422"/>
    <mergeCell ref="Y420:Z420"/>
    <mergeCell ref="AA420:AB420"/>
    <mergeCell ref="AC420:AE420"/>
    <mergeCell ref="AG420:AH420"/>
    <mergeCell ref="A421:B421"/>
    <mergeCell ref="C421:I421"/>
    <mergeCell ref="J421:Q421"/>
    <mergeCell ref="R421:S421"/>
    <mergeCell ref="U421:V421"/>
    <mergeCell ref="W421:X421"/>
    <mergeCell ref="Y419:Z419"/>
    <mergeCell ref="AA419:AB419"/>
    <mergeCell ref="AC419:AE419"/>
    <mergeCell ref="AG419:AH419"/>
    <mergeCell ref="A420:B420"/>
    <mergeCell ref="C420:I420"/>
    <mergeCell ref="J420:Q420"/>
    <mergeCell ref="R420:S420"/>
    <mergeCell ref="U420:V420"/>
    <mergeCell ref="W420:X420"/>
    <mergeCell ref="Y418:Z418"/>
    <mergeCell ref="AA418:AB418"/>
    <mergeCell ref="AC418:AE418"/>
    <mergeCell ref="AG418:AH418"/>
    <mergeCell ref="A419:B419"/>
    <mergeCell ref="C419:I419"/>
    <mergeCell ref="J419:Q419"/>
    <mergeCell ref="R419:S419"/>
    <mergeCell ref="U419:V419"/>
    <mergeCell ref="W419:X419"/>
    <mergeCell ref="A418:B418"/>
    <mergeCell ref="C418:I418"/>
    <mergeCell ref="J418:Q418"/>
    <mergeCell ref="R418:S418"/>
    <mergeCell ref="U418:V418"/>
    <mergeCell ref="W418:X418"/>
    <mergeCell ref="AG416:AH416"/>
    <mergeCell ref="C417:I417"/>
    <mergeCell ref="J417:Q417"/>
    <mergeCell ref="R417:S417"/>
    <mergeCell ref="U417:V417"/>
    <mergeCell ref="W417:X417"/>
    <mergeCell ref="Y417:Z417"/>
    <mergeCell ref="AA417:AB417"/>
    <mergeCell ref="AC417:AE417"/>
    <mergeCell ref="AG417:AH417"/>
    <mergeCell ref="AC415:AE415"/>
    <mergeCell ref="AG415:AH415"/>
    <mergeCell ref="C416:I416"/>
    <mergeCell ref="J416:Q416"/>
    <mergeCell ref="R416:S416"/>
    <mergeCell ref="U416:V416"/>
    <mergeCell ref="W416:X416"/>
    <mergeCell ref="Y416:Z416"/>
    <mergeCell ref="AA416:AB416"/>
    <mergeCell ref="AC416:AE416"/>
    <mergeCell ref="AA414:AB414"/>
    <mergeCell ref="AC414:AE414"/>
    <mergeCell ref="AG414:AH414"/>
    <mergeCell ref="C415:I415"/>
    <mergeCell ref="J415:Q415"/>
    <mergeCell ref="R415:S415"/>
    <mergeCell ref="U415:V415"/>
    <mergeCell ref="W415:X415"/>
    <mergeCell ref="Y415:Z415"/>
    <mergeCell ref="AA415:AB415"/>
    <mergeCell ref="AA413:AB413"/>
    <mergeCell ref="AC413:AE413"/>
    <mergeCell ref="AG413:AH413"/>
    <mergeCell ref="A414:B414"/>
    <mergeCell ref="C414:I414"/>
    <mergeCell ref="J414:Q414"/>
    <mergeCell ref="R414:S414"/>
    <mergeCell ref="U414:V414"/>
    <mergeCell ref="W414:X414"/>
    <mergeCell ref="Y414:Z414"/>
    <mergeCell ref="AA412:AB412"/>
    <mergeCell ref="AC412:AE412"/>
    <mergeCell ref="AG412:AH412"/>
    <mergeCell ref="A413:B413"/>
    <mergeCell ref="C413:I413"/>
    <mergeCell ref="J413:Q413"/>
    <mergeCell ref="R413:S413"/>
    <mergeCell ref="U413:V413"/>
    <mergeCell ref="W413:X413"/>
    <mergeCell ref="Y413:Z413"/>
    <mergeCell ref="AA411:AB411"/>
    <mergeCell ref="AC411:AE411"/>
    <mergeCell ref="AG411:AH411"/>
    <mergeCell ref="A412:B412"/>
    <mergeCell ref="C412:I412"/>
    <mergeCell ref="J412:Q412"/>
    <mergeCell ref="R412:S412"/>
    <mergeCell ref="U412:V412"/>
    <mergeCell ref="W412:X412"/>
    <mergeCell ref="Y412:Z412"/>
    <mergeCell ref="AA410:AB410"/>
    <mergeCell ref="AC410:AE410"/>
    <mergeCell ref="AG410:AH410"/>
    <mergeCell ref="A411:B411"/>
    <mergeCell ref="C411:I411"/>
    <mergeCell ref="J411:Q411"/>
    <mergeCell ref="R411:S411"/>
    <mergeCell ref="U411:V411"/>
    <mergeCell ref="W411:X411"/>
    <mergeCell ref="Y411:Z411"/>
    <mergeCell ref="AA409:AB409"/>
    <mergeCell ref="AC409:AE409"/>
    <mergeCell ref="AG409:AH409"/>
    <mergeCell ref="A410:B410"/>
    <mergeCell ref="C410:I410"/>
    <mergeCell ref="J410:Q410"/>
    <mergeCell ref="R410:S410"/>
    <mergeCell ref="U410:V410"/>
    <mergeCell ref="W410:X410"/>
    <mergeCell ref="Y410:Z410"/>
    <mergeCell ref="AA408:AB408"/>
    <mergeCell ref="AC408:AE408"/>
    <mergeCell ref="AG408:AH408"/>
    <mergeCell ref="A409:B409"/>
    <mergeCell ref="C409:I409"/>
    <mergeCell ref="J409:Q409"/>
    <mergeCell ref="R409:S409"/>
    <mergeCell ref="U409:V409"/>
    <mergeCell ref="W409:X409"/>
    <mergeCell ref="Y409:Z409"/>
    <mergeCell ref="AA407:AB407"/>
    <mergeCell ref="AC407:AE407"/>
    <mergeCell ref="AG407:AH407"/>
    <mergeCell ref="A408:B408"/>
    <mergeCell ref="C408:I408"/>
    <mergeCell ref="J408:Q408"/>
    <mergeCell ref="R408:S408"/>
    <mergeCell ref="U408:V408"/>
    <mergeCell ref="W408:X408"/>
    <mergeCell ref="Y408:Z408"/>
    <mergeCell ref="AA406:AB406"/>
    <mergeCell ref="AC406:AE406"/>
    <mergeCell ref="AG406:AH406"/>
    <mergeCell ref="A407:B407"/>
    <mergeCell ref="C407:I407"/>
    <mergeCell ref="J407:Q407"/>
    <mergeCell ref="R407:S407"/>
    <mergeCell ref="U407:V407"/>
    <mergeCell ref="W407:X407"/>
    <mergeCell ref="Y407:Z407"/>
    <mergeCell ref="AA405:AB405"/>
    <mergeCell ref="AC405:AE405"/>
    <mergeCell ref="AG405:AH405"/>
    <mergeCell ref="A406:B406"/>
    <mergeCell ref="C406:I406"/>
    <mergeCell ref="J406:Q406"/>
    <mergeCell ref="R406:S406"/>
    <mergeCell ref="U406:V406"/>
    <mergeCell ref="W406:X406"/>
    <mergeCell ref="Y406:Z406"/>
    <mergeCell ref="AA404:AB404"/>
    <mergeCell ref="AC404:AE404"/>
    <mergeCell ref="AG404:AH404"/>
    <mergeCell ref="A405:B405"/>
    <mergeCell ref="C405:I405"/>
    <mergeCell ref="J405:Q405"/>
    <mergeCell ref="R405:S405"/>
    <mergeCell ref="U405:V405"/>
    <mergeCell ref="W405:X405"/>
    <mergeCell ref="Y405:Z405"/>
    <mergeCell ref="AA403:AB403"/>
    <mergeCell ref="AC403:AE403"/>
    <mergeCell ref="AG403:AH403"/>
    <mergeCell ref="A404:B404"/>
    <mergeCell ref="C404:I404"/>
    <mergeCell ref="J404:Q404"/>
    <mergeCell ref="R404:S404"/>
    <mergeCell ref="U404:V404"/>
    <mergeCell ref="W404:X404"/>
    <mergeCell ref="Y404:Z404"/>
    <mergeCell ref="AA402:AB402"/>
    <mergeCell ref="AC402:AE402"/>
    <mergeCell ref="AG402:AH402"/>
    <mergeCell ref="A403:B403"/>
    <mergeCell ref="C403:I403"/>
    <mergeCell ref="J403:Q403"/>
    <mergeCell ref="R403:S403"/>
    <mergeCell ref="U403:V403"/>
    <mergeCell ref="W403:X403"/>
    <mergeCell ref="Y403:Z403"/>
    <mergeCell ref="AA401:AB401"/>
    <mergeCell ref="AC401:AE401"/>
    <mergeCell ref="AG401:AH401"/>
    <mergeCell ref="A402:B402"/>
    <mergeCell ref="C402:I402"/>
    <mergeCell ref="J402:Q402"/>
    <mergeCell ref="R402:S402"/>
    <mergeCell ref="U402:V402"/>
    <mergeCell ref="W402:X402"/>
    <mergeCell ref="Y402:Z402"/>
    <mergeCell ref="AA400:AB400"/>
    <mergeCell ref="AC400:AE400"/>
    <mergeCell ref="AG400:AH400"/>
    <mergeCell ref="A401:B401"/>
    <mergeCell ref="C401:I401"/>
    <mergeCell ref="J401:Q401"/>
    <mergeCell ref="R401:S401"/>
    <mergeCell ref="U401:V401"/>
    <mergeCell ref="W401:X401"/>
    <mergeCell ref="Y401:Z401"/>
    <mergeCell ref="AA399:AB399"/>
    <mergeCell ref="AC399:AE399"/>
    <mergeCell ref="AG399:AH399"/>
    <mergeCell ref="A400:B400"/>
    <mergeCell ref="C400:I400"/>
    <mergeCell ref="J400:Q400"/>
    <mergeCell ref="R400:S400"/>
    <mergeCell ref="U400:V400"/>
    <mergeCell ref="W400:X400"/>
    <mergeCell ref="Y400:Z400"/>
    <mergeCell ref="AA398:AB398"/>
    <mergeCell ref="AC398:AE398"/>
    <mergeCell ref="AG398:AH398"/>
    <mergeCell ref="A399:B399"/>
    <mergeCell ref="C399:I399"/>
    <mergeCell ref="J399:Q399"/>
    <mergeCell ref="R399:S399"/>
    <mergeCell ref="U399:V399"/>
    <mergeCell ref="W399:X399"/>
    <mergeCell ref="Y399:Z399"/>
    <mergeCell ref="AA397:AB397"/>
    <mergeCell ref="AC397:AE397"/>
    <mergeCell ref="AG397:AH397"/>
    <mergeCell ref="A398:B398"/>
    <mergeCell ref="C398:I398"/>
    <mergeCell ref="J398:Q398"/>
    <mergeCell ref="R398:S398"/>
    <mergeCell ref="U398:V398"/>
    <mergeCell ref="W398:X398"/>
    <mergeCell ref="Y398:Z398"/>
    <mergeCell ref="AA396:AB396"/>
    <mergeCell ref="AC396:AE396"/>
    <mergeCell ref="AG396:AH396"/>
    <mergeCell ref="A397:B397"/>
    <mergeCell ref="C397:I397"/>
    <mergeCell ref="J397:Q397"/>
    <mergeCell ref="R397:S397"/>
    <mergeCell ref="U397:V397"/>
    <mergeCell ref="W397:X397"/>
    <mergeCell ref="Y397:Z397"/>
    <mergeCell ref="C396:I396"/>
    <mergeCell ref="J396:Q396"/>
    <mergeCell ref="R396:S396"/>
    <mergeCell ref="U396:V396"/>
    <mergeCell ref="W396:X396"/>
    <mergeCell ref="Y396:Z396"/>
    <mergeCell ref="AG394:AH394"/>
    <mergeCell ref="C395:I395"/>
    <mergeCell ref="J395:Q395"/>
    <mergeCell ref="R395:S395"/>
    <mergeCell ref="U395:V395"/>
    <mergeCell ref="W395:X395"/>
    <mergeCell ref="Y395:Z395"/>
    <mergeCell ref="AA395:AB395"/>
    <mergeCell ref="AC395:AE395"/>
    <mergeCell ref="AG395:AH395"/>
    <mergeCell ref="AC393:AE393"/>
    <mergeCell ref="AG393:AH393"/>
    <mergeCell ref="C394:I394"/>
    <mergeCell ref="J394:Q394"/>
    <mergeCell ref="R394:S394"/>
    <mergeCell ref="U394:V394"/>
    <mergeCell ref="W394:X394"/>
    <mergeCell ref="Y394:Z394"/>
    <mergeCell ref="AA394:AB394"/>
    <mergeCell ref="AC394:AE394"/>
    <mergeCell ref="AC392:AE392"/>
    <mergeCell ref="AG392:AH392"/>
    <mergeCell ref="A393:B393"/>
    <mergeCell ref="C393:I393"/>
    <mergeCell ref="J393:Q393"/>
    <mergeCell ref="R393:S393"/>
    <mergeCell ref="U393:V393"/>
    <mergeCell ref="W393:X393"/>
    <mergeCell ref="Y393:Z393"/>
    <mergeCell ref="AA393:AB393"/>
    <mergeCell ref="AC391:AE391"/>
    <mergeCell ref="AG391:AH391"/>
    <mergeCell ref="A392:B392"/>
    <mergeCell ref="C392:I392"/>
    <mergeCell ref="J392:Q392"/>
    <mergeCell ref="R392:S392"/>
    <mergeCell ref="U392:V392"/>
    <mergeCell ref="W392:X392"/>
    <mergeCell ref="Y392:Z392"/>
    <mergeCell ref="AA392:AB392"/>
    <mergeCell ref="AC390:AE390"/>
    <mergeCell ref="AG390:AH390"/>
    <mergeCell ref="A391:B391"/>
    <mergeCell ref="C391:I391"/>
    <mergeCell ref="J391:Q391"/>
    <mergeCell ref="R391:S391"/>
    <mergeCell ref="U391:V391"/>
    <mergeCell ref="W391:X391"/>
    <mergeCell ref="Y391:Z391"/>
    <mergeCell ref="AA391:AB391"/>
    <mergeCell ref="AC389:AE389"/>
    <mergeCell ref="AG389:AH389"/>
    <mergeCell ref="A390:B390"/>
    <mergeCell ref="C390:I390"/>
    <mergeCell ref="J390:Q390"/>
    <mergeCell ref="R390:S390"/>
    <mergeCell ref="U390:V390"/>
    <mergeCell ref="W390:X390"/>
    <mergeCell ref="Y390:Z390"/>
    <mergeCell ref="AA390:AB390"/>
    <mergeCell ref="AC388:AE388"/>
    <mergeCell ref="AG388:AH388"/>
    <mergeCell ref="A389:B389"/>
    <mergeCell ref="C389:I389"/>
    <mergeCell ref="J389:Q389"/>
    <mergeCell ref="R389:S389"/>
    <mergeCell ref="U389:V389"/>
    <mergeCell ref="W389:X389"/>
    <mergeCell ref="Y389:Z389"/>
    <mergeCell ref="AA389:AB389"/>
    <mergeCell ref="AC387:AE387"/>
    <mergeCell ref="AG387:AH387"/>
    <mergeCell ref="A388:B388"/>
    <mergeCell ref="C388:I388"/>
    <mergeCell ref="J388:Q388"/>
    <mergeCell ref="R388:S388"/>
    <mergeCell ref="U388:V388"/>
    <mergeCell ref="W388:X388"/>
    <mergeCell ref="Y388:Z388"/>
    <mergeCell ref="AA388:AB388"/>
    <mergeCell ref="AC386:AE386"/>
    <mergeCell ref="AG386:AH386"/>
    <mergeCell ref="A387:B387"/>
    <mergeCell ref="C387:I387"/>
    <mergeCell ref="J387:Q387"/>
    <mergeCell ref="R387:S387"/>
    <mergeCell ref="U387:V387"/>
    <mergeCell ref="W387:X387"/>
    <mergeCell ref="Y387:Z387"/>
    <mergeCell ref="AA387:AB387"/>
    <mergeCell ref="AC385:AE385"/>
    <mergeCell ref="AG385:AH385"/>
    <mergeCell ref="A386:B386"/>
    <mergeCell ref="C386:I386"/>
    <mergeCell ref="J386:Q386"/>
    <mergeCell ref="R386:S386"/>
    <mergeCell ref="U386:V386"/>
    <mergeCell ref="W386:X386"/>
    <mergeCell ref="Y386:Z386"/>
    <mergeCell ref="AA386:AB386"/>
    <mergeCell ref="AC384:AE384"/>
    <mergeCell ref="AG384:AH384"/>
    <mergeCell ref="A385:B385"/>
    <mergeCell ref="C385:I385"/>
    <mergeCell ref="J385:Q385"/>
    <mergeCell ref="R385:S385"/>
    <mergeCell ref="U385:V385"/>
    <mergeCell ref="W385:X385"/>
    <mergeCell ref="Y385:Z385"/>
    <mergeCell ref="AA385:AB385"/>
    <mergeCell ref="AC383:AE383"/>
    <mergeCell ref="AG383:AH383"/>
    <mergeCell ref="A384:B384"/>
    <mergeCell ref="C384:I384"/>
    <mergeCell ref="J384:Q384"/>
    <mergeCell ref="R384:S384"/>
    <mergeCell ref="U384:V384"/>
    <mergeCell ref="W384:X384"/>
    <mergeCell ref="Y384:Z384"/>
    <mergeCell ref="AA384:AB384"/>
    <mergeCell ref="AC382:AE382"/>
    <mergeCell ref="AG382:AH382"/>
    <mergeCell ref="A383:B383"/>
    <mergeCell ref="C383:I383"/>
    <mergeCell ref="J383:Q383"/>
    <mergeCell ref="R383:S383"/>
    <mergeCell ref="U383:V383"/>
    <mergeCell ref="W383:X383"/>
    <mergeCell ref="Y383:Z383"/>
    <mergeCell ref="AA383:AB383"/>
    <mergeCell ref="AC381:AE381"/>
    <mergeCell ref="AG381:AH381"/>
    <mergeCell ref="A382:B382"/>
    <mergeCell ref="C382:I382"/>
    <mergeCell ref="J382:Q382"/>
    <mergeCell ref="R382:S382"/>
    <mergeCell ref="U382:V382"/>
    <mergeCell ref="W382:X382"/>
    <mergeCell ref="Y382:Z382"/>
    <mergeCell ref="AA382:AB382"/>
    <mergeCell ref="AC380:AE380"/>
    <mergeCell ref="AG380:AH380"/>
    <mergeCell ref="A381:B381"/>
    <mergeCell ref="C381:I381"/>
    <mergeCell ref="J381:Q381"/>
    <mergeCell ref="R381:S381"/>
    <mergeCell ref="U381:V381"/>
    <mergeCell ref="W381:X381"/>
    <mergeCell ref="Y381:Z381"/>
    <mergeCell ref="AA381:AB381"/>
    <mergeCell ref="AC379:AE379"/>
    <mergeCell ref="AG379:AH379"/>
    <mergeCell ref="A380:B380"/>
    <mergeCell ref="C380:I380"/>
    <mergeCell ref="J380:Q380"/>
    <mergeCell ref="R380:S380"/>
    <mergeCell ref="U380:V380"/>
    <mergeCell ref="W380:X380"/>
    <mergeCell ref="Y380:Z380"/>
    <mergeCell ref="AA380:AB380"/>
    <mergeCell ref="AC378:AE378"/>
    <mergeCell ref="AG378:AH378"/>
    <mergeCell ref="A379:B379"/>
    <mergeCell ref="C379:I379"/>
    <mergeCell ref="J379:Q379"/>
    <mergeCell ref="R379:S379"/>
    <mergeCell ref="U379:V379"/>
    <mergeCell ref="W379:X379"/>
    <mergeCell ref="Y379:Z379"/>
    <mergeCell ref="AA379:AB379"/>
    <mergeCell ref="AC377:AE377"/>
    <mergeCell ref="AG377:AH377"/>
    <mergeCell ref="A378:B378"/>
    <mergeCell ref="C378:I378"/>
    <mergeCell ref="J378:Q378"/>
    <mergeCell ref="R378:S378"/>
    <mergeCell ref="U378:V378"/>
    <mergeCell ref="W378:X378"/>
    <mergeCell ref="Y378:Z378"/>
    <mergeCell ref="AA378:AB378"/>
    <mergeCell ref="AC376:AE376"/>
    <mergeCell ref="AG376:AH376"/>
    <mergeCell ref="A377:B377"/>
    <mergeCell ref="C377:I377"/>
    <mergeCell ref="J377:Q377"/>
    <mergeCell ref="R377:S377"/>
    <mergeCell ref="U377:V377"/>
    <mergeCell ref="W377:X377"/>
    <mergeCell ref="Y377:Z377"/>
    <mergeCell ref="AA377:AB377"/>
    <mergeCell ref="AC375:AE375"/>
    <mergeCell ref="AG375:AH375"/>
    <mergeCell ref="A376:B376"/>
    <mergeCell ref="C376:I376"/>
    <mergeCell ref="J376:Q376"/>
    <mergeCell ref="R376:S376"/>
    <mergeCell ref="U376:V376"/>
    <mergeCell ref="W376:X376"/>
    <mergeCell ref="Y376:Z376"/>
    <mergeCell ref="AA376:AB376"/>
    <mergeCell ref="AA374:AB374"/>
    <mergeCell ref="AC374:AE374"/>
    <mergeCell ref="AG374:AH374"/>
    <mergeCell ref="C375:I375"/>
    <mergeCell ref="J375:Q375"/>
    <mergeCell ref="R375:S375"/>
    <mergeCell ref="U375:V375"/>
    <mergeCell ref="W375:X375"/>
    <mergeCell ref="Y375:Z375"/>
    <mergeCell ref="AA375:AB375"/>
    <mergeCell ref="C374:I374"/>
    <mergeCell ref="J374:Q374"/>
    <mergeCell ref="R374:S374"/>
    <mergeCell ref="U374:V374"/>
    <mergeCell ref="W374:X374"/>
    <mergeCell ref="Y374:Z374"/>
    <mergeCell ref="AG372:AH372"/>
    <mergeCell ref="C373:I373"/>
    <mergeCell ref="J373:Q373"/>
    <mergeCell ref="R373:S373"/>
    <mergeCell ref="U373:V373"/>
    <mergeCell ref="W373:X373"/>
    <mergeCell ref="Y373:Z373"/>
    <mergeCell ref="AA373:AB373"/>
    <mergeCell ref="AC373:AE373"/>
    <mergeCell ref="AG373:AH373"/>
    <mergeCell ref="AG371:AH371"/>
    <mergeCell ref="A372:B372"/>
    <mergeCell ref="C372:I372"/>
    <mergeCell ref="J372:Q372"/>
    <mergeCell ref="R372:S372"/>
    <mergeCell ref="U372:V372"/>
    <mergeCell ref="W372:X372"/>
    <mergeCell ref="Y372:Z372"/>
    <mergeCell ref="AA372:AB372"/>
    <mergeCell ref="AC372:AE372"/>
    <mergeCell ref="AG370:AH370"/>
    <mergeCell ref="A371:B371"/>
    <mergeCell ref="C371:I371"/>
    <mergeCell ref="J371:Q371"/>
    <mergeCell ref="R371:S371"/>
    <mergeCell ref="U371:V371"/>
    <mergeCell ref="W371:X371"/>
    <mergeCell ref="Y371:Z371"/>
    <mergeCell ref="AA371:AB371"/>
    <mergeCell ref="AC371:AE371"/>
    <mergeCell ref="AG369:AH369"/>
    <mergeCell ref="A370:B370"/>
    <mergeCell ref="C370:I370"/>
    <mergeCell ref="J370:Q370"/>
    <mergeCell ref="R370:S370"/>
    <mergeCell ref="U370:V370"/>
    <mergeCell ref="W370:X370"/>
    <mergeCell ref="Y370:Z370"/>
    <mergeCell ref="AA370:AB370"/>
    <mergeCell ref="AC370:AE370"/>
    <mergeCell ref="AG368:AH368"/>
    <mergeCell ref="A369:B369"/>
    <mergeCell ref="C369:I369"/>
    <mergeCell ref="J369:Q369"/>
    <mergeCell ref="R369:S369"/>
    <mergeCell ref="U369:V369"/>
    <mergeCell ref="W369:X369"/>
    <mergeCell ref="Y369:Z369"/>
    <mergeCell ref="AA369:AB369"/>
    <mergeCell ref="AC369:AE369"/>
    <mergeCell ref="AG367:AH367"/>
    <mergeCell ref="A368:B368"/>
    <mergeCell ref="C368:I368"/>
    <mergeCell ref="J368:Q368"/>
    <mergeCell ref="R368:S368"/>
    <mergeCell ref="U368:V368"/>
    <mergeCell ref="W368:X368"/>
    <mergeCell ref="Y368:Z368"/>
    <mergeCell ref="AA368:AB368"/>
    <mergeCell ref="AC368:AE368"/>
    <mergeCell ref="AC366:AE366"/>
    <mergeCell ref="AG366:AH366"/>
    <mergeCell ref="C367:I367"/>
    <mergeCell ref="J367:Q367"/>
    <mergeCell ref="R367:S367"/>
    <mergeCell ref="U367:V367"/>
    <mergeCell ref="W367:X367"/>
    <mergeCell ref="Y367:Z367"/>
    <mergeCell ref="AA367:AB367"/>
    <mergeCell ref="AC367:AE367"/>
    <mergeCell ref="AA365:AB365"/>
    <mergeCell ref="AC365:AE365"/>
    <mergeCell ref="AG365:AH365"/>
    <mergeCell ref="C366:I366"/>
    <mergeCell ref="J366:Q366"/>
    <mergeCell ref="R366:S366"/>
    <mergeCell ref="U366:V366"/>
    <mergeCell ref="W366:X366"/>
    <mergeCell ref="Y366:Z366"/>
    <mergeCell ref="AA366:AB366"/>
    <mergeCell ref="Y364:Z364"/>
    <mergeCell ref="AA364:AB364"/>
    <mergeCell ref="AC364:AE364"/>
    <mergeCell ref="AG364:AH364"/>
    <mergeCell ref="C365:I365"/>
    <mergeCell ref="J365:Q365"/>
    <mergeCell ref="R365:S365"/>
    <mergeCell ref="U365:V365"/>
    <mergeCell ref="W365:X365"/>
    <mergeCell ref="Y365:Z365"/>
    <mergeCell ref="Y363:Z363"/>
    <mergeCell ref="AA363:AB363"/>
    <mergeCell ref="AC363:AE363"/>
    <mergeCell ref="AG363:AH363"/>
    <mergeCell ref="A364:B364"/>
    <mergeCell ref="C364:I364"/>
    <mergeCell ref="J364:Q364"/>
    <mergeCell ref="R364:S364"/>
    <mergeCell ref="U364:V364"/>
    <mergeCell ref="W364:X364"/>
    <mergeCell ref="Y362:Z362"/>
    <mergeCell ref="AA362:AB362"/>
    <mergeCell ref="AC362:AE362"/>
    <mergeCell ref="AG362:AH362"/>
    <mergeCell ref="A363:B363"/>
    <mergeCell ref="C363:I363"/>
    <mergeCell ref="J363:Q363"/>
    <mergeCell ref="R363:S363"/>
    <mergeCell ref="U363:V363"/>
    <mergeCell ref="W363:X363"/>
    <mergeCell ref="Y361:Z361"/>
    <mergeCell ref="AA361:AB361"/>
    <mergeCell ref="AC361:AE361"/>
    <mergeCell ref="AG361:AH361"/>
    <mergeCell ref="A362:B362"/>
    <mergeCell ref="C362:I362"/>
    <mergeCell ref="J362:Q362"/>
    <mergeCell ref="R362:S362"/>
    <mergeCell ref="U362:V362"/>
    <mergeCell ref="W362:X362"/>
    <mergeCell ref="Y360:Z360"/>
    <mergeCell ref="AA360:AB360"/>
    <mergeCell ref="AC360:AE360"/>
    <mergeCell ref="AG360:AH360"/>
    <mergeCell ref="A361:B361"/>
    <mergeCell ref="C361:I361"/>
    <mergeCell ref="J361:Q361"/>
    <mergeCell ref="R361:S361"/>
    <mergeCell ref="U361:V361"/>
    <mergeCell ref="W361:X361"/>
    <mergeCell ref="A360:B360"/>
    <mergeCell ref="C360:I360"/>
    <mergeCell ref="J360:Q360"/>
    <mergeCell ref="R360:S360"/>
    <mergeCell ref="U360:V360"/>
    <mergeCell ref="W360:X360"/>
    <mergeCell ref="AG358:AH358"/>
    <mergeCell ref="C359:I359"/>
    <mergeCell ref="J359:Q359"/>
    <mergeCell ref="R359:S359"/>
    <mergeCell ref="U359:V359"/>
    <mergeCell ref="W359:X359"/>
    <mergeCell ref="Y359:Z359"/>
    <mergeCell ref="AA359:AB359"/>
    <mergeCell ref="AC359:AE359"/>
    <mergeCell ref="AG359:AH359"/>
    <mergeCell ref="AC357:AE357"/>
    <mergeCell ref="AG357:AH357"/>
    <mergeCell ref="C358:I358"/>
    <mergeCell ref="J358:Q358"/>
    <mergeCell ref="R358:S358"/>
    <mergeCell ref="U358:V358"/>
    <mergeCell ref="W358:X358"/>
    <mergeCell ref="Y358:Z358"/>
    <mergeCell ref="AA358:AB358"/>
    <mergeCell ref="AC358:AE358"/>
    <mergeCell ref="AA356:AB356"/>
    <mergeCell ref="AC356:AE356"/>
    <mergeCell ref="AG356:AH356"/>
    <mergeCell ref="C357:I357"/>
    <mergeCell ref="J357:Q357"/>
    <mergeCell ref="R357:S357"/>
    <mergeCell ref="U357:V357"/>
    <mergeCell ref="W357:X357"/>
    <mergeCell ref="Y357:Z357"/>
    <mergeCell ref="AA357:AB357"/>
    <mergeCell ref="AA355:AB355"/>
    <mergeCell ref="AC355:AE355"/>
    <mergeCell ref="AG355:AH355"/>
    <mergeCell ref="A356:B356"/>
    <mergeCell ref="C356:I356"/>
    <mergeCell ref="J356:Q356"/>
    <mergeCell ref="R356:S356"/>
    <mergeCell ref="U356:V356"/>
    <mergeCell ref="W356:X356"/>
    <mergeCell ref="Y356:Z356"/>
    <mergeCell ref="AA354:AB354"/>
    <mergeCell ref="AC354:AE354"/>
    <mergeCell ref="AG354:AH354"/>
    <mergeCell ref="A355:B355"/>
    <mergeCell ref="C355:I355"/>
    <mergeCell ref="J355:Q355"/>
    <mergeCell ref="R355:S355"/>
    <mergeCell ref="U355:V355"/>
    <mergeCell ref="W355:X355"/>
    <mergeCell ref="Y355:Z355"/>
    <mergeCell ref="AA353:AB353"/>
    <mergeCell ref="AC353:AE353"/>
    <mergeCell ref="AG353:AH353"/>
    <mergeCell ref="A354:B354"/>
    <mergeCell ref="C354:I354"/>
    <mergeCell ref="J354:Q354"/>
    <mergeCell ref="R354:S354"/>
    <mergeCell ref="U354:V354"/>
    <mergeCell ref="W354:X354"/>
    <mergeCell ref="Y354:Z354"/>
    <mergeCell ref="AA352:AB352"/>
    <mergeCell ref="AC352:AE352"/>
    <mergeCell ref="AG352:AH352"/>
    <mergeCell ref="A353:B353"/>
    <mergeCell ref="C353:I353"/>
    <mergeCell ref="J353:Q353"/>
    <mergeCell ref="R353:S353"/>
    <mergeCell ref="U353:V353"/>
    <mergeCell ref="W353:X353"/>
    <mergeCell ref="Y353:Z353"/>
    <mergeCell ref="AA351:AB351"/>
    <mergeCell ref="AC351:AE351"/>
    <mergeCell ref="AG351:AH351"/>
    <mergeCell ref="A352:B352"/>
    <mergeCell ref="C352:I352"/>
    <mergeCell ref="J352:Q352"/>
    <mergeCell ref="R352:S352"/>
    <mergeCell ref="U352:V352"/>
    <mergeCell ref="W352:X352"/>
    <mergeCell ref="Y352:Z352"/>
    <mergeCell ref="C351:I351"/>
    <mergeCell ref="J351:Q351"/>
    <mergeCell ref="R351:S351"/>
    <mergeCell ref="U351:V351"/>
    <mergeCell ref="W351:X351"/>
    <mergeCell ref="Y351:Z351"/>
    <mergeCell ref="AG349:AH349"/>
    <mergeCell ref="C350:I350"/>
    <mergeCell ref="J350:Q350"/>
    <mergeCell ref="R350:S350"/>
    <mergeCell ref="U350:V350"/>
    <mergeCell ref="W350:X350"/>
    <mergeCell ref="Y350:Z350"/>
    <mergeCell ref="AA350:AB350"/>
    <mergeCell ref="AC350:AE350"/>
    <mergeCell ref="AG350:AH350"/>
    <mergeCell ref="AC348:AE348"/>
    <mergeCell ref="AG348:AH348"/>
    <mergeCell ref="C349:I349"/>
    <mergeCell ref="J349:Q349"/>
    <mergeCell ref="R349:S349"/>
    <mergeCell ref="U349:V349"/>
    <mergeCell ref="W349:X349"/>
    <mergeCell ref="Y349:Z349"/>
    <mergeCell ref="AA349:AB349"/>
    <mergeCell ref="AC349:AE349"/>
    <mergeCell ref="AC347:AE347"/>
    <mergeCell ref="AG347:AH347"/>
    <mergeCell ref="A348:B348"/>
    <mergeCell ref="C348:I348"/>
    <mergeCell ref="J348:Q348"/>
    <mergeCell ref="R348:S348"/>
    <mergeCell ref="U348:V348"/>
    <mergeCell ref="W348:X348"/>
    <mergeCell ref="Y348:Z348"/>
    <mergeCell ref="AA348:AB348"/>
    <mergeCell ref="AC346:AE346"/>
    <mergeCell ref="AG346:AH346"/>
    <mergeCell ref="A347:B347"/>
    <mergeCell ref="C347:I347"/>
    <mergeCell ref="J347:Q347"/>
    <mergeCell ref="R347:S347"/>
    <mergeCell ref="U347:V347"/>
    <mergeCell ref="W347:X347"/>
    <mergeCell ref="Y347:Z347"/>
    <mergeCell ref="AA347:AB347"/>
    <mergeCell ref="AC345:AE345"/>
    <mergeCell ref="AG345:AH345"/>
    <mergeCell ref="A346:B346"/>
    <mergeCell ref="C346:I346"/>
    <mergeCell ref="J346:Q346"/>
    <mergeCell ref="R346:S346"/>
    <mergeCell ref="U346:V346"/>
    <mergeCell ref="W346:X346"/>
    <mergeCell ref="Y346:Z346"/>
    <mergeCell ref="AA346:AB346"/>
    <mergeCell ref="AC344:AE344"/>
    <mergeCell ref="AG344:AH344"/>
    <mergeCell ref="A345:B345"/>
    <mergeCell ref="C345:I345"/>
    <mergeCell ref="J345:Q345"/>
    <mergeCell ref="R345:S345"/>
    <mergeCell ref="U345:V345"/>
    <mergeCell ref="W345:X345"/>
    <mergeCell ref="Y345:Z345"/>
    <mergeCell ref="AA345:AB345"/>
    <mergeCell ref="AC343:AE343"/>
    <mergeCell ref="AG343:AH343"/>
    <mergeCell ref="A344:B344"/>
    <mergeCell ref="C344:I344"/>
    <mergeCell ref="J344:Q344"/>
    <mergeCell ref="R344:S344"/>
    <mergeCell ref="U344:V344"/>
    <mergeCell ref="W344:X344"/>
    <mergeCell ref="Y344:Z344"/>
    <mergeCell ref="AA344:AB344"/>
    <mergeCell ref="AA342:AB342"/>
    <mergeCell ref="AC342:AE342"/>
    <mergeCell ref="AG342:AH342"/>
    <mergeCell ref="C343:I343"/>
    <mergeCell ref="J343:Q343"/>
    <mergeCell ref="R343:S343"/>
    <mergeCell ref="U343:V343"/>
    <mergeCell ref="W343:X343"/>
    <mergeCell ref="Y343:Z343"/>
    <mergeCell ref="AA343:AB343"/>
    <mergeCell ref="C342:I342"/>
    <mergeCell ref="J342:Q342"/>
    <mergeCell ref="R342:S342"/>
    <mergeCell ref="U342:V342"/>
    <mergeCell ref="W342:X342"/>
    <mergeCell ref="Y342:Z342"/>
    <mergeCell ref="AG340:AH340"/>
    <mergeCell ref="C341:I341"/>
    <mergeCell ref="J341:Q341"/>
    <mergeCell ref="R341:S341"/>
    <mergeCell ref="U341:V341"/>
    <mergeCell ref="W341:X341"/>
    <mergeCell ref="Y341:Z341"/>
    <mergeCell ref="AA341:AB341"/>
    <mergeCell ref="AC341:AE341"/>
    <mergeCell ref="AG341:AH341"/>
    <mergeCell ref="AG339:AH339"/>
    <mergeCell ref="A340:B340"/>
    <mergeCell ref="C340:I340"/>
    <mergeCell ref="J340:Q340"/>
    <mergeCell ref="R340:S340"/>
    <mergeCell ref="U340:V340"/>
    <mergeCell ref="W340:X340"/>
    <mergeCell ref="Y340:Z340"/>
    <mergeCell ref="AA340:AB340"/>
    <mergeCell ref="AC340:AE340"/>
    <mergeCell ref="AG338:AH338"/>
    <mergeCell ref="A339:B339"/>
    <mergeCell ref="C339:I339"/>
    <mergeCell ref="J339:Q339"/>
    <mergeCell ref="R339:S339"/>
    <mergeCell ref="U339:V339"/>
    <mergeCell ref="W339:X339"/>
    <mergeCell ref="Y339:Z339"/>
    <mergeCell ref="AA339:AB339"/>
    <mergeCell ref="AC339:AE339"/>
    <mergeCell ref="AG337:AH337"/>
    <mergeCell ref="A338:B338"/>
    <mergeCell ref="C338:I338"/>
    <mergeCell ref="J338:Q338"/>
    <mergeCell ref="R338:S338"/>
    <mergeCell ref="U338:V338"/>
    <mergeCell ref="W338:X338"/>
    <mergeCell ref="Y338:Z338"/>
    <mergeCell ref="AA338:AB338"/>
    <mergeCell ref="AC338:AE338"/>
    <mergeCell ref="AG336:AH336"/>
    <mergeCell ref="A337:B337"/>
    <mergeCell ref="C337:I337"/>
    <mergeCell ref="J337:Q337"/>
    <mergeCell ref="R337:S337"/>
    <mergeCell ref="U337:V337"/>
    <mergeCell ref="W337:X337"/>
    <mergeCell ref="Y337:Z337"/>
    <mergeCell ref="AA337:AB337"/>
    <mergeCell ref="AC337:AE337"/>
    <mergeCell ref="AG335:AH335"/>
    <mergeCell ref="A336:B336"/>
    <mergeCell ref="C336:I336"/>
    <mergeCell ref="J336:Q336"/>
    <mergeCell ref="R336:S336"/>
    <mergeCell ref="U336:V336"/>
    <mergeCell ref="W336:X336"/>
    <mergeCell ref="Y336:Z336"/>
    <mergeCell ref="AA336:AB336"/>
    <mergeCell ref="AC336:AE336"/>
    <mergeCell ref="AG334:AH334"/>
    <mergeCell ref="A335:B335"/>
    <mergeCell ref="C335:I335"/>
    <mergeCell ref="J335:Q335"/>
    <mergeCell ref="R335:S335"/>
    <mergeCell ref="U335:V335"/>
    <mergeCell ref="W335:X335"/>
    <mergeCell ref="Y335:Z335"/>
    <mergeCell ref="AA335:AB335"/>
    <mergeCell ref="AC335:AE335"/>
    <mergeCell ref="AC333:AE333"/>
    <mergeCell ref="AG333:AH333"/>
    <mergeCell ref="C334:I334"/>
    <mergeCell ref="J334:Q334"/>
    <mergeCell ref="R334:S334"/>
    <mergeCell ref="U334:V334"/>
    <mergeCell ref="W334:X334"/>
    <mergeCell ref="Y334:Z334"/>
    <mergeCell ref="AA334:AB334"/>
    <mergeCell ref="AC334:AE334"/>
    <mergeCell ref="AA332:AB332"/>
    <mergeCell ref="AC332:AE332"/>
    <mergeCell ref="AG332:AH332"/>
    <mergeCell ref="C333:I333"/>
    <mergeCell ref="J333:Q333"/>
    <mergeCell ref="R333:S333"/>
    <mergeCell ref="U333:V333"/>
    <mergeCell ref="W333:X333"/>
    <mergeCell ref="Y333:Z333"/>
    <mergeCell ref="AA333:AB333"/>
    <mergeCell ref="Y331:Z331"/>
    <mergeCell ref="AA331:AB331"/>
    <mergeCell ref="AC331:AE331"/>
    <mergeCell ref="AG331:AH331"/>
    <mergeCell ref="C332:I332"/>
    <mergeCell ref="J332:Q332"/>
    <mergeCell ref="R332:S332"/>
    <mergeCell ref="U332:V332"/>
    <mergeCell ref="W332:X332"/>
    <mergeCell ref="Y332:Z332"/>
    <mergeCell ref="Y330:Z330"/>
    <mergeCell ref="AA330:AB330"/>
    <mergeCell ref="AC330:AE330"/>
    <mergeCell ref="AG330:AH330"/>
    <mergeCell ref="A331:B331"/>
    <mergeCell ref="C331:I331"/>
    <mergeCell ref="J331:Q331"/>
    <mergeCell ref="R331:S331"/>
    <mergeCell ref="U331:V331"/>
    <mergeCell ref="W331:X331"/>
    <mergeCell ref="Y329:Z329"/>
    <mergeCell ref="AA329:AB329"/>
    <mergeCell ref="AC329:AE329"/>
    <mergeCell ref="AG329:AH329"/>
    <mergeCell ref="A330:B330"/>
    <mergeCell ref="C330:I330"/>
    <mergeCell ref="J330:Q330"/>
    <mergeCell ref="R330:S330"/>
    <mergeCell ref="U330:V330"/>
    <mergeCell ref="W330:X330"/>
    <mergeCell ref="Y328:Z328"/>
    <mergeCell ref="AA328:AB328"/>
    <mergeCell ref="AC328:AE328"/>
    <mergeCell ref="AG328:AH328"/>
    <mergeCell ref="A329:B329"/>
    <mergeCell ref="C329:I329"/>
    <mergeCell ref="J329:Q329"/>
    <mergeCell ref="R329:S329"/>
    <mergeCell ref="U329:V329"/>
    <mergeCell ref="W329:X329"/>
    <mergeCell ref="Y327:Z327"/>
    <mergeCell ref="AA327:AB327"/>
    <mergeCell ref="AC327:AE327"/>
    <mergeCell ref="AG327:AH327"/>
    <mergeCell ref="A328:B328"/>
    <mergeCell ref="C328:I328"/>
    <mergeCell ref="J328:Q328"/>
    <mergeCell ref="R328:S328"/>
    <mergeCell ref="U328:V328"/>
    <mergeCell ref="W328:X328"/>
    <mergeCell ref="Y326:Z326"/>
    <mergeCell ref="AA326:AB326"/>
    <mergeCell ref="AC326:AE326"/>
    <mergeCell ref="AG326:AH326"/>
    <mergeCell ref="A327:B327"/>
    <mergeCell ref="C327:I327"/>
    <mergeCell ref="J327:Q327"/>
    <mergeCell ref="R327:S327"/>
    <mergeCell ref="U327:V327"/>
    <mergeCell ref="W327:X327"/>
    <mergeCell ref="A326:B326"/>
    <mergeCell ref="C326:I326"/>
    <mergeCell ref="J326:Q326"/>
    <mergeCell ref="R326:S326"/>
    <mergeCell ref="U326:V326"/>
    <mergeCell ref="W326:X326"/>
    <mergeCell ref="AG324:AH324"/>
    <mergeCell ref="C325:I325"/>
    <mergeCell ref="J325:Q325"/>
    <mergeCell ref="R325:S325"/>
    <mergeCell ref="U325:V325"/>
    <mergeCell ref="W325:X325"/>
    <mergeCell ref="Y325:Z325"/>
    <mergeCell ref="AA325:AB325"/>
    <mergeCell ref="AC325:AE325"/>
    <mergeCell ref="AG325:AH325"/>
    <mergeCell ref="AC323:AE323"/>
    <mergeCell ref="AG323:AH323"/>
    <mergeCell ref="C324:I324"/>
    <mergeCell ref="J324:Q324"/>
    <mergeCell ref="R324:S324"/>
    <mergeCell ref="U324:V324"/>
    <mergeCell ref="W324:X324"/>
    <mergeCell ref="Y324:Z324"/>
    <mergeCell ref="AA324:AB324"/>
    <mergeCell ref="AC324:AE324"/>
    <mergeCell ref="AA322:AB322"/>
    <mergeCell ref="AC322:AE322"/>
    <mergeCell ref="AG322:AH322"/>
    <mergeCell ref="C323:I323"/>
    <mergeCell ref="J323:Q323"/>
    <mergeCell ref="R323:S323"/>
    <mergeCell ref="U323:V323"/>
    <mergeCell ref="W323:X323"/>
    <mergeCell ref="Y323:Z323"/>
    <mergeCell ref="AA323:AB323"/>
    <mergeCell ref="AA321:AB321"/>
    <mergeCell ref="AC321:AE321"/>
    <mergeCell ref="AG321:AH321"/>
    <mergeCell ref="A322:B322"/>
    <mergeCell ref="C322:I322"/>
    <mergeCell ref="J322:Q322"/>
    <mergeCell ref="R322:S322"/>
    <mergeCell ref="U322:V322"/>
    <mergeCell ref="W322:X322"/>
    <mergeCell ref="Y322:Z322"/>
    <mergeCell ref="AA320:AB320"/>
    <mergeCell ref="AC320:AE320"/>
    <mergeCell ref="AG320:AH320"/>
    <mergeCell ref="A321:B321"/>
    <mergeCell ref="C321:I321"/>
    <mergeCell ref="J321:Q321"/>
    <mergeCell ref="R321:S321"/>
    <mergeCell ref="U321:V321"/>
    <mergeCell ref="W321:X321"/>
    <mergeCell ref="Y321:Z321"/>
    <mergeCell ref="AA319:AB319"/>
    <mergeCell ref="AC319:AE319"/>
    <mergeCell ref="AG319:AH319"/>
    <mergeCell ref="A320:B320"/>
    <mergeCell ref="C320:I320"/>
    <mergeCell ref="J320:Q320"/>
    <mergeCell ref="R320:S320"/>
    <mergeCell ref="U320:V320"/>
    <mergeCell ref="W320:X320"/>
    <mergeCell ref="Y320:Z320"/>
    <mergeCell ref="AA318:AB318"/>
    <mergeCell ref="AC318:AE318"/>
    <mergeCell ref="AG318:AH318"/>
    <mergeCell ref="A319:B319"/>
    <mergeCell ref="C319:I319"/>
    <mergeCell ref="J319:Q319"/>
    <mergeCell ref="R319:S319"/>
    <mergeCell ref="U319:V319"/>
    <mergeCell ref="W319:X319"/>
    <mergeCell ref="Y319:Z319"/>
    <mergeCell ref="AA317:AB317"/>
    <mergeCell ref="AC317:AE317"/>
    <mergeCell ref="AG317:AH317"/>
    <mergeCell ref="A318:B318"/>
    <mergeCell ref="C318:I318"/>
    <mergeCell ref="J318:Q318"/>
    <mergeCell ref="R318:S318"/>
    <mergeCell ref="U318:V318"/>
    <mergeCell ref="W318:X318"/>
    <mergeCell ref="Y318:Z318"/>
    <mergeCell ref="AA316:AB316"/>
    <mergeCell ref="AC316:AE316"/>
    <mergeCell ref="AG316:AH316"/>
    <mergeCell ref="A317:B317"/>
    <mergeCell ref="C317:I317"/>
    <mergeCell ref="J317:Q317"/>
    <mergeCell ref="R317:S317"/>
    <mergeCell ref="U317:V317"/>
    <mergeCell ref="W317:X317"/>
    <mergeCell ref="Y317:Z317"/>
    <mergeCell ref="C316:I316"/>
    <mergeCell ref="J316:Q316"/>
    <mergeCell ref="R316:S316"/>
    <mergeCell ref="U316:V316"/>
    <mergeCell ref="W316:X316"/>
    <mergeCell ref="Y316:Z316"/>
    <mergeCell ref="AG314:AH314"/>
    <mergeCell ref="C315:I315"/>
    <mergeCell ref="J315:Q315"/>
    <mergeCell ref="R315:S315"/>
    <mergeCell ref="U315:V315"/>
    <mergeCell ref="W315:X315"/>
    <mergeCell ref="Y315:Z315"/>
    <mergeCell ref="AA315:AB315"/>
    <mergeCell ref="AC315:AE315"/>
    <mergeCell ref="AG315:AH315"/>
    <mergeCell ref="AC313:AE313"/>
    <mergeCell ref="AG313:AH313"/>
    <mergeCell ref="C314:I314"/>
    <mergeCell ref="J314:Q314"/>
    <mergeCell ref="R314:S314"/>
    <mergeCell ref="U314:V314"/>
    <mergeCell ref="W314:X314"/>
    <mergeCell ref="Y314:Z314"/>
    <mergeCell ref="AA314:AB314"/>
    <mergeCell ref="AC314:AE314"/>
    <mergeCell ref="AC312:AE312"/>
    <mergeCell ref="AG312:AH312"/>
    <mergeCell ref="A313:B313"/>
    <mergeCell ref="C313:I313"/>
    <mergeCell ref="J313:Q313"/>
    <mergeCell ref="R313:S313"/>
    <mergeCell ref="U313:V313"/>
    <mergeCell ref="W313:X313"/>
    <mergeCell ref="Y313:Z313"/>
    <mergeCell ref="AA313:AB313"/>
    <mergeCell ref="AC311:AE311"/>
    <mergeCell ref="AG311:AH311"/>
    <mergeCell ref="A312:B312"/>
    <mergeCell ref="C312:I312"/>
    <mergeCell ref="J312:Q312"/>
    <mergeCell ref="R312:S312"/>
    <mergeCell ref="U312:V312"/>
    <mergeCell ref="W312:X312"/>
    <mergeCell ref="Y312:Z312"/>
    <mergeCell ref="AA312:AB312"/>
    <mergeCell ref="AC310:AE310"/>
    <mergeCell ref="AG310:AH310"/>
    <mergeCell ref="A311:B311"/>
    <mergeCell ref="C311:I311"/>
    <mergeCell ref="J311:Q311"/>
    <mergeCell ref="R311:S311"/>
    <mergeCell ref="U311:V311"/>
    <mergeCell ref="W311:X311"/>
    <mergeCell ref="Y311:Z311"/>
    <mergeCell ref="AA311:AB311"/>
    <mergeCell ref="AC309:AE309"/>
    <mergeCell ref="AG309:AH309"/>
    <mergeCell ref="A310:B310"/>
    <mergeCell ref="C310:I310"/>
    <mergeCell ref="J310:Q310"/>
    <mergeCell ref="R310:S310"/>
    <mergeCell ref="U310:V310"/>
    <mergeCell ref="W310:X310"/>
    <mergeCell ref="Y310:Z310"/>
    <mergeCell ref="AA310:AB310"/>
    <mergeCell ref="AC308:AE308"/>
    <mergeCell ref="AG308:AH308"/>
    <mergeCell ref="A309:B309"/>
    <mergeCell ref="C309:I309"/>
    <mergeCell ref="J309:Q309"/>
    <mergeCell ref="R309:S309"/>
    <mergeCell ref="U309:V309"/>
    <mergeCell ref="W309:X309"/>
    <mergeCell ref="Y309:Z309"/>
    <mergeCell ref="AA309:AB309"/>
    <mergeCell ref="AC307:AE307"/>
    <mergeCell ref="AG307:AH307"/>
    <mergeCell ref="A308:B308"/>
    <mergeCell ref="C308:I308"/>
    <mergeCell ref="J308:Q308"/>
    <mergeCell ref="R308:S308"/>
    <mergeCell ref="U308:V308"/>
    <mergeCell ref="W308:X308"/>
    <mergeCell ref="Y308:Z308"/>
    <mergeCell ref="AA308:AB308"/>
    <mergeCell ref="AC306:AE306"/>
    <mergeCell ref="AG306:AH306"/>
    <mergeCell ref="A307:B307"/>
    <mergeCell ref="C307:I307"/>
    <mergeCell ref="J307:Q307"/>
    <mergeCell ref="R307:S307"/>
    <mergeCell ref="U307:V307"/>
    <mergeCell ref="W307:X307"/>
    <mergeCell ref="Y307:Z307"/>
    <mergeCell ref="AA307:AB307"/>
    <mergeCell ref="AC305:AE305"/>
    <mergeCell ref="AG305:AH305"/>
    <mergeCell ref="A306:B306"/>
    <mergeCell ref="C306:I306"/>
    <mergeCell ref="J306:Q306"/>
    <mergeCell ref="R306:S306"/>
    <mergeCell ref="U306:V306"/>
    <mergeCell ref="W306:X306"/>
    <mergeCell ref="Y306:Z306"/>
    <mergeCell ref="AA306:AB306"/>
    <mergeCell ref="AC304:AE304"/>
    <mergeCell ref="AG304:AH304"/>
    <mergeCell ref="A305:B305"/>
    <mergeCell ref="C305:I305"/>
    <mergeCell ref="J305:Q305"/>
    <mergeCell ref="R305:S305"/>
    <mergeCell ref="U305:V305"/>
    <mergeCell ref="W305:X305"/>
    <mergeCell ref="Y305:Z305"/>
    <mergeCell ref="AA305:AB305"/>
    <mergeCell ref="AC303:AE303"/>
    <mergeCell ref="AG303:AH303"/>
    <mergeCell ref="A304:B304"/>
    <mergeCell ref="C304:I304"/>
    <mergeCell ref="J304:Q304"/>
    <mergeCell ref="R304:S304"/>
    <mergeCell ref="U304:V304"/>
    <mergeCell ref="W304:X304"/>
    <mergeCell ref="Y304:Z304"/>
    <mergeCell ref="AA304:AB304"/>
    <mergeCell ref="AC302:AE302"/>
    <mergeCell ref="AG302:AH302"/>
    <mergeCell ref="A303:B303"/>
    <mergeCell ref="C303:I303"/>
    <mergeCell ref="J303:Q303"/>
    <mergeCell ref="R303:S303"/>
    <mergeCell ref="U303:V303"/>
    <mergeCell ref="W303:X303"/>
    <mergeCell ref="Y303:Z303"/>
    <mergeCell ref="AA303:AB303"/>
    <mergeCell ref="AC301:AE301"/>
    <mergeCell ref="AG301:AH301"/>
    <mergeCell ref="A302:B302"/>
    <mergeCell ref="C302:I302"/>
    <mergeCell ref="J302:Q302"/>
    <mergeCell ref="R302:S302"/>
    <mergeCell ref="U302:V302"/>
    <mergeCell ref="W302:X302"/>
    <mergeCell ref="Y302:Z302"/>
    <mergeCell ref="AA302:AB302"/>
    <mergeCell ref="AC300:AE300"/>
    <mergeCell ref="AG300:AH300"/>
    <mergeCell ref="A301:B301"/>
    <mergeCell ref="C301:I301"/>
    <mergeCell ref="J301:Q301"/>
    <mergeCell ref="R301:S301"/>
    <mergeCell ref="U301:V301"/>
    <mergeCell ref="W301:X301"/>
    <mergeCell ref="Y301:Z301"/>
    <mergeCell ref="AA301:AB301"/>
    <mergeCell ref="AC299:AE299"/>
    <mergeCell ref="AG299:AH299"/>
    <mergeCell ref="A300:B300"/>
    <mergeCell ref="C300:I300"/>
    <mergeCell ref="J300:Q300"/>
    <mergeCell ref="R300:S300"/>
    <mergeCell ref="U300:V300"/>
    <mergeCell ref="W300:X300"/>
    <mergeCell ref="Y300:Z300"/>
    <mergeCell ref="AA300:AB300"/>
    <mergeCell ref="AC298:AE298"/>
    <mergeCell ref="AG298:AH298"/>
    <mergeCell ref="A299:B299"/>
    <mergeCell ref="C299:I299"/>
    <mergeCell ref="J299:Q299"/>
    <mergeCell ref="R299:S299"/>
    <mergeCell ref="U299:V299"/>
    <mergeCell ref="W299:X299"/>
    <mergeCell ref="Y299:Z299"/>
    <mergeCell ref="AA299:AB299"/>
    <mergeCell ref="AC297:AE297"/>
    <mergeCell ref="AG297:AH297"/>
    <mergeCell ref="A298:B298"/>
    <mergeCell ref="C298:I298"/>
    <mergeCell ref="J298:Q298"/>
    <mergeCell ref="R298:S298"/>
    <mergeCell ref="U298:V298"/>
    <mergeCell ref="W298:X298"/>
    <mergeCell ref="Y298:Z298"/>
    <mergeCell ref="AA298:AB298"/>
    <mergeCell ref="AC296:AE296"/>
    <mergeCell ref="AG296:AH296"/>
    <mergeCell ref="A297:B297"/>
    <mergeCell ref="C297:I297"/>
    <mergeCell ref="J297:Q297"/>
    <mergeCell ref="R297:S297"/>
    <mergeCell ref="U297:V297"/>
    <mergeCell ref="W297:X297"/>
    <mergeCell ref="Y297:Z297"/>
    <mergeCell ref="AA297:AB297"/>
    <mergeCell ref="AC295:AE295"/>
    <mergeCell ref="AG295:AH295"/>
    <mergeCell ref="A296:B296"/>
    <mergeCell ref="C296:I296"/>
    <mergeCell ref="J296:Q296"/>
    <mergeCell ref="R296:S296"/>
    <mergeCell ref="U296:V296"/>
    <mergeCell ref="W296:X296"/>
    <mergeCell ref="Y296:Z296"/>
    <mergeCell ref="AA296:AB296"/>
    <mergeCell ref="AC294:AE294"/>
    <mergeCell ref="AG294:AH294"/>
    <mergeCell ref="A295:B295"/>
    <mergeCell ref="C295:I295"/>
    <mergeCell ref="J295:Q295"/>
    <mergeCell ref="R295:S295"/>
    <mergeCell ref="U295:V295"/>
    <mergeCell ref="W295:X295"/>
    <mergeCell ref="Y295:Z295"/>
    <mergeCell ref="AA295:AB295"/>
    <mergeCell ref="AC293:AE293"/>
    <mergeCell ref="AG293:AH293"/>
    <mergeCell ref="A294:B294"/>
    <mergeCell ref="C294:I294"/>
    <mergeCell ref="J294:Q294"/>
    <mergeCell ref="R294:S294"/>
    <mergeCell ref="U294:V294"/>
    <mergeCell ref="W294:X294"/>
    <mergeCell ref="Y294:Z294"/>
    <mergeCell ref="AA294:AB294"/>
    <mergeCell ref="AC292:AE292"/>
    <mergeCell ref="AG292:AH292"/>
    <mergeCell ref="A293:B293"/>
    <mergeCell ref="C293:I293"/>
    <mergeCell ref="J293:Q293"/>
    <mergeCell ref="R293:S293"/>
    <mergeCell ref="U293:V293"/>
    <mergeCell ref="W293:X293"/>
    <mergeCell ref="Y293:Z293"/>
    <mergeCell ref="AA293:AB293"/>
    <mergeCell ref="AA291:AB291"/>
    <mergeCell ref="AC291:AE291"/>
    <mergeCell ref="AG291:AH291"/>
    <mergeCell ref="C292:I292"/>
    <mergeCell ref="J292:Q292"/>
    <mergeCell ref="R292:S292"/>
    <mergeCell ref="U292:V292"/>
    <mergeCell ref="W292:X292"/>
    <mergeCell ref="Y292:Z292"/>
    <mergeCell ref="AA292:AB292"/>
    <mergeCell ref="C291:I291"/>
    <mergeCell ref="J291:Q291"/>
    <mergeCell ref="R291:S291"/>
    <mergeCell ref="U291:V291"/>
    <mergeCell ref="W291:X291"/>
    <mergeCell ref="Y291:Z291"/>
    <mergeCell ref="AG289:AH289"/>
    <mergeCell ref="C290:I290"/>
    <mergeCell ref="J290:Q290"/>
    <mergeCell ref="R290:S290"/>
    <mergeCell ref="U290:V290"/>
    <mergeCell ref="W290:X290"/>
    <mergeCell ref="Y290:Z290"/>
    <mergeCell ref="AA290:AB290"/>
    <mergeCell ref="AC290:AE290"/>
    <mergeCell ref="AG290:AH290"/>
    <mergeCell ref="AG288:AH288"/>
    <mergeCell ref="A289:B289"/>
    <mergeCell ref="C289:I289"/>
    <mergeCell ref="J289:Q289"/>
    <mergeCell ref="R289:S289"/>
    <mergeCell ref="U289:V289"/>
    <mergeCell ref="W289:X289"/>
    <mergeCell ref="Y289:Z289"/>
    <mergeCell ref="AA289:AB289"/>
    <mergeCell ref="AC289:AE289"/>
    <mergeCell ref="AG287:AH287"/>
    <mergeCell ref="A288:B288"/>
    <mergeCell ref="C288:I288"/>
    <mergeCell ref="J288:Q288"/>
    <mergeCell ref="R288:S288"/>
    <mergeCell ref="U288:V288"/>
    <mergeCell ref="W288:X288"/>
    <mergeCell ref="Y288:Z288"/>
    <mergeCell ref="AA288:AB288"/>
    <mergeCell ref="AC288:AE288"/>
    <mergeCell ref="AG286:AH286"/>
    <mergeCell ref="A287:B287"/>
    <mergeCell ref="C287:I287"/>
    <mergeCell ref="J287:Q287"/>
    <mergeCell ref="R287:S287"/>
    <mergeCell ref="U287:V287"/>
    <mergeCell ref="W287:X287"/>
    <mergeCell ref="Y287:Z287"/>
    <mergeCell ref="AA287:AB287"/>
    <mergeCell ref="AC287:AE287"/>
    <mergeCell ref="AG285:AH285"/>
    <mergeCell ref="A286:B286"/>
    <mergeCell ref="C286:I286"/>
    <mergeCell ref="J286:Q286"/>
    <mergeCell ref="R286:S286"/>
    <mergeCell ref="U286:V286"/>
    <mergeCell ref="W286:X286"/>
    <mergeCell ref="Y286:Z286"/>
    <mergeCell ref="AA286:AB286"/>
    <mergeCell ref="AC286:AE286"/>
    <mergeCell ref="AG284:AH284"/>
    <mergeCell ref="A285:B285"/>
    <mergeCell ref="C285:I285"/>
    <mergeCell ref="J285:Q285"/>
    <mergeCell ref="R285:S285"/>
    <mergeCell ref="U285:V285"/>
    <mergeCell ref="W285:X285"/>
    <mergeCell ref="Y285:Z285"/>
    <mergeCell ref="AA285:AB285"/>
    <mergeCell ref="AC285:AE285"/>
    <mergeCell ref="AG283:AH283"/>
    <mergeCell ref="A284:B284"/>
    <mergeCell ref="C284:I284"/>
    <mergeCell ref="J284:Q284"/>
    <mergeCell ref="R284:S284"/>
    <mergeCell ref="U284:V284"/>
    <mergeCell ref="W284:X284"/>
    <mergeCell ref="Y284:Z284"/>
    <mergeCell ref="AA284:AB284"/>
    <mergeCell ref="AC284:AE284"/>
    <mergeCell ref="AG282:AH282"/>
    <mergeCell ref="A283:B283"/>
    <mergeCell ref="C283:I283"/>
    <mergeCell ref="J283:Q283"/>
    <mergeCell ref="R283:S283"/>
    <mergeCell ref="U283:V283"/>
    <mergeCell ref="W283:X283"/>
    <mergeCell ref="Y283:Z283"/>
    <mergeCell ref="AA283:AB283"/>
    <mergeCell ref="AC283:AE283"/>
    <mergeCell ref="AG281:AH281"/>
    <mergeCell ref="A282:B282"/>
    <mergeCell ref="C282:I282"/>
    <mergeCell ref="J282:Q282"/>
    <mergeCell ref="R282:S282"/>
    <mergeCell ref="U282:V282"/>
    <mergeCell ref="W282:X282"/>
    <mergeCell ref="Y282:Z282"/>
    <mergeCell ref="AA282:AB282"/>
    <mergeCell ref="AC282:AE282"/>
    <mergeCell ref="AG280:AH280"/>
    <mergeCell ref="A281:B281"/>
    <mergeCell ref="C281:I281"/>
    <mergeCell ref="J281:Q281"/>
    <mergeCell ref="R281:S281"/>
    <mergeCell ref="U281:V281"/>
    <mergeCell ref="W281:X281"/>
    <mergeCell ref="Y281:Z281"/>
    <mergeCell ref="AA281:AB281"/>
    <mergeCell ref="AC281:AE281"/>
    <mergeCell ref="AG279:AH279"/>
    <mergeCell ref="A280:B280"/>
    <mergeCell ref="C280:I280"/>
    <mergeCell ref="J280:Q280"/>
    <mergeCell ref="R280:S280"/>
    <mergeCell ref="U280:V280"/>
    <mergeCell ref="W280:X280"/>
    <mergeCell ref="Y280:Z280"/>
    <mergeCell ref="AA280:AB280"/>
    <mergeCell ref="AC280:AE280"/>
    <mergeCell ref="AC278:AE278"/>
    <mergeCell ref="AG278:AH278"/>
    <mergeCell ref="C279:I279"/>
    <mergeCell ref="J279:Q279"/>
    <mergeCell ref="R279:S279"/>
    <mergeCell ref="U279:V279"/>
    <mergeCell ref="W279:X279"/>
    <mergeCell ref="Y279:Z279"/>
    <mergeCell ref="AA279:AB279"/>
    <mergeCell ref="AC279:AE279"/>
    <mergeCell ref="AA277:AB277"/>
    <mergeCell ref="AC277:AE277"/>
    <mergeCell ref="AG277:AH277"/>
    <mergeCell ref="C278:I278"/>
    <mergeCell ref="J278:Q278"/>
    <mergeCell ref="R278:S278"/>
    <mergeCell ref="U278:V278"/>
    <mergeCell ref="W278:X278"/>
    <mergeCell ref="Y278:Z278"/>
    <mergeCell ref="AA278:AB278"/>
    <mergeCell ref="Y276:Z276"/>
    <mergeCell ref="AA276:AB276"/>
    <mergeCell ref="AC276:AE276"/>
    <mergeCell ref="AG276:AH276"/>
    <mergeCell ref="C277:I277"/>
    <mergeCell ref="J277:Q277"/>
    <mergeCell ref="R277:S277"/>
    <mergeCell ref="U277:V277"/>
    <mergeCell ref="W277:X277"/>
    <mergeCell ref="Y277:Z277"/>
    <mergeCell ref="Y275:Z275"/>
    <mergeCell ref="AA275:AB275"/>
    <mergeCell ref="AC275:AE275"/>
    <mergeCell ref="AG275:AH275"/>
    <mergeCell ref="A276:B276"/>
    <mergeCell ref="C276:I276"/>
    <mergeCell ref="J276:Q276"/>
    <mergeCell ref="R276:S276"/>
    <mergeCell ref="U276:V276"/>
    <mergeCell ref="W276:X276"/>
    <mergeCell ref="Y274:Z274"/>
    <mergeCell ref="AA274:AB274"/>
    <mergeCell ref="AC274:AE274"/>
    <mergeCell ref="AG274:AH274"/>
    <mergeCell ref="A275:B275"/>
    <mergeCell ref="C275:I275"/>
    <mergeCell ref="J275:Q275"/>
    <mergeCell ref="R275:S275"/>
    <mergeCell ref="U275:V275"/>
    <mergeCell ref="W275:X275"/>
    <mergeCell ref="Y273:Z273"/>
    <mergeCell ref="AA273:AB273"/>
    <mergeCell ref="AC273:AE273"/>
    <mergeCell ref="AG273:AH273"/>
    <mergeCell ref="A274:B274"/>
    <mergeCell ref="C274:I274"/>
    <mergeCell ref="J274:Q274"/>
    <mergeCell ref="R274:S274"/>
    <mergeCell ref="U274:V274"/>
    <mergeCell ref="W274:X274"/>
    <mergeCell ref="Y272:Z272"/>
    <mergeCell ref="AA272:AB272"/>
    <mergeCell ref="AC272:AE272"/>
    <mergeCell ref="AG272:AH272"/>
    <mergeCell ref="A273:B273"/>
    <mergeCell ref="C273:I273"/>
    <mergeCell ref="J273:Q273"/>
    <mergeCell ref="R273:S273"/>
    <mergeCell ref="U273:V273"/>
    <mergeCell ref="W273:X273"/>
    <mergeCell ref="Y271:Z271"/>
    <mergeCell ref="AA271:AB271"/>
    <mergeCell ref="AC271:AE271"/>
    <mergeCell ref="AG271:AH271"/>
    <mergeCell ref="A272:B272"/>
    <mergeCell ref="C272:I272"/>
    <mergeCell ref="J272:Q272"/>
    <mergeCell ref="R272:S272"/>
    <mergeCell ref="U272:V272"/>
    <mergeCell ref="W272:X272"/>
    <mergeCell ref="Y270:Z270"/>
    <mergeCell ref="AA270:AB270"/>
    <mergeCell ref="AC270:AE270"/>
    <mergeCell ref="AG270:AH270"/>
    <mergeCell ref="A271:B271"/>
    <mergeCell ref="C271:I271"/>
    <mergeCell ref="J271:Q271"/>
    <mergeCell ref="R271:S271"/>
    <mergeCell ref="U271:V271"/>
    <mergeCell ref="W271:X271"/>
    <mergeCell ref="Y269:Z269"/>
    <mergeCell ref="AA269:AB269"/>
    <mergeCell ref="AC269:AE269"/>
    <mergeCell ref="AG269:AH269"/>
    <mergeCell ref="A270:B270"/>
    <mergeCell ref="C270:I270"/>
    <mergeCell ref="J270:Q270"/>
    <mergeCell ref="R270:S270"/>
    <mergeCell ref="U270:V270"/>
    <mergeCell ref="W270:X270"/>
    <mergeCell ref="Y268:Z268"/>
    <mergeCell ref="AA268:AB268"/>
    <mergeCell ref="AC268:AE268"/>
    <mergeCell ref="AG268:AH268"/>
    <mergeCell ref="A269:B269"/>
    <mergeCell ref="C269:I269"/>
    <mergeCell ref="J269:Q269"/>
    <mergeCell ref="R269:S269"/>
    <mergeCell ref="U269:V269"/>
    <mergeCell ref="W269:X269"/>
    <mergeCell ref="Y267:Z267"/>
    <mergeCell ref="AA267:AB267"/>
    <mergeCell ref="AC267:AE267"/>
    <mergeCell ref="AG267:AH267"/>
    <mergeCell ref="A268:B268"/>
    <mergeCell ref="C268:I268"/>
    <mergeCell ref="J268:Q268"/>
    <mergeCell ref="R268:S268"/>
    <mergeCell ref="U268:V268"/>
    <mergeCell ref="W268:X268"/>
    <mergeCell ref="A267:B267"/>
    <mergeCell ref="C267:I267"/>
    <mergeCell ref="J267:Q267"/>
    <mergeCell ref="R267:S267"/>
    <mergeCell ref="U267:V267"/>
    <mergeCell ref="W267:X267"/>
    <mergeCell ref="AG265:AH265"/>
    <mergeCell ref="C266:I266"/>
    <mergeCell ref="J266:Q266"/>
    <mergeCell ref="R266:S266"/>
    <mergeCell ref="U266:V266"/>
    <mergeCell ref="W266:X266"/>
    <mergeCell ref="Y266:Z266"/>
    <mergeCell ref="AA266:AB266"/>
    <mergeCell ref="AC266:AE266"/>
    <mergeCell ref="AG266:AH266"/>
    <mergeCell ref="AC264:AE264"/>
    <mergeCell ref="AG264:AH264"/>
    <mergeCell ref="C265:I265"/>
    <mergeCell ref="J265:Q265"/>
    <mergeCell ref="R265:S265"/>
    <mergeCell ref="U265:V265"/>
    <mergeCell ref="W265:X265"/>
    <mergeCell ref="Y265:Z265"/>
    <mergeCell ref="AA265:AB265"/>
    <mergeCell ref="AC265:AE265"/>
    <mergeCell ref="AA263:AB263"/>
    <mergeCell ref="AC263:AE263"/>
    <mergeCell ref="AG263:AH263"/>
    <mergeCell ref="C264:I264"/>
    <mergeCell ref="J264:Q264"/>
    <mergeCell ref="R264:S264"/>
    <mergeCell ref="U264:V264"/>
    <mergeCell ref="W264:X264"/>
    <mergeCell ref="Y264:Z264"/>
    <mergeCell ref="AA264:AB264"/>
    <mergeCell ref="AA262:AB262"/>
    <mergeCell ref="AC262:AE262"/>
    <mergeCell ref="AG262:AH262"/>
    <mergeCell ref="A263:B263"/>
    <mergeCell ref="C263:I263"/>
    <mergeCell ref="J263:Q263"/>
    <mergeCell ref="R263:S263"/>
    <mergeCell ref="U263:V263"/>
    <mergeCell ref="W263:X263"/>
    <mergeCell ref="Y263:Z263"/>
    <mergeCell ref="AA261:AB261"/>
    <mergeCell ref="AC261:AE261"/>
    <mergeCell ref="AG261:AH261"/>
    <mergeCell ref="A262:B262"/>
    <mergeCell ref="C262:I262"/>
    <mergeCell ref="J262:Q262"/>
    <mergeCell ref="R262:S262"/>
    <mergeCell ref="U262:V262"/>
    <mergeCell ref="W262:X262"/>
    <mergeCell ref="Y262:Z262"/>
    <mergeCell ref="AA260:AB260"/>
    <mergeCell ref="AC260:AE260"/>
    <mergeCell ref="AG260:AH260"/>
    <mergeCell ref="A261:B261"/>
    <mergeCell ref="C261:I261"/>
    <mergeCell ref="J261:Q261"/>
    <mergeCell ref="R261:S261"/>
    <mergeCell ref="U261:V261"/>
    <mergeCell ref="W261:X261"/>
    <mergeCell ref="Y261:Z261"/>
    <mergeCell ref="AA259:AB259"/>
    <mergeCell ref="AC259:AE259"/>
    <mergeCell ref="AG259:AH259"/>
    <mergeCell ref="A260:B260"/>
    <mergeCell ref="C260:I260"/>
    <mergeCell ref="J260:Q260"/>
    <mergeCell ref="R260:S260"/>
    <mergeCell ref="U260:V260"/>
    <mergeCell ref="W260:X260"/>
    <mergeCell ref="Y260:Z260"/>
    <mergeCell ref="AA258:AB258"/>
    <mergeCell ref="AC258:AE258"/>
    <mergeCell ref="AG258:AH258"/>
    <mergeCell ref="A259:B259"/>
    <mergeCell ref="C259:I259"/>
    <mergeCell ref="J259:Q259"/>
    <mergeCell ref="R259:S259"/>
    <mergeCell ref="U259:V259"/>
    <mergeCell ref="W259:X259"/>
    <mergeCell ref="Y259:Z259"/>
    <mergeCell ref="AA257:AB257"/>
    <mergeCell ref="AC257:AE257"/>
    <mergeCell ref="AG257:AH257"/>
    <mergeCell ref="A258:B258"/>
    <mergeCell ref="C258:I258"/>
    <mergeCell ref="J258:Q258"/>
    <mergeCell ref="R258:S258"/>
    <mergeCell ref="U258:V258"/>
    <mergeCell ref="W258:X258"/>
    <mergeCell ref="Y258:Z258"/>
    <mergeCell ref="AA256:AB256"/>
    <mergeCell ref="AC256:AE256"/>
    <mergeCell ref="AG256:AH256"/>
    <mergeCell ref="A257:B257"/>
    <mergeCell ref="C257:I257"/>
    <mergeCell ref="J257:Q257"/>
    <mergeCell ref="R257:S257"/>
    <mergeCell ref="U257:V257"/>
    <mergeCell ref="W257:X257"/>
    <mergeCell ref="Y257:Z257"/>
    <mergeCell ref="AA255:AB255"/>
    <mergeCell ref="AC255:AE255"/>
    <mergeCell ref="AG255:AH255"/>
    <mergeCell ref="A256:B256"/>
    <mergeCell ref="C256:I256"/>
    <mergeCell ref="J256:Q256"/>
    <mergeCell ref="R256:S256"/>
    <mergeCell ref="U256:V256"/>
    <mergeCell ref="W256:X256"/>
    <mergeCell ref="Y256:Z256"/>
    <mergeCell ref="AA254:AB254"/>
    <mergeCell ref="AC254:AE254"/>
    <mergeCell ref="AG254:AH254"/>
    <mergeCell ref="A255:B255"/>
    <mergeCell ref="C255:I255"/>
    <mergeCell ref="J255:Q255"/>
    <mergeCell ref="R255:S255"/>
    <mergeCell ref="U255:V255"/>
    <mergeCell ref="W255:X255"/>
    <mergeCell ref="Y255:Z255"/>
    <mergeCell ref="AA253:AB253"/>
    <mergeCell ref="AC253:AE253"/>
    <mergeCell ref="AG253:AH253"/>
    <mergeCell ref="A254:B254"/>
    <mergeCell ref="C254:I254"/>
    <mergeCell ref="J254:Q254"/>
    <mergeCell ref="R254:S254"/>
    <mergeCell ref="U254:V254"/>
    <mergeCell ref="W254:X254"/>
    <mergeCell ref="Y254:Z254"/>
    <mergeCell ref="AA252:AB252"/>
    <mergeCell ref="AC252:AE252"/>
    <mergeCell ref="AG252:AH252"/>
    <mergeCell ref="A253:B253"/>
    <mergeCell ref="C253:I253"/>
    <mergeCell ref="J253:Q253"/>
    <mergeCell ref="R253:S253"/>
    <mergeCell ref="U253:V253"/>
    <mergeCell ref="W253:X253"/>
    <mergeCell ref="Y253:Z253"/>
    <mergeCell ref="AA251:AB251"/>
    <mergeCell ref="AC251:AE251"/>
    <mergeCell ref="AG251:AH251"/>
    <mergeCell ref="A252:B252"/>
    <mergeCell ref="C252:I252"/>
    <mergeCell ref="J252:Q252"/>
    <mergeCell ref="R252:S252"/>
    <mergeCell ref="U252:V252"/>
    <mergeCell ref="W252:X252"/>
    <mergeCell ref="Y252:Z252"/>
    <mergeCell ref="AA250:AB250"/>
    <mergeCell ref="AC250:AE250"/>
    <mergeCell ref="AG250:AH250"/>
    <mergeCell ref="A251:B251"/>
    <mergeCell ref="C251:I251"/>
    <mergeCell ref="J251:Q251"/>
    <mergeCell ref="R251:S251"/>
    <mergeCell ref="U251:V251"/>
    <mergeCell ref="W251:X251"/>
    <mergeCell ref="Y251:Z251"/>
    <mergeCell ref="AA249:AB249"/>
    <mergeCell ref="AC249:AE249"/>
    <mergeCell ref="AG249:AH249"/>
    <mergeCell ref="A250:B250"/>
    <mergeCell ref="C250:I250"/>
    <mergeCell ref="J250:Q250"/>
    <mergeCell ref="R250:S250"/>
    <mergeCell ref="U250:V250"/>
    <mergeCell ref="W250:X250"/>
    <mergeCell ref="Y250:Z250"/>
    <mergeCell ref="AA248:AB248"/>
    <mergeCell ref="AC248:AE248"/>
    <mergeCell ref="AG248:AH248"/>
    <mergeCell ref="A249:B249"/>
    <mergeCell ref="C249:I249"/>
    <mergeCell ref="J249:Q249"/>
    <mergeCell ref="R249:S249"/>
    <mergeCell ref="U249:V249"/>
    <mergeCell ref="W249:X249"/>
    <mergeCell ref="Y249:Z249"/>
    <mergeCell ref="AA247:AB247"/>
    <mergeCell ref="AC247:AE247"/>
    <mergeCell ref="AG247:AH247"/>
    <mergeCell ref="A248:B248"/>
    <mergeCell ref="C248:I248"/>
    <mergeCell ref="J248:Q248"/>
    <mergeCell ref="R248:S248"/>
    <mergeCell ref="U248:V248"/>
    <mergeCell ref="W248:X248"/>
    <mergeCell ref="Y248:Z248"/>
    <mergeCell ref="AA246:AB246"/>
    <mergeCell ref="AC246:AE246"/>
    <mergeCell ref="AG246:AH246"/>
    <mergeCell ref="A247:B247"/>
    <mergeCell ref="C247:I247"/>
    <mergeCell ref="J247:Q247"/>
    <mergeCell ref="R247:S247"/>
    <mergeCell ref="U247:V247"/>
    <mergeCell ref="W247:X247"/>
    <mergeCell ref="Y247:Z247"/>
    <mergeCell ref="AA245:AB245"/>
    <mergeCell ref="AC245:AE245"/>
    <mergeCell ref="AG245:AH245"/>
    <mergeCell ref="A246:B246"/>
    <mergeCell ref="C246:I246"/>
    <mergeCell ref="J246:Q246"/>
    <mergeCell ref="R246:S246"/>
    <mergeCell ref="U246:V246"/>
    <mergeCell ref="W246:X246"/>
    <mergeCell ref="Y246:Z246"/>
    <mergeCell ref="AA244:AB244"/>
    <mergeCell ref="AC244:AE244"/>
    <mergeCell ref="AG244:AH244"/>
    <mergeCell ref="A245:B245"/>
    <mergeCell ref="C245:I245"/>
    <mergeCell ref="J245:Q245"/>
    <mergeCell ref="R245:S245"/>
    <mergeCell ref="U245:V245"/>
    <mergeCell ref="W245:X245"/>
    <mergeCell ref="Y245:Z245"/>
    <mergeCell ref="AA243:AB243"/>
    <mergeCell ref="AC243:AE243"/>
    <mergeCell ref="AG243:AH243"/>
    <mergeCell ref="A244:B244"/>
    <mergeCell ref="C244:I244"/>
    <mergeCell ref="J244:Q244"/>
    <mergeCell ref="R244:S244"/>
    <mergeCell ref="U244:V244"/>
    <mergeCell ref="W244:X244"/>
    <mergeCell ref="Y244:Z244"/>
    <mergeCell ref="AA242:AB242"/>
    <mergeCell ref="AC242:AE242"/>
    <mergeCell ref="AG242:AH242"/>
    <mergeCell ref="A243:B243"/>
    <mergeCell ref="C243:I243"/>
    <mergeCell ref="J243:Q243"/>
    <mergeCell ref="R243:S243"/>
    <mergeCell ref="U243:V243"/>
    <mergeCell ref="W243:X243"/>
    <mergeCell ref="Y243:Z243"/>
    <mergeCell ref="AA241:AB241"/>
    <mergeCell ref="AC241:AE241"/>
    <mergeCell ref="AG241:AH241"/>
    <mergeCell ref="A242:B242"/>
    <mergeCell ref="C242:I242"/>
    <mergeCell ref="J242:Q242"/>
    <mergeCell ref="R242:S242"/>
    <mergeCell ref="U242:V242"/>
    <mergeCell ref="W242:X242"/>
    <mergeCell ref="Y242:Z242"/>
    <mergeCell ref="AA240:AB240"/>
    <mergeCell ref="AC240:AE240"/>
    <mergeCell ref="AG240:AH240"/>
    <mergeCell ref="A241:B241"/>
    <mergeCell ref="C241:I241"/>
    <mergeCell ref="J241:Q241"/>
    <mergeCell ref="R241:S241"/>
    <mergeCell ref="U241:V241"/>
    <mergeCell ref="W241:X241"/>
    <mergeCell ref="Y241:Z241"/>
    <mergeCell ref="AA239:AB239"/>
    <mergeCell ref="AC239:AE239"/>
    <mergeCell ref="AG239:AH239"/>
    <mergeCell ref="A240:B240"/>
    <mergeCell ref="C240:I240"/>
    <mergeCell ref="J240:Q240"/>
    <mergeCell ref="R240:S240"/>
    <mergeCell ref="U240:V240"/>
    <mergeCell ref="W240:X240"/>
    <mergeCell ref="Y240:Z240"/>
    <mergeCell ref="AA238:AB238"/>
    <mergeCell ref="AC238:AE238"/>
    <mergeCell ref="AG238:AH238"/>
    <mergeCell ref="A239:B239"/>
    <mergeCell ref="C239:I239"/>
    <mergeCell ref="J239:Q239"/>
    <mergeCell ref="R239:S239"/>
    <mergeCell ref="U239:V239"/>
    <mergeCell ref="W239:X239"/>
    <mergeCell ref="Y239:Z239"/>
    <mergeCell ref="AA237:AB237"/>
    <mergeCell ref="AC237:AE237"/>
    <mergeCell ref="AG237:AH237"/>
    <mergeCell ref="A238:B238"/>
    <mergeCell ref="C238:I238"/>
    <mergeCell ref="J238:Q238"/>
    <mergeCell ref="R238:S238"/>
    <mergeCell ref="U238:V238"/>
    <mergeCell ref="W238:X238"/>
    <mergeCell ref="Y238:Z238"/>
    <mergeCell ref="C237:I237"/>
    <mergeCell ref="J237:Q237"/>
    <mergeCell ref="R237:S237"/>
    <mergeCell ref="U237:V237"/>
    <mergeCell ref="W237:X237"/>
    <mergeCell ref="Y237:Z237"/>
    <mergeCell ref="AG235:AH235"/>
    <mergeCell ref="C236:I236"/>
    <mergeCell ref="J236:Q236"/>
    <mergeCell ref="R236:S236"/>
    <mergeCell ref="U236:V236"/>
    <mergeCell ref="W236:X236"/>
    <mergeCell ref="Y236:Z236"/>
    <mergeCell ref="AA236:AB236"/>
    <mergeCell ref="AC236:AE236"/>
    <mergeCell ref="AG236:AH236"/>
    <mergeCell ref="AC234:AE234"/>
    <mergeCell ref="AG234:AH234"/>
    <mergeCell ref="C235:I235"/>
    <mergeCell ref="J235:Q235"/>
    <mergeCell ref="R235:S235"/>
    <mergeCell ref="U235:V235"/>
    <mergeCell ref="W235:X235"/>
    <mergeCell ref="Y235:Z235"/>
    <mergeCell ref="AA235:AB235"/>
    <mergeCell ref="AC235:AE235"/>
    <mergeCell ref="AC233:AE233"/>
    <mergeCell ref="AG233:AH233"/>
    <mergeCell ref="A234:B234"/>
    <mergeCell ref="C234:I234"/>
    <mergeCell ref="J234:Q234"/>
    <mergeCell ref="R234:S234"/>
    <mergeCell ref="U234:V234"/>
    <mergeCell ref="W234:X234"/>
    <mergeCell ref="Y234:Z234"/>
    <mergeCell ref="AA234:AB234"/>
    <mergeCell ref="AC232:AE232"/>
    <mergeCell ref="AG232:AH232"/>
    <mergeCell ref="A233:B233"/>
    <mergeCell ref="C233:I233"/>
    <mergeCell ref="J233:Q233"/>
    <mergeCell ref="R233:S233"/>
    <mergeCell ref="U233:V233"/>
    <mergeCell ref="W233:X233"/>
    <mergeCell ref="Y233:Z233"/>
    <mergeCell ref="AA233:AB233"/>
    <mergeCell ref="AC231:AE231"/>
    <mergeCell ref="AG231:AH231"/>
    <mergeCell ref="A232:B232"/>
    <mergeCell ref="C232:I232"/>
    <mergeCell ref="J232:Q232"/>
    <mergeCell ref="R232:S232"/>
    <mergeCell ref="U232:V232"/>
    <mergeCell ref="W232:X232"/>
    <mergeCell ref="Y232:Z232"/>
    <mergeCell ref="AA232:AB232"/>
    <mergeCell ref="AC230:AE230"/>
    <mergeCell ref="AG230:AH230"/>
    <mergeCell ref="A231:B231"/>
    <mergeCell ref="C231:I231"/>
    <mergeCell ref="J231:Q231"/>
    <mergeCell ref="R231:S231"/>
    <mergeCell ref="U231:V231"/>
    <mergeCell ref="W231:X231"/>
    <mergeCell ref="Y231:Z231"/>
    <mergeCell ref="AA231:AB231"/>
    <mergeCell ref="AC229:AE229"/>
    <mergeCell ref="AG229:AH229"/>
    <mergeCell ref="A230:B230"/>
    <mergeCell ref="C230:I230"/>
    <mergeCell ref="J230:Q230"/>
    <mergeCell ref="R230:S230"/>
    <mergeCell ref="U230:V230"/>
    <mergeCell ref="W230:X230"/>
    <mergeCell ref="Y230:Z230"/>
    <mergeCell ref="AA230:AB230"/>
    <mergeCell ref="AC228:AE228"/>
    <mergeCell ref="AG228:AH228"/>
    <mergeCell ref="A229:B229"/>
    <mergeCell ref="C229:I229"/>
    <mergeCell ref="J229:Q229"/>
    <mergeCell ref="R229:S229"/>
    <mergeCell ref="U229:V229"/>
    <mergeCell ref="W229:X229"/>
    <mergeCell ref="Y229:Z229"/>
    <mergeCell ref="AA229:AB229"/>
    <mergeCell ref="AC227:AE227"/>
    <mergeCell ref="AG227:AH227"/>
    <mergeCell ref="A228:B228"/>
    <mergeCell ref="C228:I228"/>
    <mergeCell ref="J228:Q228"/>
    <mergeCell ref="R228:S228"/>
    <mergeCell ref="U228:V228"/>
    <mergeCell ref="W228:X228"/>
    <mergeCell ref="Y228:Z228"/>
    <mergeCell ref="AA228:AB228"/>
    <mergeCell ref="AC226:AE226"/>
    <mergeCell ref="AG226:AH226"/>
    <mergeCell ref="A227:B227"/>
    <mergeCell ref="C227:I227"/>
    <mergeCell ref="J227:Q227"/>
    <mergeCell ref="R227:S227"/>
    <mergeCell ref="U227:V227"/>
    <mergeCell ref="W227:X227"/>
    <mergeCell ref="Y227:Z227"/>
    <mergeCell ref="AA227:AB227"/>
    <mergeCell ref="AC225:AE225"/>
    <mergeCell ref="AG225:AH225"/>
    <mergeCell ref="A226:B226"/>
    <mergeCell ref="C226:I226"/>
    <mergeCell ref="J226:Q226"/>
    <mergeCell ref="R226:S226"/>
    <mergeCell ref="U226:V226"/>
    <mergeCell ref="W226:X226"/>
    <mergeCell ref="Y226:Z226"/>
    <mergeCell ref="AA226:AB226"/>
    <mergeCell ref="AC224:AE224"/>
    <mergeCell ref="AG224:AH224"/>
    <mergeCell ref="A225:B225"/>
    <mergeCell ref="C225:I225"/>
    <mergeCell ref="J225:Q225"/>
    <mergeCell ref="R225:S225"/>
    <mergeCell ref="U225:V225"/>
    <mergeCell ref="W225:X225"/>
    <mergeCell ref="Y225:Z225"/>
    <mergeCell ref="AA225:AB225"/>
    <mergeCell ref="AA223:AB223"/>
    <mergeCell ref="AC223:AE223"/>
    <mergeCell ref="AG223:AH223"/>
    <mergeCell ref="C224:I224"/>
    <mergeCell ref="J224:Q224"/>
    <mergeCell ref="R224:S224"/>
    <mergeCell ref="U224:V224"/>
    <mergeCell ref="W224:X224"/>
    <mergeCell ref="Y224:Z224"/>
    <mergeCell ref="AA224:AB224"/>
    <mergeCell ref="C223:I223"/>
    <mergeCell ref="J223:Q223"/>
    <mergeCell ref="R223:S223"/>
    <mergeCell ref="U223:V223"/>
    <mergeCell ref="W223:X223"/>
    <mergeCell ref="Y223:Z223"/>
    <mergeCell ref="AG221:AH221"/>
    <mergeCell ref="C222:I222"/>
    <mergeCell ref="J222:Q222"/>
    <mergeCell ref="R222:S222"/>
    <mergeCell ref="U222:V222"/>
    <mergeCell ref="W222:X222"/>
    <mergeCell ref="Y222:Z222"/>
    <mergeCell ref="AA222:AB222"/>
    <mergeCell ref="AC222:AE222"/>
    <mergeCell ref="AG222:AH222"/>
    <mergeCell ref="AG220:AH220"/>
    <mergeCell ref="A221:B221"/>
    <mergeCell ref="C221:I221"/>
    <mergeCell ref="J221:Q221"/>
    <mergeCell ref="R221:S221"/>
    <mergeCell ref="U221:V221"/>
    <mergeCell ref="W221:X221"/>
    <mergeCell ref="Y221:Z221"/>
    <mergeCell ref="AA221:AB221"/>
    <mergeCell ref="AC221:AE221"/>
    <mergeCell ref="AG219:AH219"/>
    <mergeCell ref="A220:B220"/>
    <mergeCell ref="C220:I220"/>
    <mergeCell ref="J220:Q220"/>
    <mergeCell ref="R220:S220"/>
    <mergeCell ref="U220:V220"/>
    <mergeCell ref="W220:X220"/>
    <mergeCell ref="Y220:Z220"/>
    <mergeCell ref="AA220:AB220"/>
    <mergeCell ref="AC220:AE220"/>
    <mergeCell ref="AG218:AH218"/>
    <mergeCell ref="A219:B219"/>
    <mergeCell ref="C219:I219"/>
    <mergeCell ref="J219:Q219"/>
    <mergeCell ref="R219:S219"/>
    <mergeCell ref="U219:V219"/>
    <mergeCell ref="W219:X219"/>
    <mergeCell ref="Y219:Z219"/>
    <mergeCell ref="AA219:AB219"/>
    <mergeCell ref="AC219:AE219"/>
    <mergeCell ref="AG217:AH217"/>
    <mergeCell ref="A218:B218"/>
    <mergeCell ref="C218:I218"/>
    <mergeCell ref="J218:Q218"/>
    <mergeCell ref="R218:S218"/>
    <mergeCell ref="U218:V218"/>
    <mergeCell ref="W218:X218"/>
    <mergeCell ref="Y218:Z218"/>
    <mergeCell ref="AA218:AB218"/>
    <mergeCell ref="AC218:AE218"/>
    <mergeCell ref="AG216:AH216"/>
    <mergeCell ref="A217:B217"/>
    <mergeCell ref="C217:I217"/>
    <mergeCell ref="J217:Q217"/>
    <mergeCell ref="R217:S217"/>
    <mergeCell ref="U217:V217"/>
    <mergeCell ref="W217:X217"/>
    <mergeCell ref="Y217:Z217"/>
    <mergeCell ref="AA217:AB217"/>
    <mergeCell ref="AC217:AE217"/>
    <mergeCell ref="AG215:AH215"/>
    <mergeCell ref="A216:B216"/>
    <mergeCell ref="C216:I216"/>
    <mergeCell ref="J216:Q216"/>
    <mergeCell ref="R216:S216"/>
    <mergeCell ref="U216:V216"/>
    <mergeCell ref="W216:X216"/>
    <mergeCell ref="Y216:Z216"/>
    <mergeCell ref="AA216:AB216"/>
    <mergeCell ref="AC216:AE216"/>
    <mergeCell ref="AG214:AH214"/>
    <mergeCell ref="A215:B215"/>
    <mergeCell ref="C215:I215"/>
    <mergeCell ref="J215:Q215"/>
    <mergeCell ref="R215:S215"/>
    <mergeCell ref="U215:V215"/>
    <mergeCell ref="W215:X215"/>
    <mergeCell ref="Y215:Z215"/>
    <mergeCell ref="AA215:AB215"/>
    <mergeCell ref="AC215:AE215"/>
    <mergeCell ref="AG213:AH213"/>
    <mergeCell ref="A214:B214"/>
    <mergeCell ref="C214:I214"/>
    <mergeCell ref="J214:Q214"/>
    <mergeCell ref="R214:S214"/>
    <mergeCell ref="U214:V214"/>
    <mergeCell ref="W214:X214"/>
    <mergeCell ref="Y214:Z214"/>
    <mergeCell ref="AA214:AB214"/>
    <mergeCell ref="AC214:AE214"/>
    <mergeCell ref="AG212:AH212"/>
    <mergeCell ref="A213:B213"/>
    <mergeCell ref="C213:I213"/>
    <mergeCell ref="J213:Q213"/>
    <mergeCell ref="R213:S213"/>
    <mergeCell ref="U213:V213"/>
    <mergeCell ref="W213:X213"/>
    <mergeCell ref="Y213:Z213"/>
    <mergeCell ref="AA213:AB213"/>
    <mergeCell ref="AC213:AE213"/>
    <mergeCell ref="AG211:AH211"/>
    <mergeCell ref="A212:B212"/>
    <mergeCell ref="C212:I212"/>
    <mergeCell ref="J212:Q212"/>
    <mergeCell ref="R212:S212"/>
    <mergeCell ref="U212:V212"/>
    <mergeCell ref="W212:X212"/>
    <mergeCell ref="Y212:Z212"/>
    <mergeCell ref="AA212:AB212"/>
    <mergeCell ref="AC212:AE212"/>
    <mergeCell ref="AG210:AH210"/>
    <mergeCell ref="A211:B211"/>
    <mergeCell ref="C211:I211"/>
    <mergeCell ref="J211:Q211"/>
    <mergeCell ref="R211:S211"/>
    <mergeCell ref="U211:V211"/>
    <mergeCell ref="W211:X211"/>
    <mergeCell ref="Y211:Z211"/>
    <mergeCell ref="AA211:AB211"/>
    <mergeCell ref="AC211:AE211"/>
    <mergeCell ref="AG209:AH209"/>
    <mergeCell ref="A210:B210"/>
    <mergeCell ref="C210:I210"/>
    <mergeCell ref="J210:Q210"/>
    <mergeCell ref="R210:S210"/>
    <mergeCell ref="U210:V210"/>
    <mergeCell ref="W210:X210"/>
    <mergeCell ref="Y210:Z210"/>
    <mergeCell ref="AA210:AB210"/>
    <mergeCell ref="AC210:AE210"/>
    <mergeCell ref="AG208:AH208"/>
    <mergeCell ref="A209:B209"/>
    <mergeCell ref="C209:I209"/>
    <mergeCell ref="J209:Q209"/>
    <mergeCell ref="R209:S209"/>
    <mergeCell ref="U209:V209"/>
    <mergeCell ref="W209:X209"/>
    <mergeCell ref="Y209:Z209"/>
    <mergeCell ref="AA209:AB209"/>
    <mergeCell ref="AC209:AE209"/>
    <mergeCell ref="AG207:AH207"/>
    <mergeCell ref="A208:B208"/>
    <mergeCell ref="C208:I208"/>
    <mergeCell ref="J208:Q208"/>
    <mergeCell ref="R208:S208"/>
    <mergeCell ref="U208:V208"/>
    <mergeCell ref="W208:X208"/>
    <mergeCell ref="Y208:Z208"/>
    <mergeCell ref="AA208:AB208"/>
    <mergeCell ref="AC208:AE208"/>
    <mergeCell ref="AG206:AH206"/>
    <mergeCell ref="A207:B207"/>
    <mergeCell ref="C207:I207"/>
    <mergeCell ref="J207:Q207"/>
    <mergeCell ref="R207:S207"/>
    <mergeCell ref="U207:V207"/>
    <mergeCell ref="W207:X207"/>
    <mergeCell ref="Y207:Z207"/>
    <mergeCell ref="AA207:AB207"/>
    <mergeCell ref="AC207:AE207"/>
    <mergeCell ref="AG205:AH205"/>
    <mergeCell ref="A206:B206"/>
    <mergeCell ref="C206:I206"/>
    <mergeCell ref="J206:Q206"/>
    <mergeCell ref="R206:S206"/>
    <mergeCell ref="U206:V206"/>
    <mergeCell ref="W206:X206"/>
    <mergeCell ref="Y206:Z206"/>
    <mergeCell ref="AA206:AB206"/>
    <mergeCell ref="AC206:AE206"/>
    <mergeCell ref="AG204:AH204"/>
    <mergeCell ref="A205:B205"/>
    <mergeCell ref="C205:I205"/>
    <mergeCell ref="J205:Q205"/>
    <mergeCell ref="R205:S205"/>
    <mergeCell ref="U205:V205"/>
    <mergeCell ref="W205:X205"/>
    <mergeCell ref="Y205:Z205"/>
    <mergeCell ref="AA205:AB205"/>
    <mergeCell ref="AC205:AE205"/>
    <mergeCell ref="AG203:AH203"/>
    <mergeCell ref="A204:B204"/>
    <mergeCell ref="C204:I204"/>
    <mergeCell ref="J204:Q204"/>
    <mergeCell ref="R204:S204"/>
    <mergeCell ref="U204:V204"/>
    <mergeCell ref="W204:X204"/>
    <mergeCell ref="Y204:Z204"/>
    <mergeCell ref="AA204:AB204"/>
    <mergeCell ref="AC204:AE204"/>
    <mergeCell ref="AG202:AH202"/>
    <mergeCell ref="A203:B203"/>
    <mergeCell ref="C203:I203"/>
    <mergeCell ref="J203:Q203"/>
    <mergeCell ref="R203:S203"/>
    <mergeCell ref="U203:V203"/>
    <mergeCell ref="W203:X203"/>
    <mergeCell ref="Y203:Z203"/>
    <mergeCell ref="AA203:AB203"/>
    <mergeCell ref="AC203:AE203"/>
    <mergeCell ref="AG201:AH201"/>
    <mergeCell ref="A202:B202"/>
    <mergeCell ref="C202:I202"/>
    <mergeCell ref="J202:Q202"/>
    <mergeCell ref="R202:S202"/>
    <mergeCell ref="U202:V202"/>
    <mergeCell ref="W202:X202"/>
    <mergeCell ref="Y202:Z202"/>
    <mergeCell ref="AA202:AB202"/>
    <mergeCell ref="AC202:AE202"/>
    <mergeCell ref="AG200:AH200"/>
    <mergeCell ref="A201:B201"/>
    <mergeCell ref="C201:I201"/>
    <mergeCell ref="J201:Q201"/>
    <mergeCell ref="R201:S201"/>
    <mergeCell ref="U201:V201"/>
    <mergeCell ref="W201:X201"/>
    <mergeCell ref="Y201:Z201"/>
    <mergeCell ref="AA201:AB201"/>
    <mergeCell ref="AC201:AE201"/>
    <mergeCell ref="AG199:AH199"/>
    <mergeCell ref="A200:B200"/>
    <mergeCell ref="C200:I200"/>
    <mergeCell ref="J200:Q200"/>
    <mergeCell ref="R200:S200"/>
    <mergeCell ref="U200:V200"/>
    <mergeCell ref="W200:X200"/>
    <mergeCell ref="Y200:Z200"/>
    <mergeCell ref="AA200:AB200"/>
    <mergeCell ref="AC200:AE200"/>
    <mergeCell ref="AC198:AE198"/>
    <mergeCell ref="AG198:AH198"/>
    <mergeCell ref="C199:I199"/>
    <mergeCell ref="J199:Q199"/>
    <mergeCell ref="R199:S199"/>
    <mergeCell ref="U199:V199"/>
    <mergeCell ref="W199:X199"/>
    <mergeCell ref="Y199:Z199"/>
    <mergeCell ref="AA199:AB199"/>
    <mergeCell ref="AC199:AE199"/>
    <mergeCell ref="AA197:AB197"/>
    <mergeCell ref="AC197:AE197"/>
    <mergeCell ref="AG197:AH197"/>
    <mergeCell ref="C198:I198"/>
    <mergeCell ref="J198:Q198"/>
    <mergeCell ref="R198:S198"/>
    <mergeCell ref="U198:V198"/>
    <mergeCell ref="W198:X198"/>
    <mergeCell ref="Y198:Z198"/>
    <mergeCell ref="AA198:AB198"/>
    <mergeCell ref="Y196:Z196"/>
    <mergeCell ref="AA196:AB196"/>
    <mergeCell ref="AC196:AE196"/>
    <mergeCell ref="AG196:AH196"/>
    <mergeCell ref="C197:I197"/>
    <mergeCell ref="J197:Q197"/>
    <mergeCell ref="R197:S197"/>
    <mergeCell ref="U197:V197"/>
    <mergeCell ref="W197:X197"/>
    <mergeCell ref="Y197:Z197"/>
    <mergeCell ref="Y195:Z195"/>
    <mergeCell ref="AA195:AB195"/>
    <mergeCell ref="AC195:AE195"/>
    <mergeCell ref="AG195:AH195"/>
    <mergeCell ref="A196:B196"/>
    <mergeCell ref="C196:I196"/>
    <mergeCell ref="J196:Q196"/>
    <mergeCell ref="R196:S196"/>
    <mergeCell ref="U196:V196"/>
    <mergeCell ref="W196:X196"/>
    <mergeCell ref="Y194:Z194"/>
    <mergeCell ref="AA194:AB194"/>
    <mergeCell ref="AC194:AE194"/>
    <mergeCell ref="AG194:AH194"/>
    <mergeCell ref="A195:B195"/>
    <mergeCell ref="C195:I195"/>
    <mergeCell ref="J195:Q195"/>
    <mergeCell ref="R195:S195"/>
    <mergeCell ref="U195:V195"/>
    <mergeCell ref="W195:X195"/>
    <mergeCell ref="Y193:Z193"/>
    <mergeCell ref="AA193:AB193"/>
    <mergeCell ref="AC193:AE193"/>
    <mergeCell ref="AG193:AH193"/>
    <mergeCell ref="A194:B194"/>
    <mergeCell ref="C194:I194"/>
    <mergeCell ref="J194:Q194"/>
    <mergeCell ref="R194:S194"/>
    <mergeCell ref="U194:V194"/>
    <mergeCell ref="W194:X194"/>
    <mergeCell ref="Y192:Z192"/>
    <mergeCell ref="AA192:AB192"/>
    <mergeCell ref="AC192:AE192"/>
    <mergeCell ref="AG192:AH192"/>
    <mergeCell ref="A193:B193"/>
    <mergeCell ref="C193:I193"/>
    <mergeCell ref="J193:Q193"/>
    <mergeCell ref="R193:S193"/>
    <mergeCell ref="U193:V193"/>
    <mergeCell ref="W193:X193"/>
    <mergeCell ref="Y191:Z191"/>
    <mergeCell ref="AA191:AB191"/>
    <mergeCell ref="AC191:AE191"/>
    <mergeCell ref="AG191:AH191"/>
    <mergeCell ref="A192:B192"/>
    <mergeCell ref="C192:I192"/>
    <mergeCell ref="J192:Q192"/>
    <mergeCell ref="R192:S192"/>
    <mergeCell ref="U192:V192"/>
    <mergeCell ref="W192:X192"/>
    <mergeCell ref="Y190:Z190"/>
    <mergeCell ref="AA190:AB190"/>
    <mergeCell ref="AC190:AE190"/>
    <mergeCell ref="AG190:AH190"/>
    <mergeCell ref="A191:B191"/>
    <mergeCell ref="C191:I191"/>
    <mergeCell ref="J191:Q191"/>
    <mergeCell ref="R191:S191"/>
    <mergeCell ref="U191:V191"/>
    <mergeCell ref="W191:X191"/>
    <mergeCell ref="Y189:Z189"/>
    <mergeCell ref="AA189:AB189"/>
    <mergeCell ref="AC189:AE189"/>
    <mergeCell ref="AG189:AH189"/>
    <mergeCell ref="A190:B190"/>
    <mergeCell ref="C190:I190"/>
    <mergeCell ref="J190:Q190"/>
    <mergeCell ref="R190:S190"/>
    <mergeCell ref="U190:V190"/>
    <mergeCell ref="W190:X190"/>
    <mergeCell ref="Y188:Z188"/>
    <mergeCell ref="AA188:AB188"/>
    <mergeCell ref="AC188:AE188"/>
    <mergeCell ref="AG188:AH188"/>
    <mergeCell ref="A189:B189"/>
    <mergeCell ref="C189:I189"/>
    <mergeCell ref="J189:Q189"/>
    <mergeCell ref="R189:S189"/>
    <mergeCell ref="U189:V189"/>
    <mergeCell ref="W189:X189"/>
    <mergeCell ref="Y187:Z187"/>
    <mergeCell ref="AA187:AB187"/>
    <mergeCell ref="AC187:AE187"/>
    <mergeCell ref="AG187:AH187"/>
    <mergeCell ref="A188:B188"/>
    <mergeCell ref="C188:I188"/>
    <mergeCell ref="J188:Q188"/>
    <mergeCell ref="R188:S188"/>
    <mergeCell ref="U188:V188"/>
    <mergeCell ref="W188:X188"/>
    <mergeCell ref="Y186:Z186"/>
    <mergeCell ref="AA186:AB186"/>
    <mergeCell ref="AC186:AE186"/>
    <mergeCell ref="AG186:AH186"/>
    <mergeCell ref="A187:B187"/>
    <mergeCell ref="C187:I187"/>
    <mergeCell ref="J187:Q187"/>
    <mergeCell ref="R187:S187"/>
    <mergeCell ref="U187:V187"/>
    <mergeCell ref="W187:X187"/>
    <mergeCell ref="Y185:Z185"/>
    <mergeCell ref="AA185:AB185"/>
    <mergeCell ref="AC185:AE185"/>
    <mergeCell ref="AG185:AH185"/>
    <mergeCell ref="A186:B186"/>
    <mergeCell ref="C186:I186"/>
    <mergeCell ref="J186:Q186"/>
    <mergeCell ref="R186:S186"/>
    <mergeCell ref="U186:V186"/>
    <mergeCell ref="W186:X186"/>
    <mergeCell ref="Y184:Z184"/>
    <mergeCell ref="AA184:AB184"/>
    <mergeCell ref="AC184:AE184"/>
    <mergeCell ref="AG184:AH184"/>
    <mergeCell ref="A185:B185"/>
    <mergeCell ref="C185:I185"/>
    <mergeCell ref="J185:Q185"/>
    <mergeCell ref="R185:S185"/>
    <mergeCell ref="U185:V185"/>
    <mergeCell ref="W185:X185"/>
    <mergeCell ref="Y183:Z183"/>
    <mergeCell ref="AA183:AB183"/>
    <mergeCell ref="AC183:AE183"/>
    <mergeCell ref="AG183:AH183"/>
    <mergeCell ref="A184:B184"/>
    <mergeCell ref="C184:I184"/>
    <mergeCell ref="J184:Q184"/>
    <mergeCell ref="R184:S184"/>
    <mergeCell ref="U184:V184"/>
    <mergeCell ref="W184:X184"/>
    <mergeCell ref="Y182:Z182"/>
    <mergeCell ref="AA182:AB182"/>
    <mergeCell ref="AC182:AE182"/>
    <mergeCell ref="AG182:AH182"/>
    <mergeCell ref="A183:B183"/>
    <mergeCell ref="C183:I183"/>
    <mergeCell ref="J183:Q183"/>
    <mergeCell ref="R183:S183"/>
    <mergeCell ref="U183:V183"/>
    <mergeCell ref="W183:X183"/>
    <mergeCell ref="Y181:Z181"/>
    <mergeCell ref="AA181:AB181"/>
    <mergeCell ref="AC181:AE181"/>
    <mergeCell ref="AG181:AH181"/>
    <mergeCell ref="A182:B182"/>
    <mergeCell ref="C182:I182"/>
    <mergeCell ref="J182:Q182"/>
    <mergeCell ref="R182:S182"/>
    <mergeCell ref="U182:V182"/>
    <mergeCell ref="W182:X182"/>
    <mergeCell ref="Y180:Z180"/>
    <mergeCell ref="AA180:AB180"/>
    <mergeCell ref="AC180:AE180"/>
    <mergeCell ref="AG180:AH180"/>
    <mergeCell ref="A181:B181"/>
    <mergeCell ref="C181:I181"/>
    <mergeCell ref="J181:Q181"/>
    <mergeCell ref="R181:S181"/>
    <mergeCell ref="U181:V181"/>
    <mergeCell ref="W181:X181"/>
    <mergeCell ref="Y179:Z179"/>
    <mergeCell ref="AA179:AB179"/>
    <mergeCell ref="AC179:AE179"/>
    <mergeCell ref="AG179:AH179"/>
    <mergeCell ref="A180:B180"/>
    <mergeCell ref="C180:I180"/>
    <mergeCell ref="J180:Q180"/>
    <mergeCell ref="R180:S180"/>
    <mergeCell ref="U180:V180"/>
    <mergeCell ref="W180:X180"/>
    <mergeCell ref="Y178:Z178"/>
    <mergeCell ref="AA178:AB178"/>
    <mergeCell ref="AC178:AE178"/>
    <mergeCell ref="AG178:AH178"/>
    <mergeCell ref="A179:B179"/>
    <mergeCell ref="C179:I179"/>
    <mergeCell ref="J179:Q179"/>
    <mergeCell ref="R179:S179"/>
    <mergeCell ref="U179:V179"/>
    <mergeCell ref="W179:X179"/>
    <mergeCell ref="Y177:Z177"/>
    <mergeCell ref="AA177:AB177"/>
    <mergeCell ref="AC177:AE177"/>
    <mergeCell ref="AG177:AH177"/>
    <mergeCell ref="A178:B178"/>
    <mergeCell ref="C178:I178"/>
    <mergeCell ref="J178:Q178"/>
    <mergeCell ref="R178:S178"/>
    <mergeCell ref="U178:V178"/>
    <mergeCell ref="W178:X178"/>
    <mergeCell ref="Y176:Z176"/>
    <mergeCell ref="AA176:AB176"/>
    <mergeCell ref="AC176:AE176"/>
    <mergeCell ref="AG176:AH176"/>
    <mergeCell ref="A177:B177"/>
    <mergeCell ref="C177:I177"/>
    <mergeCell ref="J177:Q177"/>
    <mergeCell ref="R177:S177"/>
    <mergeCell ref="U177:V177"/>
    <mergeCell ref="W177:X177"/>
    <mergeCell ref="Y175:Z175"/>
    <mergeCell ref="AA175:AB175"/>
    <mergeCell ref="AC175:AE175"/>
    <mergeCell ref="AG175:AH175"/>
    <mergeCell ref="A176:B176"/>
    <mergeCell ref="C176:I176"/>
    <mergeCell ref="J176:Q176"/>
    <mergeCell ref="R176:S176"/>
    <mergeCell ref="U176:V176"/>
    <mergeCell ref="W176:X176"/>
    <mergeCell ref="A175:B175"/>
    <mergeCell ref="C175:I175"/>
    <mergeCell ref="J175:Q175"/>
    <mergeCell ref="R175:S175"/>
    <mergeCell ref="U175:V175"/>
    <mergeCell ref="W175:X175"/>
    <mergeCell ref="AG173:AH173"/>
    <mergeCell ref="C174:I174"/>
    <mergeCell ref="J174:Q174"/>
    <mergeCell ref="R174:S174"/>
    <mergeCell ref="U174:V174"/>
    <mergeCell ref="W174:X174"/>
    <mergeCell ref="Y174:Z174"/>
    <mergeCell ref="AA174:AB174"/>
    <mergeCell ref="AC174:AE174"/>
    <mergeCell ref="AG174:AH174"/>
    <mergeCell ref="AC172:AE172"/>
    <mergeCell ref="AG172:AH172"/>
    <mergeCell ref="C173:I173"/>
    <mergeCell ref="J173:Q173"/>
    <mergeCell ref="R173:S173"/>
    <mergeCell ref="U173:V173"/>
    <mergeCell ref="W173:X173"/>
    <mergeCell ref="Y173:Z173"/>
    <mergeCell ref="AA173:AB173"/>
    <mergeCell ref="AC173:AE173"/>
    <mergeCell ref="AA171:AB171"/>
    <mergeCell ref="AC171:AE171"/>
    <mergeCell ref="AG171:AH171"/>
    <mergeCell ref="C172:I172"/>
    <mergeCell ref="J172:Q172"/>
    <mergeCell ref="R172:S172"/>
    <mergeCell ref="U172:V172"/>
    <mergeCell ref="W172:X172"/>
    <mergeCell ref="Y172:Z172"/>
    <mergeCell ref="AA172:AB172"/>
    <mergeCell ref="AA170:AB170"/>
    <mergeCell ref="AC170:AE170"/>
    <mergeCell ref="AG170:AH170"/>
    <mergeCell ref="A171:B171"/>
    <mergeCell ref="C171:I171"/>
    <mergeCell ref="J171:Q171"/>
    <mergeCell ref="R171:S171"/>
    <mergeCell ref="U171:V171"/>
    <mergeCell ref="W171:X171"/>
    <mergeCell ref="Y171:Z171"/>
    <mergeCell ref="AA169:AB169"/>
    <mergeCell ref="AC169:AE169"/>
    <mergeCell ref="AG169:AH169"/>
    <mergeCell ref="A170:B170"/>
    <mergeCell ref="C170:I170"/>
    <mergeCell ref="J170:Q170"/>
    <mergeCell ref="R170:S170"/>
    <mergeCell ref="U170:V170"/>
    <mergeCell ref="W170:X170"/>
    <mergeCell ref="Y170:Z170"/>
    <mergeCell ref="AA168:AB168"/>
    <mergeCell ref="AC168:AE168"/>
    <mergeCell ref="AG168:AH168"/>
    <mergeCell ref="A169:B169"/>
    <mergeCell ref="C169:I169"/>
    <mergeCell ref="J169:Q169"/>
    <mergeCell ref="R169:S169"/>
    <mergeCell ref="U169:V169"/>
    <mergeCell ref="W169:X169"/>
    <mergeCell ref="Y169:Z169"/>
    <mergeCell ref="AA167:AB167"/>
    <mergeCell ref="AC167:AE167"/>
    <mergeCell ref="AG167:AH167"/>
    <mergeCell ref="A168:B168"/>
    <mergeCell ref="C168:I168"/>
    <mergeCell ref="J168:Q168"/>
    <mergeCell ref="R168:S168"/>
    <mergeCell ref="U168:V168"/>
    <mergeCell ref="W168:X168"/>
    <mergeCell ref="Y168:Z168"/>
    <mergeCell ref="AA166:AB166"/>
    <mergeCell ref="AC166:AE166"/>
    <mergeCell ref="AG166:AH166"/>
    <mergeCell ref="A167:B167"/>
    <mergeCell ref="C167:I167"/>
    <mergeCell ref="J167:Q167"/>
    <mergeCell ref="R167:S167"/>
    <mergeCell ref="U167:V167"/>
    <mergeCell ref="W167:X167"/>
    <mergeCell ref="Y167:Z167"/>
    <mergeCell ref="AA165:AB165"/>
    <mergeCell ref="AC165:AE165"/>
    <mergeCell ref="AG165:AH165"/>
    <mergeCell ref="A166:B166"/>
    <mergeCell ref="C166:I166"/>
    <mergeCell ref="J166:Q166"/>
    <mergeCell ref="R166:S166"/>
    <mergeCell ref="U166:V166"/>
    <mergeCell ref="W166:X166"/>
    <mergeCell ref="Y166:Z166"/>
    <mergeCell ref="AA164:AB164"/>
    <mergeCell ref="AC164:AE164"/>
    <mergeCell ref="AG164:AH164"/>
    <mergeCell ref="A165:B165"/>
    <mergeCell ref="C165:I165"/>
    <mergeCell ref="J165:Q165"/>
    <mergeCell ref="R165:S165"/>
    <mergeCell ref="U165:V165"/>
    <mergeCell ref="W165:X165"/>
    <mergeCell ref="Y165:Z165"/>
    <mergeCell ref="AA163:AB163"/>
    <mergeCell ref="AC163:AE163"/>
    <mergeCell ref="AG163:AH163"/>
    <mergeCell ref="A164:B164"/>
    <mergeCell ref="C164:I164"/>
    <mergeCell ref="J164:Q164"/>
    <mergeCell ref="R164:S164"/>
    <mergeCell ref="U164:V164"/>
    <mergeCell ref="W164:X164"/>
    <mergeCell ref="Y164:Z164"/>
    <mergeCell ref="AA162:AB162"/>
    <mergeCell ref="AC162:AE162"/>
    <mergeCell ref="AG162:AH162"/>
    <mergeCell ref="A163:B163"/>
    <mergeCell ref="C163:I163"/>
    <mergeCell ref="J163:Q163"/>
    <mergeCell ref="R163:S163"/>
    <mergeCell ref="U163:V163"/>
    <mergeCell ref="W163:X163"/>
    <mergeCell ref="Y163:Z163"/>
    <mergeCell ref="AA161:AB161"/>
    <mergeCell ref="AC161:AE161"/>
    <mergeCell ref="AG161:AH161"/>
    <mergeCell ref="A162:B162"/>
    <mergeCell ref="C162:I162"/>
    <mergeCell ref="J162:Q162"/>
    <mergeCell ref="R162:S162"/>
    <mergeCell ref="U162:V162"/>
    <mergeCell ref="W162:X162"/>
    <mergeCell ref="Y162:Z162"/>
    <mergeCell ref="AA160:AB160"/>
    <mergeCell ref="AC160:AE160"/>
    <mergeCell ref="AG160:AH160"/>
    <mergeCell ref="A161:B161"/>
    <mergeCell ref="C161:I161"/>
    <mergeCell ref="J161:Q161"/>
    <mergeCell ref="R161:S161"/>
    <mergeCell ref="U161:V161"/>
    <mergeCell ref="W161:X161"/>
    <mergeCell ref="Y161:Z161"/>
    <mergeCell ref="AA159:AB159"/>
    <mergeCell ref="AC159:AE159"/>
    <mergeCell ref="AG159:AH159"/>
    <mergeCell ref="A160:B160"/>
    <mergeCell ref="C160:I160"/>
    <mergeCell ref="J160:Q160"/>
    <mergeCell ref="R160:S160"/>
    <mergeCell ref="U160:V160"/>
    <mergeCell ref="W160:X160"/>
    <mergeCell ref="Y160:Z160"/>
    <mergeCell ref="AA158:AB158"/>
    <mergeCell ref="AC158:AE158"/>
    <mergeCell ref="AG158:AH158"/>
    <mergeCell ref="A159:B159"/>
    <mergeCell ref="C159:I159"/>
    <mergeCell ref="J159:Q159"/>
    <mergeCell ref="R159:S159"/>
    <mergeCell ref="U159:V159"/>
    <mergeCell ref="W159:X159"/>
    <mergeCell ref="Y159:Z159"/>
    <mergeCell ref="AA157:AB157"/>
    <mergeCell ref="AC157:AE157"/>
    <mergeCell ref="AG157:AH157"/>
    <mergeCell ref="A158:B158"/>
    <mergeCell ref="C158:I158"/>
    <mergeCell ref="J158:Q158"/>
    <mergeCell ref="R158:S158"/>
    <mergeCell ref="U158:V158"/>
    <mergeCell ref="W158:X158"/>
    <mergeCell ref="Y158:Z158"/>
    <mergeCell ref="AA156:AB156"/>
    <mergeCell ref="AC156:AE156"/>
    <mergeCell ref="AG156:AH156"/>
    <mergeCell ref="A157:B157"/>
    <mergeCell ref="C157:I157"/>
    <mergeCell ref="J157:Q157"/>
    <mergeCell ref="R157:S157"/>
    <mergeCell ref="U157:V157"/>
    <mergeCell ref="W157:X157"/>
    <mergeCell ref="Y157:Z157"/>
    <mergeCell ref="AA155:AB155"/>
    <mergeCell ref="AC155:AE155"/>
    <mergeCell ref="AG155:AH155"/>
    <mergeCell ref="A156:B156"/>
    <mergeCell ref="C156:I156"/>
    <mergeCell ref="J156:Q156"/>
    <mergeCell ref="R156:S156"/>
    <mergeCell ref="U156:V156"/>
    <mergeCell ref="W156:X156"/>
    <mergeCell ref="Y156:Z156"/>
    <mergeCell ref="AA154:AB154"/>
    <mergeCell ref="AC154:AE154"/>
    <mergeCell ref="AG154:AH154"/>
    <mergeCell ref="A155:B155"/>
    <mergeCell ref="C155:I155"/>
    <mergeCell ref="J155:Q155"/>
    <mergeCell ref="R155:S155"/>
    <mergeCell ref="U155:V155"/>
    <mergeCell ref="W155:X155"/>
    <mergeCell ref="Y155:Z155"/>
    <mergeCell ref="AA153:AB153"/>
    <mergeCell ref="AC153:AE153"/>
    <mergeCell ref="AG153:AH153"/>
    <mergeCell ref="A154:B154"/>
    <mergeCell ref="C154:I154"/>
    <mergeCell ref="J154:Q154"/>
    <mergeCell ref="R154:S154"/>
    <mergeCell ref="U154:V154"/>
    <mergeCell ref="W154:X154"/>
    <mergeCell ref="Y154:Z154"/>
    <mergeCell ref="C153:I153"/>
    <mergeCell ref="J153:Q153"/>
    <mergeCell ref="R153:S153"/>
    <mergeCell ref="U153:V153"/>
    <mergeCell ref="W153:X153"/>
    <mergeCell ref="Y153:Z153"/>
    <mergeCell ref="AG151:AH151"/>
    <mergeCell ref="C152:I152"/>
    <mergeCell ref="J152:Q152"/>
    <mergeCell ref="R152:S152"/>
    <mergeCell ref="U152:V152"/>
    <mergeCell ref="W152:X152"/>
    <mergeCell ref="Y152:Z152"/>
    <mergeCell ref="AA152:AB152"/>
    <mergeCell ref="AC152:AE152"/>
    <mergeCell ref="AG152:AH152"/>
    <mergeCell ref="AC150:AE150"/>
    <mergeCell ref="AG150:AH150"/>
    <mergeCell ref="C151:I151"/>
    <mergeCell ref="J151:Q151"/>
    <mergeCell ref="R151:S151"/>
    <mergeCell ref="U151:V151"/>
    <mergeCell ref="W151:X151"/>
    <mergeCell ref="Y151:Z151"/>
    <mergeCell ref="AA151:AB151"/>
    <mergeCell ref="AC151:AE151"/>
    <mergeCell ref="AC149:AE149"/>
    <mergeCell ref="AG149:AH149"/>
    <mergeCell ref="A150:B150"/>
    <mergeCell ref="C150:I150"/>
    <mergeCell ref="J150:Q150"/>
    <mergeCell ref="R150:S150"/>
    <mergeCell ref="U150:V150"/>
    <mergeCell ref="W150:X150"/>
    <mergeCell ref="Y150:Z150"/>
    <mergeCell ref="AA150:AB150"/>
    <mergeCell ref="AC148:AE148"/>
    <mergeCell ref="AG148:AH148"/>
    <mergeCell ref="A149:B149"/>
    <mergeCell ref="C149:I149"/>
    <mergeCell ref="J149:Q149"/>
    <mergeCell ref="R149:S149"/>
    <mergeCell ref="U149:V149"/>
    <mergeCell ref="W149:X149"/>
    <mergeCell ref="Y149:Z149"/>
    <mergeCell ref="AA149:AB149"/>
    <mergeCell ref="AC147:AE147"/>
    <mergeCell ref="AG147:AH147"/>
    <mergeCell ref="A148:B148"/>
    <mergeCell ref="C148:I148"/>
    <mergeCell ref="J148:Q148"/>
    <mergeCell ref="R148:S148"/>
    <mergeCell ref="U148:V148"/>
    <mergeCell ref="W148:X148"/>
    <mergeCell ref="Y148:Z148"/>
    <mergeCell ref="AA148:AB148"/>
    <mergeCell ref="AC146:AE146"/>
    <mergeCell ref="AG146:AH146"/>
    <mergeCell ref="A147:B147"/>
    <mergeCell ref="C147:I147"/>
    <mergeCell ref="J147:Q147"/>
    <mergeCell ref="R147:S147"/>
    <mergeCell ref="U147:V147"/>
    <mergeCell ref="W147:X147"/>
    <mergeCell ref="Y147:Z147"/>
    <mergeCell ref="AA147:AB147"/>
    <mergeCell ref="AC145:AE145"/>
    <mergeCell ref="AG145:AH145"/>
    <mergeCell ref="A146:B146"/>
    <mergeCell ref="C146:I146"/>
    <mergeCell ref="J146:Q146"/>
    <mergeCell ref="R146:S146"/>
    <mergeCell ref="U146:V146"/>
    <mergeCell ref="W146:X146"/>
    <mergeCell ref="Y146:Z146"/>
    <mergeCell ref="AA146:AB146"/>
    <mergeCell ref="AC144:AE144"/>
    <mergeCell ref="AG144:AH144"/>
    <mergeCell ref="A145:B145"/>
    <mergeCell ref="C145:I145"/>
    <mergeCell ref="J145:Q145"/>
    <mergeCell ref="R145:S145"/>
    <mergeCell ref="U145:V145"/>
    <mergeCell ref="W145:X145"/>
    <mergeCell ref="Y145:Z145"/>
    <mergeCell ref="AA145:AB145"/>
    <mergeCell ref="AC143:AE143"/>
    <mergeCell ref="AG143:AH143"/>
    <mergeCell ref="A144:B144"/>
    <mergeCell ref="C144:I144"/>
    <mergeCell ref="J144:Q144"/>
    <mergeCell ref="R144:S144"/>
    <mergeCell ref="U144:V144"/>
    <mergeCell ref="W144:X144"/>
    <mergeCell ref="Y144:Z144"/>
    <mergeCell ref="AA144:AB144"/>
    <mergeCell ref="AC142:AE142"/>
    <mergeCell ref="AG142:AH142"/>
    <mergeCell ref="A143:B143"/>
    <mergeCell ref="C143:I143"/>
    <mergeCell ref="J143:Q143"/>
    <mergeCell ref="R143:S143"/>
    <mergeCell ref="U143:V143"/>
    <mergeCell ref="W143:X143"/>
    <mergeCell ref="Y143:Z143"/>
    <mergeCell ref="AA143:AB143"/>
    <mergeCell ref="AC141:AE141"/>
    <mergeCell ref="AG141:AH141"/>
    <mergeCell ref="A142:B142"/>
    <mergeCell ref="C142:I142"/>
    <mergeCell ref="J142:Q142"/>
    <mergeCell ref="R142:S142"/>
    <mergeCell ref="U142:V142"/>
    <mergeCell ref="W142:X142"/>
    <mergeCell ref="Y142:Z142"/>
    <mergeCell ref="AA142:AB142"/>
    <mergeCell ref="AC140:AE140"/>
    <mergeCell ref="AG140:AH140"/>
    <mergeCell ref="A141:B141"/>
    <mergeCell ref="C141:I141"/>
    <mergeCell ref="J141:Q141"/>
    <mergeCell ref="R141:S141"/>
    <mergeCell ref="U141:V141"/>
    <mergeCell ref="W141:X141"/>
    <mergeCell ref="Y141:Z141"/>
    <mergeCell ref="AA141:AB141"/>
    <mergeCell ref="AC139:AE139"/>
    <mergeCell ref="AG139:AH139"/>
    <mergeCell ref="A140:B140"/>
    <mergeCell ref="C140:I140"/>
    <mergeCell ref="J140:Q140"/>
    <mergeCell ref="R140:S140"/>
    <mergeCell ref="U140:V140"/>
    <mergeCell ref="W140:X140"/>
    <mergeCell ref="Y140:Z140"/>
    <mergeCell ref="AA140:AB140"/>
    <mergeCell ref="AC138:AE138"/>
    <mergeCell ref="AG138:AH138"/>
    <mergeCell ref="A139:B139"/>
    <mergeCell ref="C139:I139"/>
    <mergeCell ref="J139:Q139"/>
    <mergeCell ref="R139:S139"/>
    <mergeCell ref="U139:V139"/>
    <mergeCell ref="W139:X139"/>
    <mergeCell ref="Y139:Z139"/>
    <mergeCell ref="AA139:AB139"/>
    <mergeCell ref="AC137:AE137"/>
    <mergeCell ref="AG137:AH137"/>
    <mergeCell ref="A138:B138"/>
    <mergeCell ref="C138:I138"/>
    <mergeCell ref="J138:Q138"/>
    <mergeCell ref="R138:S138"/>
    <mergeCell ref="U138:V138"/>
    <mergeCell ref="W138:X138"/>
    <mergeCell ref="Y138:Z138"/>
    <mergeCell ref="AA138:AB138"/>
    <mergeCell ref="AC136:AE136"/>
    <mergeCell ref="AG136:AH136"/>
    <mergeCell ref="A137:B137"/>
    <mergeCell ref="C137:I137"/>
    <mergeCell ref="J137:Q137"/>
    <mergeCell ref="R137:S137"/>
    <mergeCell ref="U137:V137"/>
    <mergeCell ref="W137:X137"/>
    <mergeCell ref="Y137:Z137"/>
    <mergeCell ref="AA137:AB137"/>
    <mergeCell ref="AC135:AE135"/>
    <mergeCell ref="AG135:AH135"/>
    <mergeCell ref="A136:B136"/>
    <mergeCell ref="C136:I136"/>
    <mergeCell ref="J136:Q136"/>
    <mergeCell ref="R136:S136"/>
    <mergeCell ref="U136:V136"/>
    <mergeCell ref="W136:X136"/>
    <mergeCell ref="Y136:Z136"/>
    <mergeCell ref="AA136:AB136"/>
    <mergeCell ref="AC134:AE134"/>
    <mergeCell ref="AG134:AH134"/>
    <mergeCell ref="A135:B135"/>
    <mergeCell ref="C135:I135"/>
    <mergeCell ref="J135:Q135"/>
    <mergeCell ref="R135:S135"/>
    <mergeCell ref="U135:V135"/>
    <mergeCell ref="W135:X135"/>
    <mergeCell ref="Y135:Z135"/>
    <mergeCell ref="AA135:AB135"/>
    <mergeCell ref="AC133:AE133"/>
    <mergeCell ref="AG133:AH133"/>
    <mergeCell ref="A134:B134"/>
    <mergeCell ref="C134:I134"/>
    <mergeCell ref="J134:Q134"/>
    <mergeCell ref="R134:S134"/>
    <mergeCell ref="U134:V134"/>
    <mergeCell ref="W134:X134"/>
    <mergeCell ref="Y134:Z134"/>
    <mergeCell ref="AA134:AB134"/>
    <mergeCell ref="AC132:AE132"/>
    <mergeCell ref="AG132:AH132"/>
    <mergeCell ref="A133:B133"/>
    <mergeCell ref="C133:I133"/>
    <mergeCell ref="J133:Q133"/>
    <mergeCell ref="R133:S133"/>
    <mergeCell ref="U133:V133"/>
    <mergeCell ref="W133:X133"/>
    <mergeCell ref="Y133:Z133"/>
    <mergeCell ref="AA133:AB133"/>
    <mergeCell ref="AC131:AE131"/>
    <mergeCell ref="AG131:AH131"/>
    <mergeCell ref="A132:B132"/>
    <mergeCell ref="C132:I132"/>
    <mergeCell ref="J132:Q132"/>
    <mergeCell ref="R132:S132"/>
    <mergeCell ref="U132:V132"/>
    <mergeCell ref="W132:X132"/>
    <mergeCell ref="Y132:Z132"/>
    <mergeCell ref="AA132:AB132"/>
    <mergeCell ref="AC130:AE130"/>
    <mergeCell ref="AG130:AH130"/>
    <mergeCell ref="A131:B131"/>
    <mergeCell ref="C131:I131"/>
    <mergeCell ref="J131:Q131"/>
    <mergeCell ref="R131:S131"/>
    <mergeCell ref="U131:V131"/>
    <mergeCell ref="W131:X131"/>
    <mergeCell ref="Y131:Z131"/>
    <mergeCell ref="AA131:AB131"/>
    <mergeCell ref="AC129:AE129"/>
    <mergeCell ref="AG129:AH129"/>
    <mergeCell ref="A130:B130"/>
    <mergeCell ref="C130:I130"/>
    <mergeCell ref="J130:Q130"/>
    <mergeCell ref="R130:S130"/>
    <mergeCell ref="U130:V130"/>
    <mergeCell ref="W130:X130"/>
    <mergeCell ref="Y130:Z130"/>
    <mergeCell ref="AA130:AB130"/>
    <mergeCell ref="AC128:AE128"/>
    <mergeCell ref="AG128:AH128"/>
    <mergeCell ref="A129:B129"/>
    <mergeCell ref="C129:I129"/>
    <mergeCell ref="J129:Q129"/>
    <mergeCell ref="R129:S129"/>
    <mergeCell ref="U129:V129"/>
    <mergeCell ref="W129:X129"/>
    <mergeCell ref="Y129:Z129"/>
    <mergeCell ref="AA129:AB129"/>
    <mergeCell ref="AC127:AE127"/>
    <mergeCell ref="AG127:AH127"/>
    <mergeCell ref="A128:B128"/>
    <mergeCell ref="C128:I128"/>
    <mergeCell ref="J128:Q128"/>
    <mergeCell ref="R128:S128"/>
    <mergeCell ref="U128:V128"/>
    <mergeCell ref="W128:X128"/>
    <mergeCell ref="Y128:Z128"/>
    <mergeCell ref="AA128:AB128"/>
    <mergeCell ref="AA126:AB126"/>
    <mergeCell ref="AC126:AE126"/>
    <mergeCell ref="AG126:AH126"/>
    <mergeCell ref="C127:I127"/>
    <mergeCell ref="J127:Q127"/>
    <mergeCell ref="R127:S127"/>
    <mergeCell ref="U127:V127"/>
    <mergeCell ref="W127:X127"/>
    <mergeCell ref="Y127:Z127"/>
    <mergeCell ref="AA127:AB127"/>
    <mergeCell ref="C126:I126"/>
    <mergeCell ref="J126:Q126"/>
    <mergeCell ref="R126:S126"/>
    <mergeCell ref="U126:V126"/>
    <mergeCell ref="W126:X126"/>
    <mergeCell ref="Y126:Z126"/>
    <mergeCell ref="AG124:AH124"/>
    <mergeCell ref="C125:I125"/>
    <mergeCell ref="J125:Q125"/>
    <mergeCell ref="R125:S125"/>
    <mergeCell ref="U125:V125"/>
    <mergeCell ref="W125:X125"/>
    <mergeCell ref="Y125:Z125"/>
    <mergeCell ref="AA125:AB125"/>
    <mergeCell ref="AC125:AE125"/>
    <mergeCell ref="AG125:AH125"/>
    <mergeCell ref="AG123:AH123"/>
    <mergeCell ref="A124:B124"/>
    <mergeCell ref="C124:I124"/>
    <mergeCell ref="J124:Q124"/>
    <mergeCell ref="R124:S124"/>
    <mergeCell ref="U124:V124"/>
    <mergeCell ref="W124:X124"/>
    <mergeCell ref="Y124:Z124"/>
    <mergeCell ref="AA124:AB124"/>
    <mergeCell ref="AC124:AE124"/>
    <mergeCell ref="AG122:AH122"/>
    <mergeCell ref="A123:B123"/>
    <mergeCell ref="C123:I123"/>
    <mergeCell ref="J123:Q123"/>
    <mergeCell ref="R123:S123"/>
    <mergeCell ref="U123:V123"/>
    <mergeCell ref="W123:X123"/>
    <mergeCell ref="Y123:Z123"/>
    <mergeCell ref="AA123:AB123"/>
    <mergeCell ref="AC123:AE123"/>
    <mergeCell ref="AG121:AH121"/>
    <mergeCell ref="A122:B122"/>
    <mergeCell ref="C122:I122"/>
    <mergeCell ref="J122:Q122"/>
    <mergeCell ref="R122:S122"/>
    <mergeCell ref="U122:V122"/>
    <mergeCell ref="W122:X122"/>
    <mergeCell ref="Y122:Z122"/>
    <mergeCell ref="AA122:AB122"/>
    <mergeCell ref="AC122:AE122"/>
    <mergeCell ref="AG120:AH120"/>
    <mergeCell ref="A121:B121"/>
    <mergeCell ref="C121:I121"/>
    <mergeCell ref="J121:Q121"/>
    <mergeCell ref="R121:S121"/>
    <mergeCell ref="U121:V121"/>
    <mergeCell ref="W121:X121"/>
    <mergeCell ref="Y121:Z121"/>
    <mergeCell ref="AA121:AB121"/>
    <mergeCell ref="AC121:AE121"/>
    <mergeCell ref="AG119:AH119"/>
    <mergeCell ref="A120:B120"/>
    <mergeCell ref="C120:I120"/>
    <mergeCell ref="J120:Q120"/>
    <mergeCell ref="R120:S120"/>
    <mergeCell ref="U120:V120"/>
    <mergeCell ref="W120:X120"/>
    <mergeCell ref="Y120:Z120"/>
    <mergeCell ref="AA120:AB120"/>
    <mergeCell ref="AC120:AE120"/>
    <mergeCell ref="AG118:AH118"/>
    <mergeCell ref="A119:B119"/>
    <mergeCell ref="C119:I119"/>
    <mergeCell ref="J119:Q119"/>
    <mergeCell ref="R119:S119"/>
    <mergeCell ref="U119:V119"/>
    <mergeCell ref="W119:X119"/>
    <mergeCell ref="Y119:Z119"/>
    <mergeCell ref="AA119:AB119"/>
    <mergeCell ref="AC119:AE119"/>
    <mergeCell ref="AG117:AH117"/>
    <mergeCell ref="A118:B118"/>
    <mergeCell ref="C118:I118"/>
    <mergeCell ref="J118:Q118"/>
    <mergeCell ref="R118:S118"/>
    <mergeCell ref="U118:V118"/>
    <mergeCell ref="W118:X118"/>
    <mergeCell ref="Y118:Z118"/>
    <mergeCell ref="AA118:AB118"/>
    <mergeCell ref="AC118:AE118"/>
    <mergeCell ref="AG116:AH116"/>
    <mergeCell ref="A117:B117"/>
    <mergeCell ref="C117:I117"/>
    <mergeCell ref="J117:Q117"/>
    <mergeCell ref="R117:S117"/>
    <mergeCell ref="U117:V117"/>
    <mergeCell ref="W117:X117"/>
    <mergeCell ref="Y117:Z117"/>
    <mergeCell ref="AA117:AB117"/>
    <mergeCell ref="AC117:AE117"/>
    <mergeCell ref="AG115:AH115"/>
    <mergeCell ref="A116:B116"/>
    <mergeCell ref="C116:I116"/>
    <mergeCell ref="J116:Q116"/>
    <mergeCell ref="R116:S116"/>
    <mergeCell ref="U116:V116"/>
    <mergeCell ref="W116:X116"/>
    <mergeCell ref="Y116:Z116"/>
    <mergeCell ref="AA116:AB116"/>
    <mergeCell ref="AC116:AE116"/>
    <mergeCell ref="AC114:AE114"/>
    <mergeCell ref="AG114:AH114"/>
    <mergeCell ref="C115:I115"/>
    <mergeCell ref="J115:Q115"/>
    <mergeCell ref="R115:S115"/>
    <mergeCell ref="U115:V115"/>
    <mergeCell ref="W115:X115"/>
    <mergeCell ref="Y115:Z115"/>
    <mergeCell ref="AA115:AB115"/>
    <mergeCell ref="AC115:AE115"/>
    <mergeCell ref="AA113:AB113"/>
    <mergeCell ref="AC113:AE113"/>
    <mergeCell ref="AG113:AH113"/>
    <mergeCell ref="C114:I114"/>
    <mergeCell ref="J114:Q114"/>
    <mergeCell ref="R114:S114"/>
    <mergeCell ref="U114:V114"/>
    <mergeCell ref="W114:X114"/>
    <mergeCell ref="Y114:Z114"/>
    <mergeCell ref="AA114:AB114"/>
    <mergeCell ref="Y112:Z112"/>
    <mergeCell ref="AA112:AB112"/>
    <mergeCell ref="AC112:AE112"/>
    <mergeCell ref="AG112:AH112"/>
    <mergeCell ref="C113:I113"/>
    <mergeCell ref="J113:Q113"/>
    <mergeCell ref="R113:S113"/>
    <mergeCell ref="U113:V113"/>
    <mergeCell ref="W113:X113"/>
    <mergeCell ref="Y113:Z113"/>
    <mergeCell ref="Y111:Z111"/>
    <mergeCell ref="AA111:AB111"/>
    <mergeCell ref="AC111:AE111"/>
    <mergeCell ref="AG111:AH111"/>
    <mergeCell ref="A112:B112"/>
    <mergeCell ref="C112:I112"/>
    <mergeCell ref="J112:Q112"/>
    <mergeCell ref="R112:S112"/>
    <mergeCell ref="U112:V112"/>
    <mergeCell ref="W112:X112"/>
    <mergeCell ref="Y110:Z110"/>
    <mergeCell ref="AA110:AB110"/>
    <mergeCell ref="AC110:AE110"/>
    <mergeCell ref="AG110:AH110"/>
    <mergeCell ref="A111:B111"/>
    <mergeCell ref="C111:I111"/>
    <mergeCell ref="J111:Q111"/>
    <mergeCell ref="R111:S111"/>
    <mergeCell ref="U111:V111"/>
    <mergeCell ref="W111:X111"/>
    <mergeCell ref="Y109:Z109"/>
    <mergeCell ref="AA109:AB109"/>
    <mergeCell ref="AC109:AE109"/>
    <mergeCell ref="AG109:AH109"/>
    <mergeCell ref="A110:B110"/>
    <mergeCell ref="C110:I110"/>
    <mergeCell ref="J110:Q110"/>
    <mergeCell ref="R110:S110"/>
    <mergeCell ref="U110:V110"/>
    <mergeCell ref="W110:X110"/>
    <mergeCell ref="Y108:Z108"/>
    <mergeCell ref="AA108:AB108"/>
    <mergeCell ref="AC108:AE108"/>
    <mergeCell ref="AG108:AH108"/>
    <mergeCell ref="A109:B109"/>
    <mergeCell ref="C109:I109"/>
    <mergeCell ref="J109:Q109"/>
    <mergeCell ref="R109:S109"/>
    <mergeCell ref="U109:V109"/>
    <mergeCell ref="W109:X109"/>
    <mergeCell ref="Y107:Z107"/>
    <mergeCell ref="AA107:AB107"/>
    <mergeCell ref="AC107:AE107"/>
    <mergeCell ref="AG107:AH107"/>
    <mergeCell ref="A108:B108"/>
    <mergeCell ref="C108:I108"/>
    <mergeCell ref="J108:Q108"/>
    <mergeCell ref="R108:S108"/>
    <mergeCell ref="U108:V108"/>
    <mergeCell ref="W108:X108"/>
    <mergeCell ref="Y106:Z106"/>
    <mergeCell ref="AA106:AB106"/>
    <mergeCell ref="AC106:AE106"/>
    <mergeCell ref="AG106:AH106"/>
    <mergeCell ref="A107:B107"/>
    <mergeCell ref="C107:I107"/>
    <mergeCell ref="J107:Q107"/>
    <mergeCell ref="R107:S107"/>
    <mergeCell ref="U107:V107"/>
    <mergeCell ref="W107:X107"/>
    <mergeCell ref="Y105:Z105"/>
    <mergeCell ref="AA105:AB105"/>
    <mergeCell ref="AC105:AE105"/>
    <mergeCell ref="AG105:AH105"/>
    <mergeCell ref="A106:B106"/>
    <mergeCell ref="C106:I106"/>
    <mergeCell ref="J106:Q106"/>
    <mergeCell ref="R106:S106"/>
    <mergeCell ref="U106:V106"/>
    <mergeCell ref="W106:X106"/>
    <mergeCell ref="Y104:Z104"/>
    <mergeCell ref="AA104:AB104"/>
    <mergeCell ref="AC104:AE104"/>
    <mergeCell ref="AG104:AH104"/>
    <mergeCell ref="A105:B105"/>
    <mergeCell ref="C105:I105"/>
    <mergeCell ref="J105:Q105"/>
    <mergeCell ref="R105:S105"/>
    <mergeCell ref="U105:V105"/>
    <mergeCell ref="W105:X105"/>
    <mergeCell ref="A104:B104"/>
    <mergeCell ref="C104:I104"/>
    <mergeCell ref="J104:Q104"/>
    <mergeCell ref="R104:S104"/>
    <mergeCell ref="U104:V104"/>
    <mergeCell ref="W104:X104"/>
    <mergeCell ref="AG102:AH102"/>
    <mergeCell ref="C103:I103"/>
    <mergeCell ref="J103:Q103"/>
    <mergeCell ref="R103:S103"/>
    <mergeCell ref="U103:V103"/>
    <mergeCell ref="W103:X103"/>
    <mergeCell ref="Y103:Z103"/>
    <mergeCell ref="AA103:AB103"/>
    <mergeCell ref="AC103:AE103"/>
    <mergeCell ref="AG103:AH103"/>
    <mergeCell ref="AC101:AE101"/>
    <mergeCell ref="AG101:AH101"/>
    <mergeCell ref="C102:I102"/>
    <mergeCell ref="J102:Q102"/>
    <mergeCell ref="R102:S102"/>
    <mergeCell ref="U102:V102"/>
    <mergeCell ref="W102:X102"/>
    <mergeCell ref="Y102:Z102"/>
    <mergeCell ref="AA102:AB102"/>
    <mergeCell ref="AC102:AE102"/>
    <mergeCell ref="AA100:AB100"/>
    <mergeCell ref="AC100:AE100"/>
    <mergeCell ref="AG100:AH100"/>
    <mergeCell ref="C101:I101"/>
    <mergeCell ref="J101:Q101"/>
    <mergeCell ref="R101:S101"/>
    <mergeCell ref="U101:V101"/>
    <mergeCell ref="W101:X101"/>
    <mergeCell ref="Y101:Z101"/>
    <mergeCell ref="AA101:AB101"/>
    <mergeCell ref="AA99:AB99"/>
    <mergeCell ref="AC99:AE99"/>
    <mergeCell ref="AG99:AH99"/>
    <mergeCell ref="A100:B100"/>
    <mergeCell ref="C100:I100"/>
    <mergeCell ref="J100:Q100"/>
    <mergeCell ref="R100:S100"/>
    <mergeCell ref="U100:V100"/>
    <mergeCell ref="W100:X100"/>
    <mergeCell ref="Y100:Z100"/>
    <mergeCell ref="AA98:AB98"/>
    <mergeCell ref="AC98:AE98"/>
    <mergeCell ref="AG98:AH98"/>
    <mergeCell ref="A99:B99"/>
    <mergeCell ref="C99:I99"/>
    <mergeCell ref="J99:Q99"/>
    <mergeCell ref="R99:S99"/>
    <mergeCell ref="U99:V99"/>
    <mergeCell ref="W99:X99"/>
    <mergeCell ref="Y99:Z99"/>
    <mergeCell ref="AA97:AB97"/>
    <mergeCell ref="AC97:AE97"/>
    <mergeCell ref="AG97:AH97"/>
    <mergeCell ref="A98:B98"/>
    <mergeCell ref="C98:I98"/>
    <mergeCell ref="J98:Q98"/>
    <mergeCell ref="R98:S98"/>
    <mergeCell ref="U98:V98"/>
    <mergeCell ref="W98:X98"/>
    <mergeCell ref="Y98:Z98"/>
    <mergeCell ref="AA96:AB96"/>
    <mergeCell ref="AC96:AE96"/>
    <mergeCell ref="AG96:AH96"/>
    <mergeCell ref="A97:B97"/>
    <mergeCell ref="C97:I97"/>
    <mergeCell ref="J97:Q97"/>
    <mergeCell ref="R97:S97"/>
    <mergeCell ref="U97:V97"/>
    <mergeCell ref="W97:X97"/>
    <mergeCell ref="Y97:Z97"/>
    <mergeCell ref="AA95:AB95"/>
    <mergeCell ref="AC95:AE95"/>
    <mergeCell ref="AG95:AH95"/>
    <mergeCell ref="A96:B96"/>
    <mergeCell ref="C96:I96"/>
    <mergeCell ref="J96:Q96"/>
    <mergeCell ref="R96:S96"/>
    <mergeCell ref="U96:V96"/>
    <mergeCell ref="W96:X96"/>
    <mergeCell ref="Y96:Z96"/>
    <mergeCell ref="AA94:AB94"/>
    <mergeCell ref="AC94:AE94"/>
    <mergeCell ref="AG94:AH94"/>
    <mergeCell ref="A95:B95"/>
    <mergeCell ref="C95:I95"/>
    <mergeCell ref="J95:Q95"/>
    <mergeCell ref="R95:S95"/>
    <mergeCell ref="U95:V95"/>
    <mergeCell ref="W95:X95"/>
    <mergeCell ref="Y95:Z95"/>
    <mergeCell ref="AA93:AB93"/>
    <mergeCell ref="AC93:AE93"/>
    <mergeCell ref="AG93:AH93"/>
    <mergeCell ref="A94:B94"/>
    <mergeCell ref="C94:I94"/>
    <mergeCell ref="J94:Q94"/>
    <mergeCell ref="R94:S94"/>
    <mergeCell ref="U94:V94"/>
    <mergeCell ref="W94:X94"/>
    <mergeCell ref="Y94:Z94"/>
    <mergeCell ref="AA92:AB92"/>
    <mergeCell ref="AC92:AE92"/>
    <mergeCell ref="AG92:AH92"/>
    <mergeCell ref="A93:B93"/>
    <mergeCell ref="C93:I93"/>
    <mergeCell ref="J93:Q93"/>
    <mergeCell ref="R93:S93"/>
    <mergeCell ref="U93:V93"/>
    <mergeCell ref="W93:X93"/>
    <mergeCell ref="Y93:Z93"/>
    <mergeCell ref="AA91:AB91"/>
    <mergeCell ref="AC91:AE91"/>
    <mergeCell ref="AG91:AH91"/>
    <mergeCell ref="A92:B92"/>
    <mergeCell ref="C92:I92"/>
    <mergeCell ref="J92:Q92"/>
    <mergeCell ref="R92:S92"/>
    <mergeCell ref="U92:V92"/>
    <mergeCell ref="W92:X92"/>
    <mergeCell ref="Y92:Z92"/>
    <mergeCell ref="AA90:AB90"/>
    <mergeCell ref="AC90:AE90"/>
    <mergeCell ref="AG90:AH90"/>
    <mergeCell ref="A91:B91"/>
    <mergeCell ref="C91:I91"/>
    <mergeCell ref="J91:Q91"/>
    <mergeCell ref="R91:S91"/>
    <mergeCell ref="U91:V91"/>
    <mergeCell ref="W91:X91"/>
    <mergeCell ref="Y91:Z91"/>
    <mergeCell ref="AA89:AB89"/>
    <mergeCell ref="AC89:AE89"/>
    <mergeCell ref="AG89:AH89"/>
    <mergeCell ref="A90:B90"/>
    <mergeCell ref="C90:I90"/>
    <mergeCell ref="J90:Q90"/>
    <mergeCell ref="R90:S90"/>
    <mergeCell ref="U90:V90"/>
    <mergeCell ref="W90:X90"/>
    <mergeCell ref="Y90:Z90"/>
    <mergeCell ref="AA88:AB88"/>
    <mergeCell ref="AC88:AE88"/>
    <mergeCell ref="AG88:AH88"/>
    <mergeCell ref="A89:B89"/>
    <mergeCell ref="C89:I89"/>
    <mergeCell ref="J89:Q89"/>
    <mergeCell ref="R89:S89"/>
    <mergeCell ref="U89:V89"/>
    <mergeCell ref="W89:X89"/>
    <mergeCell ref="Y89:Z89"/>
    <mergeCell ref="AA87:AB87"/>
    <mergeCell ref="AC87:AE87"/>
    <mergeCell ref="AG87:AH87"/>
    <mergeCell ref="A88:B88"/>
    <mergeCell ref="C88:I88"/>
    <mergeCell ref="J88:Q88"/>
    <mergeCell ref="R88:S88"/>
    <mergeCell ref="U88:V88"/>
    <mergeCell ref="W88:X88"/>
    <mergeCell ref="Y88:Z88"/>
    <mergeCell ref="AA86:AB86"/>
    <mergeCell ref="AC86:AE86"/>
    <mergeCell ref="AG86:AH86"/>
    <mergeCell ref="A87:B87"/>
    <mergeCell ref="C87:I87"/>
    <mergeCell ref="J87:Q87"/>
    <mergeCell ref="R87:S87"/>
    <mergeCell ref="U87:V87"/>
    <mergeCell ref="W87:X87"/>
    <mergeCell ref="Y87:Z87"/>
    <mergeCell ref="AA85:AB85"/>
    <mergeCell ref="AC85:AE85"/>
    <mergeCell ref="AG85:AH85"/>
    <mergeCell ref="A86:B86"/>
    <mergeCell ref="C86:I86"/>
    <mergeCell ref="J86:Q86"/>
    <mergeCell ref="R86:S86"/>
    <mergeCell ref="U86:V86"/>
    <mergeCell ref="W86:X86"/>
    <mergeCell ref="Y86:Z86"/>
    <mergeCell ref="AA84:AB84"/>
    <mergeCell ref="AC84:AE84"/>
    <mergeCell ref="AG84:AH84"/>
    <mergeCell ref="A85:B85"/>
    <mergeCell ref="C85:I85"/>
    <mergeCell ref="J85:Q85"/>
    <mergeCell ref="R85:S85"/>
    <mergeCell ref="U85:V85"/>
    <mergeCell ref="W85:X85"/>
    <mergeCell ref="Y85:Z85"/>
    <mergeCell ref="AA83:AB83"/>
    <mergeCell ref="AC83:AE83"/>
    <mergeCell ref="AG83:AH83"/>
    <mergeCell ref="A84:B84"/>
    <mergeCell ref="C84:I84"/>
    <mergeCell ref="J84:Q84"/>
    <mergeCell ref="R84:S84"/>
    <mergeCell ref="U84:V84"/>
    <mergeCell ref="W84:X84"/>
    <mergeCell ref="Y84:Z84"/>
    <mergeCell ref="AA82:AB82"/>
    <mergeCell ref="AC82:AE82"/>
    <mergeCell ref="AG82:AH82"/>
    <mergeCell ref="A83:B83"/>
    <mergeCell ref="C83:I83"/>
    <mergeCell ref="J83:Q83"/>
    <mergeCell ref="R83:S83"/>
    <mergeCell ref="U83:V83"/>
    <mergeCell ref="W83:X83"/>
    <mergeCell ref="Y83:Z83"/>
    <mergeCell ref="AA81:AB81"/>
    <mergeCell ref="AC81:AE81"/>
    <mergeCell ref="AG81:AH81"/>
    <mergeCell ref="A82:B82"/>
    <mergeCell ref="C82:I82"/>
    <mergeCell ref="J82:Q82"/>
    <mergeCell ref="R82:S82"/>
    <mergeCell ref="U82:V82"/>
    <mergeCell ref="W82:X82"/>
    <mergeCell ref="Y82:Z82"/>
    <mergeCell ref="AA80:AB80"/>
    <mergeCell ref="AC80:AE80"/>
    <mergeCell ref="AG80:AH80"/>
    <mergeCell ref="A81:B81"/>
    <mergeCell ref="C81:I81"/>
    <mergeCell ref="J81:Q81"/>
    <mergeCell ref="R81:S81"/>
    <mergeCell ref="U81:V81"/>
    <mergeCell ref="W81:X81"/>
    <mergeCell ref="Y81:Z81"/>
    <mergeCell ref="AA79:AB79"/>
    <mergeCell ref="AC79:AE79"/>
    <mergeCell ref="AG79:AH79"/>
    <mergeCell ref="A80:B80"/>
    <mergeCell ref="C80:I80"/>
    <mergeCell ref="J80:Q80"/>
    <mergeCell ref="R80:S80"/>
    <mergeCell ref="U80:V80"/>
    <mergeCell ref="W80:X80"/>
    <mergeCell ref="Y80:Z80"/>
    <mergeCell ref="AA78:AB78"/>
    <mergeCell ref="AC78:AE78"/>
    <mergeCell ref="AG78:AH78"/>
    <mergeCell ref="A79:B79"/>
    <mergeCell ref="C79:I79"/>
    <mergeCell ref="J79:Q79"/>
    <mergeCell ref="R79:S79"/>
    <mergeCell ref="U79:V79"/>
    <mergeCell ref="W79:X79"/>
    <mergeCell ref="Y79:Z79"/>
    <mergeCell ref="AA77:AB77"/>
    <mergeCell ref="AC77:AE77"/>
    <mergeCell ref="AG77:AH77"/>
    <mergeCell ref="A78:B78"/>
    <mergeCell ref="C78:I78"/>
    <mergeCell ref="J78:Q78"/>
    <mergeCell ref="R78:S78"/>
    <mergeCell ref="U78:V78"/>
    <mergeCell ref="W78:X78"/>
    <mergeCell ref="Y78:Z78"/>
    <mergeCell ref="AA76:AB76"/>
    <mergeCell ref="AC76:AE76"/>
    <mergeCell ref="AG76:AH76"/>
    <mergeCell ref="A77:B77"/>
    <mergeCell ref="C77:I77"/>
    <mergeCell ref="J77:Q77"/>
    <mergeCell ref="R77:S77"/>
    <mergeCell ref="U77:V77"/>
    <mergeCell ref="W77:X77"/>
    <mergeCell ref="Y77:Z77"/>
    <mergeCell ref="AA75:AB75"/>
    <mergeCell ref="AC75:AE75"/>
    <mergeCell ref="AG75:AH75"/>
    <mergeCell ref="A76:B76"/>
    <mergeCell ref="C76:I76"/>
    <mergeCell ref="J76:Q76"/>
    <mergeCell ref="R76:S76"/>
    <mergeCell ref="U76:V76"/>
    <mergeCell ref="W76:X76"/>
    <mergeCell ref="Y76:Z76"/>
    <mergeCell ref="AA74:AB74"/>
    <mergeCell ref="AC74:AE74"/>
    <mergeCell ref="AG74:AH74"/>
    <mergeCell ref="A75:B75"/>
    <mergeCell ref="C75:I75"/>
    <mergeCell ref="J75:Q75"/>
    <mergeCell ref="R75:S75"/>
    <mergeCell ref="U75:V75"/>
    <mergeCell ref="W75:X75"/>
    <mergeCell ref="Y75:Z75"/>
    <mergeCell ref="C74:I74"/>
    <mergeCell ref="J74:Q74"/>
    <mergeCell ref="R74:S74"/>
    <mergeCell ref="U74:V74"/>
    <mergeCell ref="W74:X74"/>
    <mergeCell ref="Y74:Z74"/>
    <mergeCell ref="AG72:AH72"/>
    <mergeCell ref="C73:I73"/>
    <mergeCell ref="J73:Q73"/>
    <mergeCell ref="R73:S73"/>
    <mergeCell ref="U73:V73"/>
    <mergeCell ref="W73:X73"/>
    <mergeCell ref="Y73:Z73"/>
    <mergeCell ref="AA73:AB73"/>
    <mergeCell ref="AC73:AE73"/>
    <mergeCell ref="AG73:AH73"/>
    <mergeCell ref="AC71:AE71"/>
    <mergeCell ref="AG71:AH71"/>
    <mergeCell ref="C72:I72"/>
    <mergeCell ref="J72:Q72"/>
    <mergeCell ref="R72:S72"/>
    <mergeCell ref="U72:V72"/>
    <mergeCell ref="W72:X72"/>
    <mergeCell ref="Y72:Z72"/>
    <mergeCell ref="AA72:AB72"/>
    <mergeCell ref="AC72:AE72"/>
    <mergeCell ref="AC70:AE70"/>
    <mergeCell ref="AG70:AH70"/>
    <mergeCell ref="A71:B71"/>
    <mergeCell ref="C71:I71"/>
    <mergeCell ref="J71:Q71"/>
    <mergeCell ref="R71:S71"/>
    <mergeCell ref="U71:V71"/>
    <mergeCell ref="W71:X71"/>
    <mergeCell ref="Y71:Z71"/>
    <mergeCell ref="AA71:AB71"/>
    <mergeCell ref="AC69:AE69"/>
    <mergeCell ref="AG69:AH69"/>
    <mergeCell ref="A70:B70"/>
    <mergeCell ref="C70:I70"/>
    <mergeCell ref="J70:Q70"/>
    <mergeCell ref="R70:S70"/>
    <mergeCell ref="U70:V70"/>
    <mergeCell ref="W70:X70"/>
    <mergeCell ref="Y70:Z70"/>
    <mergeCell ref="AA70:AB70"/>
    <mergeCell ref="AC68:AE68"/>
    <mergeCell ref="AG68:AH68"/>
    <mergeCell ref="A69:B69"/>
    <mergeCell ref="C69:I69"/>
    <mergeCell ref="J69:Q69"/>
    <mergeCell ref="R69:S69"/>
    <mergeCell ref="U69:V69"/>
    <mergeCell ref="W69:X69"/>
    <mergeCell ref="Y69:Z69"/>
    <mergeCell ref="AA69:AB69"/>
    <mergeCell ref="AC67:AE67"/>
    <mergeCell ref="AG67:AH67"/>
    <mergeCell ref="A68:B68"/>
    <mergeCell ref="C68:I68"/>
    <mergeCell ref="J68:Q68"/>
    <mergeCell ref="R68:S68"/>
    <mergeCell ref="U68:V68"/>
    <mergeCell ref="W68:X68"/>
    <mergeCell ref="Y68:Z68"/>
    <mergeCell ref="AA68:AB68"/>
    <mergeCell ref="AC66:AE66"/>
    <mergeCell ref="AG66:AH66"/>
    <mergeCell ref="A67:B67"/>
    <mergeCell ref="C67:I67"/>
    <mergeCell ref="J67:Q67"/>
    <mergeCell ref="R67:S67"/>
    <mergeCell ref="U67:V67"/>
    <mergeCell ref="W67:X67"/>
    <mergeCell ref="Y67:Z67"/>
    <mergeCell ref="AA67:AB67"/>
    <mergeCell ref="AC65:AE65"/>
    <mergeCell ref="AG65:AH65"/>
    <mergeCell ref="A66:B66"/>
    <mergeCell ref="C66:I66"/>
    <mergeCell ref="J66:Q66"/>
    <mergeCell ref="R66:S66"/>
    <mergeCell ref="U66:V66"/>
    <mergeCell ref="W66:X66"/>
    <mergeCell ref="Y66:Z66"/>
    <mergeCell ref="AA66:AB66"/>
    <mergeCell ref="AC64:AE64"/>
    <mergeCell ref="AG64:AH64"/>
    <mergeCell ref="A65:B65"/>
    <mergeCell ref="C65:I65"/>
    <mergeCell ref="J65:Q65"/>
    <mergeCell ref="R65:S65"/>
    <mergeCell ref="U65:V65"/>
    <mergeCell ref="W65:X65"/>
    <mergeCell ref="Y65:Z65"/>
    <mergeCell ref="AA65:AB65"/>
    <mergeCell ref="AC63:AE63"/>
    <mergeCell ref="AG63:AH63"/>
    <mergeCell ref="A64:B64"/>
    <mergeCell ref="C64:I64"/>
    <mergeCell ref="J64:Q64"/>
    <mergeCell ref="R64:S64"/>
    <mergeCell ref="U64:V64"/>
    <mergeCell ref="W64:X64"/>
    <mergeCell ref="Y64:Z64"/>
    <mergeCell ref="AA64:AB64"/>
    <mergeCell ref="AC62:AE62"/>
    <mergeCell ref="AG62:AH62"/>
    <mergeCell ref="A63:B63"/>
    <mergeCell ref="C63:I63"/>
    <mergeCell ref="J63:Q63"/>
    <mergeCell ref="R63:S63"/>
    <mergeCell ref="U63:V63"/>
    <mergeCell ref="W63:X63"/>
    <mergeCell ref="Y63:Z63"/>
    <mergeCell ref="AA63:AB63"/>
    <mergeCell ref="AC61:AE61"/>
    <mergeCell ref="AG61:AH61"/>
    <mergeCell ref="A62:B62"/>
    <mergeCell ref="C62:I62"/>
    <mergeCell ref="J62:Q62"/>
    <mergeCell ref="R62:S62"/>
    <mergeCell ref="U62:V62"/>
    <mergeCell ref="W62:X62"/>
    <mergeCell ref="Y62:Z62"/>
    <mergeCell ref="AA62:AB62"/>
    <mergeCell ref="AA60:AB60"/>
    <mergeCell ref="AC60:AE60"/>
    <mergeCell ref="AG60:AH60"/>
    <mergeCell ref="C61:I61"/>
    <mergeCell ref="J61:Q61"/>
    <mergeCell ref="R61:S61"/>
    <mergeCell ref="U61:V61"/>
    <mergeCell ref="W61:X61"/>
    <mergeCell ref="Y61:Z61"/>
    <mergeCell ref="AA61:AB61"/>
    <mergeCell ref="C60:I60"/>
    <mergeCell ref="J60:Q60"/>
    <mergeCell ref="R60:S60"/>
    <mergeCell ref="U60:V60"/>
    <mergeCell ref="W60:X60"/>
    <mergeCell ref="Y60:Z60"/>
    <mergeCell ref="AG58:AH58"/>
    <mergeCell ref="C59:I59"/>
    <mergeCell ref="J59:Q59"/>
    <mergeCell ref="R59:S59"/>
    <mergeCell ref="U59:V59"/>
    <mergeCell ref="W59:X59"/>
    <mergeCell ref="Y59:Z59"/>
    <mergeCell ref="AA59:AB59"/>
    <mergeCell ref="AC59:AE59"/>
    <mergeCell ref="AG59:AH59"/>
    <mergeCell ref="AG57:AH57"/>
    <mergeCell ref="A58:B58"/>
    <mergeCell ref="C58:I58"/>
    <mergeCell ref="J58:Q58"/>
    <mergeCell ref="R58:S58"/>
    <mergeCell ref="U58:V58"/>
    <mergeCell ref="W58:X58"/>
    <mergeCell ref="Y58:Z58"/>
    <mergeCell ref="AA58:AB58"/>
    <mergeCell ref="AC58:AE58"/>
    <mergeCell ref="AG56:AH56"/>
    <mergeCell ref="A57:B57"/>
    <mergeCell ref="C57:I57"/>
    <mergeCell ref="J57:Q57"/>
    <mergeCell ref="R57:S57"/>
    <mergeCell ref="U57:V57"/>
    <mergeCell ref="W57:X57"/>
    <mergeCell ref="Y57:Z57"/>
    <mergeCell ref="AA57:AB57"/>
    <mergeCell ref="AC57:AE57"/>
    <mergeCell ref="AG55:AH55"/>
    <mergeCell ref="A56:B56"/>
    <mergeCell ref="C56:I56"/>
    <mergeCell ref="J56:Q56"/>
    <mergeCell ref="R56:S56"/>
    <mergeCell ref="U56:V56"/>
    <mergeCell ref="W56:X56"/>
    <mergeCell ref="Y56:Z56"/>
    <mergeCell ref="AA56:AB56"/>
    <mergeCell ref="AC56:AE56"/>
    <mergeCell ref="AG54:AH54"/>
    <mergeCell ref="A55:B55"/>
    <mergeCell ref="C55:I55"/>
    <mergeCell ref="J55:Q55"/>
    <mergeCell ref="R55:S55"/>
    <mergeCell ref="U55:V55"/>
    <mergeCell ref="W55:X55"/>
    <mergeCell ref="Y55:Z55"/>
    <mergeCell ref="AA55:AB55"/>
    <mergeCell ref="AC55:AE55"/>
    <mergeCell ref="AG53:AH53"/>
    <mergeCell ref="A54:B54"/>
    <mergeCell ref="C54:I54"/>
    <mergeCell ref="J54:Q54"/>
    <mergeCell ref="R54:S54"/>
    <mergeCell ref="U54:V54"/>
    <mergeCell ref="W54:X54"/>
    <mergeCell ref="Y54:Z54"/>
    <mergeCell ref="AA54:AB54"/>
    <mergeCell ref="AC54:AE54"/>
    <mergeCell ref="AG52:AH52"/>
    <mergeCell ref="A53:B53"/>
    <mergeCell ref="C53:I53"/>
    <mergeCell ref="J53:Q53"/>
    <mergeCell ref="R53:S53"/>
    <mergeCell ref="U53:V53"/>
    <mergeCell ref="W53:X53"/>
    <mergeCell ref="Y53:Z53"/>
    <mergeCell ref="AA53:AB53"/>
    <mergeCell ref="AC53:AE53"/>
    <mergeCell ref="AG51:AH51"/>
    <mergeCell ref="A52:B52"/>
    <mergeCell ref="C52:I52"/>
    <mergeCell ref="J52:Q52"/>
    <mergeCell ref="R52:S52"/>
    <mergeCell ref="U52:V52"/>
    <mergeCell ref="W52:X52"/>
    <mergeCell ref="Y52:Z52"/>
    <mergeCell ref="AA52:AB52"/>
    <mergeCell ref="AC52:AE52"/>
    <mergeCell ref="AG50:AH50"/>
    <mergeCell ref="A51:B51"/>
    <mergeCell ref="C51:I51"/>
    <mergeCell ref="J51:Q51"/>
    <mergeCell ref="R51:S51"/>
    <mergeCell ref="U51:V51"/>
    <mergeCell ref="W51:X51"/>
    <mergeCell ref="Y51:Z51"/>
    <mergeCell ref="AA51:AB51"/>
    <mergeCell ref="AC51:AE51"/>
    <mergeCell ref="AG49:AH49"/>
    <mergeCell ref="A50:B50"/>
    <mergeCell ref="C50:I50"/>
    <mergeCell ref="J50:Q50"/>
    <mergeCell ref="R50:S50"/>
    <mergeCell ref="U50:V50"/>
    <mergeCell ref="W50:X50"/>
    <mergeCell ref="Y50:Z50"/>
    <mergeCell ref="AA50:AB50"/>
    <mergeCell ref="AC50:AE50"/>
    <mergeCell ref="AG48:AH48"/>
    <mergeCell ref="A49:B49"/>
    <mergeCell ref="C49:I49"/>
    <mergeCell ref="J49:Q49"/>
    <mergeCell ref="R49:S49"/>
    <mergeCell ref="U49:V49"/>
    <mergeCell ref="W49:X49"/>
    <mergeCell ref="Y49:Z49"/>
    <mergeCell ref="AA49:AB49"/>
    <mergeCell ref="AC49:AE49"/>
    <mergeCell ref="AC47:AE47"/>
    <mergeCell ref="AG47:AH47"/>
    <mergeCell ref="C48:I48"/>
    <mergeCell ref="J48:Q48"/>
    <mergeCell ref="R48:S48"/>
    <mergeCell ref="U48:V48"/>
    <mergeCell ref="W48:X48"/>
    <mergeCell ref="Y48:Z48"/>
    <mergeCell ref="AA48:AB48"/>
    <mergeCell ref="AC48:AE48"/>
    <mergeCell ref="AA46:AB46"/>
    <mergeCell ref="AC46:AE46"/>
    <mergeCell ref="AG46:AH46"/>
    <mergeCell ref="C47:I47"/>
    <mergeCell ref="J47:Q47"/>
    <mergeCell ref="R47:S47"/>
    <mergeCell ref="U47:V47"/>
    <mergeCell ref="W47:X47"/>
    <mergeCell ref="Y47:Z47"/>
    <mergeCell ref="AA47:AB47"/>
    <mergeCell ref="Y45:Z45"/>
    <mergeCell ref="AA45:AB45"/>
    <mergeCell ref="AC45:AE45"/>
    <mergeCell ref="AG45:AH45"/>
    <mergeCell ref="C46:I46"/>
    <mergeCell ref="J46:Q46"/>
    <mergeCell ref="R46:S46"/>
    <mergeCell ref="U46:V46"/>
    <mergeCell ref="W46:X46"/>
    <mergeCell ref="Y46:Z46"/>
    <mergeCell ref="Y44:Z44"/>
    <mergeCell ref="AA44:AB44"/>
    <mergeCell ref="AC44:AE44"/>
    <mergeCell ref="AG44:AH44"/>
    <mergeCell ref="A45:B45"/>
    <mergeCell ref="C45:I45"/>
    <mergeCell ref="J45:Q45"/>
    <mergeCell ref="R45:S45"/>
    <mergeCell ref="U45:V45"/>
    <mergeCell ref="W45:X45"/>
    <mergeCell ref="Y43:Z43"/>
    <mergeCell ref="AA43:AB43"/>
    <mergeCell ref="AC43:AE43"/>
    <mergeCell ref="AG43:AH43"/>
    <mergeCell ref="A44:B44"/>
    <mergeCell ref="C44:I44"/>
    <mergeCell ref="J44:Q44"/>
    <mergeCell ref="R44:S44"/>
    <mergeCell ref="U44:V44"/>
    <mergeCell ref="W44:X44"/>
    <mergeCell ref="Y42:Z42"/>
    <mergeCell ref="AA42:AB42"/>
    <mergeCell ref="AC42:AE42"/>
    <mergeCell ref="AG42:AH42"/>
    <mergeCell ref="A43:B43"/>
    <mergeCell ref="C43:I43"/>
    <mergeCell ref="J43:Q43"/>
    <mergeCell ref="R43:S43"/>
    <mergeCell ref="U43:V43"/>
    <mergeCell ref="W43:X43"/>
    <mergeCell ref="Y41:Z41"/>
    <mergeCell ref="AA41:AB41"/>
    <mergeCell ref="AC41:AE41"/>
    <mergeCell ref="AG41:AH41"/>
    <mergeCell ref="A42:B42"/>
    <mergeCell ref="C42:I42"/>
    <mergeCell ref="J42:Q42"/>
    <mergeCell ref="R42:S42"/>
    <mergeCell ref="U42:V42"/>
    <mergeCell ref="W42:X42"/>
    <mergeCell ref="Y40:Z40"/>
    <mergeCell ref="AA40:AB40"/>
    <mergeCell ref="AC40:AE40"/>
    <mergeCell ref="AG40:AH40"/>
    <mergeCell ref="A41:B41"/>
    <mergeCell ref="C41:I41"/>
    <mergeCell ref="J41:Q41"/>
    <mergeCell ref="R41:S41"/>
    <mergeCell ref="U41:V41"/>
    <mergeCell ref="W41:X41"/>
    <mergeCell ref="Y39:Z39"/>
    <mergeCell ref="AA39:AB39"/>
    <mergeCell ref="AC39:AE39"/>
    <mergeCell ref="AG39:AH39"/>
    <mergeCell ref="A40:B40"/>
    <mergeCell ref="C40:I40"/>
    <mergeCell ref="J40:Q40"/>
    <mergeCell ref="R40:S40"/>
    <mergeCell ref="U40:V40"/>
    <mergeCell ref="W40:X40"/>
    <mergeCell ref="Y38:Z38"/>
    <mergeCell ref="AA38:AB38"/>
    <mergeCell ref="AC38:AE38"/>
    <mergeCell ref="AG38:AH38"/>
    <mergeCell ref="A39:B39"/>
    <mergeCell ref="C39:I39"/>
    <mergeCell ref="J39:Q39"/>
    <mergeCell ref="R39:S39"/>
    <mergeCell ref="U39:V39"/>
    <mergeCell ref="W39:X39"/>
    <mergeCell ref="AA35:AB35"/>
    <mergeCell ref="AC35:AE35"/>
    <mergeCell ref="AG35:AH35"/>
    <mergeCell ref="A37:AH37"/>
    <mergeCell ref="A38:B38"/>
    <mergeCell ref="C38:I38"/>
    <mergeCell ref="J38:Q38"/>
    <mergeCell ref="R38:S38"/>
    <mergeCell ref="U38:V38"/>
    <mergeCell ref="W38:X38"/>
    <mergeCell ref="AA34:AB34"/>
    <mergeCell ref="AC34:AE34"/>
    <mergeCell ref="AG34:AH34"/>
    <mergeCell ref="A35:B35"/>
    <mergeCell ref="C35:I35"/>
    <mergeCell ref="J35:Q35"/>
    <mergeCell ref="R35:S35"/>
    <mergeCell ref="U35:V35"/>
    <mergeCell ref="W35:X35"/>
    <mergeCell ref="Y35:Z35"/>
    <mergeCell ref="A32:AH32"/>
    <mergeCell ref="A33:B34"/>
    <mergeCell ref="C33:I34"/>
    <mergeCell ref="J33:Q34"/>
    <mergeCell ref="R33:S34"/>
    <mergeCell ref="T33:X33"/>
    <mergeCell ref="Y33:AH33"/>
    <mergeCell ref="U34:V34"/>
    <mergeCell ref="W34:X34"/>
    <mergeCell ref="Y34:Z34"/>
    <mergeCell ref="B30:H30"/>
    <mergeCell ref="I30:K30"/>
    <mergeCell ref="L30:O30"/>
    <mergeCell ref="P30:AH30"/>
    <mergeCell ref="B31:H31"/>
    <mergeCell ref="I31:K31"/>
    <mergeCell ref="L31:O31"/>
    <mergeCell ref="P31:U31"/>
    <mergeCell ref="V31:W31"/>
    <mergeCell ref="X31:AH31"/>
    <mergeCell ref="B29:H29"/>
    <mergeCell ref="I29:K29"/>
    <mergeCell ref="L29:O29"/>
    <mergeCell ref="P29:U29"/>
    <mergeCell ref="V29:W29"/>
    <mergeCell ref="X29:AH29"/>
    <mergeCell ref="B28:H28"/>
    <mergeCell ref="I28:K28"/>
    <mergeCell ref="L28:O28"/>
    <mergeCell ref="P28:U28"/>
    <mergeCell ref="V28:W28"/>
    <mergeCell ref="X28:AH28"/>
    <mergeCell ref="B26:O26"/>
    <mergeCell ref="P26:U26"/>
    <mergeCell ref="V26:W26"/>
    <mergeCell ref="X26:AH26"/>
    <mergeCell ref="B27:O27"/>
    <mergeCell ref="P27:U27"/>
    <mergeCell ref="V27:W27"/>
    <mergeCell ref="X27:AH27"/>
    <mergeCell ref="A24:J24"/>
    <mergeCell ref="K24:N24"/>
    <mergeCell ref="O24:AH24"/>
    <mergeCell ref="A25:G25"/>
    <mergeCell ref="H25:K25"/>
    <mergeCell ref="L25:AH25"/>
    <mergeCell ref="A22:D22"/>
    <mergeCell ref="E22:P22"/>
    <mergeCell ref="Q22:AH22"/>
    <mergeCell ref="A23:D23"/>
    <mergeCell ref="E23:P23"/>
    <mergeCell ref="Q23:AH23"/>
    <mergeCell ref="A16:AH16"/>
    <mergeCell ref="A17:AH17"/>
    <mergeCell ref="A19:AH19"/>
    <mergeCell ref="A20:AH20"/>
    <mergeCell ref="A21:D21"/>
    <mergeCell ref="E21:M21"/>
    <mergeCell ref="N21:AH21"/>
    <mergeCell ref="A13:R13"/>
    <mergeCell ref="S13:AH13"/>
    <mergeCell ref="A14:AH14"/>
    <mergeCell ref="A15:AH15"/>
    <mergeCell ref="A9:R9"/>
    <mergeCell ref="S9:AH9"/>
    <mergeCell ref="A10:R10"/>
    <mergeCell ref="S10:AH10"/>
    <mergeCell ref="A11:R11"/>
    <mergeCell ref="S11:AH11"/>
    <mergeCell ref="A5:AH5"/>
    <mergeCell ref="A6:R6"/>
    <mergeCell ref="S6:AH6"/>
    <mergeCell ref="A7:R7"/>
    <mergeCell ref="S7:AH7"/>
    <mergeCell ref="A8:R8"/>
    <mergeCell ref="S8:AH8"/>
    <mergeCell ref="A3:E3"/>
    <mergeCell ref="G3:K3"/>
    <mergeCell ref="M3:Y3"/>
    <mergeCell ref="Z3:AC3"/>
    <mergeCell ref="AE3:AG3"/>
    <mergeCell ref="A4:L4"/>
    <mergeCell ref="M4:Y4"/>
    <mergeCell ref="Z4:AH4"/>
    <mergeCell ref="A1:L1"/>
    <mergeCell ref="M1:Y1"/>
    <mergeCell ref="Z1:AH1"/>
    <mergeCell ref="A2:D2"/>
    <mergeCell ref="E2:L2"/>
    <mergeCell ref="M2:Y2"/>
    <mergeCell ref="Z2:AA2"/>
    <mergeCell ref="AB2:AH2"/>
    <mergeCell ref="A12:R12"/>
    <mergeCell ref="S12:AH12"/>
  </mergeCells>
  <pageMargins left="0.78740157480314965" right="0.39370078740157483" top="0.39370078740157483" bottom="0.6692913385826772" header="0.31496062992125984" footer="0.31496062992125984"/>
  <pageSetup paperSize="9" scale="78"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0"/>
  <sheetViews>
    <sheetView showGridLines="0" view="pageBreakPreview" topLeftCell="A16" workbookViewId="0">
      <selection activeCell="AP45" sqref="AP45:BJ45"/>
    </sheetView>
  </sheetViews>
  <sheetFormatPr defaultRowHeight="11.25" x14ac:dyDescent="0.2"/>
  <cols>
    <col min="1" max="1" width="4.42578125" style="1273" customWidth="1"/>
    <col min="2" max="2" width="2.42578125" style="1273" customWidth="1"/>
    <col min="3" max="3" width="3.42578125" style="1273" customWidth="1"/>
    <col min="4" max="4" width="1.42578125" style="1273" customWidth="1"/>
    <col min="5" max="5" width="8.42578125" style="1273" customWidth="1"/>
    <col min="6" max="7" width="1.42578125" style="1273" customWidth="1"/>
    <col min="8" max="8" width="6.42578125" style="1273" customWidth="1"/>
    <col min="9" max="9" width="2.42578125" style="1273" customWidth="1"/>
    <col min="10" max="10" width="6.42578125" style="1273" customWidth="1"/>
    <col min="11" max="11" width="5.42578125" style="1273" customWidth="1"/>
    <col min="12" max="12" width="1.42578125" style="1273" customWidth="1"/>
    <col min="13" max="13" width="10.42578125" style="1273" customWidth="1"/>
    <col min="14" max="14" width="2.42578125" style="1273" customWidth="1"/>
    <col min="15" max="15" width="3.42578125" style="1273" customWidth="1"/>
    <col min="16" max="16" width="5.42578125" style="1273" customWidth="1"/>
    <col min="17" max="17" width="15.42578125" style="1273" customWidth="1"/>
    <col min="18" max="18" width="5.42578125" style="1273" customWidth="1"/>
    <col min="19" max="19" width="1.42578125" style="1273" customWidth="1"/>
    <col min="20" max="20" width="4.42578125" style="1273" customWidth="1"/>
    <col min="21" max="21" width="8.42578125" style="1273" customWidth="1"/>
    <col min="22" max="22" width="1.42578125" style="1273" customWidth="1"/>
    <col min="23" max="23" width="8.42578125" style="1273" customWidth="1"/>
    <col min="24" max="24" width="3.42578125" style="1273" customWidth="1"/>
    <col min="25" max="26" width="6.42578125" style="1273" customWidth="1"/>
    <col min="27" max="27" width="4.42578125" style="1273" customWidth="1"/>
    <col min="28" max="28" width="5.42578125" style="1273" customWidth="1"/>
    <col min="29" max="29" width="1.42578125" style="1273" customWidth="1"/>
    <col min="30" max="30" width="8.42578125" style="1273" customWidth="1"/>
    <col min="31" max="32" width="1.42578125" style="1273" customWidth="1"/>
    <col min="33" max="33" width="8.42578125" style="1273" customWidth="1"/>
    <col min="34" max="34" width="11.42578125" style="1273" customWidth="1"/>
    <col min="35" max="35" width="1.42578125" style="1273" customWidth="1"/>
    <col min="36" max="16384" width="9.140625" style="1273"/>
  </cols>
  <sheetData>
    <row r="1" spans="1:35" ht="29.45" customHeight="1" x14ac:dyDescent="0.2">
      <c r="A1" s="1715" t="s">
        <v>35</v>
      </c>
      <c r="B1" s="1715"/>
      <c r="C1" s="1715"/>
      <c r="D1" s="1715"/>
      <c r="E1" s="1715"/>
      <c r="F1" s="1715"/>
      <c r="G1" s="1715"/>
      <c r="H1" s="1715"/>
      <c r="I1" s="1715"/>
      <c r="J1" s="1715"/>
      <c r="K1" s="1715"/>
      <c r="L1" s="1715"/>
      <c r="M1" s="1707" t="s">
        <v>37</v>
      </c>
      <c r="N1" s="1707"/>
      <c r="O1" s="1707"/>
      <c r="P1" s="1707"/>
      <c r="Q1" s="1707"/>
      <c r="R1" s="1707"/>
      <c r="S1" s="1707"/>
      <c r="T1" s="1707"/>
      <c r="U1" s="1707"/>
      <c r="V1" s="1707"/>
      <c r="W1" s="1707"/>
      <c r="X1" s="1707"/>
      <c r="Y1" s="1707"/>
      <c r="Z1" s="1707"/>
      <c r="AA1" s="1715" t="s">
        <v>36</v>
      </c>
      <c r="AB1" s="1715"/>
      <c r="AC1" s="1715"/>
      <c r="AD1" s="1715"/>
      <c r="AE1" s="1715"/>
      <c r="AF1" s="1715"/>
      <c r="AG1" s="1715"/>
      <c r="AH1" s="1715"/>
      <c r="AI1" s="1715"/>
    </row>
    <row r="2" spans="1:35" ht="48.95" customHeight="1" x14ac:dyDescent="0.2">
      <c r="A2" s="1553" t="s">
        <v>2628</v>
      </c>
      <c r="B2" s="1553"/>
      <c r="C2" s="1553"/>
      <c r="D2" s="1553"/>
      <c r="E2" s="1716" t="s">
        <v>3887</v>
      </c>
      <c r="F2" s="1716"/>
      <c r="G2" s="1716"/>
      <c r="H2" s="1716"/>
      <c r="I2" s="1716"/>
      <c r="J2" s="1716"/>
      <c r="K2" s="1716"/>
      <c r="L2" s="1716"/>
      <c r="M2" s="1553" t="s">
        <v>37</v>
      </c>
      <c r="N2" s="1553"/>
      <c r="O2" s="1553"/>
      <c r="P2" s="1553"/>
      <c r="Q2" s="1553"/>
      <c r="R2" s="1553"/>
      <c r="S2" s="1553"/>
      <c r="T2" s="1553"/>
      <c r="U2" s="1553"/>
      <c r="V2" s="1553"/>
      <c r="W2" s="1553"/>
      <c r="X2" s="1553"/>
      <c r="Y2" s="1553"/>
      <c r="Z2" s="1553"/>
      <c r="AA2" s="1553" t="s">
        <v>2630</v>
      </c>
      <c r="AB2" s="1553"/>
      <c r="AC2" s="1716" t="s">
        <v>2926</v>
      </c>
      <c r="AD2" s="1716"/>
      <c r="AE2" s="1716"/>
      <c r="AF2" s="1716"/>
      <c r="AG2" s="1716"/>
      <c r="AH2" s="1716"/>
      <c r="AI2" s="1716"/>
    </row>
    <row r="3" spans="1:35" ht="24.6" customHeight="1" x14ac:dyDescent="0.2">
      <c r="A3" s="1672" t="s">
        <v>37</v>
      </c>
      <c r="B3" s="1672"/>
      <c r="C3" s="1672"/>
      <c r="D3" s="1672"/>
      <c r="E3" s="1672"/>
      <c r="F3" s="1278" t="s">
        <v>2474</v>
      </c>
      <c r="G3" s="1672" t="s">
        <v>2293</v>
      </c>
      <c r="H3" s="1672"/>
      <c r="I3" s="1672"/>
      <c r="J3" s="1672"/>
      <c r="K3" s="1672"/>
      <c r="L3" s="1278" t="s">
        <v>2474</v>
      </c>
      <c r="M3" s="1671" t="s">
        <v>37</v>
      </c>
      <c r="N3" s="1671"/>
      <c r="O3" s="1671"/>
      <c r="P3" s="1671"/>
      <c r="Q3" s="1671"/>
      <c r="R3" s="1671"/>
      <c r="S3" s="1671"/>
      <c r="T3" s="1671"/>
      <c r="U3" s="1671"/>
      <c r="V3" s="1671"/>
      <c r="W3" s="1671"/>
      <c r="X3" s="1671"/>
      <c r="Y3" s="1671"/>
      <c r="Z3" s="1671"/>
      <c r="AA3" s="1672" t="s">
        <v>37</v>
      </c>
      <c r="AB3" s="1672"/>
      <c r="AC3" s="1672"/>
      <c r="AD3" s="1672"/>
      <c r="AE3" s="1278" t="s">
        <v>2474</v>
      </c>
      <c r="AF3" s="1672" t="s">
        <v>2632</v>
      </c>
      <c r="AG3" s="1672"/>
      <c r="AH3" s="1672"/>
      <c r="AI3" s="1278" t="s">
        <v>2474</v>
      </c>
    </row>
    <row r="4" spans="1:35" ht="36.75" customHeight="1" x14ac:dyDescent="0.2">
      <c r="A4" s="1714" t="s">
        <v>2633</v>
      </c>
      <c r="B4" s="1714"/>
      <c r="C4" s="1714"/>
      <c r="D4" s="1714"/>
      <c r="E4" s="1714"/>
      <c r="F4" s="1714"/>
      <c r="G4" s="1714"/>
      <c r="H4" s="1714"/>
      <c r="I4" s="1714"/>
      <c r="J4" s="1714"/>
      <c r="K4" s="1714"/>
      <c r="L4" s="1714"/>
      <c r="M4" s="1707" t="s">
        <v>37</v>
      </c>
      <c r="N4" s="1707"/>
      <c r="O4" s="1707"/>
      <c r="P4" s="1707"/>
      <c r="Q4" s="1707"/>
      <c r="R4" s="1707"/>
      <c r="S4" s="1707"/>
      <c r="T4" s="1707"/>
      <c r="U4" s="1707"/>
      <c r="V4" s="1707"/>
      <c r="W4" s="1707"/>
      <c r="X4" s="1707"/>
      <c r="Y4" s="1707"/>
      <c r="Z4" s="1707"/>
      <c r="AA4" s="1714" t="s">
        <v>2633</v>
      </c>
      <c r="AB4" s="1714"/>
      <c r="AC4" s="1714"/>
      <c r="AD4" s="1714"/>
      <c r="AE4" s="1714"/>
      <c r="AF4" s="1714"/>
      <c r="AG4" s="1714"/>
      <c r="AH4" s="1714"/>
      <c r="AI4" s="1714"/>
    </row>
    <row r="5" spans="1:35" ht="14.85" customHeight="1" x14ac:dyDescent="0.2">
      <c r="A5" s="1717" t="s">
        <v>37</v>
      </c>
      <c r="B5" s="1717"/>
      <c r="C5" s="1717"/>
      <c r="D5" s="1717"/>
      <c r="E5" s="1717"/>
      <c r="F5" s="1717"/>
      <c r="G5" s="1717"/>
      <c r="H5" s="1717"/>
      <c r="I5" s="1717"/>
      <c r="J5" s="1717"/>
      <c r="K5" s="1717"/>
      <c r="L5" s="1717"/>
      <c r="M5" s="1717"/>
      <c r="N5" s="1717"/>
      <c r="O5" s="1717"/>
      <c r="P5" s="1717"/>
      <c r="Q5" s="1717"/>
      <c r="R5" s="1717"/>
      <c r="S5" s="1717"/>
      <c r="T5" s="1717"/>
      <c r="U5" s="1717"/>
      <c r="V5" s="1717"/>
      <c r="W5" s="1717"/>
      <c r="X5" s="1717"/>
      <c r="Y5" s="1717"/>
      <c r="Z5" s="1717"/>
      <c r="AA5" s="1717"/>
      <c r="AB5" s="1717"/>
      <c r="AC5" s="1717"/>
      <c r="AD5" s="1717"/>
      <c r="AE5" s="1717"/>
      <c r="AF5" s="1717"/>
      <c r="AG5" s="1717"/>
      <c r="AH5" s="1717"/>
      <c r="AI5" s="1717"/>
    </row>
    <row r="6" spans="1:35" ht="24.6" customHeight="1" x14ac:dyDescent="0.2">
      <c r="A6" s="1671" t="s">
        <v>2634</v>
      </c>
      <c r="B6" s="1671"/>
      <c r="C6" s="1671"/>
      <c r="D6" s="1671"/>
      <c r="E6" s="1671"/>
      <c r="F6" s="1671"/>
      <c r="G6" s="1671"/>
      <c r="H6" s="1671"/>
      <c r="I6" s="1671"/>
      <c r="J6" s="1671"/>
      <c r="K6" s="1671"/>
      <c r="L6" s="1671"/>
      <c r="M6" s="1671"/>
      <c r="N6" s="1671"/>
      <c r="O6" s="1671"/>
      <c r="P6" s="1671"/>
      <c r="Q6" s="1671"/>
      <c r="R6" s="1671"/>
      <c r="S6" s="1672" t="s">
        <v>3176</v>
      </c>
      <c r="T6" s="1672"/>
      <c r="U6" s="1672"/>
      <c r="V6" s="1672"/>
      <c r="W6" s="1672"/>
      <c r="X6" s="1672"/>
      <c r="Y6" s="1672"/>
      <c r="Z6" s="1672"/>
      <c r="AA6" s="1672"/>
      <c r="AB6" s="1672"/>
      <c r="AC6" s="1672"/>
      <c r="AD6" s="1672"/>
      <c r="AE6" s="1672"/>
      <c r="AF6" s="1672"/>
      <c r="AG6" s="1672"/>
      <c r="AH6" s="1672"/>
      <c r="AI6" s="1672"/>
    </row>
    <row r="7" spans="1:35" ht="48.95" customHeight="1" x14ac:dyDescent="0.2">
      <c r="A7" s="1671" t="s">
        <v>2636</v>
      </c>
      <c r="B7" s="1671"/>
      <c r="C7" s="1671"/>
      <c r="D7" s="1671"/>
      <c r="E7" s="1671"/>
      <c r="F7" s="1671"/>
      <c r="G7" s="1671"/>
      <c r="H7" s="1671"/>
      <c r="I7" s="1671"/>
      <c r="J7" s="1671"/>
      <c r="K7" s="1671"/>
      <c r="L7" s="1671"/>
      <c r="M7" s="1671"/>
      <c r="N7" s="1671"/>
      <c r="O7" s="1671"/>
      <c r="P7" s="1671"/>
      <c r="Q7" s="1671"/>
      <c r="R7" s="1671"/>
      <c r="S7" s="1672" t="s">
        <v>2637</v>
      </c>
      <c r="T7" s="1672"/>
      <c r="U7" s="1672"/>
      <c r="V7" s="1672"/>
      <c r="W7" s="1672"/>
      <c r="X7" s="1672"/>
      <c r="Y7" s="1672"/>
      <c r="Z7" s="1672"/>
      <c r="AA7" s="1672"/>
      <c r="AB7" s="1672"/>
      <c r="AC7" s="1672"/>
      <c r="AD7" s="1672"/>
      <c r="AE7" s="1672"/>
      <c r="AF7" s="1672"/>
      <c r="AG7" s="1672"/>
      <c r="AH7" s="1672"/>
      <c r="AI7" s="1672"/>
    </row>
    <row r="8" spans="1:35" ht="24.6" customHeight="1" x14ac:dyDescent="0.2">
      <c r="A8" s="1671" t="s">
        <v>2638</v>
      </c>
      <c r="B8" s="1671"/>
      <c r="C8" s="1671"/>
      <c r="D8" s="1671"/>
      <c r="E8" s="1671"/>
      <c r="F8" s="1671"/>
      <c r="G8" s="1671"/>
      <c r="H8" s="1671"/>
      <c r="I8" s="1671"/>
      <c r="J8" s="1671"/>
      <c r="K8" s="1671"/>
      <c r="L8" s="1671"/>
      <c r="M8" s="1671"/>
      <c r="N8" s="1671"/>
      <c r="O8" s="1671"/>
      <c r="P8" s="1671"/>
      <c r="Q8" s="1671"/>
      <c r="R8" s="1671"/>
      <c r="S8" s="1672" t="s">
        <v>4052</v>
      </c>
      <c r="T8" s="1672"/>
      <c r="U8" s="1672"/>
      <c r="V8" s="1672"/>
      <c r="W8" s="1672"/>
      <c r="X8" s="1672"/>
      <c r="Y8" s="1672"/>
      <c r="Z8" s="1672"/>
      <c r="AA8" s="1672"/>
      <c r="AB8" s="1672"/>
      <c r="AC8" s="1672"/>
      <c r="AD8" s="1672"/>
      <c r="AE8" s="1672"/>
      <c r="AF8" s="1672"/>
      <c r="AG8" s="1672"/>
      <c r="AH8" s="1672"/>
      <c r="AI8" s="1672"/>
    </row>
    <row r="9" spans="1:35" ht="85.7" customHeight="1" x14ac:dyDescent="0.2">
      <c r="A9" s="1671" t="s">
        <v>2640</v>
      </c>
      <c r="B9" s="1671"/>
      <c r="C9" s="1671"/>
      <c r="D9" s="1671"/>
      <c r="E9" s="1671"/>
      <c r="F9" s="1671"/>
      <c r="G9" s="1671"/>
      <c r="H9" s="1671"/>
      <c r="I9" s="1671"/>
      <c r="J9" s="1671"/>
      <c r="K9" s="1671"/>
      <c r="L9" s="1671"/>
      <c r="M9" s="1671"/>
      <c r="N9" s="1671"/>
      <c r="O9" s="1671"/>
      <c r="P9" s="1671"/>
      <c r="Q9" s="1671"/>
      <c r="R9" s="1671"/>
      <c r="S9" s="1672" t="s">
        <v>4053</v>
      </c>
      <c r="T9" s="1672"/>
      <c r="U9" s="1672"/>
      <c r="V9" s="1672"/>
      <c r="W9" s="1672"/>
      <c r="X9" s="1672"/>
      <c r="Y9" s="1672"/>
      <c r="Z9" s="1672"/>
      <c r="AA9" s="1672"/>
      <c r="AB9" s="1672"/>
      <c r="AC9" s="1672"/>
      <c r="AD9" s="1672"/>
      <c r="AE9" s="1672"/>
      <c r="AF9" s="1672"/>
      <c r="AG9" s="1672"/>
      <c r="AH9" s="1672"/>
      <c r="AI9" s="1672"/>
    </row>
    <row r="10" spans="1:35" ht="36.75" customHeight="1" x14ac:dyDescent="0.2">
      <c r="A10" s="1671" t="s">
        <v>2642</v>
      </c>
      <c r="B10" s="1671"/>
      <c r="C10" s="1671"/>
      <c r="D10" s="1671"/>
      <c r="E10" s="1671"/>
      <c r="F10" s="1671"/>
      <c r="G10" s="1671"/>
      <c r="H10" s="1671"/>
      <c r="I10" s="1671"/>
      <c r="J10" s="1671"/>
      <c r="K10" s="1671"/>
      <c r="L10" s="1671"/>
      <c r="M10" s="1671"/>
      <c r="N10" s="1671"/>
      <c r="O10" s="1671"/>
      <c r="P10" s="1671"/>
      <c r="Q10" s="1671"/>
      <c r="R10" s="1671"/>
      <c r="S10" s="1672" t="s">
        <v>4054</v>
      </c>
      <c r="T10" s="1672"/>
      <c r="U10" s="1672"/>
      <c r="V10" s="1672"/>
      <c r="W10" s="1672"/>
      <c r="X10" s="1672"/>
      <c r="Y10" s="1672"/>
      <c r="Z10" s="1672"/>
      <c r="AA10" s="1672"/>
      <c r="AB10" s="1672"/>
      <c r="AC10" s="1672"/>
      <c r="AD10" s="1672"/>
      <c r="AE10" s="1672"/>
      <c r="AF10" s="1672"/>
      <c r="AG10" s="1672"/>
      <c r="AH10" s="1672"/>
      <c r="AI10" s="1672"/>
    </row>
    <row r="11" spans="1:35" ht="24.6" customHeight="1" x14ac:dyDescent="0.2">
      <c r="A11" s="1671" t="s">
        <v>2644</v>
      </c>
      <c r="B11" s="1671"/>
      <c r="C11" s="1671"/>
      <c r="D11" s="1671"/>
      <c r="E11" s="1671"/>
      <c r="F11" s="1671"/>
      <c r="G11" s="1671"/>
      <c r="H11" s="1671"/>
      <c r="I11" s="1671"/>
      <c r="J11" s="1671"/>
      <c r="K11" s="1671"/>
      <c r="L11" s="1671"/>
      <c r="M11" s="1671"/>
      <c r="N11" s="1671"/>
      <c r="O11" s="1671"/>
      <c r="P11" s="1671"/>
      <c r="Q11" s="1671"/>
      <c r="R11" s="1671"/>
      <c r="S11" s="1672" t="s">
        <v>4053</v>
      </c>
      <c r="T11" s="1672"/>
      <c r="U11" s="1672"/>
      <c r="V11" s="1672"/>
      <c r="W11" s="1672"/>
      <c r="X11" s="1672"/>
      <c r="Y11" s="1672"/>
      <c r="Z11" s="1672"/>
      <c r="AA11" s="1672"/>
      <c r="AB11" s="1672"/>
      <c r="AC11" s="1672"/>
      <c r="AD11" s="1672"/>
      <c r="AE11" s="1672"/>
      <c r="AF11" s="1672"/>
      <c r="AG11" s="1672"/>
      <c r="AH11" s="1672"/>
      <c r="AI11" s="1672"/>
    </row>
    <row r="12" spans="1:35" ht="24.6" customHeight="1" x14ac:dyDescent="0.2">
      <c r="A12" s="1671" t="s">
        <v>2645</v>
      </c>
      <c r="B12" s="1671"/>
      <c r="C12" s="1671"/>
      <c r="D12" s="1671"/>
      <c r="E12" s="1671"/>
      <c r="F12" s="1671"/>
      <c r="G12" s="1671"/>
      <c r="H12" s="1671"/>
      <c r="I12" s="1671"/>
      <c r="J12" s="1671"/>
      <c r="K12" s="1671"/>
      <c r="L12" s="1671"/>
      <c r="M12" s="1671"/>
      <c r="N12" s="1671"/>
      <c r="O12" s="1671"/>
      <c r="P12" s="1671"/>
      <c r="Q12" s="1671"/>
      <c r="R12" s="1671"/>
      <c r="S12" s="1672" t="s">
        <v>2437</v>
      </c>
      <c r="T12" s="1672"/>
      <c r="U12" s="1672"/>
      <c r="V12" s="1672"/>
      <c r="W12" s="1672"/>
      <c r="X12" s="1672"/>
      <c r="Y12" s="1672"/>
      <c r="Z12" s="1672"/>
      <c r="AA12" s="1672"/>
      <c r="AB12" s="1672"/>
      <c r="AC12" s="1672"/>
      <c r="AD12" s="1672"/>
      <c r="AE12" s="1672"/>
      <c r="AF12" s="1672"/>
      <c r="AG12" s="1672"/>
      <c r="AH12" s="1672"/>
      <c r="AI12" s="1672"/>
    </row>
    <row r="13" spans="1:35" ht="24.6" customHeight="1" x14ac:dyDescent="0.2">
      <c r="A13" s="1671" t="s">
        <v>2646</v>
      </c>
      <c r="B13" s="1671"/>
      <c r="C13" s="1671"/>
      <c r="D13" s="1671"/>
      <c r="E13" s="1671"/>
      <c r="F13" s="1671"/>
      <c r="G13" s="1671"/>
      <c r="H13" s="1671"/>
      <c r="I13" s="1671"/>
      <c r="J13" s="1671"/>
      <c r="K13" s="1671"/>
      <c r="L13" s="1671"/>
      <c r="M13" s="1671"/>
      <c r="N13" s="1671"/>
      <c r="O13" s="1671"/>
      <c r="P13" s="1671"/>
      <c r="Q13" s="1671"/>
      <c r="R13" s="1671"/>
      <c r="S13" s="1672" t="s">
        <v>2437</v>
      </c>
      <c r="T13" s="1672"/>
      <c r="U13" s="1672"/>
      <c r="V13" s="1672"/>
      <c r="W13" s="1672"/>
      <c r="X13" s="1672"/>
      <c r="Y13" s="1672"/>
      <c r="Z13" s="1672"/>
      <c r="AA13" s="1672"/>
      <c r="AB13" s="1672"/>
      <c r="AC13" s="1672"/>
      <c r="AD13" s="1672"/>
      <c r="AE13" s="1672"/>
      <c r="AF13" s="1672"/>
      <c r="AG13" s="1672"/>
      <c r="AH13" s="1672"/>
      <c r="AI13" s="1672"/>
    </row>
    <row r="14" spans="1:35" ht="24.6" customHeight="1" x14ac:dyDescent="0.2">
      <c r="A14" s="1711" t="s">
        <v>3883</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1"/>
      <c r="AA14" s="1711"/>
      <c r="AB14" s="1711"/>
      <c r="AC14" s="1711"/>
      <c r="AD14" s="1711"/>
      <c r="AE14" s="1711"/>
      <c r="AF14" s="1711"/>
      <c r="AG14" s="1711"/>
      <c r="AH14" s="1711"/>
      <c r="AI14" s="1711"/>
    </row>
    <row r="15" spans="1:35" ht="9" customHeight="1" x14ac:dyDescent="0.2">
      <c r="A15" s="1552" t="s">
        <v>2647</v>
      </c>
      <c r="B15" s="1552"/>
      <c r="C15" s="1552"/>
      <c r="D15" s="1552"/>
      <c r="E15" s="1552"/>
      <c r="F15" s="1552"/>
      <c r="G15" s="1552"/>
      <c r="H15" s="1552"/>
      <c r="I15" s="1552"/>
      <c r="J15" s="1552"/>
      <c r="K15" s="1552"/>
      <c r="L15" s="1552"/>
      <c r="M15" s="1552"/>
      <c r="N15" s="1552"/>
      <c r="O15" s="1552"/>
      <c r="P15" s="1552"/>
      <c r="Q15" s="1552"/>
      <c r="R15" s="1552"/>
      <c r="S15" s="1552"/>
      <c r="T15" s="1552"/>
      <c r="U15" s="1552"/>
      <c r="V15" s="1552"/>
      <c r="W15" s="1552"/>
      <c r="X15" s="1552"/>
      <c r="Y15" s="1552"/>
      <c r="Z15" s="1552"/>
      <c r="AA15" s="1552"/>
      <c r="AB15" s="1552"/>
      <c r="AC15" s="1552"/>
      <c r="AD15" s="1552"/>
      <c r="AE15" s="1552"/>
      <c r="AF15" s="1552"/>
      <c r="AG15" s="1552"/>
      <c r="AH15" s="1552"/>
      <c r="AI15" s="1552"/>
    </row>
    <row r="16" spans="1:35" ht="24.6" customHeight="1" x14ac:dyDescent="0.2">
      <c r="A16" s="1711" t="s">
        <v>3883</v>
      </c>
      <c r="B16" s="1711"/>
      <c r="C16" s="1711"/>
      <c r="D16" s="1711"/>
      <c r="E16" s="1711"/>
      <c r="F16" s="1711"/>
      <c r="G16" s="1711"/>
      <c r="H16" s="1711"/>
      <c r="I16" s="1711"/>
      <c r="J16" s="1711"/>
      <c r="K16" s="1711"/>
      <c r="L16" s="1711"/>
      <c r="M16" s="1711"/>
      <c r="N16" s="1711"/>
      <c r="O16" s="1711"/>
      <c r="P16" s="1711"/>
      <c r="Q16" s="1711"/>
      <c r="R16" s="1711"/>
      <c r="S16" s="1711"/>
      <c r="T16" s="1711"/>
      <c r="U16" s="1711"/>
      <c r="V16" s="1711"/>
      <c r="W16" s="1711"/>
      <c r="X16" s="1711"/>
      <c r="Y16" s="1711"/>
      <c r="Z16" s="1711"/>
      <c r="AA16" s="1711"/>
      <c r="AB16" s="1711"/>
      <c r="AC16" s="1711"/>
      <c r="AD16" s="1711"/>
      <c r="AE16" s="1711"/>
      <c r="AF16" s="1711"/>
      <c r="AG16" s="1711"/>
      <c r="AH16" s="1711"/>
      <c r="AI16" s="1711"/>
    </row>
    <row r="17" spans="1:35" ht="9" customHeight="1" x14ac:dyDescent="0.2">
      <c r="A17" s="1552" t="s">
        <v>2419</v>
      </c>
      <c r="B17" s="1552"/>
      <c r="C17" s="1552"/>
      <c r="D17" s="1552"/>
      <c r="E17" s="1552"/>
      <c r="F17" s="1552"/>
      <c r="G17" s="1552"/>
      <c r="H17" s="1552"/>
      <c r="I17" s="1552"/>
      <c r="J17" s="1552"/>
      <c r="K17" s="1552"/>
      <c r="L17" s="1552"/>
      <c r="M17" s="1552"/>
      <c r="N17" s="1552"/>
      <c r="O17" s="1552"/>
      <c r="P17" s="1552"/>
      <c r="Q17" s="1552"/>
      <c r="R17" s="1552"/>
      <c r="S17" s="1552"/>
      <c r="T17" s="1552"/>
      <c r="U17" s="1552"/>
      <c r="V17" s="1552"/>
      <c r="W17" s="1552"/>
      <c r="X17" s="1552"/>
      <c r="Y17" s="1552"/>
      <c r="Z17" s="1552"/>
      <c r="AA17" s="1552"/>
      <c r="AB17" s="1552"/>
      <c r="AC17" s="1552"/>
      <c r="AD17" s="1552"/>
      <c r="AE17" s="1552"/>
      <c r="AF17" s="1552"/>
      <c r="AG17" s="1552"/>
      <c r="AH17" s="1552"/>
      <c r="AI17" s="1552"/>
    </row>
    <row r="18" spans="1:35" ht="34.5" customHeight="1" x14ac:dyDescent="0.3">
      <c r="A18" s="1712" t="s">
        <v>2846</v>
      </c>
      <c r="B18" s="1712"/>
      <c r="C18" s="1712"/>
      <c r="D18" s="1712"/>
      <c r="E18" s="1712"/>
      <c r="F18" s="1712"/>
      <c r="G18" s="1712"/>
      <c r="H18" s="1712"/>
      <c r="I18" s="1712"/>
      <c r="J18" s="1712"/>
      <c r="K18" s="1712"/>
      <c r="L18" s="1712"/>
      <c r="M18" s="1712"/>
      <c r="N18" s="1712"/>
      <c r="O18" s="1712"/>
      <c r="P18" s="1712"/>
      <c r="Q18" s="1712"/>
      <c r="R18" s="1712"/>
      <c r="S18" s="1712"/>
      <c r="T18" s="1712"/>
      <c r="U18" s="1712"/>
      <c r="V18" s="1713" t="s">
        <v>718</v>
      </c>
      <c r="W18" s="1713"/>
      <c r="X18" s="1713"/>
      <c r="Y18" s="1713"/>
      <c r="Z18" s="1713"/>
      <c r="AA18" s="1713"/>
      <c r="AB18" s="1713"/>
      <c r="AC18" s="1713"/>
      <c r="AD18" s="1713"/>
      <c r="AE18" s="1713"/>
      <c r="AF18" s="1713"/>
      <c r="AG18" s="1713"/>
      <c r="AH18" s="1713"/>
      <c r="AI18" s="1713"/>
    </row>
    <row r="19" spans="1:35" ht="24.6" customHeight="1" x14ac:dyDescent="0.2">
      <c r="A19" s="1711" t="s">
        <v>3969</v>
      </c>
      <c r="B19" s="1711"/>
      <c r="C19" s="1711"/>
      <c r="D19" s="1711"/>
      <c r="E19" s="1711"/>
      <c r="F19" s="1711"/>
      <c r="G19" s="1711"/>
      <c r="H19" s="1711"/>
      <c r="I19" s="1711"/>
      <c r="J19" s="1711"/>
      <c r="K19" s="1711"/>
      <c r="L19" s="1711"/>
      <c r="M19" s="1711"/>
      <c r="N19" s="1711"/>
      <c r="O19" s="1711"/>
      <c r="P19" s="1711"/>
      <c r="Q19" s="1711"/>
      <c r="R19" s="1711"/>
      <c r="S19" s="1711"/>
      <c r="T19" s="1711"/>
      <c r="U19" s="1711"/>
      <c r="V19" s="1711"/>
      <c r="W19" s="1711"/>
      <c r="X19" s="1711"/>
      <c r="Y19" s="1711"/>
      <c r="Z19" s="1711"/>
      <c r="AA19" s="1711"/>
      <c r="AB19" s="1711"/>
      <c r="AC19" s="1711"/>
      <c r="AD19" s="1711"/>
      <c r="AE19" s="1711"/>
      <c r="AF19" s="1711"/>
      <c r="AG19" s="1711"/>
      <c r="AH19" s="1711"/>
      <c r="AI19" s="1711"/>
    </row>
    <row r="20" spans="1:35" ht="9" customHeight="1" x14ac:dyDescent="0.2">
      <c r="A20" s="1552" t="s">
        <v>2648</v>
      </c>
      <c r="B20" s="1552"/>
      <c r="C20" s="1552"/>
      <c r="D20" s="1552"/>
      <c r="E20" s="1552"/>
      <c r="F20" s="1552"/>
      <c r="G20" s="1552"/>
      <c r="H20" s="1552"/>
      <c r="I20" s="1552"/>
      <c r="J20" s="1552"/>
      <c r="K20" s="1552"/>
      <c r="L20" s="1552"/>
      <c r="M20" s="1552"/>
      <c r="N20" s="1552"/>
      <c r="O20" s="1552"/>
      <c r="P20" s="1552"/>
      <c r="Q20" s="1552"/>
      <c r="R20" s="1552"/>
      <c r="S20" s="1552"/>
      <c r="T20" s="1552"/>
      <c r="U20" s="1552"/>
      <c r="V20" s="1552"/>
      <c r="W20" s="1552"/>
      <c r="X20" s="1552"/>
      <c r="Y20" s="1552"/>
      <c r="Z20" s="1552"/>
      <c r="AA20" s="1552"/>
      <c r="AB20" s="1552"/>
      <c r="AC20" s="1552"/>
      <c r="AD20" s="1552"/>
      <c r="AE20" s="1552"/>
      <c r="AF20" s="1552"/>
      <c r="AG20" s="1552"/>
      <c r="AH20" s="1552"/>
      <c r="AI20" s="1552"/>
    </row>
    <row r="21" spans="1:35" ht="24.6" customHeight="1" x14ac:dyDescent="0.2">
      <c r="A21" s="1671" t="s">
        <v>2649</v>
      </c>
      <c r="B21" s="1671"/>
      <c r="C21" s="1671"/>
      <c r="D21" s="1671"/>
      <c r="E21" s="1711" t="s">
        <v>2650</v>
      </c>
      <c r="F21" s="1711"/>
      <c r="G21" s="1711"/>
      <c r="H21" s="1711"/>
      <c r="I21" s="1711"/>
      <c r="J21" s="1711"/>
      <c r="K21" s="1711"/>
      <c r="L21" s="1711"/>
      <c r="M21" s="1711"/>
      <c r="N21" s="1671" t="s">
        <v>2651</v>
      </c>
      <c r="O21" s="1671"/>
      <c r="P21" s="1671"/>
      <c r="Q21" s="1671"/>
      <c r="R21" s="1671"/>
      <c r="S21" s="1671"/>
      <c r="T21" s="1671"/>
      <c r="U21" s="1671"/>
      <c r="V21" s="1671"/>
      <c r="W21" s="1671"/>
      <c r="X21" s="1671"/>
      <c r="Y21" s="1671"/>
      <c r="Z21" s="1671"/>
      <c r="AA21" s="1671"/>
      <c r="AB21" s="1671"/>
      <c r="AC21" s="1671"/>
      <c r="AD21" s="1671"/>
      <c r="AE21" s="1671"/>
      <c r="AF21" s="1671"/>
      <c r="AG21" s="1671"/>
      <c r="AH21" s="1671"/>
      <c r="AI21" s="1671"/>
    </row>
    <row r="22" spans="1:35" ht="24.6" customHeight="1" x14ac:dyDescent="0.2">
      <c r="A22" s="1671" t="s">
        <v>2652</v>
      </c>
      <c r="B22" s="1671"/>
      <c r="C22" s="1671"/>
      <c r="D22" s="1671"/>
      <c r="E22" s="1710" t="str">
        <f>'титул '!K20</f>
        <v>3804.06.2024-ЭС</v>
      </c>
      <c r="F22" s="1711"/>
      <c r="G22" s="1711"/>
      <c r="H22" s="1711"/>
      <c r="I22" s="1711"/>
      <c r="J22" s="1711"/>
      <c r="K22" s="1711"/>
      <c r="L22" s="1711"/>
      <c r="M22" s="1711"/>
      <c r="N22" s="1711"/>
      <c r="O22" s="1711"/>
      <c r="P22" s="1711"/>
      <c r="Q22" s="1553" t="s">
        <v>37</v>
      </c>
      <c r="R22" s="1553"/>
      <c r="S22" s="1553"/>
      <c r="T22" s="1553"/>
      <c r="U22" s="1553"/>
      <c r="V22" s="1553"/>
      <c r="W22" s="1553"/>
      <c r="X22" s="1553"/>
      <c r="Y22" s="1553"/>
      <c r="Z22" s="1553"/>
      <c r="AA22" s="1553"/>
      <c r="AB22" s="1553"/>
      <c r="AC22" s="1553"/>
      <c r="AD22" s="1553"/>
      <c r="AE22" s="1553"/>
      <c r="AF22" s="1553"/>
      <c r="AG22" s="1553"/>
      <c r="AH22" s="1553"/>
      <c r="AI22" s="1553"/>
    </row>
    <row r="23" spans="1:35" ht="12.2" customHeight="1" x14ac:dyDescent="0.2">
      <c r="A23" s="1553" t="s">
        <v>37</v>
      </c>
      <c r="B23" s="1553"/>
      <c r="C23" s="1553"/>
      <c r="D23" s="1553"/>
      <c r="E23" s="1552" t="s">
        <v>1252</v>
      </c>
      <c r="F23" s="1552"/>
      <c r="G23" s="1552"/>
      <c r="H23" s="1552"/>
      <c r="I23" s="1552"/>
      <c r="J23" s="1552"/>
      <c r="K23" s="1552"/>
      <c r="L23" s="1552"/>
      <c r="M23" s="1552"/>
      <c r="N23" s="1552"/>
      <c r="O23" s="1552"/>
      <c r="P23" s="1552"/>
      <c r="Q23" s="1553" t="s">
        <v>37</v>
      </c>
      <c r="R23" s="1553"/>
      <c r="S23" s="1553"/>
      <c r="T23" s="1553"/>
      <c r="U23" s="1553"/>
      <c r="V23" s="1553"/>
      <c r="W23" s="1553"/>
      <c r="X23" s="1553"/>
      <c r="Y23" s="1553"/>
      <c r="Z23" s="1553"/>
      <c r="AA23" s="1553"/>
      <c r="AB23" s="1553"/>
      <c r="AC23" s="1553"/>
      <c r="AD23" s="1553"/>
      <c r="AE23" s="1553"/>
      <c r="AF23" s="1553"/>
      <c r="AG23" s="1553"/>
      <c r="AH23" s="1553"/>
      <c r="AI23" s="1553"/>
    </row>
    <row r="24" spans="1:35" ht="24.6" customHeight="1" x14ac:dyDescent="0.2">
      <c r="A24" s="1703" t="s">
        <v>2653</v>
      </c>
      <c r="B24" s="1703"/>
      <c r="C24" s="1703"/>
      <c r="D24" s="1703"/>
      <c r="E24" s="1703"/>
      <c r="F24" s="1703"/>
      <c r="G24" s="1703"/>
      <c r="H24" s="1703"/>
      <c r="I24" s="1703"/>
      <c r="J24" s="1703"/>
      <c r="K24" s="1709" t="s">
        <v>4055</v>
      </c>
      <c r="L24" s="1709"/>
      <c r="M24" s="1709"/>
      <c r="N24" s="1709"/>
      <c r="O24" s="1671" t="s">
        <v>37</v>
      </c>
      <c r="P24" s="1671"/>
      <c r="Q24" s="1671"/>
      <c r="R24" s="1671"/>
      <c r="S24" s="1671"/>
      <c r="T24" s="1671"/>
      <c r="U24" s="1671"/>
      <c r="V24" s="1671"/>
      <c r="W24" s="1671"/>
      <c r="X24" s="1671"/>
      <c r="Y24" s="1671"/>
      <c r="Z24" s="1671"/>
      <c r="AA24" s="1671"/>
      <c r="AB24" s="1671"/>
      <c r="AC24" s="1671"/>
      <c r="AD24" s="1671"/>
      <c r="AE24" s="1671"/>
      <c r="AF24" s="1671"/>
      <c r="AG24" s="1671"/>
      <c r="AH24" s="1671"/>
      <c r="AI24" s="1671"/>
    </row>
    <row r="25" spans="1:35" ht="24.6" customHeight="1" x14ac:dyDescent="0.2">
      <c r="A25" s="1703" t="s">
        <v>2655</v>
      </c>
      <c r="B25" s="1703"/>
      <c r="C25" s="1703"/>
      <c r="D25" s="1703"/>
      <c r="E25" s="1703"/>
      <c r="F25" s="1703"/>
      <c r="G25" s="1703"/>
      <c r="H25" s="1709" t="s">
        <v>4099</v>
      </c>
      <c r="I25" s="1709"/>
      <c r="J25" s="1709"/>
      <c r="K25" s="1709"/>
      <c r="L25" s="1671" t="s">
        <v>2657</v>
      </c>
      <c r="M25" s="1671"/>
      <c r="N25" s="1671"/>
      <c r="O25" s="1671"/>
      <c r="P25" s="1671"/>
      <c r="Q25" s="1671"/>
      <c r="R25" s="1671"/>
      <c r="S25" s="1671"/>
      <c r="T25" s="1671"/>
      <c r="U25" s="1671"/>
      <c r="V25" s="1671"/>
      <c r="W25" s="1671"/>
      <c r="X25" s="1671"/>
      <c r="Y25" s="1671"/>
      <c r="Z25" s="1671"/>
      <c r="AA25" s="1671"/>
      <c r="AB25" s="1671"/>
      <c r="AC25" s="1671"/>
      <c r="AD25" s="1671"/>
      <c r="AE25" s="1671"/>
      <c r="AF25" s="1671"/>
      <c r="AG25" s="1671"/>
      <c r="AH25" s="1671"/>
      <c r="AI25" s="1671"/>
    </row>
    <row r="26" spans="1:35" ht="12.2" customHeight="1" x14ac:dyDescent="0.2">
      <c r="A26" s="1705" t="s">
        <v>37</v>
      </c>
      <c r="B26" s="1705"/>
      <c r="C26" s="1706" t="s">
        <v>671</v>
      </c>
      <c r="D26" s="1706"/>
      <c r="E26" s="1706"/>
      <c r="F26" s="1706"/>
      <c r="G26" s="1706"/>
      <c r="H26" s="1706"/>
      <c r="I26" s="1706"/>
      <c r="J26" s="1706"/>
      <c r="K26" s="1706"/>
      <c r="L26" s="1706"/>
      <c r="M26" s="1706"/>
      <c r="N26" s="1706"/>
      <c r="O26" s="1706"/>
      <c r="P26" s="1707" t="s">
        <v>2658</v>
      </c>
      <c r="Q26" s="1707"/>
      <c r="R26" s="1707"/>
      <c r="S26" s="1707"/>
      <c r="T26" s="1707"/>
      <c r="U26" s="1707"/>
      <c r="V26" s="1708" t="s">
        <v>4100</v>
      </c>
      <c r="W26" s="1708"/>
      <c r="X26" s="1708"/>
      <c r="Y26" s="1707" t="s">
        <v>2657</v>
      </c>
      <c r="Z26" s="1707"/>
      <c r="AA26" s="1707"/>
      <c r="AB26" s="1707"/>
      <c r="AC26" s="1707"/>
      <c r="AD26" s="1707"/>
      <c r="AE26" s="1707"/>
      <c r="AF26" s="1707"/>
      <c r="AG26" s="1707"/>
      <c r="AH26" s="1707"/>
      <c r="AI26" s="1707"/>
    </row>
    <row r="27" spans="1:35" ht="12.2" customHeight="1" x14ac:dyDescent="0.2">
      <c r="A27" s="1705" t="s">
        <v>37</v>
      </c>
      <c r="B27" s="1705"/>
      <c r="C27" s="1706" t="s">
        <v>37</v>
      </c>
      <c r="D27" s="1706"/>
      <c r="E27" s="1706"/>
      <c r="F27" s="1706"/>
      <c r="G27" s="1706"/>
      <c r="H27" s="1706"/>
      <c r="I27" s="1706"/>
      <c r="J27" s="1706"/>
      <c r="K27" s="1706"/>
      <c r="L27" s="1706"/>
      <c r="M27" s="1706"/>
      <c r="N27" s="1706"/>
      <c r="O27" s="1706"/>
      <c r="P27" s="1707" t="s">
        <v>2660</v>
      </c>
      <c r="Q27" s="1707"/>
      <c r="R27" s="1707"/>
      <c r="S27" s="1707"/>
      <c r="T27" s="1707"/>
      <c r="U27" s="1707"/>
      <c r="V27" s="1708" t="s">
        <v>2668</v>
      </c>
      <c r="W27" s="1708"/>
      <c r="X27" s="1708"/>
      <c r="Y27" s="1707" t="s">
        <v>2657</v>
      </c>
      <c r="Z27" s="1707"/>
      <c r="AA27" s="1707"/>
      <c r="AB27" s="1707"/>
      <c r="AC27" s="1707"/>
      <c r="AD27" s="1707"/>
      <c r="AE27" s="1707"/>
      <c r="AF27" s="1707"/>
      <c r="AG27" s="1707"/>
      <c r="AH27" s="1707"/>
      <c r="AI27" s="1707"/>
    </row>
    <row r="28" spans="1:35" ht="12.2" customHeight="1" x14ac:dyDescent="0.2">
      <c r="A28" s="1671" t="s">
        <v>37</v>
      </c>
      <c r="B28" s="1671"/>
      <c r="C28" s="1703" t="s">
        <v>2662</v>
      </c>
      <c r="D28" s="1703"/>
      <c r="E28" s="1703"/>
      <c r="F28" s="1703"/>
      <c r="G28" s="1703"/>
      <c r="H28" s="1703"/>
      <c r="I28" s="1673" t="s">
        <v>2668</v>
      </c>
      <c r="J28" s="1673"/>
      <c r="K28" s="1673"/>
      <c r="L28" s="1671" t="s">
        <v>2657</v>
      </c>
      <c r="M28" s="1671"/>
      <c r="N28" s="1671"/>
      <c r="O28" s="1671"/>
      <c r="P28" s="1671" t="s">
        <v>1256</v>
      </c>
      <c r="Q28" s="1671"/>
      <c r="R28" s="1671"/>
      <c r="S28" s="1671"/>
      <c r="T28" s="1671"/>
      <c r="U28" s="1671"/>
      <c r="V28" s="1704">
        <v>25.18</v>
      </c>
      <c r="W28" s="1673"/>
      <c r="X28" s="1673"/>
      <c r="Y28" s="1671" t="s">
        <v>2664</v>
      </c>
      <c r="Z28" s="1671"/>
      <c r="AA28" s="1671"/>
      <c r="AB28" s="1671"/>
      <c r="AC28" s="1671"/>
      <c r="AD28" s="1671"/>
      <c r="AE28" s="1671"/>
      <c r="AF28" s="1671"/>
      <c r="AG28" s="1671"/>
      <c r="AH28" s="1671"/>
      <c r="AI28" s="1671"/>
    </row>
    <row r="29" spans="1:35" ht="12.2" customHeight="1" x14ac:dyDescent="0.2">
      <c r="A29" s="1671" t="s">
        <v>37</v>
      </c>
      <c r="B29" s="1671"/>
      <c r="C29" s="1703" t="s">
        <v>2665</v>
      </c>
      <c r="D29" s="1703"/>
      <c r="E29" s="1703"/>
      <c r="F29" s="1703"/>
      <c r="G29" s="1703"/>
      <c r="H29" s="1703"/>
      <c r="I29" s="1673" t="s">
        <v>2668</v>
      </c>
      <c r="J29" s="1673"/>
      <c r="K29" s="1673"/>
      <c r="L29" s="1671" t="s">
        <v>2657</v>
      </c>
      <c r="M29" s="1671"/>
      <c r="N29" s="1671"/>
      <c r="O29" s="1671"/>
      <c r="P29" s="1671" t="s">
        <v>1259</v>
      </c>
      <c r="Q29" s="1671"/>
      <c r="R29" s="1671"/>
      <c r="S29" s="1671"/>
      <c r="T29" s="1671"/>
      <c r="U29" s="1671"/>
      <c r="V29" s="1704">
        <v>0</v>
      </c>
      <c r="W29" s="1673"/>
      <c r="X29" s="1673"/>
      <c r="Y29" s="1671" t="s">
        <v>2664</v>
      </c>
      <c r="Z29" s="1671"/>
      <c r="AA29" s="1671"/>
      <c r="AB29" s="1671"/>
      <c r="AC29" s="1671"/>
      <c r="AD29" s="1671"/>
      <c r="AE29" s="1671"/>
      <c r="AF29" s="1671"/>
      <c r="AG29" s="1671"/>
      <c r="AH29" s="1671"/>
      <c r="AI29" s="1671"/>
    </row>
    <row r="30" spans="1:35" ht="12.2" customHeight="1" x14ac:dyDescent="0.2">
      <c r="A30" s="1671" t="s">
        <v>37</v>
      </c>
      <c r="B30" s="1671"/>
      <c r="C30" s="1703" t="s">
        <v>2667</v>
      </c>
      <c r="D30" s="1703"/>
      <c r="E30" s="1703"/>
      <c r="F30" s="1703"/>
      <c r="G30" s="1703"/>
      <c r="H30" s="1703"/>
      <c r="I30" s="1673" t="s">
        <v>2668</v>
      </c>
      <c r="J30" s="1673"/>
      <c r="K30" s="1673"/>
      <c r="L30" s="1671" t="s">
        <v>2657</v>
      </c>
      <c r="M30" s="1671"/>
      <c r="N30" s="1671"/>
      <c r="O30" s="1671"/>
      <c r="P30" s="1671" t="s">
        <v>2669</v>
      </c>
      <c r="Q30" s="1671"/>
      <c r="R30" s="1671"/>
      <c r="S30" s="1671"/>
      <c r="T30" s="1671"/>
      <c r="U30" s="1671"/>
      <c r="V30" s="1671"/>
      <c r="W30" s="1671"/>
      <c r="X30" s="1671"/>
      <c r="Y30" s="1671"/>
      <c r="Z30" s="1671"/>
      <c r="AA30" s="1671"/>
      <c r="AB30" s="1671"/>
      <c r="AC30" s="1671"/>
      <c r="AD30" s="1671"/>
      <c r="AE30" s="1671"/>
      <c r="AF30" s="1671"/>
      <c r="AG30" s="1671"/>
      <c r="AH30" s="1671"/>
      <c r="AI30" s="1671"/>
    </row>
    <row r="31" spans="1:35" ht="12.2" customHeight="1" x14ac:dyDescent="0.2">
      <c r="A31" s="1671" t="s">
        <v>37</v>
      </c>
      <c r="B31" s="1671"/>
      <c r="C31" s="1703" t="s">
        <v>2670</v>
      </c>
      <c r="D31" s="1703"/>
      <c r="E31" s="1703"/>
      <c r="F31" s="1703"/>
      <c r="G31" s="1703"/>
      <c r="H31" s="1703"/>
      <c r="I31" s="1673" t="s">
        <v>4099</v>
      </c>
      <c r="J31" s="1673"/>
      <c r="K31" s="1673"/>
      <c r="L31" s="1671" t="s">
        <v>2657</v>
      </c>
      <c r="M31" s="1671"/>
      <c r="N31" s="1671"/>
      <c r="O31" s="1671"/>
      <c r="P31" s="1671" t="s">
        <v>2671</v>
      </c>
      <c r="Q31" s="1671"/>
      <c r="R31" s="1671"/>
      <c r="S31" s="1671"/>
      <c r="T31" s="1671"/>
      <c r="U31" s="1671"/>
      <c r="V31" s="1673" t="s">
        <v>2672</v>
      </c>
      <c r="W31" s="1673"/>
      <c r="X31" s="1673"/>
      <c r="Y31" s="1671" t="s">
        <v>33</v>
      </c>
      <c r="Z31" s="1671"/>
      <c r="AA31" s="1671"/>
      <c r="AB31" s="1671"/>
      <c r="AC31" s="1671"/>
      <c r="AD31" s="1671"/>
      <c r="AE31" s="1671"/>
      <c r="AF31" s="1671"/>
      <c r="AG31" s="1671"/>
      <c r="AH31" s="1671"/>
      <c r="AI31" s="1671"/>
    </row>
    <row r="32" spans="1:35" ht="12.2" customHeight="1" x14ac:dyDescent="0.2">
      <c r="A32" s="1553" t="s">
        <v>37</v>
      </c>
      <c r="B32" s="1553"/>
      <c r="C32" s="1553"/>
      <c r="D32" s="1553"/>
      <c r="E32" s="1553"/>
      <c r="F32" s="1553"/>
      <c r="G32" s="1553"/>
      <c r="H32" s="1553"/>
      <c r="I32" s="1553"/>
      <c r="J32" s="1553"/>
      <c r="K32" s="1553"/>
      <c r="L32" s="1553"/>
      <c r="M32" s="1553"/>
      <c r="N32" s="1553"/>
      <c r="O32" s="1553"/>
      <c r="P32" s="1553"/>
      <c r="Q32" s="1553"/>
      <c r="R32" s="1553"/>
      <c r="S32" s="1553"/>
      <c r="T32" s="1553"/>
      <c r="U32" s="1553"/>
      <c r="V32" s="1553"/>
      <c r="W32" s="1553"/>
      <c r="X32" s="1553"/>
      <c r="Y32" s="1553"/>
      <c r="Z32" s="1553"/>
      <c r="AA32" s="1553"/>
      <c r="AB32" s="1553"/>
      <c r="AC32" s="1553"/>
      <c r="AD32" s="1553"/>
      <c r="AE32" s="1553"/>
      <c r="AF32" s="1553"/>
      <c r="AG32" s="1553"/>
      <c r="AH32" s="1553"/>
      <c r="AI32" s="1553"/>
    </row>
    <row r="33" spans="1:35" ht="24.6" customHeight="1" x14ac:dyDescent="0.2">
      <c r="A33" s="1695" t="s">
        <v>42</v>
      </c>
      <c r="B33" s="1697" t="s">
        <v>1262</v>
      </c>
      <c r="C33" s="1698"/>
      <c r="D33" s="1698"/>
      <c r="E33" s="1698"/>
      <c r="F33" s="1698"/>
      <c r="G33" s="1698"/>
      <c r="H33" s="1698"/>
      <c r="I33" s="1699"/>
      <c r="J33" s="1697" t="s">
        <v>44</v>
      </c>
      <c r="K33" s="1698"/>
      <c r="L33" s="1698"/>
      <c r="M33" s="1698"/>
      <c r="N33" s="1698"/>
      <c r="O33" s="1698"/>
      <c r="P33" s="1698"/>
      <c r="Q33" s="1699"/>
      <c r="R33" s="1697" t="s">
        <v>45</v>
      </c>
      <c r="S33" s="1698"/>
      <c r="T33" s="1699"/>
      <c r="U33" s="1692" t="s">
        <v>1263</v>
      </c>
      <c r="V33" s="1693"/>
      <c r="W33" s="1693"/>
      <c r="X33" s="1693"/>
      <c r="Y33" s="1694"/>
      <c r="Z33" s="1692" t="s">
        <v>2673</v>
      </c>
      <c r="AA33" s="1693"/>
      <c r="AB33" s="1693"/>
      <c r="AC33" s="1693"/>
      <c r="AD33" s="1693"/>
      <c r="AE33" s="1693"/>
      <c r="AF33" s="1693"/>
      <c r="AG33" s="1693"/>
      <c r="AH33" s="1693"/>
      <c r="AI33" s="1694"/>
    </row>
    <row r="34" spans="1:35" ht="73.5" customHeight="1" x14ac:dyDescent="0.2">
      <c r="A34" s="1696"/>
      <c r="B34" s="1700"/>
      <c r="C34" s="1701"/>
      <c r="D34" s="1701"/>
      <c r="E34" s="1701"/>
      <c r="F34" s="1701"/>
      <c r="G34" s="1701"/>
      <c r="H34" s="1701"/>
      <c r="I34" s="1702"/>
      <c r="J34" s="1700"/>
      <c r="K34" s="1701"/>
      <c r="L34" s="1701"/>
      <c r="M34" s="1701"/>
      <c r="N34" s="1701"/>
      <c r="O34" s="1701"/>
      <c r="P34" s="1701"/>
      <c r="Q34" s="1702"/>
      <c r="R34" s="1700"/>
      <c r="S34" s="1701"/>
      <c r="T34" s="1702"/>
      <c r="U34" s="1692" t="s">
        <v>1265</v>
      </c>
      <c r="V34" s="1694"/>
      <c r="W34" s="1282" t="s">
        <v>1266</v>
      </c>
      <c r="X34" s="1692" t="s">
        <v>1267</v>
      </c>
      <c r="Y34" s="1694"/>
      <c r="Z34" s="1692" t="s">
        <v>1268</v>
      </c>
      <c r="AA34" s="1694"/>
      <c r="AB34" s="1692" t="s">
        <v>1269</v>
      </c>
      <c r="AC34" s="1694"/>
      <c r="AD34" s="1692" t="s">
        <v>1270</v>
      </c>
      <c r="AE34" s="1693"/>
      <c r="AF34" s="1694"/>
      <c r="AG34" s="1282" t="s">
        <v>1266</v>
      </c>
      <c r="AH34" s="1692" t="s">
        <v>1271</v>
      </c>
      <c r="AI34" s="1694"/>
    </row>
    <row r="35" spans="1:35" ht="18.399999999999999" customHeight="1" x14ac:dyDescent="0.2">
      <c r="A35" s="1282" t="s">
        <v>60</v>
      </c>
      <c r="B35" s="1692" t="s">
        <v>64</v>
      </c>
      <c r="C35" s="1693"/>
      <c r="D35" s="1693"/>
      <c r="E35" s="1693"/>
      <c r="F35" s="1693"/>
      <c r="G35" s="1693"/>
      <c r="H35" s="1693"/>
      <c r="I35" s="1694"/>
      <c r="J35" s="1692" t="s">
        <v>65</v>
      </c>
      <c r="K35" s="1693"/>
      <c r="L35" s="1693"/>
      <c r="M35" s="1693"/>
      <c r="N35" s="1693"/>
      <c r="O35" s="1693"/>
      <c r="P35" s="1693"/>
      <c r="Q35" s="1694"/>
      <c r="R35" s="1692" t="s">
        <v>67</v>
      </c>
      <c r="S35" s="1693"/>
      <c r="T35" s="1694"/>
      <c r="U35" s="1692" t="s">
        <v>327</v>
      </c>
      <c r="V35" s="1694"/>
      <c r="W35" s="1282" t="s">
        <v>68</v>
      </c>
      <c r="X35" s="1692" t="s">
        <v>71</v>
      </c>
      <c r="Y35" s="1694"/>
      <c r="Z35" s="1692" t="s">
        <v>72</v>
      </c>
      <c r="AA35" s="1694"/>
      <c r="AB35" s="1692" t="s">
        <v>76</v>
      </c>
      <c r="AC35" s="1694"/>
      <c r="AD35" s="1692" t="s">
        <v>78</v>
      </c>
      <c r="AE35" s="1693"/>
      <c r="AF35" s="1694"/>
      <c r="AG35" s="1282" t="s">
        <v>79</v>
      </c>
      <c r="AH35" s="1692" t="s">
        <v>280</v>
      </c>
      <c r="AI35" s="1694"/>
    </row>
    <row r="37" spans="1:35" ht="12.2" customHeight="1" x14ac:dyDescent="0.2">
      <c r="A37" s="1691" t="s">
        <v>1537</v>
      </c>
      <c r="B37" s="1691"/>
      <c r="C37" s="1691"/>
      <c r="D37" s="1691"/>
      <c r="E37" s="1691"/>
      <c r="F37" s="1691"/>
      <c r="G37" s="1691"/>
      <c r="H37" s="1691"/>
      <c r="I37" s="1691"/>
      <c r="J37" s="1691"/>
      <c r="K37" s="1691"/>
      <c r="L37" s="1691"/>
      <c r="M37" s="1691"/>
      <c r="N37" s="1691"/>
      <c r="O37" s="1691"/>
      <c r="P37" s="1691"/>
      <c r="Q37" s="1691"/>
      <c r="R37" s="1691"/>
      <c r="S37" s="1691"/>
      <c r="T37" s="1691"/>
      <c r="U37" s="1691"/>
      <c r="V37" s="1691"/>
      <c r="W37" s="1691"/>
      <c r="X37" s="1691"/>
      <c r="Y37" s="1691"/>
      <c r="Z37" s="1691"/>
      <c r="AA37" s="1691"/>
      <c r="AB37" s="1691"/>
      <c r="AC37" s="1691"/>
      <c r="AD37" s="1691"/>
      <c r="AE37" s="1691"/>
      <c r="AF37" s="1691"/>
      <c r="AG37" s="1691"/>
      <c r="AH37" s="1691"/>
      <c r="AI37" s="1691"/>
    </row>
    <row r="38" spans="1:35" ht="48.95" customHeight="1" x14ac:dyDescent="0.2">
      <c r="A38" s="1279" t="s">
        <v>60</v>
      </c>
      <c r="B38" s="1675" t="s">
        <v>1538</v>
      </c>
      <c r="C38" s="1675"/>
      <c r="D38" s="1675"/>
      <c r="E38" s="1675"/>
      <c r="F38" s="1675"/>
      <c r="G38" s="1675"/>
      <c r="H38" s="1675"/>
      <c r="I38" s="1675"/>
      <c r="J38" s="1675" t="s">
        <v>4101</v>
      </c>
      <c r="K38" s="1675"/>
      <c r="L38" s="1675"/>
      <c r="M38" s="1675"/>
      <c r="N38" s="1675"/>
      <c r="O38" s="1675"/>
      <c r="P38" s="1675"/>
      <c r="Q38" s="1675"/>
      <c r="R38" s="1675" t="s">
        <v>1539</v>
      </c>
      <c r="S38" s="1675"/>
      <c r="T38" s="1675"/>
      <c r="U38" s="1678">
        <v>0.28999999999999998</v>
      </c>
      <c r="V38" s="1549"/>
      <c r="W38" s="1276" t="s">
        <v>37</v>
      </c>
      <c r="X38" s="1676">
        <v>0.28999999999999998</v>
      </c>
      <c r="Y38" s="1677"/>
      <c r="Z38" s="1549" t="s">
        <v>37</v>
      </c>
      <c r="AA38" s="1549"/>
      <c r="AB38" s="1549" t="s">
        <v>37</v>
      </c>
      <c r="AC38" s="1549"/>
      <c r="AD38" s="1549" t="s">
        <v>37</v>
      </c>
      <c r="AE38" s="1549"/>
      <c r="AF38" s="1549"/>
      <c r="AG38" s="1276" t="s">
        <v>37</v>
      </c>
      <c r="AH38" s="1549" t="s">
        <v>37</v>
      </c>
      <c r="AI38" s="1549"/>
    </row>
    <row r="39" spans="1:35" ht="12.2" customHeight="1" x14ac:dyDescent="0.2">
      <c r="A39" s="1277" t="s">
        <v>37</v>
      </c>
      <c r="B39" s="1553" t="s">
        <v>2677</v>
      </c>
      <c r="C39" s="1553"/>
      <c r="D39" s="1553"/>
      <c r="E39" s="1553"/>
      <c r="F39" s="1553"/>
      <c r="G39" s="1553"/>
      <c r="H39" s="1553"/>
      <c r="I39" s="1553"/>
      <c r="J39" s="1553" t="s">
        <v>2678</v>
      </c>
      <c r="K39" s="1553"/>
      <c r="L39" s="1553"/>
      <c r="M39" s="1553"/>
      <c r="N39" s="1553"/>
      <c r="O39" s="1553"/>
      <c r="P39" s="1553"/>
      <c r="Q39" s="1553"/>
      <c r="R39" s="1553" t="s">
        <v>1344</v>
      </c>
      <c r="S39" s="1553"/>
      <c r="T39" s="1553"/>
      <c r="U39" s="1549" t="s">
        <v>37</v>
      </c>
      <c r="V39" s="1549"/>
      <c r="W39" s="1276" t="s">
        <v>37</v>
      </c>
      <c r="X39" s="1690">
        <v>3.7584</v>
      </c>
      <c r="Y39" s="1549"/>
      <c r="Z39" s="1549" t="s">
        <v>37</v>
      </c>
      <c r="AA39" s="1549"/>
      <c r="AB39" s="1549" t="s">
        <v>37</v>
      </c>
      <c r="AC39" s="1549"/>
      <c r="AD39" s="1549" t="s">
        <v>37</v>
      </c>
      <c r="AE39" s="1549"/>
      <c r="AF39" s="1549"/>
      <c r="AG39" s="1276" t="s">
        <v>37</v>
      </c>
      <c r="AH39" s="1676">
        <v>2891.21</v>
      </c>
      <c r="AI39" s="1677"/>
    </row>
    <row r="40" spans="1:35" ht="12.2" customHeight="1" x14ac:dyDescent="0.2">
      <c r="A40" s="1277" t="s">
        <v>37</v>
      </c>
      <c r="B40" s="1553" t="s">
        <v>1541</v>
      </c>
      <c r="C40" s="1553"/>
      <c r="D40" s="1553"/>
      <c r="E40" s="1553"/>
      <c r="F40" s="1553"/>
      <c r="G40" s="1553"/>
      <c r="H40" s="1553"/>
      <c r="I40" s="1553"/>
      <c r="J40" s="1553" t="s">
        <v>1542</v>
      </c>
      <c r="K40" s="1553"/>
      <c r="L40" s="1553"/>
      <c r="M40" s="1553"/>
      <c r="N40" s="1553"/>
      <c r="O40" s="1553"/>
      <c r="P40" s="1553"/>
      <c r="Q40" s="1553"/>
      <c r="R40" s="1553" t="s">
        <v>1344</v>
      </c>
      <c r="S40" s="1553"/>
      <c r="T40" s="1553"/>
      <c r="U40" s="1678">
        <v>6.48</v>
      </c>
      <c r="V40" s="1549"/>
      <c r="W40" s="1276" t="s">
        <v>37</v>
      </c>
      <c r="X40" s="1690">
        <v>1.8792</v>
      </c>
      <c r="Y40" s="1549"/>
      <c r="Z40" s="1549" t="s">
        <v>37</v>
      </c>
      <c r="AA40" s="1549"/>
      <c r="AB40" s="1549" t="s">
        <v>37</v>
      </c>
      <c r="AC40" s="1549"/>
      <c r="AD40" s="1678">
        <v>777.91</v>
      </c>
      <c r="AE40" s="1549"/>
      <c r="AF40" s="1549"/>
      <c r="AG40" s="1276" t="s">
        <v>37</v>
      </c>
      <c r="AH40" s="1678">
        <v>1461.85</v>
      </c>
      <c r="AI40" s="1549"/>
    </row>
    <row r="41" spans="1:35" ht="12.2" customHeight="1" x14ac:dyDescent="0.2">
      <c r="A41" s="1277" t="s">
        <v>37</v>
      </c>
      <c r="B41" s="1553" t="s">
        <v>1543</v>
      </c>
      <c r="C41" s="1553"/>
      <c r="D41" s="1553"/>
      <c r="E41" s="1553"/>
      <c r="F41" s="1553"/>
      <c r="G41" s="1553"/>
      <c r="H41" s="1553"/>
      <c r="I41" s="1553"/>
      <c r="J41" s="1553" t="s">
        <v>1544</v>
      </c>
      <c r="K41" s="1553"/>
      <c r="L41" s="1553"/>
      <c r="M41" s="1553"/>
      <c r="N41" s="1553"/>
      <c r="O41" s="1553"/>
      <c r="P41" s="1553"/>
      <c r="Q41" s="1553"/>
      <c r="R41" s="1553" t="s">
        <v>1344</v>
      </c>
      <c r="S41" s="1553"/>
      <c r="T41" s="1553"/>
      <c r="U41" s="1678">
        <v>6.48</v>
      </c>
      <c r="V41" s="1549"/>
      <c r="W41" s="1276" t="s">
        <v>37</v>
      </c>
      <c r="X41" s="1690">
        <v>1.8792</v>
      </c>
      <c r="Y41" s="1549"/>
      <c r="Z41" s="1549" t="s">
        <v>37</v>
      </c>
      <c r="AA41" s="1549"/>
      <c r="AB41" s="1549" t="s">
        <v>37</v>
      </c>
      <c r="AC41" s="1549"/>
      <c r="AD41" s="1678">
        <v>760.62</v>
      </c>
      <c r="AE41" s="1549"/>
      <c r="AF41" s="1549"/>
      <c r="AG41" s="1276" t="s">
        <v>37</v>
      </c>
      <c r="AH41" s="1678">
        <v>1429.36</v>
      </c>
      <c r="AI41" s="1549"/>
    </row>
    <row r="42" spans="1:35" ht="12.2" customHeight="1" x14ac:dyDescent="0.2">
      <c r="A42" s="1277" t="s">
        <v>37</v>
      </c>
      <c r="B42" s="1553" t="s">
        <v>37</v>
      </c>
      <c r="C42" s="1553"/>
      <c r="D42" s="1553"/>
      <c r="E42" s="1553"/>
      <c r="F42" s="1553"/>
      <c r="G42" s="1553"/>
      <c r="H42" s="1553"/>
      <c r="I42" s="1553"/>
      <c r="J42" s="1684" t="s">
        <v>1287</v>
      </c>
      <c r="K42" s="1684"/>
      <c r="L42" s="1684"/>
      <c r="M42" s="1684"/>
      <c r="N42" s="1684"/>
      <c r="O42" s="1684"/>
      <c r="P42" s="1684"/>
      <c r="Q42" s="1684"/>
      <c r="R42" s="1683" t="s">
        <v>37</v>
      </c>
      <c r="S42" s="1683"/>
      <c r="T42" s="1683"/>
      <c r="U42" s="1683" t="s">
        <v>37</v>
      </c>
      <c r="V42" s="1683"/>
      <c r="W42" s="1280" t="s">
        <v>37</v>
      </c>
      <c r="X42" s="1683" t="s">
        <v>37</v>
      </c>
      <c r="Y42" s="1683"/>
      <c r="Z42" s="1683" t="s">
        <v>37</v>
      </c>
      <c r="AA42" s="1683"/>
      <c r="AB42" s="1683" t="s">
        <v>37</v>
      </c>
      <c r="AC42" s="1683"/>
      <c r="AD42" s="1683" t="s">
        <v>37</v>
      </c>
      <c r="AE42" s="1683"/>
      <c r="AF42" s="1683"/>
      <c r="AG42" s="1280" t="s">
        <v>37</v>
      </c>
      <c r="AH42" s="1685">
        <v>2891.21</v>
      </c>
      <c r="AI42" s="1686"/>
    </row>
    <row r="43" spans="1:35" ht="12.2" customHeight="1" x14ac:dyDescent="0.2">
      <c r="B43" s="1553" t="s">
        <v>37</v>
      </c>
      <c r="C43" s="1553"/>
      <c r="D43" s="1553"/>
      <c r="E43" s="1553"/>
      <c r="F43" s="1553"/>
      <c r="G43" s="1553"/>
      <c r="H43" s="1553"/>
      <c r="I43" s="1553"/>
      <c r="J43" s="1553" t="s">
        <v>1288</v>
      </c>
      <c r="K43" s="1553"/>
      <c r="L43" s="1553"/>
      <c r="M43" s="1553"/>
      <c r="N43" s="1553"/>
      <c r="O43" s="1553"/>
      <c r="P43" s="1553"/>
      <c r="Q43" s="1553"/>
      <c r="R43" s="1553" t="s">
        <v>37</v>
      </c>
      <c r="S43" s="1553"/>
      <c r="T43" s="1553"/>
      <c r="U43" s="1549" t="s">
        <v>37</v>
      </c>
      <c r="V43" s="1549"/>
      <c r="W43" s="1276" t="s">
        <v>37</v>
      </c>
      <c r="X43" s="1549" t="s">
        <v>37</v>
      </c>
      <c r="Y43" s="1549"/>
      <c r="Z43" s="1553" t="s">
        <v>37</v>
      </c>
      <c r="AA43" s="1553"/>
      <c r="AB43" s="1553" t="s">
        <v>37</v>
      </c>
      <c r="AC43" s="1553"/>
      <c r="AD43" s="1553" t="s">
        <v>37</v>
      </c>
      <c r="AE43" s="1553"/>
      <c r="AF43" s="1553"/>
      <c r="AG43" s="1277" t="s">
        <v>37</v>
      </c>
      <c r="AH43" s="1678">
        <v>2891.21</v>
      </c>
      <c r="AI43" s="1549"/>
    </row>
    <row r="44" spans="1:35" ht="24.6" customHeight="1" x14ac:dyDescent="0.2">
      <c r="B44" s="1553" t="s">
        <v>2829</v>
      </c>
      <c r="C44" s="1553"/>
      <c r="D44" s="1553"/>
      <c r="E44" s="1553"/>
      <c r="F44" s="1553"/>
      <c r="G44" s="1553"/>
      <c r="H44" s="1553"/>
      <c r="I44" s="1553"/>
      <c r="J44" s="1553" t="s">
        <v>2830</v>
      </c>
      <c r="K44" s="1553"/>
      <c r="L44" s="1553"/>
      <c r="M44" s="1553"/>
      <c r="N44" s="1553"/>
      <c r="O44" s="1553"/>
      <c r="P44" s="1553"/>
      <c r="Q44" s="1553"/>
      <c r="R44" s="1553" t="s">
        <v>49</v>
      </c>
      <c r="S44" s="1553"/>
      <c r="T44" s="1553"/>
      <c r="U44" s="1687">
        <v>74</v>
      </c>
      <c r="V44" s="1549"/>
      <c r="W44" s="1276" t="s">
        <v>37</v>
      </c>
      <c r="X44" s="1678">
        <v>74</v>
      </c>
      <c r="Y44" s="1549"/>
      <c r="Z44" s="1553" t="s">
        <v>37</v>
      </c>
      <c r="AA44" s="1553"/>
      <c r="AB44" s="1553" t="s">
        <v>37</v>
      </c>
      <c r="AC44" s="1553"/>
      <c r="AD44" s="1553" t="s">
        <v>37</v>
      </c>
      <c r="AE44" s="1553"/>
      <c r="AF44" s="1553"/>
      <c r="AG44" s="1277" t="s">
        <v>37</v>
      </c>
      <c r="AH44" s="1678">
        <v>2139.5</v>
      </c>
      <c r="AI44" s="1549"/>
    </row>
    <row r="45" spans="1:35" ht="24.6" customHeight="1" x14ac:dyDescent="0.2">
      <c r="B45" s="1553" t="s">
        <v>2831</v>
      </c>
      <c r="C45" s="1553"/>
      <c r="D45" s="1553"/>
      <c r="E45" s="1553"/>
      <c r="F45" s="1553"/>
      <c r="G45" s="1553"/>
      <c r="H45" s="1553"/>
      <c r="I45" s="1553"/>
      <c r="J45" s="1553" t="s">
        <v>2832</v>
      </c>
      <c r="K45" s="1553"/>
      <c r="L45" s="1553"/>
      <c r="M45" s="1553"/>
      <c r="N45" s="1553"/>
      <c r="O45" s="1553"/>
      <c r="P45" s="1553"/>
      <c r="Q45" s="1553"/>
      <c r="R45" s="1553" t="s">
        <v>49</v>
      </c>
      <c r="S45" s="1553"/>
      <c r="T45" s="1553"/>
      <c r="U45" s="1687">
        <v>36</v>
      </c>
      <c r="V45" s="1549"/>
      <c r="W45" s="1276" t="s">
        <v>37</v>
      </c>
      <c r="X45" s="1678">
        <v>36</v>
      </c>
      <c r="Y45" s="1549"/>
      <c r="Z45" s="1553" t="s">
        <v>37</v>
      </c>
      <c r="AA45" s="1553"/>
      <c r="AB45" s="1553" t="s">
        <v>37</v>
      </c>
      <c r="AC45" s="1553"/>
      <c r="AD45" s="1553" t="s">
        <v>37</v>
      </c>
      <c r="AE45" s="1553"/>
      <c r="AF45" s="1553"/>
      <c r="AG45" s="1277" t="s">
        <v>37</v>
      </c>
      <c r="AH45" s="1678">
        <v>1040.8399999999999</v>
      </c>
      <c r="AI45" s="1549"/>
    </row>
    <row r="46" spans="1:35" ht="24.6" customHeight="1" x14ac:dyDescent="0.2">
      <c r="A46" s="1280" t="s">
        <v>37</v>
      </c>
      <c r="B46" s="1683" t="s">
        <v>37</v>
      </c>
      <c r="C46" s="1683"/>
      <c r="D46" s="1683"/>
      <c r="E46" s="1683"/>
      <c r="F46" s="1683"/>
      <c r="G46" s="1683"/>
      <c r="H46" s="1683"/>
      <c r="I46" s="1683"/>
      <c r="J46" s="1684" t="s">
        <v>52</v>
      </c>
      <c r="K46" s="1684"/>
      <c r="L46" s="1684"/>
      <c r="M46" s="1684"/>
      <c r="N46" s="1684"/>
      <c r="O46" s="1684"/>
      <c r="P46" s="1684"/>
      <c r="Q46" s="1684"/>
      <c r="R46" s="1683" t="s">
        <v>37</v>
      </c>
      <c r="S46" s="1683"/>
      <c r="T46" s="1683"/>
      <c r="U46" s="1683" t="s">
        <v>37</v>
      </c>
      <c r="V46" s="1683"/>
      <c r="W46" s="1280" t="s">
        <v>37</v>
      </c>
      <c r="X46" s="1683" t="s">
        <v>37</v>
      </c>
      <c r="Y46" s="1683"/>
      <c r="Z46" s="1683" t="s">
        <v>37</v>
      </c>
      <c r="AA46" s="1683"/>
      <c r="AB46" s="1683" t="s">
        <v>37</v>
      </c>
      <c r="AC46" s="1683"/>
      <c r="AD46" s="1685">
        <v>20936.38</v>
      </c>
      <c r="AE46" s="1686"/>
      <c r="AF46" s="1686"/>
      <c r="AG46" s="1280" t="s">
        <v>37</v>
      </c>
      <c r="AH46" s="1685">
        <v>6071.55</v>
      </c>
      <c r="AI46" s="1686"/>
    </row>
    <row r="47" spans="1:35" ht="24.6" customHeight="1" x14ac:dyDescent="0.2">
      <c r="A47" s="1279" t="s">
        <v>64</v>
      </c>
      <c r="B47" s="1675" t="s">
        <v>2072</v>
      </c>
      <c r="C47" s="1675"/>
      <c r="D47" s="1675"/>
      <c r="E47" s="1675"/>
      <c r="F47" s="1675"/>
      <c r="G47" s="1675"/>
      <c r="H47" s="1675"/>
      <c r="I47" s="1675"/>
      <c r="J47" s="1675" t="s">
        <v>2073</v>
      </c>
      <c r="K47" s="1675"/>
      <c r="L47" s="1675"/>
      <c r="M47" s="1675"/>
      <c r="N47" s="1675"/>
      <c r="O47" s="1675"/>
      <c r="P47" s="1675"/>
      <c r="Q47" s="1675"/>
      <c r="R47" s="1675" t="s">
        <v>1551</v>
      </c>
      <c r="S47" s="1675"/>
      <c r="T47" s="1675"/>
      <c r="U47" s="1687">
        <v>9</v>
      </c>
      <c r="V47" s="1549"/>
      <c r="W47" s="1276" t="s">
        <v>37</v>
      </c>
      <c r="X47" s="1688">
        <v>9</v>
      </c>
      <c r="Y47" s="1677"/>
      <c r="Z47" s="1549" t="s">
        <v>37</v>
      </c>
      <c r="AA47" s="1549"/>
      <c r="AB47" s="1549" t="s">
        <v>37</v>
      </c>
      <c r="AC47" s="1549"/>
      <c r="AD47" s="1549" t="s">
        <v>37</v>
      </c>
      <c r="AE47" s="1549"/>
      <c r="AF47" s="1549"/>
      <c r="AG47" s="1276" t="s">
        <v>37</v>
      </c>
      <c r="AH47" s="1549" t="s">
        <v>37</v>
      </c>
      <c r="AI47" s="1549"/>
    </row>
    <row r="48" spans="1:35" ht="12.2" customHeight="1" x14ac:dyDescent="0.2">
      <c r="A48" s="1277" t="s">
        <v>37</v>
      </c>
      <c r="B48" s="1553" t="s">
        <v>2677</v>
      </c>
      <c r="C48" s="1553"/>
      <c r="D48" s="1553"/>
      <c r="E48" s="1553"/>
      <c r="F48" s="1553"/>
      <c r="G48" s="1553"/>
      <c r="H48" s="1553"/>
      <c r="I48" s="1553"/>
      <c r="J48" s="1553" t="s">
        <v>2678</v>
      </c>
      <c r="K48" s="1553"/>
      <c r="L48" s="1553"/>
      <c r="M48" s="1553"/>
      <c r="N48" s="1553"/>
      <c r="O48" s="1553"/>
      <c r="P48" s="1553"/>
      <c r="Q48" s="1553"/>
      <c r="R48" s="1553" t="s">
        <v>1344</v>
      </c>
      <c r="S48" s="1553"/>
      <c r="T48" s="1553"/>
      <c r="U48" s="1549" t="s">
        <v>37</v>
      </c>
      <c r="V48" s="1549"/>
      <c r="W48" s="1276" t="s">
        <v>37</v>
      </c>
      <c r="X48" s="1678">
        <v>9</v>
      </c>
      <c r="Y48" s="1549"/>
      <c r="Z48" s="1549" t="s">
        <v>37</v>
      </c>
      <c r="AA48" s="1549"/>
      <c r="AB48" s="1549" t="s">
        <v>37</v>
      </c>
      <c r="AC48" s="1549"/>
      <c r="AD48" s="1549" t="s">
        <v>37</v>
      </c>
      <c r="AE48" s="1549"/>
      <c r="AF48" s="1549"/>
      <c r="AG48" s="1276" t="s">
        <v>37</v>
      </c>
      <c r="AH48" s="1676">
        <v>6923.39</v>
      </c>
      <c r="AI48" s="1677"/>
    </row>
    <row r="49" spans="1:35" ht="12.2" customHeight="1" x14ac:dyDescent="0.2">
      <c r="A49" s="1277" t="s">
        <v>37</v>
      </c>
      <c r="B49" s="1553" t="s">
        <v>1541</v>
      </c>
      <c r="C49" s="1553"/>
      <c r="D49" s="1553"/>
      <c r="E49" s="1553"/>
      <c r="F49" s="1553"/>
      <c r="G49" s="1553"/>
      <c r="H49" s="1553"/>
      <c r="I49" s="1553"/>
      <c r="J49" s="1553" t="s">
        <v>1542</v>
      </c>
      <c r="K49" s="1553"/>
      <c r="L49" s="1553"/>
      <c r="M49" s="1553"/>
      <c r="N49" s="1553"/>
      <c r="O49" s="1553"/>
      <c r="P49" s="1553"/>
      <c r="Q49" s="1553"/>
      <c r="R49" s="1553" t="s">
        <v>1344</v>
      </c>
      <c r="S49" s="1553"/>
      <c r="T49" s="1553"/>
      <c r="U49" s="1689">
        <v>0.5</v>
      </c>
      <c r="V49" s="1549"/>
      <c r="W49" s="1276" t="s">
        <v>37</v>
      </c>
      <c r="X49" s="1678">
        <v>4.5</v>
      </c>
      <c r="Y49" s="1549"/>
      <c r="Z49" s="1549" t="s">
        <v>37</v>
      </c>
      <c r="AA49" s="1549"/>
      <c r="AB49" s="1549" t="s">
        <v>37</v>
      </c>
      <c r="AC49" s="1549"/>
      <c r="AD49" s="1678">
        <v>777.91</v>
      </c>
      <c r="AE49" s="1549"/>
      <c r="AF49" s="1549"/>
      <c r="AG49" s="1276" t="s">
        <v>37</v>
      </c>
      <c r="AH49" s="1678">
        <v>3500.6</v>
      </c>
      <c r="AI49" s="1549"/>
    </row>
    <row r="50" spans="1:35" ht="12.2" customHeight="1" x14ac:dyDescent="0.2">
      <c r="A50" s="1277" t="s">
        <v>37</v>
      </c>
      <c r="B50" s="1553" t="s">
        <v>1543</v>
      </c>
      <c r="C50" s="1553"/>
      <c r="D50" s="1553"/>
      <c r="E50" s="1553"/>
      <c r="F50" s="1553"/>
      <c r="G50" s="1553"/>
      <c r="H50" s="1553"/>
      <c r="I50" s="1553"/>
      <c r="J50" s="1553" t="s">
        <v>1544</v>
      </c>
      <c r="K50" s="1553"/>
      <c r="L50" s="1553"/>
      <c r="M50" s="1553"/>
      <c r="N50" s="1553"/>
      <c r="O50" s="1553"/>
      <c r="P50" s="1553"/>
      <c r="Q50" s="1553"/>
      <c r="R50" s="1553" t="s">
        <v>1344</v>
      </c>
      <c r="S50" s="1553"/>
      <c r="T50" s="1553"/>
      <c r="U50" s="1689">
        <v>0.5</v>
      </c>
      <c r="V50" s="1549"/>
      <c r="W50" s="1276" t="s">
        <v>37</v>
      </c>
      <c r="X50" s="1678">
        <v>4.5</v>
      </c>
      <c r="Y50" s="1549"/>
      <c r="Z50" s="1549" t="s">
        <v>37</v>
      </c>
      <c r="AA50" s="1549"/>
      <c r="AB50" s="1549" t="s">
        <v>37</v>
      </c>
      <c r="AC50" s="1549"/>
      <c r="AD50" s="1678">
        <v>760.62</v>
      </c>
      <c r="AE50" s="1549"/>
      <c r="AF50" s="1549"/>
      <c r="AG50" s="1276" t="s">
        <v>37</v>
      </c>
      <c r="AH50" s="1678">
        <v>3422.79</v>
      </c>
      <c r="AI50" s="1549"/>
    </row>
    <row r="51" spans="1:35" ht="12.2" customHeight="1" x14ac:dyDescent="0.2">
      <c r="A51" s="1277" t="s">
        <v>37</v>
      </c>
      <c r="B51" s="1553" t="s">
        <v>37</v>
      </c>
      <c r="C51" s="1553"/>
      <c r="D51" s="1553"/>
      <c r="E51" s="1553"/>
      <c r="F51" s="1553"/>
      <c r="G51" s="1553"/>
      <c r="H51" s="1553"/>
      <c r="I51" s="1553"/>
      <c r="J51" s="1684" t="s">
        <v>1287</v>
      </c>
      <c r="K51" s="1684"/>
      <c r="L51" s="1684"/>
      <c r="M51" s="1684"/>
      <c r="N51" s="1684"/>
      <c r="O51" s="1684"/>
      <c r="P51" s="1684"/>
      <c r="Q51" s="1684"/>
      <c r="R51" s="1683" t="s">
        <v>37</v>
      </c>
      <c r="S51" s="1683"/>
      <c r="T51" s="1683"/>
      <c r="U51" s="1683" t="s">
        <v>37</v>
      </c>
      <c r="V51" s="1683"/>
      <c r="W51" s="1280" t="s">
        <v>37</v>
      </c>
      <c r="X51" s="1683" t="s">
        <v>37</v>
      </c>
      <c r="Y51" s="1683"/>
      <c r="Z51" s="1683" t="s">
        <v>37</v>
      </c>
      <c r="AA51" s="1683"/>
      <c r="AB51" s="1683" t="s">
        <v>37</v>
      </c>
      <c r="AC51" s="1683"/>
      <c r="AD51" s="1683" t="s">
        <v>37</v>
      </c>
      <c r="AE51" s="1683"/>
      <c r="AF51" s="1683"/>
      <c r="AG51" s="1280" t="s">
        <v>37</v>
      </c>
      <c r="AH51" s="1685">
        <v>6923.39</v>
      </c>
      <c r="AI51" s="1686"/>
    </row>
    <row r="52" spans="1:35" ht="12.2" customHeight="1" x14ac:dyDescent="0.2">
      <c r="B52" s="1553" t="s">
        <v>37</v>
      </c>
      <c r="C52" s="1553"/>
      <c r="D52" s="1553"/>
      <c r="E52" s="1553"/>
      <c r="F52" s="1553"/>
      <c r="G52" s="1553"/>
      <c r="H52" s="1553"/>
      <c r="I52" s="1553"/>
      <c r="J52" s="1553" t="s">
        <v>1288</v>
      </c>
      <c r="K52" s="1553"/>
      <c r="L52" s="1553"/>
      <c r="M52" s="1553"/>
      <c r="N52" s="1553"/>
      <c r="O52" s="1553"/>
      <c r="P52" s="1553"/>
      <c r="Q52" s="1553"/>
      <c r="R52" s="1553" t="s">
        <v>37</v>
      </c>
      <c r="S52" s="1553"/>
      <c r="T52" s="1553"/>
      <c r="U52" s="1549" t="s">
        <v>37</v>
      </c>
      <c r="V52" s="1549"/>
      <c r="W52" s="1276" t="s">
        <v>37</v>
      </c>
      <c r="X52" s="1549" t="s">
        <v>37</v>
      </c>
      <c r="Y52" s="1549"/>
      <c r="Z52" s="1553" t="s">
        <v>37</v>
      </c>
      <c r="AA52" s="1553"/>
      <c r="AB52" s="1553" t="s">
        <v>37</v>
      </c>
      <c r="AC52" s="1553"/>
      <c r="AD52" s="1553" t="s">
        <v>37</v>
      </c>
      <c r="AE52" s="1553"/>
      <c r="AF52" s="1553"/>
      <c r="AG52" s="1277" t="s">
        <v>37</v>
      </c>
      <c r="AH52" s="1678">
        <v>6923.39</v>
      </c>
      <c r="AI52" s="1549"/>
    </row>
    <row r="53" spans="1:35" ht="24.6" customHeight="1" x14ac:dyDescent="0.2">
      <c r="B53" s="1553" t="s">
        <v>2829</v>
      </c>
      <c r="C53" s="1553"/>
      <c r="D53" s="1553"/>
      <c r="E53" s="1553"/>
      <c r="F53" s="1553"/>
      <c r="G53" s="1553"/>
      <c r="H53" s="1553"/>
      <c r="I53" s="1553"/>
      <c r="J53" s="1553" t="s">
        <v>2830</v>
      </c>
      <c r="K53" s="1553"/>
      <c r="L53" s="1553"/>
      <c r="M53" s="1553"/>
      <c r="N53" s="1553"/>
      <c r="O53" s="1553"/>
      <c r="P53" s="1553"/>
      <c r="Q53" s="1553"/>
      <c r="R53" s="1553" t="s">
        <v>49</v>
      </c>
      <c r="S53" s="1553"/>
      <c r="T53" s="1553"/>
      <c r="U53" s="1687">
        <v>74</v>
      </c>
      <c r="V53" s="1549"/>
      <c r="W53" s="1276" t="s">
        <v>37</v>
      </c>
      <c r="X53" s="1678">
        <v>74</v>
      </c>
      <c r="Y53" s="1549"/>
      <c r="Z53" s="1553" t="s">
        <v>37</v>
      </c>
      <c r="AA53" s="1553"/>
      <c r="AB53" s="1553" t="s">
        <v>37</v>
      </c>
      <c r="AC53" s="1553"/>
      <c r="AD53" s="1553" t="s">
        <v>37</v>
      </c>
      <c r="AE53" s="1553"/>
      <c r="AF53" s="1553"/>
      <c r="AG53" s="1277" t="s">
        <v>37</v>
      </c>
      <c r="AH53" s="1678">
        <v>5123.3100000000004</v>
      </c>
      <c r="AI53" s="1549"/>
    </row>
    <row r="54" spans="1:35" ht="24.6" customHeight="1" x14ac:dyDescent="0.2">
      <c r="B54" s="1553" t="s">
        <v>2831</v>
      </c>
      <c r="C54" s="1553"/>
      <c r="D54" s="1553"/>
      <c r="E54" s="1553"/>
      <c r="F54" s="1553"/>
      <c r="G54" s="1553"/>
      <c r="H54" s="1553"/>
      <c r="I54" s="1553"/>
      <c r="J54" s="1553" t="s">
        <v>2832</v>
      </c>
      <c r="K54" s="1553"/>
      <c r="L54" s="1553"/>
      <c r="M54" s="1553"/>
      <c r="N54" s="1553"/>
      <c r="O54" s="1553"/>
      <c r="P54" s="1553"/>
      <c r="Q54" s="1553"/>
      <c r="R54" s="1553" t="s">
        <v>49</v>
      </c>
      <c r="S54" s="1553"/>
      <c r="T54" s="1553"/>
      <c r="U54" s="1687">
        <v>36</v>
      </c>
      <c r="V54" s="1549"/>
      <c r="W54" s="1276" t="s">
        <v>37</v>
      </c>
      <c r="X54" s="1678">
        <v>36</v>
      </c>
      <c r="Y54" s="1549"/>
      <c r="Z54" s="1553" t="s">
        <v>37</v>
      </c>
      <c r="AA54" s="1553"/>
      <c r="AB54" s="1553" t="s">
        <v>37</v>
      </c>
      <c r="AC54" s="1553"/>
      <c r="AD54" s="1553" t="s">
        <v>37</v>
      </c>
      <c r="AE54" s="1553"/>
      <c r="AF54" s="1553"/>
      <c r="AG54" s="1277" t="s">
        <v>37</v>
      </c>
      <c r="AH54" s="1678">
        <v>2492.42</v>
      </c>
      <c r="AI54" s="1549"/>
    </row>
    <row r="55" spans="1:35" ht="24.6" customHeight="1" x14ac:dyDescent="0.2">
      <c r="A55" s="1280" t="s">
        <v>37</v>
      </c>
      <c r="B55" s="1683" t="s">
        <v>37</v>
      </c>
      <c r="C55" s="1683"/>
      <c r="D55" s="1683"/>
      <c r="E55" s="1683"/>
      <c r="F55" s="1683"/>
      <c r="G55" s="1683"/>
      <c r="H55" s="1683"/>
      <c r="I55" s="1683"/>
      <c r="J55" s="1684" t="s">
        <v>52</v>
      </c>
      <c r="K55" s="1684"/>
      <c r="L55" s="1684"/>
      <c r="M55" s="1684"/>
      <c r="N55" s="1684"/>
      <c r="O55" s="1684"/>
      <c r="P55" s="1684"/>
      <c r="Q55" s="1684"/>
      <c r="R55" s="1683" t="s">
        <v>37</v>
      </c>
      <c r="S55" s="1683"/>
      <c r="T55" s="1683"/>
      <c r="U55" s="1683" t="s">
        <v>37</v>
      </c>
      <c r="V55" s="1683"/>
      <c r="W55" s="1280" t="s">
        <v>37</v>
      </c>
      <c r="X55" s="1683" t="s">
        <v>37</v>
      </c>
      <c r="Y55" s="1683"/>
      <c r="Z55" s="1683" t="s">
        <v>37</v>
      </c>
      <c r="AA55" s="1683"/>
      <c r="AB55" s="1683" t="s">
        <v>37</v>
      </c>
      <c r="AC55" s="1683"/>
      <c r="AD55" s="1685">
        <v>1615.46</v>
      </c>
      <c r="AE55" s="1686"/>
      <c r="AF55" s="1686"/>
      <c r="AG55" s="1280" t="s">
        <v>37</v>
      </c>
      <c r="AH55" s="1685">
        <v>14539.12</v>
      </c>
      <c r="AI55" s="1686"/>
    </row>
    <row r="56" spans="1:35" ht="24.6" customHeight="1" x14ac:dyDescent="0.2">
      <c r="A56" s="1279" t="s">
        <v>65</v>
      </c>
      <c r="B56" s="1675" t="s">
        <v>1549</v>
      </c>
      <c r="C56" s="1675"/>
      <c r="D56" s="1675"/>
      <c r="E56" s="1675"/>
      <c r="F56" s="1675"/>
      <c r="G56" s="1675"/>
      <c r="H56" s="1675"/>
      <c r="I56" s="1675"/>
      <c r="J56" s="1675" t="s">
        <v>1945</v>
      </c>
      <c r="K56" s="1675"/>
      <c r="L56" s="1675"/>
      <c r="M56" s="1675"/>
      <c r="N56" s="1675"/>
      <c r="O56" s="1675"/>
      <c r="P56" s="1675"/>
      <c r="Q56" s="1675"/>
      <c r="R56" s="1675" t="s">
        <v>1551</v>
      </c>
      <c r="S56" s="1675"/>
      <c r="T56" s="1675"/>
      <c r="U56" s="1687">
        <v>1</v>
      </c>
      <c r="V56" s="1549"/>
      <c r="W56" s="1276" t="s">
        <v>37</v>
      </c>
      <c r="X56" s="1688">
        <v>1</v>
      </c>
      <c r="Y56" s="1677"/>
      <c r="Z56" s="1549" t="s">
        <v>37</v>
      </c>
      <c r="AA56" s="1549"/>
      <c r="AB56" s="1549" t="s">
        <v>37</v>
      </c>
      <c r="AC56" s="1549"/>
      <c r="AD56" s="1549" t="s">
        <v>37</v>
      </c>
      <c r="AE56" s="1549"/>
      <c r="AF56" s="1549"/>
      <c r="AG56" s="1276" t="s">
        <v>37</v>
      </c>
      <c r="AH56" s="1549" t="s">
        <v>37</v>
      </c>
      <c r="AI56" s="1549"/>
    </row>
    <row r="57" spans="1:35" ht="12.2" customHeight="1" x14ac:dyDescent="0.2">
      <c r="A57" s="1277" t="s">
        <v>37</v>
      </c>
      <c r="B57" s="1553" t="s">
        <v>2677</v>
      </c>
      <c r="C57" s="1553"/>
      <c r="D57" s="1553"/>
      <c r="E57" s="1553"/>
      <c r="F57" s="1553"/>
      <c r="G57" s="1553"/>
      <c r="H57" s="1553"/>
      <c r="I57" s="1553"/>
      <c r="J57" s="1553" t="s">
        <v>2678</v>
      </c>
      <c r="K57" s="1553"/>
      <c r="L57" s="1553"/>
      <c r="M57" s="1553"/>
      <c r="N57" s="1553"/>
      <c r="O57" s="1553"/>
      <c r="P57" s="1553"/>
      <c r="Q57" s="1553"/>
      <c r="R57" s="1553" t="s">
        <v>1344</v>
      </c>
      <c r="S57" s="1553"/>
      <c r="T57" s="1553"/>
      <c r="U57" s="1549" t="s">
        <v>37</v>
      </c>
      <c r="V57" s="1549"/>
      <c r="W57" s="1276" t="s">
        <v>37</v>
      </c>
      <c r="X57" s="1678">
        <v>1.62</v>
      </c>
      <c r="Y57" s="1549"/>
      <c r="Z57" s="1549" t="s">
        <v>37</v>
      </c>
      <c r="AA57" s="1549"/>
      <c r="AB57" s="1549" t="s">
        <v>37</v>
      </c>
      <c r="AC57" s="1549"/>
      <c r="AD57" s="1549" t="s">
        <v>37</v>
      </c>
      <c r="AE57" s="1549"/>
      <c r="AF57" s="1549"/>
      <c r="AG57" s="1276" t="s">
        <v>37</v>
      </c>
      <c r="AH57" s="1676">
        <v>1246.21</v>
      </c>
      <c r="AI57" s="1677"/>
    </row>
    <row r="58" spans="1:35" ht="12.2" customHeight="1" x14ac:dyDescent="0.2">
      <c r="A58" s="1277" t="s">
        <v>37</v>
      </c>
      <c r="B58" s="1553" t="s">
        <v>1541</v>
      </c>
      <c r="C58" s="1553"/>
      <c r="D58" s="1553"/>
      <c r="E58" s="1553"/>
      <c r="F58" s="1553"/>
      <c r="G58" s="1553"/>
      <c r="H58" s="1553"/>
      <c r="I58" s="1553"/>
      <c r="J58" s="1553" t="s">
        <v>1542</v>
      </c>
      <c r="K58" s="1553"/>
      <c r="L58" s="1553"/>
      <c r="M58" s="1553"/>
      <c r="N58" s="1553"/>
      <c r="O58" s="1553"/>
      <c r="P58" s="1553"/>
      <c r="Q58" s="1553"/>
      <c r="R58" s="1553" t="s">
        <v>1344</v>
      </c>
      <c r="S58" s="1553"/>
      <c r="T58" s="1553"/>
      <c r="U58" s="1678">
        <v>0.81</v>
      </c>
      <c r="V58" s="1549"/>
      <c r="W58" s="1276" t="s">
        <v>37</v>
      </c>
      <c r="X58" s="1678">
        <v>0.81</v>
      </c>
      <c r="Y58" s="1549"/>
      <c r="Z58" s="1549" t="s">
        <v>37</v>
      </c>
      <c r="AA58" s="1549"/>
      <c r="AB58" s="1549" t="s">
        <v>37</v>
      </c>
      <c r="AC58" s="1549"/>
      <c r="AD58" s="1678">
        <v>777.91</v>
      </c>
      <c r="AE58" s="1549"/>
      <c r="AF58" s="1549"/>
      <c r="AG58" s="1276" t="s">
        <v>37</v>
      </c>
      <c r="AH58" s="1678">
        <v>630.11</v>
      </c>
      <c r="AI58" s="1549"/>
    </row>
    <row r="59" spans="1:35" ht="12.2" customHeight="1" x14ac:dyDescent="0.2">
      <c r="A59" s="1277" t="s">
        <v>37</v>
      </c>
      <c r="B59" s="1553" t="s">
        <v>1543</v>
      </c>
      <c r="C59" s="1553"/>
      <c r="D59" s="1553"/>
      <c r="E59" s="1553"/>
      <c r="F59" s="1553"/>
      <c r="G59" s="1553"/>
      <c r="H59" s="1553"/>
      <c r="I59" s="1553"/>
      <c r="J59" s="1553" t="s">
        <v>1544</v>
      </c>
      <c r="K59" s="1553"/>
      <c r="L59" s="1553"/>
      <c r="M59" s="1553"/>
      <c r="N59" s="1553"/>
      <c r="O59" s="1553"/>
      <c r="P59" s="1553"/>
      <c r="Q59" s="1553"/>
      <c r="R59" s="1553" t="s">
        <v>1344</v>
      </c>
      <c r="S59" s="1553"/>
      <c r="T59" s="1553"/>
      <c r="U59" s="1678">
        <v>0.81</v>
      </c>
      <c r="V59" s="1549"/>
      <c r="W59" s="1276" t="s">
        <v>37</v>
      </c>
      <c r="X59" s="1678">
        <v>0.81</v>
      </c>
      <c r="Y59" s="1549"/>
      <c r="Z59" s="1549" t="s">
        <v>37</v>
      </c>
      <c r="AA59" s="1549"/>
      <c r="AB59" s="1549" t="s">
        <v>37</v>
      </c>
      <c r="AC59" s="1549"/>
      <c r="AD59" s="1678">
        <v>760.62</v>
      </c>
      <c r="AE59" s="1549"/>
      <c r="AF59" s="1549"/>
      <c r="AG59" s="1276" t="s">
        <v>37</v>
      </c>
      <c r="AH59" s="1678">
        <v>616.1</v>
      </c>
      <c r="AI59" s="1549"/>
    </row>
    <row r="60" spans="1:35" ht="12.2" customHeight="1" x14ac:dyDescent="0.2">
      <c r="A60" s="1277" t="s">
        <v>37</v>
      </c>
      <c r="B60" s="1553" t="s">
        <v>37</v>
      </c>
      <c r="C60" s="1553"/>
      <c r="D60" s="1553"/>
      <c r="E60" s="1553"/>
      <c r="F60" s="1553"/>
      <c r="G60" s="1553"/>
      <c r="H60" s="1553"/>
      <c r="I60" s="1553"/>
      <c r="J60" s="1684" t="s">
        <v>1287</v>
      </c>
      <c r="K60" s="1684"/>
      <c r="L60" s="1684"/>
      <c r="M60" s="1684"/>
      <c r="N60" s="1684"/>
      <c r="O60" s="1684"/>
      <c r="P60" s="1684"/>
      <c r="Q60" s="1684"/>
      <c r="R60" s="1683" t="s">
        <v>37</v>
      </c>
      <c r="S60" s="1683"/>
      <c r="T60" s="1683"/>
      <c r="U60" s="1683" t="s">
        <v>37</v>
      </c>
      <c r="V60" s="1683"/>
      <c r="W60" s="1280" t="s">
        <v>37</v>
      </c>
      <c r="X60" s="1683" t="s">
        <v>37</v>
      </c>
      <c r="Y60" s="1683"/>
      <c r="Z60" s="1683" t="s">
        <v>37</v>
      </c>
      <c r="AA60" s="1683"/>
      <c r="AB60" s="1683" t="s">
        <v>37</v>
      </c>
      <c r="AC60" s="1683"/>
      <c r="AD60" s="1683" t="s">
        <v>37</v>
      </c>
      <c r="AE60" s="1683"/>
      <c r="AF60" s="1683"/>
      <c r="AG60" s="1280" t="s">
        <v>37</v>
      </c>
      <c r="AH60" s="1685">
        <v>1246.21</v>
      </c>
      <c r="AI60" s="1686"/>
    </row>
    <row r="61" spans="1:35" ht="12.2" customHeight="1" x14ac:dyDescent="0.2">
      <c r="B61" s="1553" t="s">
        <v>37</v>
      </c>
      <c r="C61" s="1553"/>
      <c r="D61" s="1553"/>
      <c r="E61" s="1553"/>
      <c r="F61" s="1553"/>
      <c r="G61" s="1553"/>
      <c r="H61" s="1553"/>
      <c r="I61" s="1553"/>
      <c r="J61" s="1553" t="s">
        <v>1288</v>
      </c>
      <c r="K61" s="1553"/>
      <c r="L61" s="1553"/>
      <c r="M61" s="1553"/>
      <c r="N61" s="1553"/>
      <c r="O61" s="1553"/>
      <c r="P61" s="1553"/>
      <c r="Q61" s="1553"/>
      <c r="R61" s="1553" t="s">
        <v>37</v>
      </c>
      <c r="S61" s="1553"/>
      <c r="T61" s="1553"/>
      <c r="U61" s="1549" t="s">
        <v>37</v>
      </c>
      <c r="V61" s="1549"/>
      <c r="W61" s="1276" t="s">
        <v>37</v>
      </c>
      <c r="X61" s="1549" t="s">
        <v>37</v>
      </c>
      <c r="Y61" s="1549"/>
      <c r="Z61" s="1553" t="s">
        <v>37</v>
      </c>
      <c r="AA61" s="1553"/>
      <c r="AB61" s="1553" t="s">
        <v>37</v>
      </c>
      <c r="AC61" s="1553"/>
      <c r="AD61" s="1553" t="s">
        <v>37</v>
      </c>
      <c r="AE61" s="1553"/>
      <c r="AF61" s="1553"/>
      <c r="AG61" s="1277" t="s">
        <v>37</v>
      </c>
      <c r="AH61" s="1678">
        <v>1246.21</v>
      </c>
      <c r="AI61" s="1549"/>
    </row>
    <row r="62" spans="1:35" ht="24.6" customHeight="1" x14ac:dyDescent="0.2">
      <c r="B62" s="1553" t="s">
        <v>2829</v>
      </c>
      <c r="C62" s="1553"/>
      <c r="D62" s="1553"/>
      <c r="E62" s="1553"/>
      <c r="F62" s="1553"/>
      <c r="G62" s="1553"/>
      <c r="H62" s="1553"/>
      <c r="I62" s="1553"/>
      <c r="J62" s="1553" t="s">
        <v>2830</v>
      </c>
      <c r="K62" s="1553"/>
      <c r="L62" s="1553"/>
      <c r="M62" s="1553"/>
      <c r="N62" s="1553"/>
      <c r="O62" s="1553"/>
      <c r="P62" s="1553"/>
      <c r="Q62" s="1553"/>
      <c r="R62" s="1553" t="s">
        <v>49</v>
      </c>
      <c r="S62" s="1553"/>
      <c r="T62" s="1553"/>
      <c r="U62" s="1687">
        <v>74</v>
      </c>
      <c r="V62" s="1549"/>
      <c r="W62" s="1276" t="s">
        <v>37</v>
      </c>
      <c r="X62" s="1678">
        <v>74</v>
      </c>
      <c r="Y62" s="1549"/>
      <c r="Z62" s="1553" t="s">
        <v>37</v>
      </c>
      <c r="AA62" s="1553"/>
      <c r="AB62" s="1553" t="s">
        <v>37</v>
      </c>
      <c r="AC62" s="1553"/>
      <c r="AD62" s="1553" t="s">
        <v>37</v>
      </c>
      <c r="AE62" s="1553"/>
      <c r="AF62" s="1553"/>
      <c r="AG62" s="1277" t="s">
        <v>37</v>
      </c>
      <c r="AH62" s="1678">
        <v>922.2</v>
      </c>
      <c r="AI62" s="1549"/>
    </row>
    <row r="63" spans="1:35" ht="24.6" customHeight="1" x14ac:dyDescent="0.2">
      <c r="B63" s="1553" t="s">
        <v>2831</v>
      </c>
      <c r="C63" s="1553"/>
      <c r="D63" s="1553"/>
      <c r="E63" s="1553"/>
      <c r="F63" s="1553"/>
      <c r="G63" s="1553"/>
      <c r="H63" s="1553"/>
      <c r="I63" s="1553"/>
      <c r="J63" s="1553" t="s">
        <v>2832</v>
      </c>
      <c r="K63" s="1553"/>
      <c r="L63" s="1553"/>
      <c r="M63" s="1553"/>
      <c r="N63" s="1553"/>
      <c r="O63" s="1553"/>
      <c r="P63" s="1553"/>
      <c r="Q63" s="1553"/>
      <c r="R63" s="1553" t="s">
        <v>49</v>
      </c>
      <c r="S63" s="1553"/>
      <c r="T63" s="1553"/>
      <c r="U63" s="1687">
        <v>36</v>
      </c>
      <c r="V63" s="1549"/>
      <c r="W63" s="1276" t="s">
        <v>37</v>
      </c>
      <c r="X63" s="1678">
        <v>36</v>
      </c>
      <c r="Y63" s="1549"/>
      <c r="Z63" s="1553" t="s">
        <v>37</v>
      </c>
      <c r="AA63" s="1553"/>
      <c r="AB63" s="1553" t="s">
        <v>37</v>
      </c>
      <c r="AC63" s="1553"/>
      <c r="AD63" s="1553" t="s">
        <v>37</v>
      </c>
      <c r="AE63" s="1553"/>
      <c r="AF63" s="1553"/>
      <c r="AG63" s="1277" t="s">
        <v>37</v>
      </c>
      <c r="AH63" s="1678">
        <v>448.64</v>
      </c>
      <c r="AI63" s="1549"/>
    </row>
    <row r="64" spans="1:35" ht="24.6" customHeight="1" x14ac:dyDescent="0.2">
      <c r="A64" s="1280" t="s">
        <v>37</v>
      </c>
      <c r="B64" s="1683" t="s">
        <v>37</v>
      </c>
      <c r="C64" s="1683"/>
      <c r="D64" s="1683"/>
      <c r="E64" s="1683"/>
      <c r="F64" s="1683"/>
      <c r="G64" s="1683"/>
      <c r="H64" s="1683"/>
      <c r="I64" s="1683"/>
      <c r="J64" s="1684" t="s">
        <v>52</v>
      </c>
      <c r="K64" s="1684"/>
      <c r="L64" s="1684"/>
      <c r="M64" s="1684"/>
      <c r="N64" s="1684"/>
      <c r="O64" s="1684"/>
      <c r="P64" s="1684"/>
      <c r="Q64" s="1684"/>
      <c r="R64" s="1683" t="s">
        <v>37</v>
      </c>
      <c r="S64" s="1683"/>
      <c r="T64" s="1683"/>
      <c r="U64" s="1683" t="s">
        <v>37</v>
      </c>
      <c r="V64" s="1683"/>
      <c r="W64" s="1280" t="s">
        <v>37</v>
      </c>
      <c r="X64" s="1683" t="s">
        <v>37</v>
      </c>
      <c r="Y64" s="1683"/>
      <c r="Z64" s="1683" t="s">
        <v>37</v>
      </c>
      <c r="AA64" s="1683"/>
      <c r="AB64" s="1683" t="s">
        <v>37</v>
      </c>
      <c r="AC64" s="1683"/>
      <c r="AD64" s="1685">
        <v>2617.0500000000002</v>
      </c>
      <c r="AE64" s="1686"/>
      <c r="AF64" s="1686"/>
      <c r="AG64" s="1280" t="s">
        <v>37</v>
      </c>
      <c r="AH64" s="1685">
        <v>2617.0500000000002</v>
      </c>
      <c r="AI64" s="1686"/>
    </row>
    <row r="65" spans="1:35" ht="24.6" customHeight="1" x14ac:dyDescent="0.2">
      <c r="A65" s="1279" t="s">
        <v>67</v>
      </c>
      <c r="B65" s="1675" t="s">
        <v>1552</v>
      </c>
      <c r="C65" s="1675"/>
      <c r="D65" s="1675"/>
      <c r="E65" s="1675"/>
      <c r="F65" s="1675"/>
      <c r="G65" s="1675"/>
      <c r="H65" s="1675"/>
      <c r="I65" s="1675"/>
      <c r="J65" s="1675" t="s">
        <v>1995</v>
      </c>
      <c r="K65" s="1675"/>
      <c r="L65" s="1675"/>
      <c r="M65" s="1675"/>
      <c r="N65" s="1675"/>
      <c r="O65" s="1675"/>
      <c r="P65" s="1675"/>
      <c r="Q65" s="1675"/>
      <c r="R65" s="1675" t="s">
        <v>1560</v>
      </c>
      <c r="S65" s="1675"/>
      <c r="T65" s="1675"/>
      <c r="U65" s="1687">
        <v>2</v>
      </c>
      <c r="V65" s="1549"/>
      <c r="W65" s="1276" t="s">
        <v>37</v>
      </c>
      <c r="X65" s="1688">
        <v>2</v>
      </c>
      <c r="Y65" s="1677"/>
      <c r="Z65" s="1549" t="s">
        <v>37</v>
      </c>
      <c r="AA65" s="1549"/>
      <c r="AB65" s="1549" t="s">
        <v>37</v>
      </c>
      <c r="AC65" s="1549"/>
      <c r="AD65" s="1549" t="s">
        <v>37</v>
      </c>
      <c r="AE65" s="1549"/>
      <c r="AF65" s="1549"/>
      <c r="AG65" s="1276" t="s">
        <v>37</v>
      </c>
      <c r="AH65" s="1549" t="s">
        <v>37</v>
      </c>
      <c r="AI65" s="1549"/>
    </row>
    <row r="66" spans="1:35" ht="12.2" customHeight="1" x14ac:dyDescent="0.2">
      <c r="A66" s="1277" t="s">
        <v>37</v>
      </c>
      <c r="B66" s="1553" t="s">
        <v>2677</v>
      </c>
      <c r="C66" s="1553"/>
      <c r="D66" s="1553"/>
      <c r="E66" s="1553"/>
      <c r="F66" s="1553"/>
      <c r="G66" s="1553"/>
      <c r="H66" s="1553"/>
      <c r="I66" s="1553"/>
      <c r="J66" s="1553" t="s">
        <v>2678</v>
      </c>
      <c r="K66" s="1553"/>
      <c r="L66" s="1553"/>
      <c r="M66" s="1553"/>
      <c r="N66" s="1553"/>
      <c r="O66" s="1553"/>
      <c r="P66" s="1553"/>
      <c r="Q66" s="1553"/>
      <c r="R66" s="1553" t="s">
        <v>1344</v>
      </c>
      <c r="S66" s="1553"/>
      <c r="T66" s="1553"/>
      <c r="U66" s="1549" t="s">
        <v>37</v>
      </c>
      <c r="V66" s="1549"/>
      <c r="W66" s="1276" t="s">
        <v>37</v>
      </c>
      <c r="X66" s="1678">
        <v>10.8</v>
      </c>
      <c r="Y66" s="1549"/>
      <c r="Z66" s="1549" t="s">
        <v>37</v>
      </c>
      <c r="AA66" s="1549"/>
      <c r="AB66" s="1549" t="s">
        <v>37</v>
      </c>
      <c r="AC66" s="1549"/>
      <c r="AD66" s="1549" t="s">
        <v>37</v>
      </c>
      <c r="AE66" s="1549"/>
      <c r="AF66" s="1549"/>
      <c r="AG66" s="1276" t="s">
        <v>37</v>
      </c>
      <c r="AH66" s="1676">
        <v>7934.63</v>
      </c>
      <c r="AI66" s="1677"/>
    </row>
    <row r="67" spans="1:35" ht="12.2" customHeight="1" x14ac:dyDescent="0.2">
      <c r="A67" s="1277" t="s">
        <v>37</v>
      </c>
      <c r="B67" s="1553" t="s">
        <v>1347</v>
      </c>
      <c r="C67" s="1553"/>
      <c r="D67" s="1553"/>
      <c r="E67" s="1553"/>
      <c r="F67" s="1553"/>
      <c r="G67" s="1553"/>
      <c r="H67" s="1553"/>
      <c r="I67" s="1553"/>
      <c r="J67" s="1553" t="s">
        <v>1348</v>
      </c>
      <c r="K67" s="1553"/>
      <c r="L67" s="1553"/>
      <c r="M67" s="1553"/>
      <c r="N67" s="1553"/>
      <c r="O67" s="1553"/>
      <c r="P67" s="1553"/>
      <c r="Q67" s="1553"/>
      <c r="R67" s="1553" t="s">
        <v>1344</v>
      </c>
      <c r="S67" s="1553"/>
      <c r="T67" s="1553"/>
      <c r="U67" s="1678">
        <v>1.08</v>
      </c>
      <c r="V67" s="1549"/>
      <c r="W67" s="1276" t="s">
        <v>37</v>
      </c>
      <c r="X67" s="1678">
        <v>2.16</v>
      </c>
      <c r="Y67" s="1549"/>
      <c r="Z67" s="1549" t="s">
        <v>37</v>
      </c>
      <c r="AA67" s="1549"/>
      <c r="AB67" s="1549" t="s">
        <v>37</v>
      </c>
      <c r="AC67" s="1549"/>
      <c r="AD67" s="1678">
        <v>579.11</v>
      </c>
      <c r="AE67" s="1549"/>
      <c r="AF67" s="1549"/>
      <c r="AG67" s="1276" t="s">
        <v>37</v>
      </c>
      <c r="AH67" s="1678">
        <v>1250.8800000000001</v>
      </c>
      <c r="AI67" s="1549"/>
    </row>
    <row r="68" spans="1:35" ht="12.2" customHeight="1" x14ac:dyDescent="0.2">
      <c r="A68" s="1277" t="s">
        <v>37</v>
      </c>
      <c r="B68" s="1553" t="s">
        <v>1553</v>
      </c>
      <c r="C68" s="1553"/>
      <c r="D68" s="1553"/>
      <c r="E68" s="1553"/>
      <c r="F68" s="1553"/>
      <c r="G68" s="1553"/>
      <c r="H68" s="1553"/>
      <c r="I68" s="1553"/>
      <c r="J68" s="1553" t="s">
        <v>1554</v>
      </c>
      <c r="K68" s="1553"/>
      <c r="L68" s="1553"/>
      <c r="M68" s="1553"/>
      <c r="N68" s="1553"/>
      <c r="O68" s="1553"/>
      <c r="P68" s="1553"/>
      <c r="Q68" s="1553"/>
      <c r="R68" s="1553" t="s">
        <v>1344</v>
      </c>
      <c r="S68" s="1553"/>
      <c r="T68" s="1553"/>
      <c r="U68" s="1678">
        <v>1.08</v>
      </c>
      <c r="V68" s="1549"/>
      <c r="W68" s="1276" t="s">
        <v>37</v>
      </c>
      <c r="X68" s="1678">
        <v>2.16</v>
      </c>
      <c r="Y68" s="1549"/>
      <c r="Z68" s="1549" t="s">
        <v>37</v>
      </c>
      <c r="AA68" s="1549"/>
      <c r="AB68" s="1549" t="s">
        <v>37</v>
      </c>
      <c r="AC68" s="1549"/>
      <c r="AD68" s="1678">
        <v>553.17999999999995</v>
      </c>
      <c r="AE68" s="1549"/>
      <c r="AF68" s="1549"/>
      <c r="AG68" s="1276" t="s">
        <v>37</v>
      </c>
      <c r="AH68" s="1678">
        <v>1194.8699999999999</v>
      </c>
      <c r="AI68" s="1549"/>
    </row>
    <row r="69" spans="1:35" ht="12.2" customHeight="1" x14ac:dyDescent="0.2">
      <c r="A69" s="1277" t="s">
        <v>37</v>
      </c>
      <c r="B69" s="1553" t="s">
        <v>1555</v>
      </c>
      <c r="C69" s="1553"/>
      <c r="D69" s="1553"/>
      <c r="E69" s="1553"/>
      <c r="F69" s="1553"/>
      <c r="G69" s="1553"/>
      <c r="H69" s="1553"/>
      <c r="I69" s="1553"/>
      <c r="J69" s="1553" t="s">
        <v>1556</v>
      </c>
      <c r="K69" s="1553"/>
      <c r="L69" s="1553"/>
      <c r="M69" s="1553"/>
      <c r="N69" s="1553"/>
      <c r="O69" s="1553"/>
      <c r="P69" s="1553"/>
      <c r="Q69" s="1553"/>
      <c r="R69" s="1553" t="s">
        <v>1344</v>
      </c>
      <c r="S69" s="1553"/>
      <c r="T69" s="1553"/>
      <c r="U69" s="1678">
        <v>3.24</v>
      </c>
      <c r="V69" s="1549"/>
      <c r="W69" s="1276" t="s">
        <v>37</v>
      </c>
      <c r="X69" s="1678">
        <v>6.48</v>
      </c>
      <c r="Y69" s="1549"/>
      <c r="Z69" s="1549" t="s">
        <v>37</v>
      </c>
      <c r="AA69" s="1549"/>
      <c r="AB69" s="1549" t="s">
        <v>37</v>
      </c>
      <c r="AC69" s="1549"/>
      <c r="AD69" s="1678">
        <v>847.05</v>
      </c>
      <c r="AE69" s="1549"/>
      <c r="AF69" s="1549"/>
      <c r="AG69" s="1276" t="s">
        <v>37</v>
      </c>
      <c r="AH69" s="1678">
        <v>5488.88</v>
      </c>
      <c r="AI69" s="1549"/>
    </row>
    <row r="70" spans="1:35" ht="12.2" customHeight="1" x14ac:dyDescent="0.2">
      <c r="A70" s="1277" t="s">
        <v>37</v>
      </c>
      <c r="B70" s="1553" t="s">
        <v>37</v>
      </c>
      <c r="C70" s="1553"/>
      <c r="D70" s="1553"/>
      <c r="E70" s="1553"/>
      <c r="F70" s="1553"/>
      <c r="G70" s="1553"/>
      <c r="H70" s="1553"/>
      <c r="I70" s="1553"/>
      <c r="J70" s="1684" t="s">
        <v>1287</v>
      </c>
      <c r="K70" s="1684"/>
      <c r="L70" s="1684"/>
      <c r="M70" s="1684"/>
      <c r="N70" s="1684"/>
      <c r="O70" s="1684"/>
      <c r="P70" s="1684"/>
      <c r="Q70" s="1684"/>
      <c r="R70" s="1683" t="s">
        <v>37</v>
      </c>
      <c r="S70" s="1683"/>
      <c r="T70" s="1683"/>
      <c r="U70" s="1683" t="s">
        <v>37</v>
      </c>
      <c r="V70" s="1683"/>
      <c r="W70" s="1280" t="s">
        <v>37</v>
      </c>
      <c r="X70" s="1683" t="s">
        <v>37</v>
      </c>
      <c r="Y70" s="1683"/>
      <c r="Z70" s="1683" t="s">
        <v>37</v>
      </c>
      <c r="AA70" s="1683"/>
      <c r="AB70" s="1683" t="s">
        <v>37</v>
      </c>
      <c r="AC70" s="1683"/>
      <c r="AD70" s="1683" t="s">
        <v>37</v>
      </c>
      <c r="AE70" s="1683"/>
      <c r="AF70" s="1683"/>
      <c r="AG70" s="1280" t="s">
        <v>37</v>
      </c>
      <c r="AH70" s="1685">
        <v>7934.63</v>
      </c>
      <c r="AI70" s="1686"/>
    </row>
    <row r="71" spans="1:35" ht="12.2" customHeight="1" x14ac:dyDescent="0.2">
      <c r="B71" s="1553" t="s">
        <v>37</v>
      </c>
      <c r="C71" s="1553"/>
      <c r="D71" s="1553"/>
      <c r="E71" s="1553"/>
      <c r="F71" s="1553"/>
      <c r="G71" s="1553"/>
      <c r="H71" s="1553"/>
      <c r="I71" s="1553"/>
      <c r="J71" s="1553" t="s">
        <v>1288</v>
      </c>
      <c r="K71" s="1553"/>
      <c r="L71" s="1553"/>
      <c r="M71" s="1553"/>
      <c r="N71" s="1553"/>
      <c r="O71" s="1553"/>
      <c r="P71" s="1553"/>
      <c r="Q71" s="1553"/>
      <c r="R71" s="1553" t="s">
        <v>37</v>
      </c>
      <c r="S71" s="1553"/>
      <c r="T71" s="1553"/>
      <c r="U71" s="1549" t="s">
        <v>37</v>
      </c>
      <c r="V71" s="1549"/>
      <c r="W71" s="1276" t="s">
        <v>37</v>
      </c>
      <c r="X71" s="1549" t="s">
        <v>37</v>
      </c>
      <c r="Y71" s="1549"/>
      <c r="Z71" s="1553" t="s">
        <v>37</v>
      </c>
      <c r="AA71" s="1553"/>
      <c r="AB71" s="1553" t="s">
        <v>37</v>
      </c>
      <c r="AC71" s="1553"/>
      <c r="AD71" s="1553" t="s">
        <v>37</v>
      </c>
      <c r="AE71" s="1553"/>
      <c r="AF71" s="1553"/>
      <c r="AG71" s="1277" t="s">
        <v>37</v>
      </c>
      <c r="AH71" s="1678">
        <v>7934.63</v>
      </c>
      <c r="AI71" s="1549"/>
    </row>
    <row r="72" spans="1:35" ht="24.6" customHeight="1" x14ac:dyDescent="0.2">
      <c r="B72" s="1553" t="s">
        <v>2829</v>
      </c>
      <c r="C72" s="1553"/>
      <c r="D72" s="1553"/>
      <c r="E72" s="1553"/>
      <c r="F72" s="1553"/>
      <c r="G72" s="1553"/>
      <c r="H72" s="1553"/>
      <c r="I72" s="1553"/>
      <c r="J72" s="1553" t="s">
        <v>2830</v>
      </c>
      <c r="K72" s="1553"/>
      <c r="L72" s="1553"/>
      <c r="M72" s="1553"/>
      <c r="N72" s="1553"/>
      <c r="O72" s="1553"/>
      <c r="P72" s="1553"/>
      <c r="Q72" s="1553"/>
      <c r="R72" s="1553" t="s">
        <v>49</v>
      </c>
      <c r="S72" s="1553"/>
      <c r="T72" s="1553"/>
      <c r="U72" s="1687">
        <v>74</v>
      </c>
      <c r="V72" s="1549"/>
      <c r="W72" s="1276" t="s">
        <v>37</v>
      </c>
      <c r="X72" s="1678">
        <v>74</v>
      </c>
      <c r="Y72" s="1549"/>
      <c r="Z72" s="1553" t="s">
        <v>37</v>
      </c>
      <c r="AA72" s="1553"/>
      <c r="AB72" s="1553" t="s">
        <v>37</v>
      </c>
      <c r="AC72" s="1553"/>
      <c r="AD72" s="1553" t="s">
        <v>37</v>
      </c>
      <c r="AE72" s="1553"/>
      <c r="AF72" s="1553"/>
      <c r="AG72" s="1277" t="s">
        <v>37</v>
      </c>
      <c r="AH72" s="1678">
        <v>5871.63</v>
      </c>
      <c r="AI72" s="1549"/>
    </row>
    <row r="73" spans="1:35" ht="24.6" customHeight="1" x14ac:dyDescent="0.2">
      <c r="B73" s="1553" t="s">
        <v>2831</v>
      </c>
      <c r="C73" s="1553"/>
      <c r="D73" s="1553"/>
      <c r="E73" s="1553"/>
      <c r="F73" s="1553"/>
      <c r="G73" s="1553"/>
      <c r="H73" s="1553"/>
      <c r="I73" s="1553"/>
      <c r="J73" s="1553" t="s">
        <v>2832</v>
      </c>
      <c r="K73" s="1553"/>
      <c r="L73" s="1553"/>
      <c r="M73" s="1553"/>
      <c r="N73" s="1553"/>
      <c r="O73" s="1553"/>
      <c r="P73" s="1553"/>
      <c r="Q73" s="1553"/>
      <c r="R73" s="1553" t="s">
        <v>49</v>
      </c>
      <c r="S73" s="1553"/>
      <c r="T73" s="1553"/>
      <c r="U73" s="1687">
        <v>36</v>
      </c>
      <c r="V73" s="1549"/>
      <c r="W73" s="1276" t="s">
        <v>37</v>
      </c>
      <c r="X73" s="1678">
        <v>36</v>
      </c>
      <c r="Y73" s="1549"/>
      <c r="Z73" s="1553" t="s">
        <v>37</v>
      </c>
      <c r="AA73" s="1553"/>
      <c r="AB73" s="1553" t="s">
        <v>37</v>
      </c>
      <c r="AC73" s="1553"/>
      <c r="AD73" s="1553" t="s">
        <v>37</v>
      </c>
      <c r="AE73" s="1553"/>
      <c r="AF73" s="1553"/>
      <c r="AG73" s="1277" t="s">
        <v>37</v>
      </c>
      <c r="AH73" s="1678">
        <v>2856.47</v>
      </c>
      <c r="AI73" s="1549"/>
    </row>
    <row r="74" spans="1:35" ht="24.6" customHeight="1" x14ac:dyDescent="0.2">
      <c r="A74" s="1280" t="s">
        <v>37</v>
      </c>
      <c r="B74" s="1683" t="s">
        <v>37</v>
      </c>
      <c r="C74" s="1683"/>
      <c r="D74" s="1683"/>
      <c r="E74" s="1683"/>
      <c r="F74" s="1683"/>
      <c r="G74" s="1683"/>
      <c r="H74" s="1683"/>
      <c r="I74" s="1683"/>
      <c r="J74" s="1684" t="s">
        <v>52</v>
      </c>
      <c r="K74" s="1684"/>
      <c r="L74" s="1684"/>
      <c r="M74" s="1684"/>
      <c r="N74" s="1684"/>
      <c r="O74" s="1684"/>
      <c r="P74" s="1684"/>
      <c r="Q74" s="1684"/>
      <c r="R74" s="1683" t="s">
        <v>37</v>
      </c>
      <c r="S74" s="1683"/>
      <c r="T74" s="1683"/>
      <c r="U74" s="1683" t="s">
        <v>37</v>
      </c>
      <c r="V74" s="1683"/>
      <c r="W74" s="1280" t="s">
        <v>37</v>
      </c>
      <c r="X74" s="1683" t="s">
        <v>37</v>
      </c>
      <c r="Y74" s="1683"/>
      <c r="Z74" s="1683" t="s">
        <v>37</v>
      </c>
      <c r="AA74" s="1683"/>
      <c r="AB74" s="1683" t="s">
        <v>37</v>
      </c>
      <c r="AC74" s="1683"/>
      <c r="AD74" s="1685">
        <v>8331.3700000000008</v>
      </c>
      <c r="AE74" s="1686"/>
      <c r="AF74" s="1686"/>
      <c r="AG74" s="1280" t="s">
        <v>37</v>
      </c>
      <c r="AH74" s="1685">
        <v>16662.73</v>
      </c>
      <c r="AI74" s="1686"/>
    </row>
    <row r="75" spans="1:35" x14ac:dyDescent="0.2">
      <c r="A75" s="1283"/>
      <c r="B75" s="1283"/>
      <c r="C75" s="1283"/>
      <c r="D75" s="1283"/>
      <c r="E75" s="1283"/>
      <c r="F75" s="1283"/>
      <c r="G75" s="1283"/>
      <c r="H75" s="1283"/>
      <c r="I75" s="1283"/>
      <c r="J75" s="1283"/>
      <c r="K75" s="1283"/>
      <c r="L75" s="1283"/>
      <c r="M75" s="1283"/>
      <c r="N75" s="1283"/>
      <c r="O75" s="1283"/>
      <c r="P75" s="1283"/>
      <c r="Q75" s="1283"/>
      <c r="R75" s="1283"/>
      <c r="S75" s="1283"/>
      <c r="T75" s="1283"/>
      <c r="U75" s="1283"/>
      <c r="V75" s="1283"/>
      <c r="W75" s="1283"/>
      <c r="X75" s="1283"/>
      <c r="Y75" s="1283"/>
      <c r="Z75" s="1283"/>
      <c r="AA75" s="1283"/>
      <c r="AB75" s="1283"/>
      <c r="AC75" s="1283"/>
      <c r="AD75" s="1283"/>
      <c r="AE75" s="1283"/>
      <c r="AF75" s="1283"/>
      <c r="AG75" s="1283"/>
      <c r="AH75" s="1283"/>
      <c r="AI75" s="1283"/>
    </row>
    <row r="76" spans="1:35" ht="12.2" customHeight="1" x14ac:dyDescent="0.2">
      <c r="B76" s="1553" t="s">
        <v>37</v>
      </c>
      <c r="C76" s="1553"/>
      <c r="D76" s="1553"/>
      <c r="E76" s="1553"/>
      <c r="F76" s="1553"/>
      <c r="G76" s="1553"/>
      <c r="H76" s="1553"/>
      <c r="I76" s="1553"/>
      <c r="J76" s="1553" t="s">
        <v>3966</v>
      </c>
      <c r="K76" s="1553"/>
      <c r="L76" s="1553"/>
      <c r="M76" s="1553"/>
      <c r="N76" s="1553"/>
      <c r="O76" s="1553"/>
      <c r="P76" s="1553"/>
      <c r="Q76" s="1553"/>
      <c r="R76" s="1553"/>
      <c r="S76" s="1553"/>
      <c r="T76" s="1553"/>
      <c r="U76" s="1553"/>
      <c r="V76" s="1553"/>
      <c r="W76" s="1553"/>
      <c r="X76" s="1553" t="s">
        <v>37</v>
      </c>
      <c r="Y76" s="1553"/>
      <c r="Z76" s="1553" t="s">
        <v>37</v>
      </c>
      <c r="AA76" s="1553"/>
      <c r="AB76" s="1553"/>
      <c r="AC76" s="1553"/>
      <c r="AD76" s="1553"/>
      <c r="AE76" s="1553"/>
      <c r="AF76" s="1553"/>
      <c r="AG76" s="1553"/>
      <c r="AH76" s="1678">
        <v>18995.439999999999</v>
      </c>
      <c r="AI76" s="1549"/>
    </row>
    <row r="77" spans="1:35" ht="12.2" customHeight="1" x14ac:dyDescent="0.2">
      <c r="B77" s="1681" t="s">
        <v>37</v>
      </c>
      <c r="C77" s="1681"/>
      <c r="D77" s="1681"/>
      <c r="E77" s="1681"/>
      <c r="F77" s="1681"/>
      <c r="G77" s="1681"/>
      <c r="H77" s="1681"/>
      <c r="I77" s="1681"/>
      <c r="J77" s="1681" t="s">
        <v>2691</v>
      </c>
      <c r="K77" s="1681"/>
      <c r="L77" s="1681"/>
      <c r="M77" s="1681"/>
      <c r="N77" s="1681"/>
      <c r="O77" s="1681"/>
      <c r="P77" s="1681"/>
      <c r="Q77" s="1681"/>
      <c r="R77" s="1681"/>
      <c r="S77" s="1681"/>
      <c r="T77" s="1681"/>
      <c r="U77" s="1681"/>
      <c r="V77" s="1681"/>
      <c r="W77" s="1681"/>
      <c r="X77" s="1681" t="s">
        <v>37</v>
      </c>
      <c r="Y77" s="1681"/>
      <c r="Z77" s="1681" t="s">
        <v>37</v>
      </c>
      <c r="AA77" s="1681"/>
      <c r="AB77" s="1681"/>
      <c r="AC77" s="1681"/>
      <c r="AD77" s="1681"/>
      <c r="AE77" s="1681"/>
      <c r="AF77" s="1681"/>
      <c r="AG77" s="1681"/>
      <c r="AH77" s="1682" t="s">
        <v>37</v>
      </c>
      <c r="AI77" s="1682"/>
    </row>
    <row r="78" spans="1:35" ht="12.2" customHeight="1" x14ac:dyDescent="0.2">
      <c r="B78" s="1553" t="s">
        <v>37</v>
      </c>
      <c r="C78" s="1553"/>
      <c r="D78" s="1553"/>
      <c r="E78" s="1553"/>
      <c r="F78" s="1553"/>
      <c r="G78" s="1553"/>
      <c r="H78" s="1553"/>
      <c r="I78" s="1553"/>
      <c r="J78" s="1553" t="s">
        <v>2692</v>
      </c>
      <c r="K78" s="1553"/>
      <c r="L78" s="1553"/>
      <c r="M78" s="1553"/>
      <c r="N78" s="1553"/>
      <c r="O78" s="1553"/>
      <c r="P78" s="1553"/>
      <c r="Q78" s="1553"/>
      <c r="R78" s="1553"/>
      <c r="S78" s="1553"/>
      <c r="T78" s="1553"/>
      <c r="U78" s="1553"/>
      <c r="V78" s="1553"/>
      <c r="W78" s="1553"/>
      <c r="X78" s="1553" t="s">
        <v>37</v>
      </c>
      <c r="Y78" s="1553"/>
      <c r="Z78" s="1553" t="s">
        <v>37</v>
      </c>
      <c r="AA78" s="1553"/>
      <c r="AB78" s="1553"/>
      <c r="AC78" s="1553"/>
      <c r="AD78" s="1553"/>
      <c r="AE78" s="1553"/>
      <c r="AF78" s="1553"/>
      <c r="AG78" s="1553"/>
      <c r="AH78" s="1678">
        <v>18995.439999999999</v>
      </c>
      <c r="AI78" s="1549"/>
    </row>
    <row r="79" spans="1:35" ht="12.2" customHeight="1" x14ac:dyDescent="0.2">
      <c r="B79" s="1553" t="s">
        <v>37</v>
      </c>
      <c r="C79" s="1553"/>
      <c r="D79" s="1553"/>
      <c r="E79" s="1553"/>
      <c r="F79" s="1553"/>
      <c r="G79" s="1553"/>
      <c r="H79" s="1553"/>
      <c r="I79" s="1553"/>
      <c r="J79" s="1553" t="s">
        <v>2693</v>
      </c>
      <c r="K79" s="1553"/>
      <c r="L79" s="1553"/>
      <c r="M79" s="1553"/>
      <c r="N79" s="1553"/>
      <c r="O79" s="1553"/>
      <c r="P79" s="1553"/>
      <c r="Q79" s="1553"/>
      <c r="R79" s="1553"/>
      <c r="S79" s="1553"/>
      <c r="T79" s="1553"/>
      <c r="U79" s="1553"/>
      <c r="V79" s="1553"/>
      <c r="W79" s="1553"/>
      <c r="X79" s="1553" t="s">
        <v>37</v>
      </c>
      <c r="Y79" s="1553"/>
      <c r="Z79" s="1553" t="s">
        <v>37</v>
      </c>
      <c r="AA79" s="1553"/>
      <c r="AB79" s="1553"/>
      <c r="AC79" s="1553"/>
      <c r="AD79" s="1553"/>
      <c r="AE79" s="1553"/>
      <c r="AF79" s="1553"/>
      <c r="AG79" s="1553"/>
      <c r="AH79" s="1678">
        <v>0</v>
      </c>
      <c r="AI79" s="1549"/>
    </row>
    <row r="80" spans="1:35" ht="12.2" customHeight="1" x14ac:dyDescent="0.2">
      <c r="B80" s="1553" t="s">
        <v>37</v>
      </c>
      <c r="C80" s="1553"/>
      <c r="D80" s="1553"/>
      <c r="E80" s="1553"/>
      <c r="F80" s="1553"/>
      <c r="G80" s="1553"/>
      <c r="H80" s="1553"/>
      <c r="I80" s="1553"/>
      <c r="J80" s="1553" t="s">
        <v>2694</v>
      </c>
      <c r="K80" s="1553"/>
      <c r="L80" s="1553"/>
      <c r="M80" s="1553"/>
      <c r="N80" s="1553"/>
      <c r="O80" s="1553"/>
      <c r="P80" s="1553"/>
      <c r="Q80" s="1553"/>
      <c r="R80" s="1553"/>
      <c r="S80" s="1553"/>
      <c r="T80" s="1553"/>
      <c r="U80" s="1553"/>
      <c r="V80" s="1553"/>
      <c r="W80" s="1553"/>
      <c r="X80" s="1553" t="s">
        <v>37</v>
      </c>
      <c r="Y80" s="1553"/>
      <c r="Z80" s="1553" t="s">
        <v>37</v>
      </c>
      <c r="AA80" s="1553"/>
      <c r="AB80" s="1553"/>
      <c r="AC80" s="1553"/>
      <c r="AD80" s="1553"/>
      <c r="AE80" s="1553"/>
      <c r="AF80" s="1553"/>
      <c r="AG80" s="1553"/>
      <c r="AH80" s="1678">
        <v>0</v>
      </c>
      <c r="AI80" s="1549"/>
    </row>
    <row r="81" spans="1:35" ht="12.2" customHeight="1" x14ac:dyDescent="0.2">
      <c r="B81" s="1553" t="s">
        <v>37</v>
      </c>
      <c r="C81" s="1553"/>
      <c r="D81" s="1553"/>
      <c r="E81" s="1553"/>
      <c r="F81" s="1553"/>
      <c r="G81" s="1553"/>
      <c r="H81" s="1553"/>
      <c r="I81" s="1553"/>
      <c r="J81" s="1553" t="s">
        <v>2695</v>
      </c>
      <c r="K81" s="1553"/>
      <c r="L81" s="1553"/>
      <c r="M81" s="1553"/>
      <c r="N81" s="1553"/>
      <c r="O81" s="1553"/>
      <c r="P81" s="1553"/>
      <c r="Q81" s="1553"/>
      <c r="R81" s="1553"/>
      <c r="S81" s="1553"/>
      <c r="T81" s="1553"/>
      <c r="U81" s="1553"/>
      <c r="V81" s="1553"/>
      <c r="W81" s="1553"/>
      <c r="X81" s="1553" t="s">
        <v>37</v>
      </c>
      <c r="Y81" s="1553"/>
      <c r="Z81" s="1553" t="s">
        <v>37</v>
      </c>
      <c r="AA81" s="1553"/>
      <c r="AB81" s="1553"/>
      <c r="AC81" s="1553"/>
      <c r="AD81" s="1553"/>
      <c r="AE81" s="1553"/>
      <c r="AF81" s="1553"/>
      <c r="AG81" s="1553"/>
      <c r="AH81" s="1678">
        <v>0</v>
      </c>
      <c r="AI81" s="1549"/>
    </row>
    <row r="82" spans="1:35" ht="12.2" customHeight="1" x14ac:dyDescent="0.2">
      <c r="B82" s="1553" t="s">
        <v>37</v>
      </c>
      <c r="C82" s="1553"/>
      <c r="D82" s="1553"/>
      <c r="E82" s="1553"/>
      <c r="F82" s="1553"/>
      <c r="G82" s="1553"/>
      <c r="H82" s="1553"/>
      <c r="I82" s="1553"/>
      <c r="J82" s="1553" t="s">
        <v>2696</v>
      </c>
      <c r="K82" s="1553"/>
      <c r="L82" s="1553"/>
      <c r="M82" s="1553"/>
      <c r="N82" s="1553"/>
      <c r="O82" s="1553"/>
      <c r="P82" s="1553"/>
      <c r="Q82" s="1553"/>
      <c r="R82" s="1553"/>
      <c r="S82" s="1553"/>
      <c r="T82" s="1553"/>
      <c r="U82" s="1553"/>
      <c r="V82" s="1553"/>
      <c r="W82" s="1553"/>
      <c r="X82" s="1553" t="s">
        <v>37</v>
      </c>
      <c r="Y82" s="1553"/>
      <c r="Z82" s="1553" t="s">
        <v>37</v>
      </c>
      <c r="AA82" s="1553"/>
      <c r="AB82" s="1553"/>
      <c r="AC82" s="1553"/>
      <c r="AD82" s="1553"/>
      <c r="AE82" s="1553"/>
      <c r="AF82" s="1553"/>
      <c r="AG82" s="1553"/>
      <c r="AH82" s="1678">
        <v>0</v>
      </c>
      <c r="AI82" s="1549"/>
    </row>
    <row r="83" spans="1:35" ht="12.2" customHeight="1" x14ac:dyDescent="0.2">
      <c r="B83" s="1553" t="s">
        <v>37</v>
      </c>
      <c r="C83" s="1553"/>
      <c r="D83" s="1553"/>
      <c r="E83" s="1553"/>
      <c r="F83" s="1553"/>
      <c r="G83" s="1553"/>
      <c r="H83" s="1553"/>
      <c r="I83" s="1553"/>
      <c r="J83" s="1553" t="s">
        <v>2697</v>
      </c>
      <c r="K83" s="1553"/>
      <c r="L83" s="1553"/>
      <c r="M83" s="1553"/>
      <c r="N83" s="1553"/>
      <c r="O83" s="1553"/>
      <c r="P83" s="1553"/>
      <c r="Q83" s="1553"/>
      <c r="R83" s="1553"/>
      <c r="S83" s="1553"/>
      <c r="T83" s="1553"/>
      <c r="U83" s="1553"/>
      <c r="V83" s="1553"/>
      <c r="W83" s="1553"/>
      <c r="X83" s="1553" t="s">
        <v>37</v>
      </c>
      <c r="Y83" s="1553"/>
      <c r="Z83" s="1553" t="s">
        <v>37</v>
      </c>
      <c r="AA83" s="1553"/>
      <c r="AB83" s="1553"/>
      <c r="AC83" s="1553"/>
      <c r="AD83" s="1553"/>
      <c r="AE83" s="1553"/>
      <c r="AF83" s="1553"/>
      <c r="AG83" s="1553"/>
      <c r="AH83" s="1678">
        <v>18995.439999999999</v>
      </c>
      <c r="AI83" s="1549"/>
    </row>
    <row r="84" spans="1:35" ht="12.2" customHeight="1" x14ac:dyDescent="0.2">
      <c r="B84" s="1553" t="s">
        <v>37</v>
      </c>
      <c r="C84" s="1553"/>
      <c r="D84" s="1553"/>
      <c r="E84" s="1553"/>
      <c r="F84" s="1553"/>
      <c r="G84" s="1553"/>
      <c r="H84" s="1553"/>
      <c r="I84" s="1553"/>
      <c r="J84" s="1553" t="s">
        <v>2698</v>
      </c>
      <c r="K84" s="1553"/>
      <c r="L84" s="1553"/>
      <c r="M84" s="1553"/>
      <c r="N84" s="1553"/>
      <c r="O84" s="1553"/>
      <c r="P84" s="1553"/>
      <c r="Q84" s="1553"/>
      <c r="R84" s="1553"/>
      <c r="S84" s="1553"/>
      <c r="T84" s="1553"/>
      <c r="U84" s="1553"/>
      <c r="V84" s="1553"/>
      <c r="W84" s="1553"/>
      <c r="X84" s="1553" t="s">
        <v>37</v>
      </c>
      <c r="Y84" s="1553"/>
      <c r="Z84" s="1553" t="s">
        <v>37</v>
      </c>
      <c r="AA84" s="1553"/>
      <c r="AB84" s="1553"/>
      <c r="AC84" s="1553"/>
      <c r="AD84" s="1553"/>
      <c r="AE84" s="1553"/>
      <c r="AF84" s="1553"/>
      <c r="AG84" s="1553"/>
      <c r="AH84" s="1678">
        <v>14056.64</v>
      </c>
      <c r="AI84" s="1549"/>
    </row>
    <row r="85" spans="1:35" ht="12.2" customHeight="1" x14ac:dyDescent="0.2">
      <c r="B85" s="1553" t="s">
        <v>37</v>
      </c>
      <c r="C85" s="1553"/>
      <c r="D85" s="1553"/>
      <c r="E85" s="1553"/>
      <c r="F85" s="1553"/>
      <c r="G85" s="1553"/>
      <c r="H85" s="1553"/>
      <c r="I85" s="1553"/>
      <c r="J85" s="1553" t="s">
        <v>2699</v>
      </c>
      <c r="K85" s="1553"/>
      <c r="L85" s="1553"/>
      <c r="M85" s="1553"/>
      <c r="N85" s="1553"/>
      <c r="O85" s="1553"/>
      <c r="P85" s="1553"/>
      <c r="Q85" s="1553"/>
      <c r="R85" s="1553"/>
      <c r="S85" s="1553"/>
      <c r="T85" s="1553"/>
      <c r="U85" s="1553"/>
      <c r="V85" s="1553"/>
      <c r="W85" s="1553"/>
      <c r="X85" s="1553" t="s">
        <v>37</v>
      </c>
      <c r="Y85" s="1553"/>
      <c r="Z85" s="1553" t="s">
        <v>37</v>
      </c>
      <c r="AA85" s="1553"/>
      <c r="AB85" s="1553"/>
      <c r="AC85" s="1553"/>
      <c r="AD85" s="1553"/>
      <c r="AE85" s="1553"/>
      <c r="AF85" s="1553"/>
      <c r="AG85" s="1553"/>
      <c r="AH85" s="1678">
        <v>6838.37</v>
      </c>
      <c r="AI85" s="1549"/>
    </row>
    <row r="86" spans="1:35" ht="12.2" customHeight="1" x14ac:dyDescent="0.2">
      <c r="B86" s="1553" t="s">
        <v>37</v>
      </c>
      <c r="C86" s="1553"/>
      <c r="D86" s="1553"/>
      <c r="E86" s="1553"/>
      <c r="F86" s="1553"/>
      <c r="G86" s="1553"/>
      <c r="H86" s="1553"/>
      <c r="I86" s="1553"/>
      <c r="J86" s="1553" t="s">
        <v>683</v>
      </c>
      <c r="K86" s="1553"/>
      <c r="L86" s="1553"/>
      <c r="M86" s="1553"/>
      <c r="N86" s="1553"/>
      <c r="O86" s="1553"/>
      <c r="P86" s="1553"/>
      <c r="Q86" s="1553"/>
      <c r="R86" s="1553"/>
      <c r="S86" s="1553"/>
      <c r="T86" s="1553"/>
      <c r="U86" s="1553"/>
      <c r="V86" s="1553"/>
      <c r="W86" s="1553"/>
      <c r="X86" s="1553" t="s">
        <v>37</v>
      </c>
      <c r="Y86" s="1553"/>
      <c r="Z86" s="1553" t="s">
        <v>37</v>
      </c>
      <c r="AA86" s="1553"/>
      <c r="AB86" s="1553"/>
      <c r="AC86" s="1553"/>
      <c r="AD86" s="1553"/>
      <c r="AE86" s="1553"/>
      <c r="AF86" s="1553"/>
      <c r="AG86" s="1553"/>
      <c r="AH86" s="1678">
        <v>0</v>
      </c>
      <c r="AI86" s="1549"/>
    </row>
    <row r="87" spans="1:35" ht="12.2" customHeight="1" x14ac:dyDescent="0.2">
      <c r="B87" s="1553" t="s">
        <v>37</v>
      </c>
      <c r="C87" s="1553"/>
      <c r="D87" s="1553"/>
      <c r="E87" s="1553"/>
      <c r="F87" s="1553"/>
      <c r="G87" s="1553"/>
      <c r="H87" s="1553"/>
      <c r="I87" s="1553"/>
      <c r="J87" s="1553" t="s">
        <v>1310</v>
      </c>
      <c r="K87" s="1553"/>
      <c r="L87" s="1553"/>
      <c r="M87" s="1553"/>
      <c r="N87" s="1553"/>
      <c r="O87" s="1553"/>
      <c r="P87" s="1553"/>
      <c r="Q87" s="1553"/>
      <c r="R87" s="1553"/>
      <c r="S87" s="1553"/>
      <c r="T87" s="1553"/>
      <c r="U87" s="1553"/>
      <c r="V87" s="1553"/>
      <c r="W87" s="1553"/>
      <c r="X87" s="1553" t="s">
        <v>37</v>
      </c>
      <c r="Y87" s="1553"/>
      <c r="Z87" s="1553" t="s">
        <v>37</v>
      </c>
      <c r="AA87" s="1553"/>
      <c r="AB87" s="1553"/>
      <c r="AC87" s="1553"/>
      <c r="AD87" s="1553"/>
      <c r="AE87" s="1553"/>
      <c r="AF87" s="1553"/>
      <c r="AG87" s="1553"/>
      <c r="AH87" s="1678">
        <v>0</v>
      </c>
      <c r="AI87" s="1549"/>
    </row>
    <row r="88" spans="1:35" ht="12.2" customHeight="1" x14ac:dyDescent="0.2">
      <c r="B88" s="1675" t="s">
        <v>37</v>
      </c>
      <c r="C88" s="1675"/>
      <c r="D88" s="1675"/>
      <c r="E88" s="1675"/>
      <c r="F88" s="1675"/>
      <c r="G88" s="1675"/>
      <c r="H88" s="1675"/>
      <c r="I88" s="1675"/>
      <c r="J88" s="1675" t="s">
        <v>3967</v>
      </c>
      <c r="K88" s="1675"/>
      <c r="L88" s="1675"/>
      <c r="M88" s="1675"/>
      <c r="N88" s="1675"/>
      <c r="O88" s="1675"/>
      <c r="P88" s="1675"/>
      <c r="Q88" s="1675"/>
      <c r="R88" s="1675"/>
      <c r="S88" s="1675"/>
      <c r="T88" s="1675"/>
      <c r="U88" s="1675"/>
      <c r="V88" s="1675"/>
      <c r="W88" s="1675"/>
      <c r="X88" s="1675" t="s">
        <v>37</v>
      </c>
      <c r="Y88" s="1675"/>
      <c r="Z88" s="1675" t="s">
        <v>37</v>
      </c>
      <c r="AA88" s="1675"/>
      <c r="AB88" s="1675"/>
      <c r="AC88" s="1675"/>
      <c r="AD88" s="1675"/>
      <c r="AE88" s="1675"/>
      <c r="AF88" s="1675"/>
      <c r="AG88" s="1675"/>
      <c r="AH88" s="1676">
        <v>39890.449999999997</v>
      </c>
      <c r="AI88" s="1677"/>
    </row>
    <row r="89" spans="1:35" ht="12.2" customHeight="1" x14ac:dyDescent="0.2">
      <c r="B89" s="1681" t="s">
        <v>37</v>
      </c>
      <c r="C89" s="1681"/>
      <c r="D89" s="1681"/>
      <c r="E89" s="1681"/>
      <c r="F89" s="1681"/>
      <c r="G89" s="1681"/>
      <c r="H89" s="1681"/>
      <c r="I89" s="1681"/>
      <c r="J89" s="1681" t="s">
        <v>2691</v>
      </c>
      <c r="K89" s="1681"/>
      <c r="L89" s="1681"/>
      <c r="M89" s="1681"/>
      <c r="N89" s="1681"/>
      <c r="O89" s="1681"/>
      <c r="P89" s="1681"/>
      <c r="Q89" s="1681"/>
      <c r="R89" s="1681"/>
      <c r="S89" s="1681"/>
      <c r="T89" s="1681"/>
      <c r="U89" s="1681"/>
      <c r="V89" s="1681"/>
      <c r="W89" s="1681"/>
      <c r="X89" s="1681" t="s">
        <v>37</v>
      </c>
      <c r="Y89" s="1681"/>
      <c r="Z89" s="1681" t="s">
        <v>37</v>
      </c>
      <c r="AA89" s="1681"/>
      <c r="AB89" s="1681"/>
      <c r="AC89" s="1681"/>
      <c r="AD89" s="1681"/>
      <c r="AE89" s="1681"/>
      <c r="AF89" s="1681"/>
      <c r="AG89" s="1681"/>
      <c r="AH89" s="1682" t="s">
        <v>37</v>
      </c>
      <c r="AI89" s="1682"/>
    </row>
    <row r="90" spans="1:35" ht="12.2" customHeight="1" x14ac:dyDescent="0.2">
      <c r="B90" s="1553" t="s">
        <v>37</v>
      </c>
      <c r="C90" s="1553"/>
      <c r="D90" s="1553"/>
      <c r="E90" s="1553"/>
      <c r="F90" s="1553"/>
      <c r="G90" s="1553"/>
      <c r="H90" s="1553"/>
      <c r="I90" s="1553"/>
      <c r="J90" s="1553" t="s">
        <v>2701</v>
      </c>
      <c r="K90" s="1553"/>
      <c r="L90" s="1553"/>
      <c r="M90" s="1553"/>
      <c r="N90" s="1553"/>
      <c r="O90" s="1553"/>
      <c r="P90" s="1553"/>
      <c r="Q90" s="1553"/>
      <c r="R90" s="1553"/>
      <c r="S90" s="1553"/>
      <c r="T90" s="1553"/>
      <c r="U90" s="1553"/>
      <c r="V90" s="1553"/>
      <c r="W90" s="1553"/>
      <c r="X90" s="1553" t="s">
        <v>37</v>
      </c>
      <c r="Y90" s="1553"/>
      <c r="Z90" s="1553" t="s">
        <v>37</v>
      </c>
      <c r="AA90" s="1553"/>
      <c r="AB90" s="1553"/>
      <c r="AC90" s="1553"/>
      <c r="AD90" s="1553"/>
      <c r="AE90" s="1553"/>
      <c r="AF90" s="1553"/>
      <c r="AG90" s="1553"/>
      <c r="AH90" s="1678">
        <v>0</v>
      </c>
      <c r="AI90" s="1549"/>
    </row>
    <row r="91" spans="1:35" ht="12.2" customHeight="1" x14ac:dyDescent="0.2">
      <c r="B91" s="1553" t="s">
        <v>37</v>
      </c>
      <c r="C91" s="1553"/>
      <c r="D91" s="1553"/>
      <c r="E91" s="1553"/>
      <c r="F91" s="1553"/>
      <c r="G91" s="1553"/>
      <c r="H91" s="1553"/>
      <c r="I91" s="1553"/>
      <c r="J91" s="1553" t="s">
        <v>2702</v>
      </c>
      <c r="K91" s="1553"/>
      <c r="L91" s="1553"/>
      <c r="M91" s="1553"/>
      <c r="N91" s="1553"/>
      <c r="O91" s="1553"/>
      <c r="P91" s="1553"/>
      <c r="Q91" s="1553"/>
      <c r="R91" s="1553"/>
      <c r="S91" s="1553"/>
      <c r="T91" s="1553"/>
      <c r="U91" s="1553"/>
      <c r="V91" s="1553"/>
      <c r="W91" s="1553"/>
      <c r="X91" s="1553" t="s">
        <v>37</v>
      </c>
      <c r="Y91" s="1553"/>
      <c r="Z91" s="1553" t="s">
        <v>37</v>
      </c>
      <c r="AA91" s="1553"/>
      <c r="AB91" s="1553"/>
      <c r="AC91" s="1553"/>
      <c r="AD91" s="1553"/>
      <c r="AE91" s="1553"/>
      <c r="AF91" s="1553"/>
      <c r="AG91" s="1553"/>
      <c r="AH91" s="1678">
        <v>0</v>
      </c>
      <c r="AI91" s="1549"/>
    </row>
    <row r="92" spans="1:35" ht="12.2" customHeight="1" x14ac:dyDescent="0.2">
      <c r="B92" s="1553" t="s">
        <v>37</v>
      </c>
      <c r="C92" s="1553"/>
      <c r="D92" s="1553"/>
      <c r="E92" s="1553"/>
      <c r="F92" s="1553"/>
      <c r="G92" s="1553"/>
      <c r="H92" s="1553"/>
      <c r="I92" s="1553"/>
      <c r="J92" s="1553" t="s">
        <v>2703</v>
      </c>
      <c r="K92" s="1553"/>
      <c r="L92" s="1553"/>
      <c r="M92" s="1553"/>
      <c r="N92" s="1553"/>
      <c r="O92" s="1553"/>
      <c r="P92" s="1553"/>
      <c r="Q92" s="1553"/>
      <c r="R92" s="1553"/>
      <c r="S92" s="1553"/>
      <c r="T92" s="1553"/>
      <c r="U92" s="1553"/>
      <c r="V92" s="1553"/>
      <c r="W92" s="1553"/>
      <c r="X92" s="1549" t="s">
        <v>4102</v>
      </c>
      <c r="Y92" s="1549"/>
      <c r="Z92" s="1553" t="s">
        <v>37</v>
      </c>
      <c r="AA92" s="1553"/>
      <c r="AB92" s="1553"/>
      <c r="AC92" s="1553"/>
      <c r="AD92" s="1553"/>
      <c r="AE92" s="1553"/>
      <c r="AF92" s="1553"/>
      <c r="AG92" s="1553"/>
      <c r="AH92" s="1549" t="s">
        <v>37</v>
      </c>
      <c r="AI92" s="1549"/>
    </row>
    <row r="93" spans="1:35" ht="12.2" customHeight="1" x14ac:dyDescent="0.2">
      <c r="B93" s="1553" t="s">
        <v>37</v>
      </c>
      <c r="C93" s="1553"/>
      <c r="D93" s="1553"/>
      <c r="E93" s="1553"/>
      <c r="F93" s="1553"/>
      <c r="G93" s="1553"/>
      <c r="H93" s="1553"/>
      <c r="I93" s="1553"/>
      <c r="J93" s="1553" t="s">
        <v>2705</v>
      </c>
      <c r="K93" s="1553"/>
      <c r="L93" s="1553"/>
      <c r="M93" s="1553"/>
      <c r="N93" s="1553"/>
      <c r="O93" s="1553"/>
      <c r="P93" s="1553"/>
      <c r="Q93" s="1553"/>
      <c r="R93" s="1553"/>
      <c r="S93" s="1553"/>
      <c r="T93" s="1553"/>
      <c r="U93" s="1553"/>
      <c r="V93" s="1553"/>
      <c r="W93" s="1553"/>
      <c r="X93" s="1553" t="s">
        <v>37</v>
      </c>
      <c r="Y93" s="1553"/>
      <c r="Z93" s="1553" t="s">
        <v>37</v>
      </c>
      <c r="AA93" s="1553"/>
      <c r="AB93" s="1553"/>
      <c r="AC93" s="1553"/>
      <c r="AD93" s="1553"/>
      <c r="AE93" s="1553"/>
      <c r="AF93" s="1553"/>
      <c r="AG93" s="1553"/>
      <c r="AH93" s="1549" t="s">
        <v>37</v>
      </c>
      <c r="AI93" s="1549"/>
    </row>
    <row r="94" spans="1:35" ht="12" thickBot="1" x14ac:dyDescent="0.25">
      <c r="A94" s="1261"/>
      <c r="B94" s="1261"/>
      <c r="C94" s="1261"/>
      <c r="D94" s="1261"/>
      <c r="E94" s="1261"/>
      <c r="F94" s="1261"/>
      <c r="G94" s="1261"/>
      <c r="H94" s="1261"/>
      <c r="I94" s="1261"/>
      <c r="J94" s="1261"/>
      <c r="K94" s="1261"/>
      <c r="L94" s="1261"/>
      <c r="M94" s="1261"/>
      <c r="N94" s="1261"/>
      <c r="O94" s="1261"/>
      <c r="P94" s="1261"/>
      <c r="Q94" s="1261"/>
      <c r="R94" s="1261"/>
      <c r="S94" s="1261"/>
      <c r="T94" s="1261"/>
      <c r="U94" s="1261"/>
      <c r="V94" s="1261"/>
      <c r="W94" s="1261"/>
      <c r="X94" s="1261"/>
      <c r="Y94" s="1261"/>
      <c r="Z94" s="1261"/>
      <c r="AA94" s="1261"/>
      <c r="AB94" s="1261"/>
      <c r="AC94" s="1261"/>
      <c r="AD94" s="1261"/>
      <c r="AE94" s="1261"/>
      <c r="AF94" s="1261"/>
      <c r="AG94" s="1261"/>
      <c r="AH94" s="1261"/>
      <c r="AI94" s="1261"/>
    </row>
    <row r="95" spans="1:35" ht="12.2" customHeight="1" thickTop="1" x14ac:dyDescent="0.2">
      <c r="B95" s="1675" t="s">
        <v>37</v>
      </c>
      <c r="C95" s="1675"/>
      <c r="D95" s="1675"/>
      <c r="E95" s="1675"/>
      <c r="F95" s="1675"/>
      <c r="G95" s="1675"/>
      <c r="H95" s="1675"/>
      <c r="I95" s="1675"/>
      <c r="J95" s="1675" t="s">
        <v>1319</v>
      </c>
      <c r="K95" s="1675"/>
      <c r="L95" s="1675"/>
      <c r="M95" s="1675"/>
      <c r="N95" s="1675"/>
      <c r="O95" s="1675"/>
      <c r="P95" s="1675"/>
      <c r="Q95" s="1675"/>
      <c r="R95" s="1675"/>
      <c r="S95" s="1675"/>
      <c r="T95" s="1675"/>
      <c r="U95" s="1675"/>
      <c r="V95" s="1675"/>
      <c r="W95" s="1675"/>
      <c r="X95" s="1675" t="s">
        <v>37</v>
      </c>
      <c r="Y95" s="1675"/>
      <c r="Z95" s="1675" t="s">
        <v>37</v>
      </c>
      <c r="AA95" s="1675"/>
      <c r="AB95" s="1675"/>
      <c r="AC95" s="1675"/>
      <c r="AD95" s="1675"/>
      <c r="AE95" s="1675"/>
      <c r="AF95" s="1675"/>
      <c r="AG95" s="1675"/>
      <c r="AH95" s="1676">
        <v>0</v>
      </c>
      <c r="AI95" s="1677"/>
    </row>
    <row r="96" spans="1:35" ht="12.2" customHeight="1" x14ac:dyDescent="0.2">
      <c r="B96" s="1681" t="s">
        <v>37</v>
      </c>
      <c r="C96" s="1681"/>
      <c r="D96" s="1681"/>
      <c r="E96" s="1681"/>
      <c r="F96" s="1681"/>
      <c r="G96" s="1681"/>
      <c r="H96" s="1681"/>
      <c r="I96" s="1681"/>
      <c r="J96" s="1681" t="s">
        <v>2691</v>
      </c>
      <c r="K96" s="1681"/>
      <c r="L96" s="1681"/>
      <c r="M96" s="1681"/>
      <c r="N96" s="1681"/>
      <c r="O96" s="1681"/>
      <c r="P96" s="1681"/>
      <c r="Q96" s="1681"/>
      <c r="R96" s="1681"/>
      <c r="S96" s="1681"/>
      <c r="T96" s="1681"/>
      <c r="U96" s="1681"/>
      <c r="V96" s="1681"/>
      <c r="W96" s="1681"/>
      <c r="X96" s="1681" t="s">
        <v>37</v>
      </c>
      <c r="Y96" s="1681"/>
      <c r="Z96" s="1681" t="s">
        <v>37</v>
      </c>
      <c r="AA96" s="1681"/>
      <c r="AB96" s="1681"/>
      <c r="AC96" s="1681"/>
      <c r="AD96" s="1681"/>
      <c r="AE96" s="1681"/>
      <c r="AF96" s="1681"/>
      <c r="AG96" s="1681"/>
      <c r="AH96" s="1682" t="s">
        <v>37</v>
      </c>
      <c r="AI96" s="1682"/>
    </row>
    <row r="97" spans="2:35" ht="12.2" customHeight="1" x14ac:dyDescent="0.2">
      <c r="B97" s="1553" t="s">
        <v>37</v>
      </c>
      <c r="C97" s="1553"/>
      <c r="D97" s="1553"/>
      <c r="E97" s="1553"/>
      <c r="F97" s="1553"/>
      <c r="G97" s="1553"/>
      <c r="H97" s="1553"/>
      <c r="I97" s="1553"/>
      <c r="J97" s="1553" t="s">
        <v>2803</v>
      </c>
      <c r="K97" s="1553"/>
      <c r="L97" s="1553"/>
      <c r="M97" s="1553"/>
      <c r="N97" s="1553"/>
      <c r="O97" s="1553"/>
      <c r="P97" s="1553"/>
      <c r="Q97" s="1553"/>
      <c r="R97" s="1553"/>
      <c r="S97" s="1553"/>
      <c r="T97" s="1553"/>
      <c r="U97" s="1553"/>
      <c r="V97" s="1553"/>
      <c r="W97" s="1553"/>
      <c r="X97" s="1553" t="s">
        <v>37</v>
      </c>
      <c r="Y97" s="1553"/>
      <c r="Z97" s="1553" t="s">
        <v>37</v>
      </c>
      <c r="AA97" s="1553"/>
      <c r="AB97" s="1553"/>
      <c r="AC97" s="1553"/>
      <c r="AD97" s="1553"/>
      <c r="AE97" s="1553"/>
      <c r="AF97" s="1553"/>
      <c r="AG97" s="1553"/>
      <c r="AH97" s="1678">
        <v>0</v>
      </c>
      <c r="AI97" s="1549"/>
    </row>
    <row r="98" spans="2:35" ht="12.2" customHeight="1" x14ac:dyDescent="0.2">
      <c r="B98" s="1681" t="s">
        <v>37</v>
      </c>
      <c r="C98" s="1681"/>
      <c r="D98" s="1681"/>
      <c r="E98" s="1681"/>
      <c r="F98" s="1681"/>
      <c r="G98" s="1681"/>
      <c r="H98" s="1681"/>
      <c r="I98" s="1681"/>
      <c r="J98" s="1681" t="s">
        <v>2804</v>
      </c>
      <c r="K98" s="1681"/>
      <c r="L98" s="1681"/>
      <c r="M98" s="1681"/>
      <c r="N98" s="1681"/>
      <c r="O98" s="1681"/>
      <c r="P98" s="1681"/>
      <c r="Q98" s="1681"/>
      <c r="R98" s="1681"/>
      <c r="S98" s="1681"/>
      <c r="T98" s="1681"/>
      <c r="U98" s="1681"/>
      <c r="V98" s="1681"/>
      <c r="W98" s="1681"/>
      <c r="X98" s="1681" t="s">
        <v>37</v>
      </c>
      <c r="Y98" s="1681"/>
      <c r="Z98" s="1681" t="s">
        <v>37</v>
      </c>
      <c r="AA98" s="1681"/>
      <c r="AB98" s="1681"/>
      <c r="AC98" s="1681"/>
      <c r="AD98" s="1681"/>
      <c r="AE98" s="1681"/>
      <c r="AF98" s="1681"/>
      <c r="AG98" s="1681"/>
      <c r="AH98" s="1682" t="s">
        <v>37</v>
      </c>
      <c r="AI98" s="1682"/>
    </row>
    <row r="99" spans="2:35" ht="12.2" customHeight="1" x14ac:dyDescent="0.2">
      <c r="B99" s="1553" t="s">
        <v>37</v>
      </c>
      <c r="C99" s="1553"/>
      <c r="D99" s="1553"/>
      <c r="E99" s="1553"/>
      <c r="F99" s="1553"/>
      <c r="G99" s="1553"/>
      <c r="H99" s="1553"/>
      <c r="I99" s="1553"/>
      <c r="J99" s="1553" t="s">
        <v>2805</v>
      </c>
      <c r="K99" s="1553"/>
      <c r="L99" s="1553"/>
      <c r="M99" s="1553"/>
      <c r="N99" s="1553"/>
      <c r="O99" s="1553"/>
      <c r="P99" s="1553"/>
      <c r="Q99" s="1553"/>
      <c r="R99" s="1553"/>
      <c r="S99" s="1553"/>
      <c r="T99" s="1553"/>
      <c r="U99" s="1553"/>
      <c r="V99" s="1553"/>
      <c r="W99" s="1553"/>
      <c r="X99" s="1553" t="s">
        <v>37</v>
      </c>
      <c r="Y99" s="1553"/>
      <c r="Z99" s="1553" t="s">
        <v>37</v>
      </c>
      <c r="AA99" s="1553"/>
      <c r="AB99" s="1553"/>
      <c r="AC99" s="1553"/>
      <c r="AD99" s="1553"/>
      <c r="AE99" s="1553"/>
      <c r="AF99" s="1553"/>
      <c r="AG99" s="1553"/>
      <c r="AH99" s="1678">
        <v>0</v>
      </c>
      <c r="AI99" s="1549"/>
    </row>
    <row r="100" spans="2:35" ht="12.2" customHeight="1" x14ac:dyDescent="0.2">
      <c r="B100" s="1553" t="s">
        <v>37</v>
      </c>
      <c r="C100" s="1553"/>
      <c r="D100" s="1553"/>
      <c r="E100" s="1553"/>
      <c r="F100" s="1553"/>
      <c r="G100" s="1553"/>
      <c r="H100" s="1553"/>
      <c r="I100" s="1553"/>
      <c r="J100" s="1553" t="s">
        <v>2806</v>
      </c>
      <c r="K100" s="1553"/>
      <c r="L100" s="1553"/>
      <c r="M100" s="1553"/>
      <c r="N100" s="1553"/>
      <c r="O100" s="1553"/>
      <c r="P100" s="1553"/>
      <c r="Q100" s="1553"/>
      <c r="R100" s="1553"/>
      <c r="S100" s="1553"/>
      <c r="T100" s="1553"/>
      <c r="U100" s="1553"/>
      <c r="V100" s="1553"/>
      <c r="W100" s="1553"/>
      <c r="X100" s="1553" t="s">
        <v>37</v>
      </c>
      <c r="Y100" s="1553"/>
      <c r="Z100" s="1553" t="s">
        <v>37</v>
      </c>
      <c r="AA100" s="1553"/>
      <c r="AB100" s="1553"/>
      <c r="AC100" s="1553"/>
      <c r="AD100" s="1553"/>
      <c r="AE100" s="1553"/>
      <c r="AF100" s="1553"/>
      <c r="AG100" s="1553"/>
      <c r="AH100" s="1678">
        <v>0</v>
      </c>
      <c r="AI100" s="1549"/>
    </row>
    <row r="101" spans="2:35" ht="12.2" customHeight="1" x14ac:dyDescent="0.2">
      <c r="B101" s="1553" t="s">
        <v>37</v>
      </c>
      <c r="C101" s="1553"/>
      <c r="D101" s="1553"/>
      <c r="E101" s="1553"/>
      <c r="F101" s="1553"/>
      <c r="G101" s="1553"/>
      <c r="H101" s="1553"/>
      <c r="I101" s="1553"/>
      <c r="J101" s="1553" t="s">
        <v>2807</v>
      </c>
      <c r="K101" s="1553"/>
      <c r="L101" s="1553"/>
      <c r="M101" s="1553"/>
      <c r="N101" s="1553"/>
      <c r="O101" s="1553"/>
      <c r="P101" s="1553"/>
      <c r="Q101" s="1553"/>
      <c r="R101" s="1553"/>
      <c r="S101" s="1553"/>
      <c r="T101" s="1553"/>
      <c r="U101" s="1553"/>
      <c r="V101" s="1553"/>
      <c r="W101" s="1553"/>
      <c r="X101" s="1553" t="s">
        <v>37</v>
      </c>
      <c r="Y101" s="1553"/>
      <c r="Z101" s="1553" t="s">
        <v>37</v>
      </c>
      <c r="AA101" s="1553"/>
      <c r="AB101" s="1553"/>
      <c r="AC101" s="1553"/>
      <c r="AD101" s="1553"/>
      <c r="AE101" s="1553"/>
      <c r="AF101" s="1553"/>
      <c r="AG101" s="1553"/>
      <c r="AH101" s="1678">
        <v>0</v>
      </c>
      <c r="AI101" s="1549"/>
    </row>
    <row r="102" spans="2:35" ht="12.2" customHeight="1" x14ac:dyDescent="0.2">
      <c r="B102" s="1553" t="s">
        <v>37</v>
      </c>
      <c r="C102" s="1553"/>
      <c r="D102" s="1553"/>
      <c r="E102" s="1553"/>
      <c r="F102" s="1553"/>
      <c r="G102" s="1553"/>
      <c r="H102" s="1553"/>
      <c r="I102" s="1553"/>
      <c r="J102" s="1553" t="s">
        <v>2808</v>
      </c>
      <c r="K102" s="1553"/>
      <c r="L102" s="1553"/>
      <c r="M102" s="1553"/>
      <c r="N102" s="1553"/>
      <c r="O102" s="1553"/>
      <c r="P102" s="1553"/>
      <c r="Q102" s="1553"/>
      <c r="R102" s="1553"/>
      <c r="S102" s="1553"/>
      <c r="T102" s="1553"/>
      <c r="U102" s="1553"/>
      <c r="V102" s="1553"/>
      <c r="W102" s="1553"/>
      <c r="X102" s="1553" t="s">
        <v>37</v>
      </c>
      <c r="Y102" s="1553"/>
      <c r="Z102" s="1553" t="s">
        <v>37</v>
      </c>
      <c r="AA102" s="1553"/>
      <c r="AB102" s="1553"/>
      <c r="AC102" s="1553"/>
      <c r="AD102" s="1553"/>
      <c r="AE102" s="1553"/>
      <c r="AF102" s="1553"/>
      <c r="AG102" s="1553"/>
      <c r="AH102" s="1678">
        <v>0</v>
      </c>
      <c r="AI102" s="1549"/>
    </row>
    <row r="103" spans="2:35" ht="12.2" customHeight="1" x14ac:dyDescent="0.2">
      <c r="B103" s="1553" t="s">
        <v>37</v>
      </c>
      <c r="C103" s="1553"/>
      <c r="D103" s="1553"/>
      <c r="E103" s="1553"/>
      <c r="F103" s="1553"/>
      <c r="G103" s="1553"/>
      <c r="H103" s="1553"/>
      <c r="I103" s="1553"/>
      <c r="J103" s="1553" t="s">
        <v>2809</v>
      </c>
      <c r="K103" s="1553"/>
      <c r="L103" s="1553"/>
      <c r="M103" s="1553"/>
      <c r="N103" s="1553"/>
      <c r="O103" s="1553"/>
      <c r="P103" s="1553"/>
      <c r="Q103" s="1553"/>
      <c r="R103" s="1553"/>
      <c r="S103" s="1553"/>
      <c r="T103" s="1553"/>
      <c r="U103" s="1553"/>
      <c r="V103" s="1553"/>
      <c r="W103" s="1553"/>
      <c r="X103" s="1553" t="s">
        <v>37</v>
      </c>
      <c r="Y103" s="1553"/>
      <c r="Z103" s="1553" t="s">
        <v>37</v>
      </c>
      <c r="AA103" s="1553"/>
      <c r="AB103" s="1553"/>
      <c r="AC103" s="1553"/>
      <c r="AD103" s="1553"/>
      <c r="AE103" s="1553"/>
      <c r="AF103" s="1553"/>
      <c r="AG103" s="1553"/>
      <c r="AH103" s="1678">
        <v>0</v>
      </c>
      <c r="AI103" s="1549"/>
    </row>
    <row r="104" spans="2:35" ht="12.2" customHeight="1" x14ac:dyDescent="0.2">
      <c r="B104" s="1553" t="s">
        <v>37</v>
      </c>
      <c r="C104" s="1553"/>
      <c r="D104" s="1553"/>
      <c r="E104" s="1553"/>
      <c r="F104" s="1553"/>
      <c r="G104" s="1553"/>
      <c r="H104" s="1553"/>
      <c r="I104" s="1553"/>
      <c r="J104" s="1553" t="s">
        <v>2810</v>
      </c>
      <c r="K104" s="1553"/>
      <c r="L104" s="1553"/>
      <c r="M104" s="1553"/>
      <c r="N104" s="1553"/>
      <c r="O104" s="1553"/>
      <c r="P104" s="1553"/>
      <c r="Q104" s="1553"/>
      <c r="R104" s="1553"/>
      <c r="S104" s="1553"/>
      <c r="T104" s="1553"/>
      <c r="U104" s="1553"/>
      <c r="V104" s="1553"/>
      <c r="W104" s="1553"/>
      <c r="X104" s="1553" t="s">
        <v>37</v>
      </c>
      <c r="Y104" s="1553"/>
      <c r="Z104" s="1553" t="s">
        <v>37</v>
      </c>
      <c r="AA104" s="1553"/>
      <c r="AB104" s="1553"/>
      <c r="AC104" s="1553"/>
      <c r="AD104" s="1553"/>
      <c r="AE104" s="1553"/>
      <c r="AF104" s="1553"/>
      <c r="AG104" s="1553"/>
      <c r="AH104" s="1678">
        <v>0</v>
      </c>
      <c r="AI104" s="1549"/>
    </row>
    <row r="105" spans="2:35" ht="12.2" customHeight="1" x14ac:dyDescent="0.2">
      <c r="B105" s="1553" t="s">
        <v>37</v>
      </c>
      <c r="C105" s="1553"/>
      <c r="D105" s="1553"/>
      <c r="E105" s="1553"/>
      <c r="F105" s="1553"/>
      <c r="G105" s="1553"/>
      <c r="H105" s="1553"/>
      <c r="I105" s="1553"/>
      <c r="J105" s="1553" t="s">
        <v>2811</v>
      </c>
      <c r="K105" s="1553"/>
      <c r="L105" s="1553"/>
      <c r="M105" s="1553"/>
      <c r="N105" s="1553"/>
      <c r="O105" s="1553"/>
      <c r="P105" s="1553"/>
      <c r="Q105" s="1553"/>
      <c r="R105" s="1553"/>
      <c r="S105" s="1553"/>
      <c r="T105" s="1553"/>
      <c r="U105" s="1553"/>
      <c r="V105" s="1553"/>
      <c r="W105" s="1553"/>
      <c r="X105" s="1553" t="s">
        <v>37</v>
      </c>
      <c r="Y105" s="1553"/>
      <c r="Z105" s="1553" t="s">
        <v>37</v>
      </c>
      <c r="AA105" s="1553"/>
      <c r="AB105" s="1553"/>
      <c r="AC105" s="1553"/>
      <c r="AD105" s="1553"/>
      <c r="AE105" s="1553"/>
      <c r="AF105" s="1553"/>
      <c r="AG105" s="1553"/>
      <c r="AH105" s="1678">
        <v>0</v>
      </c>
      <c r="AI105" s="1549"/>
    </row>
    <row r="106" spans="2:35" ht="12.2" customHeight="1" x14ac:dyDescent="0.2">
      <c r="B106" s="1553" t="s">
        <v>37</v>
      </c>
      <c r="C106" s="1553"/>
      <c r="D106" s="1553"/>
      <c r="E106" s="1553"/>
      <c r="F106" s="1553"/>
      <c r="G106" s="1553"/>
      <c r="H106" s="1553"/>
      <c r="I106" s="1553"/>
      <c r="J106" s="1553" t="s">
        <v>2812</v>
      </c>
      <c r="K106" s="1553"/>
      <c r="L106" s="1553"/>
      <c r="M106" s="1553"/>
      <c r="N106" s="1553"/>
      <c r="O106" s="1553"/>
      <c r="P106" s="1553"/>
      <c r="Q106" s="1553"/>
      <c r="R106" s="1553"/>
      <c r="S106" s="1553"/>
      <c r="T106" s="1553"/>
      <c r="U106" s="1553"/>
      <c r="V106" s="1553"/>
      <c r="W106" s="1553"/>
      <c r="X106" s="1553" t="s">
        <v>37</v>
      </c>
      <c r="Y106" s="1553"/>
      <c r="Z106" s="1553" t="s">
        <v>37</v>
      </c>
      <c r="AA106" s="1553"/>
      <c r="AB106" s="1553"/>
      <c r="AC106" s="1553"/>
      <c r="AD106" s="1553"/>
      <c r="AE106" s="1553"/>
      <c r="AF106" s="1553"/>
      <c r="AG106" s="1553"/>
      <c r="AH106" s="1678">
        <v>0</v>
      </c>
      <c r="AI106" s="1549"/>
    </row>
    <row r="107" spans="2:35" ht="12.2" customHeight="1" x14ac:dyDescent="0.2">
      <c r="B107" s="1675" t="s">
        <v>37</v>
      </c>
      <c r="C107" s="1675"/>
      <c r="D107" s="1675"/>
      <c r="E107" s="1675"/>
      <c r="F107" s="1675"/>
      <c r="G107" s="1675"/>
      <c r="H107" s="1675"/>
      <c r="I107" s="1675"/>
      <c r="J107" s="1675" t="s">
        <v>1325</v>
      </c>
      <c r="K107" s="1675"/>
      <c r="L107" s="1675"/>
      <c r="M107" s="1675"/>
      <c r="N107" s="1675"/>
      <c r="O107" s="1675"/>
      <c r="P107" s="1675"/>
      <c r="Q107" s="1675"/>
      <c r="R107" s="1675"/>
      <c r="S107" s="1675"/>
      <c r="T107" s="1675"/>
      <c r="U107" s="1675"/>
      <c r="V107" s="1675"/>
      <c r="W107" s="1675"/>
      <c r="X107" s="1675" t="s">
        <v>37</v>
      </c>
      <c r="Y107" s="1675"/>
      <c r="Z107" s="1675" t="s">
        <v>37</v>
      </c>
      <c r="AA107" s="1675"/>
      <c r="AB107" s="1675"/>
      <c r="AC107" s="1675"/>
      <c r="AD107" s="1675"/>
      <c r="AE107" s="1675"/>
      <c r="AF107" s="1675"/>
      <c r="AG107" s="1675"/>
      <c r="AH107" s="1676">
        <v>0</v>
      </c>
      <c r="AI107" s="1677"/>
    </row>
    <row r="108" spans="2:35" ht="12.2" customHeight="1" x14ac:dyDescent="0.2">
      <c r="B108" s="1681" t="s">
        <v>37</v>
      </c>
      <c r="C108" s="1681"/>
      <c r="D108" s="1681"/>
      <c r="E108" s="1681"/>
      <c r="F108" s="1681"/>
      <c r="G108" s="1681"/>
      <c r="H108" s="1681"/>
      <c r="I108" s="1681"/>
      <c r="J108" s="1681" t="s">
        <v>2691</v>
      </c>
      <c r="K108" s="1681"/>
      <c r="L108" s="1681"/>
      <c r="M108" s="1681"/>
      <c r="N108" s="1681"/>
      <c r="O108" s="1681"/>
      <c r="P108" s="1681"/>
      <c r="Q108" s="1681"/>
      <c r="R108" s="1681"/>
      <c r="S108" s="1681"/>
      <c r="T108" s="1681"/>
      <c r="U108" s="1681"/>
      <c r="V108" s="1681"/>
      <c r="W108" s="1681"/>
      <c r="X108" s="1681" t="s">
        <v>37</v>
      </c>
      <c r="Y108" s="1681"/>
      <c r="Z108" s="1681" t="s">
        <v>37</v>
      </c>
      <c r="AA108" s="1681"/>
      <c r="AB108" s="1681"/>
      <c r="AC108" s="1681"/>
      <c r="AD108" s="1681"/>
      <c r="AE108" s="1681"/>
      <c r="AF108" s="1681"/>
      <c r="AG108" s="1681"/>
      <c r="AH108" s="1682" t="s">
        <v>37</v>
      </c>
      <c r="AI108" s="1682"/>
    </row>
    <row r="109" spans="2:35" ht="12.2" customHeight="1" x14ac:dyDescent="0.2">
      <c r="B109" s="1553" t="s">
        <v>37</v>
      </c>
      <c r="C109" s="1553"/>
      <c r="D109" s="1553"/>
      <c r="E109" s="1553"/>
      <c r="F109" s="1553"/>
      <c r="G109" s="1553"/>
      <c r="H109" s="1553"/>
      <c r="I109" s="1553"/>
      <c r="J109" s="1553" t="s">
        <v>2803</v>
      </c>
      <c r="K109" s="1553"/>
      <c r="L109" s="1553"/>
      <c r="M109" s="1553"/>
      <c r="N109" s="1553"/>
      <c r="O109" s="1553"/>
      <c r="P109" s="1553"/>
      <c r="Q109" s="1553"/>
      <c r="R109" s="1553"/>
      <c r="S109" s="1553"/>
      <c r="T109" s="1553"/>
      <c r="U109" s="1553"/>
      <c r="V109" s="1553"/>
      <c r="W109" s="1553"/>
      <c r="X109" s="1553" t="s">
        <v>37</v>
      </c>
      <c r="Y109" s="1553"/>
      <c r="Z109" s="1553" t="s">
        <v>37</v>
      </c>
      <c r="AA109" s="1553"/>
      <c r="AB109" s="1553"/>
      <c r="AC109" s="1553"/>
      <c r="AD109" s="1553"/>
      <c r="AE109" s="1553"/>
      <c r="AF109" s="1553"/>
      <c r="AG109" s="1553"/>
      <c r="AH109" s="1678">
        <v>0</v>
      </c>
      <c r="AI109" s="1549"/>
    </row>
    <row r="110" spans="2:35" ht="12.2" customHeight="1" x14ac:dyDescent="0.2">
      <c r="B110" s="1681" t="s">
        <v>37</v>
      </c>
      <c r="C110" s="1681"/>
      <c r="D110" s="1681"/>
      <c r="E110" s="1681"/>
      <c r="F110" s="1681"/>
      <c r="G110" s="1681"/>
      <c r="H110" s="1681"/>
      <c r="I110" s="1681"/>
      <c r="J110" s="1681" t="s">
        <v>2804</v>
      </c>
      <c r="K110" s="1681"/>
      <c r="L110" s="1681"/>
      <c r="M110" s="1681"/>
      <c r="N110" s="1681"/>
      <c r="O110" s="1681"/>
      <c r="P110" s="1681"/>
      <c r="Q110" s="1681"/>
      <c r="R110" s="1681"/>
      <c r="S110" s="1681"/>
      <c r="T110" s="1681"/>
      <c r="U110" s="1681"/>
      <c r="V110" s="1681"/>
      <c r="W110" s="1681"/>
      <c r="X110" s="1681" t="s">
        <v>37</v>
      </c>
      <c r="Y110" s="1681"/>
      <c r="Z110" s="1681" t="s">
        <v>37</v>
      </c>
      <c r="AA110" s="1681"/>
      <c r="AB110" s="1681"/>
      <c r="AC110" s="1681"/>
      <c r="AD110" s="1681"/>
      <c r="AE110" s="1681"/>
      <c r="AF110" s="1681"/>
      <c r="AG110" s="1681"/>
      <c r="AH110" s="1682" t="s">
        <v>37</v>
      </c>
      <c r="AI110" s="1682"/>
    </row>
    <row r="111" spans="2:35" ht="12.2" customHeight="1" x14ac:dyDescent="0.2">
      <c r="B111" s="1553" t="s">
        <v>37</v>
      </c>
      <c r="C111" s="1553"/>
      <c r="D111" s="1553"/>
      <c r="E111" s="1553"/>
      <c r="F111" s="1553"/>
      <c r="G111" s="1553"/>
      <c r="H111" s="1553"/>
      <c r="I111" s="1553"/>
      <c r="J111" s="1553" t="s">
        <v>2805</v>
      </c>
      <c r="K111" s="1553"/>
      <c r="L111" s="1553"/>
      <c r="M111" s="1553"/>
      <c r="N111" s="1553"/>
      <c r="O111" s="1553"/>
      <c r="P111" s="1553"/>
      <c r="Q111" s="1553"/>
      <c r="R111" s="1553"/>
      <c r="S111" s="1553"/>
      <c r="T111" s="1553"/>
      <c r="U111" s="1553"/>
      <c r="V111" s="1553"/>
      <c r="W111" s="1553"/>
      <c r="X111" s="1553" t="s">
        <v>37</v>
      </c>
      <c r="Y111" s="1553"/>
      <c r="Z111" s="1553" t="s">
        <v>37</v>
      </c>
      <c r="AA111" s="1553"/>
      <c r="AB111" s="1553"/>
      <c r="AC111" s="1553"/>
      <c r="AD111" s="1553"/>
      <c r="AE111" s="1553"/>
      <c r="AF111" s="1553"/>
      <c r="AG111" s="1553"/>
      <c r="AH111" s="1678">
        <v>0</v>
      </c>
      <c r="AI111" s="1549"/>
    </row>
    <row r="112" spans="2:35" ht="12.2" customHeight="1" x14ac:dyDescent="0.2">
      <c r="B112" s="1553" t="s">
        <v>37</v>
      </c>
      <c r="C112" s="1553"/>
      <c r="D112" s="1553"/>
      <c r="E112" s="1553"/>
      <c r="F112" s="1553"/>
      <c r="G112" s="1553"/>
      <c r="H112" s="1553"/>
      <c r="I112" s="1553"/>
      <c r="J112" s="1553" t="s">
        <v>2806</v>
      </c>
      <c r="K112" s="1553"/>
      <c r="L112" s="1553"/>
      <c r="M112" s="1553"/>
      <c r="N112" s="1553"/>
      <c r="O112" s="1553"/>
      <c r="P112" s="1553"/>
      <c r="Q112" s="1553"/>
      <c r="R112" s="1553"/>
      <c r="S112" s="1553"/>
      <c r="T112" s="1553"/>
      <c r="U112" s="1553"/>
      <c r="V112" s="1553"/>
      <c r="W112" s="1553"/>
      <c r="X112" s="1553" t="s">
        <v>37</v>
      </c>
      <c r="Y112" s="1553"/>
      <c r="Z112" s="1553" t="s">
        <v>37</v>
      </c>
      <c r="AA112" s="1553"/>
      <c r="AB112" s="1553"/>
      <c r="AC112" s="1553"/>
      <c r="AD112" s="1553"/>
      <c r="AE112" s="1553"/>
      <c r="AF112" s="1553"/>
      <c r="AG112" s="1553"/>
      <c r="AH112" s="1678">
        <v>0</v>
      </c>
      <c r="AI112" s="1549"/>
    </row>
    <row r="113" spans="2:35" ht="12.2" customHeight="1" x14ac:dyDescent="0.2">
      <c r="B113" s="1553" t="s">
        <v>37</v>
      </c>
      <c r="C113" s="1553"/>
      <c r="D113" s="1553"/>
      <c r="E113" s="1553"/>
      <c r="F113" s="1553"/>
      <c r="G113" s="1553"/>
      <c r="H113" s="1553"/>
      <c r="I113" s="1553"/>
      <c r="J113" s="1553" t="s">
        <v>2807</v>
      </c>
      <c r="K113" s="1553"/>
      <c r="L113" s="1553"/>
      <c r="M113" s="1553"/>
      <c r="N113" s="1553"/>
      <c r="O113" s="1553"/>
      <c r="P113" s="1553"/>
      <c r="Q113" s="1553"/>
      <c r="R113" s="1553"/>
      <c r="S113" s="1553"/>
      <c r="T113" s="1553"/>
      <c r="U113" s="1553"/>
      <c r="V113" s="1553"/>
      <c r="W113" s="1553"/>
      <c r="X113" s="1553" t="s">
        <v>37</v>
      </c>
      <c r="Y113" s="1553"/>
      <c r="Z113" s="1553" t="s">
        <v>37</v>
      </c>
      <c r="AA113" s="1553"/>
      <c r="AB113" s="1553"/>
      <c r="AC113" s="1553"/>
      <c r="AD113" s="1553"/>
      <c r="AE113" s="1553"/>
      <c r="AF113" s="1553"/>
      <c r="AG113" s="1553"/>
      <c r="AH113" s="1678">
        <v>0</v>
      </c>
      <c r="AI113" s="1549"/>
    </row>
    <row r="114" spans="2:35" ht="12.2" customHeight="1" x14ac:dyDescent="0.2">
      <c r="B114" s="1553" t="s">
        <v>37</v>
      </c>
      <c r="C114" s="1553"/>
      <c r="D114" s="1553"/>
      <c r="E114" s="1553"/>
      <c r="F114" s="1553"/>
      <c r="G114" s="1553"/>
      <c r="H114" s="1553"/>
      <c r="I114" s="1553"/>
      <c r="J114" s="1553" t="s">
        <v>2808</v>
      </c>
      <c r="K114" s="1553"/>
      <c r="L114" s="1553"/>
      <c r="M114" s="1553"/>
      <c r="N114" s="1553"/>
      <c r="O114" s="1553"/>
      <c r="P114" s="1553"/>
      <c r="Q114" s="1553"/>
      <c r="R114" s="1553"/>
      <c r="S114" s="1553"/>
      <c r="T114" s="1553"/>
      <c r="U114" s="1553"/>
      <c r="V114" s="1553"/>
      <c r="W114" s="1553"/>
      <c r="X114" s="1553" t="s">
        <v>37</v>
      </c>
      <c r="Y114" s="1553"/>
      <c r="Z114" s="1553" t="s">
        <v>37</v>
      </c>
      <c r="AA114" s="1553"/>
      <c r="AB114" s="1553"/>
      <c r="AC114" s="1553"/>
      <c r="AD114" s="1553"/>
      <c r="AE114" s="1553"/>
      <c r="AF114" s="1553"/>
      <c r="AG114" s="1553"/>
      <c r="AH114" s="1678">
        <v>0</v>
      </c>
      <c r="AI114" s="1549"/>
    </row>
    <row r="115" spans="2:35" ht="12.2" customHeight="1" x14ac:dyDescent="0.2">
      <c r="B115" s="1553" t="s">
        <v>37</v>
      </c>
      <c r="C115" s="1553"/>
      <c r="D115" s="1553"/>
      <c r="E115" s="1553"/>
      <c r="F115" s="1553"/>
      <c r="G115" s="1553"/>
      <c r="H115" s="1553"/>
      <c r="I115" s="1553"/>
      <c r="J115" s="1553" t="s">
        <v>2809</v>
      </c>
      <c r="K115" s="1553"/>
      <c r="L115" s="1553"/>
      <c r="M115" s="1553"/>
      <c r="N115" s="1553"/>
      <c r="O115" s="1553"/>
      <c r="P115" s="1553"/>
      <c r="Q115" s="1553"/>
      <c r="R115" s="1553"/>
      <c r="S115" s="1553"/>
      <c r="T115" s="1553"/>
      <c r="U115" s="1553"/>
      <c r="V115" s="1553"/>
      <c r="W115" s="1553"/>
      <c r="X115" s="1553" t="s">
        <v>37</v>
      </c>
      <c r="Y115" s="1553"/>
      <c r="Z115" s="1553" t="s">
        <v>37</v>
      </c>
      <c r="AA115" s="1553"/>
      <c r="AB115" s="1553"/>
      <c r="AC115" s="1553"/>
      <c r="AD115" s="1553"/>
      <c r="AE115" s="1553"/>
      <c r="AF115" s="1553"/>
      <c r="AG115" s="1553"/>
      <c r="AH115" s="1678">
        <v>0</v>
      </c>
      <c r="AI115" s="1549"/>
    </row>
    <row r="116" spans="2:35" ht="12.2" customHeight="1" x14ac:dyDescent="0.2">
      <c r="B116" s="1553" t="s">
        <v>37</v>
      </c>
      <c r="C116" s="1553"/>
      <c r="D116" s="1553"/>
      <c r="E116" s="1553"/>
      <c r="F116" s="1553"/>
      <c r="G116" s="1553"/>
      <c r="H116" s="1553"/>
      <c r="I116" s="1553"/>
      <c r="J116" s="1553" t="s">
        <v>2810</v>
      </c>
      <c r="K116" s="1553"/>
      <c r="L116" s="1553"/>
      <c r="M116" s="1553"/>
      <c r="N116" s="1553"/>
      <c r="O116" s="1553"/>
      <c r="P116" s="1553"/>
      <c r="Q116" s="1553"/>
      <c r="R116" s="1553"/>
      <c r="S116" s="1553"/>
      <c r="T116" s="1553"/>
      <c r="U116" s="1553"/>
      <c r="V116" s="1553"/>
      <c r="W116" s="1553"/>
      <c r="X116" s="1553" t="s">
        <v>37</v>
      </c>
      <c r="Y116" s="1553"/>
      <c r="Z116" s="1553" t="s">
        <v>37</v>
      </c>
      <c r="AA116" s="1553"/>
      <c r="AB116" s="1553"/>
      <c r="AC116" s="1553"/>
      <c r="AD116" s="1553"/>
      <c r="AE116" s="1553"/>
      <c r="AF116" s="1553"/>
      <c r="AG116" s="1553"/>
      <c r="AH116" s="1678">
        <v>0</v>
      </c>
      <c r="AI116" s="1549"/>
    </row>
    <row r="117" spans="2:35" ht="12.2" customHeight="1" x14ac:dyDescent="0.2">
      <c r="B117" s="1553" t="s">
        <v>37</v>
      </c>
      <c r="C117" s="1553"/>
      <c r="D117" s="1553"/>
      <c r="E117" s="1553"/>
      <c r="F117" s="1553"/>
      <c r="G117" s="1553"/>
      <c r="H117" s="1553"/>
      <c r="I117" s="1553"/>
      <c r="J117" s="1553" t="s">
        <v>2811</v>
      </c>
      <c r="K117" s="1553"/>
      <c r="L117" s="1553"/>
      <c r="M117" s="1553"/>
      <c r="N117" s="1553"/>
      <c r="O117" s="1553"/>
      <c r="P117" s="1553"/>
      <c r="Q117" s="1553"/>
      <c r="R117" s="1553"/>
      <c r="S117" s="1553"/>
      <c r="T117" s="1553"/>
      <c r="U117" s="1553"/>
      <c r="V117" s="1553"/>
      <c r="W117" s="1553"/>
      <c r="X117" s="1553" t="s">
        <v>37</v>
      </c>
      <c r="Y117" s="1553"/>
      <c r="Z117" s="1553" t="s">
        <v>37</v>
      </c>
      <c r="AA117" s="1553"/>
      <c r="AB117" s="1553"/>
      <c r="AC117" s="1553"/>
      <c r="AD117" s="1553"/>
      <c r="AE117" s="1553"/>
      <c r="AF117" s="1553"/>
      <c r="AG117" s="1553"/>
      <c r="AH117" s="1678">
        <v>0</v>
      </c>
      <c r="AI117" s="1549"/>
    </row>
    <row r="118" spans="2:35" ht="12.2" customHeight="1" x14ac:dyDescent="0.2">
      <c r="B118" s="1553" t="s">
        <v>37</v>
      </c>
      <c r="C118" s="1553"/>
      <c r="D118" s="1553"/>
      <c r="E118" s="1553"/>
      <c r="F118" s="1553"/>
      <c r="G118" s="1553"/>
      <c r="H118" s="1553"/>
      <c r="I118" s="1553"/>
      <c r="J118" s="1553" t="s">
        <v>2812</v>
      </c>
      <c r="K118" s="1553"/>
      <c r="L118" s="1553"/>
      <c r="M118" s="1553"/>
      <c r="N118" s="1553"/>
      <c r="O118" s="1553"/>
      <c r="P118" s="1553"/>
      <c r="Q118" s="1553"/>
      <c r="R118" s="1553"/>
      <c r="S118" s="1553"/>
      <c r="T118" s="1553"/>
      <c r="U118" s="1553"/>
      <c r="V118" s="1553"/>
      <c r="W118" s="1553"/>
      <c r="X118" s="1553" t="s">
        <v>37</v>
      </c>
      <c r="Y118" s="1553"/>
      <c r="Z118" s="1553" t="s">
        <v>37</v>
      </c>
      <c r="AA118" s="1553"/>
      <c r="AB118" s="1553"/>
      <c r="AC118" s="1553"/>
      <c r="AD118" s="1553"/>
      <c r="AE118" s="1553"/>
      <c r="AF118" s="1553"/>
      <c r="AG118" s="1553"/>
      <c r="AH118" s="1678">
        <v>0</v>
      </c>
      <c r="AI118" s="1549"/>
    </row>
    <row r="119" spans="2:35" ht="12.2" customHeight="1" x14ac:dyDescent="0.2">
      <c r="B119" s="1675" t="s">
        <v>37</v>
      </c>
      <c r="C119" s="1675"/>
      <c r="D119" s="1675"/>
      <c r="E119" s="1675"/>
      <c r="F119" s="1675"/>
      <c r="G119" s="1675"/>
      <c r="H119" s="1675"/>
      <c r="I119" s="1675"/>
      <c r="J119" s="1675" t="s">
        <v>1326</v>
      </c>
      <c r="K119" s="1675"/>
      <c r="L119" s="1675"/>
      <c r="M119" s="1675"/>
      <c r="N119" s="1675"/>
      <c r="O119" s="1675"/>
      <c r="P119" s="1675"/>
      <c r="Q119" s="1675"/>
      <c r="R119" s="1675"/>
      <c r="S119" s="1675"/>
      <c r="T119" s="1675"/>
      <c r="U119" s="1675"/>
      <c r="V119" s="1675"/>
      <c r="W119" s="1675"/>
      <c r="X119" s="1675" t="s">
        <v>37</v>
      </c>
      <c r="Y119" s="1675"/>
      <c r="Z119" s="1675" t="s">
        <v>37</v>
      </c>
      <c r="AA119" s="1675"/>
      <c r="AB119" s="1675"/>
      <c r="AC119" s="1675"/>
      <c r="AD119" s="1675"/>
      <c r="AE119" s="1675"/>
      <c r="AF119" s="1675"/>
      <c r="AG119" s="1675"/>
      <c r="AH119" s="1676">
        <v>0</v>
      </c>
      <c r="AI119" s="1677"/>
    </row>
    <row r="120" spans="2:35" ht="12.2" customHeight="1" x14ac:dyDescent="0.2">
      <c r="B120" s="1675" t="s">
        <v>37</v>
      </c>
      <c r="C120" s="1675"/>
      <c r="D120" s="1675"/>
      <c r="E120" s="1675"/>
      <c r="F120" s="1675"/>
      <c r="G120" s="1675"/>
      <c r="H120" s="1675"/>
      <c r="I120" s="1675"/>
      <c r="J120" s="1675" t="s">
        <v>1327</v>
      </c>
      <c r="K120" s="1675"/>
      <c r="L120" s="1675"/>
      <c r="M120" s="1675"/>
      <c r="N120" s="1675"/>
      <c r="O120" s="1675"/>
      <c r="P120" s="1675"/>
      <c r="Q120" s="1675"/>
      <c r="R120" s="1675"/>
      <c r="S120" s="1675"/>
      <c r="T120" s="1675"/>
      <c r="U120" s="1675"/>
      <c r="V120" s="1675"/>
      <c r="W120" s="1675"/>
      <c r="X120" s="1675" t="s">
        <v>37</v>
      </c>
      <c r="Y120" s="1675"/>
      <c r="Z120" s="1675" t="s">
        <v>37</v>
      </c>
      <c r="AA120" s="1675"/>
      <c r="AB120" s="1675"/>
      <c r="AC120" s="1675"/>
      <c r="AD120" s="1675"/>
      <c r="AE120" s="1675"/>
      <c r="AF120" s="1675"/>
      <c r="AG120" s="1675"/>
      <c r="AH120" s="1676">
        <v>39890.449999999997</v>
      </c>
      <c r="AI120" s="1677"/>
    </row>
    <row r="121" spans="2:35" ht="12.2" customHeight="1" x14ac:dyDescent="0.2">
      <c r="B121" s="1681" t="s">
        <v>37</v>
      </c>
      <c r="C121" s="1681"/>
      <c r="D121" s="1681"/>
      <c r="E121" s="1681"/>
      <c r="F121" s="1681"/>
      <c r="G121" s="1681"/>
      <c r="H121" s="1681"/>
      <c r="I121" s="1681"/>
      <c r="J121" s="1681" t="s">
        <v>2691</v>
      </c>
      <c r="K121" s="1681"/>
      <c r="L121" s="1681"/>
      <c r="M121" s="1681"/>
      <c r="N121" s="1681"/>
      <c r="O121" s="1681"/>
      <c r="P121" s="1681"/>
      <c r="Q121" s="1681"/>
      <c r="R121" s="1681"/>
      <c r="S121" s="1681"/>
      <c r="T121" s="1681"/>
      <c r="U121" s="1681"/>
      <c r="V121" s="1681"/>
      <c r="W121" s="1681"/>
      <c r="X121" s="1681" t="s">
        <v>37</v>
      </c>
      <c r="Y121" s="1681"/>
      <c r="Z121" s="1681" t="s">
        <v>37</v>
      </c>
      <c r="AA121" s="1681"/>
      <c r="AB121" s="1681"/>
      <c r="AC121" s="1681"/>
      <c r="AD121" s="1681"/>
      <c r="AE121" s="1681"/>
      <c r="AF121" s="1681"/>
      <c r="AG121" s="1681"/>
      <c r="AH121" s="1682" t="s">
        <v>37</v>
      </c>
      <c r="AI121" s="1682"/>
    </row>
    <row r="122" spans="2:35" ht="12.2" customHeight="1" x14ac:dyDescent="0.2">
      <c r="B122" s="1553" t="s">
        <v>37</v>
      </c>
      <c r="C122" s="1553"/>
      <c r="D122" s="1553"/>
      <c r="E122" s="1553"/>
      <c r="F122" s="1553"/>
      <c r="G122" s="1553"/>
      <c r="H122" s="1553"/>
      <c r="I122" s="1553"/>
      <c r="J122" s="1553" t="s">
        <v>1328</v>
      </c>
      <c r="K122" s="1553"/>
      <c r="L122" s="1553"/>
      <c r="M122" s="1553"/>
      <c r="N122" s="1553"/>
      <c r="O122" s="1553"/>
      <c r="P122" s="1553"/>
      <c r="Q122" s="1553"/>
      <c r="R122" s="1553"/>
      <c r="S122" s="1553"/>
      <c r="T122" s="1553"/>
      <c r="U122" s="1553"/>
      <c r="V122" s="1553"/>
      <c r="W122" s="1553"/>
      <c r="X122" s="1553" t="s">
        <v>37</v>
      </c>
      <c r="Y122" s="1553"/>
      <c r="Z122" s="1553" t="s">
        <v>37</v>
      </c>
      <c r="AA122" s="1553"/>
      <c r="AB122" s="1553"/>
      <c r="AC122" s="1553"/>
      <c r="AD122" s="1553"/>
      <c r="AE122" s="1553"/>
      <c r="AF122" s="1553"/>
      <c r="AG122" s="1553"/>
      <c r="AH122" s="1678">
        <v>0</v>
      </c>
      <c r="AI122" s="1549"/>
    </row>
    <row r="123" spans="2:35" ht="12.2" customHeight="1" x14ac:dyDescent="0.2">
      <c r="B123" s="1553" t="s">
        <v>37</v>
      </c>
      <c r="C123" s="1553"/>
      <c r="D123" s="1553"/>
      <c r="E123" s="1553"/>
      <c r="F123" s="1553"/>
      <c r="G123" s="1553"/>
      <c r="H123" s="1553"/>
      <c r="I123" s="1553"/>
      <c r="J123" s="1553" t="s">
        <v>2813</v>
      </c>
      <c r="K123" s="1553"/>
      <c r="L123" s="1553"/>
      <c r="M123" s="1553"/>
      <c r="N123" s="1553"/>
      <c r="O123" s="1553"/>
      <c r="P123" s="1553"/>
      <c r="Q123" s="1553"/>
      <c r="R123" s="1553"/>
      <c r="S123" s="1553"/>
      <c r="T123" s="1553"/>
      <c r="U123" s="1553"/>
      <c r="V123" s="1553"/>
      <c r="W123" s="1553"/>
      <c r="X123" s="1553" t="s">
        <v>37</v>
      </c>
      <c r="Y123" s="1553"/>
      <c r="Z123" s="1553" t="s">
        <v>37</v>
      </c>
      <c r="AA123" s="1553"/>
      <c r="AB123" s="1553"/>
      <c r="AC123" s="1553"/>
      <c r="AD123" s="1553"/>
      <c r="AE123" s="1553"/>
      <c r="AF123" s="1553"/>
      <c r="AG123" s="1553"/>
      <c r="AH123" s="1678">
        <v>39890.449999999997</v>
      </c>
      <c r="AI123" s="1549"/>
    </row>
    <row r="124" spans="2:35" ht="12.2" customHeight="1" x14ac:dyDescent="0.2">
      <c r="B124" s="1681" t="s">
        <v>37</v>
      </c>
      <c r="C124" s="1681"/>
      <c r="D124" s="1681"/>
      <c r="E124" s="1681"/>
      <c r="F124" s="1681"/>
      <c r="G124" s="1681"/>
      <c r="H124" s="1681"/>
      <c r="I124" s="1681"/>
      <c r="J124" s="1681" t="s">
        <v>2691</v>
      </c>
      <c r="K124" s="1681"/>
      <c r="L124" s="1681"/>
      <c r="M124" s="1681"/>
      <c r="N124" s="1681"/>
      <c r="O124" s="1681"/>
      <c r="P124" s="1681"/>
      <c r="Q124" s="1681"/>
      <c r="R124" s="1681"/>
      <c r="S124" s="1681"/>
      <c r="T124" s="1681"/>
      <c r="U124" s="1681"/>
      <c r="V124" s="1681"/>
      <c r="W124" s="1681"/>
      <c r="X124" s="1681" t="s">
        <v>37</v>
      </c>
      <c r="Y124" s="1681"/>
      <c r="Z124" s="1681" t="s">
        <v>37</v>
      </c>
      <c r="AA124" s="1681"/>
      <c r="AB124" s="1681"/>
      <c r="AC124" s="1681"/>
      <c r="AD124" s="1681"/>
      <c r="AE124" s="1681"/>
      <c r="AF124" s="1681"/>
      <c r="AG124" s="1681"/>
      <c r="AH124" s="1682" t="s">
        <v>37</v>
      </c>
      <c r="AI124" s="1682"/>
    </row>
    <row r="125" spans="2:35" ht="12.2" customHeight="1" x14ac:dyDescent="0.2">
      <c r="B125" s="1553" t="s">
        <v>37</v>
      </c>
      <c r="C125" s="1553"/>
      <c r="D125" s="1553"/>
      <c r="E125" s="1553"/>
      <c r="F125" s="1553"/>
      <c r="G125" s="1553"/>
      <c r="H125" s="1553"/>
      <c r="I125" s="1553"/>
      <c r="J125" s="1553" t="s">
        <v>2803</v>
      </c>
      <c r="K125" s="1553"/>
      <c r="L125" s="1553"/>
      <c r="M125" s="1553"/>
      <c r="N125" s="1553"/>
      <c r="O125" s="1553"/>
      <c r="P125" s="1553"/>
      <c r="Q125" s="1553"/>
      <c r="R125" s="1553"/>
      <c r="S125" s="1553"/>
      <c r="T125" s="1553"/>
      <c r="U125" s="1553"/>
      <c r="V125" s="1553"/>
      <c r="W125" s="1553"/>
      <c r="X125" s="1553" t="s">
        <v>37</v>
      </c>
      <c r="Y125" s="1553"/>
      <c r="Z125" s="1553" t="s">
        <v>37</v>
      </c>
      <c r="AA125" s="1553"/>
      <c r="AB125" s="1553"/>
      <c r="AC125" s="1553"/>
      <c r="AD125" s="1553"/>
      <c r="AE125" s="1553"/>
      <c r="AF125" s="1553"/>
      <c r="AG125" s="1553"/>
      <c r="AH125" s="1678">
        <v>18995.439999999999</v>
      </c>
      <c r="AI125" s="1549"/>
    </row>
    <row r="126" spans="2:35" ht="12.2" customHeight="1" x14ac:dyDescent="0.2">
      <c r="B126" s="1681" t="s">
        <v>37</v>
      </c>
      <c r="C126" s="1681"/>
      <c r="D126" s="1681"/>
      <c r="E126" s="1681"/>
      <c r="F126" s="1681"/>
      <c r="G126" s="1681"/>
      <c r="H126" s="1681"/>
      <c r="I126" s="1681"/>
      <c r="J126" s="1681" t="s">
        <v>2804</v>
      </c>
      <c r="K126" s="1681"/>
      <c r="L126" s="1681"/>
      <c r="M126" s="1681"/>
      <c r="N126" s="1681"/>
      <c r="O126" s="1681"/>
      <c r="P126" s="1681"/>
      <c r="Q126" s="1681"/>
      <c r="R126" s="1681"/>
      <c r="S126" s="1681"/>
      <c r="T126" s="1681"/>
      <c r="U126" s="1681"/>
      <c r="V126" s="1681"/>
      <c r="W126" s="1681"/>
      <c r="X126" s="1681" t="s">
        <v>37</v>
      </c>
      <c r="Y126" s="1681"/>
      <c r="Z126" s="1681" t="s">
        <v>37</v>
      </c>
      <c r="AA126" s="1681"/>
      <c r="AB126" s="1681"/>
      <c r="AC126" s="1681"/>
      <c r="AD126" s="1681"/>
      <c r="AE126" s="1681"/>
      <c r="AF126" s="1681"/>
      <c r="AG126" s="1681"/>
      <c r="AH126" s="1682" t="s">
        <v>37</v>
      </c>
      <c r="AI126" s="1682"/>
    </row>
    <row r="127" spans="2:35" ht="12.2" customHeight="1" x14ac:dyDescent="0.2">
      <c r="B127" s="1553" t="s">
        <v>37</v>
      </c>
      <c r="C127" s="1553"/>
      <c r="D127" s="1553"/>
      <c r="E127" s="1553"/>
      <c r="F127" s="1553"/>
      <c r="G127" s="1553"/>
      <c r="H127" s="1553"/>
      <c r="I127" s="1553"/>
      <c r="J127" s="1553" t="s">
        <v>2805</v>
      </c>
      <c r="K127" s="1553"/>
      <c r="L127" s="1553"/>
      <c r="M127" s="1553"/>
      <c r="N127" s="1553"/>
      <c r="O127" s="1553"/>
      <c r="P127" s="1553"/>
      <c r="Q127" s="1553"/>
      <c r="R127" s="1553"/>
      <c r="S127" s="1553"/>
      <c r="T127" s="1553"/>
      <c r="U127" s="1553"/>
      <c r="V127" s="1553"/>
      <c r="W127" s="1553"/>
      <c r="X127" s="1553" t="s">
        <v>37</v>
      </c>
      <c r="Y127" s="1553"/>
      <c r="Z127" s="1553" t="s">
        <v>37</v>
      </c>
      <c r="AA127" s="1553"/>
      <c r="AB127" s="1553"/>
      <c r="AC127" s="1553"/>
      <c r="AD127" s="1553"/>
      <c r="AE127" s="1553"/>
      <c r="AF127" s="1553"/>
      <c r="AG127" s="1553"/>
      <c r="AH127" s="1678">
        <v>18995.439999999999</v>
      </c>
      <c r="AI127" s="1549"/>
    </row>
    <row r="128" spans="2:35" ht="12.2" customHeight="1" x14ac:dyDescent="0.2">
      <c r="B128" s="1553" t="s">
        <v>37</v>
      </c>
      <c r="C128" s="1553"/>
      <c r="D128" s="1553"/>
      <c r="E128" s="1553"/>
      <c r="F128" s="1553"/>
      <c r="G128" s="1553"/>
      <c r="H128" s="1553"/>
      <c r="I128" s="1553"/>
      <c r="J128" s="1553" t="s">
        <v>2806</v>
      </c>
      <c r="K128" s="1553"/>
      <c r="L128" s="1553"/>
      <c r="M128" s="1553"/>
      <c r="N128" s="1553"/>
      <c r="O128" s="1553"/>
      <c r="P128" s="1553"/>
      <c r="Q128" s="1553"/>
      <c r="R128" s="1553"/>
      <c r="S128" s="1553"/>
      <c r="T128" s="1553"/>
      <c r="U128" s="1553"/>
      <c r="V128" s="1553"/>
      <c r="W128" s="1553"/>
      <c r="X128" s="1553" t="s">
        <v>37</v>
      </c>
      <c r="Y128" s="1553"/>
      <c r="Z128" s="1553" t="s">
        <v>37</v>
      </c>
      <c r="AA128" s="1553"/>
      <c r="AB128" s="1553"/>
      <c r="AC128" s="1553"/>
      <c r="AD128" s="1553"/>
      <c r="AE128" s="1553"/>
      <c r="AF128" s="1553"/>
      <c r="AG128" s="1553"/>
      <c r="AH128" s="1678">
        <v>0</v>
      </c>
      <c r="AI128" s="1549"/>
    </row>
    <row r="129" spans="2:35" ht="12.2" customHeight="1" x14ac:dyDescent="0.2">
      <c r="B129" s="1553" t="s">
        <v>37</v>
      </c>
      <c r="C129" s="1553"/>
      <c r="D129" s="1553"/>
      <c r="E129" s="1553"/>
      <c r="F129" s="1553"/>
      <c r="G129" s="1553"/>
      <c r="H129" s="1553"/>
      <c r="I129" s="1553"/>
      <c r="J129" s="1553" t="s">
        <v>2807</v>
      </c>
      <c r="K129" s="1553"/>
      <c r="L129" s="1553"/>
      <c r="M129" s="1553"/>
      <c r="N129" s="1553"/>
      <c r="O129" s="1553"/>
      <c r="P129" s="1553"/>
      <c r="Q129" s="1553"/>
      <c r="R129" s="1553"/>
      <c r="S129" s="1553"/>
      <c r="T129" s="1553"/>
      <c r="U129" s="1553"/>
      <c r="V129" s="1553"/>
      <c r="W129" s="1553"/>
      <c r="X129" s="1553" t="s">
        <v>37</v>
      </c>
      <c r="Y129" s="1553"/>
      <c r="Z129" s="1553" t="s">
        <v>37</v>
      </c>
      <c r="AA129" s="1553"/>
      <c r="AB129" s="1553"/>
      <c r="AC129" s="1553"/>
      <c r="AD129" s="1553"/>
      <c r="AE129" s="1553"/>
      <c r="AF129" s="1553"/>
      <c r="AG129" s="1553"/>
      <c r="AH129" s="1678">
        <v>0</v>
      </c>
      <c r="AI129" s="1549"/>
    </row>
    <row r="130" spans="2:35" ht="12.2" customHeight="1" x14ac:dyDescent="0.2">
      <c r="B130" s="1553" t="s">
        <v>37</v>
      </c>
      <c r="C130" s="1553"/>
      <c r="D130" s="1553"/>
      <c r="E130" s="1553"/>
      <c r="F130" s="1553"/>
      <c r="G130" s="1553"/>
      <c r="H130" s="1553"/>
      <c r="I130" s="1553"/>
      <c r="J130" s="1553" t="s">
        <v>2808</v>
      </c>
      <c r="K130" s="1553"/>
      <c r="L130" s="1553"/>
      <c r="M130" s="1553"/>
      <c r="N130" s="1553"/>
      <c r="O130" s="1553"/>
      <c r="P130" s="1553"/>
      <c r="Q130" s="1553"/>
      <c r="R130" s="1553"/>
      <c r="S130" s="1553"/>
      <c r="T130" s="1553"/>
      <c r="U130" s="1553"/>
      <c r="V130" s="1553"/>
      <c r="W130" s="1553"/>
      <c r="X130" s="1553" t="s">
        <v>37</v>
      </c>
      <c r="Y130" s="1553"/>
      <c r="Z130" s="1553" t="s">
        <v>37</v>
      </c>
      <c r="AA130" s="1553"/>
      <c r="AB130" s="1553"/>
      <c r="AC130" s="1553"/>
      <c r="AD130" s="1553"/>
      <c r="AE130" s="1553"/>
      <c r="AF130" s="1553"/>
      <c r="AG130" s="1553"/>
      <c r="AH130" s="1678">
        <v>0</v>
      </c>
      <c r="AI130" s="1549"/>
    </row>
    <row r="131" spans="2:35" ht="12.2" customHeight="1" x14ac:dyDescent="0.2">
      <c r="B131" s="1553" t="s">
        <v>37</v>
      </c>
      <c r="C131" s="1553"/>
      <c r="D131" s="1553"/>
      <c r="E131" s="1553"/>
      <c r="F131" s="1553"/>
      <c r="G131" s="1553"/>
      <c r="H131" s="1553"/>
      <c r="I131" s="1553"/>
      <c r="J131" s="1553" t="s">
        <v>2809</v>
      </c>
      <c r="K131" s="1553"/>
      <c r="L131" s="1553"/>
      <c r="M131" s="1553"/>
      <c r="N131" s="1553"/>
      <c r="O131" s="1553"/>
      <c r="P131" s="1553"/>
      <c r="Q131" s="1553"/>
      <c r="R131" s="1553"/>
      <c r="S131" s="1553"/>
      <c r="T131" s="1553"/>
      <c r="U131" s="1553"/>
      <c r="V131" s="1553"/>
      <c r="W131" s="1553"/>
      <c r="X131" s="1553" t="s">
        <v>37</v>
      </c>
      <c r="Y131" s="1553"/>
      <c r="Z131" s="1553" t="s">
        <v>37</v>
      </c>
      <c r="AA131" s="1553"/>
      <c r="AB131" s="1553"/>
      <c r="AC131" s="1553"/>
      <c r="AD131" s="1553"/>
      <c r="AE131" s="1553"/>
      <c r="AF131" s="1553"/>
      <c r="AG131" s="1553"/>
      <c r="AH131" s="1678">
        <v>0</v>
      </c>
      <c r="AI131" s="1549"/>
    </row>
    <row r="132" spans="2:35" ht="12.2" customHeight="1" x14ac:dyDescent="0.2">
      <c r="B132" s="1553" t="s">
        <v>37</v>
      </c>
      <c r="C132" s="1553"/>
      <c r="D132" s="1553"/>
      <c r="E132" s="1553"/>
      <c r="F132" s="1553"/>
      <c r="G132" s="1553"/>
      <c r="H132" s="1553"/>
      <c r="I132" s="1553"/>
      <c r="J132" s="1553" t="s">
        <v>2810</v>
      </c>
      <c r="K132" s="1553"/>
      <c r="L132" s="1553"/>
      <c r="M132" s="1553"/>
      <c r="N132" s="1553"/>
      <c r="O132" s="1553"/>
      <c r="P132" s="1553"/>
      <c r="Q132" s="1553"/>
      <c r="R132" s="1553"/>
      <c r="S132" s="1553"/>
      <c r="T132" s="1553"/>
      <c r="U132" s="1553"/>
      <c r="V132" s="1553"/>
      <c r="W132" s="1553"/>
      <c r="X132" s="1553" t="s">
        <v>37</v>
      </c>
      <c r="Y132" s="1553"/>
      <c r="Z132" s="1553" t="s">
        <v>37</v>
      </c>
      <c r="AA132" s="1553"/>
      <c r="AB132" s="1553"/>
      <c r="AC132" s="1553"/>
      <c r="AD132" s="1553"/>
      <c r="AE132" s="1553"/>
      <c r="AF132" s="1553"/>
      <c r="AG132" s="1553"/>
      <c r="AH132" s="1678">
        <v>18995.439999999999</v>
      </c>
      <c r="AI132" s="1549"/>
    </row>
    <row r="133" spans="2:35" ht="12.2" customHeight="1" x14ac:dyDescent="0.2">
      <c r="B133" s="1553" t="s">
        <v>37</v>
      </c>
      <c r="C133" s="1553"/>
      <c r="D133" s="1553"/>
      <c r="E133" s="1553"/>
      <c r="F133" s="1553"/>
      <c r="G133" s="1553"/>
      <c r="H133" s="1553"/>
      <c r="I133" s="1553"/>
      <c r="J133" s="1553" t="s">
        <v>2811</v>
      </c>
      <c r="K133" s="1553"/>
      <c r="L133" s="1553"/>
      <c r="M133" s="1553"/>
      <c r="N133" s="1553"/>
      <c r="O133" s="1553"/>
      <c r="P133" s="1553"/>
      <c r="Q133" s="1553"/>
      <c r="R133" s="1553"/>
      <c r="S133" s="1553"/>
      <c r="T133" s="1553"/>
      <c r="U133" s="1553"/>
      <c r="V133" s="1553"/>
      <c r="W133" s="1553"/>
      <c r="X133" s="1553" t="s">
        <v>37</v>
      </c>
      <c r="Y133" s="1553"/>
      <c r="Z133" s="1553" t="s">
        <v>37</v>
      </c>
      <c r="AA133" s="1553"/>
      <c r="AB133" s="1553"/>
      <c r="AC133" s="1553"/>
      <c r="AD133" s="1553"/>
      <c r="AE133" s="1553"/>
      <c r="AF133" s="1553"/>
      <c r="AG133" s="1553"/>
      <c r="AH133" s="1678">
        <v>14056.64</v>
      </c>
      <c r="AI133" s="1549"/>
    </row>
    <row r="134" spans="2:35" ht="12.2" customHeight="1" x14ac:dyDescent="0.2">
      <c r="B134" s="1553" t="s">
        <v>37</v>
      </c>
      <c r="C134" s="1553"/>
      <c r="D134" s="1553"/>
      <c r="E134" s="1553"/>
      <c r="F134" s="1553"/>
      <c r="G134" s="1553"/>
      <c r="H134" s="1553"/>
      <c r="I134" s="1553"/>
      <c r="J134" s="1553" t="s">
        <v>2812</v>
      </c>
      <c r="K134" s="1553"/>
      <c r="L134" s="1553"/>
      <c r="M134" s="1553"/>
      <c r="N134" s="1553"/>
      <c r="O134" s="1553"/>
      <c r="P134" s="1553"/>
      <c r="Q134" s="1553"/>
      <c r="R134" s="1553"/>
      <c r="S134" s="1553"/>
      <c r="T134" s="1553"/>
      <c r="U134" s="1553"/>
      <c r="V134" s="1553"/>
      <c r="W134" s="1553"/>
      <c r="X134" s="1553" t="s">
        <v>37</v>
      </c>
      <c r="Y134" s="1553"/>
      <c r="Z134" s="1553" t="s">
        <v>37</v>
      </c>
      <c r="AA134" s="1553"/>
      <c r="AB134" s="1553"/>
      <c r="AC134" s="1553"/>
      <c r="AD134" s="1553"/>
      <c r="AE134" s="1553"/>
      <c r="AF134" s="1553"/>
      <c r="AG134" s="1553"/>
      <c r="AH134" s="1678">
        <v>6838.37</v>
      </c>
      <c r="AI134" s="1549"/>
    </row>
    <row r="135" spans="2:35" ht="12.2" customHeight="1" x14ac:dyDescent="0.2">
      <c r="B135" s="1675" t="s">
        <v>37</v>
      </c>
      <c r="C135" s="1675"/>
      <c r="D135" s="1675"/>
      <c r="E135" s="1675"/>
      <c r="F135" s="1675"/>
      <c r="G135" s="1675"/>
      <c r="H135" s="1675"/>
      <c r="I135" s="1675"/>
      <c r="J135" s="1675" t="s">
        <v>1330</v>
      </c>
      <c r="K135" s="1675"/>
      <c r="L135" s="1675"/>
      <c r="M135" s="1675"/>
      <c r="N135" s="1675"/>
      <c r="O135" s="1675"/>
      <c r="P135" s="1675"/>
      <c r="Q135" s="1675"/>
      <c r="R135" s="1675"/>
      <c r="S135" s="1675"/>
      <c r="T135" s="1675"/>
      <c r="U135" s="1675"/>
      <c r="V135" s="1675"/>
      <c r="W135" s="1675"/>
      <c r="X135" s="1675" t="s">
        <v>37</v>
      </c>
      <c r="Y135" s="1675"/>
      <c r="Z135" s="1675" t="s">
        <v>37</v>
      </c>
      <c r="AA135" s="1675"/>
      <c r="AB135" s="1675"/>
      <c r="AC135" s="1675"/>
      <c r="AD135" s="1675"/>
      <c r="AE135" s="1675"/>
      <c r="AF135" s="1675"/>
      <c r="AG135" s="1675"/>
      <c r="AH135" s="1676">
        <v>39890.449999999997</v>
      </c>
      <c r="AI135" s="1677"/>
    </row>
    <row r="136" spans="2:35" ht="12.2" customHeight="1" x14ac:dyDescent="0.2">
      <c r="B136" s="1681" t="s">
        <v>37</v>
      </c>
      <c r="C136" s="1681"/>
      <c r="D136" s="1681"/>
      <c r="E136" s="1681"/>
      <c r="F136" s="1681"/>
      <c r="G136" s="1681"/>
      <c r="H136" s="1681"/>
      <c r="I136" s="1681"/>
      <c r="J136" s="1681" t="s">
        <v>2691</v>
      </c>
      <c r="K136" s="1681"/>
      <c r="L136" s="1681"/>
      <c r="M136" s="1681"/>
      <c r="N136" s="1681"/>
      <c r="O136" s="1681"/>
      <c r="P136" s="1681"/>
      <c r="Q136" s="1681"/>
      <c r="R136" s="1681"/>
      <c r="S136" s="1681"/>
      <c r="T136" s="1681"/>
      <c r="U136" s="1681"/>
      <c r="V136" s="1681"/>
      <c r="W136" s="1681"/>
      <c r="X136" s="1681" t="s">
        <v>37</v>
      </c>
      <c r="Y136" s="1681"/>
      <c r="Z136" s="1681" t="s">
        <v>37</v>
      </c>
      <c r="AA136" s="1681"/>
      <c r="AB136" s="1681"/>
      <c r="AC136" s="1681"/>
      <c r="AD136" s="1681"/>
      <c r="AE136" s="1681"/>
      <c r="AF136" s="1681"/>
      <c r="AG136" s="1681"/>
      <c r="AH136" s="1682" t="s">
        <v>37</v>
      </c>
      <c r="AI136" s="1682"/>
    </row>
    <row r="137" spans="2:35" ht="12.2" customHeight="1" x14ac:dyDescent="0.2">
      <c r="B137" s="1553" t="s">
        <v>37</v>
      </c>
      <c r="C137" s="1553"/>
      <c r="D137" s="1553"/>
      <c r="E137" s="1553"/>
      <c r="F137" s="1553"/>
      <c r="G137" s="1553"/>
      <c r="H137" s="1553"/>
      <c r="I137" s="1553"/>
      <c r="J137" s="1553" t="s">
        <v>2814</v>
      </c>
      <c r="K137" s="1553"/>
      <c r="L137" s="1553"/>
      <c r="M137" s="1553"/>
      <c r="N137" s="1553"/>
      <c r="O137" s="1553"/>
      <c r="P137" s="1553"/>
      <c r="Q137" s="1553"/>
      <c r="R137" s="1553"/>
      <c r="S137" s="1553"/>
      <c r="T137" s="1553"/>
      <c r="U137" s="1553"/>
      <c r="V137" s="1553"/>
      <c r="W137" s="1553"/>
      <c r="X137" s="1553" t="s">
        <v>37</v>
      </c>
      <c r="Y137" s="1553"/>
      <c r="Z137" s="1553" t="s">
        <v>37</v>
      </c>
      <c r="AA137" s="1553"/>
      <c r="AB137" s="1553"/>
      <c r="AC137" s="1553"/>
      <c r="AD137" s="1553"/>
      <c r="AE137" s="1553"/>
      <c r="AF137" s="1553"/>
      <c r="AG137" s="1553"/>
      <c r="AH137" s="1678">
        <v>18995.439999999999</v>
      </c>
      <c r="AI137" s="1549"/>
    </row>
    <row r="138" spans="2:35" ht="12.2" customHeight="1" x14ac:dyDescent="0.2">
      <c r="B138" s="1681" t="s">
        <v>37</v>
      </c>
      <c r="C138" s="1681"/>
      <c r="D138" s="1681"/>
      <c r="E138" s="1681"/>
      <c r="F138" s="1681"/>
      <c r="G138" s="1681"/>
      <c r="H138" s="1681"/>
      <c r="I138" s="1681"/>
      <c r="J138" s="1681" t="s">
        <v>2804</v>
      </c>
      <c r="K138" s="1681"/>
      <c r="L138" s="1681"/>
      <c r="M138" s="1681"/>
      <c r="N138" s="1681"/>
      <c r="O138" s="1681"/>
      <c r="P138" s="1681"/>
      <c r="Q138" s="1681"/>
      <c r="R138" s="1681"/>
      <c r="S138" s="1681"/>
      <c r="T138" s="1681"/>
      <c r="U138" s="1681"/>
      <c r="V138" s="1681"/>
      <c r="W138" s="1681"/>
      <c r="X138" s="1681" t="s">
        <v>37</v>
      </c>
      <c r="Y138" s="1681"/>
      <c r="Z138" s="1681" t="s">
        <v>37</v>
      </c>
      <c r="AA138" s="1681"/>
      <c r="AB138" s="1681"/>
      <c r="AC138" s="1681"/>
      <c r="AD138" s="1681"/>
      <c r="AE138" s="1681"/>
      <c r="AF138" s="1681"/>
      <c r="AG138" s="1681"/>
      <c r="AH138" s="1682" t="s">
        <v>37</v>
      </c>
      <c r="AI138" s="1682"/>
    </row>
    <row r="139" spans="2:35" ht="12.2" customHeight="1" x14ac:dyDescent="0.2">
      <c r="B139" s="1553" t="s">
        <v>37</v>
      </c>
      <c r="C139" s="1553"/>
      <c r="D139" s="1553"/>
      <c r="E139" s="1553"/>
      <c r="F139" s="1553"/>
      <c r="G139" s="1553"/>
      <c r="H139" s="1553"/>
      <c r="I139" s="1553"/>
      <c r="J139" s="1553" t="s">
        <v>2805</v>
      </c>
      <c r="K139" s="1553"/>
      <c r="L139" s="1553"/>
      <c r="M139" s="1553"/>
      <c r="N139" s="1553"/>
      <c r="O139" s="1553"/>
      <c r="P139" s="1553"/>
      <c r="Q139" s="1553"/>
      <c r="R139" s="1553"/>
      <c r="S139" s="1553"/>
      <c r="T139" s="1553"/>
      <c r="U139" s="1553"/>
      <c r="V139" s="1553"/>
      <c r="W139" s="1553"/>
      <c r="X139" s="1553" t="s">
        <v>37</v>
      </c>
      <c r="Y139" s="1553"/>
      <c r="Z139" s="1553" t="s">
        <v>37</v>
      </c>
      <c r="AA139" s="1553"/>
      <c r="AB139" s="1553"/>
      <c r="AC139" s="1553"/>
      <c r="AD139" s="1553"/>
      <c r="AE139" s="1553"/>
      <c r="AF139" s="1553"/>
      <c r="AG139" s="1553"/>
      <c r="AH139" s="1678">
        <v>18995.439999999999</v>
      </c>
      <c r="AI139" s="1549"/>
    </row>
    <row r="140" spans="2:35" ht="12.2" customHeight="1" x14ac:dyDescent="0.2">
      <c r="B140" s="1553" t="s">
        <v>37</v>
      </c>
      <c r="C140" s="1553"/>
      <c r="D140" s="1553"/>
      <c r="E140" s="1553"/>
      <c r="F140" s="1553"/>
      <c r="G140" s="1553"/>
      <c r="H140" s="1553"/>
      <c r="I140" s="1553"/>
      <c r="J140" s="1553" t="s">
        <v>2806</v>
      </c>
      <c r="K140" s="1553"/>
      <c r="L140" s="1553"/>
      <c r="M140" s="1553"/>
      <c r="N140" s="1553"/>
      <c r="O140" s="1553"/>
      <c r="P140" s="1553"/>
      <c r="Q140" s="1553"/>
      <c r="R140" s="1553"/>
      <c r="S140" s="1553"/>
      <c r="T140" s="1553"/>
      <c r="U140" s="1553"/>
      <c r="V140" s="1553"/>
      <c r="W140" s="1553"/>
      <c r="X140" s="1553" t="s">
        <v>37</v>
      </c>
      <c r="Y140" s="1553"/>
      <c r="Z140" s="1553" t="s">
        <v>37</v>
      </c>
      <c r="AA140" s="1553"/>
      <c r="AB140" s="1553"/>
      <c r="AC140" s="1553"/>
      <c r="AD140" s="1553"/>
      <c r="AE140" s="1553"/>
      <c r="AF140" s="1553"/>
      <c r="AG140" s="1553"/>
      <c r="AH140" s="1678">
        <v>0</v>
      </c>
      <c r="AI140" s="1549"/>
    </row>
    <row r="141" spans="2:35" ht="12.2" customHeight="1" x14ac:dyDescent="0.2">
      <c r="B141" s="1553" t="s">
        <v>37</v>
      </c>
      <c r="C141" s="1553"/>
      <c r="D141" s="1553"/>
      <c r="E141" s="1553"/>
      <c r="F141" s="1553"/>
      <c r="G141" s="1553"/>
      <c r="H141" s="1553"/>
      <c r="I141" s="1553"/>
      <c r="J141" s="1553" t="s">
        <v>2807</v>
      </c>
      <c r="K141" s="1553"/>
      <c r="L141" s="1553"/>
      <c r="M141" s="1553"/>
      <c r="N141" s="1553"/>
      <c r="O141" s="1553"/>
      <c r="P141" s="1553"/>
      <c r="Q141" s="1553"/>
      <c r="R141" s="1553"/>
      <c r="S141" s="1553"/>
      <c r="T141" s="1553"/>
      <c r="U141" s="1553"/>
      <c r="V141" s="1553"/>
      <c r="W141" s="1553"/>
      <c r="X141" s="1553" t="s">
        <v>37</v>
      </c>
      <c r="Y141" s="1553"/>
      <c r="Z141" s="1553" t="s">
        <v>37</v>
      </c>
      <c r="AA141" s="1553"/>
      <c r="AB141" s="1553"/>
      <c r="AC141" s="1553"/>
      <c r="AD141" s="1553"/>
      <c r="AE141" s="1553"/>
      <c r="AF141" s="1553"/>
      <c r="AG141" s="1553"/>
      <c r="AH141" s="1678">
        <v>0</v>
      </c>
      <c r="AI141" s="1549"/>
    </row>
    <row r="142" spans="2:35" ht="12.2" customHeight="1" x14ac:dyDescent="0.2">
      <c r="B142" s="1553" t="s">
        <v>37</v>
      </c>
      <c r="C142" s="1553"/>
      <c r="D142" s="1553"/>
      <c r="E142" s="1553"/>
      <c r="F142" s="1553"/>
      <c r="G142" s="1553"/>
      <c r="H142" s="1553"/>
      <c r="I142" s="1553"/>
      <c r="J142" s="1553" t="s">
        <v>2808</v>
      </c>
      <c r="K142" s="1553"/>
      <c r="L142" s="1553"/>
      <c r="M142" s="1553"/>
      <c r="N142" s="1553"/>
      <c r="O142" s="1553"/>
      <c r="P142" s="1553"/>
      <c r="Q142" s="1553"/>
      <c r="R142" s="1553"/>
      <c r="S142" s="1553"/>
      <c r="T142" s="1553"/>
      <c r="U142" s="1553"/>
      <c r="V142" s="1553"/>
      <c r="W142" s="1553"/>
      <c r="X142" s="1553" t="s">
        <v>37</v>
      </c>
      <c r="Y142" s="1553"/>
      <c r="Z142" s="1553" t="s">
        <v>37</v>
      </c>
      <c r="AA142" s="1553"/>
      <c r="AB142" s="1553"/>
      <c r="AC142" s="1553"/>
      <c r="AD142" s="1553"/>
      <c r="AE142" s="1553"/>
      <c r="AF142" s="1553"/>
      <c r="AG142" s="1553"/>
      <c r="AH142" s="1678">
        <v>0</v>
      </c>
      <c r="AI142" s="1549"/>
    </row>
    <row r="143" spans="2:35" ht="12.2" customHeight="1" x14ac:dyDescent="0.2">
      <c r="B143" s="1553" t="s">
        <v>37</v>
      </c>
      <c r="C143" s="1553"/>
      <c r="D143" s="1553"/>
      <c r="E143" s="1553"/>
      <c r="F143" s="1553"/>
      <c r="G143" s="1553"/>
      <c r="H143" s="1553"/>
      <c r="I143" s="1553"/>
      <c r="J143" s="1553" t="s">
        <v>2809</v>
      </c>
      <c r="K143" s="1553"/>
      <c r="L143" s="1553"/>
      <c r="M143" s="1553"/>
      <c r="N143" s="1553"/>
      <c r="O143" s="1553"/>
      <c r="P143" s="1553"/>
      <c r="Q143" s="1553"/>
      <c r="R143" s="1553"/>
      <c r="S143" s="1553"/>
      <c r="T143" s="1553"/>
      <c r="U143" s="1553"/>
      <c r="V143" s="1553"/>
      <c r="W143" s="1553"/>
      <c r="X143" s="1553" t="s">
        <v>37</v>
      </c>
      <c r="Y143" s="1553"/>
      <c r="Z143" s="1553" t="s">
        <v>37</v>
      </c>
      <c r="AA143" s="1553"/>
      <c r="AB143" s="1553"/>
      <c r="AC143" s="1553"/>
      <c r="AD143" s="1553"/>
      <c r="AE143" s="1553"/>
      <c r="AF143" s="1553"/>
      <c r="AG143" s="1553"/>
      <c r="AH143" s="1678">
        <v>0</v>
      </c>
      <c r="AI143" s="1549"/>
    </row>
    <row r="144" spans="2:35" ht="12.2" customHeight="1" x14ac:dyDescent="0.2">
      <c r="B144" s="1553" t="s">
        <v>37</v>
      </c>
      <c r="C144" s="1553"/>
      <c r="D144" s="1553"/>
      <c r="E144" s="1553"/>
      <c r="F144" s="1553"/>
      <c r="G144" s="1553"/>
      <c r="H144" s="1553"/>
      <c r="I144" s="1553"/>
      <c r="J144" s="1553" t="s">
        <v>2815</v>
      </c>
      <c r="K144" s="1553"/>
      <c r="L144" s="1553"/>
      <c r="M144" s="1553"/>
      <c r="N144" s="1553"/>
      <c r="O144" s="1553"/>
      <c r="P144" s="1553"/>
      <c r="Q144" s="1553"/>
      <c r="R144" s="1553"/>
      <c r="S144" s="1553"/>
      <c r="T144" s="1553"/>
      <c r="U144" s="1553"/>
      <c r="V144" s="1553"/>
      <c r="W144" s="1553"/>
      <c r="X144" s="1553" t="s">
        <v>37</v>
      </c>
      <c r="Y144" s="1553"/>
      <c r="Z144" s="1553" t="s">
        <v>37</v>
      </c>
      <c r="AA144" s="1553"/>
      <c r="AB144" s="1553"/>
      <c r="AC144" s="1553"/>
      <c r="AD144" s="1553"/>
      <c r="AE144" s="1553"/>
      <c r="AF144" s="1553"/>
      <c r="AG144" s="1553"/>
      <c r="AH144" s="1678">
        <v>18995.439999999999</v>
      </c>
      <c r="AI144" s="1549"/>
    </row>
    <row r="145" spans="1:35" ht="12.2" customHeight="1" x14ac:dyDescent="0.2">
      <c r="B145" s="1553" t="s">
        <v>37</v>
      </c>
      <c r="C145" s="1553"/>
      <c r="D145" s="1553"/>
      <c r="E145" s="1553"/>
      <c r="F145" s="1553"/>
      <c r="G145" s="1553"/>
      <c r="H145" s="1553"/>
      <c r="I145" s="1553"/>
      <c r="J145" s="1553" t="s">
        <v>2816</v>
      </c>
      <c r="K145" s="1553"/>
      <c r="L145" s="1553"/>
      <c r="M145" s="1553"/>
      <c r="N145" s="1553"/>
      <c r="O145" s="1553"/>
      <c r="P145" s="1553"/>
      <c r="Q145" s="1553"/>
      <c r="R145" s="1553"/>
      <c r="S145" s="1553"/>
      <c r="T145" s="1553"/>
      <c r="U145" s="1553"/>
      <c r="V145" s="1553"/>
      <c r="W145" s="1553"/>
      <c r="X145" s="1553" t="s">
        <v>37</v>
      </c>
      <c r="Y145" s="1553"/>
      <c r="Z145" s="1553" t="s">
        <v>37</v>
      </c>
      <c r="AA145" s="1553"/>
      <c r="AB145" s="1553"/>
      <c r="AC145" s="1553"/>
      <c r="AD145" s="1553"/>
      <c r="AE145" s="1553"/>
      <c r="AF145" s="1553"/>
      <c r="AG145" s="1553"/>
      <c r="AH145" s="1678">
        <v>14056.64</v>
      </c>
      <c r="AI145" s="1549"/>
    </row>
    <row r="146" spans="1:35" ht="12.2" customHeight="1" x14ac:dyDescent="0.2">
      <c r="B146" s="1553" t="s">
        <v>37</v>
      </c>
      <c r="C146" s="1553"/>
      <c r="D146" s="1553"/>
      <c r="E146" s="1553"/>
      <c r="F146" s="1553"/>
      <c r="G146" s="1553"/>
      <c r="H146" s="1553"/>
      <c r="I146" s="1553"/>
      <c r="J146" s="1553" t="s">
        <v>2817</v>
      </c>
      <c r="K146" s="1553"/>
      <c r="L146" s="1553"/>
      <c r="M146" s="1553"/>
      <c r="N146" s="1553"/>
      <c r="O146" s="1553"/>
      <c r="P146" s="1553"/>
      <c r="Q146" s="1553"/>
      <c r="R146" s="1553"/>
      <c r="S146" s="1553"/>
      <c r="T146" s="1553"/>
      <c r="U146" s="1553"/>
      <c r="V146" s="1553"/>
      <c r="W146" s="1553"/>
      <c r="X146" s="1553" t="s">
        <v>37</v>
      </c>
      <c r="Y146" s="1553"/>
      <c r="Z146" s="1553" t="s">
        <v>37</v>
      </c>
      <c r="AA146" s="1553"/>
      <c r="AB146" s="1553"/>
      <c r="AC146" s="1553"/>
      <c r="AD146" s="1553"/>
      <c r="AE146" s="1553"/>
      <c r="AF146" s="1553"/>
      <c r="AG146" s="1553"/>
      <c r="AH146" s="1678">
        <v>6838.37</v>
      </c>
      <c r="AI146" s="1549"/>
    </row>
    <row r="147" spans="1:35" ht="12.2" customHeight="1" x14ac:dyDescent="0.2">
      <c r="B147" s="1553" t="s">
        <v>37</v>
      </c>
      <c r="C147" s="1553"/>
      <c r="D147" s="1553"/>
      <c r="E147" s="1553"/>
      <c r="F147" s="1553"/>
      <c r="G147" s="1553"/>
      <c r="H147" s="1553"/>
      <c r="I147" s="1553"/>
      <c r="J147" s="1553" t="s">
        <v>2818</v>
      </c>
      <c r="K147" s="1553"/>
      <c r="L147" s="1553"/>
      <c r="M147" s="1553"/>
      <c r="N147" s="1553"/>
      <c r="O147" s="1553"/>
      <c r="P147" s="1553"/>
      <c r="Q147" s="1553"/>
      <c r="R147" s="1553"/>
      <c r="S147" s="1553"/>
      <c r="T147" s="1553"/>
      <c r="U147" s="1553"/>
      <c r="V147" s="1553"/>
      <c r="W147" s="1553"/>
      <c r="X147" s="1553" t="s">
        <v>37</v>
      </c>
      <c r="Y147" s="1553"/>
      <c r="Z147" s="1553" t="s">
        <v>37</v>
      </c>
      <c r="AA147" s="1553"/>
      <c r="AB147" s="1553"/>
      <c r="AC147" s="1553"/>
      <c r="AD147" s="1553"/>
      <c r="AE147" s="1553"/>
      <c r="AF147" s="1553"/>
      <c r="AG147" s="1553"/>
      <c r="AH147" s="1678">
        <v>0</v>
      </c>
      <c r="AI147" s="1549"/>
    </row>
    <row r="148" spans="1:35" ht="12.2" customHeight="1" x14ac:dyDescent="0.2">
      <c r="B148" s="1553" t="s">
        <v>37</v>
      </c>
      <c r="C148" s="1553"/>
      <c r="D148" s="1553"/>
      <c r="E148" s="1553"/>
      <c r="F148" s="1553"/>
      <c r="G148" s="1553"/>
      <c r="H148" s="1553"/>
      <c r="I148" s="1553"/>
      <c r="J148" s="1553" t="s">
        <v>2819</v>
      </c>
      <c r="K148" s="1553"/>
      <c r="L148" s="1553"/>
      <c r="M148" s="1553"/>
      <c r="N148" s="1553"/>
      <c r="O148" s="1553"/>
      <c r="P148" s="1553"/>
      <c r="Q148" s="1553"/>
      <c r="R148" s="1553"/>
      <c r="S148" s="1553"/>
      <c r="T148" s="1553"/>
      <c r="U148" s="1553"/>
      <c r="V148" s="1553"/>
      <c r="W148" s="1553"/>
      <c r="X148" s="1553" t="s">
        <v>37</v>
      </c>
      <c r="Y148" s="1553"/>
      <c r="Z148" s="1553" t="s">
        <v>37</v>
      </c>
      <c r="AA148" s="1553"/>
      <c r="AB148" s="1553"/>
      <c r="AC148" s="1553"/>
      <c r="AD148" s="1553"/>
      <c r="AE148" s="1553"/>
      <c r="AF148" s="1553"/>
      <c r="AG148" s="1553"/>
      <c r="AH148" s="1678">
        <v>0</v>
      </c>
      <c r="AI148" s="1549"/>
    </row>
    <row r="149" spans="1:35" ht="12.2" customHeight="1" x14ac:dyDescent="0.2">
      <c r="B149" s="1679" t="s">
        <v>37</v>
      </c>
      <c r="C149" s="1679"/>
      <c r="D149" s="1679"/>
      <c r="E149" s="1679"/>
      <c r="F149" s="1679"/>
      <c r="G149" s="1679"/>
      <c r="H149" s="1679"/>
      <c r="I149" s="1679"/>
      <c r="J149" s="1679" t="s">
        <v>1313</v>
      </c>
      <c r="K149" s="1679"/>
      <c r="L149" s="1679"/>
      <c r="M149" s="1679"/>
      <c r="N149" s="1679"/>
      <c r="O149" s="1679"/>
      <c r="P149" s="1679"/>
      <c r="Q149" s="1679"/>
      <c r="R149" s="1679"/>
      <c r="S149" s="1679"/>
      <c r="T149" s="1679"/>
      <c r="U149" s="1679"/>
      <c r="V149" s="1679"/>
      <c r="W149" s="1679"/>
      <c r="X149" s="1679" t="s">
        <v>37</v>
      </c>
      <c r="Y149" s="1679"/>
      <c r="Z149" s="1679" t="s">
        <v>37</v>
      </c>
      <c r="AA149" s="1679"/>
      <c r="AB149" s="1679"/>
      <c r="AC149" s="1679"/>
      <c r="AD149" s="1679"/>
      <c r="AE149" s="1679"/>
      <c r="AF149" s="1679"/>
      <c r="AG149" s="1679"/>
      <c r="AH149" s="1680" t="s">
        <v>37</v>
      </c>
      <c r="AI149" s="1680"/>
    </row>
    <row r="150" spans="1:35" ht="12.2" customHeight="1" x14ac:dyDescent="0.2">
      <c r="B150" s="1553" t="s">
        <v>37</v>
      </c>
      <c r="C150" s="1553"/>
      <c r="D150" s="1553"/>
      <c r="E150" s="1553"/>
      <c r="F150" s="1553"/>
      <c r="G150" s="1553"/>
      <c r="H150" s="1553"/>
      <c r="I150" s="1553"/>
      <c r="J150" s="1553" t="s">
        <v>2701</v>
      </c>
      <c r="K150" s="1553"/>
      <c r="L150" s="1553"/>
      <c r="M150" s="1553"/>
      <c r="N150" s="1553"/>
      <c r="O150" s="1553"/>
      <c r="P150" s="1553"/>
      <c r="Q150" s="1553"/>
      <c r="R150" s="1553"/>
      <c r="S150" s="1553"/>
      <c r="T150" s="1553"/>
      <c r="U150" s="1553"/>
      <c r="V150" s="1553"/>
      <c r="W150" s="1553"/>
      <c r="X150" s="1553" t="s">
        <v>37</v>
      </c>
      <c r="Y150" s="1553"/>
      <c r="Z150" s="1553" t="s">
        <v>37</v>
      </c>
      <c r="AA150" s="1553"/>
      <c r="AB150" s="1553"/>
      <c r="AC150" s="1553"/>
      <c r="AD150" s="1553"/>
      <c r="AE150" s="1553"/>
      <c r="AF150" s="1553"/>
      <c r="AG150" s="1553"/>
      <c r="AH150" s="1678">
        <v>0</v>
      </c>
      <c r="AI150" s="1549"/>
    </row>
    <row r="151" spans="1:35" ht="12.2" customHeight="1" x14ac:dyDescent="0.2">
      <c r="B151" s="1553" t="s">
        <v>37</v>
      </c>
      <c r="C151" s="1553"/>
      <c r="D151" s="1553"/>
      <c r="E151" s="1553"/>
      <c r="F151" s="1553"/>
      <c r="G151" s="1553"/>
      <c r="H151" s="1553"/>
      <c r="I151" s="1553"/>
      <c r="J151" s="1553" t="s">
        <v>2702</v>
      </c>
      <c r="K151" s="1553"/>
      <c r="L151" s="1553"/>
      <c r="M151" s="1553"/>
      <c r="N151" s="1553"/>
      <c r="O151" s="1553"/>
      <c r="P151" s="1553"/>
      <c r="Q151" s="1553"/>
      <c r="R151" s="1553"/>
      <c r="S151" s="1553"/>
      <c r="T151" s="1553"/>
      <c r="U151" s="1553"/>
      <c r="V151" s="1553"/>
      <c r="W151" s="1553"/>
      <c r="X151" s="1553" t="s">
        <v>37</v>
      </c>
      <c r="Y151" s="1553"/>
      <c r="Z151" s="1553" t="s">
        <v>37</v>
      </c>
      <c r="AA151" s="1553"/>
      <c r="AB151" s="1553"/>
      <c r="AC151" s="1553"/>
      <c r="AD151" s="1553"/>
      <c r="AE151" s="1553"/>
      <c r="AF151" s="1553"/>
      <c r="AG151" s="1553"/>
      <c r="AH151" s="1678">
        <v>0</v>
      </c>
      <c r="AI151" s="1549"/>
    </row>
    <row r="152" spans="1:35" ht="12.2" customHeight="1" x14ac:dyDescent="0.2">
      <c r="B152" s="1553" t="s">
        <v>37</v>
      </c>
      <c r="C152" s="1553"/>
      <c r="D152" s="1553"/>
      <c r="E152" s="1553"/>
      <c r="F152" s="1553"/>
      <c r="G152" s="1553"/>
      <c r="H152" s="1553"/>
      <c r="I152" s="1553"/>
      <c r="J152" s="1553" t="s">
        <v>2703</v>
      </c>
      <c r="K152" s="1553"/>
      <c r="L152" s="1553"/>
      <c r="M152" s="1553"/>
      <c r="N152" s="1553"/>
      <c r="O152" s="1553"/>
      <c r="P152" s="1553"/>
      <c r="Q152" s="1553"/>
      <c r="R152" s="1553"/>
      <c r="S152" s="1553"/>
      <c r="T152" s="1553"/>
      <c r="U152" s="1553"/>
      <c r="V152" s="1553"/>
      <c r="W152" s="1553"/>
      <c r="X152" s="1549" t="s">
        <v>4102</v>
      </c>
      <c r="Y152" s="1549"/>
      <c r="Z152" s="1553" t="s">
        <v>37</v>
      </c>
      <c r="AA152" s="1553"/>
      <c r="AB152" s="1553"/>
      <c r="AC152" s="1553"/>
      <c r="AD152" s="1553"/>
      <c r="AE152" s="1553"/>
      <c r="AF152" s="1553"/>
      <c r="AG152" s="1553"/>
      <c r="AH152" s="1549" t="s">
        <v>37</v>
      </c>
      <c r="AI152" s="1549"/>
    </row>
    <row r="153" spans="1:35" ht="12.2" customHeight="1" x14ac:dyDescent="0.2">
      <c r="B153" s="1553" t="s">
        <v>37</v>
      </c>
      <c r="C153" s="1553"/>
      <c r="D153" s="1553"/>
      <c r="E153" s="1553"/>
      <c r="F153" s="1553"/>
      <c r="G153" s="1553"/>
      <c r="H153" s="1553"/>
      <c r="I153" s="1553"/>
      <c r="J153" s="1553" t="s">
        <v>2705</v>
      </c>
      <c r="K153" s="1553"/>
      <c r="L153" s="1553"/>
      <c r="M153" s="1553"/>
      <c r="N153" s="1553"/>
      <c r="O153" s="1553"/>
      <c r="P153" s="1553"/>
      <c r="Q153" s="1553"/>
      <c r="R153" s="1553"/>
      <c r="S153" s="1553"/>
      <c r="T153" s="1553"/>
      <c r="U153" s="1553"/>
      <c r="V153" s="1553"/>
      <c r="W153" s="1553"/>
      <c r="X153" s="1553" t="s">
        <v>37</v>
      </c>
      <c r="Y153" s="1553"/>
      <c r="Z153" s="1553" t="s">
        <v>37</v>
      </c>
      <c r="AA153" s="1553"/>
      <c r="AB153" s="1553"/>
      <c r="AC153" s="1553"/>
      <c r="AD153" s="1553"/>
      <c r="AE153" s="1553"/>
      <c r="AF153" s="1553"/>
      <c r="AG153" s="1553"/>
      <c r="AH153" s="1549" t="s">
        <v>37</v>
      </c>
      <c r="AI153" s="1549"/>
    </row>
    <row r="154" spans="1:35" ht="12.2" customHeight="1" x14ac:dyDescent="0.2">
      <c r="B154" s="1675" t="s">
        <v>37</v>
      </c>
      <c r="C154" s="1675"/>
      <c r="D154" s="1675"/>
      <c r="E154" s="1675"/>
      <c r="F154" s="1675"/>
      <c r="G154" s="1675"/>
      <c r="H154" s="1675"/>
      <c r="I154" s="1675"/>
      <c r="J154" s="1675" t="s">
        <v>2843</v>
      </c>
      <c r="K154" s="1675"/>
      <c r="L154" s="1675"/>
      <c r="M154" s="1675"/>
      <c r="N154" s="1675"/>
      <c r="O154" s="1675"/>
      <c r="P154" s="1675"/>
      <c r="Q154" s="1675"/>
      <c r="R154" s="1675"/>
      <c r="S154" s="1675"/>
      <c r="T154" s="1675"/>
      <c r="U154" s="1675"/>
      <c r="V154" s="1675"/>
      <c r="W154" s="1675"/>
      <c r="X154" s="1675" t="s">
        <v>37</v>
      </c>
      <c r="Y154" s="1675"/>
      <c r="Z154" s="1675" t="s">
        <v>37</v>
      </c>
      <c r="AA154" s="1675"/>
      <c r="AB154" s="1675"/>
      <c r="AC154" s="1675"/>
      <c r="AD154" s="1675"/>
      <c r="AE154" s="1675"/>
      <c r="AF154" s="1675"/>
      <c r="AG154" s="1675"/>
      <c r="AH154" s="1676">
        <v>35711.449999999997</v>
      </c>
      <c r="AI154" s="1677"/>
    </row>
    <row r="155" spans="1:35" ht="12.2" customHeight="1" x14ac:dyDescent="0.2">
      <c r="B155" s="1675" t="s">
        <v>37</v>
      </c>
      <c r="C155" s="1675"/>
      <c r="D155" s="1675"/>
      <c r="E155" s="1675"/>
      <c r="F155" s="1675"/>
      <c r="G155" s="1675"/>
      <c r="H155" s="1675"/>
      <c r="I155" s="1675"/>
      <c r="J155" s="1675" t="s">
        <v>2844</v>
      </c>
      <c r="K155" s="1675"/>
      <c r="L155" s="1675"/>
      <c r="M155" s="1675"/>
      <c r="N155" s="1675"/>
      <c r="O155" s="1675"/>
      <c r="P155" s="1675"/>
      <c r="Q155" s="1675"/>
      <c r="R155" s="1675"/>
      <c r="S155" s="1675"/>
      <c r="T155" s="1675"/>
      <c r="U155" s="1675"/>
      <c r="V155" s="1675"/>
      <c r="W155" s="1675"/>
      <c r="X155" s="1675" t="s">
        <v>37</v>
      </c>
      <c r="Y155" s="1675"/>
      <c r="Z155" s="1675" t="s">
        <v>37</v>
      </c>
      <c r="AA155" s="1675"/>
      <c r="AB155" s="1675"/>
      <c r="AC155" s="1675"/>
      <c r="AD155" s="1675"/>
      <c r="AE155" s="1675"/>
      <c r="AF155" s="1675"/>
      <c r="AG155" s="1675"/>
      <c r="AH155" s="1676">
        <v>4179</v>
      </c>
      <c r="AI155" s="1677"/>
    </row>
    <row r="156" spans="1:35" ht="12.2" customHeight="1" x14ac:dyDescent="0.2">
      <c r="A156" s="1553" t="s">
        <v>37</v>
      </c>
      <c r="B156" s="1553"/>
      <c r="C156" s="1553"/>
      <c r="D156" s="1553"/>
      <c r="E156" s="1553"/>
      <c r="F156" s="1553"/>
      <c r="G156" s="1553"/>
      <c r="H156" s="1553"/>
      <c r="I156" s="1553"/>
      <c r="J156" s="1553"/>
      <c r="K156" s="1553"/>
      <c r="L156" s="1553"/>
      <c r="M156" s="1553"/>
      <c r="N156" s="1553"/>
      <c r="O156" s="1553"/>
      <c r="P156" s="1553"/>
      <c r="Q156" s="1553"/>
      <c r="R156" s="1553"/>
      <c r="S156" s="1553"/>
      <c r="T156" s="1553"/>
      <c r="U156" s="1553"/>
      <c r="V156" s="1553"/>
      <c r="W156" s="1553"/>
      <c r="X156" s="1553"/>
      <c r="Y156" s="1553"/>
      <c r="Z156" s="1553"/>
      <c r="AA156" s="1553"/>
      <c r="AB156" s="1553"/>
      <c r="AC156" s="1553"/>
      <c r="AD156" s="1553"/>
      <c r="AE156" s="1553"/>
      <c r="AF156" s="1553"/>
      <c r="AG156" s="1553"/>
      <c r="AH156" s="1553"/>
      <c r="AI156" s="1553"/>
    </row>
    <row r="157" spans="1:35" ht="36.75" customHeight="1" x14ac:dyDescent="0.2">
      <c r="A157" s="1671" t="s">
        <v>2473</v>
      </c>
      <c r="B157" s="1671"/>
      <c r="C157" s="1671"/>
      <c r="D157" s="1672" t="s">
        <v>37</v>
      </c>
      <c r="E157" s="1672"/>
      <c r="F157" s="1672"/>
      <c r="G157" s="1672"/>
      <c r="H157" s="1672"/>
      <c r="I157" s="1672"/>
      <c r="J157" s="1672"/>
      <c r="K157" s="1672"/>
      <c r="L157" s="1673" t="s">
        <v>2474</v>
      </c>
      <c r="M157" s="1673"/>
      <c r="N157" s="1673"/>
      <c r="O157" s="1673"/>
      <c r="P157" s="1673"/>
      <c r="Q157" s="1672" t="s">
        <v>227</v>
      </c>
      <c r="R157" s="1672"/>
      <c r="S157" s="1284" t="s">
        <v>2474</v>
      </c>
      <c r="T157" s="1671" t="s">
        <v>37</v>
      </c>
      <c r="U157" s="1671"/>
      <c r="V157" s="1671"/>
      <c r="W157" s="1671"/>
      <c r="X157" s="1671"/>
      <c r="Y157" s="1671"/>
      <c r="Z157" s="1671"/>
      <c r="AA157" s="1671"/>
      <c r="AB157" s="1671"/>
      <c r="AC157" s="1671"/>
      <c r="AD157" s="1671"/>
      <c r="AE157" s="1671"/>
      <c r="AF157" s="1671"/>
      <c r="AG157" s="1671"/>
      <c r="AH157" s="1671"/>
      <c r="AI157" s="1671"/>
    </row>
    <row r="158" spans="1:35" ht="12.2" customHeight="1" x14ac:dyDescent="0.2">
      <c r="A158" s="1553" t="s">
        <v>37</v>
      </c>
      <c r="B158" s="1553"/>
      <c r="C158" s="1553"/>
      <c r="D158" s="1674" t="s">
        <v>2475</v>
      </c>
      <c r="E158" s="1674"/>
      <c r="F158" s="1674"/>
      <c r="G158" s="1674"/>
      <c r="H158" s="1674"/>
      <c r="I158" s="1674"/>
      <c r="J158" s="1674"/>
      <c r="K158" s="1674"/>
      <c r="L158" s="1674"/>
      <c r="M158" s="1674"/>
      <c r="N158" s="1674"/>
      <c r="O158" s="1674"/>
      <c r="P158" s="1674"/>
      <c r="Q158" s="1674"/>
      <c r="R158" s="1674"/>
      <c r="S158" s="1674"/>
      <c r="T158" s="1553" t="s">
        <v>37</v>
      </c>
      <c r="U158" s="1553"/>
      <c r="V158" s="1553"/>
      <c r="W158" s="1553"/>
      <c r="X158" s="1553"/>
      <c r="Y158" s="1553"/>
      <c r="Z158" s="1553"/>
      <c r="AA158" s="1553"/>
      <c r="AB158" s="1553"/>
      <c r="AC158" s="1553"/>
      <c r="AD158" s="1553"/>
      <c r="AE158" s="1553"/>
      <c r="AF158" s="1553"/>
      <c r="AG158" s="1553"/>
      <c r="AH158" s="1553"/>
      <c r="AI158" s="1553"/>
    </row>
    <row r="159" spans="1:35" ht="36.75" customHeight="1" x14ac:dyDescent="0.2">
      <c r="A159" s="1671" t="s">
        <v>2476</v>
      </c>
      <c r="B159" s="1671"/>
      <c r="C159" s="1671"/>
      <c r="D159" s="1672" t="s">
        <v>37</v>
      </c>
      <c r="E159" s="1672"/>
      <c r="F159" s="1672"/>
      <c r="G159" s="1672"/>
      <c r="H159" s="1672"/>
      <c r="I159" s="1672"/>
      <c r="J159" s="1672"/>
      <c r="K159" s="1672"/>
      <c r="L159" s="1673" t="s">
        <v>2474</v>
      </c>
      <c r="M159" s="1673"/>
      <c r="N159" s="1673"/>
      <c r="O159" s="1673"/>
      <c r="P159" s="1673"/>
      <c r="Q159" s="1672" t="s">
        <v>37</v>
      </c>
      <c r="R159" s="1672"/>
      <c r="S159" s="1284" t="s">
        <v>2474</v>
      </c>
      <c r="T159" s="1671" t="s">
        <v>37</v>
      </c>
      <c r="U159" s="1671"/>
      <c r="V159" s="1671"/>
      <c r="W159" s="1671"/>
      <c r="X159" s="1671"/>
      <c r="Y159" s="1671"/>
      <c r="Z159" s="1671"/>
      <c r="AA159" s="1671"/>
      <c r="AB159" s="1671"/>
      <c r="AC159" s="1671"/>
      <c r="AD159" s="1671"/>
      <c r="AE159" s="1671"/>
      <c r="AF159" s="1671"/>
      <c r="AG159" s="1671"/>
      <c r="AH159" s="1671"/>
      <c r="AI159" s="1671"/>
    </row>
    <row r="160" spans="1:35" ht="12.2" customHeight="1" x14ac:dyDescent="0.2">
      <c r="A160" s="1553" t="s">
        <v>37</v>
      </c>
      <c r="B160" s="1553"/>
      <c r="C160" s="1553"/>
      <c r="D160" s="1674" t="s">
        <v>2475</v>
      </c>
      <c r="E160" s="1674"/>
      <c r="F160" s="1674"/>
      <c r="G160" s="1674"/>
      <c r="H160" s="1674"/>
      <c r="I160" s="1674"/>
      <c r="J160" s="1674"/>
      <c r="K160" s="1674"/>
      <c r="L160" s="1674"/>
      <c r="M160" s="1674"/>
      <c r="N160" s="1674"/>
      <c r="O160" s="1674"/>
      <c r="P160" s="1674"/>
      <c r="Q160" s="1674"/>
      <c r="R160" s="1674"/>
      <c r="S160" s="1674"/>
      <c r="T160" s="1553" t="s">
        <v>37</v>
      </c>
      <c r="U160" s="1553"/>
      <c r="V160" s="1553"/>
      <c r="W160" s="1553"/>
      <c r="X160" s="1553"/>
      <c r="Y160" s="1553"/>
      <c r="Z160" s="1553"/>
      <c r="AA160" s="1553"/>
      <c r="AB160" s="1553"/>
      <c r="AC160" s="1553"/>
      <c r="AD160" s="1553"/>
      <c r="AE160" s="1553"/>
      <c r="AF160" s="1553"/>
      <c r="AG160" s="1553"/>
      <c r="AH160" s="1553"/>
      <c r="AI160" s="1553"/>
    </row>
  </sheetData>
  <mergeCells count="860">
    <mergeCell ref="A1:L1"/>
    <mergeCell ref="M1:Z1"/>
    <mergeCell ref="AA1:AI1"/>
    <mergeCell ref="A2:D2"/>
    <mergeCell ref="E2:L2"/>
    <mergeCell ref="M2:Z2"/>
    <mergeCell ref="AA2:AB2"/>
    <mergeCell ref="AC2:AI2"/>
    <mergeCell ref="A5:AI5"/>
    <mergeCell ref="A6:R6"/>
    <mergeCell ref="S6:AI6"/>
    <mergeCell ref="A7:R7"/>
    <mergeCell ref="S7:AI7"/>
    <mergeCell ref="A8:R8"/>
    <mergeCell ref="S8:AI8"/>
    <mergeCell ref="A3:E3"/>
    <mergeCell ref="G3:K3"/>
    <mergeCell ref="M3:Z3"/>
    <mergeCell ref="AA3:AD3"/>
    <mergeCell ref="AF3:AH3"/>
    <mergeCell ref="A4:L4"/>
    <mergeCell ref="M4:Z4"/>
    <mergeCell ref="AA4:AI4"/>
    <mergeCell ref="A12:R12"/>
    <mergeCell ref="S12:AI12"/>
    <mergeCell ref="A13:R13"/>
    <mergeCell ref="S13:AI13"/>
    <mergeCell ref="A14:AI14"/>
    <mergeCell ref="A15:AI15"/>
    <mergeCell ref="A9:R9"/>
    <mergeCell ref="S9:AI9"/>
    <mergeCell ref="A10:R10"/>
    <mergeCell ref="S10:AI10"/>
    <mergeCell ref="A11:R11"/>
    <mergeCell ref="S11:AI11"/>
    <mergeCell ref="A16:AI16"/>
    <mergeCell ref="A17:AI17"/>
    <mergeCell ref="A19:AI19"/>
    <mergeCell ref="A20:AI20"/>
    <mergeCell ref="A21:D21"/>
    <mergeCell ref="E21:M21"/>
    <mergeCell ref="N21:AI21"/>
    <mergeCell ref="A18:U18"/>
    <mergeCell ref="V18:AI18"/>
    <mergeCell ref="A24:J24"/>
    <mergeCell ref="K24:N24"/>
    <mergeCell ref="O24:AI24"/>
    <mergeCell ref="A25:G25"/>
    <mergeCell ref="H25:K25"/>
    <mergeCell ref="L25:AI25"/>
    <mergeCell ref="A22:D22"/>
    <mergeCell ref="E22:P22"/>
    <mergeCell ref="Q22:AI22"/>
    <mergeCell ref="A23:D23"/>
    <mergeCell ref="E23:P23"/>
    <mergeCell ref="Q23:AI23"/>
    <mergeCell ref="A26:B26"/>
    <mergeCell ref="C26:O26"/>
    <mergeCell ref="P26:U26"/>
    <mergeCell ref="V26:X26"/>
    <mergeCell ref="Y26:AI26"/>
    <mergeCell ref="A27:B27"/>
    <mergeCell ref="C27:O27"/>
    <mergeCell ref="P27:U27"/>
    <mergeCell ref="V27:X27"/>
    <mergeCell ref="Y27:AI27"/>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30:B30"/>
    <mergeCell ref="C30:H30"/>
    <mergeCell ref="I30:K30"/>
    <mergeCell ref="L30:O30"/>
    <mergeCell ref="P30:AI30"/>
    <mergeCell ref="A31:B31"/>
    <mergeCell ref="C31:H31"/>
    <mergeCell ref="I31:K31"/>
    <mergeCell ref="L31:O31"/>
    <mergeCell ref="P31:U31"/>
    <mergeCell ref="V31:X31"/>
    <mergeCell ref="Y31:AI31"/>
    <mergeCell ref="A32:AI32"/>
    <mergeCell ref="A33:A34"/>
    <mergeCell ref="B33:I34"/>
    <mergeCell ref="J33:Q34"/>
    <mergeCell ref="R33:T34"/>
    <mergeCell ref="U33:Y33"/>
    <mergeCell ref="Z33:AI33"/>
    <mergeCell ref="U34:V34"/>
    <mergeCell ref="X34:Y34"/>
    <mergeCell ref="Z34:AA34"/>
    <mergeCell ref="AB34:AC34"/>
    <mergeCell ref="AD34:AF34"/>
    <mergeCell ref="AH34:AI34"/>
    <mergeCell ref="B35:I35"/>
    <mergeCell ref="J35:Q35"/>
    <mergeCell ref="R35:T35"/>
    <mergeCell ref="U35:V35"/>
    <mergeCell ref="X35:Y35"/>
    <mergeCell ref="Z35:AA35"/>
    <mergeCell ref="AB35:AC35"/>
    <mergeCell ref="AD35:AF35"/>
    <mergeCell ref="AH35:AI35"/>
    <mergeCell ref="A37:AI37"/>
    <mergeCell ref="B38:I38"/>
    <mergeCell ref="J38:Q38"/>
    <mergeCell ref="R38:T38"/>
    <mergeCell ref="U38:V38"/>
    <mergeCell ref="X38:Y38"/>
    <mergeCell ref="Z38:AA38"/>
    <mergeCell ref="AB38:AC38"/>
    <mergeCell ref="AD38:AF38"/>
    <mergeCell ref="AH38:AI38"/>
    <mergeCell ref="B39:I39"/>
    <mergeCell ref="J39:Q39"/>
    <mergeCell ref="R39:T39"/>
    <mergeCell ref="U39:V39"/>
    <mergeCell ref="X39:Y39"/>
    <mergeCell ref="Z39:AA39"/>
    <mergeCell ref="AB39:AC39"/>
    <mergeCell ref="AD39:AF39"/>
    <mergeCell ref="AH39:AI39"/>
    <mergeCell ref="B40:I40"/>
    <mergeCell ref="J40:Q40"/>
    <mergeCell ref="R40:T40"/>
    <mergeCell ref="U40:V40"/>
    <mergeCell ref="X40:Y40"/>
    <mergeCell ref="Z40:AA40"/>
    <mergeCell ref="AB40:AC40"/>
    <mergeCell ref="AD40:AF40"/>
    <mergeCell ref="AH40:AI40"/>
    <mergeCell ref="B41:I41"/>
    <mergeCell ref="J41:Q41"/>
    <mergeCell ref="R41:T41"/>
    <mergeCell ref="U41:V41"/>
    <mergeCell ref="X41:Y41"/>
    <mergeCell ref="Z41:AA41"/>
    <mergeCell ref="AB41:AC41"/>
    <mergeCell ref="AD41:AF41"/>
    <mergeCell ref="AH41:AI41"/>
    <mergeCell ref="B42:I42"/>
    <mergeCell ref="J42:Q42"/>
    <mergeCell ref="R42:T42"/>
    <mergeCell ref="U42:V42"/>
    <mergeCell ref="X42:Y42"/>
    <mergeCell ref="Z42:AA42"/>
    <mergeCell ref="AB42:AC42"/>
    <mergeCell ref="AD42:AF42"/>
    <mergeCell ref="AH42:AI42"/>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D44:AF44"/>
    <mergeCell ref="AH44:AI44"/>
    <mergeCell ref="B45:I45"/>
    <mergeCell ref="J45:Q45"/>
    <mergeCell ref="R45:T45"/>
    <mergeCell ref="U45:V45"/>
    <mergeCell ref="X45:Y45"/>
    <mergeCell ref="Z45:AA45"/>
    <mergeCell ref="AB45:AC45"/>
    <mergeCell ref="AD45:AF45"/>
    <mergeCell ref="AH45:AI45"/>
    <mergeCell ref="B46:I46"/>
    <mergeCell ref="J46:Q46"/>
    <mergeCell ref="R46:T46"/>
    <mergeCell ref="U46:V46"/>
    <mergeCell ref="X46:Y46"/>
    <mergeCell ref="Z46:AA46"/>
    <mergeCell ref="AB46:AC46"/>
    <mergeCell ref="AD46:AF46"/>
    <mergeCell ref="AH46:AI46"/>
    <mergeCell ref="AB47:AC47"/>
    <mergeCell ref="AD47:AF47"/>
    <mergeCell ref="AH47:AI47"/>
    <mergeCell ref="B48:I48"/>
    <mergeCell ref="J48:Q48"/>
    <mergeCell ref="R48:T48"/>
    <mergeCell ref="U48:V48"/>
    <mergeCell ref="X48:Y48"/>
    <mergeCell ref="Z48:AA48"/>
    <mergeCell ref="AB48:AC48"/>
    <mergeCell ref="B47:I47"/>
    <mergeCell ref="J47:Q47"/>
    <mergeCell ref="R47:T47"/>
    <mergeCell ref="U47:V47"/>
    <mergeCell ref="X47:Y47"/>
    <mergeCell ref="Z47:AA47"/>
    <mergeCell ref="AD48:AF48"/>
    <mergeCell ref="AH48:AI48"/>
    <mergeCell ref="B49:I49"/>
    <mergeCell ref="J49:Q49"/>
    <mergeCell ref="R49:T49"/>
    <mergeCell ref="U49:V49"/>
    <mergeCell ref="X49:Y49"/>
    <mergeCell ref="Z49:AA49"/>
    <mergeCell ref="AB49:AC49"/>
    <mergeCell ref="AD49:AF49"/>
    <mergeCell ref="AH49:AI49"/>
    <mergeCell ref="B50:I50"/>
    <mergeCell ref="J50:Q50"/>
    <mergeCell ref="R50:T50"/>
    <mergeCell ref="U50:V50"/>
    <mergeCell ref="X50:Y50"/>
    <mergeCell ref="Z50:AA50"/>
    <mergeCell ref="AB50:AC50"/>
    <mergeCell ref="AD50:AF50"/>
    <mergeCell ref="AH50:AI50"/>
    <mergeCell ref="AB51:AC51"/>
    <mergeCell ref="AD51:AF51"/>
    <mergeCell ref="AH51:AI51"/>
    <mergeCell ref="B52:I52"/>
    <mergeCell ref="J52:Q52"/>
    <mergeCell ref="R52:T52"/>
    <mergeCell ref="U52:V52"/>
    <mergeCell ref="X52:Y52"/>
    <mergeCell ref="Z52:AA52"/>
    <mergeCell ref="AB52:AC52"/>
    <mergeCell ref="B51:I51"/>
    <mergeCell ref="J51:Q51"/>
    <mergeCell ref="R51:T51"/>
    <mergeCell ref="U51:V51"/>
    <mergeCell ref="X51:Y51"/>
    <mergeCell ref="Z51:AA51"/>
    <mergeCell ref="AD52:AF52"/>
    <mergeCell ref="AH52:AI52"/>
    <mergeCell ref="B53:I53"/>
    <mergeCell ref="J53:Q53"/>
    <mergeCell ref="R53:T53"/>
    <mergeCell ref="U53:V53"/>
    <mergeCell ref="X53:Y53"/>
    <mergeCell ref="Z53:AA53"/>
    <mergeCell ref="AB53:AC53"/>
    <mergeCell ref="AD53:AF53"/>
    <mergeCell ref="AH53:AI53"/>
    <mergeCell ref="B54:I54"/>
    <mergeCell ref="J54:Q54"/>
    <mergeCell ref="R54:T54"/>
    <mergeCell ref="U54:V54"/>
    <mergeCell ref="X54:Y54"/>
    <mergeCell ref="Z54:AA54"/>
    <mergeCell ref="AB54:AC54"/>
    <mergeCell ref="AD54:AF54"/>
    <mergeCell ref="AH54:AI54"/>
    <mergeCell ref="AB55:AC55"/>
    <mergeCell ref="AD55:AF55"/>
    <mergeCell ref="AH55:AI55"/>
    <mergeCell ref="B56:I56"/>
    <mergeCell ref="J56:Q56"/>
    <mergeCell ref="R56:T56"/>
    <mergeCell ref="U56:V56"/>
    <mergeCell ref="X56:Y56"/>
    <mergeCell ref="Z56:AA56"/>
    <mergeCell ref="AB56:AC56"/>
    <mergeCell ref="B55:I55"/>
    <mergeCell ref="J55:Q55"/>
    <mergeCell ref="R55:T55"/>
    <mergeCell ref="U55:V55"/>
    <mergeCell ref="X55:Y55"/>
    <mergeCell ref="Z55:AA55"/>
    <mergeCell ref="AD56:AF56"/>
    <mergeCell ref="AH56:AI56"/>
    <mergeCell ref="B57:I57"/>
    <mergeCell ref="J57:Q57"/>
    <mergeCell ref="R57:T57"/>
    <mergeCell ref="U57:V57"/>
    <mergeCell ref="X57:Y57"/>
    <mergeCell ref="Z57:AA57"/>
    <mergeCell ref="AB57:AC57"/>
    <mergeCell ref="AD57:AF57"/>
    <mergeCell ref="AH57:AI57"/>
    <mergeCell ref="B58:I58"/>
    <mergeCell ref="J58:Q58"/>
    <mergeCell ref="R58:T58"/>
    <mergeCell ref="U58:V58"/>
    <mergeCell ref="X58:Y58"/>
    <mergeCell ref="Z58:AA58"/>
    <mergeCell ref="AB58:AC58"/>
    <mergeCell ref="AD58:AF58"/>
    <mergeCell ref="AH58:AI58"/>
    <mergeCell ref="AB59:AC59"/>
    <mergeCell ref="AD59:AF59"/>
    <mergeCell ref="AH59:AI59"/>
    <mergeCell ref="B60:I60"/>
    <mergeCell ref="J60:Q60"/>
    <mergeCell ref="R60:T60"/>
    <mergeCell ref="U60:V60"/>
    <mergeCell ref="X60:Y60"/>
    <mergeCell ref="Z60:AA60"/>
    <mergeCell ref="AB60:AC60"/>
    <mergeCell ref="B59:I59"/>
    <mergeCell ref="J59:Q59"/>
    <mergeCell ref="R59:T59"/>
    <mergeCell ref="U59:V59"/>
    <mergeCell ref="X59:Y59"/>
    <mergeCell ref="Z59:AA59"/>
    <mergeCell ref="AD60:AF60"/>
    <mergeCell ref="AH60:AI60"/>
    <mergeCell ref="B61:I61"/>
    <mergeCell ref="J61:Q61"/>
    <mergeCell ref="R61:T61"/>
    <mergeCell ref="U61:V61"/>
    <mergeCell ref="X61:Y61"/>
    <mergeCell ref="Z61:AA61"/>
    <mergeCell ref="AB61:AC61"/>
    <mergeCell ref="AD61:AF61"/>
    <mergeCell ref="AH61:AI61"/>
    <mergeCell ref="B62:I62"/>
    <mergeCell ref="J62:Q62"/>
    <mergeCell ref="R62:T62"/>
    <mergeCell ref="U62:V62"/>
    <mergeCell ref="X62:Y62"/>
    <mergeCell ref="Z62:AA62"/>
    <mergeCell ref="AB62:AC62"/>
    <mergeCell ref="AD62:AF62"/>
    <mergeCell ref="AH62:AI62"/>
    <mergeCell ref="AB63:AC63"/>
    <mergeCell ref="AD63:AF63"/>
    <mergeCell ref="AH63:AI63"/>
    <mergeCell ref="B64:I64"/>
    <mergeCell ref="J64:Q64"/>
    <mergeCell ref="R64:T64"/>
    <mergeCell ref="U64:V64"/>
    <mergeCell ref="X64:Y64"/>
    <mergeCell ref="Z64:AA64"/>
    <mergeCell ref="AB64:AC64"/>
    <mergeCell ref="B63:I63"/>
    <mergeCell ref="J63:Q63"/>
    <mergeCell ref="R63:T63"/>
    <mergeCell ref="U63:V63"/>
    <mergeCell ref="X63:Y63"/>
    <mergeCell ref="Z63:AA63"/>
    <mergeCell ref="AD64:AF64"/>
    <mergeCell ref="AH64:AI64"/>
    <mergeCell ref="B65:I65"/>
    <mergeCell ref="J65:Q65"/>
    <mergeCell ref="R65:T65"/>
    <mergeCell ref="U65:V65"/>
    <mergeCell ref="X65:Y65"/>
    <mergeCell ref="Z65:AA65"/>
    <mergeCell ref="AB65:AC65"/>
    <mergeCell ref="AD65:AF65"/>
    <mergeCell ref="AH65:AI65"/>
    <mergeCell ref="B66:I66"/>
    <mergeCell ref="J66:Q66"/>
    <mergeCell ref="R66:T66"/>
    <mergeCell ref="U66:V66"/>
    <mergeCell ref="X66:Y66"/>
    <mergeCell ref="Z66:AA66"/>
    <mergeCell ref="AB66:AC66"/>
    <mergeCell ref="AD66:AF66"/>
    <mergeCell ref="AH66:AI66"/>
    <mergeCell ref="AB67:AC67"/>
    <mergeCell ref="AD67:AF67"/>
    <mergeCell ref="AH67:AI67"/>
    <mergeCell ref="B68:I68"/>
    <mergeCell ref="J68:Q68"/>
    <mergeCell ref="R68:T68"/>
    <mergeCell ref="U68:V68"/>
    <mergeCell ref="X68:Y68"/>
    <mergeCell ref="Z68:AA68"/>
    <mergeCell ref="AB68:AC68"/>
    <mergeCell ref="B67:I67"/>
    <mergeCell ref="J67:Q67"/>
    <mergeCell ref="R67:T67"/>
    <mergeCell ref="U67:V67"/>
    <mergeCell ref="X67:Y67"/>
    <mergeCell ref="Z67:AA67"/>
    <mergeCell ref="AD68:AF68"/>
    <mergeCell ref="AH68:AI68"/>
    <mergeCell ref="B69:I69"/>
    <mergeCell ref="J69:Q69"/>
    <mergeCell ref="R69:T69"/>
    <mergeCell ref="U69:V69"/>
    <mergeCell ref="X69:Y69"/>
    <mergeCell ref="Z69:AA69"/>
    <mergeCell ref="AB69:AC69"/>
    <mergeCell ref="AD69:AF69"/>
    <mergeCell ref="AH69:AI69"/>
    <mergeCell ref="B70:I70"/>
    <mergeCell ref="J70:Q70"/>
    <mergeCell ref="R70:T70"/>
    <mergeCell ref="U70:V70"/>
    <mergeCell ref="X70:Y70"/>
    <mergeCell ref="Z70:AA70"/>
    <mergeCell ref="AB70:AC70"/>
    <mergeCell ref="AD70:AF70"/>
    <mergeCell ref="AH70:AI70"/>
    <mergeCell ref="AB71:AC71"/>
    <mergeCell ref="AD71:AF71"/>
    <mergeCell ref="AH71:AI71"/>
    <mergeCell ref="B72:I72"/>
    <mergeCell ref="J72:Q72"/>
    <mergeCell ref="R72:T72"/>
    <mergeCell ref="U72:V72"/>
    <mergeCell ref="X72:Y72"/>
    <mergeCell ref="Z72:AA72"/>
    <mergeCell ref="AB72:AC72"/>
    <mergeCell ref="B71:I71"/>
    <mergeCell ref="J71:Q71"/>
    <mergeCell ref="R71:T71"/>
    <mergeCell ref="U71:V71"/>
    <mergeCell ref="X71:Y71"/>
    <mergeCell ref="Z71:AA71"/>
    <mergeCell ref="AD72:AF72"/>
    <mergeCell ref="AH72:AI72"/>
    <mergeCell ref="B73:I73"/>
    <mergeCell ref="J73:Q73"/>
    <mergeCell ref="R73:T73"/>
    <mergeCell ref="U73:V73"/>
    <mergeCell ref="X73:Y73"/>
    <mergeCell ref="Z73:AA73"/>
    <mergeCell ref="AB73:AC73"/>
    <mergeCell ref="AD73:AF73"/>
    <mergeCell ref="AH73:AI73"/>
    <mergeCell ref="B74:I74"/>
    <mergeCell ref="J74:Q74"/>
    <mergeCell ref="R74:T74"/>
    <mergeCell ref="U74:V74"/>
    <mergeCell ref="X74:Y74"/>
    <mergeCell ref="Z74:AA74"/>
    <mergeCell ref="AB74:AC74"/>
    <mergeCell ref="AD74:AF74"/>
    <mergeCell ref="AH74:AI74"/>
    <mergeCell ref="B76:I76"/>
    <mergeCell ref="J76:W76"/>
    <mergeCell ref="X76:Y76"/>
    <mergeCell ref="Z76:AG76"/>
    <mergeCell ref="AH76:AI76"/>
    <mergeCell ref="B77:I77"/>
    <mergeCell ref="J77:W77"/>
    <mergeCell ref="X77:Y77"/>
    <mergeCell ref="Z77:AG77"/>
    <mergeCell ref="AH77:AI77"/>
    <mergeCell ref="B78:I78"/>
    <mergeCell ref="J78:W78"/>
    <mergeCell ref="X78:Y78"/>
    <mergeCell ref="Z78:AG78"/>
    <mergeCell ref="AH78:AI78"/>
    <mergeCell ref="B79:I79"/>
    <mergeCell ref="J79:W79"/>
    <mergeCell ref="X79:Y79"/>
    <mergeCell ref="Z79:AG79"/>
    <mergeCell ref="AH79:AI79"/>
    <mergeCell ref="B80:I80"/>
    <mergeCell ref="J80:W80"/>
    <mergeCell ref="X80:Y80"/>
    <mergeCell ref="Z80:AG80"/>
    <mergeCell ref="AH80:AI80"/>
    <mergeCell ref="B81:I81"/>
    <mergeCell ref="J81:W81"/>
    <mergeCell ref="X81:Y81"/>
    <mergeCell ref="Z81:AG81"/>
    <mergeCell ref="AH81:AI81"/>
    <mergeCell ref="B82:I82"/>
    <mergeCell ref="J82:W82"/>
    <mergeCell ref="X82:Y82"/>
    <mergeCell ref="Z82:AG82"/>
    <mergeCell ref="AH82:AI82"/>
    <mergeCell ref="B83:I83"/>
    <mergeCell ref="J83:W83"/>
    <mergeCell ref="X83:Y83"/>
    <mergeCell ref="Z83:AG83"/>
    <mergeCell ref="AH83:AI83"/>
    <mergeCell ref="B84:I84"/>
    <mergeCell ref="J84:W84"/>
    <mergeCell ref="X84:Y84"/>
    <mergeCell ref="Z84:AG84"/>
    <mergeCell ref="AH84:AI84"/>
    <mergeCell ref="B85:I85"/>
    <mergeCell ref="J85:W85"/>
    <mergeCell ref="X85:Y85"/>
    <mergeCell ref="Z85:AG85"/>
    <mergeCell ref="AH85:AI85"/>
    <mergeCell ref="B86:I86"/>
    <mergeCell ref="J86:W86"/>
    <mergeCell ref="X86:Y86"/>
    <mergeCell ref="Z86:AG86"/>
    <mergeCell ref="AH86:AI86"/>
    <mergeCell ref="B87:I87"/>
    <mergeCell ref="J87:W87"/>
    <mergeCell ref="X87:Y87"/>
    <mergeCell ref="Z87:AG87"/>
    <mergeCell ref="AH87:AI87"/>
    <mergeCell ref="B88:I88"/>
    <mergeCell ref="J88:W88"/>
    <mergeCell ref="X88:Y88"/>
    <mergeCell ref="Z88:AG88"/>
    <mergeCell ref="AH88:AI88"/>
    <mergeCell ref="B89:I89"/>
    <mergeCell ref="J89:W89"/>
    <mergeCell ref="X89:Y89"/>
    <mergeCell ref="Z89:AG89"/>
    <mergeCell ref="AH89:AI89"/>
    <mergeCell ref="B90:I90"/>
    <mergeCell ref="J90:W90"/>
    <mergeCell ref="X90:Y90"/>
    <mergeCell ref="Z90:AG90"/>
    <mergeCell ref="AH90:AI90"/>
    <mergeCell ref="B91:I91"/>
    <mergeCell ref="J91:W91"/>
    <mergeCell ref="X91:Y91"/>
    <mergeCell ref="Z91:AG91"/>
    <mergeCell ref="AH91:AI91"/>
    <mergeCell ref="B92:I92"/>
    <mergeCell ref="J92:W92"/>
    <mergeCell ref="X92:Y92"/>
    <mergeCell ref="Z92:AG92"/>
    <mergeCell ref="AH92:AI92"/>
    <mergeCell ref="B93:I93"/>
    <mergeCell ref="J93:W93"/>
    <mergeCell ref="X93:Y93"/>
    <mergeCell ref="Z93:AG93"/>
    <mergeCell ref="AH93:AI93"/>
    <mergeCell ref="B95:I95"/>
    <mergeCell ref="J95:W95"/>
    <mergeCell ref="X95:Y95"/>
    <mergeCell ref="Z95:AG95"/>
    <mergeCell ref="AH95:AI95"/>
    <mergeCell ref="B96:I96"/>
    <mergeCell ref="J96:W96"/>
    <mergeCell ref="X96:Y96"/>
    <mergeCell ref="Z96:AG96"/>
    <mergeCell ref="AH96:AI96"/>
    <mergeCell ref="B97:I97"/>
    <mergeCell ref="J97:W97"/>
    <mergeCell ref="X97:Y97"/>
    <mergeCell ref="Z97:AG97"/>
    <mergeCell ref="AH97:AI97"/>
    <mergeCell ref="B98:I98"/>
    <mergeCell ref="J98:W98"/>
    <mergeCell ref="X98:Y98"/>
    <mergeCell ref="Z98:AG98"/>
    <mergeCell ref="AH98:AI98"/>
    <mergeCell ref="B99:I99"/>
    <mergeCell ref="J99:W99"/>
    <mergeCell ref="X99:Y99"/>
    <mergeCell ref="Z99:AG99"/>
    <mergeCell ref="AH99:AI99"/>
    <mergeCell ref="B100:I100"/>
    <mergeCell ref="J100:W100"/>
    <mergeCell ref="X100:Y100"/>
    <mergeCell ref="Z100:AG100"/>
    <mergeCell ref="AH100:AI100"/>
    <mergeCell ref="B101:I101"/>
    <mergeCell ref="J101:W101"/>
    <mergeCell ref="X101:Y101"/>
    <mergeCell ref="Z101:AG101"/>
    <mergeCell ref="AH101:AI101"/>
    <mergeCell ref="B102:I102"/>
    <mergeCell ref="J102:W102"/>
    <mergeCell ref="X102:Y102"/>
    <mergeCell ref="Z102:AG102"/>
    <mergeCell ref="AH102:AI102"/>
    <mergeCell ref="B103:I103"/>
    <mergeCell ref="J103:W103"/>
    <mergeCell ref="X103:Y103"/>
    <mergeCell ref="Z103:AG103"/>
    <mergeCell ref="AH103:AI103"/>
    <mergeCell ref="B104:I104"/>
    <mergeCell ref="J104:W104"/>
    <mergeCell ref="X104:Y104"/>
    <mergeCell ref="Z104:AG104"/>
    <mergeCell ref="AH104:AI104"/>
    <mergeCell ref="B105:I105"/>
    <mergeCell ref="J105:W105"/>
    <mergeCell ref="X105:Y105"/>
    <mergeCell ref="Z105:AG105"/>
    <mergeCell ref="AH105:AI105"/>
    <mergeCell ref="B106:I106"/>
    <mergeCell ref="J106:W106"/>
    <mergeCell ref="X106:Y106"/>
    <mergeCell ref="Z106:AG106"/>
    <mergeCell ref="AH106:AI106"/>
    <mergeCell ref="B107:I107"/>
    <mergeCell ref="J107:W107"/>
    <mergeCell ref="X107:Y107"/>
    <mergeCell ref="Z107:AG107"/>
    <mergeCell ref="AH107:AI107"/>
    <mergeCell ref="B108:I108"/>
    <mergeCell ref="J108:W108"/>
    <mergeCell ref="X108:Y108"/>
    <mergeCell ref="Z108:AG108"/>
    <mergeCell ref="AH108:AI108"/>
    <mergeCell ref="B109:I109"/>
    <mergeCell ref="J109:W109"/>
    <mergeCell ref="X109:Y109"/>
    <mergeCell ref="Z109:AG109"/>
    <mergeCell ref="AH109:AI109"/>
    <mergeCell ref="B110:I110"/>
    <mergeCell ref="J110:W110"/>
    <mergeCell ref="X110:Y110"/>
    <mergeCell ref="Z110:AG110"/>
    <mergeCell ref="AH110:AI110"/>
    <mergeCell ref="B111:I111"/>
    <mergeCell ref="J111:W111"/>
    <mergeCell ref="X111:Y111"/>
    <mergeCell ref="Z111:AG111"/>
    <mergeCell ref="AH111:AI111"/>
    <mergeCell ref="B112:I112"/>
    <mergeCell ref="J112:W112"/>
    <mergeCell ref="X112:Y112"/>
    <mergeCell ref="Z112:AG112"/>
    <mergeCell ref="AH112:AI112"/>
    <mergeCell ref="B113:I113"/>
    <mergeCell ref="J113:W113"/>
    <mergeCell ref="X113:Y113"/>
    <mergeCell ref="Z113:AG113"/>
    <mergeCell ref="AH113:AI113"/>
    <mergeCell ref="B114:I114"/>
    <mergeCell ref="J114:W114"/>
    <mergeCell ref="X114:Y114"/>
    <mergeCell ref="Z114:AG114"/>
    <mergeCell ref="AH114:AI114"/>
    <mergeCell ref="B115:I115"/>
    <mergeCell ref="J115:W115"/>
    <mergeCell ref="X115:Y115"/>
    <mergeCell ref="Z115:AG115"/>
    <mergeCell ref="AH115:AI115"/>
    <mergeCell ref="B116:I116"/>
    <mergeCell ref="J116:W116"/>
    <mergeCell ref="X116:Y116"/>
    <mergeCell ref="Z116:AG116"/>
    <mergeCell ref="AH116:AI116"/>
    <mergeCell ref="B117:I117"/>
    <mergeCell ref="J117:W117"/>
    <mergeCell ref="X117:Y117"/>
    <mergeCell ref="Z117:AG117"/>
    <mergeCell ref="AH117:AI117"/>
    <mergeCell ref="B118:I118"/>
    <mergeCell ref="J118:W118"/>
    <mergeCell ref="X118:Y118"/>
    <mergeCell ref="Z118:AG118"/>
    <mergeCell ref="AH118:AI118"/>
    <mergeCell ref="B119:I119"/>
    <mergeCell ref="J119:W119"/>
    <mergeCell ref="X119:Y119"/>
    <mergeCell ref="Z119:AG119"/>
    <mergeCell ref="AH119:AI119"/>
    <mergeCell ref="B120:I120"/>
    <mergeCell ref="J120:W120"/>
    <mergeCell ref="X120:Y120"/>
    <mergeCell ref="Z120:AG120"/>
    <mergeCell ref="AH120:AI120"/>
    <mergeCell ref="B121:I121"/>
    <mergeCell ref="J121:W121"/>
    <mergeCell ref="X121:Y121"/>
    <mergeCell ref="Z121:AG121"/>
    <mergeCell ref="AH121:AI121"/>
    <mergeCell ref="B122:I122"/>
    <mergeCell ref="J122:W122"/>
    <mergeCell ref="X122:Y122"/>
    <mergeCell ref="Z122:AG122"/>
    <mergeCell ref="AH122:AI122"/>
    <mergeCell ref="B123:I123"/>
    <mergeCell ref="J123:W123"/>
    <mergeCell ref="X123:Y123"/>
    <mergeCell ref="Z123:AG123"/>
    <mergeCell ref="AH123:AI123"/>
    <mergeCell ref="B124:I124"/>
    <mergeCell ref="J124:W124"/>
    <mergeCell ref="X124:Y124"/>
    <mergeCell ref="Z124:AG124"/>
    <mergeCell ref="AH124:AI124"/>
    <mergeCell ref="B125:I125"/>
    <mergeCell ref="J125:W125"/>
    <mergeCell ref="X125:Y125"/>
    <mergeCell ref="Z125:AG125"/>
    <mergeCell ref="AH125:AI125"/>
    <mergeCell ref="B126:I126"/>
    <mergeCell ref="J126:W126"/>
    <mergeCell ref="X126:Y126"/>
    <mergeCell ref="Z126:AG126"/>
    <mergeCell ref="AH126:AI126"/>
    <mergeCell ref="B127:I127"/>
    <mergeCell ref="J127:W127"/>
    <mergeCell ref="X127:Y127"/>
    <mergeCell ref="Z127:AG127"/>
    <mergeCell ref="AH127:AI127"/>
    <mergeCell ref="B128:I128"/>
    <mergeCell ref="J128:W128"/>
    <mergeCell ref="X128:Y128"/>
    <mergeCell ref="Z128:AG128"/>
    <mergeCell ref="AH128:AI128"/>
    <mergeCell ref="B129:I129"/>
    <mergeCell ref="J129:W129"/>
    <mergeCell ref="X129:Y129"/>
    <mergeCell ref="Z129:AG129"/>
    <mergeCell ref="AH129:AI129"/>
    <mergeCell ref="B130:I130"/>
    <mergeCell ref="J130:W130"/>
    <mergeCell ref="X130:Y130"/>
    <mergeCell ref="Z130:AG130"/>
    <mergeCell ref="AH130:AI130"/>
    <mergeCell ref="B131:I131"/>
    <mergeCell ref="J131:W131"/>
    <mergeCell ref="X131:Y131"/>
    <mergeCell ref="Z131:AG131"/>
    <mergeCell ref="AH131:AI131"/>
    <mergeCell ref="B132:I132"/>
    <mergeCell ref="J132:W132"/>
    <mergeCell ref="X132:Y132"/>
    <mergeCell ref="Z132:AG132"/>
    <mergeCell ref="AH132:AI132"/>
    <mergeCell ref="B133:I133"/>
    <mergeCell ref="J133:W133"/>
    <mergeCell ref="X133:Y133"/>
    <mergeCell ref="Z133:AG133"/>
    <mergeCell ref="AH133:AI133"/>
    <mergeCell ref="B134:I134"/>
    <mergeCell ref="J134:W134"/>
    <mergeCell ref="X134:Y134"/>
    <mergeCell ref="Z134:AG134"/>
    <mergeCell ref="AH134:AI134"/>
    <mergeCell ref="B135:I135"/>
    <mergeCell ref="J135:W135"/>
    <mergeCell ref="X135:Y135"/>
    <mergeCell ref="Z135:AG135"/>
    <mergeCell ref="AH135:AI135"/>
    <mergeCell ref="B136:I136"/>
    <mergeCell ref="J136:W136"/>
    <mergeCell ref="X136:Y136"/>
    <mergeCell ref="Z136:AG136"/>
    <mergeCell ref="AH136:AI136"/>
    <mergeCell ref="B137:I137"/>
    <mergeCell ref="J137:W137"/>
    <mergeCell ref="X137:Y137"/>
    <mergeCell ref="Z137:AG137"/>
    <mergeCell ref="AH137:AI137"/>
    <mergeCell ref="B138:I138"/>
    <mergeCell ref="J138:W138"/>
    <mergeCell ref="X138:Y138"/>
    <mergeCell ref="Z138:AG138"/>
    <mergeCell ref="AH138:AI138"/>
    <mergeCell ref="B139:I139"/>
    <mergeCell ref="J139:W139"/>
    <mergeCell ref="X139:Y139"/>
    <mergeCell ref="Z139:AG139"/>
    <mergeCell ref="AH139:AI139"/>
    <mergeCell ref="B140:I140"/>
    <mergeCell ref="J140:W140"/>
    <mergeCell ref="X140:Y140"/>
    <mergeCell ref="Z140:AG140"/>
    <mergeCell ref="AH140:AI140"/>
    <mergeCell ref="B141:I141"/>
    <mergeCell ref="J141:W141"/>
    <mergeCell ref="X141:Y141"/>
    <mergeCell ref="Z141:AG141"/>
    <mergeCell ref="AH141:AI141"/>
    <mergeCell ref="B142:I142"/>
    <mergeCell ref="J142:W142"/>
    <mergeCell ref="X142:Y142"/>
    <mergeCell ref="Z142:AG142"/>
    <mergeCell ref="AH142:AI142"/>
    <mergeCell ref="B143:I143"/>
    <mergeCell ref="J143:W143"/>
    <mergeCell ref="X143:Y143"/>
    <mergeCell ref="Z143:AG143"/>
    <mergeCell ref="AH143:AI143"/>
    <mergeCell ref="B144:I144"/>
    <mergeCell ref="J144:W144"/>
    <mergeCell ref="X144:Y144"/>
    <mergeCell ref="Z144:AG144"/>
    <mergeCell ref="AH144:AI144"/>
    <mergeCell ref="B145:I145"/>
    <mergeCell ref="J145:W145"/>
    <mergeCell ref="X145:Y145"/>
    <mergeCell ref="Z145:AG145"/>
    <mergeCell ref="AH145:AI145"/>
    <mergeCell ref="B146:I146"/>
    <mergeCell ref="J146:W146"/>
    <mergeCell ref="X146:Y146"/>
    <mergeCell ref="Z146:AG146"/>
    <mergeCell ref="AH146:AI146"/>
    <mergeCell ref="B147:I147"/>
    <mergeCell ref="J147:W147"/>
    <mergeCell ref="X147:Y147"/>
    <mergeCell ref="Z147:AG147"/>
    <mergeCell ref="AH147:AI147"/>
    <mergeCell ref="B148:I148"/>
    <mergeCell ref="J148:W148"/>
    <mergeCell ref="X148:Y148"/>
    <mergeCell ref="Z148:AG148"/>
    <mergeCell ref="AH148:AI148"/>
    <mergeCell ref="B149:I149"/>
    <mergeCell ref="J149:W149"/>
    <mergeCell ref="X149:Y149"/>
    <mergeCell ref="Z149:AG149"/>
    <mergeCell ref="AH149:AI149"/>
    <mergeCell ref="B150:I150"/>
    <mergeCell ref="J150:W150"/>
    <mergeCell ref="X150:Y150"/>
    <mergeCell ref="Z150:AG150"/>
    <mergeCell ref="AH150:AI150"/>
    <mergeCell ref="B151:I151"/>
    <mergeCell ref="J151:W151"/>
    <mergeCell ref="X151:Y151"/>
    <mergeCell ref="Z151:AG151"/>
    <mergeCell ref="AH151:AI151"/>
    <mergeCell ref="B152:I152"/>
    <mergeCell ref="J152:W152"/>
    <mergeCell ref="X152:Y152"/>
    <mergeCell ref="Z152:AG152"/>
    <mergeCell ref="AH152:AI152"/>
    <mergeCell ref="B155:I155"/>
    <mergeCell ref="J155:W155"/>
    <mergeCell ref="X155:Y155"/>
    <mergeCell ref="Z155:AG155"/>
    <mergeCell ref="AH155:AI155"/>
    <mergeCell ref="A156:AI156"/>
    <mergeCell ref="B153:I153"/>
    <mergeCell ref="J153:W153"/>
    <mergeCell ref="X153:Y153"/>
    <mergeCell ref="Z153:AG153"/>
    <mergeCell ref="AH153:AI153"/>
    <mergeCell ref="B154:I154"/>
    <mergeCell ref="J154:W154"/>
    <mergeCell ref="X154:Y154"/>
    <mergeCell ref="Z154:AG154"/>
    <mergeCell ref="AH154:AI154"/>
    <mergeCell ref="A159:C159"/>
    <mergeCell ref="D159:K159"/>
    <mergeCell ref="L159:P159"/>
    <mergeCell ref="Q159:R159"/>
    <mergeCell ref="T159:AI159"/>
    <mergeCell ref="A160:C160"/>
    <mergeCell ref="D160:S160"/>
    <mergeCell ref="T160:AI160"/>
    <mergeCell ref="A157:C157"/>
    <mergeCell ref="D157:K157"/>
    <mergeCell ref="L157:P157"/>
    <mergeCell ref="Q157:R157"/>
    <mergeCell ref="T157:AI157"/>
    <mergeCell ref="A158:C158"/>
    <mergeCell ref="D158:S158"/>
    <mergeCell ref="T158:AI158"/>
  </mergeCells>
  <pageMargins left="0.78740157480314965" right="0.39370078740157483" top="0.39370078740157483" bottom="0.6692913385826772" header="0.31496062992125984" footer="0.31496062992125984"/>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O163"/>
  <sheetViews>
    <sheetView view="pageBreakPreview" topLeftCell="A129" zoomScale="85" zoomScaleSheetLayoutView="85" workbookViewId="0">
      <selection activeCell="J137" sqref="J137"/>
    </sheetView>
  </sheetViews>
  <sheetFormatPr defaultRowHeight="15" x14ac:dyDescent="0.2"/>
  <cols>
    <col min="1" max="1" width="5" style="652" bestFit="1" customWidth="1"/>
    <col min="2" max="2" width="34.28515625" style="652" customWidth="1"/>
    <col min="3" max="3" width="51.140625" style="652" customWidth="1"/>
    <col min="4" max="4" width="19.85546875" style="652" customWidth="1"/>
    <col min="5" max="5" width="15.28515625" style="652" customWidth="1"/>
    <col min="6" max="6" width="41.42578125" style="652" customWidth="1"/>
    <col min="7" max="7" width="19.42578125" style="652" customWidth="1"/>
    <col min="8" max="14" width="15.42578125" style="652" bestFit="1" customWidth="1"/>
    <col min="15" max="16384" width="9.140625" style="652"/>
  </cols>
  <sheetData>
    <row r="2" spans="1:41" s="648" customFormat="1" ht="15" customHeight="1" x14ac:dyDescent="0.2">
      <c r="A2" s="1738" t="s">
        <v>35</v>
      </c>
      <c r="B2" s="1738"/>
      <c r="C2" s="197"/>
      <c r="D2" s="197"/>
      <c r="E2" s="1739" t="s">
        <v>36</v>
      </c>
      <c r="F2" s="1739"/>
      <c r="G2" s="647"/>
    </row>
    <row r="3" spans="1:41" s="648" customFormat="1" ht="26.25" customHeight="1" x14ac:dyDescent="0.2">
      <c r="A3" s="198"/>
      <c r="B3" s="197"/>
      <c r="C3" s="197"/>
      <c r="D3" s="197"/>
      <c r="E3" s="1740" t="s">
        <v>2491</v>
      </c>
      <c r="F3" s="1740"/>
      <c r="G3" s="649"/>
    </row>
    <row r="4" spans="1:41" s="648" customFormat="1" ht="37.5" customHeight="1" x14ac:dyDescent="0.25">
      <c r="A4" s="1741" t="s">
        <v>2492</v>
      </c>
      <c r="B4" s="1742"/>
      <c r="C4" s="650" t="s">
        <v>2493</v>
      </c>
      <c r="D4" s="650"/>
      <c r="E4" s="1743" t="s">
        <v>2494</v>
      </c>
      <c r="F4" s="1743"/>
      <c r="G4" s="651" t="s">
        <v>2495</v>
      </c>
    </row>
    <row r="5" spans="1:41" s="648" customFormat="1" ht="19.5" customHeight="1" x14ac:dyDescent="0.2">
      <c r="A5" s="1744" t="s">
        <v>2496</v>
      </c>
      <c r="B5" s="1744"/>
      <c r="C5" s="197"/>
      <c r="D5" s="197"/>
      <c r="E5" s="1745" t="s">
        <v>2497</v>
      </c>
      <c r="F5" s="1745"/>
      <c r="G5" s="649"/>
    </row>
    <row r="7" spans="1:41" x14ac:dyDescent="0.2">
      <c r="B7" s="653"/>
      <c r="G7" s="653"/>
      <c r="W7" s="1731"/>
      <c r="X7" s="1731"/>
      <c r="Y7" s="1731"/>
      <c r="Z7" s="1731"/>
      <c r="AA7" s="1731"/>
      <c r="AB7" s="1731"/>
      <c r="AC7" s="1731"/>
      <c r="AD7" s="1731"/>
      <c r="AE7" s="1731"/>
      <c r="AF7" s="1731"/>
      <c r="AG7" s="1731"/>
      <c r="AH7" s="1731"/>
      <c r="AI7" s="1731"/>
      <c r="AJ7" s="1731"/>
      <c r="AK7" s="1731"/>
      <c r="AL7" s="1731"/>
      <c r="AM7" s="1731"/>
      <c r="AN7" s="1731"/>
      <c r="AO7" s="1731"/>
    </row>
    <row r="8" spans="1:41" ht="15.75" x14ac:dyDescent="0.25">
      <c r="A8" s="1732" t="s">
        <v>4050</v>
      </c>
      <c r="B8" s="1732"/>
      <c r="C8" s="1732"/>
      <c r="D8" s="1732"/>
      <c r="E8" s="1732"/>
      <c r="F8" s="1732"/>
      <c r="G8" s="1732"/>
      <c r="W8" s="1731"/>
      <c r="X8" s="1731"/>
      <c r="Y8" s="1731"/>
      <c r="Z8" s="1731"/>
      <c r="AA8" s="1731"/>
      <c r="AB8" s="1731"/>
      <c r="AC8" s="1731"/>
      <c r="AD8" s="1731"/>
      <c r="AE8" s="1731"/>
      <c r="AF8" s="1731"/>
      <c r="AG8" s="1731"/>
      <c r="AH8" s="1731"/>
      <c r="AI8" s="1731"/>
      <c r="AJ8" s="1731"/>
      <c r="AK8" s="1731"/>
      <c r="AL8" s="1731"/>
      <c r="AM8" s="1731"/>
      <c r="AN8" s="1731"/>
      <c r="AO8" s="1731"/>
    </row>
    <row r="9" spans="1:41" ht="15.75" x14ac:dyDescent="0.25">
      <c r="A9" s="1732" t="s">
        <v>376</v>
      </c>
      <c r="B9" s="1732"/>
      <c r="C9" s="1732"/>
      <c r="D9" s="1732"/>
      <c r="E9" s="1732"/>
      <c r="F9" s="1732"/>
      <c r="G9" s="1732"/>
      <c r="W9" s="1731"/>
      <c r="X9" s="1731"/>
      <c r="Y9" s="1731"/>
      <c r="Z9" s="1731"/>
      <c r="AA9" s="1731"/>
      <c r="AB9" s="1731"/>
      <c r="AC9" s="1731"/>
      <c r="AD9" s="1731"/>
      <c r="AE9" s="1731"/>
      <c r="AF9" s="1731"/>
      <c r="AG9" s="1731"/>
      <c r="AH9" s="1731"/>
      <c r="AI9" s="1731"/>
      <c r="AJ9" s="1731"/>
      <c r="AK9" s="1731"/>
      <c r="AL9" s="1731"/>
      <c r="AM9" s="1731"/>
      <c r="AN9" s="1731"/>
      <c r="AO9" s="1731"/>
    </row>
    <row r="10" spans="1:41" ht="14.25" customHeight="1" x14ac:dyDescent="0.25">
      <c r="A10" s="654"/>
      <c r="B10" s="655"/>
      <c r="C10" s="655"/>
      <c r="D10" s="655"/>
      <c r="E10" s="655"/>
      <c r="F10" s="655"/>
      <c r="G10" s="655"/>
      <c r="W10" s="1733"/>
      <c r="X10" s="1733"/>
      <c r="Y10" s="1733"/>
      <c r="Z10" s="1733"/>
      <c r="AA10" s="1733"/>
      <c r="AB10" s="1733"/>
      <c r="AC10" s="1733"/>
      <c r="AD10" s="1733"/>
      <c r="AE10" s="1733"/>
      <c r="AF10" s="1733"/>
      <c r="AG10" s="1733"/>
      <c r="AH10" s="1733"/>
      <c r="AI10" s="1733"/>
      <c r="AJ10" s="1733"/>
      <c r="AK10" s="1733"/>
      <c r="AL10" s="1733"/>
      <c r="AM10" s="1733"/>
      <c r="AN10" s="1733"/>
      <c r="AO10" s="1733"/>
    </row>
    <row r="11" spans="1:41" ht="72" customHeight="1" x14ac:dyDescent="0.25">
      <c r="A11" s="1734" t="s">
        <v>2498</v>
      </c>
      <c r="B11" s="1734"/>
      <c r="C11" s="1735" t="s">
        <v>4129</v>
      </c>
      <c r="D11" s="1735"/>
      <c r="E11" s="1735"/>
      <c r="F11" s="1735"/>
      <c r="G11" s="1735"/>
      <c r="W11" s="1733"/>
      <c r="X11" s="1733"/>
      <c r="Y11" s="1733"/>
      <c r="Z11" s="1733"/>
      <c r="AA11" s="1733"/>
      <c r="AB11" s="1733"/>
      <c r="AC11" s="1733"/>
      <c r="AD11" s="1733"/>
      <c r="AE11" s="1733"/>
      <c r="AF11" s="1733"/>
      <c r="AG11" s="1733"/>
      <c r="AH11" s="1733"/>
      <c r="AI11" s="1733"/>
      <c r="AJ11" s="1733"/>
      <c r="AK11" s="1733"/>
      <c r="AL11" s="1733"/>
      <c r="AM11" s="1733"/>
      <c r="AN11" s="1733"/>
      <c r="AO11" s="1733"/>
    </row>
    <row r="12" spans="1:41" x14ac:dyDescent="0.2">
      <c r="A12" s="655"/>
      <c r="B12" s="655"/>
      <c r="C12" s="655"/>
      <c r="D12" s="655"/>
      <c r="E12" s="655"/>
      <c r="F12" s="655"/>
      <c r="G12" s="655"/>
      <c r="W12" s="1737"/>
      <c r="X12" s="1737"/>
      <c r="Y12" s="1737"/>
      <c r="Z12" s="1737"/>
      <c r="AA12" s="1737"/>
      <c r="AB12" s="1737"/>
      <c r="AC12" s="1737"/>
      <c r="AD12" s="1737"/>
      <c r="AE12" s="1737"/>
      <c r="AF12" s="1737"/>
      <c r="AG12" s="1737"/>
      <c r="AH12" s="1737"/>
      <c r="AI12" s="1737"/>
      <c r="AJ12" s="1737"/>
      <c r="AK12" s="1737"/>
      <c r="AL12" s="1737"/>
      <c r="AM12" s="1737"/>
      <c r="AN12" s="1737"/>
      <c r="AO12" s="1737"/>
    </row>
    <row r="13" spans="1:41" ht="27.75" customHeight="1" x14ac:dyDescent="0.25">
      <c r="A13" s="1749" t="s">
        <v>646</v>
      </c>
      <c r="B13" s="1749"/>
      <c r="C13" s="1749"/>
      <c r="D13" s="1749"/>
      <c r="E13" s="1749"/>
      <c r="F13" s="1749"/>
      <c r="G13" s="1749"/>
      <c r="W13" s="1737"/>
      <c r="X13" s="1737"/>
      <c r="Y13" s="1737"/>
      <c r="Z13" s="1737"/>
      <c r="AA13" s="1737"/>
      <c r="AB13" s="1737"/>
      <c r="AC13" s="1737"/>
      <c r="AD13" s="1737"/>
      <c r="AE13" s="1737"/>
      <c r="AF13" s="1737"/>
      <c r="AG13" s="1737"/>
      <c r="AH13" s="1737"/>
      <c r="AI13" s="1737"/>
      <c r="AJ13" s="1737"/>
      <c r="AK13" s="1737"/>
      <c r="AL13" s="1737"/>
      <c r="AM13" s="1737"/>
      <c r="AN13" s="1737"/>
      <c r="AO13" s="1737"/>
    </row>
    <row r="14" spans="1:41" ht="27" customHeight="1" x14ac:dyDescent="0.25">
      <c r="A14" s="1750" t="s">
        <v>2499</v>
      </c>
      <c r="B14" s="1750"/>
      <c r="C14" s="1750"/>
      <c r="D14" s="1750"/>
      <c r="E14" s="1750"/>
      <c r="F14" s="1750"/>
      <c r="G14" s="1750"/>
      <c r="W14" s="1733"/>
      <c r="X14" s="1733"/>
      <c r="Y14" s="1733"/>
      <c r="Z14" s="1733"/>
      <c r="AA14" s="1733"/>
      <c r="AB14" s="1733"/>
      <c r="AC14" s="1733"/>
      <c r="AD14" s="1733"/>
      <c r="AE14" s="1733"/>
      <c r="AF14" s="1733"/>
      <c r="AG14" s="1733"/>
      <c r="AH14" s="1733"/>
      <c r="AI14" s="1733"/>
      <c r="AJ14" s="1733"/>
      <c r="AK14" s="1733"/>
      <c r="AL14" s="1733"/>
      <c r="AM14" s="1733"/>
      <c r="AN14" s="1733"/>
      <c r="AO14" s="1733"/>
    </row>
    <row r="15" spans="1:41" ht="129" customHeight="1" x14ac:dyDescent="0.2">
      <c r="A15" s="656" t="s">
        <v>42</v>
      </c>
      <c r="B15" s="657" t="s">
        <v>129</v>
      </c>
      <c r="C15" s="656" t="s">
        <v>2500</v>
      </c>
      <c r="D15" s="656"/>
      <c r="E15" s="656" t="s">
        <v>377</v>
      </c>
      <c r="F15" s="656" t="s">
        <v>130</v>
      </c>
      <c r="G15" s="656" t="s">
        <v>2501</v>
      </c>
      <c r="K15" s="658"/>
      <c r="M15" s="658"/>
      <c r="W15" s="1733"/>
      <c r="X15" s="1733"/>
      <c r="Y15" s="1733"/>
      <c r="Z15" s="1733"/>
      <c r="AA15" s="1733"/>
      <c r="AB15" s="1733"/>
      <c r="AC15" s="1733"/>
      <c r="AD15" s="1733"/>
      <c r="AE15" s="1733"/>
      <c r="AF15" s="1733"/>
      <c r="AG15" s="1733"/>
      <c r="AH15" s="1733"/>
      <c r="AI15" s="1733"/>
      <c r="AJ15" s="1733"/>
      <c r="AK15" s="1733"/>
      <c r="AL15" s="1733"/>
      <c r="AM15" s="1733"/>
      <c r="AN15" s="1733"/>
      <c r="AO15" s="1733"/>
    </row>
    <row r="16" spans="1:41" ht="38.25" customHeight="1" thickBot="1" x14ac:dyDescent="0.25">
      <c r="A16" s="1221">
        <v>1</v>
      </c>
      <c r="B16" s="1224">
        <v>2</v>
      </c>
      <c r="C16" s="1222">
        <v>3</v>
      </c>
      <c r="D16" s="1223">
        <v>4</v>
      </c>
      <c r="E16" s="1222">
        <v>5</v>
      </c>
      <c r="F16" s="1223">
        <v>6</v>
      </c>
      <c r="G16" s="1224">
        <v>7</v>
      </c>
      <c r="K16" s="658"/>
      <c r="M16" s="658"/>
      <c r="W16" s="659"/>
      <c r="X16" s="660"/>
      <c r="Y16" s="661"/>
      <c r="Z16" s="661"/>
      <c r="AA16" s="661"/>
      <c r="AB16" s="661"/>
      <c r="AC16" s="661"/>
      <c r="AD16" s="661"/>
      <c r="AE16" s="661"/>
      <c r="AF16" s="661"/>
      <c r="AG16" s="661"/>
      <c r="AH16" s="661"/>
      <c r="AI16" s="661"/>
      <c r="AJ16" s="661"/>
      <c r="AK16" s="661"/>
      <c r="AL16" s="661"/>
      <c r="AM16" s="661"/>
      <c r="AN16" s="661"/>
      <c r="AO16" s="661"/>
    </row>
    <row r="17" spans="1:41" s="664" customFormat="1" ht="60" hidden="1" customHeight="1" x14ac:dyDescent="0.2">
      <c r="A17" s="1746">
        <v>1</v>
      </c>
      <c r="B17" s="662" t="s">
        <v>2502</v>
      </c>
      <c r="C17" s="663" t="s">
        <v>2503</v>
      </c>
      <c r="D17" s="663"/>
      <c r="E17" s="1746" t="s">
        <v>2504</v>
      </c>
      <c r="F17" s="1746" t="s">
        <v>2505</v>
      </c>
      <c r="G17" s="1751">
        <f>ROUND((D19+D20*D18)*1.2*1.15*1000,2)*0</f>
        <v>0</v>
      </c>
      <c r="I17" s="665"/>
      <c r="J17" s="665"/>
      <c r="W17" s="666"/>
      <c r="X17" s="666"/>
      <c r="Y17" s="666"/>
      <c r="Z17" s="666"/>
      <c r="AA17" s="666"/>
      <c r="AB17" s="666"/>
      <c r="AC17" s="666"/>
      <c r="AD17" s="667"/>
      <c r="AE17" s="667"/>
      <c r="AF17" s="667"/>
      <c r="AG17" s="667"/>
      <c r="AH17" s="667"/>
      <c r="AI17" s="667"/>
      <c r="AJ17" s="667"/>
      <c r="AK17" s="667"/>
      <c r="AL17" s="667"/>
      <c r="AM17" s="667"/>
      <c r="AN17" s="667"/>
      <c r="AO17" s="667"/>
    </row>
    <row r="18" spans="1:41" s="664" customFormat="1" ht="38.25" hidden="1" customHeight="1" x14ac:dyDescent="0.2">
      <c r="A18" s="1728"/>
      <c r="B18" s="1747" t="s">
        <v>2506</v>
      </c>
      <c r="C18" s="668" t="s">
        <v>2507</v>
      </c>
      <c r="D18" s="669">
        <v>1.139</v>
      </c>
      <c r="E18" s="1718"/>
      <c r="F18" s="1718"/>
      <c r="G18" s="1751"/>
      <c r="I18" s="665"/>
      <c r="J18" s="665"/>
      <c r="W18" s="666"/>
      <c r="X18" s="666"/>
      <c r="Y18" s="666"/>
      <c r="Z18" s="666"/>
      <c r="AA18" s="666"/>
      <c r="AB18" s="666"/>
      <c r="AC18" s="666"/>
      <c r="AD18" s="667"/>
      <c r="AE18" s="667"/>
      <c r="AF18" s="667"/>
      <c r="AG18" s="667"/>
      <c r="AH18" s="667"/>
      <c r="AI18" s="667"/>
      <c r="AJ18" s="667"/>
      <c r="AK18" s="667"/>
      <c r="AL18" s="667"/>
      <c r="AM18" s="667"/>
      <c r="AN18" s="667"/>
      <c r="AO18" s="667"/>
    </row>
    <row r="19" spans="1:41" s="664" customFormat="1" ht="38.25" hidden="1" customHeight="1" x14ac:dyDescent="0.2">
      <c r="A19" s="1728"/>
      <c r="B19" s="1747"/>
      <c r="C19" s="668" t="s">
        <v>2508</v>
      </c>
      <c r="D19" s="670">
        <v>21.2</v>
      </c>
      <c r="E19" s="1718"/>
      <c r="F19" s="1718"/>
      <c r="G19" s="1751"/>
      <c r="I19" s="665"/>
      <c r="J19" s="665"/>
      <c r="W19" s="666"/>
      <c r="X19" s="666"/>
      <c r="Y19" s="666"/>
      <c r="Z19" s="666"/>
      <c r="AA19" s="666"/>
      <c r="AB19" s="666"/>
      <c r="AC19" s="666"/>
      <c r="AD19" s="667"/>
      <c r="AE19" s="667"/>
      <c r="AF19" s="667"/>
      <c r="AG19" s="667"/>
      <c r="AH19" s="667"/>
      <c r="AI19" s="667"/>
      <c r="AJ19" s="667"/>
      <c r="AK19" s="667"/>
      <c r="AL19" s="667"/>
      <c r="AM19" s="667"/>
      <c r="AN19" s="667"/>
      <c r="AO19" s="667"/>
    </row>
    <row r="20" spans="1:41" s="664" customFormat="1" ht="38.25" hidden="1" customHeight="1" x14ac:dyDescent="0.2">
      <c r="A20" s="1728"/>
      <c r="B20" s="1747"/>
      <c r="C20" s="668" t="s">
        <v>2509</v>
      </c>
      <c r="D20" s="671">
        <v>30.175999999999998</v>
      </c>
      <c r="E20" s="1718"/>
      <c r="F20" s="1718"/>
      <c r="G20" s="1751"/>
      <c r="I20" s="665"/>
      <c r="J20" s="665"/>
      <c r="W20" s="666"/>
      <c r="X20" s="666"/>
      <c r="Y20" s="666"/>
      <c r="Z20" s="666"/>
      <c r="AA20" s="666"/>
      <c r="AB20" s="666"/>
      <c r="AC20" s="666"/>
      <c r="AD20" s="667"/>
      <c r="AE20" s="667"/>
      <c r="AF20" s="667"/>
      <c r="AG20" s="667"/>
      <c r="AH20" s="667"/>
      <c r="AI20" s="667"/>
      <c r="AJ20" s="667"/>
      <c r="AK20" s="667"/>
      <c r="AL20" s="667"/>
      <c r="AM20" s="667"/>
      <c r="AN20" s="667"/>
      <c r="AO20" s="667"/>
    </row>
    <row r="21" spans="1:41" s="664" customFormat="1" ht="108" hidden="1" customHeight="1" x14ac:dyDescent="0.2">
      <c r="A21" s="1718"/>
      <c r="B21" s="672" t="s">
        <v>2510</v>
      </c>
      <c r="C21" s="663" t="s">
        <v>2511</v>
      </c>
      <c r="D21" s="670" t="s">
        <v>2512</v>
      </c>
      <c r="E21" s="673"/>
      <c r="F21" s="673"/>
      <c r="G21" s="674"/>
      <c r="H21" s="664" t="s">
        <v>2513</v>
      </c>
      <c r="I21" s="665"/>
      <c r="J21" s="665"/>
      <c r="W21" s="666"/>
      <c r="X21" s="666"/>
      <c r="Y21" s="666"/>
      <c r="Z21" s="666"/>
      <c r="AA21" s="666"/>
      <c r="AB21" s="666"/>
      <c r="AC21" s="666"/>
      <c r="AD21" s="667"/>
      <c r="AE21" s="667"/>
      <c r="AF21" s="667"/>
      <c r="AG21" s="667"/>
      <c r="AH21" s="667"/>
      <c r="AI21" s="667"/>
      <c r="AJ21" s="667"/>
      <c r="AK21" s="667"/>
      <c r="AL21" s="667"/>
      <c r="AM21" s="667"/>
      <c r="AN21" s="667"/>
      <c r="AO21" s="667"/>
    </row>
    <row r="22" spans="1:41" s="664" customFormat="1" ht="69" hidden="1" customHeight="1" thickBot="1" x14ac:dyDescent="0.25">
      <c r="A22" s="1719"/>
      <c r="B22" s="675"/>
      <c r="C22" s="676" t="s">
        <v>2514</v>
      </c>
      <c r="D22" s="677" t="s">
        <v>2515</v>
      </c>
      <c r="E22" s="678"/>
      <c r="F22" s="678"/>
      <c r="G22" s="679"/>
      <c r="H22" s="664" t="s">
        <v>2516</v>
      </c>
      <c r="I22" s="665"/>
      <c r="J22" s="665"/>
      <c r="W22" s="666"/>
      <c r="X22" s="666"/>
      <c r="Y22" s="666"/>
      <c r="Z22" s="666"/>
      <c r="AA22" s="666"/>
      <c r="AB22" s="666"/>
      <c r="AC22" s="666"/>
      <c r="AD22" s="667"/>
      <c r="AE22" s="667"/>
      <c r="AF22" s="667"/>
      <c r="AG22" s="667"/>
      <c r="AH22" s="667"/>
      <c r="AI22" s="667"/>
      <c r="AJ22" s="667"/>
      <c r="AK22" s="667"/>
      <c r="AL22" s="667"/>
      <c r="AM22" s="667"/>
      <c r="AN22" s="667"/>
      <c r="AO22" s="667"/>
    </row>
    <row r="23" spans="1:41" s="664" customFormat="1" ht="60" hidden="1" customHeight="1" x14ac:dyDescent="0.2">
      <c r="A23" s="1746">
        <v>1</v>
      </c>
      <c r="B23" s="662" t="s">
        <v>2502</v>
      </c>
      <c r="C23" s="663" t="s">
        <v>2503</v>
      </c>
      <c r="D23" s="663"/>
      <c r="E23" s="1746" t="s">
        <v>2504</v>
      </c>
      <c r="F23" s="1746" t="s">
        <v>2517</v>
      </c>
      <c r="G23" s="1736">
        <f>ROUND((D25+D26*(0.4*1+0.6*D24))*1.2*1000,2)*0</f>
        <v>0</v>
      </c>
      <c r="I23" s="665"/>
      <c r="J23" s="665"/>
      <c r="W23" s="666"/>
      <c r="X23" s="666"/>
      <c r="Y23" s="666"/>
      <c r="Z23" s="666"/>
      <c r="AA23" s="666"/>
      <c r="AB23" s="666"/>
      <c r="AC23" s="666"/>
      <c r="AD23" s="667"/>
      <c r="AE23" s="667"/>
      <c r="AF23" s="667"/>
      <c r="AG23" s="667"/>
      <c r="AH23" s="667"/>
      <c r="AI23" s="667"/>
      <c r="AJ23" s="667"/>
      <c r="AK23" s="667"/>
      <c r="AL23" s="667"/>
      <c r="AM23" s="667"/>
      <c r="AN23" s="667"/>
      <c r="AO23" s="667"/>
    </row>
    <row r="24" spans="1:41" s="664" customFormat="1" ht="15.75" hidden="1" customHeight="1" x14ac:dyDescent="0.2">
      <c r="A24" s="1728"/>
      <c r="B24" s="1747" t="s">
        <v>2518</v>
      </c>
      <c r="C24" s="668" t="s">
        <v>2507</v>
      </c>
      <c r="D24" s="669">
        <v>1.22</v>
      </c>
      <c r="E24" s="1718"/>
      <c r="F24" s="1718"/>
      <c r="G24" s="1722"/>
      <c r="I24" s="665"/>
      <c r="J24" s="665"/>
      <c r="W24" s="666"/>
      <c r="X24" s="666"/>
      <c r="Y24" s="666"/>
      <c r="Z24" s="666"/>
      <c r="AA24" s="666"/>
      <c r="AB24" s="666"/>
      <c r="AC24" s="666"/>
      <c r="AD24" s="667"/>
      <c r="AE24" s="667"/>
      <c r="AF24" s="667"/>
      <c r="AG24" s="667"/>
      <c r="AH24" s="667"/>
      <c r="AI24" s="667"/>
      <c r="AJ24" s="667"/>
      <c r="AK24" s="667"/>
      <c r="AL24" s="667"/>
      <c r="AM24" s="667"/>
      <c r="AN24" s="667"/>
      <c r="AO24" s="667"/>
    </row>
    <row r="25" spans="1:41" s="664" customFormat="1" ht="15" hidden="1" customHeight="1" x14ac:dyDescent="0.2">
      <c r="A25" s="1728"/>
      <c r="B25" s="1747"/>
      <c r="C25" s="668" t="s">
        <v>2508</v>
      </c>
      <c r="D25" s="670">
        <v>21.2</v>
      </c>
      <c r="E25" s="1718"/>
      <c r="F25" s="1718"/>
      <c r="G25" s="1722"/>
      <c r="I25" s="665"/>
      <c r="J25" s="665"/>
      <c r="W25" s="666"/>
      <c r="X25" s="666"/>
      <c r="Y25" s="666"/>
      <c r="Z25" s="666"/>
      <c r="AA25" s="666"/>
      <c r="AB25" s="666"/>
      <c r="AC25" s="666"/>
      <c r="AD25" s="667"/>
      <c r="AE25" s="667"/>
      <c r="AF25" s="667"/>
      <c r="AG25" s="667"/>
      <c r="AH25" s="667"/>
      <c r="AI25" s="667"/>
      <c r="AJ25" s="667"/>
      <c r="AK25" s="667"/>
      <c r="AL25" s="667"/>
      <c r="AM25" s="667"/>
      <c r="AN25" s="667"/>
      <c r="AO25" s="667"/>
    </row>
    <row r="26" spans="1:41" s="664" customFormat="1" ht="15" hidden="1" customHeight="1" x14ac:dyDescent="0.2">
      <c r="A26" s="1728"/>
      <c r="B26" s="1747"/>
      <c r="C26" s="668" t="s">
        <v>2509</v>
      </c>
      <c r="D26" s="671">
        <v>30.175999999999998</v>
      </c>
      <c r="E26" s="1718"/>
      <c r="F26" s="1718"/>
      <c r="G26" s="1722"/>
      <c r="I26" s="665"/>
      <c r="J26" s="665"/>
      <c r="W26" s="666"/>
      <c r="X26" s="666"/>
      <c r="Y26" s="666"/>
      <c r="Z26" s="666"/>
      <c r="AA26" s="666"/>
      <c r="AB26" s="666"/>
      <c r="AC26" s="666"/>
      <c r="AD26" s="667"/>
      <c r="AE26" s="667"/>
      <c r="AF26" s="667"/>
      <c r="AG26" s="667"/>
      <c r="AH26" s="667"/>
      <c r="AI26" s="667"/>
      <c r="AJ26" s="667"/>
      <c r="AK26" s="667"/>
      <c r="AL26" s="667"/>
      <c r="AM26" s="667"/>
      <c r="AN26" s="667"/>
      <c r="AO26" s="667"/>
    </row>
    <row r="27" spans="1:41" s="664" customFormat="1" ht="15" hidden="1" customHeight="1" x14ac:dyDescent="0.2">
      <c r="A27" s="680"/>
      <c r="B27" s="681"/>
      <c r="C27" s="668" t="s">
        <v>2519</v>
      </c>
      <c r="D27" s="671">
        <v>1</v>
      </c>
      <c r="E27" s="1718"/>
      <c r="F27" s="1718"/>
      <c r="G27" s="1722"/>
      <c r="I27" s="665"/>
      <c r="J27" s="665"/>
      <c r="W27" s="666"/>
      <c r="X27" s="666"/>
      <c r="Y27" s="666"/>
      <c r="Z27" s="666"/>
      <c r="AA27" s="666"/>
      <c r="AB27" s="666"/>
      <c r="AC27" s="666"/>
      <c r="AD27" s="667"/>
      <c r="AE27" s="667"/>
      <c r="AF27" s="667"/>
      <c r="AG27" s="667"/>
      <c r="AH27" s="667"/>
      <c r="AI27" s="667"/>
      <c r="AJ27" s="667"/>
      <c r="AK27" s="667"/>
      <c r="AL27" s="667"/>
      <c r="AM27" s="667"/>
      <c r="AN27" s="667"/>
      <c r="AO27" s="667"/>
    </row>
    <row r="28" spans="1:41" s="664" customFormat="1" ht="15" hidden="1" customHeight="1" x14ac:dyDescent="0.2">
      <c r="A28" s="680"/>
      <c r="B28" s="1748" t="s">
        <v>2520</v>
      </c>
      <c r="C28" s="1723" t="s">
        <v>2521</v>
      </c>
      <c r="D28" s="670">
        <v>0.4</v>
      </c>
      <c r="E28" s="1718"/>
      <c r="F28" s="1718"/>
      <c r="G28" s="1722"/>
      <c r="I28" s="665"/>
      <c r="J28" s="665"/>
      <c r="W28" s="666"/>
      <c r="X28" s="666"/>
      <c r="Y28" s="666"/>
      <c r="Z28" s="666"/>
      <c r="AA28" s="666"/>
      <c r="AB28" s="666"/>
      <c r="AC28" s="666"/>
      <c r="AD28" s="667"/>
      <c r="AE28" s="667"/>
      <c r="AF28" s="667"/>
      <c r="AG28" s="667"/>
      <c r="AH28" s="667"/>
      <c r="AI28" s="667"/>
      <c r="AJ28" s="667"/>
      <c r="AK28" s="667"/>
      <c r="AL28" s="667"/>
      <c r="AM28" s="667"/>
      <c r="AN28" s="667"/>
      <c r="AO28" s="667"/>
    </row>
    <row r="29" spans="1:41" s="664" customFormat="1" ht="15" hidden="1" customHeight="1" x14ac:dyDescent="0.2">
      <c r="A29" s="680"/>
      <c r="B29" s="1748"/>
      <c r="C29" s="1724"/>
      <c r="D29" s="682">
        <v>0.6</v>
      </c>
      <c r="E29" s="1718"/>
      <c r="F29" s="1718"/>
      <c r="G29" s="1722"/>
      <c r="I29" s="665"/>
      <c r="J29" s="665"/>
      <c r="W29" s="666"/>
      <c r="X29" s="666"/>
      <c r="Y29" s="666"/>
      <c r="Z29" s="666"/>
      <c r="AA29" s="666"/>
      <c r="AB29" s="666"/>
      <c r="AC29" s="666"/>
      <c r="AD29" s="667"/>
      <c r="AE29" s="667"/>
      <c r="AF29" s="667"/>
      <c r="AG29" s="667"/>
      <c r="AH29" s="667"/>
      <c r="AI29" s="667"/>
      <c r="AJ29" s="667"/>
      <c r="AK29" s="667"/>
      <c r="AL29" s="667"/>
      <c r="AM29" s="667"/>
      <c r="AN29" s="667"/>
      <c r="AO29" s="667"/>
    </row>
    <row r="30" spans="1:41" s="664" customFormat="1" ht="75" hidden="1" customHeight="1" x14ac:dyDescent="0.2">
      <c r="A30" s="1718"/>
      <c r="B30" s="672"/>
      <c r="C30" s="663" t="s">
        <v>2511</v>
      </c>
      <c r="D30" s="670" t="s">
        <v>2512</v>
      </c>
      <c r="E30" s="673"/>
      <c r="F30" s="673"/>
      <c r="G30" s="683"/>
      <c r="H30" s="664" t="s">
        <v>2513</v>
      </c>
      <c r="I30" s="665"/>
      <c r="J30" s="665"/>
      <c r="W30" s="666"/>
      <c r="X30" s="666"/>
      <c r="Y30" s="666"/>
      <c r="Z30" s="666"/>
      <c r="AA30" s="666"/>
      <c r="AB30" s="666"/>
      <c r="AC30" s="666"/>
      <c r="AD30" s="667"/>
      <c r="AE30" s="667"/>
      <c r="AF30" s="667"/>
      <c r="AG30" s="667"/>
      <c r="AH30" s="667"/>
      <c r="AI30" s="667"/>
      <c r="AJ30" s="667"/>
      <c r="AK30" s="667"/>
      <c r="AL30" s="667"/>
      <c r="AM30" s="667"/>
      <c r="AN30" s="667"/>
      <c r="AO30" s="667"/>
    </row>
    <row r="31" spans="1:41" s="664" customFormat="1" ht="45.75" hidden="1" customHeight="1" thickBot="1" x14ac:dyDescent="0.25">
      <c r="A31" s="1719"/>
      <c r="B31" s="675"/>
      <c r="C31" s="676" t="s">
        <v>2514</v>
      </c>
      <c r="D31" s="677" t="s">
        <v>2515</v>
      </c>
      <c r="E31" s="678"/>
      <c r="F31" s="678"/>
      <c r="G31" s="679"/>
      <c r="H31" s="664" t="s">
        <v>2516</v>
      </c>
      <c r="I31" s="665"/>
      <c r="J31" s="665"/>
      <c r="W31" s="666"/>
      <c r="X31" s="666"/>
      <c r="Y31" s="666"/>
      <c r="Z31" s="666"/>
      <c r="AA31" s="666"/>
      <c r="AB31" s="666"/>
      <c r="AC31" s="666"/>
      <c r="AD31" s="667"/>
      <c r="AE31" s="667"/>
      <c r="AF31" s="667"/>
      <c r="AG31" s="667"/>
      <c r="AH31" s="667"/>
      <c r="AI31" s="667"/>
      <c r="AJ31" s="667"/>
      <c r="AK31" s="667"/>
      <c r="AL31" s="667"/>
      <c r="AM31" s="667"/>
      <c r="AN31" s="667"/>
      <c r="AO31" s="667"/>
    </row>
    <row r="32" spans="1:41" s="664" customFormat="1" ht="96.75" hidden="1" customHeight="1" x14ac:dyDescent="0.2">
      <c r="A32" s="1720">
        <v>1</v>
      </c>
      <c r="B32" s="1210" t="s">
        <v>2502</v>
      </c>
      <c r="C32" s="663" t="s">
        <v>2503</v>
      </c>
      <c r="D32" s="663"/>
      <c r="E32" s="1720" t="s">
        <v>2504</v>
      </c>
      <c r="F32" s="1720" t="s">
        <v>3642</v>
      </c>
      <c r="G32" s="1721">
        <f>ROUND(((D34+D35*(0.4*1+0.6*D37))*D38)*D41*1.5209*1000*0,2)</f>
        <v>0</v>
      </c>
      <c r="I32" s="665"/>
      <c r="J32" s="665"/>
      <c r="W32" s="666"/>
      <c r="X32" s="666"/>
      <c r="Y32" s="666"/>
      <c r="Z32" s="666"/>
      <c r="AA32" s="666"/>
      <c r="AB32" s="666"/>
      <c r="AC32" s="666"/>
      <c r="AD32" s="667"/>
      <c r="AE32" s="667"/>
      <c r="AF32" s="667"/>
      <c r="AG32" s="667"/>
      <c r="AH32" s="667"/>
      <c r="AI32" s="667"/>
      <c r="AJ32" s="667"/>
      <c r="AK32" s="667"/>
      <c r="AL32" s="667"/>
      <c r="AM32" s="667"/>
      <c r="AN32" s="667"/>
      <c r="AO32" s="667"/>
    </row>
    <row r="33" spans="1:41" s="664" customFormat="1" ht="65.25" hidden="1" customHeight="1" x14ac:dyDescent="0.2">
      <c r="A33" s="1718"/>
      <c r="B33" s="673" t="s">
        <v>3641</v>
      </c>
      <c r="C33" s="668" t="s">
        <v>2507</v>
      </c>
      <c r="D33" s="669">
        <v>3.6999999999999998E-2</v>
      </c>
      <c r="E33" s="1718"/>
      <c r="F33" s="1718"/>
      <c r="G33" s="1722"/>
      <c r="I33" s="665"/>
      <c r="J33" s="665"/>
      <c r="W33" s="666"/>
      <c r="X33" s="666"/>
      <c r="Y33" s="666"/>
      <c r="Z33" s="666"/>
      <c r="AA33" s="666"/>
      <c r="AB33" s="666"/>
      <c r="AC33" s="666"/>
      <c r="AD33" s="667"/>
      <c r="AE33" s="667"/>
      <c r="AF33" s="667"/>
      <c r="AG33" s="667"/>
      <c r="AH33" s="667"/>
      <c r="AI33" s="667"/>
      <c r="AJ33" s="667"/>
      <c r="AK33" s="667"/>
      <c r="AL33" s="667"/>
      <c r="AM33" s="667"/>
      <c r="AN33" s="667"/>
      <c r="AO33" s="667"/>
    </row>
    <row r="34" spans="1:41" s="664" customFormat="1" ht="47.25" hidden="1" customHeight="1" x14ac:dyDescent="0.2">
      <c r="A34" s="1718"/>
      <c r="B34" s="673"/>
      <c r="C34" s="668" t="s">
        <v>2508</v>
      </c>
      <c r="D34" s="670">
        <v>21.2</v>
      </c>
      <c r="E34" s="1718"/>
      <c r="F34" s="1718"/>
      <c r="G34" s="1722"/>
      <c r="I34" s="665"/>
      <c r="J34" s="665"/>
      <c r="W34" s="666"/>
      <c r="X34" s="666"/>
      <c r="Y34" s="666"/>
      <c r="Z34" s="666"/>
      <c r="AA34" s="666"/>
      <c r="AB34" s="666"/>
      <c r="AC34" s="666"/>
      <c r="AD34" s="667"/>
      <c r="AE34" s="667"/>
      <c r="AF34" s="667"/>
      <c r="AG34" s="667"/>
      <c r="AH34" s="667"/>
      <c r="AI34" s="667"/>
      <c r="AJ34" s="667"/>
      <c r="AK34" s="667"/>
      <c r="AL34" s="667"/>
      <c r="AM34" s="667"/>
      <c r="AN34" s="667"/>
      <c r="AO34" s="667"/>
    </row>
    <row r="35" spans="1:41" s="664" customFormat="1" ht="47.25" hidden="1" customHeight="1" x14ac:dyDescent="0.2">
      <c r="A35" s="1718"/>
      <c r="B35" s="673"/>
      <c r="C35" s="668" t="s">
        <v>2509</v>
      </c>
      <c r="D35" s="671">
        <v>30.175999999999998</v>
      </c>
      <c r="E35" s="1718"/>
      <c r="F35" s="1718"/>
      <c r="G35" s="1722"/>
      <c r="I35" s="665"/>
      <c r="J35" s="665"/>
      <c r="W35" s="666"/>
      <c r="X35" s="666"/>
      <c r="Y35" s="666"/>
      <c r="Z35" s="666"/>
      <c r="AA35" s="666"/>
      <c r="AB35" s="666"/>
      <c r="AC35" s="666"/>
      <c r="AD35" s="667"/>
      <c r="AE35" s="667"/>
      <c r="AF35" s="667"/>
      <c r="AG35" s="667"/>
      <c r="AH35" s="667"/>
      <c r="AI35" s="667"/>
      <c r="AJ35" s="667"/>
      <c r="AK35" s="667"/>
      <c r="AL35" s="667"/>
      <c r="AM35" s="667"/>
      <c r="AN35" s="667"/>
      <c r="AO35" s="667"/>
    </row>
    <row r="36" spans="1:41" s="664" customFormat="1" ht="47.25" hidden="1" customHeight="1" x14ac:dyDescent="0.2">
      <c r="A36" s="1718"/>
      <c r="B36" s="1217" t="s">
        <v>2522</v>
      </c>
      <c r="C36" s="668" t="s">
        <v>2519</v>
      </c>
      <c r="D36" s="671">
        <v>1</v>
      </c>
      <c r="E36" s="1718"/>
      <c r="F36" s="1718"/>
      <c r="G36" s="1722"/>
      <c r="I36" s="665"/>
      <c r="J36" s="665"/>
      <c r="W36" s="666"/>
      <c r="X36" s="666"/>
      <c r="Y36" s="666"/>
      <c r="Z36" s="666"/>
      <c r="AA36" s="666"/>
      <c r="AB36" s="666"/>
      <c r="AC36" s="666"/>
      <c r="AD36" s="667"/>
      <c r="AE36" s="667"/>
      <c r="AF36" s="667"/>
      <c r="AG36" s="667"/>
      <c r="AH36" s="667"/>
      <c r="AI36" s="667"/>
      <c r="AJ36" s="667"/>
      <c r="AK36" s="667"/>
      <c r="AL36" s="667"/>
      <c r="AM36" s="667"/>
      <c r="AN36" s="667"/>
      <c r="AO36" s="667"/>
    </row>
    <row r="37" spans="1:41" s="664" customFormat="1" ht="47.25" hidden="1" customHeight="1" x14ac:dyDescent="0.2">
      <c r="A37" s="1718"/>
      <c r="B37" s="1726">
        <f>PRODUCT(D33/D37)</f>
        <v>7.3999999999999996E-2</v>
      </c>
      <c r="C37" s="668" t="s">
        <v>2523</v>
      </c>
      <c r="D37" s="670">
        <f>PRODUCT(D36,0.5)</f>
        <v>0.5</v>
      </c>
      <c r="E37" s="1718"/>
      <c r="F37" s="1718"/>
      <c r="G37" s="1722"/>
      <c r="I37" s="665"/>
      <c r="J37" s="665"/>
      <c r="W37" s="666"/>
      <c r="X37" s="666"/>
      <c r="Y37" s="666"/>
      <c r="Z37" s="666"/>
      <c r="AA37" s="666"/>
      <c r="AB37" s="666"/>
      <c r="AC37" s="666"/>
      <c r="AD37" s="667"/>
      <c r="AE37" s="667"/>
      <c r="AF37" s="667"/>
      <c r="AG37" s="667"/>
      <c r="AH37" s="667"/>
      <c r="AI37" s="667"/>
      <c r="AJ37" s="667"/>
      <c r="AK37" s="667"/>
      <c r="AL37" s="667"/>
      <c r="AM37" s="667"/>
      <c r="AN37" s="667"/>
      <c r="AO37" s="667"/>
    </row>
    <row r="38" spans="1:41" s="664" customFormat="1" ht="47.25" hidden="1" customHeight="1" x14ac:dyDescent="0.2">
      <c r="A38" s="1718"/>
      <c r="B38" s="1726"/>
      <c r="C38" s="668" t="s">
        <v>2524</v>
      </c>
      <c r="D38" s="670">
        <f>IF(B37&gt;=0.1,B37,0.1)</f>
        <v>0.1</v>
      </c>
      <c r="E38" s="1718"/>
      <c r="F38" s="1718"/>
      <c r="G38" s="1722"/>
      <c r="I38" s="665"/>
      <c r="J38" s="665"/>
      <c r="W38" s="666"/>
      <c r="X38" s="666"/>
      <c r="Y38" s="666"/>
      <c r="Z38" s="666"/>
      <c r="AA38" s="666"/>
      <c r="AB38" s="666"/>
      <c r="AC38" s="666"/>
      <c r="AD38" s="667"/>
      <c r="AE38" s="667"/>
      <c r="AF38" s="667"/>
      <c r="AG38" s="667"/>
      <c r="AH38" s="667"/>
      <c r="AI38" s="667"/>
      <c r="AJ38" s="667"/>
      <c r="AK38" s="667"/>
      <c r="AL38" s="667"/>
      <c r="AM38" s="667"/>
      <c r="AN38" s="667"/>
      <c r="AO38" s="667"/>
    </row>
    <row r="39" spans="1:41" s="664" customFormat="1" ht="54.75" hidden="1" customHeight="1" x14ac:dyDescent="0.2">
      <c r="A39" s="1718"/>
      <c r="B39" s="1726"/>
      <c r="C39" s="1723" t="s">
        <v>2521</v>
      </c>
      <c r="D39" s="670">
        <v>0.4</v>
      </c>
      <c r="E39" s="1718"/>
      <c r="F39" s="1718"/>
      <c r="G39" s="1722"/>
      <c r="I39" s="665"/>
      <c r="J39" s="665"/>
      <c r="W39" s="666"/>
      <c r="X39" s="666"/>
      <c r="Y39" s="666"/>
      <c r="Z39" s="666"/>
      <c r="AA39" s="666"/>
      <c r="AB39" s="666"/>
      <c r="AC39" s="666"/>
      <c r="AD39" s="667"/>
      <c r="AE39" s="667"/>
      <c r="AF39" s="667"/>
      <c r="AG39" s="667"/>
      <c r="AH39" s="667"/>
      <c r="AI39" s="667"/>
      <c r="AJ39" s="667"/>
      <c r="AK39" s="667"/>
      <c r="AL39" s="667"/>
      <c r="AM39" s="667"/>
      <c r="AN39" s="667"/>
      <c r="AO39" s="667"/>
    </row>
    <row r="40" spans="1:41" s="664" customFormat="1" ht="54.75" hidden="1" customHeight="1" x14ac:dyDescent="0.2">
      <c r="A40" s="1718"/>
      <c r="B40" s="1726"/>
      <c r="C40" s="1724"/>
      <c r="D40" s="670">
        <v>0.6</v>
      </c>
      <c r="E40" s="1718"/>
      <c r="F40" s="1718"/>
      <c r="G40" s="1722"/>
      <c r="I40" s="665"/>
      <c r="J40" s="665"/>
      <c r="W40" s="666"/>
      <c r="X40" s="666"/>
      <c r="Y40" s="666"/>
      <c r="Z40" s="666"/>
      <c r="AA40" s="666"/>
      <c r="AB40" s="666"/>
      <c r="AC40" s="666"/>
      <c r="AD40" s="667"/>
      <c r="AE40" s="667"/>
      <c r="AF40" s="667"/>
      <c r="AG40" s="667"/>
      <c r="AH40" s="667"/>
      <c r="AI40" s="667"/>
      <c r="AJ40" s="667"/>
      <c r="AK40" s="667"/>
      <c r="AL40" s="667"/>
      <c r="AM40" s="667"/>
      <c r="AN40" s="667"/>
      <c r="AO40" s="667"/>
    </row>
    <row r="41" spans="1:41" s="664" customFormat="1" ht="91.5" hidden="1" customHeight="1" x14ac:dyDescent="0.2">
      <c r="A41" s="1718"/>
      <c r="B41" s="1726"/>
      <c r="C41" s="1218" t="s">
        <v>2511</v>
      </c>
      <c r="D41" s="1219">
        <v>1.2</v>
      </c>
      <c r="E41" s="1728"/>
      <c r="F41" s="673"/>
      <c r="G41" s="1220"/>
      <c r="H41" s="664" t="s">
        <v>2513</v>
      </c>
      <c r="I41" s="665"/>
      <c r="J41" s="665"/>
      <c r="W41" s="666"/>
      <c r="X41" s="666"/>
      <c r="Y41" s="666"/>
      <c r="Z41" s="666"/>
      <c r="AA41" s="666"/>
      <c r="AB41" s="666"/>
      <c r="AC41" s="666"/>
      <c r="AD41" s="667"/>
      <c r="AE41" s="667"/>
      <c r="AF41" s="667"/>
      <c r="AG41" s="667"/>
      <c r="AH41" s="667"/>
      <c r="AI41" s="667"/>
      <c r="AJ41" s="667"/>
      <c r="AK41" s="667"/>
      <c r="AL41" s="667"/>
      <c r="AM41" s="667"/>
      <c r="AN41" s="667"/>
      <c r="AO41" s="667"/>
    </row>
    <row r="42" spans="1:41" s="664" customFormat="1" ht="91.5" hidden="1" customHeight="1" thickBot="1" x14ac:dyDescent="0.25">
      <c r="A42" s="1725"/>
      <c r="B42" s="1727"/>
      <c r="C42" s="676" t="s">
        <v>3570</v>
      </c>
      <c r="D42" s="677" t="s">
        <v>3583</v>
      </c>
      <c r="E42" s="1719"/>
      <c r="F42" s="678"/>
      <c r="G42" s="679"/>
      <c r="H42" s="664" t="s">
        <v>2516</v>
      </c>
      <c r="I42" s="665"/>
      <c r="J42" s="665"/>
      <c r="W42" s="666"/>
      <c r="X42" s="666"/>
      <c r="Y42" s="666"/>
      <c r="Z42" s="666"/>
      <c r="AA42" s="666"/>
      <c r="AB42" s="666"/>
      <c r="AC42" s="666"/>
      <c r="AD42" s="667"/>
      <c r="AE42" s="667"/>
      <c r="AF42" s="667"/>
      <c r="AG42" s="667"/>
      <c r="AH42" s="667"/>
      <c r="AI42" s="667"/>
      <c r="AJ42" s="667"/>
      <c r="AK42" s="667"/>
      <c r="AL42" s="667"/>
      <c r="AM42" s="667"/>
      <c r="AN42" s="667"/>
      <c r="AO42" s="667"/>
    </row>
    <row r="43" spans="1:41" s="664" customFormat="1" ht="91.5" hidden="1" customHeight="1" x14ac:dyDescent="0.2">
      <c r="A43" s="1752">
        <v>2</v>
      </c>
      <c r="B43" s="690" t="s">
        <v>2502</v>
      </c>
      <c r="C43" s="691" t="s">
        <v>2503</v>
      </c>
      <c r="D43" s="691"/>
      <c r="E43" s="1720" t="s">
        <v>2504</v>
      </c>
      <c r="F43" s="1720" t="s">
        <v>3572</v>
      </c>
      <c r="G43" s="1721">
        <f>ROUND(((D45+D46*(0.4*1+0.6*D48))*D49)*D52*1.5209*1000,2)*0</f>
        <v>0</v>
      </c>
      <c r="I43" s="665"/>
      <c r="J43" s="665"/>
      <c r="W43" s="666"/>
      <c r="X43" s="666"/>
      <c r="Y43" s="666"/>
      <c r="Z43" s="666"/>
      <c r="AA43" s="666"/>
      <c r="AB43" s="666"/>
      <c r="AC43" s="666"/>
      <c r="AD43" s="667"/>
      <c r="AE43" s="667"/>
      <c r="AF43" s="667"/>
      <c r="AG43" s="667"/>
      <c r="AH43" s="667"/>
      <c r="AI43" s="667"/>
      <c r="AJ43" s="667"/>
      <c r="AK43" s="667"/>
      <c r="AL43" s="667"/>
      <c r="AM43" s="667"/>
      <c r="AN43" s="667"/>
      <c r="AO43" s="667"/>
    </row>
    <row r="44" spans="1:41" s="664" customFormat="1" ht="91.5" hidden="1" customHeight="1" x14ac:dyDescent="0.2">
      <c r="A44" s="1728"/>
      <c r="B44" s="1747" t="s">
        <v>3617</v>
      </c>
      <c r="C44" s="692" t="s">
        <v>2507</v>
      </c>
      <c r="D44" s="693">
        <v>2.4E-2</v>
      </c>
      <c r="E44" s="1718"/>
      <c r="F44" s="1718"/>
      <c r="G44" s="1722"/>
      <c r="I44" s="665"/>
      <c r="J44" s="665"/>
      <c r="W44" s="666"/>
      <c r="X44" s="666"/>
      <c r="Y44" s="666"/>
      <c r="Z44" s="666"/>
      <c r="AA44" s="666"/>
      <c r="AB44" s="666"/>
      <c r="AC44" s="666"/>
      <c r="AD44" s="667"/>
      <c r="AE44" s="667"/>
      <c r="AF44" s="667"/>
      <c r="AG44" s="667"/>
      <c r="AH44" s="667"/>
      <c r="AI44" s="667"/>
      <c r="AJ44" s="667"/>
      <c r="AK44" s="667"/>
      <c r="AL44" s="667"/>
      <c r="AM44" s="667"/>
      <c r="AN44" s="667"/>
      <c r="AO44" s="667"/>
    </row>
    <row r="45" spans="1:41" s="664" customFormat="1" ht="47.25" hidden="1" customHeight="1" x14ac:dyDescent="0.2">
      <c r="A45" s="1728"/>
      <c r="B45" s="1747"/>
      <c r="C45" s="692" t="s">
        <v>2508</v>
      </c>
      <c r="D45" s="694">
        <v>21.2</v>
      </c>
      <c r="E45" s="1718"/>
      <c r="F45" s="1718"/>
      <c r="G45" s="1722"/>
      <c r="I45" s="665"/>
      <c r="J45" s="665"/>
      <c r="W45" s="666"/>
      <c r="X45" s="666"/>
      <c r="Y45" s="666"/>
      <c r="Z45" s="666"/>
      <c r="AA45" s="666"/>
      <c r="AB45" s="666"/>
      <c r="AC45" s="666"/>
      <c r="AD45" s="667"/>
      <c r="AE45" s="667"/>
      <c r="AF45" s="667"/>
      <c r="AG45" s="667"/>
      <c r="AH45" s="667"/>
      <c r="AI45" s="667"/>
      <c r="AJ45" s="667"/>
      <c r="AK45" s="667"/>
      <c r="AL45" s="667"/>
      <c r="AM45" s="667"/>
      <c r="AN45" s="667"/>
      <c r="AO45" s="667"/>
    </row>
    <row r="46" spans="1:41" s="664" customFormat="1" ht="47.25" hidden="1" customHeight="1" x14ac:dyDescent="0.2">
      <c r="A46" s="1728"/>
      <c r="B46" s="1747"/>
      <c r="C46" s="692" t="s">
        <v>2509</v>
      </c>
      <c r="D46" s="695">
        <v>30.175999999999998</v>
      </c>
      <c r="E46" s="1718"/>
      <c r="F46" s="1718"/>
      <c r="G46" s="1722"/>
      <c r="I46" s="665"/>
      <c r="J46" s="665"/>
      <c r="W46" s="666"/>
      <c r="X46" s="666"/>
      <c r="Y46" s="666"/>
      <c r="Z46" s="666"/>
      <c r="AA46" s="666"/>
      <c r="AB46" s="666"/>
      <c r="AC46" s="666"/>
      <c r="AD46" s="667"/>
      <c r="AE46" s="667"/>
      <c r="AF46" s="667"/>
      <c r="AG46" s="667"/>
      <c r="AH46" s="667"/>
      <c r="AI46" s="667"/>
      <c r="AJ46" s="667"/>
      <c r="AK46" s="667"/>
      <c r="AL46" s="667"/>
      <c r="AM46" s="667"/>
      <c r="AN46" s="667"/>
      <c r="AO46" s="667"/>
    </row>
    <row r="47" spans="1:41" s="664" customFormat="1" ht="47.25" hidden="1" customHeight="1" x14ac:dyDescent="0.2">
      <c r="A47" s="680"/>
      <c r="B47" s="1754" t="s">
        <v>2522</v>
      </c>
      <c r="C47" s="692" t="s">
        <v>2519</v>
      </c>
      <c r="D47" s="695">
        <v>1</v>
      </c>
      <c r="E47" s="1718"/>
      <c r="F47" s="1718"/>
      <c r="G47" s="1722"/>
      <c r="I47" s="665"/>
      <c r="J47" s="665"/>
      <c r="W47" s="666"/>
      <c r="X47" s="666"/>
      <c r="Y47" s="666"/>
      <c r="Z47" s="666"/>
      <c r="AA47" s="666"/>
      <c r="AB47" s="666"/>
      <c r="AC47" s="666"/>
      <c r="AD47" s="667"/>
      <c r="AE47" s="667"/>
      <c r="AF47" s="667"/>
      <c r="AG47" s="667"/>
      <c r="AH47" s="667"/>
      <c r="AI47" s="667"/>
      <c r="AJ47" s="667"/>
      <c r="AK47" s="667"/>
      <c r="AL47" s="667"/>
      <c r="AM47" s="667"/>
      <c r="AN47" s="667"/>
      <c r="AO47" s="667"/>
    </row>
    <row r="48" spans="1:41" s="664" customFormat="1" ht="47.25" hidden="1" customHeight="1" x14ac:dyDescent="0.2">
      <c r="A48" s="680"/>
      <c r="B48" s="1754"/>
      <c r="C48" s="692" t="s">
        <v>2523</v>
      </c>
      <c r="D48" s="694">
        <f>PRODUCT(D47,0.5)</f>
        <v>0.5</v>
      </c>
      <c r="E48" s="1718"/>
      <c r="F48" s="1718"/>
      <c r="G48" s="1722"/>
      <c r="I48" s="665"/>
      <c r="J48" s="665"/>
      <c r="W48" s="666"/>
      <c r="X48" s="666"/>
      <c r="Y48" s="666"/>
      <c r="Z48" s="666"/>
      <c r="AA48" s="666"/>
      <c r="AB48" s="666"/>
      <c r="AC48" s="666"/>
      <c r="AD48" s="667"/>
      <c r="AE48" s="667"/>
      <c r="AF48" s="667"/>
      <c r="AG48" s="667"/>
      <c r="AH48" s="667"/>
      <c r="AI48" s="667"/>
      <c r="AJ48" s="667"/>
      <c r="AK48" s="667"/>
      <c r="AL48" s="667"/>
      <c r="AM48" s="667"/>
      <c r="AN48" s="667"/>
      <c r="AO48" s="667"/>
    </row>
    <row r="49" spans="1:41" s="664" customFormat="1" ht="47.25" hidden="1" customHeight="1" x14ac:dyDescent="0.2">
      <c r="A49" s="1718"/>
      <c r="B49" s="1726">
        <f>PRODUCT(D44/D48)</f>
        <v>4.8000000000000001E-2</v>
      </c>
      <c r="C49" s="692" t="s">
        <v>2524</v>
      </c>
      <c r="D49" s="694">
        <f>IF(B49&gt;=0.1,B49,0.1)</f>
        <v>0.1</v>
      </c>
      <c r="E49" s="1718"/>
      <c r="F49" s="1718"/>
      <c r="G49" s="1722"/>
      <c r="I49" s="665"/>
      <c r="J49" s="665"/>
      <c r="W49" s="666"/>
      <c r="X49" s="666"/>
      <c r="Y49" s="666"/>
      <c r="Z49" s="666"/>
      <c r="AA49" s="666"/>
      <c r="AB49" s="666"/>
      <c r="AC49" s="666"/>
      <c r="AD49" s="667"/>
      <c r="AE49" s="667"/>
      <c r="AF49" s="667"/>
      <c r="AG49" s="667"/>
      <c r="AH49" s="667"/>
      <c r="AI49" s="667"/>
      <c r="AJ49" s="667"/>
      <c r="AK49" s="667"/>
      <c r="AL49" s="667"/>
      <c r="AM49" s="667"/>
      <c r="AN49" s="667"/>
      <c r="AO49" s="667"/>
    </row>
    <row r="50" spans="1:41" s="664" customFormat="1" ht="54.75" hidden="1" customHeight="1" x14ac:dyDescent="0.2">
      <c r="A50" s="1718"/>
      <c r="B50" s="1726"/>
      <c r="C50" s="1757" t="s">
        <v>2521</v>
      </c>
      <c r="D50" s="694">
        <v>0.4</v>
      </c>
      <c r="E50" s="1718"/>
      <c r="F50" s="1718"/>
      <c r="G50" s="1722"/>
      <c r="I50" s="665"/>
      <c r="J50" s="665"/>
      <c r="W50" s="666"/>
      <c r="X50" s="666"/>
      <c r="Y50" s="666"/>
      <c r="Z50" s="666"/>
      <c r="AA50" s="666"/>
      <c r="AB50" s="666"/>
      <c r="AC50" s="666"/>
      <c r="AD50" s="667"/>
      <c r="AE50" s="667"/>
      <c r="AF50" s="667"/>
      <c r="AG50" s="667"/>
      <c r="AH50" s="667"/>
      <c r="AI50" s="667"/>
      <c r="AJ50" s="667"/>
      <c r="AK50" s="667"/>
      <c r="AL50" s="667"/>
      <c r="AM50" s="667"/>
      <c r="AN50" s="667"/>
      <c r="AO50" s="667"/>
    </row>
    <row r="51" spans="1:41" s="664" customFormat="1" ht="53.25" hidden="1" customHeight="1" x14ac:dyDescent="0.2">
      <c r="A51" s="1718"/>
      <c r="B51" s="1726"/>
      <c r="C51" s="1747"/>
      <c r="D51" s="1225">
        <v>0.6</v>
      </c>
      <c r="E51" s="1718"/>
      <c r="F51" s="1718"/>
      <c r="G51" s="1722"/>
      <c r="I51" s="665"/>
      <c r="J51" s="665"/>
      <c r="W51" s="666"/>
      <c r="X51" s="666"/>
      <c r="Y51" s="666"/>
      <c r="Z51" s="666"/>
      <c r="AA51" s="666"/>
      <c r="AB51" s="666"/>
      <c r="AC51" s="666"/>
      <c r="AD51" s="667"/>
      <c r="AE51" s="667"/>
      <c r="AF51" s="667"/>
      <c r="AG51" s="667"/>
      <c r="AH51" s="667"/>
      <c r="AI51" s="667"/>
      <c r="AJ51" s="667"/>
      <c r="AK51" s="667"/>
      <c r="AL51" s="667"/>
      <c r="AM51" s="667"/>
      <c r="AN51" s="667"/>
      <c r="AO51" s="667"/>
    </row>
    <row r="52" spans="1:41" s="664" customFormat="1" ht="106.5" hidden="1" customHeight="1" x14ac:dyDescent="0.2">
      <c r="A52" s="1718"/>
      <c r="B52" s="1726"/>
      <c r="C52" s="1218" t="s">
        <v>2511</v>
      </c>
      <c r="D52" s="1219">
        <v>1.2</v>
      </c>
      <c r="E52" s="1718"/>
      <c r="F52" s="1718"/>
      <c r="G52" s="1722"/>
      <c r="I52" s="665"/>
      <c r="J52" s="665"/>
      <c r="W52" s="666"/>
      <c r="X52" s="666"/>
      <c r="Y52" s="666"/>
      <c r="Z52" s="666"/>
      <c r="AA52" s="666"/>
      <c r="AB52" s="666"/>
      <c r="AC52" s="666"/>
      <c r="AD52" s="667"/>
      <c r="AE52" s="667"/>
      <c r="AF52" s="667"/>
      <c r="AG52" s="667"/>
      <c r="AH52" s="667"/>
      <c r="AI52" s="667"/>
      <c r="AJ52" s="667"/>
      <c r="AK52" s="667"/>
      <c r="AL52" s="667"/>
      <c r="AM52" s="667"/>
      <c r="AN52" s="667"/>
      <c r="AO52" s="667"/>
    </row>
    <row r="53" spans="1:41" s="664" customFormat="1" ht="53.25" hidden="1" customHeight="1" x14ac:dyDescent="0.2">
      <c r="A53" s="1725"/>
      <c r="B53" s="1729"/>
      <c r="C53" s="1218" t="s">
        <v>3571</v>
      </c>
      <c r="D53" s="1219" t="s">
        <v>3583</v>
      </c>
      <c r="E53" s="1725"/>
      <c r="F53" s="1209"/>
      <c r="G53" s="1730"/>
      <c r="I53" s="665"/>
      <c r="J53" s="665"/>
      <c r="W53" s="666"/>
      <c r="X53" s="666"/>
      <c r="Y53" s="666"/>
      <c r="Z53" s="666"/>
      <c r="AA53" s="666"/>
      <c r="AB53" s="666"/>
      <c r="AC53" s="666"/>
      <c r="AD53" s="667"/>
      <c r="AE53" s="667"/>
      <c r="AF53" s="667"/>
      <c r="AG53" s="667"/>
      <c r="AH53" s="667"/>
      <c r="AI53" s="667"/>
      <c r="AJ53" s="667"/>
      <c r="AK53" s="667"/>
      <c r="AL53" s="667"/>
      <c r="AM53" s="667"/>
      <c r="AN53" s="667"/>
      <c r="AO53" s="667"/>
    </row>
    <row r="54" spans="1:41" s="664" customFormat="1" ht="45" hidden="1" customHeight="1" x14ac:dyDescent="0.2">
      <c r="A54" s="1718">
        <v>1</v>
      </c>
      <c r="B54" s="681" t="s">
        <v>2525</v>
      </c>
      <c r="C54" s="696" t="s">
        <v>2526</v>
      </c>
      <c r="D54" s="696"/>
      <c r="E54" s="1718" t="s">
        <v>2504</v>
      </c>
      <c r="F54" s="1718" t="s">
        <v>2527</v>
      </c>
      <c r="G54" s="1751">
        <f>ROUND((D56+D57*(0.4*100+0.6*D59)*D60)*1000,2)*0</f>
        <v>0</v>
      </c>
      <c r="I54" s="665"/>
      <c r="J54" s="665"/>
      <c r="W54" s="666"/>
      <c r="X54" s="666"/>
      <c r="Y54" s="666"/>
      <c r="Z54" s="666"/>
      <c r="AA54" s="666"/>
      <c r="AB54" s="666"/>
      <c r="AC54" s="666"/>
      <c r="AD54" s="667"/>
      <c r="AE54" s="667"/>
      <c r="AF54" s="667"/>
      <c r="AG54" s="667"/>
      <c r="AH54" s="667"/>
      <c r="AI54" s="667"/>
      <c r="AJ54" s="667"/>
      <c r="AK54" s="667"/>
      <c r="AL54" s="667"/>
      <c r="AM54" s="667"/>
      <c r="AN54" s="667"/>
      <c r="AO54" s="667"/>
    </row>
    <row r="55" spans="1:41" s="664" customFormat="1" ht="15.75" hidden="1" customHeight="1" x14ac:dyDescent="0.2">
      <c r="A55" s="1718"/>
      <c r="B55" s="1747" t="s">
        <v>2528</v>
      </c>
      <c r="C55" s="692" t="s">
        <v>2529</v>
      </c>
      <c r="D55" s="697">
        <v>7.14</v>
      </c>
      <c r="E55" s="1718"/>
      <c r="F55" s="1718"/>
      <c r="G55" s="1751"/>
      <c r="I55" s="665"/>
      <c r="J55" s="665"/>
      <c r="W55" s="666"/>
      <c r="X55" s="666"/>
      <c r="Y55" s="666"/>
      <c r="Z55" s="666"/>
      <c r="AA55" s="666"/>
      <c r="AB55" s="666"/>
      <c r="AC55" s="666"/>
      <c r="AD55" s="667"/>
      <c r="AE55" s="667"/>
      <c r="AF55" s="667"/>
      <c r="AG55" s="667"/>
      <c r="AH55" s="667"/>
      <c r="AI55" s="667"/>
      <c r="AJ55" s="667"/>
      <c r="AK55" s="667"/>
      <c r="AL55" s="667"/>
      <c r="AM55" s="667"/>
      <c r="AN55" s="667"/>
      <c r="AO55" s="667"/>
    </row>
    <row r="56" spans="1:41" s="664" customFormat="1" ht="15" hidden="1" customHeight="1" x14ac:dyDescent="0.2">
      <c r="A56" s="1718"/>
      <c r="B56" s="1747"/>
      <c r="C56" s="692" t="s">
        <v>2530</v>
      </c>
      <c r="D56" s="694">
        <v>17.7</v>
      </c>
      <c r="E56" s="1718"/>
      <c r="F56" s="1718"/>
      <c r="G56" s="1751"/>
      <c r="I56" s="665"/>
      <c r="J56" s="665"/>
      <c r="W56" s="666"/>
      <c r="X56" s="666"/>
      <c r="Y56" s="666"/>
      <c r="Z56" s="666"/>
      <c r="AA56" s="666"/>
      <c r="AB56" s="666"/>
      <c r="AC56" s="666"/>
      <c r="AD56" s="667"/>
      <c r="AE56" s="667"/>
      <c r="AF56" s="667"/>
      <c r="AG56" s="667"/>
      <c r="AH56" s="667"/>
      <c r="AI56" s="667"/>
      <c r="AJ56" s="667"/>
      <c r="AK56" s="667"/>
      <c r="AL56" s="667"/>
      <c r="AM56" s="667"/>
      <c r="AN56" s="667"/>
      <c r="AO56" s="667"/>
    </row>
    <row r="57" spans="1:41" s="664" customFormat="1" ht="15" hidden="1" customHeight="1" x14ac:dyDescent="0.2">
      <c r="A57" s="1718"/>
      <c r="B57" s="1747"/>
      <c r="C57" s="692" t="s">
        <v>2531</v>
      </c>
      <c r="D57" s="695">
        <v>0.23400000000000001</v>
      </c>
      <c r="E57" s="1718"/>
      <c r="F57" s="1718"/>
      <c r="G57" s="1751"/>
      <c r="I57" s="665"/>
      <c r="J57" s="665"/>
      <c r="W57" s="666"/>
      <c r="X57" s="666"/>
      <c r="Y57" s="666"/>
      <c r="Z57" s="666"/>
      <c r="AA57" s="666"/>
      <c r="AB57" s="666"/>
      <c r="AC57" s="666"/>
      <c r="AD57" s="667"/>
      <c r="AE57" s="667"/>
      <c r="AF57" s="667"/>
      <c r="AG57" s="667"/>
      <c r="AH57" s="667"/>
      <c r="AI57" s="667"/>
      <c r="AJ57" s="667"/>
      <c r="AK57" s="667"/>
      <c r="AL57" s="667"/>
      <c r="AM57" s="667"/>
      <c r="AN57" s="667"/>
      <c r="AO57" s="667"/>
    </row>
    <row r="58" spans="1:41" s="664" customFormat="1" ht="15" hidden="1" customHeight="1" x14ac:dyDescent="0.2">
      <c r="A58" s="1718"/>
      <c r="B58" s="1726">
        <f>PRODUCT(D55/D59)</f>
        <v>0.14279999999999998</v>
      </c>
      <c r="C58" s="692" t="s">
        <v>2532</v>
      </c>
      <c r="D58" s="698">
        <v>100</v>
      </c>
      <c r="E58" s="1718"/>
      <c r="F58" s="1718"/>
      <c r="G58" s="1751"/>
      <c r="I58" s="665"/>
      <c r="J58" s="665"/>
      <c r="W58" s="666"/>
      <c r="X58" s="666"/>
      <c r="Y58" s="666"/>
      <c r="Z58" s="666"/>
      <c r="AA58" s="666"/>
      <c r="AB58" s="666"/>
      <c r="AC58" s="666"/>
      <c r="AD58" s="667"/>
      <c r="AE58" s="667"/>
      <c r="AF58" s="667"/>
      <c r="AG58" s="667"/>
      <c r="AH58" s="667"/>
      <c r="AI58" s="667"/>
      <c r="AJ58" s="667"/>
      <c r="AK58" s="667"/>
      <c r="AL58" s="667"/>
      <c r="AM58" s="667"/>
      <c r="AN58" s="667"/>
      <c r="AO58" s="667"/>
    </row>
    <row r="59" spans="1:41" s="664" customFormat="1" ht="15" hidden="1" customHeight="1" x14ac:dyDescent="0.2">
      <c r="A59" s="1718"/>
      <c r="B59" s="1726"/>
      <c r="C59" s="692" t="s">
        <v>2533</v>
      </c>
      <c r="D59" s="694">
        <f>PRODUCT(D58,0.5)</f>
        <v>50</v>
      </c>
      <c r="E59" s="1718"/>
      <c r="F59" s="1718"/>
      <c r="G59" s="1751"/>
      <c r="I59" s="665"/>
      <c r="J59" s="665"/>
      <c r="W59" s="666"/>
      <c r="X59" s="666"/>
      <c r="Y59" s="666"/>
      <c r="Z59" s="666"/>
      <c r="AA59" s="666"/>
      <c r="AB59" s="666"/>
      <c r="AC59" s="666"/>
      <c r="AD59" s="667"/>
      <c r="AE59" s="667"/>
      <c r="AF59" s="667"/>
      <c r="AG59" s="667"/>
      <c r="AH59" s="667"/>
      <c r="AI59" s="667"/>
      <c r="AJ59" s="667"/>
      <c r="AK59" s="667"/>
      <c r="AL59" s="667"/>
      <c r="AM59" s="667"/>
      <c r="AN59" s="667"/>
      <c r="AO59" s="667"/>
    </row>
    <row r="60" spans="1:41" s="664" customFormat="1" ht="34.5" hidden="1" customHeight="1" x14ac:dyDescent="0.2">
      <c r="A60" s="1718"/>
      <c r="B60" s="1726"/>
      <c r="C60" s="692" t="s">
        <v>2524</v>
      </c>
      <c r="D60" s="694">
        <f>IF(B58&gt;=0.1,B58,0.1)</f>
        <v>0.14279999999999998</v>
      </c>
      <c r="E60" s="1718"/>
      <c r="F60" s="1718"/>
      <c r="G60" s="1751"/>
      <c r="I60" s="665"/>
      <c r="J60" s="665"/>
      <c r="W60" s="666"/>
      <c r="X60" s="666"/>
      <c r="Y60" s="666"/>
      <c r="Z60" s="666"/>
      <c r="AA60" s="666"/>
      <c r="AB60" s="666"/>
      <c r="AC60" s="666"/>
      <c r="AD60" s="667"/>
      <c r="AE60" s="667"/>
      <c r="AF60" s="667"/>
      <c r="AG60" s="667"/>
      <c r="AH60" s="667"/>
      <c r="AI60" s="667"/>
      <c r="AJ60" s="667"/>
      <c r="AK60" s="667"/>
      <c r="AL60" s="667"/>
      <c r="AM60" s="667"/>
      <c r="AN60" s="667"/>
      <c r="AO60" s="667"/>
    </row>
    <row r="61" spans="1:41" s="664" customFormat="1" ht="34.5" hidden="1" customHeight="1" x14ac:dyDescent="0.2">
      <c r="A61" s="1718"/>
      <c r="B61" s="699" t="s">
        <v>2534</v>
      </c>
      <c r="C61" s="1757" t="s">
        <v>2521</v>
      </c>
      <c r="D61" s="694">
        <v>0.4</v>
      </c>
      <c r="E61" s="1718"/>
      <c r="F61" s="1718"/>
      <c r="G61" s="1751"/>
      <c r="I61" s="665"/>
      <c r="J61" s="665"/>
      <c r="W61" s="666"/>
      <c r="X61" s="666"/>
      <c r="Y61" s="666"/>
      <c r="Z61" s="666"/>
      <c r="AA61" s="666"/>
      <c r="AB61" s="666"/>
      <c r="AC61" s="666"/>
      <c r="AD61" s="667"/>
      <c r="AE61" s="667"/>
      <c r="AF61" s="667"/>
      <c r="AG61" s="667"/>
      <c r="AH61" s="667"/>
      <c r="AI61" s="667"/>
      <c r="AJ61" s="667"/>
      <c r="AK61" s="667"/>
      <c r="AL61" s="667"/>
      <c r="AM61" s="667"/>
      <c r="AN61" s="667"/>
      <c r="AO61" s="667"/>
    </row>
    <row r="62" spans="1:41" s="664" customFormat="1" ht="34.5" hidden="1" customHeight="1" x14ac:dyDescent="0.2">
      <c r="A62" s="1718"/>
      <c r="B62" s="699"/>
      <c r="C62" s="1724"/>
      <c r="D62" s="682">
        <v>0.6</v>
      </c>
      <c r="E62" s="1718"/>
      <c r="F62" s="1718"/>
      <c r="G62" s="1751"/>
      <c r="I62" s="665"/>
      <c r="J62" s="665"/>
      <c r="W62" s="666"/>
      <c r="X62" s="666"/>
      <c r="Y62" s="666"/>
      <c r="Z62" s="666"/>
      <c r="AA62" s="666"/>
      <c r="AB62" s="666"/>
      <c r="AC62" s="666"/>
      <c r="AD62" s="667"/>
      <c r="AE62" s="667"/>
      <c r="AF62" s="667"/>
      <c r="AG62" s="667"/>
      <c r="AH62" s="667"/>
      <c r="AI62" s="667"/>
      <c r="AJ62" s="667"/>
      <c r="AK62" s="667"/>
      <c r="AL62" s="667"/>
      <c r="AM62" s="667"/>
      <c r="AN62" s="667"/>
      <c r="AO62" s="667"/>
    </row>
    <row r="63" spans="1:41" s="664" customFormat="1" ht="75.75" hidden="1" customHeight="1" thickBot="1" x14ac:dyDescent="0.25">
      <c r="A63" s="700"/>
      <c r="B63" s="701"/>
      <c r="C63" s="686" t="s">
        <v>2511</v>
      </c>
      <c r="D63" s="687">
        <v>1.2</v>
      </c>
      <c r="E63" s="1719"/>
      <c r="F63" s="1719"/>
      <c r="G63" s="1756"/>
      <c r="H63" s="664" t="s">
        <v>2513</v>
      </c>
      <c r="I63" s="665"/>
      <c r="J63" s="665"/>
      <c r="W63" s="666"/>
      <c r="X63" s="666"/>
      <c r="Y63" s="666"/>
      <c r="Z63" s="666"/>
      <c r="AA63" s="666"/>
      <c r="AB63" s="666"/>
      <c r="AC63" s="666"/>
      <c r="AD63" s="667"/>
      <c r="AE63" s="667"/>
      <c r="AF63" s="667"/>
      <c r="AG63" s="667"/>
      <c r="AH63" s="667"/>
      <c r="AI63" s="667"/>
      <c r="AJ63" s="667"/>
      <c r="AK63" s="667"/>
      <c r="AL63" s="667"/>
      <c r="AM63" s="667"/>
      <c r="AN63" s="667"/>
      <c r="AO63" s="667"/>
    </row>
    <row r="64" spans="1:41" s="664" customFormat="1" ht="60" hidden="1" customHeight="1" x14ac:dyDescent="0.2">
      <c r="A64" s="1720">
        <v>2</v>
      </c>
      <c r="B64" s="690" t="s">
        <v>2502</v>
      </c>
      <c r="C64" s="691" t="s">
        <v>2503</v>
      </c>
      <c r="D64" s="691"/>
      <c r="E64" s="1720" t="s">
        <v>2504</v>
      </c>
      <c r="F64" s="1720" t="s">
        <v>3576</v>
      </c>
      <c r="G64" s="1721">
        <f>ROUND(((D66+D67*(0.4*1+0.6*D69))*D70)*1000,2)*1.2*0</f>
        <v>0</v>
      </c>
      <c r="I64" s="665"/>
      <c r="J64" s="665"/>
      <c r="W64" s="666"/>
      <c r="X64" s="666"/>
      <c r="Y64" s="666"/>
      <c r="Z64" s="666"/>
      <c r="AA64" s="666"/>
      <c r="AB64" s="666"/>
      <c r="AC64" s="666"/>
      <c r="AD64" s="667"/>
      <c r="AE64" s="667"/>
      <c r="AF64" s="667"/>
      <c r="AG64" s="667"/>
      <c r="AH64" s="667"/>
      <c r="AI64" s="667"/>
      <c r="AJ64" s="667"/>
      <c r="AK64" s="667"/>
      <c r="AL64" s="667"/>
      <c r="AM64" s="667"/>
      <c r="AN64" s="667"/>
      <c r="AO64" s="667"/>
    </row>
    <row r="65" spans="1:41" s="664" customFormat="1" ht="15.75" hidden="1" customHeight="1" x14ac:dyDescent="0.2">
      <c r="A65" s="1718"/>
      <c r="B65" s="1747" t="s">
        <v>3575</v>
      </c>
      <c r="C65" s="692" t="s">
        <v>2507</v>
      </c>
      <c r="D65" s="693">
        <v>0.48499999999999999</v>
      </c>
      <c r="E65" s="1718"/>
      <c r="F65" s="1718"/>
      <c r="G65" s="1722"/>
      <c r="I65" s="665"/>
      <c r="J65" s="665"/>
      <c r="W65" s="666"/>
      <c r="X65" s="666"/>
      <c r="Y65" s="666"/>
      <c r="Z65" s="666"/>
      <c r="AA65" s="666"/>
      <c r="AB65" s="666"/>
      <c r="AC65" s="666"/>
      <c r="AD65" s="667"/>
      <c r="AE65" s="667"/>
      <c r="AF65" s="667"/>
      <c r="AG65" s="667"/>
      <c r="AH65" s="667"/>
      <c r="AI65" s="667"/>
      <c r="AJ65" s="667"/>
      <c r="AK65" s="667"/>
      <c r="AL65" s="667"/>
      <c r="AM65" s="667"/>
      <c r="AN65" s="667"/>
      <c r="AO65" s="667"/>
    </row>
    <row r="66" spans="1:41" s="664" customFormat="1" ht="15.75" hidden="1" customHeight="1" x14ac:dyDescent="0.2">
      <c r="A66" s="1718"/>
      <c r="B66" s="1747"/>
      <c r="C66" s="692" t="s">
        <v>2508</v>
      </c>
      <c r="D66" s="694">
        <v>21.2</v>
      </c>
      <c r="E66" s="1718"/>
      <c r="F66" s="1718"/>
      <c r="G66" s="1722"/>
      <c r="I66" s="665"/>
      <c r="J66" s="665"/>
      <c r="W66" s="666"/>
      <c r="X66" s="666"/>
      <c r="Y66" s="666"/>
      <c r="Z66" s="666"/>
      <c r="AA66" s="666"/>
      <c r="AB66" s="666"/>
      <c r="AC66" s="666"/>
      <c r="AD66" s="667"/>
      <c r="AE66" s="667"/>
      <c r="AF66" s="667"/>
      <c r="AG66" s="667"/>
      <c r="AH66" s="667"/>
      <c r="AI66" s="667"/>
      <c r="AJ66" s="667"/>
      <c r="AK66" s="667"/>
      <c r="AL66" s="667"/>
      <c r="AM66" s="667"/>
      <c r="AN66" s="667"/>
      <c r="AO66" s="667"/>
    </row>
    <row r="67" spans="1:41" s="664" customFormat="1" ht="95.25" hidden="1" customHeight="1" x14ac:dyDescent="0.2">
      <c r="A67" s="1718"/>
      <c r="B67" s="1747"/>
      <c r="C67" s="692" t="s">
        <v>2509</v>
      </c>
      <c r="D67" s="695">
        <v>30.175999999999998</v>
      </c>
      <c r="E67" s="1718"/>
      <c r="F67" s="1718"/>
      <c r="G67" s="1722"/>
      <c r="I67" s="665"/>
      <c r="J67" s="665"/>
      <c r="W67" s="666"/>
      <c r="X67" s="666"/>
      <c r="Y67" s="666"/>
      <c r="Z67" s="666"/>
      <c r="AA67" s="666"/>
      <c r="AB67" s="666"/>
      <c r="AC67" s="666"/>
      <c r="AD67" s="667"/>
      <c r="AE67" s="667"/>
      <c r="AF67" s="667"/>
      <c r="AG67" s="667"/>
      <c r="AH67" s="667"/>
      <c r="AI67" s="667"/>
      <c r="AJ67" s="667"/>
      <c r="AK67" s="667"/>
      <c r="AL67" s="667"/>
      <c r="AM67" s="667"/>
      <c r="AN67" s="667"/>
      <c r="AO67" s="667"/>
    </row>
    <row r="68" spans="1:41" s="664" customFormat="1" ht="15.75" hidden="1" customHeight="1" x14ac:dyDescent="0.2">
      <c r="A68" s="1718"/>
      <c r="B68" s="1754" t="s">
        <v>2522</v>
      </c>
      <c r="C68" s="692" t="s">
        <v>2519</v>
      </c>
      <c r="D68" s="695">
        <v>1</v>
      </c>
      <c r="E68" s="1718"/>
      <c r="F68" s="1718"/>
      <c r="G68" s="1722"/>
      <c r="I68" s="665"/>
      <c r="J68" s="665"/>
      <c r="W68" s="666"/>
      <c r="X68" s="666"/>
      <c r="Y68" s="666"/>
      <c r="Z68" s="666"/>
      <c r="AA68" s="666"/>
      <c r="AB68" s="666"/>
      <c r="AC68" s="666"/>
      <c r="AD68" s="667"/>
      <c r="AE68" s="667"/>
      <c r="AF68" s="667"/>
      <c r="AG68" s="667"/>
      <c r="AH68" s="667"/>
      <c r="AI68" s="667"/>
      <c r="AJ68" s="667"/>
      <c r="AK68" s="667"/>
      <c r="AL68" s="667"/>
      <c r="AM68" s="667"/>
      <c r="AN68" s="667"/>
      <c r="AO68" s="667"/>
    </row>
    <row r="69" spans="1:41" s="664" customFormat="1" ht="15.75" hidden="1" customHeight="1" x14ac:dyDescent="0.2">
      <c r="A69" s="1718"/>
      <c r="B69" s="1754"/>
      <c r="C69" s="692" t="s">
        <v>2523</v>
      </c>
      <c r="D69" s="694">
        <f>PRODUCT(D68,0.5)</f>
        <v>0.5</v>
      </c>
      <c r="E69" s="1718"/>
      <c r="F69" s="1718"/>
      <c r="G69" s="1722"/>
      <c r="I69" s="665"/>
      <c r="J69" s="665"/>
      <c r="W69" s="666"/>
      <c r="X69" s="666"/>
      <c r="Y69" s="666"/>
      <c r="Z69" s="666"/>
      <c r="AA69" s="666"/>
      <c r="AB69" s="666"/>
      <c r="AC69" s="666"/>
      <c r="AD69" s="667"/>
      <c r="AE69" s="667"/>
      <c r="AF69" s="667"/>
      <c r="AG69" s="667"/>
      <c r="AH69" s="667"/>
      <c r="AI69" s="667"/>
      <c r="AJ69" s="667"/>
      <c r="AK69" s="667"/>
      <c r="AL69" s="667"/>
      <c r="AM69" s="667"/>
      <c r="AN69" s="667"/>
      <c r="AO69" s="667"/>
    </row>
    <row r="70" spans="1:41" s="664" customFormat="1" ht="15.75" hidden="1" customHeight="1" x14ac:dyDescent="0.2">
      <c r="A70" s="1718"/>
      <c r="B70" s="684">
        <f>PRODUCT(D65/D69)</f>
        <v>0.97</v>
      </c>
      <c r="C70" s="692" t="s">
        <v>2524</v>
      </c>
      <c r="D70" s="1226">
        <f>IF(B70&gt;=0.1,B70,0.1)</f>
        <v>0.97</v>
      </c>
      <c r="E70" s="1718"/>
      <c r="F70" s="1718"/>
      <c r="G70" s="1722"/>
      <c r="I70" s="665"/>
      <c r="J70" s="665"/>
      <c r="W70" s="666"/>
      <c r="X70" s="666"/>
      <c r="Y70" s="666"/>
      <c r="Z70" s="666"/>
      <c r="AA70" s="666"/>
      <c r="AB70" s="666"/>
      <c r="AC70" s="666"/>
      <c r="AD70" s="667"/>
      <c r="AE70" s="667"/>
      <c r="AF70" s="667"/>
      <c r="AG70" s="667"/>
      <c r="AH70" s="667"/>
      <c r="AI70" s="667"/>
      <c r="AJ70" s="667"/>
      <c r="AK70" s="667"/>
      <c r="AL70" s="667"/>
      <c r="AM70" s="667"/>
      <c r="AN70" s="667"/>
      <c r="AO70" s="667"/>
    </row>
    <row r="71" spans="1:41" s="664" customFormat="1" ht="15.75" hidden="1" customHeight="1" x14ac:dyDescent="0.2">
      <c r="A71" s="1718"/>
      <c r="B71" s="1726"/>
      <c r="C71" s="1755" t="s">
        <v>2521</v>
      </c>
      <c r="D71" s="694">
        <v>0.4</v>
      </c>
      <c r="E71" s="1718"/>
      <c r="F71" s="1718"/>
      <c r="G71" s="1722"/>
      <c r="I71" s="665"/>
      <c r="J71" s="665"/>
      <c r="W71" s="666"/>
      <c r="X71" s="666"/>
      <c r="Y71" s="666"/>
      <c r="Z71" s="666"/>
      <c r="AA71" s="666"/>
      <c r="AB71" s="666"/>
      <c r="AC71" s="666"/>
      <c r="AD71" s="667"/>
      <c r="AE71" s="667"/>
      <c r="AF71" s="667"/>
      <c r="AG71" s="667"/>
      <c r="AH71" s="667"/>
      <c r="AI71" s="667"/>
      <c r="AJ71" s="667"/>
      <c r="AK71" s="667"/>
      <c r="AL71" s="667"/>
      <c r="AM71" s="667"/>
      <c r="AN71" s="667"/>
      <c r="AO71" s="667"/>
    </row>
    <row r="72" spans="1:41" s="664" customFormat="1" ht="81.75" hidden="1" customHeight="1" x14ac:dyDescent="0.2">
      <c r="A72" s="1718"/>
      <c r="B72" s="1726"/>
      <c r="C72" s="1724"/>
      <c r="D72" s="1219">
        <v>0.6</v>
      </c>
      <c r="E72" s="1718"/>
      <c r="F72" s="1718"/>
      <c r="G72" s="1722"/>
      <c r="I72" s="665"/>
      <c r="J72" s="665"/>
      <c r="W72" s="666"/>
      <c r="X72" s="666"/>
      <c r="Y72" s="666"/>
      <c r="Z72" s="666"/>
      <c r="AA72" s="666"/>
      <c r="AB72" s="666"/>
      <c r="AC72" s="666"/>
      <c r="AD72" s="667"/>
      <c r="AE72" s="667"/>
      <c r="AF72" s="667"/>
      <c r="AG72" s="667"/>
      <c r="AH72" s="667"/>
      <c r="AI72" s="667"/>
      <c r="AJ72" s="667"/>
      <c r="AK72" s="667"/>
      <c r="AL72" s="667"/>
      <c r="AM72" s="667"/>
      <c r="AN72" s="667"/>
      <c r="AO72" s="667"/>
    </row>
    <row r="73" spans="1:41" s="664" customFormat="1" ht="102.75" hidden="1" customHeight="1" x14ac:dyDescent="0.2">
      <c r="A73" s="1718"/>
      <c r="B73" s="1726"/>
      <c r="C73" s="696" t="s">
        <v>2511</v>
      </c>
      <c r="D73" s="702" t="s">
        <v>2512</v>
      </c>
      <c r="E73" s="1718"/>
      <c r="F73" s="1718"/>
      <c r="G73" s="1730"/>
      <c r="H73" s="664" t="s">
        <v>2513</v>
      </c>
      <c r="I73" s="665"/>
      <c r="J73" s="665"/>
      <c r="W73" s="666"/>
      <c r="X73" s="666"/>
      <c r="Y73" s="666"/>
      <c r="Z73" s="666"/>
      <c r="AA73" s="666"/>
      <c r="AB73" s="666"/>
      <c r="AC73" s="666"/>
      <c r="AD73" s="667"/>
      <c r="AE73" s="667"/>
      <c r="AF73" s="667"/>
      <c r="AG73" s="667"/>
      <c r="AH73" s="667"/>
      <c r="AI73" s="667"/>
      <c r="AJ73" s="667"/>
      <c r="AK73" s="667"/>
      <c r="AL73" s="667"/>
      <c r="AM73" s="667"/>
      <c r="AN73" s="667"/>
      <c r="AO73" s="667"/>
    </row>
    <row r="74" spans="1:41" s="664" customFormat="1" ht="45.75" hidden="1" customHeight="1" thickBot="1" x14ac:dyDescent="0.25">
      <c r="A74" s="688"/>
      <c r="B74" s="689"/>
      <c r="C74" s="676" t="s">
        <v>2514</v>
      </c>
      <c r="D74" s="677" t="s">
        <v>2515</v>
      </c>
      <c r="E74" s="678"/>
      <c r="F74" s="678"/>
      <c r="G74" s="674"/>
      <c r="H74" s="664" t="s">
        <v>2516</v>
      </c>
      <c r="I74" s="665"/>
      <c r="J74" s="665"/>
      <c r="W74" s="666"/>
      <c r="X74" s="666"/>
      <c r="Y74" s="666"/>
      <c r="Z74" s="666"/>
      <c r="AA74" s="666"/>
      <c r="AB74" s="666"/>
      <c r="AC74" s="666"/>
      <c r="AD74" s="667"/>
      <c r="AE74" s="667"/>
      <c r="AF74" s="667"/>
      <c r="AG74" s="667"/>
      <c r="AH74" s="667"/>
      <c r="AI74" s="667"/>
      <c r="AJ74" s="667"/>
      <c r="AK74" s="667"/>
      <c r="AL74" s="667"/>
      <c r="AM74" s="667"/>
      <c r="AN74" s="667"/>
      <c r="AO74" s="667"/>
    </row>
    <row r="75" spans="1:41" s="664" customFormat="1" ht="110.25" hidden="1" customHeight="1" x14ac:dyDescent="0.2">
      <c r="A75" s="1752">
        <v>3</v>
      </c>
      <c r="B75" s="690" t="s">
        <v>2535</v>
      </c>
      <c r="C75" s="691" t="s">
        <v>2536</v>
      </c>
      <c r="D75" s="691"/>
      <c r="E75" s="1720" t="s">
        <v>2504</v>
      </c>
      <c r="F75" s="1720" t="s">
        <v>3574</v>
      </c>
      <c r="G75" s="1758">
        <f>ROUND(((D77+D78*D76)*3)*1.2*1000,2)*0</f>
        <v>0</v>
      </c>
      <c r="I75" s="665"/>
      <c r="J75" s="665"/>
      <c r="W75" s="666"/>
      <c r="X75" s="666"/>
      <c r="Y75" s="666"/>
      <c r="Z75" s="666"/>
      <c r="AA75" s="666"/>
      <c r="AB75" s="666"/>
      <c r="AC75" s="666"/>
      <c r="AD75" s="667"/>
      <c r="AE75" s="667"/>
      <c r="AF75" s="667"/>
      <c r="AG75" s="667"/>
      <c r="AH75" s="667"/>
      <c r="AI75" s="667"/>
      <c r="AJ75" s="667"/>
      <c r="AK75" s="667"/>
      <c r="AL75" s="667"/>
      <c r="AM75" s="667"/>
      <c r="AN75" s="667"/>
      <c r="AO75" s="667"/>
    </row>
    <row r="76" spans="1:41" s="664" customFormat="1" ht="15.75" hidden="1" customHeight="1" x14ac:dyDescent="0.2">
      <c r="A76" s="1728"/>
      <c r="B76" s="1747" t="s">
        <v>3573</v>
      </c>
      <c r="C76" s="692" t="s">
        <v>2529</v>
      </c>
      <c r="D76" s="693">
        <v>15</v>
      </c>
      <c r="E76" s="1718"/>
      <c r="F76" s="1718"/>
      <c r="G76" s="1722"/>
      <c r="I76" s="665"/>
      <c r="J76" s="665"/>
      <c r="W76" s="666"/>
      <c r="X76" s="666"/>
      <c r="Y76" s="666"/>
      <c r="Z76" s="666"/>
      <c r="AA76" s="666"/>
      <c r="AB76" s="666"/>
      <c r="AC76" s="666"/>
      <c r="AD76" s="667"/>
      <c r="AE76" s="667"/>
      <c r="AF76" s="667"/>
      <c r="AG76" s="667"/>
      <c r="AH76" s="667"/>
      <c r="AI76" s="667"/>
      <c r="AJ76" s="667"/>
      <c r="AK76" s="667"/>
      <c r="AL76" s="667"/>
      <c r="AM76" s="667"/>
      <c r="AN76" s="667"/>
      <c r="AO76" s="667"/>
    </row>
    <row r="77" spans="1:41" s="664" customFormat="1" ht="15" hidden="1" customHeight="1" x14ac:dyDescent="0.2">
      <c r="A77" s="1728"/>
      <c r="B77" s="1747"/>
      <c r="C77" s="692" t="s">
        <v>2537</v>
      </c>
      <c r="D77" s="694">
        <v>14</v>
      </c>
      <c r="E77" s="1718"/>
      <c r="F77" s="1718"/>
      <c r="G77" s="1722"/>
      <c r="I77" s="665"/>
      <c r="J77" s="665"/>
      <c r="W77" s="666"/>
      <c r="X77" s="666"/>
      <c r="Y77" s="666"/>
      <c r="Z77" s="666"/>
      <c r="AA77" s="666"/>
      <c r="AB77" s="666"/>
      <c r="AC77" s="666"/>
      <c r="AD77" s="667"/>
      <c r="AE77" s="667"/>
      <c r="AF77" s="667"/>
      <c r="AG77" s="667"/>
      <c r="AH77" s="667"/>
      <c r="AI77" s="667"/>
      <c r="AJ77" s="667"/>
      <c r="AK77" s="667"/>
      <c r="AL77" s="667"/>
      <c r="AM77" s="667"/>
      <c r="AN77" s="667"/>
      <c r="AO77" s="667"/>
    </row>
    <row r="78" spans="1:41" s="664" customFormat="1" ht="15" hidden="1" customHeight="1" x14ac:dyDescent="0.2">
      <c r="A78" s="1728"/>
      <c r="B78" s="1747"/>
      <c r="C78" s="692" t="s">
        <v>2538</v>
      </c>
      <c r="D78" s="695">
        <v>8.1000000000000003E-2</v>
      </c>
      <c r="E78" s="1718"/>
      <c r="F78" s="1718"/>
      <c r="G78" s="1722"/>
      <c r="I78" s="665"/>
      <c r="J78" s="665"/>
      <c r="W78" s="666"/>
      <c r="X78" s="666"/>
      <c r="Y78" s="666"/>
      <c r="Z78" s="666"/>
      <c r="AA78" s="666"/>
      <c r="AB78" s="666"/>
      <c r="AC78" s="666"/>
      <c r="AD78" s="667"/>
      <c r="AE78" s="667"/>
      <c r="AF78" s="667"/>
      <c r="AG78" s="667"/>
      <c r="AH78" s="667"/>
      <c r="AI78" s="667"/>
      <c r="AJ78" s="667"/>
      <c r="AK78" s="667"/>
      <c r="AL78" s="667"/>
      <c r="AM78" s="667"/>
      <c r="AN78" s="667"/>
      <c r="AO78" s="667"/>
    </row>
    <row r="79" spans="1:41" s="664" customFormat="1" ht="84.75" hidden="1" customHeight="1" x14ac:dyDescent="0.2">
      <c r="A79" s="703"/>
      <c r="B79" s="1047" t="s">
        <v>2539</v>
      </c>
      <c r="C79" s="692" t="s">
        <v>2540</v>
      </c>
      <c r="D79" s="705">
        <v>1</v>
      </c>
      <c r="E79" s="1718"/>
      <c r="F79" s="1718"/>
      <c r="G79" s="1722"/>
      <c r="I79" s="665"/>
      <c r="J79" s="665"/>
      <c r="W79" s="666"/>
      <c r="X79" s="666"/>
      <c r="Y79" s="666"/>
      <c r="Z79" s="666"/>
      <c r="AA79" s="666"/>
      <c r="AB79" s="666"/>
      <c r="AC79" s="666"/>
      <c r="AD79" s="667"/>
      <c r="AE79" s="667"/>
      <c r="AF79" s="667"/>
      <c r="AG79" s="667"/>
      <c r="AH79" s="667"/>
      <c r="AI79" s="667"/>
      <c r="AJ79" s="667"/>
      <c r="AK79" s="667"/>
      <c r="AL79" s="667"/>
      <c r="AM79" s="667"/>
      <c r="AN79" s="667"/>
      <c r="AO79" s="667"/>
    </row>
    <row r="80" spans="1:41" s="664" customFormat="1" ht="109.5" hidden="1" customHeight="1" x14ac:dyDescent="0.2">
      <c r="A80" s="703"/>
      <c r="B80" s="1047"/>
      <c r="C80" s="1218" t="s">
        <v>2511</v>
      </c>
      <c r="D80" s="1227">
        <v>1.2</v>
      </c>
      <c r="E80" s="1725"/>
      <c r="F80" s="1725"/>
      <c r="G80" s="1730"/>
      <c r="I80" s="665"/>
      <c r="J80" s="665"/>
      <c r="W80" s="666"/>
      <c r="X80" s="666"/>
      <c r="Y80" s="666"/>
      <c r="Z80" s="666"/>
      <c r="AA80" s="666"/>
      <c r="AB80" s="666"/>
      <c r="AC80" s="666"/>
      <c r="AD80" s="667"/>
      <c r="AE80" s="667"/>
      <c r="AF80" s="667"/>
      <c r="AG80" s="667"/>
      <c r="AH80" s="667"/>
      <c r="AI80" s="667"/>
      <c r="AJ80" s="667"/>
      <c r="AK80" s="667"/>
      <c r="AL80" s="667"/>
      <c r="AM80" s="667"/>
      <c r="AN80" s="667"/>
      <c r="AO80" s="667"/>
    </row>
    <row r="81" spans="1:41" s="664" customFormat="1" ht="90" hidden="1" customHeight="1" x14ac:dyDescent="0.2">
      <c r="A81" s="1752">
        <v>2</v>
      </c>
      <c r="B81" s="690" t="s">
        <v>2535</v>
      </c>
      <c r="C81" s="691" t="s">
        <v>2536</v>
      </c>
      <c r="D81" s="691"/>
      <c r="E81" s="1752" t="s">
        <v>2504</v>
      </c>
      <c r="F81" s="1752" t="s">
        <v>2541</v>
      </c>
      <c r="G81" s="1751">
        <f>ROUND(((D83+D84*D82)*1)*1000,2)*0</f>
        <v>0</v>
      </c>
      <c r="I81" s="665"/>
      <c r="J81" s="665"/>
      <c r="W81" s="666"/>
      <c r="X81" s="666"/>
      <c r="Y81" s="666"/>
      <c r="Z81" s="666"/>
      <c r="AA81" s="666"/>
      <c r="AB81" s="666"/>
      <c r="AC81" s="666"/>
      <c r="AD81" s="667"/>
      <c r="AE81" s="667"/>
      <c r="AF81" s="667"/>
      <c r="AG81" s="667"/>
      <c r="AH81" s="667"/>
      <c r="AI81" s="667"/>
      <c r="AJ81" s="667"/>
      <c r="AK81" s="667"/>
      <c r="AL81" s="667"/>
      <c r="AM81" s="667"/>
      <c r="AN81" s="667"/>
      <c r="AO81" s="667"/>
    </row>
    <row r="82" spans="1:41" s="664" customFormat="1" ht="15.75" hidden="1" customHeight="1" x14ac:dyDescent="0.2">
      <c r="A82" s="1728"/>
      <c r="B82" s="1747" t="s">
        <v>2542</v>
      </c>
      <c r="C82" s="692" t="s">
        <v>2529</v>
      </c>
      <c r="D82" s="693">
        <v>10</v>
      </c>
      <c r="E82" s="1718"/>
      <c r="F82" s="1718"/>
      <c r="G82" s="1751"/>
      <c r="I82" s="665"/>
      <c r="J82" s="665"/>
      <c r="W82" s="666"/>
      <c r="X82" s="666"/>
      <c r="Y82" s="666"/>
      <c r="Z82" s="666"/>
      <c r="AA82" s="666"/>
      <c r="AB82" s="666"/>
      <c r="AC82" s="666"/>
      <c r="AD82" s="667"/>
      <c r="AE82" s="667"/>
      <c r="AF82" s="667"/>
      <c r="AG82" s="667"/>
      <c r="AH82" s="667"/>
      <c r="AI82" s="667"/>
      <c r="AJ82" s="667"/>
      <c r="AK82" s="667"/>
      <c r="AL82" s="667"/>
      <c r="AM82" s="667"/>
      <c r="AN82" s="667"/>
      <c r="AO82" s="667"/>
    </row>
    <row r="83" spans="1:41" s="664" customFormat="1" ht="15" hidden="1" customHeight="1" x14ac:dyDescent="0.2">
      <c r="A83" s="1728"/>
      <c r="B83" s="1747"/>
      <c r="C83" s="692" t="s">
        <v>2537</v>
      </c>
      <c r="D83" s="694">
        <v>14</v>
      </c>
      <c r="E83" s="1718"/>
      <c r="F83" s="1718"/>
      <c r="G83" s="1751"/>
      <c r="I83" s="665"/>
      <c r="J83" s="665"/>
      <c r="W83" s="666"/>
      <c r="X83" s="666"/>
      <c r="Y83" s="666"/>
      <c r="Z83" s="666"/>
      <c r="AA83" s="666"/>
      <c r="AB83" s="666"/>
      <c r="AC83" s="666"/>
      <c r="AD83" s="667"/>
      <c r="AE83" s="667"/>
      <c r="AF83" s="667"/>
      <c r="AG83" s="667"/>
      <c r="AH83" s="667"/>
      <c r="AI83" s="667"/>
      <c r="AJ83" s="667"/>
      <c r="AK83" s="667"/>
      <c r="AL83" s="667"/>
      <c r="AM83" s="667"/>
      <c r="AN83" s="667"/>
      <c r="AO83" s="667"/>
    </row>
    <row r="84" spans="1:41" s="664" customFormat="1" ht="15" hidden="1" customHeight="1" x14ac:dyDescent="0.2">
      <c r="A84" s="1728"/>
      <c r="B84" s="1747"/>
      <c r="C84" s="692" t="s">
        <v>2538</v>
      </c>
      <c r="D84" s="695">
        <v>8.1000000000000003E-2</v>
      </c>
      <c r="E84" s="1718"/>
      <c r="F84" s="1718"/>
      <c r="G84" s="1751"/>
      <c r="I84" s="665"/>
      <c r="J84" s="665"/>
      <c r="W84" s="666"/>
      <c r="X84" s="666"/>
      <c r="Y84" s="666"/>
      <c r="Z84" s="666"/>
      <c r="AA84" s="666"/>
      <c r="AB84" s="666"/>
      <c r="AC84" s="666"/>
      <c r="AD84" s="667"/>
      <c r="AE84" s="667"/>
      <c r="AF84" s="667"/>
      <c r="AG84" s="667"/>
      <c r="AH84" s="667"/>
      <c r="AI84" s="667"/>
      <c r="AJ84" s="667"/>
      <c r="AK84" s="667"/>
      <c r="AL84" s="667"/>
      <c r="AM84" s="667"/>
      <c r="AN84" s="667"/>
      <c r="AO84" s="667"/>
    </row>
    <row r="85" spans="1:41" s="664" customFormat="1" ht="45" hidden="1" customHeight="1" x14ac:dyDescent="0.2">
      <c r="A85" s="703"/>
      <c r="B85" s="704" t="s">
        <v>2539</v>
      </c>
      <c r="C85" s="692" t="s">
        <v>2540</v>
      </c>
      <c r="D85" s="705">
        <v>1</v>
      </c>
      <c r="E85" s="706"/>
      <c r="F85" s="706"/>
      <c r="G85" s="1753"/>
      <c r="I85" s="665"/>
      <c r="J85" s="665"/>
      <c r="W85" s="666"/>
      <c r="X85" s="666"/>
      <c r="Y85" s="666"/>
      <c r="Z85" s="666"/>
      <c r="AA85" s="666"/>
      <c r="AB85" s="666"/>
      <c r="AC85" s="666"/>
      <c r="AD85" s="667"/>
      <c r="AE85" s="667"/>
      <c r="AF85" s="667"/>
      <c r="AG85" s="667"/>
      <c r="AH85" s="667"/>
      <c r="AI85" s="667"/>
      <c r="AJ85" s="667"/>
      <c r="AK85" s="667"/>
      <c r="AL85" s="667"/>
      <c r="AM85" s="667"/>
      <c r="AN85" s="667"/>
      <c r="AO85" s="667"/>
    </row>
    <row r="86" spans="1:41" s="664" customFormat="1" ht="114.75" hidden="1" customHeight="1" x14ac:dyDescent="0.2">
      <c r="A86" s="1752">
        <v>3</v>
      </c>
      <c r="B86" s="690" t="s">
        <v>2535</v>
      </c>
      <c r="C86" s="691" t="s">
        <v>2536</v>
      </c>
      <c r="D86" s="691"/>
      <c r="E86" s="1752" t="s">
        <v>2504</v>
      </c>
      <c r="F86" s="1752" t="s">
        <v>2543</v>
      </c>
      <c r="G86" s="1759">
        <f>ROUND(((D88+D89*D87))*1000,2)*0</f>
        <v>0</v>
      </c>
      <c r="I86" s="665"/>
      <c r="J86" s="665"/>
      <c r="W86" s="666"/>
      <c r="X86" s="666"/>
      <c r="Y86" s="666"/>
      <c r="Z86" s="666"/>
      <c r="AA86" s="666"/>
      <c r="AB86" s="666"/>
      <c r="AC86" s="666"/>
      <c r="AD86" s="667"/>
      <c r="AE86" s="667"/>
      <c r="AF86" s="667"/>
      <c r="AG86" s="667"/>
      <c r="AH86" s="667"/>
      <c r="AI86" s="667"/>
      <c r="AJ86" s="667"/>
      <c r="AK86" s="667"/>
      <c r="AL86" s="667"/>
      <c r="AM86" s="667"/>
      <c r="AN86" s="667"/>
      <c r="AO86" s="667"/>
    </row>
    <row r="87" spans="1:41" s="664" customFormat="1" ht="52.5" hidden="1" customHeight="1" x14ac:dyDescent="0.2">
      <c r="A87" s="1728"/>
      <c r="B87" s="1747" t="s">
        <v>2544</v>
      </c>
      <c r="C87" s="692" t="s">
        <v>2529</v>
      </c>
      <c r="D87" s="693">
        <v>28</v>
      </c>
      <c r="E87" s="1718"/>
      <c r="F87" s="1718"/>
      <c r="G87" s="1722"/>
      <c r="I87" s="665"/>
      <c r="J87" s="665"/>
      <c r="W87" s="666"/>
      <c r="X87" s="666"/>
      <c r="Y87" s="666"/>
      <c r="Z87" s="666"/>
      <c r="AA87" s="666"/>
      <c r="AB87" s="666"/>
      <c r="AC87" s="666"/>
      <c r="AD87" s="667"/>
      <c r="AE87" s="667"/>
      <c r="AF87" s="667"/>
      <c r="AG87" s="667"/>
      <c r="AH87" s="667"/>
      <c r="AI87" s="667"/>
      <c r="AJ87" s="667"/>
      <c r="AK87" s="667"/>
      <c r="AL87" s="667"/>
      <c r="AM87" s="667"/>
      <c r="AN87" s="667"/>
      <c r="AO87" s="667"/>
    </row>
    <row r="88" spans="1:41" s="664" customFormat="1" ht="52.5" hidden="1" customHeight="1" x14ac:dyDescent="0.2">
      <c r="A88" s="1728"/>
      <c r="B88" s="1747"/>
      <c r="C88" s="692" t="s">
        <v>2537</v>
      </c>
      <c r="D88" s="694">
        <v>14</v>
      </c>
      <c r="E88" s="1718"/>
      <c r="F88" s="1718"/>
      <c r="G88" s="1722"/>
      <c r="I88" s="665"/>
      <c r="J88" s="665"/>
      <c r="W88" s="666"/>
      <c r="X88" s="666"/>
      <c r="Y88" s="666"/>
      <c r="Z88" s="666"/>
      <c r="AA88" s="666"/>
      <c r="AB88" s="666"/>
      <c r="AC88" s="666"/>
      <c r="AD88" s="667"/>
      <c r="AE88" s="667"/>
      <c r="AF88" s="667"/>
      <c r="AG88" s="667"/>
      <c r="AH88" s="667"/>
      <c r="AI88" s="667"/>
      <c r="AJ88" s="667"/>
      <c r="AK88" s="667"/>
      <c r="AL88" s="667"/>
      <c r="AM88" s="667"/>
      <c r="AN88" s="667"/>
      <c r="AO88" s="667"/>
    </row>
    <row r="89" spans="1:41" s="664" customFormat="1" ht="52.5" hidden="1" customHeight="1" x14ac:dyDescent="0.2">
      <c r="A89" s="1728"/>
      <c r="B89" s="1747"/>
      <c r="C89" s="692" t="s">
        <v>2538</v>
      </c>
      <c r="D89" s="695">
        <v>8.1000000000000003E-2</v>
      </c>
      <c r="E89" s="1718"/>
      <c r="F89" s="1718"/>
      <c r="G89" s="1722"/>
      <c r="I89" s="665"/>
      <c r="J89" s="665"/>
      <c r="W89" s="666"/>
      <c r="X89" s="666"/>
      <c r="Y89" s="666"/>
      <c r="Z89" s="666"/>
      <c r="AA89" s="666"/>
      <c r="AB89" s="666"/>
      <c r="AC89" s="666"/>
      <c r="AD89" s="667"/>
      <c r="AE89" s="667"/>
      <c r="AF89" s="667"/>
      <c r="AG89" s="667"/>
      <c r="AH89" s="667"/>
      <c r="AI89" s="667"/>
      <c r="AJ89" s="667"/>
      <c r="AK89" s="667"/>
      <c r="AL89" s="667"/>
      <c r="AM89" s="667"/>
      <c r="AN89" s="667"/>
      <c r="AO89" s="667"/>
    </row>
    <row r="90" spans="1:41" s="664" customFormat="1" ht="78" hidden="1" customHeight="1" x14ac:dyDescent="0.2">
      <c r="A90" s="703"/>
      <c r="B90" s="704" t="s">
        <v>2539</v>
      </c>
      <c r="C90" s="692" t="s">
        <v>2540</v>
      </c>
      <c r="D90" s="705">
        <v>1</v>
      </c>
      <c r="E90" s="1718"/>
      <c r="F90" s="1718"/>
      <c r="G90" s="1722"/>
      <c r="I90" s="665"/>
      <c r="J90" s="665"/>
      <c r="W90" s="666"/>
      <c r="X90" s="666"/>
      <c r="Y90" s="666"/>
      <c r="Z90" s="666"/>
      <c r="AA90" s="666"/>
      <c r="AB90" s="666"/>
      <c r="AC90" s="666"/>
      <c r="AD90" s="667"/>
      <c r="AE90" s="667"/>
      <c r="AF90" s="667"/>
      <c r="AG90" s="667"/>
      <c r="AH90" s="667"/>
      <c r="AI90" s="667"/>
      <c r="AJ90" s="667"/>
      <c r="AK90" s="667"/>
      <c r="AL90" s="667"/>
      <c r="AM90" s="667"/>
      <c r="AN90" s="667"/>
      <c r="AO90" s="667"/>
    </row>
    <row r="91" spans="1:41" s="664" customFormat="1" ht="0.75" hidden="1" customHeight="1" thickBot="1" x14ac:dyDescent="0.25">
      <c r="A91" s="678"/>
      <c r="B91" s="685"/>
      <c r="C91" s="686" t="s">
        <v>2511</v>
      </c>
      <c r="D91" s="687" t="s">
        <v>2512</v>
      </c>
      <c r="E91" s="678"/>
      <c r="F91" s="678"/>
      <c r="G91" s="679"/>
      <c r="H91" s="664" t="s">
        <v>2513</v>
      </c>
      <c r="I91" s="665"/>
      <c r="J91" s="665"/>
      <c r="W91" s="666"/>
      <c r="X91" s="666"/>
      <c r="Y91" s="666"/>
      <c r="Z91" s="666"/>
      <c r="AA91" s="666"/>
      <c r="AB91" s="666"/>
      <c r="AC91" s="666"/>
      <c r="AD91" s="667"/>
      <c r="AE91" s="667"/>
      <c r="AF91" s="667"/>
      <c r="AG91" s="667"/>
      <c r="AH91" s="667"/>
      <c r="AI91" s="667"/>
      <c r="AJ91" s="667"/>
      <c r="AK91" s="667"/>
      <c r="AL91" s="667"/>
      <c r="AM91" s="667"/>
      <c r="AN91" s="667"/>
      <c r="AO91" s="667"/>
    </row>
    <row r="92" spans="1:41" s="664" customFormat="1" ht="114" hidden="1" customHeight="1" x14ac:dyDescent="0.2">
      <c r="A92" s="1720">
        <v>4</v>
      </c>
      <c r="B92" s="707" t="s">
        <v>2535</v>
      </c>
      <c r="C92" s="708" t="s">
        <v>2536</v>
      </c>
      <c r="D92" s="708"/>
      <c r="E92" s="1720" t="s">
        <v>2504</v>
      </c>
      <c r="F92" s="1720" t="s">
        <v>2545</v>
      </c>
      <c r="G92" s="1721">
        <f>ROUND(((D94+D95*D93))*1000,2)*0</f>
        <v>0</v>
      </c>
      <c r="I92" s="665"/>
      <c r="J92" s="665"/>
      <c r="W92" s="666"/>
      <c r="X92" s="666"/>
      <c r="Y92" s="666"/>
      <c r="Z92" s="666"/>
      <c r="AA92" s="666"/>
      <c r="AB92" s="666"/>
      <c r="AC92" s="666"/>
      <c r="AD92" s="667"/>
      <c r="AE92" s="667"/>
      <c r="AF92" s="667"/>
      <c r="AG92" s="667"/>
      <c r="AH92" s="667"/>
      <c r="AI92" s="667"/>
      <c r="AJ92" s="667"/>
      <c r="AK92" s="667"/>
      <c r="AL92" s="667"/>
      <c r="AM92" s="667"/>
      <c r="AN92" s="667"/>
      <c r="AO92" s="667"/>
    </row>
    <row r="93" spans="1:41" s="664" customFormat="1" ht="52.5" hidden="1" customHeight="1" x14ac:dyDescent="0.2">
      <c r="A93" s="1728"/>
      <c r="B93" s="1747" t="s">
        <v>2544</v>
      </c>
      <c r="C93" s="692" t="s">
        <v>2529</v>
      </c>
      <c r="D93" s="693">
        <v>35</v>
      </c>
      <c r="E93" s="1718"/>
      <c r="F93" s="1718"/>
      <c r="G93" s="1722"/>
      <c r="I93" s="665"/>
      <c r="J93" s="665"/>
      <c r="W93" s="666"/>
      <c r="X93" s="666"/>
      <c r="Y93" s="666"/>
      <c r="Z93" s="666"/>
      <c r="AA93" s="666"/>
      <c r="AB93" s="666"/>
      <c r="AC93" s="666"/>
      <c r="AD93" s="667"/>
      <c r="AE93" s="667"/>
      <c r="AF93" s="667"/>
      <c r="AG93" s="667"/>
      <c r="AH93" s="667"/>
      <c r="AI93" s="667"/>
      <c r="AJ93" s="667"/>
      <c r="AK93" s="667"/>
      <c r="AL93" s="667"/>
      <c r="AM93" s="667"/>
      <c r="AN93" s="667"/>
      <c r="AO93" s="667"/>
    </row>
    <row r="94" spans="1:41" s="664" customFormat="1" ht="52.5" hidden="1" customHeight="1" x14ac:dyDescent="0.2">
      <c r="A94" s="1728"/>
      <c r="B94" s="1747"/>
      <c r="C94" s="692" t="s">
        <v>2537</v>
      </c>
      <c r="D94" s="694">
        <v>14</v>
      </c>
      <c r="E94" s="1718"/>
      <c r="F94" s="1718"/>
      <c r="G94" s="1722"/>
      <c r="I94" s="665"/>
      <c r="J94" s="665"/>
      <c r="W94" s="666"/>
      <c r="X94" s="666"/>
      <c r="Y94" s="666"/>
      <c r="Z94" s="666"/>
      <c r="AA94" s="666"/>
      <c r="AB94" s="666"/>
      <c r="AC94" s="666"/>
      <c r="AD94" s="667"/>
      <c r="AE94" s="667"/>
      <c r="AF94" s="667"/>
      <c r="AG94" s="667"/>
      <c r="AH94" s="667"/>
      <c r="AI94" s="667"/>
      <c r="AJ94" s="667"/>
      <c r="AK94" s="667"/>
      <c r="AL94" s="667"/>
      <c r="AM94" s="667"/>
      <c r="AN94" s="667"/>
      <c r="AO94" s="667"/>
    </row>
    <row r="95" spans="1:41" s="664" customFormat="1" ht="52.5" hidden="1" customHeight="1" x14ac:dyDescent="0.2">
      <c r="A95" s="1728"/>
      <c r="B95" s="1747"/>
      <c r="C95" s="692" t="s">
        <v>2538</v>
      </c>
      <c r="D95" s="695">
        <v>8.1000000000000003E-2</v>
      </c>
      <c r="E95" s="1718"/>
      <c r="F95" s="1718"/>
      <c r="G95" s="1722"/>
      <c r="I95" s="665"/>
      <c r="J95" s="665"/>
      <c r="W95" s="666"/>
      <c r="X95" s="666"/>
      <c r="Y95" s="666"/>
      <c r="Z95" s="666"/>
      <c r="AA95" s="666"/>
      <c r="AB95" s="666"/>
      <c r="AC95" s="666"/>
      <c r="AD95" s="667"/>
      <c r="AE95" s="667"/>
      <c r="AF95" s="667"/>
      <c r="AG95" s="667"/>
      <c r="AH95" s="667"/>
      <c r="AI95" s="667"/>
      <c r="AJ95" s="667"/>
      <c r="AK95" s="667"/>
      <c r="AL95" s="667"/>
      <c r="AM95" s="667"/>
      <c r="AN95" s="667"/>
      <c r="AO95" s="667"/>
    </row>
    <row r="96" spans="1:41" s="664" customFormat="1" ht="78" hidden="1" customHeight="1" thickBot="1" x14ac:dyDescent="0.25">
      <c r="A96" s="709"/>
      <c r="B96" s="710" t="s">
        <v>2539</v>
      </c>
      <c r="C96" s="711" t="s">
        <v>2540</v>
      </c>
      <c r="D96" s="712">
        <v>1</v>
      </c>
      <c r="E96" s="1719"/>
      <c r="F96" s="1719"/>
      <c r="G96" s="1760"/>
      <c r="I96" s="665"/>
      <c r="J96" s="665"/>
      <c r="W96" s="666"/>
      <c r="X96" s="666"/>
      <c r="Y96" s="666"/>
      <c r="Z96" s="666"/>
      <c r="AA96" s="666"/>
      <c r="AB96" s="666"/>
      <c r="AC96" s="666"/>
      <c r="AD96" s="667"/>
      <c r="AE96" s="667"/>
      <c r="AF96" s="667"/>
      <c r="AG96" s="667"/>
      <c r="AH96" s="667"/>
      <c r="AI96" s="667"/>
      <c r="AJ96" s="667"/>
      <c r="AK96" s="667"/>
      <c r="AL96" s="667"/>
      <c r="AM96" s="667"/>
      <c r="AN96" s="667"/>
      <c r="AO96" s="667"/>
    </row>
    <row r="97" spans="1:41" s="664" customFormat="1" ht="112.5" hidden="1" customHeight="1" thickBot="1" x14ac:dyDescent="0.25">
      <c r="A97" s="678"/>
      <c r="B97" s="685"/>
      <c r="C97" s="676" t="s">
        <v>2511</v>
      </c>
      <c r="D97" s="713" t="s">
        <v>2512</v>
      </c>
      <c r="E97" s="678"/>
      <c r="F97" s="678"/>
      <c r="G97" s="679"/>
      <c r="H97" s="664" t="s">
        <v>2513</v>
      </c>
      <c r="I97" s="665"/>
      <c r="J97" s="665"/>
      <c r="W97" s="666"/>
      <c r="X97" s="666"/>
      <c r="Y97" s="666"/>
      <c r="Z97" s="666"/>
      <c r="AA97" s="666"/>
      <c r="AB97" s="666"/>
      <c r="AC97" s="666"/>
      <c r="AD97" s="667"/>
      <c r="AE97" s="667"/>
      <c r="AF97" s="667"/>
      <c r="AG97" s="667"/>
      <c r="AH97" s="667"/>
      <c r="AI97" s="667"/>
      <c r="AJ97" s="667"/>
      <c r="AK97" s="667"/>
      <c r="AL97" s="667"/>
      <c r="AM97" s="667"/>
      <c r="AN97" s="667"/>
      <c r="AO97" s="667"/>
    </row>
    <row r="98" spans="1:41" s="664" customFormat="1" ht="130.5" hidden="1" customHeight="1" x14ac:dyDescent="0.2">
      <c r="A98" s="1752">
        <v>5</v>
      </c>
      <c r="B98" s="690" t="s">
        <v>2535</v>
      </c>
      <c r="C98" s="691" t="s">
        <v>2536</v>
      </c>
      <c r="D98" s="691"/>
      <c r="E98" s="1752" t="s">
        <v>2504</v>
      </c>
      <c r="F98" s="1752" t="s">
        <v>2546</v>
      </c>
      <c r="G98" s="1759">
        <f>ROUND(((D100+D101*D99))*1000,2)*0</f>
        <v>0</v>
      </c>
      <c r="I98" s="665"/>
      <c r="J98" s="665"/>
      <c r="W98" s="666"/>
      <c r="X98" s="666"/>
      <c r="Y98" s="666"/>
      <c r="Z98" s="666"/>
      <c r="AA98" s="666"/>
      <c r="AB98" s="666"/>
      <c r="AC98" s="666"/>
      <c r="AD98" s="667"/>
      <c r="AE98" s="667"/>
      <c r="AF98" s="667"/>
      <c r="AG98" s="667"/>
      <c r="AH98" s="667"/>
      <c r="AI98" s="667"/>
      <c r="AJ98" s="667"/>
      <c r="AK98" s="667"/>
      <c r="AL98" s="667"/>
      <c r="AM98" s="667"/>
      <c r="AN98" s="667"/>
      <c r="AO98" s="667"/>
    </row>
    <row r="99" spans="1:41" s="664" customFormat="1" ht="52.5" hidden="1" customHeight="1" x14ac:dyDescent="0.2">
      <c r="A99" s="1728"/>
      <c r="B99" s="1747" t="s">
        <v>2544</v>
      </c>
      <c r="C99" s="692" t="s">
        <v>2529</v>
      </c>
      <c r="D99" s="693">
        <v>37</v>
      </c>
      <c r="E99" s="1718"/>
      <c r="F99" s="1718"/>
      <c r="G99" s="1722"/>
      <c r="I99" s="665"/>
      <c r="J99" s="665"/>
      <c r="W99" s="666"/>
      <c r="X99" s="666"/>
      <c r="Y99" s="666"/>
      <c r="Z99" s="666"/>
      <c r="AA99" s="666"/>
      <c r="AB99" s="666"/>
      <c r="AC99" s="666"/>
      <c r="AD99" s="667"/>
      <c r="AE99" s="667"/>
      <c r="AF99" s="667"/>
      <c r="AG99" s="667"/>
      <c r="AH99" s="667"/>
      <c r="AI99" s="667"/>
      <c r="AJ99" s="667"/>
      <c r="AK99" s="667"/>
      <c r="AL99" s="667"/>
      <c r="AM99" s="667"/>
      <c r="AN99" s="667"/>
      <c r="AO99" s="667"/>
    </row>
    <row r="100" spans="1:41" s="664" customFormat="1" ht="52.5" hidden="1" customHeight="1" x14ac:dyDescent="0.2">
      <c r="A100" s="1728"/>
      <c r="B100" s="1747"/>
      <c r="C100" s="692" t="s">
        <v>2537</v>
      </c>
      <c r="D100" s="694">
        <v>14</v>
      </c>
      <c r="E100" s="1718"/>
      <c r="F100" s="1718"/>
      <c r="G100" s="1722"/>
      <c r="I100" s="665"/>
      <c r="J100" s="665"/>
      <c r="W100" s="666"/>
      <c r="X100" s="666"/>
      <c r="Y100" s="666"/>
      <c r="Z100" s="666"/>
      <c r="AA100" s="666"/>
      <c r="AB100" s="666"/>
      <c r="AC100" s="666"/>
      <c r="AD100" s="667"/>
      <c r="AE100" s="667"/>
      <c r="AF100" s="667"/>
      <c r="AG100" s="667"/>
      <c r="AH100" s="667"/>
      <c r="AI100" s="667"/>
      <c r="AJ100" s="667"/>
      <c r="AK100" s="667"/>
      <c r="AL100" s="667"/>
      <c r="AM100" s="667"/>
      <c r="AN100" s="667"/>
      <c r="AO100" s="667"/>
    </row>
    <row r="101" spans="1:41" s="664" customFormat="1" ht="52.5" hidden="1" customHeight="1" x14ac:dyDescent="0.2">
      <c r="A101" s="1728"/>
      <c r="B101" s="1747"/>
      <c r="C101" s="692" t="s">
        <v>2538</v>
      </c>
      <c r="D101" s="695">
        <v>8.1000000000000003E-2</v>
      </c>
      <c r="E101" s="1718"/>
      <c r="F101" s="1718"/>
      <c r="G101" s="1722"/>
      <c r="I101" s="665"/>
      <c r="J101" s="665"/>
      <c r="W101" s="666"/>
      <c r="X101" s="666"/>
      <c r="Y101" s="666"/>
      <c r="Z101" s="666"/>
      <c r="AA101" s="666"/>
      <c r="AB101" s="666"/>
      <c r="AC101" s="666"/>
      <c r="AD101" s="667"/>
      <c r="AE101" s="667"/>
      <c r="AF101" s="667"/>
      <c r="AG101" s="667"/>
      <c r="AH101" s="667"/>
      <c r="AI101" s="667"/>
      <c r="AJ101" s="667"/>
      <c r="AK101" s="667"/>
      <c r="AL101" s="667"/>
      <c r="AM101" s="667"/>
      <c r="AN101" s="667"/>
      <c r="AO101" s="667"/>
    </row>
    <row r="102" spans="1:41" s="664" customFormat="1" ht="82.5" hidden="1" customHeight="1" x14ac:dyDescent="0.2">
      <c r="A102" s="703"/>
      <c r="B102" s="704" t="s">
        <v>2539</v>
      </c>
      <c r="C102" s="692" t="s">
        <v>2540</v>
      </c>
      <c r="D102" s="705">
        <v>1</v>
      </c>
      <c r="E102" s="1718"/>
      <c r="F102" s="1718"/>
      <c r="G102" s="1722"/>
      <c r="I102" s="665"/>
      <c r="J102" s="665"/>
      <c r="W102" s="666"/>
      <c r="X102" s="666"/>
      <c r="Y102" s="666"/>
      <c r="Z102" s="666"/>
      <c r="AA102" s="666"/>
      <c r="AB102" s="666"/>
      <c r="AC102" s="666"/>
      <c r="AD102" s="667"/>
      <c r="AE102" s="667"/>
      <c r="AF102" s="667"/>
      <c r="AG102" s="667"/>
      <c r="AH102" s="667"/>
      <c r="AI102" s="667"/>
      <c r="AJ102" s="667"/>
      <c r="AK102" s="667"/>
      <c r="AL102" s="667"/>
      <c r="AM102" s="667"/>
      <c r="AN102" s="667"/>
      <c r="AO102" s="667"/>
    </row>
    <row r="103" spans="1:41" s="664" customFormat="1" ht="107.25" hidden="1" customHeight="1" thickBot="1" x14ac:dyDescent="0.25">
      <c r="A103" s="678"/>
      <c r="B103" s="685"/>
      <c r="C103" s="686" t="s">
        <v>2511</v>
      </c>
      <c r="D103" s="687" t="s">
        <v>2512</v>
      </c>
      <c r="E103" s="678"/>
      <c r="F103" s="678"/>
      <c r="G103" s="679"/>
      <c r="H103" s="664" t="s">
        <v>2513</v>
      </c>
      <c r="I103" s="665"/>
      <c r="J103" s="665"/>
      <c r="W103" s="666"/>
      <c r="X103" s="666"/>
      <c r="Y103" s="666"/>
      <c r="Z103" s="666"/>
      <c r="AA103" s="666"/>
      <c r="AB103" s="666"/>
      <c r="AC103" s="666"/>
      <c r="AD103" s="667"/>
      <c r="AE103" s="667"/>
      <c r="AF103" s="667"/>
      <c r="AG103" s="667"/>
      <c r="AH103" s="667"/>
      <c r="AI103" s="667"/>
      <c r="AJ103" s="667"/>
      <c r="AK103" s="667"/>
      <c r="AL103" s="667"/>
      <c r="AM103" s="667"/>
      <c r="AN103" s="667"/>
      <c r="AO103" s="667"/>
    </row>
    <row r="104" spans="1:41" s="664" customFormat="1" ht="130.5" hidden="1" customHeight="1" x14ac:dyDescent="0.2">
      <c r="A104" s="1720">
        <v>6</v>
      </c>
      <c r="B104" s="707" t="s">
        <v>2535</v>
      </c>
      <c r="C104" s="708" t="s">
        <v>2536</v>
      </c>
      <c r="D104" s="708"/>
      <c r="E104" s="1720" t="s">
        <v>2504</v>
      </c>
      <c r="F104" s="1720" t="s">
        <v>2547</v>
      </c>
      <c r="G104" s="1721">
        <f>ROUND(((D106+D107*D105))*1000,2)*0</f>
        <v>0</v>
      </c>
      <c r="I104" s="665"/>
      <c r="J104" s="665"/>
      <c r="W104" s="666"/>
      <c r="X104" s="666"/>
      <c r="Y104" s="666"/>
      <c r="Z104" s="666"/>
      <c r="AA104" s="666"/>
      <c r="AB104" s="666"/>
      <c r="AC104" s="666"/>
      <c r="AD104" s="667"/>
      <c r="AE104" s="667"/>
      <c r="AF104" s="667"/>
      <c r="AG104" s="667"/>
      <c r="AH104" s="667"/>
      <c r="AI104" s="667"/>
      <c r="AJ104" s="667"/>
      <c r="AK104" s="667"/>
      <c r="AL104" s="667"/>
      <c r="AM104" s="667"/>
      <c r="AN104" s="667"/>
      <c r="AO104" s="667"/>
    </row>
    <row r="105" spans="1:41" s="664" customFormat="1" ht="52.5" hidden="1" customHeight="1" x14ac:dyDescent="0.2">
      <c r="A105" s="1728"/>
      <c r="B105" s="1747" t="s">
        <v>2544</v>
      </c>
      <c r="C105" s="692" t="s">
        <v>2529</v>
      </c>
      <c r="D105" s="693">
        <v>36</v>
      </c>
      <c r="E105" s="1718"/>
      <c r="F105" s="1718"/>
      <c r="G105" s="1722"/>
      <c r="I105" s="665"/>
      <c r="J105" s="665"/>
      <c r="W105" s="666"/>
      <c r="X105" s="666"/>
      <c r="Y105" s="666"/>
      <c r="Z105" s="666"/>
      <c r="AA105" s="666"/>
      <c r="AB105" s="666"/>
      <c r="AC105" s="666"/>
      <c r="AD105" s="667"/>
      <c r="AE105" s="667"/>
      <c r="AF105" s="667"/>
      <c r="AG105" s="667"/>
      <c r="AH105" s="667"/>
      <c r="AI105" s="667"/>
      <c r="AJ105" s="667"/>
      <c r="AK105" s="667"/>
      <c r="AL105" s="667"/>
      <c r="AM105" s="667"/>
      <c r="AN105" s="667"/>
      <c r="AO105" s="667"/>
    </row>
    <row r="106" spans="1:41" s="664" customFormat="1" ht="52.5" hidden="1" customHeight="1" x14ac:dyDescent="0.2">
      <c r="A106" s="1728"/>
      <c r="B106" s="1747"/>
      <c r="C106" s="692" t="s">
        <v>2537</v>
      </c>
      <c r="D106" s="694">
        <v>14</v>
      </c>
      <c r="E106" s="1718"/>
      <c r="F106" s="1718"/>
      <c r="G106" s="1722"/>
      <c r="I106" s="665"/>
      <c r="J106" s="665"/>
      <c r="W106" s="666"/>
      <c r="X106" s="666"/>
      <c r="Y106" s="666"/>
      <c r="Z106" s="666"/>
      <c r="AA106" s="666"/>
      <c r="AB106" s="666"/>
      <c r="AC106" s="666"/>
      <c r="AD106" s="667"/>
      <c r="AE106" s="667"/>
      <c r="AF106" s="667"/>
      <c r="AG106" s="667"/>
      <c r="AH106" s="667"/>
      <c r="AI106" s="667"/>
      <c r="AJ106" s="667"/>
      <c r="AK106" s="667"/>
      <c r="AL106" s="667"/>
      <c r="AM106" s="667"/>
      <c r="AN106" s="667"/>
      <c r="AO106" s="667"/>
    </row>
    <row r="107" spans="1:41" s="664" customFormat="1" ht="52.5" hidden="1" customHeight="1" x14ac:dyDescent="0.2">
      <c r="A107" s="1728"/>
      <c r="B107" s="1747"/>
      <c r="C107" s="692" t="s">
        <v>2538</v>
      </c>
      <c r="D107" s="695">
        <v>8.1000000000000003E-2</v>
      </c>
      <c r="E107" s="1718"/>
      <c r="F107" s="1718"/>
      <c r="G107" s="1722"/>
      <c r="I107" s="665"/>
      <c r="J107" s="665"/>
      <c r="W107" s="666"/>
      <c r="X107" s="666"/>
      <c r="Y107" s="666"/>
      <c r="Z107" s="666"/>
      <c r="AA107" s="666"/>
      <c r="AB107" s="666"/>
      <c r="AC107" s="666"/>
      <c r="AD107" s="667"/>
      <c r="AE107" s="667"/>
      <c r="AF107" s="667"/>
      <c r="AG107" s="667"/>
      <c r="AH107" s="667"/>
      <c r="AI107" s="667"/>
      <c r="AJ107" s="667"/>
      <c r="AK107" s="667"/>
      <c r="AL107" s="667"/>
      <c r="AM107" s="667"/>
      <c r="AN107" s="667"/>
      <c r="AO107" s="667"/>
    </row>
    <row r="108" spans="1:41" s="664" customFormat="1" ht="92.25" hidden="1" customHeight="1" thickBot="1" x14ac:dyDescent="0.25">
      <c r="A108" s="709"/>
      <c r="B108" s="710" t="s">
        <v>2539</v>
      </c>
      <c r="C108" s="711" t="s">
        <v>2540</v>
      </c>
      <c r="D108" s="712">
        <v>1</v>
      </c>
      <c r="E108" s="1719"/>
      <c r="F108" s="1719"/>
      <c r="G108" s="1760"/>
      <c r="I108" s="665"/>
      <c r="J108" s="665"/>
      <c r="W108" s="666"/>
      <c r="X108" s="666"/>
      <c r="Y108" s="666"/>
      <c r="Z108" s="666"/>
      <c r="AA108" s="666"/>
      <c r="AB108" s="666"/>
      <c r="AC108" s="666"/>
      <c r="AD108" s="667"/>
      <c r="AE108" s="667"/>
      <c r="AF108" s="667"/>
      <c r="AG108" s="667"/>
      <c r="AH108" s="667"/>
      <c r="AI108" s="667"/>
      <c r="AJ108" s="667"/>
      <c r="AK108" s="667"/>
      <c r="AL108" s="667"/>
      <c r="AM108" s="667"/>
      <c r="AN108" s="667"/>
      <c r="AO108" s="667"/>
    </row>
    <row r="109" spans="1:41" s="664" customFormat="1" ht="102.75" hidden="1" customHeight="1" thickBot="1" x14ac:dyDescent="0.25">
      <c r="A109" s="678"/>
      <c r="B109" s="685"/>
      <c r="C109" s="676" t="s">
        <v>2511</v>
      </c>
      <c r="D109" s="713" t="s">
        <v>2512</v>
      </c>
      <c r="E109" s="678"/>
      <c r="F109" s="678"/>
      <c r="G109" s="679"/>
      <c r="H109" s="664" t="s">
        <v>2513</v>
      </c>
      <c r="I109" s="665"/>
      <c r="J109" s="665"/>
      <c r="W109" s="666"/>
      <c r="X109" s="666"/>
      <c r="Y109" s="666"/>
      <c r="Z109" s="666"/>
      <c r="AA109" s="666"/>
      <c r="AB109" s="666"/>
      <c r="AC109" s="666"/>
      <c r="AD109" s="667"/>
      <c r="AE109" s="667"/>
      <c r="AF109" s="667"/>
      <c r="AG109" s="667"/>
      <c r="AH109" s="667"/>
      <c r="AI109" s="667"/>
      <c r="AJ109" s="667"/>
      <c r="AK109" s="667"/>
      <c r="AL109" s="667"/>
      <c r="AM109" s="667"/>
      <c r="AN109" s="667"/>
      <c r="AO109" s="667"/>
    </row>
    <row r="110" spans="1:41" s="664" customFormat="1" ht="126.75" hidden="1" customHeight="1" x14ac:dyDescent="0.2">
      <c r="A110" s="1718">
        <v>5</v>
      </c>
      <c r="B110" s="681" t="s">
        <v>2535</v>
      </c>
      <c r="C110" s="696" t="s">
        <v>2536</v>
      </c>
      <c r="D110" s="696"/>
      <c r="E110" s="1720" t="s">
        <v>2504</v>
      </c>
      <c r="F110" s="1720" t="s">
        <v>2548</v>
      </c>
      <c r="G110" s="1721">
        <f>ROUND((SUM(D112,D113*(0.4*10+0.6*D111)))*1000,2)*1.2*0</f>
        <v>0</v>
      </c>
      <c r="I110" s="665"/>
      <c r="J110" s="665"/>
      <c r="W110" s="666"/>
      <c r="X110" s="666"/>
      <c r="Y110" s="666"/>
      <c r="Z110" s="666"/>
      <c r="AA110" s="666"/>
      <c r="AB110" s="666"/>
      <c r="AC110" s="666"/>
      <c r="AD110" s="667"/>
      <c r="AE110" s="667"/>
      <c r="AF110" s="667"/>
      <c r="AG110" s="667"/>
      <c r="AH110" s="667"/>
      <c r="AI110" s="667"/>
      <c r="AJ110" s="667"/>
      <c r="AK110" s="667"/>
      <c r="AL110" s="667"/>
      <c r="AM110" s="667"/>
      <c r="AN110" s="667"/>
      <c r="AO110" s="667"/>
    </row>
    <row r="111" spans="1:41" s="664" customFormat="1" ht="30" hidden="1" customHeight="1" x14ac:dyDescent="0.2">
      <c r="A111" s="1728"/>
      <c r="B111" s="1747" t="s">
        <v>2544</v>
      </c>
      <c r="C111" s="692" t="s">
        <v>2529</v>
      </c>
      <c r="D111" s="693">
        <v>7</v>
      </c>
      <c r="E111" s="1718"/>
      <c r="F111" s="1718"/>
      <c r="G111" s="1722"/>
      <c r="I111" s="665"/>
      <c r="J111" s="665"/>
      <c r="W111" s="666"/>
      <c r="X111" s="666"/>
      <c r="Y111" s="666"/>
      <c r="Z111" s="666"/>
      <c r="AA111" s="666"/>
      <c r="AB111" s="666"/>
      <c r="AC111" s="666"/>
      <c r="AD111" s="667"/>
      <c r="AE111" s="667"/>
      <c r="AF111" s="667"/>
      <c r="AG111" s="667"/>
      <c r="AH111" s="667"/>
      <c r="AI111" s="667"/>
      <c r="AJ111" s="667"/>
      <c r="AK111" s="667"/>
      <c r="AL111" s="667"/>
      <c r="AM111" s="667"/>
      <c r="AN111" s="667"/>
      <c r="AO111" s="667"/>
    </row>
    <row r="112" spans="1:41" s="664" customFormat="1" ht="60.75" hidden="1" customHeight="1" x14ac:dyDescent="0.2">
      <c r="A112" s="1728"/>
      <c r="B112" s="1747"/>
      <c r="C112" s="692" t="s">
        <v>2537</v>
      </c>
      <c r="D112" s="694">
        <v>14</v>
      </c>
      <c r="E112" s="1718"/>
      <c r="F112" s="1718"/>
      <c r="G112" s="1722"/>
      <c r="I112" s="665"/>
      <c r="J112" s="665"/>
      <c r="W112" s="666"/>
      <c r="X112" s="666"/>
      <c r="Y112" s="666"/>
      <c r="Z112" s="666"/>
      <c r="AA112" s="666"/>
      <c r="AB112" s="666"/>
      <c r="AC112" s="666"/>
      <c r="AD112" s="667"/>
      <c r="AE112" s="667"/>
      <c r="AF112" s="667"/>
      <c r="AG112" s="667"/>
      <c r="AH112" s="667"/>
      <c r="AI112" s="667"/>
      <c r="AJ112" s="667"/>
      <c r="AK112" s="667"/>
      <c r="AL112" s="667"/>
      <c r="AM112" s="667"/>
      <c r="AN112" s="667"/>
      <c r="AO112" s="667"/>
    </row>
    <row r="113" spans="1:41" s="664" customFormat="1" ht="60.75" hidden="1" customHeight="1" x14ac:dyDescent="0.2">
      <c r="A113" s="1728"/>
      <c r="B113" s="1747"/>
      <c r="C113" s="692" t="s">
        <v>2538</v>
      </c>
      <c r="D113" s="695">
        <v>8.1000000000000003E-2</v>
      </c>
      <c r="E113" s="1718"/>
      <c r="F113" s="1718"/>
      <c r="G113" s="1722"/>
      <c r="I113" s="665"/>
      <c r="J113" s="665"/>
      <c r="W113" s="666"/>
      <c r="X113" s="666"/>
      <c r="Y113" s="666"/>
      <c r="Z113" s="666"/>
      <c r="AA113" s="666"/>
      <c r="AB113" s="666"/>
      <c r="AC113" s="666"/>
      <c r="AD113" s="667"/>
      <c r="AE113" s="667"/>
      <c r="AF113" s="667"/>
      <c r="AG113" s="667"/>
      <c r="AH113" s="667"/>
      <c r="AI113" s="667"/>
      <c r="AJ113" s="667"/>
      <c r="AK113" s="667"/>
      <c r="AL113" s="667"/>
      <c r="AM113" s="667"/>
      <c r="AN113" s="667"/>
      <c r="AO113" s="667"/>
    </row>
    <row r="114" spans="1:41" s="664" customFormat="1" ht="93.75" hidden="1" customHeight="1" x14ac:dyDescent="0.2">
      <c r="A114" s="1770"/>
      <c r="B114" s="704" t="s">
        <v>2549</v>
      </c>
      <c r="C114" s="692" t="s">
        <v>2540</v>
      </c>
      <c r="D114" s="705">
        <v>1</v>
      </c>
      <c r="E114" s="1718"/>
      <c r="F114" s="1718"/>
      <c r="G114" s="1722"/>
      <c r="I114" s="665"/>
      <c r="J114" s="665"/>
      <c r="W114" s="666"/>
      <c r="X114" s="666"/>
      <c r="Y114" s="666"/>
      <c r="Z114" s="666"/>
      <c r="AA114" s="666"/>
      <c r="AB114" s="666"/>
      <c r="AC114" s="666"/>
      <c r="AD114" s="667"/>
      <c r="AE114" s="667"/>
      <c r="AF114" s="667"/>
      <c r="AG114" s="667"/>
      <c r="AH114" s="667"/>
      <c r="AI114" s="667"/>
      <c r="AJ114" s="667"/>
      <c r="AK114" s="667"/>
      <c r="AL114" s="667"/>
      <c r="AM114" s="667"/>
      <c r="AN114" s="667"/>
      <c r="AO114" s="667"/>
    </row>
    <row r="115" spans="1:41" s="664" customFormat="1" ht="111" hidden="1" customHeight="1" x14ac:dyDescent="0.2">
      <c r="A115" s="1771"/>
      <c r="B115" s="672"/>
      <c r="C115" s="691" t="s">
        <v>2511</v>
      </c>
      <c r="D115" s="694" t="s">
        <v>2512</v>
      </c>
      <c r="E115" s="688"/>
      <c r="F115" s="688"/>
      <c r="G115" s="683"/>
      <c r="H115" s="664" t="s">
        <v>2513</v>
      </c>
      <c r="I115" s="665"/>
      <c r="J115" s="665"/>
      <c r="W115" s="666"/>
      <c r="X115" s="666"/>
      <c r="Y115" s="666"/>
      <c r="Z115" s="666"/>
      <c r="AA115" s="666"/>
      <c r="AB115" s="666"/>
      <c r="AC115" s="666"/>
      <c r="AD115" s="667"/>
      <c r="AE115" s="667"/>
      <c r="AF115" s="667"/>
      <c r="AG115" s="667"/>
      <c r="AH115" s="667"/>
      <c r="AI115" s="667"/>
      <c r="AJ115" s="667"/>
      <c r="AK115" s="667"/>
      <c r="AL115" s="667"/>
      <c r="AM115" s="667"/>
      <c r="AN115" s="667"/>
      <c r="AO115" s="667"/>
    </row>
    <row r="116" spans="1:41" s="664" customFormat="1" ht="60" hidden="1" customHeight="1" x14ac:dyDescent="0.2">
      <c r="A116" s="1752">
        <v>1</v>
      </c>
      <c r="B116" s="690" t="s">
        <v>2502</v>
      </c>
      <c r="C116" s="691" t="s">
        <v>2503</v>
      </c>
      <c r="D116" s="691"/>
      <c r="E116" s="1752" t="s">
        <v>2504</v>
      </c>
      <c r="F116" s="1752" t="s">
        <v>2550</v>
      </c>
      <c r="G116" s="1751">
        <f>(D118+D119*(0.4*1+0.6*D121))*D122*1000*0</f>
        <v>0</v>
      </c>
      <c r="I116" s="665"/>
      <c r="J116" s="665"/>
      <c r="W116" s="666"/>
      <c r="X116" s="666"/>
      <c r="Y116" s="666"/>
      <c r="Z116" s="666"/>
      <c r="AA116" s="666"/>
      <c r="AB116" s="666"/>
      <c r="AC116" s="666"/>
      <c r="AD116" s="667"/>
      <c r="AE116" s="667"/>
      <c r="AF116" s="667"/>
      <c r="AG116" s="667"/>
      <c r="AH116" s="667"/>
      <c r="AI116" s="667"/>
      <c r="AJ116" s="667"/>
      <c r="AK116" s="667"/>
      <c r="AL116" s="667"/>
      <c r="AM116" s="667"/>
      <c r="AN116" s="667"/>
      <c r="AO116" s="667"/>
    </row>
    <row r="117" spans="1:41" s="664" customFormat="1" ht="15.75" hidden="1" customHeight="1" x14ac:dyDescent="0.2">
      <c r="A117" s="1728"/>
      <c r="B117" s="1747" t="s">
        <v>2551</v>
      </c>
      <c r="C117" s="692" t="s">
        <v>2507</v>
      </c>
      <c r="D117" s="693">
        <v>0.223</v>
      </c>
      <c r="E117" s="1718"/>
      <c r="F117" s="1718"/>
      <c r="G117" s="1751"/>
      <c r="I117" s="665"/>
      <c r="J117" s="665"/>
      <c r="W117" s="666"/>
      <c r="X117" s="666"/>
      <c r="Y117" s="666"/>
      <c r="Z117" s="666"/>
      <c r="AA117" s="666"/>
      <c r="AB117" s="666"/>
      <c r="AC117" s="666"/>
      <c r="AD117" s="667"/>
      <c r="AE117" s="667"/>
      <c r="AF117" s="667"/>
      <c r="AG117" s="667"/>
      <c r="AH117" s="667"/>
      <c r="AI117" s="667"/>
      <c r="AJ117" s="667"/>
      <c r="AK117" s="667"/>
      <c r="AL117" s="667"/>
      <c r="AM117" s="667"/>
      <c r="AN117" s="667"/>
      <c r="AO117" s="667"/>
    </row>
    <row r="118" spans="1:41" s="664" customFormat="1" ht="15" hidden="1" customHeight="1" x14ac:dyDescent="0.2">
      <c r="A118" s="1728"/>
      <c r="B118" s="1747"/>
      <c r="C118" s="692" t="s">
        <v>2508</v>
      </c>
      <c r="D118" s="694">
        <v>21.2</v>
      </c>
      <c r="E118" s="1718"/>
      <c r="F118" s="1718"/>
      <c r="G118" s="1751"/>
      <c r="I118" s="665"/>
      <c r="J118" s="665"/>
      <c r="W118" s="666"/>
      <c r="X118" s="666"/>
      <c r="Y118" s="666"/>
      <c r="Z118" s="666"/>
      <c r="AA118" s="666"/>
      <c r="AB118" s="666"/>
      <c r="AC118" s="666"/>
      <c r="AD118" s="667"/>
      <c r="AE118" s="667"/>
      <c r="AF118" s="667"/>
      <c r="AG118" s="667"/>
      <c r="AH118" s="667"/>
      <c r="AI118" s="667"/>
      <c r="AJ118" s="667"/>
      <c r="AK118" s="667"/>
      <c r="AL118" s="667"/>
      <c r="AM118" s="667"/>
      <c r="AN118" s="667"/>
      <c r="AO118" s="667"/>
    </row>
    <row r="119" spans="1:41" s="664" customFormat="1" ht="15" hidden="1" customHeight="1" x14ac:dyDescent="0.2">
      <c r="A119" s="1728"/>
      <c r="B119" s="1747"/>
      <c r="C119" s="692" t="s">
        <v>2509</v>
      </c>
      <c r="D119" s="695">
        <v>30.175999999999998</v>
      </c>
      <c r="E119" s="1718"/>
      <c r="F119" s="1718"/>
      <c r="G119" s="1751"/>
      <c r="I119" s="665"/>
      <c r="J119" s="665"/>
      <c r="W119" s="666"/>
      <c r="X119" s="666"/>
      <c r="Y119" s="666"/>
      <c r="Z119" s="666"/>
      <c r="AA119" s="666"/>
      <c r="AB119" s="666"/>
      <c r="AC119" s="666"/>
      <c r="AD119" s="667"/>
      <c r="AE119" s="667"/>
      <c r="AF119" s="667"/>
      <c r="AG119" s="667"/>
      <c r="AH119" s="667"/>
      <c r="AI119" s="667"/>
      <c r="AJ119" s="667"/>
      <c r="AK119" s="667"/>
      <c r="AL119" s="667"/>
      <c r="AM119" s="667"/>
      <c r="AN119" s="667"/>
      <c r="AO119" s="667"/>
    </row>
    <row r="120" spans="1:41" s="664" customFormat="1" ht="15" hidden="1" customHeight="1" x14ac:dyDescent="0.2">
      <c r="A120" s="680"/>
      <c r="B120" s="1754" t="s">
        <v>2522</v>
      </c>
      <c r="C120" s="692" t="s">
        <v>2519</v>
      </c>
      <c r="D120" s="695">
        <v>1</v>
      </c>
      <c r="E120" s="1718"/>
      <c r="F120" s="1718"/>
      <c r="G120" s="1751"/>
      <c r="I120" s="665"/>
      <c r="J120" s="665"/>
      <c r="W120" s="666"/>
      <c r="X120" s="666"/>
      <c r="Y120" s="666"/>
      <c r="Z120" s="666"/>
      <c r="AA120" s="666"/>
      <c r="AB120" s="666"/>
      <c r="AC120" s="666"/>
      <c r="AD120" s="667"/>
      <c r="AE120" s="667"/>
      <c r="AF120" s="667"/>
      <c r="AG120" s="667"/>
      <c r="AH120" s="667"/>
      <c r="AI120" s="667"/>
      <c r="AJ120" s="667"/>
      <c r="AK120" s="667"/>
      <c r="AL120" s="667"/>
      <c r="AM120" s="667"/>
      <c r="AN120" s="667"/>
      <c r="AO120" s="667"/>
    </row>
    <row r="121" spans="1:41" s="664" customFormat="1" ht="15" hidden="1" customHeight="1" x14ac:dyDescent="0.2">
      <c r="A121" s="680"/>
      <c r="B121" s="1754"/>
      <c r="C121" s="692" t="s">
        <v>2523</v>
      </c>
      <c r="D121" s="694">
        <f>PRODUCT(D120,0.5)</f>
        <v>0.5</v>
      </c>
      <c r="E121" s="1718"/>
      <c r="F121" s="1718"/>
      <c r="G121" s="1751"/>
      <c r="I121" s="665"/>
      <c r="J121" s="665"/>
      <c r="W121" s="666"/>
      <c r="X121" s="666"/>
      <c r="Y121" s="666"/>
      <c r="Z121" s="666"/>
      <c r="AA121" s="666"/>
      <c r="AB121" s="666"/>
      <c r="AC121" s="666"/>
      <c r="AD121" s="667"/>
      <c r="AE121" s="667"/>
      <c r="AF121" s="667"/>
      <c r="AG121" s="667"/>
      <c r="AH121" s="667"/>
      <c r="AI121" s="667"/>
      <c r="AJ121" s="667"/>
      <c r="AK121" s="667"/>
      <c r="AL121" s="667"/>
      <c r="AM121" s="667"/>
      <c r="AN121" s="667"/>
      <c r="AO121" s="667"/>
    </row>
    <row r="122" spans="1:41" s="664" customFormat="1" ht="15.75" hidden="1" customHeight="1" x14ac:dyDescent="0.2">
      <c r="A122" s="680"/>
      <c r="B122" s="684">
        <f>PRODUCT(D117/D121)</f>
        <v>0.44600000000000001</v>
      </c>
      <c r="C122" s="692" t="s">
        <v>2524</v>
      </c>
      <c r="D122" s="694">
        <f>IF(B122&gt;=0.1,B122,0.1)</f>
        <v>0.44600000000000001</v>
      </c>
      <c r="E122" s="1718"/>
      <c r="F122" s="1718"/>
      <c r="G122" s="1751"/>
      <c r="I122" s="665"/>
      <c r="J122" s="665"/>
      <c r="W122" s="666"/>
      <c r="X122" s="666"/>
      <c r="Y122" s="666"/>
      <c r="Z122" s="666"/>
      <c r="AA122" s="666"/>
      <c r="AB122" s="666"/>
      <c r="AC122" s="666"/>
      <c r="AD122" s="667"/>
      <c r="AE122" s="667"/>
      <c r="AF122" s="667"/>
      <c r="AG122" s="667"/>
      <c r="AH122" s="667"/>
      <c r="AI122" s="667"/>
      <c r="AJ122" s="667"/>
      <c r="AK122" s="667"/>
      <c r="AL122" s="667"/>
      <c r="AM122" s="667"/>
      <c r="AN122" s="667"/>
      <c r="AO122" s="667"/>
    </row>
    <row r="123" spans="1:41" s="664" customFormat="1" ht="15" hidden="1" customHeight="1" x14ac:dyDescent="0.2">
      <c r="A123" s="680"/>
      <c r="B123" s="684"/>
      <c r="C123" s="1757" t="s">
        <v>2521</v>
      </c>
      <c r="D123" s="694">
        <v>0.4</v>
      </c>
      <c r="E123" s="1718"/>
      <c r="F123" s="1718"/>
      <c r="G123" s="1751"/>
      <c r="I123" s="665"/>
      <c r="J123" s="665"/>
      <c r="W123" s="666"/>
      <c r="X123" s="666"/>
      <c r="Y123" s="666"/>
      <c r="Z123" s="666"/>
      <c r="AA123" s="666"/>
      <c r="AB123" s="666"/>
      <c r="AC123" s="666"/>
      <c r="AD123" s="667"/>
      <c r="AE123" s="667"/>
      <c r="AF123" s="667"/>
      <c r="AG123" s="667"/>
      <c r="AH123" s="667"/>
      <c r="AI123" s="667"/>
      <c r="AJ123" s="667"/>
      <c r="AK123" s="667"/>
      <c r="AL123" s="667"/>
      <c r="AM123" s="667"/>
      <c r="AN123" s="667"/>
      <c r="AO123" s="667"/>
    </row>
    <row r="124" spans="1:41" s="664" customFormat="1" ht="39.75" hidden="1" customHeight="1" x14ac:dyDescent="0.2">
      <c r="A124" s="706"/>
      <c r="B124" s="714"/>
      <c r="C124" s="1724"/>
      <c r="D124" s="694">
        <v>0.6</v>
      </c>
      <c r="E124" s="1725"/>
      <c r="F124" s="1725"/>
      <c r="G124" s="1753"/>
      <c r="I124" s="665"/>
      <c r="J124" s="665"/>
      <c r="W124" s="666"/>
      <c r="X124" s="666"/>
      <c r="Y124" s="666"/>
      <c r="Z124" s="666"/>
      <c r="AA124" s="666"/>
      <c r="AB124" s="666"/>
      <c r="AC124" s="666"/>
      <c r="AD124" s="667"/>
      <c r="AE124" s="667"/>
      <c r="AF124" s="667"/>
      <c r="AG124" s="667"/>
      <c r="AH124" s="667"/>
      <c r="AI124" s="667"/>
      <c r="AJ124" s="667"/>
      <c r="AK124" s="667"/>
      <c r="AL124" s="667"/>
      <c r="AM124" s="667"/>
      <c r="AN124" s="667"/>
      <c r="AO124" s="667"/>
    </row>
    <row r="125" spans="1:41" s="664" customFormat="1" ht="97.5" hidden="1" customHeight="1" thickBot="1" x14ac:dyDescent="0.25">
      <c r="A125" s="700"/>
      <c r="B125" s="715"/>
      <c r="C125" s="686" t="s">
        <v>2552</v>
      </c>
      <c r="D125" s="687">
        <v>1.2</v>
      </c>
      <c r="E125" s="716" t="s">
        <v>2504</v>
      </c>
      <c r="F125" s="716" t="s">
        <v>2553</v>
      </c>
      <c r="G125" s="717">
        <f>G116*1.2</f>
        <v>0</v>
      </c>
      <c r="I125" s="665"/>
      <c r="J125" s="665"/>
      <c r="W125" s="666"/>
      <c r="X125" s="666"/>
      <c r="Y125" s="666"/>
      <c r="Z125" s="666"/>
      <c r="AA125" s="666"/>
      <c r="AB125" s="666"/>
      <c r="AC125" s="666"/>
      <c r="AD125" s="667"/>
      <c r="AE125" s="667"/>
      <c r="AF125" s="667"/>
      <c r="AG125" s="667"/>
      <c r="AH125" s="667"/>
      <c r="AI125" s="667"/>
      <c r="AJ125" s="667"/>
      <c r="AK125" s="667"/>
      <c r="AL125" s="667"/>
      <c r="AM125" s="667"/>
      <c r="AN125" s="667"/>
      <c r="AO125" s="667"/>
    </row>
    <row r="126" spans="1:41" s="664" customFormat="1" ht="60.75" customHeight="1" x14ac:dyDescent="0.2">
      <c r="A126" s="1720">
        <v>1</v>
      </c>
      <c r="B126" s="1262" t="s">
        <v>3970</v>
      </c>
      <c r="C126" s="1274" t="s">
        <v>3971</v>
      </c>
      <c r="D126" s="1263"/>
      <c r="E126" s="1275" t="s">
        <v>2504</v>
      </c>
      <c r="F126" s="1720" t="s">
        <v>4131</v>
      </c>
      <c r="G126" s="1721">
        <f>PRODUCT(D128+D129*D127)*D137*1000*1.68</f>
        <v>155988</v>
      </c>
      <c r="I126" s="665"/>
      <c r="J126" s="665"/>
      <c r="W126" s="666"/>
      <c r="X126" s="666"/>
      <c r="Y126" s="666"/>
      <c r="Z126" s="666"/>
      <c r="AA126" s="666"/>
      <c r="AB126" s="666"/>
      <c r="AC126" s="666"/>
      <c r="AD126" s="667"/>
      <c r="AE126" s="667"/>
      <c r="AF126" s="667"/>
      <c r="AG126" s="667"/>
      <c r="AH126" s="667"/>
      <c r="AI126" s="667"/>
      <c r="AJ126" s="667"/>
      <c r="AK126" s="667"/>
      <c r="AL126" s="667"/>
      <c r="AM126" s="667"/>
      <c r="AN126" s="667"/>
      <c r="AO126" s="667"/>
    </row>
    <row r="127" spans="1:41" s="664" customFormat="1" ht="60.75" customHeight="1" x14ac:dyDescent="0.2">
      <c r="A127" s="1718"/>
      <c r="B127" s="1262" t="s">
        <v>3972</v>
      </c>
      <c r="C127" s="1274" t="s">
        <v>2507</v>
      </c>
      <c r="D127" s="1264">
        <v>1.5</v>
      </c>
      <c r="E127" s="1275"/>
      <c r="F127" s="1718"/>
      <c r="G127" s="1722"/>
      <c r="I127" s="665"/>
      <c r="J127" s="665"/>
      <c r="W127" s="666"/>
      <c r="X127" s="666"/>
      <c r="Y127" s="666"/>
      <c r="Z127" s="666"/>
      <c r="AA127" s="666"/>
      <c r="AB127" s="666"/>
      <c r="AC127" s="666"/>
      <c r="AD127" s="667"/>
      <c r="AE127" s="667"/>
      <c r="AF127" s="667"/>
      <c r="AG127" s="667"/>
      <c r="AH127" s="667"/>
      <c r="AI127" s="667"/>
      <c r="AJ127" s="667"/>
      <c r="AK127" s="667"/>
      <c r="AL127" s="667"/>
      <c r="AM127" s="667"/>
      <c r="AN127" s="667"/>
      <c r="AO127" s="667"/>
    </row>
    <row r="128" spans="1:41" s="664" customFormat="1" ht="60.75" customHeight="1" x14ac:dyDescent="0.2">
      <c r="A128" s="1718"/>
      <c r="B128" s="1262"/>
      <c r="C128" s="1274" t="s">
        <v>3973</v>
      </c>
      <c r="D128" s="1263">
        <v>33</v>
      </c>
      <c r="E128" s="1275"/>
      <c r="F128" s="1718"/>
      <c r="G128" s="1722"/>
      <c r="I128" s="665"/>
      <c r="J128" s="665"/>
      <c r="W128" s="666"/>
      <c r="X128" s="666"/>
      <c r="Y128" s="666"/>
      <c r="Z128" s="666"/>
      <c r="AA128" s="666"/>
      <c r="AB128" s="666"/>
      <c r="AC128" s="666"/>
      <c r="AD128" s="667"/>
      <c r="AE128" s="667"/>
      <c r="AF128" s="667"/>
      <c r="AG128" s="667"/>
      <c r="AH128" s="667"/>
      <c r="AI128" s="667"/>
      <c r="AJ128" s="667"/>
      <c r="AK128" s="667"/>
      <c r="AL128" s="667"/>
      <c r="AM128" s="667"/>
      <c r="AN128" s="667"/>
      <c r="AO128" s="667"/>
    </row>
    <row r="129" spans="1:41" s="664" customFormat="1" ht="60.75" customHeight="1" x14ac:dyDescent="0.2">
      <c r="A129" s="1718"/>
      <c r="B129" s="1262"/>
      <c r="C129" s="1274" t="s">
        <v>3974</v>
      </c>
      <c r="D129" s="1263">
        <v>39.9</v>
      </c>
      <c r="E129" s="1275"/>
      <c r="F129" s="1718"/>
      <c r="G129" s="1722"/>
      <c r="I129" s="665"/>
      <c r="J129" s="665"/>
      <c r="W129" s="666"/>
      <c r="X129" s="666"/>
      <c r="Y129" s="666"/>
      <c r="Z129" s="666"/>
      <c r="AA129" s="666"/>
      <c r="AB129" s="666"/>
      <c r="AC129" s="666"/>
      <c r="AD129" s="667"/>
      <c r="AE129" s="667"/>
      <c r="AF129" s="667"/>
      <c r="AG129" s="667"/>
      <c r="AH129" s="667"/>
      <c r="AI129" s="667"/>
      <c r="AJ129" s="667"/>
      <c r="AK129" s="667"/>
      <c r="AL129" s="667"/>
      <c r="AM129" s="667"/>
      <c r="AN129" s="667"/>
      <c r="AO129" s="667"/>
    </row>
    <row r="130" spans="1:41" s="664" customFormat="1" ht="60.75" customHeight="1" x14ac:dyDescent="0.2">
      <c r="A130" s="1718"/>
      <c r="B130" s="1262"/>
      <c r="C130" s="1274" t="s">
        <v>2519</v>
      </c>
      <c r="D130" s="1263">
        <v>1</v>
      </c>
      <c r="E130" s="1275"/>
      <c r="F130" s="1718"/>
      <c r="G130" s="1722"/>
      <c r="I130" s="665"/>
      <c r="J130" s="665"/>
      <c r="W130" s="666"/>
      <c r="X130" s="666"/>
      <c r="Y130" s="666"/>
      <c r="Z130" s="666"/>
      <c r="AA130" s="666"/>
      <c r="AB130" s="666"/>
      <c r="AC130" s="666"/>
      <c r="AD130" s="667"/>
      <c r="AE130" s="667"/>
      <c r="AF130" s="667"/>
      <c r="AG130" s="667"/>
      <c r="AH130" s="667"/>
      <c r="AI130" s="667"/>
      <c r="AJ130" s="667"/>
      <c r="AK130" s="667"/>
      <c r="AL130" s="667"/>
      <c r="AM130" s="667"/>
      <c r="AN130" s="667"/>
      <c r="AO130" s="667"/>
    </row>
    <row r="131" spans="1:41" s="664" customFormat="1" ht="60.75" customHeight="1" x14ac:dyDescent="0.2">
      <c r="A131" s="1718"/>
      <c r="B131" s="1262"/>
      <c r="C131" s="1274" t="s">
        <v>2523</v>
      </c>
      <c r="D131" s="1263">
        <v>0.5</v>
      </c>
      <c r="E131" s="1275"/>
      <c r="F131" s="1718"/>
      <c r="G131" s="1722"/>
      <c r="I131" s="665"/>
      <c r="J131" s="665"/>
      <c r="W131" s="666"/>
      <c r="X131" s="666"/>
      <c r="Y131" s="666"/>
      <c r="Z131" s="666"/>
      <c r="AA131" s="666"/>
      <c r="AB131" s="666"/>
      <c r="AC131" s="666"/>
      <c r="AD131" s="667"/>
      <c r="AE131" s="667"/>
      <c r="AF131" s="667"/>
      <c r="AG131" s="667"/>
      <c r="AH131" s="667"/>
      <c r="AI131" s="667"/>
      <c r="AJ131" s="667"/>
      <c r="AK131" s="667"/>
      <c r="AL131" s="667"/>
      <c r="AM131" s="667"/>
      <c r="AN131" s="667"/>
      <c r="AO131" s="667"/>
    </row>
    <row r="132" spans="1:41" s="664" customFormat="1" ht="60.75" customHeight="1" x14ac:dyDescent="0.2">
      <c r="A132" s="1718"/>
      <c r="B132" s="1262" t="s">
        <v>4130</v>
      </c>
      <c r="C132" s="1274" t="s">
        <v>2521</v>
      </c>
      <c r="D132" s="1263">
        <v>0.4</v>
      </c>
      <c r="E132" s="1275"/>
      <c r="F132" s="1718"/>
      <c r="G132" s="1722"/>
      <c r="I132" s="665"/>
      <c r="J132" s="665"/>
      <c r="W132" s="666"/>
      <c r="X132" s="666"/>
      <c r="Y132" s="666"/>
      <c r="Z132" s="666"/>
      <c r="AA132" s="666"/>
      <c r="AB132" s="666"/>
      <c r="AC132" s="666"/>
      <c r="AD132" s="667"/>
      <c r="AE132" s="667"/>
      <c r="AF132" s="667"/>
      <c r="AG132" s="667"/>
      <c r="AH132" s="667"/>
      <c r="AI132" s="667"/>
      <c r="AJ132" s="667"/>
      <c r="AK132" s="667"/>
      <c r="AL132" s="667"/>
      <c r="AM132" s="667"/>
      <c r="AN132" s="667"/>
      <c r="AO132" s="667"/>
    </row>
    <row r="133" spans="1:41" s="664" customFormat="1" ht="60.75" customHeight="1" x14ac:dyDescent="0.2">
      <c r="A133" s="1718"/>
      <c r="B133" s="1262"/>
      <c r="C133" s="1274"/>
      <c r="D133" s="1263">
        <v>0.6</v>
      </c>
      <c r="E133" s="1275"/>
      <c r="F133" s="1718"/>
      <c r="G133" s="1722"/>
      <c r="I133" s="665"/>
      <c r="J133" s="665"/>
      <c r="W133" s="666"/>
      <c r="X133" s="666"/>
      <c r="Y133" s="666"/>
      <c r="Z133" s="666"/>
      <c r="AA133" s="666"/>
      <c r="AB133" s="666"/>
      <c r="AC133" s="666"/>
      <c r="AD133" s="667"/>
      <c r="AE133" s="667"/>
      <c r="AF133" s="667"/>
      <c r="AG133" s="667"/>
      <c r="AH133" s="667"/>
      <c r="AI133" s="667"/>
      <c r="AJ133" s="667"/>
      <c r="AK133" s="667"/>
      <c r="AL133" s="667"/>
      <c r="AM133" s="667"/>
      <c r="AN133" s="667"/>
      <c r="AO133" s="667"/>
    </row>
    <row r="134" spans="1:41" s="664" customFormat="1" ht="90" hidden="1" customHeight="1" x14ac:dyDescent="0.2">
      <c r="A134" s="1718"/>
      <c r="B134" s="707"/>
      <c r="C134" s="708" t="s">
        <v>2554</v>
      </c>
      <c r="D134" s="708"/>
      <c r="E134" s="1720" t="s">
        <v>2504</v>
      </c>
      <c r="F134" s="1720" t="s">
        <v>2555</v>
      </c>
      <c r="G134" s="1776">
        <f>(D135*D136)*1000*0</f>
        <v>0</v>
      </c>
      <c r="I134" s="665"/>
      <c r="J134" s="665"/>
      <c r="W134" s="666"/>
      <c r="X134" s="666"/>
      <c r="Y134" s="666"/>
      <c r="Z134" s="666"/>
      <c r="AA134" s="666"/>
      <c r="AB134" s="666"/>
      <c r="AC134" s="666"/>
      <c r="AD134" s="667"/>
      <c r="AE134" s="667"/>
      <c r="AF134" s="667"/>
      <c r="AG134" s="667"/>
      <c r="AH134" s="667"/>
      <c r="AI134" s="667"/>
      <c r="AJ134" s="667"/>
      <c r="AK134" s="667"/>
      <c r="AL134" s="667"/>
      <c r="AM134" s="667"/>
      <c r="AN134" s="667"/>
      <c r="AO134" s="667"/>
    </row>
    <row r="135" spans="1:41" s="664" customFormat="1" ht="45" hidden="1" customHeight="1" x14ac:dyDescent="0.2">
      <c r="A135" s="1718"/>
      <c r="B135" s="1747" t="s">
        <v>2556</v>
      </c>
      <c r="C135" s="692" t="s">
        <v>2557</v>
      </c>
      <c r="D135" s="697">
        <f>ROUND(([1]ССР!K28+[1]ССР!K37),-1)/1000</f>
        <v>46.73</v>
      </c>
      <c r="E135" s="1718"/>
      <c r="F135" s="1718"/>
      <c r="G135" s="1751"/>
      <c r="I135" s="665"/>
      <c r="J135" s="665"/>
      <c r="W135" s="666"/>
      <c r="X135" s="666"/>
      <c r="Y135" s="666"/>
      <c r="Z135" s="666"/>
      <c r="AA135" s="666"/>
      <c r="AB135" s="666"/>
      <c r="AC135" s="666"/>
      <c r="AD135" s="667"/>
      <c r="AE135" s="667"/>
      <c r="AF135" s="667"/>
      <c r="AG135" s="667"/>
      <c r="AH135" s="667"/>
      <c r="AI135" s="667"/>
      <c r="AJ135" s="667"/>
      <c r="AK135" s="667"/>
      <c r="AL135" s="667"/>
      <c r="AM135" s="667"/>
      <c r="AN135" s="667"/>
      <c r="AO135" s="667"/>
    </row>
    <row r="136" spans="1:41" s="664" customFormat="1" ht="95.25" hidden="1" customHeight="1" thickBot="1" x14ac:dyDescent="0.25">
      <c r="A136" s="1718"/>
      <c r="B136" s="1777"/>
      <c r="C136" s="711" t="s">
        <v>2558</v>
      </c>
      <c r="D136" s="718">
        <v>5.1299999999999998E-2</v>
      </c>
      <c r="E136" s="1719"/>
      <c r="F136" s="1719"/>
      <c r="G136" s="1756"/>
      <c r="I136" s="665"/>
      <c r="J136" s="665"/>
      <c r="W136" s="666"/>
      <c r="X136" s="666"/>
      <c r="Y136" s="666"/>
      <c r="Z136" s="666"/>
      <c r="AA136" s="666"/>
      <c r="AB136" s="666"/>
      <c r="AC136" s="666"/>
      <c r="AD136" s="667"/>
      <c r="AE136" s="667"/>
      <c r="AF136" s="667"/>
      <c r="AG136" s="667"/>
      <c r="AH136" s="667"/>
      <c r="AI136" s="667"/>
      <c r="AJ136" s="667"/>
      <c r="AK136" s="667"/>
      <c r="AL136" s="667"/>
      <c r="AM136" s="667"/>
      <c r="AN136" s="667"/>
      <c r="AO136" s="667"/>
    </row>
    <row r="137" spans="1:41" s="664" customFormat="1" ht="135" customHeight="1" thickBot="1" x14ac:dyDescent="0.25">
      <c r="A137" s="1719"/>
      <c r="B137" s="710"/>
      <c r="C137" s="1281" t="s">
        <v>2511</v>
      </c>
      <c r="D137" s="1227">
        <v>1</v>
      </c>
      <c r="E137" s="700"/>
      <c r="F137" s="700"/>
      <c r="G137" s="719"/>
      <c r="I137" s="665"/>
      <c r="J137" s="665"/>
      <c r="W137" s="666"/>
      <c r="X137" s="666"/>
      <c r="Y137" s="666"/>
      <c r="Z137" s="666"/>
      <c r="AA137" s="666"/>
      <c r="AB137" s="666"/>
      <c r="AC137" s="666"/>
      <c r="AD137" s="667"/>
      <c r="AE137" s="667"/>
      <c r="AF137" s="667"/>
      <c r="AG137" s="667"/>
      <c r="AH137" s="667"/>
      <c r="AI137" s="667"/>
      <c r="AJ137" s="667"/>
      <c r="AK137" s="667"/>
      <c r="AL137" s="667"/>
      <c r="AM137" s="667"/>
      <c r="AN137" s="667"/>
      <c r="AO137" s="667"/>
    </row>
    <row r="138" spans="1:41" s="664" customFormat="1" ht="0.75" customHeight="1" x14ac:dyDescent="0.2">
      <c r="A138" s="703"/>
      <c r="B138" s="1047"/>
      <c r="C138" s="1048"/>
      <c r="D138" s="1049"/>
      <c r="E138" s="1049"/>
      <c r="F138" s="1049"/>
      <c r="G138" s="1046"/>
      <c r="I138" s="665"/>
      <c r="J138" s="665"/>
      <c r="W138" s="666"/>
      <c r="X138" s="666"/>
      <c r="Y138" s="666"/>
      <c r="Z138" s="666"/>
      <c r="AA138" s="666"/>
      <c r="AB138" s="666"/>
      <c r="AC138" s="666"/>
      <c r="AD138" s="667"/>
      <c r="AE138" s="667"/>
      <c r="AF138" s="667"/>
      <c r="AG138" s="667"/>
      <c r="AH138" s="667"/>
      <c r="AI138" s="667"/>
      <c r="AJ138" s="667"/>
      <c r="AK138" s="667"/>
      <c r="AL138" s="667"/>
      <c r="AM138" s="667"/>
      <c r="AN138" s="667"/>
      <c r="AO138" s="667"/>
    </row>
    <row r="139" spans="1:41" s="664" customFormat="1" ht="72.75" hidden="1" customHeight="1" x14ac:dyDescent="0.2">
      <c r="A139" s="703"/>
      <c r="B139" s="1050" t="s">
        <v>3199</v>
      </c>
      <c r="C139" s="1050" t="s">
        <v>3200</v>
      </c>
      <c r="D139" s="1051"/>
      <c r="E139" s="1761" t="s">
        <v>289</v>
      </c>
      <c r="F139" s="1763" t="s">
        <v>3204</v>
      </c>
      <c r="G139" s="1766">
        <f>ROUND(80.8*0.7*1000*0,2)</f>
        <v>0</v>
      </c>
      <c r="I139" s="665"/>
      <c r="J139" s="665"/>
      <c r="W139" s="666"/>
      <c r="X139" s="666"/>
      <c r="Y139" s="666"/>
      <c r="Z139" s="666"/>
      <c r="AA139" s="666"/>
      <c r="AB139" s="666"/>
      <c r="AC139" s="666"/>
      <c r="AD139" s="667"/>
      <c r="AE139" s="667"/>
      <c r="AF139" s="667"/>
      <c r="AG139" s="667"/>
      <c r="AH139" s="667"/>
      <c r="AI139" s="667"/>
      <c r="AJ139" s="667"/>
      <c r="AK139" s="667"/>
      <c r="AL139" s="667"/>
      <c r="AM139" s="667"/>
      <c r="AN139" s="667"/>
      <c r="AO139" s="667"/>
    </row>
    <row r="140" spans="1:41" s="664" customFormat="1" ht="72.75" hidden="1" customHeight="1" x14ac:dyDescent="0.2">
      <c r="A140" s="703"/>
      <c r="B140" s="1762" t="s">
        <v>3203</v>
      </c>
      <c r="C140" s="1052" t="s">
        <v>3201</v>
      </c>
      <c r="D140" s="1053">
        <v>80.8</v>
      </c>
      <c r="E140" s="1762"/>
      <c r="F140" s="1764"/>
      <c r="G140" s="1767"/>
      <c r="I140" s="665"/>
      <c r="J140" s="665"/>
      <c r="W140" s="666"/>
      <c r="X140" s="666"/>
      <c r="Y140" s="666"/>
      <c r="Z140" s="666"/>
      <c r="AA140" s="666"/>
      <c r="AB140" s="666"/>
      <c r="AC140" s="666"/>
      <c r="AD140" s="667"/>
      <c r="AE140" s="667"/>
      <c r="AF140" s="667"/>
      <c r="AG140" s="667"/>
      <c r="AH140" s="667"/>
      <c r="AI140" s="667"/>
      <c r="AJ140" s="667"/>
      <c r="AK140" s="667"/>
      <c r="AL140" s="667"/>
      <c r="AM140" s="667"/>
      <c r="AN140" s="667"/>
      <c r="AO140" s="667"/>
    </row>
    <row r="141" spans="1:41" s="664" customFormat="1" ht="72.75" hidden="1" customHeight="1" x14ac:dyDescent="0.2">
      <c r="A141" s="703"/>
      <c r="B141" s="1762"/>
      <c r="C141" s="1052"/>
      <c r="D141" s="1053"/>
      <c r="E141" s="1762"/>
      <c r="F141" s="1764"/>
      <c r="G141" s="1767"/>
      <c r="I141" s="665"/>
      <c r="J141" s="665"/>
      <c r="W141" s="666"/>
      <c r="X141" s="666"/>
      <c r="Y141" s="666"/>
      <c r="Z141" s="666"/>
      <c r="AA141" s="666"/>
      <c r="AB141" s="666"/>
      <c r="AC141" s="666"/>
      <c r="AD141" s="667"/>
      <c r="AE141" s="667"/>
      <c r="AF141" s="667"/>
      <c r="AG141" s="667"/>
      <c r="AH141" s="667"/>
      <c r="AI141" s="667"/>
      <c r="AJ141" s="667"/>
      <c r="AK141" s="667"/>
      <c r="AL141" s="667"/>
      <c r="AM141" s="667"/>
      <c r="AN141" s="667"/>
      <c r="AO141" s="667"/>
    </row>
    <row r="142" spans="1:41" s="664" customFormat="1" ht="72.75" hidden="1" customHeight="1" x14ac:dyDescent="0.2">
      <c r="A142" s="703"/>
      <c r="B142" s="1762"/>
      <c r="C142" s="1052" t="s">
        <v>3202</v>
      </c>
      <c r="D142" s="1053"/>
      <c r="E142" s="1762"/>
      <c r="F142" s="1764"/>
      <c r="G142" s="1767"/>
      <c r="I142" s="665"/>
      <c r="J142" s="665"/>
      <c r="W142" s="666"/>
      <c r="X142" s="666"/>
      <c r="Y142" s="666"/>
      <c r="Z142" s="666"/>
      <c r="AA142" s="666"/>
      <c r="AB142" s="666"/>
      <c r="AC142" s="666"/>
      <c r="AD142" s="667"/>
      <c r="AE142" s="667"/>
      <c r="AF142" s="667"/>
      <c r="AG142" s="667"/>
      <c r="AH142" s="667"/>
      <c r="AI142" s="667"/>
      <c r="AJ142" s="667"/>
      <c r="AK142" s="667"/>
      <c r="AL142" s="667"/>
      <c r="AM142" s="667"/>
      <c r="AN142" s="667"/>
      <c r="AO142" s="667"/>
    </row>
    <row r="143" spans="1:41" s="664" customFormat="1" ht="72.75" hidden="1" customHeight="1" thickBot="1" x14ac:dyDescent="0.25">
      <c r="A143" s="703"/>
      <c r="B143" s="1762"/>
      <c r="C143" s="1054" t="s">
        <v>2511</v>
      </c>
      <c r="D143" s="1055">
        <v>1.2</v>
      </c>
      <c r="E143" s="1056"/>
      <c r="F143" s="1765"/>
      <c r="G143" s="1768"/>
      <c r="I143" s="665"/>
      <c r="J143" s="665"/>
      <c r="W143" s="666"/>
      <c r="X143" s="666"/>
      <c r="Y143" s="666"/>
      <c r="Z143" s="666"/>
      <c r="AA143" s="666"/>
      <c r="AB143" s="666"/>
      <c r="AC143" s="666"/>
      <c r="AD143" s="667"/>
      <c r="AE143" s="667"/>
      <c r="AF143" s="667"/>
      <c r="AG143" s="667"/>
      <c r="AH143" s="667"/>
      <c r="AI143" s="667"/>
      <c r="AJ143" s="667"/>
      <c r="AK143" s="667"/>
      <c r="AL143" s="667"/>
      <c r="AM143" s="667"/>
      <c r="AN143" s="667"/>
      <c r="AO143" s="667"/>
    </row>
    <row r="144" spans="1:41" s="664" customFormat="1" ht="72.75" hidden="1" customHeight="1" x14ac:dyDescent="0.2">
      <c r="A144" s="703"/>
      <c r="B144" s="1769"/>
      <c r="C144" s="720" t="s">
        <v>3205</v>
      </c>
      <c r="D144" s="1060"/>
      <c r="E144" s="1059"/>
      <c r="F144" s="1058"/>
      <c r="G144" s="1057"/>
      <c r="I144" s="665"/>
      <c r="J144" s="665"/>
      <c r="W144" s="666"/>
      <c r="X144" s="666"/>
      <c r="Y144" s="666"/>
      <c r="Z144" s="666"/>
      <c r="AA144" s="666"/>
      <c r="AB144" s="666"/>
      <c r="AC144" s="666"/>
      <c r="AD144" s="667"/>
      <c r="AE144" s="667"/>
      <c r="AF144" s="667"/>
      <c r="AG144" s="667"/>
      <c r="AH144" s="667"/>
      <c r="AI144" s="667"/>
      <c r="AJ144" s="667"/>
      <c r="AK144" s="667"/>
      <c r="AL144" s="667"/>
      <c r="AM144" s="667"/>
      <c r="AN144" s="667"/>
      <c r="AO144" s="667"/>
    </row>
    <row r="145" spans="1:10" s="664" customFormat="1" ht="81.75" hidden="1" customHeight="1" x14ac:dyDescent="0.2">
      <c r="A145" s="1773">
        <v>8</v>
      </c>
      <c r="B145" s="1773" t="s">
        <v>2559</v>
      </c>
      <c r="C145" s="1773" t="s">
        <v>2560</v>
      </c>
      <c r="D145" s="721" t="s">
        <v>2881</v>
      </c>
      <c r="E145" s="722"/>
      <c r="F145" s="723"/>
      <c r="G145" s="724">
        <f>6000*0</f>
        <v>0</v>
      </c>
      <c r="J145" s="665"/>
    </row>
    <row r="146" spans="1:10" s="664" customFormat="1" ht="81.75" hidden="1" customHeight="1" x14ac:dyDescent="0.2">
      <c r="A146" s="1725"/>
      <c r="B146" s="1725"/>
      <c r="C146" s="1725"/>
      <c r="D146" s="721" t="s">
        <v>3099</v>
      </c>
      <c r="E146" s="722"/>
      <c r="F146" s="723"/>
      <c r="G146" s="724">
        <f>3902.61*0</f>
        <v>0</v>
      </c>
      <c r="J146" s="665"/>
    </row>
    <row r="147" spans="1:10" s="664" customFormat="1" ht="51.75" customHeight="1" x14ac:dyDescent="0.2">
      <c r="A147" s="706">
        <v>5</v>
      </c>
      <c r="B147" s="706"/>
      <c r="C147" s="696" t="s">
        <v>2947</v>
      </c>
      <c r="D147" s="725"/>
      <c r="E147" s="722"/>
      <c r="F147" s="722"/>
      <c r="G147" s="726">
        <f>SUM(G126)</f>
        <v>155988</v>
      </c>
    </row>
    <row r="148" spans="1:10" ht="28.5" customHeight="1" x14ac:dyDescent="0.2">
      <c r="A148" s="727"/>
      <c r="B148" s="728"/>
      <c r="C148" s="727"/>
      <c r="D148" s="727"/>
      <c r="E148" s="727"/>
      <c r="F148" s="728"/>
      <c r="G148" s="727"/>
    </row>
    <row r="149" spans="1:10" ht="15" customHeight="1" x14ac:dyDescent="0.2">
      <c r="A149" s="727"/>
      <c r="B149" s="728"/>
      <c r="C149" s="727"/>
      <c r="D149" s="727"/>
      <c r="E149" s="727"/>
      <c r="F149" s="728"/>
      <c r="G149" s="727"/>
    </row>
    <row r="150" spans="1:10" ht="15" customHeight="1" x14ac:dyDescent="0.2">
      <c r="A150" s="727"/>
      <c r="B150" s="728"/>
      <c r="C150" s="727"/>
      <c r="D150" s="727"/>
      <c r="E150" s="727"/>
      <c r="F150" s="728"/>
      <c r="G150" s="727"/>
    </row>
    <row r="151" spans="1:10" ht="15" customHeight="1" x14ac:dyDescent="0.2">
      <c r="A151" s="727"/>
      <c r="B151" s="728"/>
      <c r="C151" s="727"/>
      <c r="D151" s="727"/>
      <c r="E151" s="727"/>
      <c r="F151" s="728"/>
      <c r="G151" s="727"/>
    </row>
    <row r="152" spans="1:10" ht="15" customHeight="1" x14ac:dyDescent="0.2">
      <c r="A152" s="727"/>
      <c r="B152" s="728"/>
      <c r="C152" s="727"/>
      <c r="D152" s="727"/>
      <c r="E152" s="727"/>
      <c r="F152" s="728"/>
      <c r="G152" s="727"/>
    </row>
    <row r="153" spans="1:10" x14ac:dyDescent="0.2">
      <c r="A153" s="727"/>
      <c r="B153" s="1772" t="s">
        <v>132</v>
      </c>
      <c r="C153" s="1772"/>
      <c r="D153" s="1774" t="s">
        <v>227</v>
      </c>
      <c r="E153" s="1774"/>
      <c r="F153" s="1775"/>
      <c r="G153" s="1775"/>
    </row>
    <row r="154" spans="1:10" x14ac:dyDescent="0.2">
      <c r="A154" s="727"/>
      <c r="B154" s="1772"/>
      <c r="C154" s="1772"/>
      <c r="D154" s="727"/>
      <c r="E154" s="727"/>
      <c r="F154" s="1772"/>
      <c r="G154" s="1772"/>
    </row>
    <row r="155" spans="1:10" x14ac:dyDescent="0.2">
      <c r="A155" s="727"/>
      <c r="B155" s="1772" t="s">
        <v>133</v>
      </c>
      <c r="C155" s="1772"/>
      <c r="D155" s="727"/>
      <c r="E155" s="727"/>
      <c r="F155" s="1772"/>
      <c r="G155" s="1772"/>
    </row>
    <row r="156" spans="1:10" x14ac:dyDescent="0.2">
      <c r="A156" s="727"/>
      <c r="B156" s="1772"/>
      <c r="C156" s="1772"/>
      <c r="D156" s="727"/>
      <c r="E156" s="729"/>
      <c r="F156" s="1772"/>
      <c r="G156" s="1772"/>
    </row>
    <row r="157" spans="1:10" x14ac:dyDescent="0.2">
      <c r="A157" s="730"/>
      <c r="B157" s="730"/>
      <c r="C157" s="730"/>
      <c r="D157" s="730"/>
      <c r="E157" s="730"/>
      <c r="F157" s="730"/>
      <c r="G157" s="730"/>
    </row>
    <row r="158" spans="1:10" x14ac:dyDescent="0.2">
      <c r="A158" s="730"/>
      <c r="B158" s="730"/>
      <c r="C158" s="730"/>
      <c r="D158" s="730"/>
      <c r="E158" s="730"/>
      <c r="F158" s="730"/>
      <c r="G158" s="730"/>
    </row>
    <row r="159" spans="1:10" x14ac:dyDescent="0.2">
      <c r="A159" s="730"/>
    </row>
    <row r="160" spans="1:10" x14ac:dyDescent="0.2">
      <c r="A160" s="730"/>
    </row>
    <row r="163" spans="9:9" x14ac:dyDescent="0.2">
      <c r="I163" s="731"/>
    </row>
  </sheetData>
  <sheetProtection selectLockedCells="1" selectUnlockedCells="1"/>
  <mergeCells count="125">
    <mergeCell ref="B76:B78"/>
    <mergeCell ref="A43:A46"/>
    <mergeCell ref="B44:B46"/>
    <mergeCell ref="B47:B48"/>
    <mergeCell ref="C50:C51"/>
    <mergeCell ref="B154:C154"/>
    <mergeCell ref="F154:G154"/>
    <mergeCell ref="B155:C156"/>
    <mergeCell ref="F155:G156"/>
    <mergeCell ref="A145:A146"/>
    <mergeCell ref="B145:B146"/>
    <mergeCell ref="C145:C146"/>
    <mergeCell ref="B153:C153"/>
    <mergeCell ref="D153:E153"/>
    <mergeCell ref="F153:G153"/>
    <mergeCell ref="E134:E136"/>
    <mergeCell ref="F134:F136"/>
    <mergeCell ref="G134:G136"/>
    <mergeCell ref="B135:B136"/>
    <mergeCell ref="A116:A119"/>
    <mergeCell ref="E116:E124"/>
    <mergeCell ref="F116:F124"/>
    <mergeCell ref="G116:G124"/>
    <mergeCell ref="B117:B119"/>
    <mergeCell ref="B120:B121"/>
    <mergeCell ref="C123:C124"/>
    <mergeCell ref="E139:E142"/>
    <mergeCell ref="F139:F143"/>
    <mergeCell ref="G139:G143"/>
    <mergeCell ref="B140:B144"/>
    <mergeCell ref="A110:A113"/>
    <mergeCell ref="E110:E114"/>
    <mergeCell ref="F110:F114"/>
    <mergeCell ref="G110:G114"/>
    <mergeCell ref="B111:B113"/>
    <mergeCell ref="A114:A115"/>
    <mergeCell ref="G126:G133"/>
    <mergeCell ref="F126:F133"/>
    <mergeCell ref="A126:A137"/>
    <mergeCell ref="A98:A101"/>
    <mergeCell ref="E98:E102"/>
    <mergeCell ref="F98:F102"/>
    <mergeCell ref="G98:G102"/>
    <mergeCell ref="B99:B101"/>
    <mergeCell ref="A104:A107"/>
    <mergeCell ref="E104:E108"/>
    <mergeCell ref="F104:F108"/>
    <mergeCell ref="G104:G108"/>
    <mergeCell ref="B105:B107"/>
    <mergeCell ref="A86:A89"/>
    <mergeCell ref="E86:E90"/>
    <mergeCell ref="F86:F90"/>
    <mergeCell ref="G86:G90"/>
    <mergeCell ref="B87:B89"/>
    <mergeCell ref="A92:A95"/>
    <mergeCell ref="E92:E96"/>
    <mergeCell ref="F92:F96"/>
    <mergeCell ref="G92:G96"/>
    <mergeCell ref="B93:B95"/>
    <mergeCell ref="A81:A84"/>
    <mergeCell ref="E81:E84"/>
    <mergeCell ref="F81:F84"/>
    <mergeCell ref="G81:G85"/>
    <mergeCell ref="B82:B84"/>
    <mergeCell ref="B65:B67"/>
    <mergeCell ref="B68:B69"/>
    <mergeCell ref="C71:C72"/>
    <mergeCell ref="A54:A62"/>
    <mergeCell ref="E54:E63"/>
    <mergeCell ref="F54:F63"/>
    <mergeCell ref="G54:G63"/>
    <mergeCell ref="B55:B57"/>
    <mergeCell ref="B58:B60"/>
    <mergeCell ref="C61:C62"/>
    <mergeCell ref="A64:A73"/>
    <mergeCell ref="B71:B73"/>
    <mergeCell ref="E64:E73"/>
    <mergeCell ref="F64:F73"/>
    <mergeCell ref="G64:G73"/>
    <mergeCell ref="E75:E80"/>
    <mergeCell ref="F75:F80"/>
    <mergeCell ref="G75:G80"/>
    <mergeCell ref="A75:A78"/>
    <mergeCell ref="A2:B2"/>
    <mergeCell ref="E2:F2"/>
    <mergeCell ref="E3:F3"/>
    <mergeCell ref="A4:B4"/>
    <mergeCell ref="E4:F4"/>
    <mergeCell ref="A5:B5"/>
    <mergeCell ref="E5:F5"/>
    <mergeCell ref="A21:A22"/>
    <mergeCell ref="A23:A26"/>
    <mergeCell ref="E23:E29"/>
    <mergeCell ref="F23:F29"/>
    <mergeCell ref="B24:B26"/>
    <mergeCell ref="B28:B29"/>
    <mergeCell ref="C28:C29"/>
    <mergeCell ref="A13:G13"/>
    <mergeCell ref="A14:G14"/>
    <mergeCell ref="A17:A20"/>
    <mergeCell ref="E17:E20"/>
    <mergeCell ref="F17:F20"/>
    <mergeCell ref="G17:G20"/>
    <mergeCell ref="B18:B20"/>
    <mergeCell ref="W7:AO9"/>
    <mergeCell ref="A8:G8"/>
    <mergeCell ref="A9:G9"/>
    <mergeCell ref="W10:AO11"/>
    <mergeCell ref="A11:B11"/>
    <mergeCell ref="C11:G11"/>
    <mergeCell ref="G23:G29"/>
    <mergeCell ref="W12:AO13"/>
    <mergeCell ref="W14:AO15"/>
    <mergeCell ref="A30:A31"/>
    <mergeCell ref="F32:F40"/>
    <mergeCell ref="G32:G40"/>
    <mergeCell ref="C39:C40"/>
    <mergeCell ref="A32:A42"/>
    <mergeCell ref="B37:B42"/>
    <mergeCell ref="E32:E42"/>
    <mergeCell ref="B49:B53"/>
    <mergeCell ref="A49:A53"/>
    <mergeCell ref="E43:E53"/>
    <mergeCell ref="F43:F52"/>
    <mergeCell ref="G43:G53"/>
  </mergeCells>
  <printOptions horizontalCentered="1"/>
  <pageMargins left="0.51181102362204722" right="0.15748031496062992" top="0.15748031496062992" bottom="0.35433070866141736" header="0.15748031496062992" footer="0.15748031496062992"/>
  <pageSetup paperSize="9" scale="50" fitToHeight="2" orientation="portrait" useFirstPageNumber="1" r:id="rId1"/>
  <headerFooter alignWithMargins="0">
    <oddFooter>&amp;R&amp;8&amp;P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fitToPage="1"/>
  </sheetPr>
  <dimension ref="A1:J57"/>
  <sheetViews>
    <sheetView view="pageBreakPreview" topLeftCell="A51" zoomScaleNormal="100" zoomScaleSheetLayoutView="100" workbookViewId="0">
      <selection activeCell="F55" sqref="F55"/>
    </sheetView>
  </sheetViews>
  <sheetFormatPr defaultRowHeight="15" x14ac:dyDescent="0.25"/>
  <cols>
    <col min="1" max="1" width="9.85546875" style="547" customWidth="1"/>
    <col min="2" max="2" width="28.85546875" style="547" customWidth="1"/>
    <col min="3" max="3" width="27.85546875" style="547" customWidth="1"/>
    <col min="4" max="4" width="23.42578125" style="547" customWidth="1"/>
    <col min="5" max="5" width="32.5703125" style="547" customWidth="1"/>
    <col min="6" max="6" width="36.85546875" style="547" customWidth="1"/>
    <col min="7" max="16384" width="9.140625" style="547"/>
  </cols>
  <sheetData>
    <row r="1" spans="1:10" ht="120" customHeight="1" x14ac:dyDescent="0.25">
      <c r="D1" s="1779" t="s">
        <v>2329</v>
      </c>
      <c r="E1" s="1780"/>
    </row>
    <row r="2" spans="1:10" ht="13.5" customHeight="1" x14ac:dyDescent="0.25">
      <c r="D2" s="548"/>
      <c r="E2" s="549"/>
    </row>
    <row r="3" spans="1:10" x14ac:dyDescent="0.25">
      <c r="C3" s="550" t="s">
        <v>4051</v>
      </c>
    </row>
    <row r="4" spans="1:10" ht="31.5" customHeight="1" x14ac:dyDescent="0.25">
      <c r="A4" s="1601" t="s">
        <v>2879</v>
      </c>
      <c r="B4" s="1602"/>
      <c r="C4" s="1602"/>
      <c r="D4" s="1602"/>
      <c r="E4" s="1602"/>
    </row>
    <row r="5" spans="1:10" ht="62.25" customHeight="1" x14ac:dyDescent="0.25">
      <c r="A5" s="1603" t="s">
        <v>2878</v>
      </c>
      <c r="B5" s="1603"/>
      <c r="C5" s="1603"/>
      <c r="D5" s="1603"/>
      <c r="E5" s="1603"/>
      <c r="F5" s="547" t="s">
        <v>2877</v>
      </c>
    </row>
    <row r="6" spans="1:10" ht="19.5" customHeight="1" x14ac:dyDescent="0.25">
      <c r="A6" s="1604" t="s">
        <v>2333</v>
      </c>
      <c r="B6" s="1605"/>
      <c r="C6" s="1605"/>
      <c r="D6" s="1605"/>
      <c r="E6" s="1605"/>
    </row>
    <row r="7" spans="1:10" ht="46.5" customHeight="1" x14ac:dyDescent="0.25">
      <c r="A7" s="1606"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B7" s="1607"/>
      <c r="C7" s="1607"/>
      <c r="D7" s="1607"/>
      <c r="E7" s="1607"/>
    </row>
    <row r="8" spans="1:10" ht="29.25" customHeight="1" x14ac:dyDescent="0.25">
      <c r="A8" s="1598" t="s">
        <v>2334</v>
      </c>
      <c r="B8" s="1572"/>
      <c r="C8" s="1572"/>
      <c r="D8" s="1572"/>
      <c r="E8" s="1572"/>
    </row>
    <row r="9" spans="1:10" ht="30" customHeight="1" x14ac:dyDescent="0.25">
      <c r="A9" s="1584" t="s">
        <v>2335</v>
      </c>
      <c r="B9" s="1585"/>
      <c r="C9" s="552" t="s">
        <v>4</v>
      </c>
      <c r="D9" s="547">
        <v>2026</v>
      </c>
      <c r="E9" s="547" t="s">
        <v>32</v>
      </c>
    </row>
    <row r="11" spans="1:10" ht="102" customHeight="1" x14ac:dyDescent="0.25">
      <c r="A11" s="553" t="s">
        <v>2336</v>
      </c>
      <c r="B11" s="554" t="s">
        <v>2337</v>
      </c>
      <c r="C11" s="554" t="s">
        <v>2338</v>
      </c>
      <c r="D11" s="554" t="s">
        <v>2339</v>
      </c>
      <c r="E11" s="554" t="s">
        <v>2340</v>
      </c>
    </row>
    <row r="12" spans="1:10" x14ac:dyDescent="0.25">
      <c r="A12" s="553">
        <v>1</v>
      </c>
      <c r="B12" s="553">
        <v>2</v>
      </c>
      <c r="C12" s="553">
        <v>3</v>
      </c>
      <c r="D12" s="553">
        <v>4</v>
      </c>
      <c r="E12" s="553">
        <v>5</v>
      </c>
    </row>
    <row r="13" spans="1:10" s="559" customFormat="1" ht="60.75" x14ac:dyDescent="0.3">
      <c r="A13" s="555"/>
      <c r="B13" s="556" t="s">
        <v>2876</v>
      </c>
      <c r="C13" s="557" t="s">
        <v>2875</v>
      </c>
      <c r="D13" s="844" t="s">
        <v>2874</v>
      </c>
      <c r="E13" s="555"/>
    </row>
    <row r="14" spans="1:10" ht="118.5" customHeight="1" x14ac:dyDescent="0.25">
      <c r="A14" s="1781" t="s">
        <v>2347</v>
      </c>
      <c r="B14" s="1784" t="s">
        <v>2873</v>
      </c>
      <c r="C14" s="585" t="s">
        <v>2872</v>
      </c>
      <c r="D14" s="562" t="s">
        <v>2880</v>
      </c>
      <c r="E14" s="1787">
        <f>ROUND((D15*D17*D16)*D18,2)</f>
        <v>66843.41</v>
      </c>
    </row>
    <row r="15" spans="1:10" ht="60" customHeight="1" x14ac:dyDescent="0.25">
      <c r="A15" s="1782"/>
      <c r="B15" s="1785"/>
      <c r="C15" s="585" t="s">
        <v>2871</v>
      </c>
      <c r="D15" s="843">
        <v>26170</v>
      </c>
      <c r="E15" s="1788"/>
      <c r="G15" s="1790"/>
      <c r="H15" s="1790"/>
      <c r="I15" s="1790"/>
      <c r="J15" s="1790"/>
    </row>
    <row r="16" spans="1:10" ht="77.25" customHeight="1" x14ac:dyDescent="0.25">
      <c r="A16" s="1782"/>
      <c r="B16" s="1785"/>
      <c r="C16" s="585" t="s">
        <v>2351</v>
      </c>
      <c r="D16" s="842">
        <v>0.66</v>
      </c>
      <c r="E16" s="1788"/>
      <c r="F16" s="841"/>
    </row>
    <row r="17" spans="1:10" ht="77.25" customHeight="1" x14ac:dyDescent="0.25">
      <c r="A17" s="1782"/>
      <c r="B17" s="1785"/>
      <c r="C17" s="585" t="s">
        <v>2870</v>
      </c>
      <c r="D17" s="554">
        <v>0.9</v>
      </c>
      <c r="E17" s="1788"/>
    </row>
    <row r="18" spans="1:10" ht="39" customHeight="1" x14ac:dyDescent="0.25">
      <c r="A18" s="1783"/>
      <c r="B18" s="1786"/>
      <c r="C18" s="585" t="s">
        <v>2867</v>
      </c>
      <c r="D18" s="840">
        <v>4.3</v>
      </c>
      <c r="E18" s="1789"/>
    </row>
    <row r="19" spans="1:10" s="564" customFormat="1" ht="98.25" customHeight="1" x14ac:dyDescent="0.25">
      <c r="A19" s="1558" t="s">
        <v>2357</v>
      </c>
      <c r="B19" s="1560" t="s">
        <v>2869</v>
      </c>
      <c r="C19" s="562" t="str">
        <f>C14</f>
        <v>п.13, 58 НЗ на работы по инженерно-геодезическим изысканиям                         Табл.1 п.1 Табл.18 п.10</v>
      </c>
      <c r="D19" s="839" t="str">
        <f>D14</f>
        <v>СПпз=(ПЗп*К2*К5)*0,41</v>
      </c>
      <c r="E19" s="1579">
        <f>ROUND((D20*D21)*D23,2)</f>
        <v>42319.199999999997</v>
      </c>
    </row>
    <row r="20" spans="1:10" s="564" customFormat="1" ht="80.25" customHeight="1" x14ac:dyDescent="0.25">
      <c r="A20" s="1575"/>
      <c r="B20" s="1583"/>
      <c r="C20" s="562" t="s">
        <v>3582</v>
      </c>
      <c r="D20" s="837">
        <v>16030</v>
      </c>
      <c r="E20" s="1580"/>
      <c r="G20" s="1778"/>
      <c r="H20" s="1778"/>
      <c r="I20" s="1778"/>
    </row>
    <row r="21" spans="1:10" s="564" customFormat="1" ht="82.5" customHeight="1" x14ac:dyDescent="0.25">
      <c r="A21" s="1575"/>
      <c r="B21" s="1583"/>
      <c r="C21" s="562" t="s">
        <v>2351</v>
      </c>
      <c r="D21" s="837">
        <v>0.66</v>
      </c>
      <c r="E21" s="1580"/>
      <c r="F21" s="571"/>
    </row>
    <row r="22" spans="1:10" s="564" customFormat="1" ht="0.75" hidden="1" customHeight="1" x14ac:dyDescent="0.25">
      <c r="A22" s="1575"/>
      <c r="B22" s="1583"/>
      <c r="C22" s="562" t="s">
        <v>2868</v>
      </c>
      <c r="D22" s="838">
        <v>0.9</v>
      </c>
      <c r="E22" s="1580"/>
    </row>
    <row r="23" spans="1:10" s="564" customFormat="1" ht="37.5" customHeight="1" x14ac:dyDescent="0.25">
      <c r="A23" s="1559"/>
      <c r="B23" s="1561"/>
      <c r="C23" s="562" t="s">
        <v>2867</v>
      </c>
      <c r="D23" s="837">
        <v>4</v>
      </c>
      <c r="E23" s="1581"/>
    </row>
    <row r="24" spans="1:10" s="564" customFormat="1" ht="40.5" customHeight="1" x14ac:dyDescent="0.25">
      <c r="A24" s="573"/>
      <c r="B24" s="575"/>
      <c r="C24" s="562"/>
      <c r="D24" s="837" t="s">
        <v>2866</v>
      </c>
      <c r="E24" s="836">
        <f>SUM(E14:E23)</f>
        <v>109162.61</v>
      </c>
    </row>
    <row r="25" spans="1:10" ht="95.25" customHeight="1" x14ac:dyDescent="0.25">
      <c r="A25" s="577" t="s">
        <v>2375</v>
      </c>
      <c r="B25" s="578" t="s">
        <v>2358</v>
      </c>
      <c r="C25" s="585" t="s">
        <v>2359</v>
      </c>
      <c r="D25" s="585" t="s">
        <v>2360</v>
      </c>
      <c r="E25" s="581"/>
    </row>
    <row r="26" spans="1:10" ht="94.5" customHeight="1" x14ac:dyDescent="0.25">
      <c r="A26" s="577" t="s">
        <v>2865</v>
      </c>
      <c r="B26" s="578" t="s">
        <v>2362</v>
      </c>
      <c r="C26" s="585" t="s">
        <v>2363</v>
      </c>
      <c r="D26" s="585" t="s">
        <v>2864</v>
      </c>
      <c r="E26" s="586">
        <v>0</v>
      </c>
      <c r="F26" s="547" t="s">
        <v>2863</v>
      </c>
      <c r="G26" s="1791"/>
      <c r="H26" s="1791"/>
      <c r="I26" s="1791"/>
      <c r="J26" s="1791"/>
    </row>
    <row r="27" spans="1:10" ht="91.5" customHeight="1" x14ac:dyDescent="0.25">
      <c r="A27" s="577" t="s">
        <v>2862</v>
      </c>
      <c r="B27" s="578" t="s">
        <v>2366</v>
      </c>
      <c r="C27" s="585" t="s">
        <v>2861</v>
      </c>
      <c r="D27" s="562" t="s">
        <v>2368</v>
      </c>
      <c r="E27" s="586">
        <f>PRODUCT((E24+E26),0.25)*0</f>
        <v>0</v>
      </c>
    </row>
    <row r="28" spans="1:10" ht="90.75" customHeight="1" x14ac:dyDescent="0.25">
      <c r="A28" s="577" t="s">
        <v>2860</v>
      </c>
      <c r="B28" s="578" t="s">
        <v>2076</v>
      </c>
      <c r="C28" s="585" t="s">
        <v>2859</v>
      </c>
      <c r="D28" s="585" t="s">
        <v>2371</v>
      </c>
      <c r="E28" s="586">
        <f>ROUND(E24*0.132,2)</f>
        <v>14409.46</v>
      </c>
    </row>
    <row r="29" spans="1:10" ht="87.75" customHeight="1" x14ac:dyDescent="0.25">
      <c r="A29" s="577" t="s">
        <v>2858</v>
      </c>
      <c r="B29" s="578" t="s">
        <v>2077</v>
      </c>
      <c r="C29" s="585" t="s">
        <v>2857</v>
      </c>
      <c r="D29" s="585" t="s">
        <v>2374</v>
      </c>
      <c r="E29" s="586">
        <f>ROUND(E24*0.307,2)</f>
        <v>33512.92</v>
      </c>
    </row>
    <row r="30" spans="1:10" ht="30" x14ac:dyDescent="0.25">
      <c r="A30" s="553"/>
      <c r="B30" s="835" t="s">
        <v>2376</v>
      </c>
      <c r="C30" s="585"/>
      <c r="D30" s="834"/>
      <c r="E30" s="828">
        <f>SUM(E24:E29)</f>
        <v>157084.99</v>
      </c>
    </row>
    <row r="31" spans="1:10" ht="6" hidden="1" customHeight="1" x14ac:dyDescent="0.25">
      <c r="A31" s="553"/>
      <c r="B31" s="822" t="s">
        <v>2377</v>
      </c>
      <c r="C31" s="581"/>
      <c r="D31" s="581"/>
      <c r="E31" s="581"/>
    </row>
    <row r="32" spans="1:10" ht="75" hidden="1" customHeight="1" x14ac:dyDescent="0.25">
      <c r="A32" s="577" t="s">
        <v>2378</v>
      </c>
      <c r="B32" s="822" t="s">
        <v>2379</v>
      </c>
      <c r="C32" s="581"/>
      <c r="D32" s="581"/>
      <c r="E32" s="581"/>
      <c r="F32" s="551"/>
    </row>
    <row r="33" spans="1:10" ht="60" hidden="1" customHeight="1" x14ac:dyDescent="0.25">
      <c r="A33" s="577" t="s">
        <v>2380</v>
      </c>
      <c r="B33" s="822" t="s">
        <v>2381</v>
      </c>
      <c r="C33" s="581"/>
      <c r="D33" s="581"/>
      <c r="E33" s="581"/>
    </row>
    <row r="34" spans="1:10" ht="60" hidden="1" customHeight="1" x14ac:dyDescent="0.25">
      <c r="A34" s="577" t="s">
        <v>2382</v>
      </c>
      <c r="B34" s="822" t="s">
        <v>2383</v>
      </c>
      <c r="C34" s="581"/>
      <c r="D34" s="581"/>
      <c r="E34" s="581"/>
    </row>
    <row r="35" spans="1:10" ht="30" hidden="1" customHeight="1" x14ac:dyDescent="0.25">
      <c r="A35" s="827"/>
      <c r="B35" s="822" t="s">
        <v>2384</v>
      </c>
      <c r="C35" s="581"/>
      <c r="D35" s="581"/>
      <c r="E35" s="581"/>
    </row>
    <row r="36" spans="1:10" s="559" customFormat="1" ht="77.25" customHeight="1" x14ac:dyDescent="0.25">
      <c r="A36" s="600"/>
      <c r="B36" s="556" t="s">
        <v>2385</v>
      </c>
      <c r="C36" s="557" t="s">
        <v>2856</v>
      </c>
      <c r="D36" s="555" t="s">
        <v>2855</v>
      </c>
      <c r="E36" s="555"/>
    </row>
    <row r="37" spans="1:10" ht="118.5" customHeight="1" x14ac:dyDescent="0.25">
      <c r="A37" s="1781" t="s">
        <v>2378</v>
      </c>
      <c r="B37" s="1784" t="s">
        <v>2398</v>
      </c>
      <c r="C37" s="585" t="s">
        <v>2399</v>
      </c>
      <c r="D37" s="585" t="s">
        <v>2400</v>
      </c>
      <c r="E37" s="1787">
        <f>ROUND(D38+(D39*D23),2)</f>
        <v>8750</v>
      </c>
    </row>
    <row r="38" spans="1:10" ht="46.5" customHeight="1" x14ac:dyDescent="0.25">
      <c r="A38" s="1782"/>
      <c r="B38" s="1785"/>
      <c r="C38" s="1792" t="s">
        <v>2854</v>
      </c>
      <c r="D38" s="833">
        <v>1218</v>
      </c>
      <c r="E38" s="1788"/>
      <c r="G38" s="1790" t="s">
        <v>2853</v>
      </c>
      <c r="H38" s="1790"/>
      <c r="I38" s="1790"/>
      <c r="J38" s="1790"/>
    </row>
    <row r="39" spans="1:10" ht="46.5" customHeight="1" x14ac:dyDescent="0.25">
      <c r="A39" s="1783"/>
      <c r="B39" s="1786"/>
      <c r="C39" s="1786"/>
      <c r="D39" s="833">
        <v>1883</v>
      </c>
      <c r="E39" s="1789"/>
    </row>
    <row r="40" spans="1:10" ht="90" customHeight="1" x14ac:dyDescent="0.25">
      <c r="A40" s="1781" t="s">
        <v>2380</v>
      </c>
      <c r="B40" s="1793" t="s">
        <v>2402</v>
      </c>
      <c r="C40" s="832" t="s">
        <v>2403</v>
      </c>
      <c r="D40" s="562" t="s">
        <v>2400</v>
      </c>
      <c r="E40" s="1787">
        <f>ROUND(SUM(D41,(D42*D23)),2)</f>
        <v>1584</v>
      </c>
      <c r="G40" s="1790"/>
      <c r="H40" s="1790"/>
      <c r="I40" s="1790"/>
      <c r="J40" s="1790"/>
    </row>
    <row r="41" spans="1:10" ht="41.25" customHeight="1" x14ac:dyDescent="0.25">
      <c r="A41" s="1782"/>
      <c r="B41" s="1794"/>
      <c r="C41" s="1796" t="s">
        <v>2404</v>
      </c>
      <c r="D41" s="610">
        <v>220</v>
      </c>
      <c r="E41" s="1788"/>
    </row>
    <row r="42" spans="1:10" ht="41.25" customHeight="1" x14ac:dyDescent="0.25">
      <c r="A42" s="1783"/>
      <c r="B42" s="1795"/>
      <c r="C42" s="1797"/>
      <c r="D42" s="610">
        <v>341</v>
      </c>
      <c r="E42" s="1789"/>
    </row>
    <row r="43" spans="1:10" ht="30" x14ac:dyDescent="0.25">
      <c r="A43" s="831"/>
      <c r="B43" s="822" t="s">
        <v>2384</v>
      </c>
      <c r="C43" s="581"/>
      <c r="D43" s="581"/>
      <c r="E43" s="828">
        <f>SUM(E37:E42)</f>
        <v>10334</v>
      </c>
    </row>
    <row r="44" spans="1:10" ht="25.5" customHeight="1" x14ac:dyDescent="0.25">
      <c r="A44" s="830"/>
      <c r="B44" s="829" t="s">
        <v>2405</v>
      </c>
      <c r="C44" s="581"/>
      <c r="D44" s="581"/>
      <c r="E44" s="828">
        <f>SUM(E30,E43)</f>
        <v>167418.99</v>
      </c>
    </row>
    <row r="45" spans="1:10" ht="108.75" customHeight="1" x14ac:dyDescent="0.25">
      <c r="A45" s="1781" t="s">
        <v>2411</v>
      </c>
      <c r="B45" s="1784" t="s">
        <v>2407</v>
      </c>
      <c r="C45" s="585" t="s">
        <v>2408</v>
      </c>
      <c r="D45" s="586">
        <v>6205</v>
      </c>
      <c r="E45" s="828">
        <f>SUM(D45)</f>
        <v>6205</v>
      </c>
    </row>
    <row r="46" spans="1:10" ht="102.75" customHeight="1" x14ac:dyDescent="0.25">
      <c r="A46" s="1783"/>
      <c r="B46" s="1786"/>
      <c r="C46" s="585" t="s">
        <v>2409</v>
      </c>
      <c r="D46" s="586">
        <v>19000</v>
      </c>
      <c r="E46" s="828">
        <f>SUM(D46)</f>
        <v>19000</v>
      </c>
    </row>
    <row r="47" spans="1:10" x14ac:dyDescent="0.25">
      <c r="A47" s="827"/>
      <c r="B47" s="826" t="s">
        <v>2852</v>
      </c>
      <c r="C47" s="581"/>
      <c r="D47" s="825"/>
      <c r="E47" s="619">
        <f>SUM(E45:E46)</f>
        <v>25205</v>
      </c>
    </row>
    <row r="48" spans="1:10" x14ac:dyDescent="0.25">
      <c r="A48" s="827"/>
      <c r="B48" s="826" t="s">
        <v>2851</v>
      </c>
      <c r="C48" s="581"/>
      <c r="D48" s="825"/>
      <c r="E48" s="619">
        <f>SUM(E44,E47)</f>
        <v>192623.99</v>
      </c>
    </row>
    <row r="49" spans="1:5" ht="59.25" customHeight="1" x14ac:dyDescent="0.3">
      <c r="A49" s="1565" t="s">
        <v>1899</v>
      </c>
      <c r="B49" s="1566" t="s">
        <v>2412</v>
      </c>
      <c r="C49" s="585" t="s">
        <v>2850</v>
      </c>
      <c r="D49" s="824" t="s">
        <v>2849</v>
      </c>
      <c r="E49" s="619">
        <f>SUM(E48)</f>
        <v>192623.99</v>
      </c>
    </row>
    <row r="50" spans="1:5" ht="49.5" customHeight="1" x14ac:dyDescent="0.25">
      <c r="A50" s="1565"/>
      <c r="B50" s="1567"/>
      <c r="C50" s="585" t="s">
        <v>3975</v>
      </c>
      <c r="D50" s="823"/>
      <c r="E50" s="581"/>
    </row>
    <row r="51" spans="1:5" ht="98.25" customHeight="1" x14ac:dyDescent="0.25">
      <c r="A51" s="1565"/>
      <c r="B51" s="1567"/>
      <c r="C51" s="585" t="s">
        <v>2925</v>
      </c>
      <c r="D51" s="1799" t="s">
        <v>2848</v>
      </c>
      <c r="E51" s="1800">
        <f>ROUND(E49*C52,2)</f>
        <v>240779.99</v>
      </c>
    </row>
    <row r="52" spans="1:5" ht="21.75" customHeight="1" x14ac:dyDescent="0.25">
      <c r="A52" s="1565"/>
      <c r="B52" s="1568"/>
      <c r="C52" s="822">
        <v>1.25</v>
      </c>
      <c r="D52" s="1799"/>
      <c r="E52" s="1801"/>
    </row>
    <row r="53" spans="1:5" x14ac:dyDescent="0.25">
      <c r="A53" s="621"/>
      <c r="B53" s="622"/>
      <c r="C53" s="622"/>
      <c r="D53" s="622"/>
      <c r="E53" s="622"/>
    </row>
    <row r="54" spans="1:5" x14ac:dyDescent="0.25">
      <c r="A54" s="623" t="s">
        <v>222</v>
      </c>
      <c r="B54" s="1562" t="s">
        <v>227</v>
      </c>
      <c r="C54" s="1562"/>
      <c r="D54" s="1562"/>
      <c r="E54" s="1562"/>
    </row>
    <row r="55" spans="1:5" ht="22.5" customHeight="1" x14ac:dyDescent="0.25">
      <c r="A55" s="623"/>
      <c r="B55" s="1798" t="s">
        <v>2847</v>
      </c>
      <c r="C55" s="1564"/>
      <c r="D55" s="1564"/>
      <c r="E55" s="1564"/>
    </row>
    <row r="56" spans="1:5" x14ac:dyDescent="0.25">
      <c r="A56" s="623" t="s">
        <v>223</v>
      </c>
      <c r="B56" s="1562"/>
      <c r="C56" s="1562"/>
      <c r="D56" s="1562"/>
      <c r="E56" s="1562"/>
    </row>
    <row r="57" spans="1:5" ht="22.5" customHeight="1" x14ac:dyDescent="0.25">
      <c r="A57" s="623"/>
      <c r="B57" s="1798" t="s">
        <v>2847</v>
      </c>
      <c r="C57" s="1564"/>
      <c r="D57" s="1564"/>
      <c r="E57" s="1564"/>
    </row>
  </sheetData>
  <mergeCells count="36">
    <mergeCell ref="B56:E56"/>
    <mergeCell ref="B57:E57"/>
    <mergeCell ref="A49:A52"/>
    <mergeCell ref="B49:B52"/>
    <mergeCell ref="D51:D52"/>
    <mergeCell ref="E51:E52"/>
    <mergeCell ref="B54:E54"/>
    <mergeCell ref="B55:E55"/>
    <mergeCell ref="A45:A46"/>
    <mergeCell ref="B45:B46"/>
    <mergeCell ref="G26:J26"/>
    <mergeCell ref="A37:A39"/>
    <mergeCell ref="B37:B39"/>
    <mergeCell ref="E37:E39"/>
    <mergeCell ref="C38:C39"/>
    <mergeCell ref="G38:J38"/>
    <mergeCell ref="A40:A42"/>
    <mergeCell ref="B40:B42"/>
    <mergeCell ref="E40:E42"/>
    <mergeCell ref="G40:J40"/>
    <mergeCell ref="C41:C42"/>
    <mergeCell ref="A19:A23"/>
    <mergeCell ref="B19:B23"/>
    <mergeCell ref="E19:E23"/>
    <mergeCell ref="G20:I20"/>
    <mergeCell ref="D1:E1"/>
    <mergeCell ref="A4:E4"/>
    <mergeCell ref="A5:E5"/>
    <mergeCell ref="A6:E6"/>
    <mergeCell ref="A7:E7"/>
    <mergeCell ref="A8:E8"/>
    <mergeCell ref="A9:B9"/>
    <mergeCell ref="A14:A18"/>
    <mergeCell ref="B14:B18"/>
    <mergeCell ref="E14:E18"/>
    <mergeCell ref="G15:J15"/>
  </mergeCells>
  <pageMargins left="0.82677165354330717" right="0.43307086614173229" top="0.74803149606299213" bottom="0.74803149606299213" header="0.31496062992125984" footer="0.31496062992125984"/>
  <pageSetup paperSize="9" scale="72"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196"/>
  <sheetViews>
    <sheetView view="pageBreakPreview" topLeftCell="A19" zoomScale="93" zoomScaleNormal="85" zoomScaleSheetLayoutView="93" workbookViewId="0">
      <selection activeCell="C27" sqref="C27"/>
    </sheetView>
  </sheetViews>
  <sheetFormatPr defaultRowHeight="12.75" x14ac:dyDescent="0.25"/>
  <cols>
    <col min="1" max="1" width="7.140625" style="801" customWidth="1"/>
    <col min="2" max="2" width="27.28515625" style="733" customWidth="1"/>
    <col min="3" max="3" width="33" style="733" customWidth="1"/>
    <col min="4" max="5" width="13.28515625" style="733" customWidth="1"/>
    <col min="6" max="6" width="14.140625" style="733" customWidth="1"/>
    <col min="7" max="7" width="15.28515625" style="733" customWidth="1"/>
    <col min="8" max="9" width="11.42578125" style="733" customWidth="1"/>
    <col min="10" max="10" width="14.7109375" style="733" customWidth="1"/>
    <col min="11" max="11" width="14.85546875" style="733" customWidth="1"/>
    <col min="12" max="12" width="12.140625" style="733" hidden="1" customWidth="1"/>
    <col min="13" max="13" width="12.42578125" style="733" hidden="1" customWidth="1"/>
    <col min="14" max="14" width="9.140625" style="733" hidden="1" customWidth="1"/>
    <col min="15" max="15" width="13.28515625" style="733" hidden="1" customWidth="1"/>
    <col min="16" max="16" width="10.85546875" style="733" hidden="1" customWidth="1"/>
    <col min="17" max="17" width="14" style="733" hidden="1" customWidth="1"/>
    <col min="18" max="18" width="13.5703125" style="733" hidden="1" customWidth="1"/>
    <col min="19" max="19" width="6.5703125" style="733" hidden="1" customWidth="1"/>
    <col min="20" max="20" width="16.28515625" style="733" hidden="1" customWidth="1"/>
    <col min="21" max="21" width="14" style="733" customWidth="1"/>
    <col min="22" max="22" width="11.28515625" style="733" bestFit="1" customWidth="1"/>
    <col min="23" max="23" width="9.140625" style="733"/>
    <col min="24" max="24" width="10.42578125" style="733" customWidth="1"/>
    <col min="25" max="25" width="13.140625" style="733" customWidth="1"/>
    <col min="26" max="26" width="13.28515625" style="733" customWidth="1"/>
    <col min="27" max="52" width="9.140625" style="733"/>
    <col min="53" max="53" width="12.5703125" style="733" customWidth="1"/>
    <col min="54" max="54" width="12" style="733" customWidth="1"/>
    <col min="55" max="55" width="10.140625" style="733" customWidth="1"/>
    <col min="56" max="56" width="11.7109375" style="733" customWidth="1"/>
    <col min="57" max="57" width="9.140625" style="733"/>
    <col min="58" max="58" width="10.140625" style="733" customWidth="1"/>
    <col min="59" max="16384" width="9.140625" style="733"/>
  </cols>
  <sheetData>
    <row r="1" spans="1:256" ht="21" customHeight="1" x14ac:dyDescent="0.25">
      <c r="A1" s="526"/>
      <c r="B1" s="526"/>
      <c r="C1" s="526"/>
      <c r="D1" s="526"/>
      <c r="E1" s="526"/>
      <c r="F1" s="526"/>
      <c r="G1" s="526"/>
      <c r="H1" s="526"/>
      <c r="I1" s="732" t="s">
        <v>2561</v>
      </c>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34.5" customHeight="1" x14ac:dyDescent="0.25">
      <c r="A2" s="526"/>
      <c r="B2" s="526"/>
      <c r="C2" s="526"/>
      <c r="D2" s="526"/>
      <c r="E2" s="526"/>
      <c r="F2" s="526"/>
      <c r="G2" s="526"/>
      <c r="H2" s="526"/>
      <c r="I2" s="1803" t="s">
        <v>2562</v>
      </c>
      <c r="J2" s="1803"/>
      <c r="K2" s="1803"/>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20.25" customHeight="1" x14ac:dyDescent="0.25">
      <c r="A3" s="526"/>
      <c r="B3" s="526"/>
      <c r="C3" s="526"/>
      <c r="D3" s="526"/>
      <c r="E3" s="526"/>
      <c r="F3" s="526"/>
      <c r="G3" s="526"/>
      <c r="H3" s="526"/>
      <c r="I3" s="1804"/>
      <c r="J3" s="1804"/>
      <c r="K3" s="1805"/>
      <c r="L3" s="526"/>
      <c r="M3" s="526"/>
      <c r="N3" s="526"/>
      <c r="O3" s="526"/>
      <c r="P3" s="526"/>
      <c r="Q3" s="526"/>
      <c r="R3" s="526"/>
      <c r="S3" s="526"/>
      <c r="T3" s="526"/>
      <c r="U3" s="526" t="s">
        <v>2894</v>
      </c>
      <c r="V3" s="849">
        <f>'пнр  ВЛЗ-10кВ'!AH135</f>
        <v>39890.449999999997</v>
      </c>
      <c r="W3" s="526"/>
      <c r="X3" s="526"/>
      <c r="Y3" s="526"/>
      <c r="Z3" s="526"/>
      <c r="AA3" s="526"/>
      <c r="AB3" s="526"/>
      <c r="AC3" s="526"/>
      <c r="AD3" s="526"/>
      <c r="AE3" s="526"/>
      <c r="AF3" s="526"/>
      <c r="AG3" s="526"/>
      <c r="AH3" s="526"/>
      <c r="AI3" s="526"/>
      <c r="AJ3" s="526"/>
      <c r="AK3" s="526"/>
      <c r="AL3" s="526"/>
      <c r="AM3" s="52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9.899999999999999" customHeight="1" x14ac:dyDescent="0.25">
      <c r="A4" s="526"/>
      <c r="B4" s="526"/>
      <c r="C4" s="526"/>
      <c r="D4" s="526"/>
      <c r="E4" s="526"/>
      <c r="F4" s="526"/>
      <c r="G4" s="526"/>
      <c r="H4" s="526"/>
      <c r="I4" s="734"/>
      <c r="J4" s="734"/>
      <c r="K4" s="538"/>
      <c r="L4" s="526"/>
      <c r="M4" s="526"/>
      <c r="N4" s="526"/>
      <c r="O4" s="526"/>
      <c r="P4" s="526"/>
      <c r="Q4" s="526"/>
      <c r="R4" s="526"/>
      <c r="S4" s="526"/>
      <c r="T4" s="526"/>
      <c r="U4" s="526" t="s">
        <v>2895</v>
      </c>
      <c r="V4" s="849">
        <v>0</v>
      </c>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26.25" customHeight="1" x14ac:dyDescent="0.25">
      <c r="A5" s="735"/>
      <c r="B5" s="526"/>
      <c r="C5" s="526"/>
      <c r="D5" s="526"/>
      <c r="E5" s="526"/>
      <c r="F5" s="526"/>
      <c r="G5" s="526"/>
      <c r="H5" s="736"/>
      <c r="I5" s="736"/>
      <c r="J5" s="736"/>
      <c r="K5" s="526"/>
      <c r="L5" s="526"/>
      <c r="M5" s="526"/>
      <c r="N5" s="526"/>
      <c r="O5" s="526"/>
      <c r="P5" s="526"/>
      <c r="Q5" s="526"/>
      <c r="R5" s="526"/>
      <c r="S5" s="526"/>
      <c r="T5" s="526"/>
      <c r="U5" s="526" t="s">
        <v>2896</v>
      </c>
      <c r="V5" s="526">
        <v>0</v>
      </c>
      <c r="W5" s="526" t="s">
        <v>2897</v>
      </c>
      <c r="X5" s="851" t="e">
        <f>'Смета_ПИР_до 0,5 (2)'!#REF!</f>
        <v>#REF!</v>
      </c>
      <c r="Y5" s="526" t="s">
        <v>2898</v>
      </c>
      <c r="Z5" s="849">
        <f>'ИГДЗ 812пр.от 2.12.2024'!E51</f>
        <v>240779.99</v>
      </c>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24" customHeight="1" x14ac:dyDescent="0.25">
      <c r="A6" s="735"/>
      <c r="B6" s="526"/>
      <c r="C6" s="737"/>
      <c r="E6" s="526"/>
      <c r="F6" s="526"/>
      <c r="G6" s="526"/>
      <c r="H6" s="526"/>
      <c r="I6" s="526"/>
      <c r="J6" s="526"/>
      <c r="K6" s="526"/>
      <c r="L6" s="526"/>
      <c r="M6" s="526"/>
      <c r="N6" s="526"/>
      <c r="O6" s="526"/>
      <c r="P6" s="526"/>
      <c r="Q6" s="526"/>
      <c r="R6" s="526"/>
      <c r="S6" s="526"/>
      <c r="T6" s="526"/>
      <c r="U6" s="526" t="s">
        <v>2899</v>
      </c>
      <c r="V6" s="849">
        <v>0</v>
      </c>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29.25" customHeight="1" x14ac:dyDescent="0.25">
      <c r="A7" s="1806" t="str">
        <f>CONCATENATE("в текущих ценах  на "," ",'титул '!U20," ",'титул '!O21," ",'титул '!M11," ","(тыс. руб.)")</f>
        <v>в текущих ценах  на  январь 2026 г. (тыс. руб.)</v>
      </c>
      <c r="B7" s="1806"/>
      <c r="C7" s="737" t="e">
        <f>K59/1</f>
        <v>#REF!</v>
      </c>
      <c r="D7" s="733" t="s">
        <v>2563</v>
      </c>
      <c r="E7" s="526"/>
      <c r="F7" s="526"/>
      <c r="G7" s="526"/>
      <c r="H7" s="526"/>
      <c r="I7" s="526"/>
      <c r="J7" s="526"/>
      <c r="K7" s="526"/>
      <c r="L7" s="526"/>
      <c r="M7" s="526"/>
      <c r="N7" s="526"/>
      <c r="O7" s="526"/>
      <c r="P7" s="526"/>
      <c r="Q7" s="526"/>
      <c r="R7" s="526"/>
      <c r="S7" s="526"/>
      <c r="T7" s="526"/>
      <c r="U7" s="526" t="s">
        <v>2900</v>
      </c>
      <c r="V7" s="526">
        <v>0</v>
      </c>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23.25" customHeight="1" x14ac:dyDescent="0.25">
      <c r="A8" s="1806"/>
      <c r="B8" s="1806"/>
      <c r="C8" s="738"/>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33.75" customHeight="1" x14ac:dyDescent="0.25">
      <c r="A9" s="1807" t="s">
        <v>2564</v>
      </c>
      <c r="B9" s="1808"/>
      <c r="C9" s="1808"/>
      <c r="D9" s="1808"/>
      <c r="E9" s="1808"/>
      <c r="F9" s="1808"/>
      <c r="G9" s="1808"/>
      <c r="H9" s="1808"/>
      <c r="I9" s="1808"/>
      <c r="J9" s="1808"/>
      <c r="K9" s="1808"/>
      <c r="L9" s="526"/>
      <c r="M9" s="526"/>
      <c r="N9" s="526"/>
      <c r="O9" s="526"/>
      <c r="P9" s="526"/>
      <c r="Q9" s="526"/>
      <c r="R9" s="526"/>
      <c r="S9" s="526"/>
      <c r="T9" s="526"/>
      <c r="U9" s="526"/>
      <c r="V9" s="526">
        <v>0</v>
      </c>
      <c r="W9" s="526"/>
      <c r="X9" s="526">
        <v>0</v>
      </c>
      <c r="Y9" s="526"/>
      <c r="Z9" s="526" t="s">
        <v>2901</v>
      </c>
      <c r="AA9" s="526" t="s">
        <v>2902</v>
      </c>
      <c r="AB9" s="526" t="s">
        <v>2903</v>
      </c>
      <c r="AC9" s="526" t="s">
        <v>2904</v>
      </c>
      <c r="AD9" s="526" t="s">
        <v>2905</v>
      </c>
      <c r="AE9" s="526"/>
      <c r="AF9" s="526"/>
      <c r="AG9" s="526"/>
      <c r="AH9" s="526"/>
      <c r="AI9" s="526"/>
      <c r="AJ9" s="526"/>
      <c r="AK9" s="526"/>
      <c r="AL9" s="526"/>
      <c r="AM9" s="52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40.5" customHeight="1" x14ac:dyDescent="0.25">
      <c r="A10" s="526"/>
      <c r="B10" s="1809"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C10" s="1809"/>
      <c r="D10" s="1809"/>
      <c r="E10" s="1809"/>
      <c r="F10" s="1809"/>
      <c r="G10" s="1809"/>
      <c r="H10" s="1809"/>
      <c r="I10" s="1809"/>
      <c r="J10" s="1809"/>
      <c r="K10" s="1809"/>
      <c r="L10" s="526"/>
      <c r="M10" s="526"/>
      <c r="N10" s="526"/>
      <c r="O10" s="526"/>
      <c r="P10" s="526"/>
      <c r="Q10" s="526"/>
      <c r="R10" s="526"/>
      <c r="S10" s="526"/>
      <c r="T10" s="526"/>
      <c r="U10" s="526" t="s">
        <v>2906</v>
      </c>
      <c r="V10" s="849">
        <f>'смр ВЛЗ-10кВ'!AG778</f>
        <v>1021241.41</v>
      </c>
      <c r="W10" s="526" t="s">
        <v>2907</v>
      </c>
      <c r="X10" s="849">
        <f>'смр ВЛЗ-10кВ'!AG762</f>
        <v>256288.74</v>
      </c>
      <c r="Y10" s="526"/>
      <c r="Z10" s="849">
        <f>'дем ВЛЗ-10кВ'!AG187</f>
        <v>61050.93</v>
      </c>
      <c r="AA10" s="849">
        <v>0</v>
      </c>
      <c r="AB10" s="526">
        <v>0</v>
      </c>
      <c r="AC10" s="526">
        <v>0</v>
      </c>
      <c r="AD10" s="526">
        <v>0</v>
      </c>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33.75" hidden="1" customHeight="1" x14ac:dyDescent="0.25">
      <c r="A11" s="526"/>
      <c r="B11" s="1802" t="s">
        <v>2565</v>
      </c>
      <c r="C11" s="1802"/>
      <c r="D11" s="1802"/>
      <c r="E11" s="1802"/>
      <c r="F11" s="1802"/>
      <c r="G11" s="1802"/>
      <c r="H11" s="1802"/>
      <c r="I11" s="1802"/>
      <c r="J11" s="1802"/>
      <c r="K11" s="1802"/>
      <c r="L11" s="526"/>
      <c r="M11" s="526"/>
      <c r="N11" s="526"/>
      <c r="O11" s="526"/>
      <c r="P11" s="526"/>
      <c r="Q11" s="526"/>
      <c r="R11" s="526"/>
      <c r="S11" s="526"/>
      <c r="T11" s="526"/>
      <c r="U11" s="526" t="s">
        <v>2908</v>
      </c>
      <c r="V11" s="526">
        <v>876505.21</v>
      </c>
      <c r="W11" s="526" t="s">
        <v>2909</v>
      </c>
      <c r="X11" s="526">
        <v>739093.71</v>
      </c>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s="739" customFormat="1" ht="67.5" customHeight="1" x14ac:dyDescent="0.25">
      <c r="A12" s="1810" t="s">
        <v>2566</v>
      </c>
      <c r="B12" s="1812" t="s">
        <v>2567</v>
      </c>
      <c r="C12" s="1814" t="s">
        <v>2568</v>
      </c>
      <c r="D12" s="1816" t="s">
        <v>2569</v>
      </c>
      <c r="E12" s="1817"/>
      <c r="F12" s="1816" t="s">
        <v>208</v>
      </c>
      <c r="G12" s="1817"/>
      <c r="H12" s="1816" t="s">
        <v>174</v>
      </c>
      <c r="I12" s="1817"/>
      <c r="J12" s="1814" t="s">
        <v>2570</v>
      </c>
      <c r="K12" s="1814" t="s">
        <v>2571</v>
      </c>
      <c r="U12" s="739" t="s">
        <v>2914</v>
      </c>
      <c r="V12" s="1061">
        <v>0</v>
      </c>
      <c r="X12" s="1061">
        <v>0</v>
      </c>
    </row>
    <row r="13" spans="1:256" ht="42.75" customHeight="1" x14ac:dyDescent="0.25">
      <c r="A13" s="1811"/>
      <c r="B13" s="1813"/>
      <c r="C13" s="1815"/>
      <c r="D13" s="740"/>
      <c r="E13" s="740" t="s">
        <v>162</v>
      </c>
      <c r="F13" s="740" t="s">
        <v>2572</v>
      </c>
      <c r="G13" s="740" t="s">
        <v>162</v>
      </c>
      <c r="H13" s="740"/>
      <c r="I13" s="740" t="s">
        <v>162</v>
      </c>
      <c r="J13" s="1815"/>
      <c r="K13" s="1815"/>
      <c r="L13" s="526"/>
      <c r="M13" s="526"/>
      <c r="N13" s="526"/>
      <c r="O13" s="526"/>
      <c r="P13" s="526"/>
      <c r="Q13" s="526"/>
      <c r="R13" s="526"/>
      <c r="S13" s="526"/>
      <c r="T13" s="526"/>
      <c r="U13" s="526" t="s">
        <v>2910</v>
      </c>
      <c r="V13" s="526">
        <v>0</v>
      </c>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5" x14ac:dyDescent="0.25">
      <c r="A14" s="741">
        <v>1</v>
      </c>
      <c r="B14" s="742">
        <v>2</v>
      </c>
      <c r="C14" s="740">
        <v>3</v>
      </c>
      <c r="D14" s="740">
        <v>4</v>
      </c>
      <c r="E14" s="740">
        <v>5</v>
      </c>
      <c r="F14" s="740">
        <v>6</v>
      </c>
      <c r="G14" s="740">
        <v>7</v>
      </c>
      <c r="H14" s="740">
        <v>8</v>
      </c>
      <c r="I14" s="740">
        <v>9</v>
      </c>
      <c r="J14" s="740">
        <v>10</v>
      </c>
      <c r="K14" s="740">
        <v>11</v>
      </c>
      <c r="L14" s="526"/>
      <c r="M14" s="526"/>
      <c r="N14" s="526"/>
      <c r="O14" s="526"/>
      <c r="P14" s="526"/>
      <c r="Q14" s="526"/>
      <c r="R14" s="526"/>
      <c r="S14" s="526"/>
      <c r="T14" s="526"/>
      <c r="U14" s="526" t="s">
        <v>2911</v>
      </c>
      <c r="V14" s="849">
        <v>0</v>
      </c>
      <c r="W14" s="526"/>
      <c r="X14" s="526">
        <v>0</v>
      </c>
      <c r="Y14" s="526" t="s">
        <v>2915</v>
      </c>
      <c r="Z14" s="849">
        <v>0</v>
      </c>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8" hidden="1" customHeight="1" x14ac:dyDescent="0.25">
      <c r="A15" s="743"/>
      <c r="B15" s="744" t="s">
        <v>2573</v>
      </c>
      <c r="C15" s="1818" t="s">
        <v>2574</v>
      </c>
      <c r="D15" s="1819"/>
      <c r="E15" s="1820"/>
      <c r="F15" s="740"/>
      <c r="G15" s="740"/>
      <c r="H15" s="740"/>
      <c r="I15" s="740"/>
      <c r="J15" s="745"/>
      <c r="K15" s="745"/>
      <c r="L15" s="526"/>
      <c r="M15" s="526"/>
      <c r="N15" s="526"/>
      <c r="O15" s="526"/>
      <c r="P15" s="526"/>
      <c r="Q15" s="526"/>
      <c r="R15" s="526"/>
      <c r="S15" s="526"/>
      <c r="T15" s="526"/>
      <c r="U15" s="526" t="s">
        <v>2912</v>
      </c>
      <c r="V15" s="526">
        <v>0</v>
      </c>
      <c r="W15" s="526"/>
      <c r="X15" s="526">
        <v>0</v>
      </c>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7.25" hidden="1" customHeight="1" x14ac:dyDescent="0.25">
      <c r="A16" s="741">
        <v>1</v>
      </c>
      <c r="B16" s="742" t="s">
        <v>2575</v>
      </c>
      <c r="C16" s="746" t="s">
        <v>2576</v>
      </c>
      <c r="D16" s="747"/>
      <c r="E16" s="747"/>
      <c r="F16" s="748"/>
      <c r="G16" s="748"/>
      <c r="H16" s="748"/>
      <c r="I16" s="748"/>
      <c r="J16" s="749">
        <f>D16+F16+H16</f>
        <v>0</v>
      </c>
      <c r="K16" s="749">
        <f>E16+G16+I16</f>
        <v>0</v>
      </c>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c r="AW16" s="526"/>
      <c r="AX16" s="526"/>
      <c r="AY16" s="526"/>
      <c r="AZ16" s="526"/>
      <c r="BA16" s="526"/>
      <c r="BB16" s="526"/>
      <c r="BC16" s="750">
        <f>J16+J30+J37</f>
        <v>0</v>
      </c>
      <c r="BD16" s="750">
        <f>K17+K28+K37</f>
        <v>0</v>
      </c>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ht="17.25" hidden="1" customHeight="1" x14ac:dyDescent="0.25">
      <c r="A17" s="743"/>
      <c r="B17" s="751"/>
      <c r="C17" s="752" t="s">
        <v>2577</v>
      </c>
      <c r="D17" s="753">
        <f>D16</f>
        <v>0</v>
      </c>
      <c r="E17" s="754">
        <f>E16</f>
        <v>0</v>
      </c>
      <c r="F17" s="755"/>
      <c r="G17" s="755"/>
      <c r="H17" s="755"/>
      <c r="I17" s="755"/>
      <c r="J17" s="756">
        <f>J16</f>
        <v>0</v>
      </c>
      <c r="K17" s="756">
        <f>K16</f>
        <v>0</v>
      </c>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c r="AW17" s="526"/>
      <c r="AX17" s="526"/>
      <c r="AY17" s="526"/>
      <c r="AZ17" s="526"/>
      <c r="BA17" s="526"/>
      <c r="BB17" s="526"/>
      <c r="BC17" s="526"/>
      <c r="BD17" s="526"/>
      <c r="BE17" s="526"/>
      <c r="BF17" s="526"/>
      <c r="BG17" s="526"/>
      <c r="BH17" s="526"/>
      <c r="BI17" s="526"/>
      <c r="BJ17" s="526"/>
      <c r="BK17" s="526"/>
      <c r="BL17" s="526"/>
      <c r="BM17" s="526"/>
      <c r="BN17" s="526"/>
      <c r="BO17" s="526"/>
      <c r="BP17" s="526"/>
      <c r="BQ17" s="526"/>
      <c r="BR17" s="526"/>
      <c r="BS17" s="526"/>
      <c r="BT17" s="526"/>
      <c r="BU17" s="526"/>
      <c r="BV17" s="526"/>
      <c r="BW17" s="526"/>
      <c r="BX17" s="526"/>
      <c r="BY17" s="526"/>
      <c r="BZ17" s="526"/>
      <c r="CA17" s="526"/>
      <c r="CB17" s="526"/>
      <c r="CC17" s="526"/>
      <c r="CD17" s="526"/>
      <c r="CE17" s="526"/>
      <c r="CF17" s="526"/>
      <c r="CG17" s="526"/>
      <c r="CH17" s="526"/>
      <c r="CI17" s="526"/>
      <c r="CJ17" s="526"/>
      <c r="CK17" s="526"/>
      <c r="CL17" s="526"/>
      <c r="CM17" s="526"/>
      <c r="CN17" s="526"/>
      <c r="CO17" s="526"/>
      <c r="CP17" s="526"/>
      <c r="CQ17" s="526"/>
      <c r="CR17" s="526"/>
      <c r="CS17" s="526"/>
      <c r="CT17" s="526"/>
      <c r="CU17" s="526"/>
      <c r="CV17" s="526"/>
      <c r="CW17" s="526"/>
      <c r="CX17" s="526"/>
      <c r="CY17" s="526"/>
      <c r="CZ17" s="526"/>
      <c r="DA17" s="526"/>
      <c r="DB17" s="526"/>
      <c r="DC17" s="526"/>
      <c r="DD17" s="526"/>
      <c r="DE17" s="526"/>
      <c r="DF17" s="526"/>
      <c r="DG17" s="526"/>
      <c r="DH17" s="526"/>
      <c r="DI17" s="526"/>
      <c r="DJ17" s="526"/>
      <c r="DK17" s="526"/>
      <c r="DL17" s="526"/>
      <c r="DM17" s="526"/>
      <c r="DN17" s="526"/>
      <c r="DO17" s="526"/>
      <c r="DP17" s="526"/>
      <c r="DQ17" s="526"/>
      <c r="DR17" s="526"/>
      <c r="DS17" s="526"/>
      <c r="DT17" s="526"/>
      <c r="DU17" s="526"/>
      <c r="DV17" s="526"/>
      <c r="DW17" s="526"/>
      <c r="DX17" s="526"/>
      <c r="DY17" s="526"/>
      <c r="DZ17" s="526"/>
      <c r="EA17" s="526"/>
      <c r="EB17" s="526"/>
      <c r="EC17" s="526"/>
      <c r="ED17" s="526"/>
      <c r="EE17" s="526"/>
      <c r="EF17" s="526"/>
      <c r="EG17" s="526"/>
      <c r="EH17" s="526"/>
      <c r="EI17" s="526"/>
      <c r="EJ17" s="526"/>
      <c r="EK17" s="526"/>
      <c r="EL17" s="526"/>
      <c r="EM17" s="526"/>
      <c r="EN17" s="526"/>
      <c r="EO17" s="526"/>
      <c r="EP17" s="526"/>
      <c r="EQ17" s="526"/>
      <c r="ER17" s="526"/>
      <c r="ES17" s="526"/>
      <c r="ET17" s="526"/>
      <c r="EU17" s="526"/>
      <c r="EV17" s="526"/>
      <c r="EW17" s="526"/>
      <c r="EX17" s="526"/>
      <c r="EY17" s="526"/>
      <c r="EZ17" s="526"/>
      <c r="FA17" s="526"/>
      <c r="FB17" s="526"/>
      <c r="FC17" s="526"/>
      <c r="FD17" s="526"/>
      <c r="FE17" s="526"/>
      <c r="FF17" s="526"/>
      <c r="FG17" s="526"/>
      <c r="FH17" s="526"/>
      <c r="FI17" s="526"/>
      <c r="FJ17" s="526"/>
      <c r="FK17" s="526"/>
      <c r="FL17" s="526"/>
      <c r="FM17" s="526"/>
      <c r="FN17" s="526"/>
      <c r="FO17" s="526"/>
      <c r="FP17" s="526"/>
      <c r="FQ17" s="526"/>
      <c r="FR17" s="526"/>
      <c r="FS17" s="526"/>
      <c r="FT17" s="526"/>
      <c r="FU17" s="526"/>
      <c r="FV17" s="526"/>
      <c r="FW17" s="526"/>
      <c r="FX17" s="526"/>
      <c r="FY17" s="526"/>
      <c r="FZ17" s="526"/>
      <c r="GA17" s="526"/>
      <c r="GB17" s="526"/>
      <c r="GC17" s="526"/>
      <c r="GD17" s="526"/>
      <c r="GE17" s="526"/>
      <c r="GF17" s="526"/>
      <c r="GG17" s="526"/>
      <c r="GH17" s="526"/>
      <c r="GI17" s="526"/>
      <c r="GJ17" s="526"/>
      <c r="GK17" s="526"/>
      <c r="GL17" s="526"/>
      <c r="GM17" s="526"/>
      <c r="GN17" s="526"/>
      <c r="GO17" s="526"/>
      <c r="GP17" s="526"/>
      <c r="GQ17" s="526"/>
      <c r="GR17" s="526"/>
      <c r="GS17" s="526"/>
      <c r="GT17" s="526"/>
      <c r="GU17" s="526"/>
      <c r="GV17" s="526"/>
      <c r="GW17" s="526"/>
      <c r="GX17" s="526"/>
      <c r="GY17" s="526"/>
      <c r="GZ17" s="526"/>
      <c r="HA17" s="526"/>
      <c r="HB17" s="526"/>
      <c r="HC17" s="526"/>
      <c r="HD17" s="526"/>
      <c r="HE17" s="526"/>
      <c r="HF17" s="526"/>
      <c r="HG17" s="526"/>
      <c r="HH17" s="526"/>
      <c r="HI17" s="526"/>
      <c r="HJ17" s="526"/>
      <c r="HK17" s="526"/>
      <c r="HL17" s="526"/>
      <c r="HM17" s="526"/>
      <c r="HN17" s="526"/>
      <c r="HO17" s="526"/>
      <c r="HP17" s="526"/>
      <c r="HQ17" s="526"/>
      <c r="HR17" s="526"/>
      <c r="HS17" s="526"/>
      <c r="HT17" s="526"/>
      <c r="HU17" s="526"/>
      <c r="HV17" s="526"/>
      <c r="HW17" s="526"/>
      <c r="HX17" s="526"/>
      <c r="HY17" s="526"/>
      <c r="HZ17" s="526"/>
      <c r="IA17" s="526"/>
      <c r="IB17" s="526"/>
      <c r="IC17" s="526"/>
      <c r="ID17" s="526"/>
      <c r="IE17" s="526"/>
      <c r="IF17" s="526"/>
      <c r="IG17" s="526"/>
      <c r="IH17" s="526"/>
      <c r="II17" s="526"/>
      <c r="IJ17" s="526"/>
      <c r="IK17" s="526"/>
      <c r="IL17" s="526"/>
      <c r="IM17" s="526"/>
      <c r="IN17" s="526"/>
      <c r="IO17" s="526"/>
      <c r="IP17" s="526"/>
      <c r="IQ17" s="526"/>
      <c r="IR17" s="526"/>
      <c r="IS17" s="526"/>
      <c r="IT17" s="526"/>
      <c r="IU17" s="526"/>
      <c r="IV17" s="526"/>
    </row>
    <row r="18" spans="1:256" ht="15" x14ac:dyDescent="0.25">
      <c r="A18" s="743"/>
      <c r="B18" s="757" t="s">
        <v>2573</v>
      </c>
      <c r="C18" s="1818" t="s">
        <v>2574</v>
      </c>
      <c r="D18" s="1819"/>
      <c r="E18" s="1820"/>
      <c r="F18" s="755"/>
      <c r="G18" s="755"/>
      <c r="H18" s="755"/>
      <c r="I18" s="755"/>
      <c r="J18" s="756"/>
      <c r="K18" s="75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5.5" x14ac:dyDescent="0.25">
      <c r="A19" s="758">
        <v>1</v>
      </c>
      <c r="B19" s="757" t="s">
        <v>2578</v>
      </c>
      <c r="C19" s="759" t="s">
        <v>422</v>
      </c>
      <c r="D19" s="760"/>
      <c r="E19" s="760"/>
      <c r="F19" s="755"/>
      <c r="G19" s="755"/>
      <c r="H19" s="748"/>
      <c r="I19" s="748">
        <f>ROUND(AA10/1000,2)</f>
        <v>0</v>
      </c>
      <c r="J19" s="749">
        <f>H19</f>
        <v>0</v>
      </c>
      <c r="K19" s="749">
        <f>I19</f>
        <v>0</v>
      </c>
      <c r="L19" s="526"/>
      <c r="M19" s="526"/>
      <c r="N19" s="526"/>
      <c r="O19" s="526"/>
      <c r="P19" s="526"/>
      <c r="Q19" s="526"/>
      <c r="R19" s="526"/>
      <c r="S19" s="526"/>
      <c r="T19" s="526"/>
      <c r="U19" s="526"/>
      <c r="V19" s="526"/>
      <c r="W19" s="526"/>
      <c r="X19" s="526"/>
      <c r="Y19" s="526" t="s">
        <v>3094</v>
      </c>
      <c r="Z19" s="851">
        <v>0</v>
      </c>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5.5" hidden="1" x14ac:dyDescent="0.25">
      <c r="A20" s="758"/>
      <c r="B20" s="757" t="s">
        <v>2581</v>
      </c>
      <c r="C20" s="759" t="s">
        <v>2579</v>
      </c>
      <c r="D20" s="760"/>
      <c r="E20" s="760"/>
      <c r="F20" s="755"/>
      <c r="G20" s="755"/>
      <c r="H20" s="748"/>
      <c r="I20" s="748">
        <f>ROUND(Z19/1000,2)</f>
        <v>0</v>
      </c>
      <c r="J20" s="749"/>
      <c r="K20" s="749">
        <f>I20</f>
        <v>0</v>
      </c>
      <c r="L20" s="526"/>
      <c r="M20" s="526"/>
      <c r="N20" s="526"/>
      <c r="O20" s="526"/>
      <c r="P20" s="526"/>
      <c r="Q20" s="526"/>
      <c r="R20" s="526"/>
      <c r="S20" s="526"/>
      <c r="T20" s="526"/>
      <c r="U20" s="526" t="s">
        <v>2900</v>
      </c>
      <c r="V20" s="526">
        <v>0</v>
      </c>
      <c r="W20" s="526"/>
      <c r="X20" s="526">
        <v>0</v>
      </c>
      <c r="Y20" s="526" t="s">
        <v>2915</v>
      </c>
      <c r="Z20" s="849">
        <v>0</v>
      </c>
      <c r="AA20" s="526"/>
      <c r="AB20" s="526"/>
      <c r="AC20" s="526"/>
      <c r="AD20" s="526"/>
      <c r="AE20" s="526"/>
      <c r="AF20" s="526"/>
      <c r="AG20" s="526"/>
      <c r="AH20" s="526"/>
      <c r="AI20" s="526"/>
      <c r="AJ20" s="526"/>
      <c r="AK20" s="526"/>
      <c r="AL20" s="526"/>
      <c r="AM20" s="526"/>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25.5" hidden="1" x14ac:dyDescent="0.25">
      <c r="A21" s="758"/>
      <c r="B21" s="761" t="s">
        <v>3577</v>
      </c>
      <c r="C21" s="759" t="s">
        <v>3578</v>
      </c>
      <c r="D21" s="760"/>
      <c r="E21" s="760"/>
      <c r="F21" s="755"/>
      <c r="G21" s="755"/>
      <c r="H21" s="748"/>
      <c r="I21" s="748">
        <f>ROUND(Z14/1000,2)</f>
        <v>0</v>
      </c>
      <c r="J21" s="749"/>
      <c r="K21" s="749">
        <f>I21</f>
        <v>0</v>
      </c>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29.25" hidden="1" customHeight="1" x14ac:dyDescent="0.25">
      <c r="A22" s="758"/>
      <c r="B22" s="761" t="s">
        <v>3579</v>
      </c>
      <c r="C22" s="759" t="str">
        <f>C21</f>
        <v>Согласование топосъемки</v>
      </c>
      <c r="D22" s="760"/>
      <c r="E22" s="760"/>
      <c r="F22" s="755"/>
      <c r="G22" s="755"/>
      <c r="H22" s="748"/>
      <c r="I22" s="748">
        <f>ROUND(Z20/1000,2)</f>
        <v>0</v>
      </c>
      <c r="J22" s="749"/>
      <c r="K22" s="749">
        <f>I22</f>
        <v>0</v>
      </c>
      <c r="L22" s="526"/>
      <c r="M22" s="526"/>
      <c r="N22" s="526"/>
      <c r="O22" s="526"/>
      <c r="P22" s="526"/>
      <c r="Q22" s="526"/>
      <c r="R22" s="526"/>
      <c r="S22" s="526"/>
      <c r="T22" s="526"/>
      <c r="U22" s="526"/>
      <c r="V22" s="526"/>
      <c r="W22" s="526"/>
      <c r="X22" s="526"/>
      <c r="Y22" s="526"/>
      <c r="Z22" s="526"/>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15" x14ac:dyDescent="0.25">
      <c r="A23" s="758"/>
      <c r="B23" s="757" t="s">
        <v>2578</v>
      </c>
      <c r="C23" s="759" t="s">
        <v>2582</v>
      </c>
      <c r="D23" s="760"/>
      <c r="E23" s="760">
        <f>ROUND(Z10/1000,2)</f>
        <v>61.05</v>
      </c>
      <c r="F23" s="755"/>
      <c r="G23" s="755"/>
      <c r="H23" s="748"/>
      <c r="I23" s="748"/>
      <c r="J23" s="749"/>
      <c r="K23" s="749">
        <f>E23</f>
        <v>61.05</v>
      </c>
      <c r="L23" s="526"/>
      <c r="M23" s="526"/>
      <c r="N23" s="526"/>
      <c r="O23" s="526"/>
      <c r="P23" s="526"/>
      <c r="Q23" s="526"/>
      <c r="R23" s="526"/>
      <c r="S23" s="526"/>
      <c r="T23" s="526"/>
      <c r="U23" s="526"/>
      <c r="V23" s="526"/>
      <c r="W23" s="526"/>
      <c r="X23" s="526"/>
      <c r="Y23" s="526"/>
      <c r="Z23" s="526"/>
      <c r="AA23" s="526"/>
      <c r="AB23" s="526"/>
      <c r="AC23" s="526"/>
      <c r="AD23" s="526"/>
      <c r="AE23" s="526"/>
      <c r="AF23" s="526"/>
      <c r="AG23" s="526"/>
      <c r="AH23" s="526"/>
      <c r="AI23" s="526"/>
      <c r="AJ23" s="526"/>
      <c r="AK23" s="526"/>
      <c r="AL23" s="526"/>
      <c r="AM23" s="526"/>
      <c r="AN23" s="526"/>
      <c r="AO23" s="526"/>
      <c r="AP23" s="526"/>
      <c r="AQ23" s="526"/>
      <c r="AR23" s="526"/>
      <c r="AS23" s="526"/>
      <c r="AT23" s="526"/>
      <c r="AU23" s="526"/>
      <c r="AV23" s="526"/>
      <c r="AW23" s="526"/>
      <c r="AX23" s="526"/>
      <c r="AY23" s="526"/>
      <c r="AZ23" s="526"/>
      <c r="BA23" s="526"/>
      <c r="BB23" s="526"/>
      <c r="BC23" s="526"/>
      <c r="BD23" s="526"/>
      <c r="BE23" s="526"/>
      <c r="BF23" s="526"/>
      <c r="BG23" s="526"/>
      <c r="BH23" s="526"/>
      <c r="BI23" s="526"/>
      <c r="BJ23" s="526"/>
      <c r="BK23" s="526"/>
      <c r="BL23" s="526"/>
      <c r="BM23" s="526"/>
      <c r="BN23" s="526"/>
      <c r="BO23" s="526"/>
      <c r="BP23" s="526"/>
      <c r="BQ23" s="526"/>
      <c r="BR23" s="526"/>
      <c r="BS23" s="526"/>
      <c r="BT23" s="526"/>
      <c r="BU23" s="526"/>
      <c r="BV23" s="526"/>
      <c r="BW23" s="526"/>
      <c r="BX23" s="526"/>
      <c r="BY23" s="526"/>
      <c r="BZ23" s="526"/>
      <c r="CA23" s="526"/>
      <c r="CB23" s="526"/>
      <c r="CC23" s="526"/>
      <c r="CD23" s="526"/>
      <c r="CE23" s="526"/>
      <c r="CF23" s="526"/>
      <c r="CG23" s="526"/>
      <c r="CH23" s="526"/>
      <c r="CI23" s="526"/>
      <c r="CJ23" s="526"/>
      <c r="CK23" s="526"/>
      <c r="CL23" s="526"/>
      <c r="CM23" s="526"/>
      <c r="CN23" s="526"/>
      <c r="CO23" s="526"/>
      <c r="CP23" s="526"/>
      <c r="CQ23" s="526"/>
      <c r="CR23" s="526"/>
      <c r="CS23" s="526"/>
      <c r="CT23" s="526"/>
      <c r="CU23" s="526"/>
      <c r="CV23" s="526"/>
      <c r="CW23" s="526"/>
      <c r="CX23" s="526"/>
      <c r="CY23" s="526"/>
      <c r="CZ23" s="526"/>
      <c r="DA23" s="526"/>
      <c r="DB23" s="526"/>
      <c r="DC23" s="526"/>
      <c r="DD23" s="526"/>
      <c r="DE23" s="526"/>
      <c r="DF23" s="526"/>
      <c r="DG23" s="526"/>
      <c r="DH23" s="526"/>
      <c r="DI23" s="526"/>
      <c r="DJ23" s="526"/>
      <c r="DK23" s="526"/>
      <c r="DL23" s="526"/>
      <c r="DM23" s="526"/>
      <c r="DN23" s="526"/>
      <c r="DO23" s="526"/>
      <c r="DP23" s="526"/>
      <c r="DQ23" s="526"/>
      <c r="DR23" s="526"/>
      <c r="DS23" s="526"/>
      <c r="DT23" s="526"/>
      <c r="DU23" s="526"/>
      <c r="DV23" s="526"/>
      <c r="DW23" s="526"/>
      <c r="DX23" s="526"/>
      <c r="DY23" s="526"/>
      <c r="DZ23" s="526"/>
      <c r="EA23" s="526"/>
      <c r="EB23" s="526"/>
      <c r="EC23" s="526"/>
      <c r="ED23" s="526"/>
      <c r="EE23" s="526"/>
      <c r="EF23" s="526"/>
      <c r="EG23" s="526"/>
      <c r="EH23" s="526"/>
      <c r="EI23" s="526"/>
      <c r="EJ23" s="526"/>
      <c r="EK23" s="526"/>
      <c r="EL23" s="526"/>
      <c r="EM23" s="526"/>
      <c r="EN23" s="526"/>
      <c r="EO23" s="526"/>
      <c r="EP23" s="526"/>
      <c r="EQ23" s="526"/>
      <c r="ER23" s="526"/>
      <c r="ES23" s="526"/>
      <c r="ET23" s="526"/>
      <c r="EU23" s="526"/>
      <c r="EV23" s="526"/>
      <c r="EW23" s="526"/>
      <c r="EX23" s="526"/>
      <c r="EY23" s="526"/>
      <c r="EZ23" s="526"/>
      <c r="FA23" s="526"/>
      <c r="FB23" s="526"/>
      <c r="FC23" s="526"/>
      <c r="FD23" s="526"/>
      <c r="FE23" s="526"/>
      <c r="FF23" s="526"/>
      <c r="FG23" s="526"/>
      <c r="FH23" s="526"/>
      <c r="FI23" s="526"/>
      <c r="FJ23" s="526"/>
      <c r="FK23" s="526"/>
      <c r="FL23" s="526"/>
      <c r="FM23" s="526"/>
      <c r="FN23" s="526"/>
      <c r="FO23" s="526"/>
      <c r="FP23" s="526"/>
      <c r="FQ23" s="526"/>
      <c r="FR23" s="526"/>
      <c r="FS23" s="526"/>
      <c r="FT23" s="526"/>
      <c r="FU23" s="526"/>
      <c r="FV23" s="526"/>
      <c r="FW23" s="526"/>
      <c r="FX23" s="526"/>
      <c r="FY23" s="526"/>
      <c r="FZ23" s="526"/>
      <c r="GA23" s="526"/>
      <c r="GB23" s="526"/>
      <c r="GC23" s="526"/>
      <c r="GD23" s="526"/>
      <c r="GE23" s="526"/>
      <c r="GF23" s="526"/>
      <c r="GG23" s="526"/>
      <c r="GH23" s="526"/>
      <c r="GI23" s="526"/>
      <c r="GJ23" s="526"/>
      <c r="GK23" s="526"/>
      <c r="GL23" s="526"/>
      <c r="GM23" s="526"/>
      <c r="GN23" s="526"/>
      <c r="GO23" s="526"/>
      <c r="GP23" s="526"/>
      <c r="GQ23" s="526"/>
      <c r="GR23" s="526"/>
      <c r="GS23" s="526"/>
      <c r="GT23" s="526"/>
      <c r="GU23" s="526"/>
      <c r="GV23" s="526"/>
      <c r="GW23" s="526"/>
      <c r="GX23" s="526"/>
      <c r="GY23" s="526"/>
      <c r="GZ23" s="526"/>
      <c r="HA23" s="526"/>
      <c r="HB23" s="526"/>
      <c r="HC23" s="526"/>
      <c r="HD23" s="526"/>
      <c r="HE23" s="526"/>
      <c r="HF23" s="526"/>
      <c r="HG23" s="526"/>
      <c r="HH23" s="526"/>
      <c r="HI23" s="526"/>
      <c r="HJ23" s="526"/>
      <c r="HK23" s="526"/>
      <c r="HL23" s="526"/>
      <c r="HM23" s="526"/>
      <c r="HN23" s="526"/>
      <c r="HO23" s="526"/>
      <c r="HP23" s="526"/>
      <c r="HQ23" s="526"/>
      <c r="HR23" s="526"/>
      <c r="HS23" s="526"/>
      <c r="HT23" s="526"/>
      <c r="HU23" s="526"/>
      <c r="HV23" s="526"/>
      <c r="HW23" s="526"/>
      <c r="HX23" s="526"/>
      <c r="HY23" s="526"/>
      <c r="HZ23" s="526"/>
      <c r="IA23" s="526"/>
      <c r="IB23" s="526"/>
      <c r="IC23" s="526"/>
      <c r="ID23" s="526"/>
      <c r="IE23" s="526"/>
      <c r="IF23" s="526"/>
      <c r="IG23" s="526"/>
      <c r="IH23" s="526"/>
      <c r="II23" s="526"/>
      <c r="IJ23" s="526"/>
      <c r="IK23" s="526"/>
      <c r="IL23" s="526"/>
      <c r="IM23" s="526"/>
      <c r="IN23" s="526"/>
      <c r="IO23" s="526"/>
      <c r="IP23" s="526"/>
      <c r="IQ23" s="526"/>
      <c r="IR23" s="526"/>
      <c r="IS23" s="526"/>
      <c r="IT23" s="526"/>
      <c r="IU23" s="526"/>
      <c r="IV23" s="526"/>
    </row>
    <row r="24" spans="1:256" ht="15" x14ac:dyDescent="0.25">
      <c r="A24" s="758"/>
      <c r="B24" s="757"/>
      <c r="C24" s="759"/>
      <c r="D24" s="760"/>
      <c r="E24" s="760"/>
      <c r="F24" s="755"/>
      <c r="G24" s="755"/>
      <c r="H24" s="748"/>
      <c r="I24" s="748"/>
      <c r="J24" s="749"/>
      <c r="K24" s="749"/>
      <c r="L24" s="526"/>
      <c r="M24" s="526"/>
      <c r="N24" s="526"/>
      <c r="O24" s="526"/>
      <c r="P24" s="526"/>
      <c r="Q24" s="526"/>
      <c r="R24" s="526"/>
      <c r="S24" s="526"/>
      <c r="T24" s="526"/>
      <c r="U24" s="526"/>
      <c r="V24" s="526"/>
      <c r="W24" s="526"/>
      <c r="X24" s="526"/>
      <c r="Y24" s="526"/>
      <c r="Z24" s="526"/>
      <c r="AA24" s="526"/>
      <c r="AB24" s="526"/>
      <c r="AC24" s="526"/>
      <c r="AD24" s="526"/>
      <c r="AE24" s="526"/>
      <c r="AF24" s="526"/>
      <c r="AG24" s="526"/>
      <c r="AH24" s="526"/>
      <c r="AI24" s="526"/>
      <c r="AJ24" s="526"/>
      <c r="AK24" s="526"/>
      <c r="AL24" s="526"/>
      <c r="AM24" s="526"/>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23.1" customHeight="1" x14ac:dyDescent="0.25">
      <c r="A25" s="743"/>
      <c r="B25" s="762"/>
      <c r="C25" s="752" t="s">
        <v>2577</v>
      </c>
      <c r="D25" s="763"/>
      <c r="E25" s="763">
        <f>E21+E23+E24</f>
        <v>61.05</v>
      </c>
      <c r="F25" s="755"/>
      <c r="G25" s="755"/>
      <c r="H25" s="755">
        <f>H19</f>
        <v>0</v>
      </c>
      <c r="I25" s="755">
        <f>I19+I23+I24+I20+I21+I22</f>
        <v>0</v>
      </c>
      <c r="J25" s="756">
        <f>J19</f>
        <v>0</v>
      </c>
      <c r="K25" s="756">
        <f>K19+K23+K24+K20+K21+K22</f>
        <v>61.05</v>
      </c>
      <c r="L25" s="526"/>
      <c r="M25" s="526"/>
      <c r="N25" s="526"/>
      <c r="O25" s="526"/>
      <c r="P25" s="526"/>
      <c r="Q25" s="526"/>
      <c r="R25" s="526"/>
      <c r="S25" s="526"/>
      <c r="T25" s="526"/>
      <c r="U25" s="526"/>
      <c r="V25" s="526"/>
      <c r="W25" s="526"/>
      <c r="X25" s="526"/>
      <c r="Y25" s="526"/>
      <c r="Z25" s="526"/>
      <c r="AA25" s="526"/>
      <c r="AB25" s="526"/>
      <c r="AC25" s="526"/>
      <c r="AD25" s="526"/>
      <c r="AE25" s="526"/>
      <c r="AF25" s="526"/>
      <c r="AG25" s="526"/>
      <c r="AH25" s="526"/>
      <c r="AI25" s="526"/>
      <c r="AJ25" s="526"/>
      <c r="AK25" s="526"/>
      <c r="AL25" s="526"/>
      <c r="AM25" s="526"/>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23.1" customHeight="1" x14ac:dyDescent="0.25">
      <c r="A26" s="764"/>
      <c r="B26" s="765" t="s">
        <v>2583</v>
      </c>
      <c r="C26" s="1818" t="s">
        <v>2584</v>
      </c>
      <c r="D26" s="1819"/>
      <c r="E26" s="1820"/>
      <c r="F26" s="766"/>
      <c r="G26" s="766"/>
      <c r="H26" s="766"/>
      <c r="I26" s="766"/>
      <c r="J26" s="766"/>
      <c r="K26" s="76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ht="38.25" customHeight="1" x14ac:dyDescent="0.25">
      <c r="A27" s="741"/>
      <c r="B27" s="767" t="s">
        <v>644</v>
      </c>
      <c r="C27" s="768" t="s">
        <v>3968</v>
      </c>
      <c r="D27" s="747"/>
      <c r="E27" s="747">
        <f>ROUND((V10-X10)/1000,2)</f>
        <v>764.95</v>
      </c>
      <c r="F27" s="769"/>
      <c r="G27" s="770">
        <f>ROUND(X10/1000,2)</f>
        <v>256.29000000000002</v>
      </c>
      <c r="H27" s="747"/>
      <c r="I27" s="747"/>
      <c r="J27" s="749"/>
      <c r="K27" s="749">
        <f>E27+G27</f>
        <v>1021.24</v>
      </c>
      <c r="L27" s="750"/>
      <c r="M27" s="526"/>
      <c r="N27" s="526"/>
      <c r="O27" s="750"/>
      <c r="P27" s="750"/>
      <c r="Q27" s="526"/>
      <c r="R27" s="526"/>
      <c r="S27" s="526"/>
      <c r="T27" s="750"/>
      <c r="U27" s="750"/>
      <c r="V27" s="526"/>
      <c r="W27" s="526"/>
      <c r="X27" s="526"/>
      <c r="Y27" s="750"/>
      <c r="Z27" s="750"/>
      <c r="AA27" s="526"/>
      <c r="AB27" s="526"/>
      <c r="AC27" s="526"/>
      <c r="AD27" s="526"/>
      <c r="AE27" s="526"/>
      <c r="AF27" s="526"/>
      <c r="AG27" s="526"/>
      <c r="AH27" s="526"/>
      <c r="AI27" s="526"/>
      <c r="AJ27" s="526"/>
      <c r="AK27" s="526"/>
      <c r="AL27" s="526"/>
      <c r="AM27" s="526"/>
      <c r="AN27" s="526"/>
      <c r="AO27" s="526"/>
      <c r="AP27" s="526"/>
      <c r="AQ27" s="526"/>
      <c r="AR27" s="526"/>
      <c r="AS27" s="526"/>
      <c r="AT27" s="526"/>
      <c r="AU27" s="526"/>
      <c r="AV27" s="526"/>
      <c r="AW27" s="526"/>
      <c r="AX27" s="526"/>
      <c r="AY27" s="526"/>
      <c r="AZ27" s="526"/>
      <c r="BA27" s="771"/>
      <c r="BB27" s="771"/>
      <c r="BC27" s="526"/>
      <c r="BD27" s="526"/>
      <c r="BE27" s="526"/>
      <c r="BF27" s="526"/>
      <c r="BG27" s="526"/>
      <c r="BH27" s="526"/>
      <c r="BI27" s="526"/>
      <c r="BJ27" s="526"/>
      <c r="BK27" s="526"/>
      <c r="BL27" s="526"/>
      <c r="BM27" s="526"/>
      <c r="BN27" s="526"/>
      <c r="BO27" s="526"/>
      <c r="BP27" s="526"/>
      <c r="BQ27" s="526"/>
      <c r="BR27" s="526"/>
      <c r="BS27" s="526"/>
      <c r="BT27" s="526"/>
      <c r="BU27" s="526"/>
      <c r="BV27" s="526"/>
      <c r="BW27" s="526"/>
      <c r="BX27" s="526"/>
      <c r="BY27" s="526"/>
      <c r="BZ27" s="526"/>
      <c r="CA27" s="526"/>
      <c r="CB27" s="526"/>
      <c r="CC27" s="526"/>
      <c r="CD27" s="526"/>
      <c r="CE27" s="526"/>
      <c r="CF27" s="526"/>
      <c r="CG27" s="526"/>
      <c r="CH27" s="526"/>
      <c r="CI27" s="526"/>
      <c r="CJ27" s="526"/>
      <c r="CK27" s="526"/>
      <c r="CL27" s="526"/>
      <c r="CM27" s="526"/>
      <c r="CN27" s="526"/>
      <c r="CO27" s="526"/>
      <c r="CP27" s="526"/>
      <c r="CQ27" s="526"/>
      <c r="CR27" s="526"/>
      <c r="CS27" s="526"/>
      <c r="CT27" s="526"/>
      <c r="CU27" s="526"/>
      <c r="CV27" s="526"/>
      <c r="CW27" s="526"/>
      <c r="CX27" s="526"/>
      <c r="CY27" s="526"/>
      <c r="CZ27" s="526"/>
      <c r="DA27" s="526"/>
      <c r="DB27" s="526"/>
      <c r="DC27" s="526"/>
      <c r="DD27" s="526"/>
      <c r="DE27" s="526"/>
      <c r="DF27" s="526"/>
      <c r="DG27" s="526"/>
      <c r="DH27" s="526"/>
      <c r="DI27" s="526"/>
      <c r="DJ27" s="526"/>
      <c r="DK27" s="526"/>
      <c r="DL27" s="526"/>
      <c r="DM27" s="526"/>
      <c r="DN27" s="526"/>
      <c r="DO27" s="526"/>
      <c r="DP27" s="526"/>
      <c r="DQ27" s="526"/>
      <c r="DR27" s="526"/>
      <c r="DS27" s="526"/>
      <c r="DT27" s="526"/>
      <c r="DU27" s="526"/>
      <c r="DV27" s="526"/>
      <c r="DW27" s="526"/>
      <c r="DX27" s="526"/>
      <c r="DY27" s="526"/>
      <c r="DZ27" s="526"/>
      <c r="EA27" s="526"/>
      <c r="EB27" s="526"/>
      <c r="EC27" s="526"/>
      <c r="ED27" s="526"/>
      <c r="EE27" s="526"/>
      <c r="EF27" s="526"/>
      <c r="EG27" s="526"/>
      <c r="EH27" s="526"/>
      <c r="EI27" s="526"/>
      <c r="EJ27" s="526"/>
      <c r="EK27" s="526"/>
      <c r="EL27" s="526"/>
      <c r="EM27" s="526"/>
      <c r="EN27" s="526"/>
      <c r="EO27" s="526"/>
      <c r="EP27" s="526"/>
      <c r="EQ27" s="526"/>
      <c r="ER27" s="526"/>
      <c r="ES27" s="526"/>
      <c r="ET27" s="526"/>
      <c r="EU27" s="526"/>
      <c r="EV27" s="526"/>
      <c r="EW27" s="526"/>
      <c r="EX27" s="526"/>
      <c r="EY27" s="526"/>
      <c r="EZ27" s="526"/>
      <c r="FA27" s="526"/>
      <c r="FB27" s="526"/>
      <c r="FC27" s="526"/>
      <c r="FD27" s="526"/>
      <c r="FE27" s="526"/>
      <c r="FF27" s="526"/>
      <c r="FG27" s="526"/>
      <c r="FH27" s="526"/>
      <c r="FI27" s="526"/>
      <c r="FJ27" s="526"/>
      <c r="FK27" s="526"/>
      <c r="FL27" s="526"/>
      <c r="FM27" s="526"/>
      <c r="FN27" s="526"/>
      <c r="FO27" s="526"/>
      <c r="FP27" s="526"/>
      <c r="FQ27" s="526"/>
      <c r="FR27" s="526"/>
      <c r="FS27" s="526"/>
      <c r="FT27" s="526"/>
      <c r="FU27" s="526"/>
      <c r="FV27" s="526"/>
      <c r="FW27" s="526"/>
      <c r="FX27" s="526"/>
      <c r="FY27" s="526"/>
      <c r="FZ27" s="526"/>
      <c r="GA27" s="526"/>
      <c r="GB27" s="526"/>
      <c r="GC27" s="526"/>
      <c r="GD27" s="526"/>
      <c r="GE27" s="526"/>
      <c r="GF27" s="526"/>
      <c r="GG27" s="526"/>
      <c r="GH27" s="526"/>
      <c r="GI27" s="526"/>
      <c r="GJ27" s="526"/>
      <c r="GK27" s="526"/>
      <c r="GL27" s="526"/>
      <c r="GM27" s="526"/>
      <c r="GN27" s="526"/>
      <c r="GO27" s="526"/>
      <c r="GP27" s="526"/>
      <c r="GQ27" s="526"/>
      <c r="GR27" s="526"/>
      <c r="GS27" s="526"/>
      <c r="GT27" s="526"/>
      <c r="GU27" s="526"/>
      <c r="GV27" s="526"/>
      <c r="GW27" s="526"/>
      <c r="GX27" s="526"/>
      <c r="GY27" s="526"/>
      <c r="GZ27" s="526"/>
      <c r="HA27" s="526"/>
      <c r="HB27" s="526"/>
      <c r="HC27" s="526"/>
      <c r="HD27" s="526"/>
      <c r="HE27" s="526"/>
      <c r="HF27" s="526"/>
      <c r="HG27" s="526"/>
      <c r="HH27" s="526"/>
      <c r="HI27" s="526"/>
      <c r="HJ27" s="526"/>
      <c r="HK27" s="526"/>
      <c r="HL27" s="526"/>
      <c r="HM27" s="526"/>
      <c r="HN27" s="526"/>
      <c r="HO27" s="526"/>
      <c r="HP27" s="526"/>
      <c r="HQ27" s="526"/>
      <c r="HR27" s="526"/>
      <c r="HS27" s="526"/>
      <c r="HT27" s="526"/>
      <c r="HU27" s="526"/>
      <c r="HV27" s="526"/>
      <c r="HW27" s="526"/>
      <c r="HX27" s="526"/>
      <c r="HY27" s="526"/>
      <c r="HZ27" s="526"/>
      <c r="IA27" s="526"/>
      <c r="IB27" s="526"/>
      <c r="IC27" s="526"/>
      <c r="ID27" s="526"/>
      <c r="IE27" s="526"/>
      <c r="IF27" s="526"/>
      <c r="IG27" s="526"/>
      <c r="IH27" s="526"/>
      <c r="II27" s="526"/>
      <c r="IJ27" s="526"/>
      <c r="IK27" s="526"/>
      <c r="IL27" s="526"/>
      <c r="IM27" s="526"/>
      <c r="IN27" s="526"/>
      <c r="IO27" s="526"/>
      <c r="IP27" s="526"/>
      <c r="IQ27" s="526"/>
      <c r="IR27" s="526"/>
      <c r="IS27" s="526"/>
      <c r="IT27" s="526"/>
      <c r="IU27" s="526"/>
      <c r="IV27" s="526"/>
    </row>
    <row r="28" spans="1:256" ht="38.25" hidden="1" customHeight="1" x14ac:dyDescent="0.25">
      <c r="A28" s="741">
        <v>2</v>
      </c>
      <c r="B28" s="767" t="s">
        <v>3196</v>
      </c>
      <c r="C28" s="768" t="s">
        <v>2586</v>
      </c>
      <c r="D28" s="747"/>
      <c r="E28" s="747">
        <f>ROUND((V12-X12)/1000,2)</f>
        <v>0</v>
      </c>
      <c r="F28" s="770"/>
      <c r="G28" s="850">
        <f>ROUND(X12/1000,2)</f>
        <v>0</v>
      </c>
      <c r="H28" s="747"/>
      <c r="I28" s="747"/>
      <c r="J28" s="749">
        <f>D28+F28+H28</f>
        <v>0</v>
      </c>
      <c r="K28" s="749">
        <f>E28+G28+I28</f>
        <v>0</v>
      </c>
      <c r="L28" s="750">
        <f>J28+J37</f>
        <v>0</v>
      </c>
      <c r="M28" s="526"/>
      <c r="N28" s="526"/>
      <c r="O28" s="750">
        <f>K28+K37</f>
        <v>0</v>
      </c>
      <c r="P28" s="750" t="e">
        <f>K30+K37+#REF!+K39+K56</f>
        <v>#REF!</v>
      </c>
      <c r="Q28" s="526"/>
      <c r="R28" s="526"/>
      <c r="S28" s="526"/>
      <c r="T28" s="750">
        <f>J28*1.019</f>
        <v>0</v>
      </c>
      <c r="U28" s="750"/>
      <c r="V28" s="526"/>
      <c r="W28" s="526"/>
      <c r="X28" s="526"/>
      <c r="Y28" s="750"/>
      <c r="Z28" s="750"/>
      <c r="AA28" s="526"/>
      <c r="AB28" s="526"/>
      <c r="AC28" s="526"/>
      <c r="AD28" s="526"/>
      <c r="AE28" s="526"/>
      <c r="AF28" s="526"/>
      <c r="AG28" s="526"/>
      <c r="AH28" s="526"/>
      <c r="AI28" s="526"/>
      <c r="AJ28" s="526"/>
      <c r="AK28" s="526"/>
      <c r="AL28" s="526"/>
      <c r="AM28" s="526"/>
      <c r="AN28" s="526"/>
      <c r="AO28" s="526"/>
      <c r="AP28" s="526"/>
      <c r="AQ28" s="526"/>
      <c r="AR28" s="526"/>
      <c r="AS28" s="526"/>
      <c r="AT28" s="526"/>
      <c r="AU28" s="526"/>
      <c r="AV28" s="526"/>
      <c r="AW28" s="526"/>
      <c r="AX28" s="526"/>
      <c r="AY28" s="526"/>
      <c r="AZ28" s="526"/>
      <c r="BA28" s="771"/>
      <c r="BB28" s="771"/>
      <c r="BC28" s="526"/>
      <c r="BD28" s="526"/>
      <c r="BE28" s="526"/>
      <c r="BF28" s="526"/>
      <c r="BG28" s="526"/>
      <c r="BH28" s="526"/>
      <c r="BI28" s="526"/>
      <c r="BJ28" s="526"/>
      <c r="BK28" s="526"/>
      <c r="BL28" s="526"/>
      <c r="BM28" s="526"/>
      <c r="BN28" s="526"/>
      <c r="BO28" s="526"/>
      <c r="BP28" s="526"/>
      <c r="BQ28" s="526"/>
      <c r="BR28" s="526"/>
      <c r="BS28" s="526"/>
      <c r="BT28" s="526"/>
      <c r="BU28" s="526"/>
      <c r="BV28" s="526"/>
      <c r="BW28" s="526"/>
      <c r="BX28" s="526"/>
      <c r="BY28" s="526"/>
      <c r="BZ28" s="526"/>
      <c r="CA28" s="526"/>
      <c r="CB28" s="526"/>
      <c r="CC28" s="526"/>
      <c r="CD28" s="526"/>
      <c r="CE28" s="526"/>
      <c r="CF28" s="526"/>
      <c r="CG28" s="526"/>
      <c r="CH28" s="526"/>
      <c r="CI28" s="526"/>
      <c r="CJ28" s="526"/>
      <c r="CK28" s="526"/>
      <c r="CL28" s="526"/>
      <c r="CM28" s="526"/>
      <c r="CN28" s="526"/>
      <c r="CO28" s="526"/>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6"/>
      <c r="DO28" s="526"/>
      <c r="DP28" s="526"/>
      <c r="DQ28" s="526"/>
      <c r="DR28" s="526"/>
      <c r="DS28" s="526"/>
      <c r="DT28" s="526"/>
      <c r="DU28" s="526"/>
      <c r="DV28" s="526"/>
      <c r="DW28" s="526"/>
      <c r="DX28" s="526"/>
      <c r="DY28" s="526"/>
      <c r="DZ28" s="526"/>
      <c r="EA28" s="526"/>
      <c r="EB28" s="526"/>
      <c r="EC28" s="526"/>
      <c r="ED28" s="526"/>
      <c r="EE28" s="526"/>
      <c r="EF28" s="526"/>
      <c r="EG28" s="526"/>
      <c r="EH28" s="526"/>
      <c r="EI28" s="526"/>
      <c r="EJ28" s="526"/>
      <c r="EK28" s="526"/>
      <c r="EL28" s="526"/>
      <c r="EM28" s="526"/>
      <c r="EN28" s="526"/>
      <c r="EO28" s="526"/>
      <c r="EP28" s="526"/>
      <c r="EQ28" s="526"/>
      <c r="ER28" s="526"/>
      <c r="ES28" s="526"/>
      <c r="ET28" s="526"/>
      <c r="EU28" s="526"/>
      <c r="EV28" s="526"/>
      <c r="EW28" s="526"/>
      <c r="EX28" s="526"/>
      <c r="EY28" s="526"/>
      <c r="EZ28" s="526"/>
      <c r="FA28" s="526"/>
      <c r="FB28" s="526"/>
      <c r="FC28" s="526"/>
      <c r="FD28" s="526"/>
      <c r="FE28" s="526"/>
      <c r="FF28" s="526"/>
      <c r="FG28" s="526"/>
      <c r="FH28" s="526"/>
      <c r="FI28" s="526"/>
      <c r="FJ28" s="526"/>
      <c r="FK28" s="526"/>
      <c r="FL28" s="526"/>
      <c r="FM28" s="526"/>
      <c r="FN28" s="526"/>
      <c r="FO28" s="526"/>
      <c r="FP28" s="526"/>
      <c r="FQ28" s="526"/>
      <c r="FR28" s="526"/>
      <c r="FS28" s="526"/>
      <c r="FT28" s="526"/>
      <c r="FU28" s="526"/>
      <c r="FV28" s="526"/>
      <c r="FW28" s="526"/>
      <c r="FX28" s="526"/>
      <c r="FY28" s="526"/>
      <c r="FZ28" s="526"/>
      <c r="GA28" s="526"/>
      <c r="GB28" s="526"/>
      <c r="GC28" s="526"/>
      <c r="GD28" s="526"/>
      <c r="GE28" s="526"/>
      <c r="GF28" s="526"/>
      <c r="GG28" s="526"/>
      <c r="GH28" s="526"/>
      <c r="GI28" s="526"/>
      <c r="GJ28" s="526"/>
      <c r="GK28" s="526"/>
      <c r="GL28" s="526"/>
      <c r="GM28" s="526"/>
      <c r="GN28" s="526"/>
      <c r="GO28" s="526"/>
      <c r="GP28" s="526"/>
      <c r="GQ28" s="526"/>
      <c r="GR28" s="526"/>
      <c r="GS28" s="526"/>
      <c r="GT28" s="526"/>
      <c r="GU28" s="526"/>
      <c r="GV28" s="526"/>
      <c r="GW28" s="526"/>
      <c r="GX28" s="526"/>
      <c r="GY28" s="526"/>
      <c r="GZ28" s="526"/>
      <c r="HA28" s="526"/>
      <c r="HB28" s="526"/>
      <c r="HC28" s="526"/>
      <c r="HD28" s="526"/>
      <c r="HE28" s="526"/>
      <c r="HF28" s="526"/>
      <c r="HG28" s="526"/>
      <c r="HH28" s="526"/>
      <c r="HI28" s="526"/>
      <c r="HJ28" s="526"/>
      <c r="HK28" s="526"/>
      <c r="HL28" s="526"/>
      <c r="HM28" s="526"/>
      <c r="HN28" s="526"/>
      <c r="HO28" s="526"/>
      <c r="HP28" s="526"/>
      <c r="HQ28" s="526"/>
      <c r="HR28" s="526"/>
      <c r="HS28" s="526"/>
      <c r="HT28" s="526"/>
      <c r="HU28" s="526"/>
      <c r="HV28" s="526"/>
      <c r="HW28" s="526"/>
      <c r="HX28" s="526"/>
      <c r="HY28" s="526"/>
      <c r="HZ28" s="526"/>
      <c r="IA28" s="526"/>
      <c r="IB28" s="526"/>
      <c r="IC28" s="526"/>
      <c r="ID28" s="526"/>
      <c r="IE28" s="526"/>
      <c r="IF28" s="526"/>
      <c r="IG28" s="526"/>
      <c r="IH28" s="526"/>
      <c r="II28" s="526"/>
      <c r="IJ28" s="526"/>
      <c r="IK28" s="526"/>
      <c r="IL28" s="526"/>
      <c r="IM28" s="526"/>
      <c r="IN28" s="526"/>
      <c r="IO28" s="526"/>
      <c r="IP28" s="526"/>
      <c r="IQ28" s="526"/>
      <c r="IR28" s="526"/>
      <c r="IS28" s="526"/>
      <c r="IT28" s="526"/>
      <c r="IU28" s="526"/>
      <c r="IV28" s="526"/>
    </row>
    <row r="29" spans="1:256" ht="38.25" hidden="1" customHeight="1" x14ac:dyDescent="0.25">
      <c r="A29" s="741"/>
      <c r="B29" s="767" t="s">
        <v>2585</v>
      </c>
      <c r="C29" s="768" t="s">
        <v>2587</v>
      </c>
      <c r="D29" s="747"/>
      <c r="E29" s="747">
        <f>ROUND((V14-X14)/1000,2)</f>
        <v>0</v>
      </c>
      <c r="F29" s="769"/>
      <c r="G29" s="850">
        <f>ROUND(X14/1000,2)</f>
        <v>0</v>
      </c>
      <c r="H29" s="747"/>
      <c r="I29" s="747"/>
      <c r="J29" s="749"/>
      <c r="K29" s="749">
        <f>E29</f>
        <v>0</v>
      </c>
      <c r="L29" s="750"/>
      <c r="M29" s="526"/>
      <c r="N29" s="526"/>
      <c r="O29" s="750"/>
      <c r="P29" s="750"/>
      <c r="Q29" s="526"/>
      <c r="R29" s="526"/>
      <c r="S29" s="526"/>
      <c r="T29" s="750"/>
      <c r="U29" s="750"/>
      <c r="V29" s="526"/>
      <c r="W29" s="526"/>
      <c r="X29" s="526"/>
      <c r="Y29" s="750"/>
      <c r="Z29" s="750"/>
      <c r="AA29" s="526"/>
      <c r="AB29" s="526"/>
      <c r="AC29" s="526"/>
      <c r="AD29" s="526"/>
      <c r="AE29" s="526"/>
      <c r="AF29" s="526"/>
      <c r="AG29" s="526"/>
      <c r="AH29" s="526"/>
      <c r="AI29" s="526"/>
      <c r="AJ29" s="526"/>
      <c r="AK29" s="526"/>
      <c r="AL29" s="526"/>
      <c r="AM29" s="526"/>
      <c r="AN29" s="526"/>
      <c r="AO29" s="526"/>
      <c r="AP29" s="526"/>
      <c r="AQ29" s="526"/>
      <c r="AR29" s="526"/>
      <c r="AS29" s="526"/>
      <c r="AT29" s="526"/>
      <c r="AU29" s="526"/>
      <c r="AV29" s="526"/>
      <c r="AW29" s="526"/>
      <c r="AX29" s="526"/>
      <c r="AY29" s="526"/>
      <c r="AZ29" s="526"/>
      <c r="BA29" s="771"/>
      <c r="BB29" s="771"/>
      <c r="BC29" s="526"/>
      <c r="BD29" s="526"/>
      <c r="BE29" s="526"/>
      <c r="BF29" s="526"/>
      <c r="BG29" s="526"/>
      <c r="BH29" s="526"/>
      <c r="BI29" s="526"/>
      <c r="BJ29" s="526"/>
      <c r="BK29" s="526"/>
      <c r="BL29" s="526"/>
      <c r="BM29" s="526"/>
      <c r="BN29" s="526"/>
      <c r="BO29" s="526"/>
      <c r="BP29" s="526"/>
      <c r="BQ29" s="526"/>
      <c r="BR29" s="526"/>
      <c r="BS29" s="526"/>
      <c r="BT29" s="526"/>
      <c r="BU29" s="526"/>
      <c r="BV29" s="526"/>
      <c r="BW29" s="526"/>
      <c r="BX29" s="526"/>
      <c r="BY29" s="526"/>
      <c r="BZ29" s="526"/>
      <c r="CA29" s="526"/>
      <c r="CB29" s="526"/>
      <c r="CC29" s="526"/>
      <c r="CD29" s="526"/>
      <c r="CE29" s="526"/>
      <c r="CF29" s="526"/>
      <c r="CG29" s="526"/>
      <c r="CH29" s="526"/>
      <c r="CI29" s="526"/>
      <c r="CJ29" s="526"/>
      <c r="CK29" s="526"/>
      <c r="CL29" s="526"/>
      <c r="CM29" s="526"/>
      <c r="CN29" s="526"/>
      <c r="CO29" s="526"/>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6"/>
      <c r="DO29" s="526"/>
      <c r="DP29" s="526"/>
      <c r="DQ29" s="526"/>
      <c r="DR29" s="526"/>
      <c r="DS29" s="526"/>
      <c r="DT29" s="526"/>
      <c r="DU29" s="526"/>
      <c r="DV29" s="526"/>
      <c r="DW29" s="526"/>
      <c r="DX29" s="526"/>
      <c r="DY29" s="526"/>
      <c r="DZ29" s="526"/>
      <c r="EA29" s="526"/>
      <c r="EB29" s="526"/>
      <c r="EC29" s="526"/>
      <c r="ED29" s="526"/>
      <c r="EE29" s="526"/>
      <c r="EF29" s="526"/>
      <c r="EG29" s="526"/>
      <c r="EH29" s="526"/>
      <c r="EI29" s="526"/>
      <c r="EJ29" s="526"/>
      <c r="EK29" s="526"/>
      <c r="EL29" s="526"/>
      <c r="EM29" s="526"/>
      <c r="EN29" s="526"/>
      <c r="EO29" s="526"/>
      <c r="EP29" s="526"/>
      <c r="EQ29" s="526"/>
      <c r="ER29" s="526"/>
      <c r="ES29" s="526"/>
      <c r="ET29" s="526"/>
      <c r="EU29" s="526"/>
      <c r="EV29" s="526"/>
      <c r="EW29" s="526"/>
      <c r="EX29" s="526"/>
      <c r="EY29" s="526"/>
      <c r="EZ29" s="526"/>
      <c r="FA29" s="526"/>
      <c r="FB29" s="526"/>
      <c r="FC29" s="526"/>
      <c r="FD29" s="526"/>
      <c r="FE29" s="526"/>
      <c r="FF29" s="526"/>
      <c r="FG29" s="526"/>
      <c r="FH29" s="526"/>
      <c r="FI29" s="526"/>
      <c r="FJ29" s="526"/>
      <c r="FK29" s="526"/>
      <c r="FL29" s="526"/>
      <c r="FM29" s="526"/>
      <c r="FN29" s="526"/>
      <c r="FO29" s="526"/>
      <c r="FP29" s="526"/>
      <c r="FQ29" s="526"/>
      <c r="FR29" s="526"/>
      <c r="FS29" s="526"/>
      <c r="FT29" s="526"/>
      <c r="FU29" s="526"/>
      <c r="FV29" s="526"/>
      <c r="FW29" s="526"/>
      <c r="FX29" s="526"/>
      <c r="FY29" s="526"/>
      <c r="FZ29" s="526"/>
      <c r="GA29" s="526"/>
      <c r="GB29" s="526"/>
      <c r="GC29" s="526"/>
      <c r="GD29" s="526"/>
      <c r="GE29" s="526"/>
      <c r="GF29" s="526"/>
      <c r="GG29" s="526"/>
      <c r="GH29" s="526"/>
      <c r="GI29" s="526"/>
      <c r="GJ29" s="526"/>
      <c r="GK29" s="526"/>
      <c r="GL29" s="526"/>
      <c r="GM29" s="526"/>
      <c r="GN29" s="526"/>
      <c r="GO29" s="526"/>
      <c r="GP29" s="526"/>
      <c r="GQ29" s="526"/>
      <c r="GR29" s="526"/>
      <c r="GS29" s="526"/>
      <c r="GT29" s="526"/>
      <c r="GU29" s="526"/>
      <c r="GV29" s="526"/>
      <c r="GW29" s="526"/>
      <c r="GX29" s="526"/>
      <c r="GY29" s="526"/>
      <c r="GZ29" s="526"/>
      <c r="HA29" s="526"/>
      <c r="HB29" s="526"/>
      <c r="HC29" s="526"/>
      <c r="HD29" s="526"/>
      <c r="HE29" s="526"/>
      <c r="HF29" s="526"/>
      <c r="HG29" s="526"/>
      <c r="HH29" s="526"/>
      <c r="HI29" s="526"/>
      <c r="HJ29" s="526"/>
      <c r="HK29" s="526"/>
      <c r="HL29" s="526"/>
      <c r="HM29" s="526"/>
      <c r="HN29" s="526"/>
      <c r="HO29" s="526"/>
      <c r="HP29" s="526"/>
      <c r="HQ29" s="526"/>
      <c r="HR29" s="526"/>
      <c r="HS29" s="526"/>
      <c r="HT29" s="526"/>
      <c r="HU29" s="526"/>
      <c r="HV29" s="526"/>
      <c r="HW29" s="526"/>
      <c r="HX29" s="526"/>
      <c r="HY29" s="526"/>
      <c r="HZ29" s="526"/>
      <c r="IA29" s="526"/>
      <c r="IB29" s="526"/>
      <c r="IC29" s="526"/>
      <c r="ID29" s="526"/>
      <c r="IE29" s="526"/>
      <c r="IF29" s="526"/>
      <c r="IG29" s="526"/>
      <c r="IH29" s="526"/>
      <c r="II29" s="526"/>
      <c r="IJ29" s="526"/>
      <c r="IK29" s="526"/>
      <c r="IL29" s="526"/>
      <c r="IM29" s="526"/>
      <c r="IN29" s="526"/>
      <c r="IO29" s="526"/>
      <c r="IP29" s="526"/>
      <c r="IQ29" s="526"/>
      <c r="IR29" s="526"/>
      <c r="IS29" s="526"/>
      <c r="IT29" s="526"/>
      <c r="IU29" s="526"/>
      <c r="IV29" s="526"/>
    </row>
    <row r="30" spans="1:256" ht="23.1" customHeight="1" x14ac:dyDescent="0.25">
      <c r="A30" s="741"/>
      <c r="B30" s="772"/>
      <c r="C30" s="773" t="s">
        <v>2588</v>
      </c>
      <c r="D30" s="763">
        <f>D28</f>
        <v>0</v>
      </c>
      <c r="E30" s="763">
        <f>E28+E29+E27</f>
        <v>764.95</v>
      </c>
      <c r="F30" s="763"/>
      <c r="G30" s="763">
        <f>G27</f>
        <v>256.29000000000002</v>
      </c>
      <c r="H30" s="763"/>
      <c r="I30" s="763"/>
      <c r="J30" s="763">
        <f>J28</f>
        <v>0</v>
      </c>
      <c r="K30" s="763">
        <f>K28+K29+K27</f>
        <v>1021.24</v>
      </c>
      <c r="L30" s="526"/>
      <c r="M30" s="526"/>
      <c r="N30" s="526"/>
      <c r="O30" s="750"/>
      <c r="P30" s="526"/>
      <c r="Q30" s="750">
        <f>D30+F30</f>
        <v>0</v>
      </c>
      <c r="R30" s="750">
        <f>E30+G30</f>
        <v>1021.24</v>
      </c>
      <c r="S30" s="526"/>
      <c r="T30" s="526"/>
      <c r="U30" s="526">
        <v>1.9E-2</v>
      </c>
      <c r="V30" s="526"/>
      <c r="W30" s="526"/>
      <c r="X30" s="526"/>
      <c r="Y30" s="526"/>
      <c r="Z30" s="526"/>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526"/>
      <c r="AY30" s="526"/>
      <c r="AZ30" s="526"/>
      <c r="BA30" s="526"/>
      <c r="BB30" s="526"/>
      <c r="BC30" s="526"/>
      <c r="BD30" s="526"/>
      <c r="BE30" s="526"/>
      <c r="BF30" s="526"/>
      <c r="BG30" s="526"/>
      <c r="BH30" s="526"/>
      <c r="BI30" s="526"/>
      <c r="BJ30" s="526"/>
      <c r="BK30" s="526"/>
      <c r="BL30" s="526"/>
      <c r="BM30" s="526"/>
      <c r="BN30" s="526"/>
      <c r="BO30" s="526"/>
      <c r="BP30" s="526"/>
      <c r="BQ30" s="526"/>
      <c r="BR30" s="526"/>
      <c r="BS30" s="526"/>
      <c r="BT30" s="526"/>
      <c r="BU30" s="526"/>
      <c r="BV30" s="526"/>
      <c r="BW30" s="526"/>
      <c r="BX30" s="526"/>
      <c r="BY30" s="526"/>
      <c r="BZ30" s="526"/>
      <c r="CA30" s="526"/>
      <c r="CB30" s="526"/>
      <c r="CC30" s="526"/>
      <c r="CD30" s="526"/>
      <c r="CE30" s="526"/>
      <c r="CF30" s="526"/>
      <c r="CG30" s="526"/>
      <c r="CH30" s="526"/>
      <c r="CI30" s="526"/>
      <c r="CJ30" s="526"/>
      <c r="CK30" s="526"/>
      <c r="CL30" s="526"/>
      <c r="CM30" s="526"/>
      <c r="CN30" s="526"/>
      <c r="CO30" s="526"/>
      <c r="CP30" s="526"/>
      <c r="CQ30" s="526"/>
      <c r="CR30" s="526"/>
      <c r="CS30" s="526"/>
      <c r="CT30" s="526"/>
      <c r="CU30" s="526"/>
      <c r="CV30" s="526"/>
      <c r="CW30" s="526"/>
      <c r="CX30" s="526"/>
      <c r="CY30" s="526"/>
      <c r="CZ30" s="526"/>
      <c r="DA30" s="526"/>
      <c r="DB30" s="526"/>
      <c r="DC30" s="526"/>
      <c r="DD30" s="526"/>
      <c r="DE30" s="526"/>
      <c r="DF30" s="526"/>
      <c r="DG30" s="526"/>
      <c r="DH30" s="526"/>
      <c r="DI30" s="526"/>
      <c r="DJ30" s="526"/>
      <c r="DK30" s="526"/>
      <c r="DL30" s="526"/>
      <c r="DM30" s="526"/>
      <c r="DN30" s="526"/>
      <c r="DO30" s="526"/>
      <c r="DP30" s="526"/>
      <c r="DQ30" s="526"/>
      <c r="DR30" s="526"/>
      <c r="DS30" s="526"/>
      <c r="DT30" s="526"/>
      <c r="DU30" s="526"/>
      <c r="DV30" s="526"/>
      <c r="DW30" s="526"/>
      <c r="DX30" s="526"/>
      <c r="DY30" s="526"/>
      <c r="DZ30" s="526"/>
      <c r="EA30" s="526"/>
      <c r="EB30" s="526"/>
      <c r="EC30" s="526"/>
      <c r="ED30" s="526"/>
      <c r="EE30" s="526"/>
      <c r="EF30" s="526"/>
      <c r="EG30" s="526"/>
      <c r="EH30" s="526"/>
      <c r="EI30" s="526"/>
      <c r="EJ30" s="526"/>
      <c r="EK30" s="526"/>
      <c r="EL30" s="526"/>
      <c r="EM30" s="526"/>
      <c r="EN30" s="526"/>
      <c r="EO30" s="526"/>
      <c r="EP30" s="526"/>
      <c r="EQ30" s="526"/>
      <c r="ER30" s="526"/>
      <c r="ES30" s="526"/>
      <c r="ET30" s="526"/>
      <c r="EU30" s="526"/>
      <c r="EV30" s="526"/>
      <c r="EW30" s="526"/>
      <c r="EX30" s="526"/>
      <c r="EY30" s="526"/>
      <c r="EZ30" s="526"/>
      <c r="FA30" s="526"/>
      <c r="FB30" s="526"/>
      <c r="FC30" s="526"/>
      <c r="FD30" s="526"/>
      <c r="FE30" s="526"/>
      <c r="FF30" s="526"/>
      <c r="FG30" s="526"/>
      <c r="FH30" s="526"/>
      <c r="FI30" s="526"/>
      <c r="FJ30" s="526"/>
      <c r="FK30" s="526"/>
      <c r="FL30" s="526"/>
      <c r="FM30" s="526"/>
      <c r="FN30" s="526"/>
      <c r="FO30" s="526"/>
      <c r="FP30" s="526"/>
      <c r="FQ30" s="526"/>
      <c r="FR30" s="526"/>
      <c r="FS30" s="526"/>
      <c r="FT30" s="526"/>
      <c r="FU30" s="526"/>
      <c r="FV30" s="526"/>
      <c r="FW30" s="526"/>
      <c r="FX30" s="526"/>
      <c r="FY30" s="526"/>
      <c r="FZ30" s="526"/>
      <c r="GA30" s="526"/>
      <c r="GB30" s="526"/>
      <c r="GC30" s="526"/>
      <c r="GD30" s="526"/>
      <c r="GE30" s="526"/>
      <c r="GF30" s="526"/>
      <c r="GG30" s="526"/>
      <c r="GH30" s="526"/>
      <c r="GI30" s="526"/>
      <c r="GJ30" s="526"/>
      <c r="GK30" s="526"/>
      <c r="GL30" s="526"/>
      <c r="GM30" s="526"/>
      <c r="GN30" s="526"/>
      <c r="GO30" s="526"/>
      <c r="GP30" s="526"/>
      <c r="GQ30" s="526"/>
      <c r="GR30" s="526"/>
      <c r="GS30" s="526"/>
      <c r="GT30" s="526"/>
      <c r="GU30" s="526"/>
      <c r="GV30" s="526"/>
      <c r="GW30" s="526"/>
      <c r="GX30" s="526"/>
      <c r="GY30" s="526"/>
      <c r="GZ30" s="526"/>
      <c r="HA30" s="526"/>
      <c r="HB30" s="526"/>
      <c r="HC30" s="526"/>
      <c r="HD30" s="526"/>
      <c r="HE30" s="526"/>
      <c r="HF30" s="526"/>
      <c r="HG30" s="526"/>
      <c r="HH30" s="526"/>
      <c r="HI30" s="526"/>
      <c r="HJ30" s="526"/>
      <c r="HK30" s="526"/>
      <c r="HL30" s="526"/>
      <c r="HM30" s="526"/>
      <c r="HN30" s="526"/>
      <c r="HO30" s="526"/>
      <c r="HP30" s="526"/>
      <c r="HQ30" s="526"/>
      <c r="HR30" s="526"/>
      <c r="HS30" s="526"/>
      <c r="HT30" s="526"/>
      <c r="HU30" s="526"/>
      <c r="HV30" s="526"/>
      <c r="HW30" s="526"/>
      <c r="HX30" s="526"/>
      <c r="HY30" s="526"/>
      <c r="HZ30" s="526"/>
      <c r="IA30" s="526"/>
      <c r="IB30" s="526"/>
      <c r="IC30" s="526"/>
      <c r="ID30" s="526"/>
      <c r="IE30" s="526"/>
      <c r="IF30" s="526"/>
      <c r="IG30" s="526"/>
      <c r="IH30" s="526"/>
      <c r="II30" s="526"/>
      <c r="IJ30" s="526"/>
      <c r="IK30" s="526"/>
      <c r="IL30" s="526"/>
      <c r="IM30" s="526"/>
      <c r="IN30" s="526"/>
      <c r="IO30" s="526"/>
      <c r="IP30" s="526"/>
      <c r="IQ30" s="526"/>
      <c r="IR30" s="526"/>
      <c r="IS30" s="526"/>
      <c r="IT30" s="526"/>
      <c r="IU30" s="526"/>
      <c r="IV30" s="526"/>
    </row>
    <row r="31" spans="1:256" ht="23.1" customHeight="1" x14ac:dyDescent="0.25">
      <c r="A31" s="741"/>
      <c r="B31" s="772"/>
      <c r="C31" s="773" t="s">
        <v>2589</v>
      </c>
      <c r="D31" s="763">
        <f>D30+D25</f>
        <v>0</v>
      </c>
      <c r="E31" s="763">
        <f>E30+E25</f>
        <v>826</v>
      </c>
      <c r="F31" s="763"/>
      <c r="G31" s="763">
        <f>G25+G30</f>
        <v>256.29000000000002</v>
      </c>
      <c r="H31" s="763">
        <f>H25</f>
        <v>0</v>
      </c>
      <c r="I31" s="763">
        <f>I25</f>
        <v>0</v>
      </c>
      <c r="J31" s="756">
        <f>J30+J25</f>
        <v>0</v>
      </c>
      <c r="K31" s="756">
        <f>K30+K25</f>
        <v>1082.29</v>
      </c>
      <c r="L31" s="750"/>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26"/>
      <c r="AL31" s="526"/>
      <c r="AM31" s="526"/>
      <c r="AN31" s="526"/>
      <c r="AO31" s="526"/>
      <c r="AP31" s="526"/>
      <c r="AQ31" s="526"/>
      <c r="AR31" s="526"/>
      <c r="AS31" s="526"/>
      <c r="AT31" s="526"/>
      <c r="AU31" s="526"/>
      <c r="AV31" s="526"/>
      <c r="AW31" s="526"/>
      <c r="AX31" s="526"/>
      <c r="AY31" s="526"/>
      <c r="AZ31" s="526"/>
      <c r="BA31" s="526"/>
      <c r="BB31" s="526"/>
      <c r="BC31" s="526"/>
      <c r="BD31" s="526"/>
      <c r="BE31" s="526"/>
      <c r="BF31" s="526"/>
      <c r="BG31" s="526"/>
      <c r="BH31" s="526"/>
      <c r="BI31" s="526"/>
      <c r="BJ31" s="526"/>
      <c r="BK31" s="526"/>
      <c r="BL31" s="526"/>
      <c r="BM31" s="526"/>
      <c r="BN31" s="526"/>
      <c r="BO31" s="526"/>
      <c r="BP31" s="526"/>
      <c r="BQ31" s="526"/>
      <c r="BR31" s="526"/>
      <c r="BS31" s="526"/>
      <c r="BT31" s="526"/>
      <c r="BU31" s="526"/>
      <c r="BV31" s="526"/>
      <c r="BW31" s="526"/>
      <c r="BX31" s="526"/>
      <c r="BY31" s="526"/>
      <c r="BZ31" s="526"/>
      <c r="CA31" s="526"/>
      <c r="CB31" s="526"/>
      <c r="CC31" s="526"/>
      <c r="CD31" s="526"/>
      <c r="CE31" s="526"/>
      <c r="CF31" s="526"/>
      <c r="CG31" s="526"/>
      <c r="CH31" s="526"/>
      <c r="CI31" s="526"/>
      <c r="CJ31" s="526"/>
      <c r="CK31" s="526"/>
      <c r="CL31" s="526"/>
      <c r="CM31" s="526"/>
      <c r="CN31" s="526"/>
      <c r="CO31" s="526"/>
      <c r="CP31" s="526"/>
      <c r="CQ31" s="526"/>
      <c r="CR31" s="526"/>
      <c r="CS31" s="526"/>
      <c r="CT31" s="526"/>
      <c r="CU31" s="526"/>
      <c r="CV31" s="526"/>
      <c r="CW31" s="526"/>
      <c r="CX31" s="526"/>
      <c r="CY31" s="526"/>
      <c r="CZ31" s="526"/>
      <c r="DA31" s="526"/>
      <c r="DB31" s="526"/>
      <c r="DC31" s="526"/>
      <c r="DD31" s="526"/>
      <c r="DE31" s="526"/>
      <c r="DF31" s="526"/>
      <c r="DG31" s="526"/>
      <c r="DH31" s="526"/>
      <c r="DI31" s="526"/>
      <c r="DJ31" s="526"/>
      <c r="DK31" s="526"/>
      <c r="DL31" s="526"/>
      <c r="DM31" s="526"/>
      <c r="DN31" s="526"/>
      <c r="DO31" s="526"/>
      <c r="DP31" s="526"/>
      <c r="DQ31" s="526"/>
      <c r="DR31" s="526"/>
      <c r="DS31" s="526"/>
      <c r="DT31" s="526"/>
      <c r="DU31" s="526"/>
      <c r="DV31" s="526"/>
      <c r="DW31" s="526"/>
      <c r="DX31" s="526"/>
      <c r="DY31" s="526"/>
      <c r="DZ31" s="526"/>
      <c r="EA31" s="526"/>
      <c r="EB31" s="526"/>
      <c r="EC31" s="526"/>
      <c r="ED31" s="526"/>
      <c r="EE31" s="526"/>
      <c r="EF31" s="526"/>
      <c r="EG31" s="526"/>
      <c r="EH31" s="526"/>
      <c r="EI31" s="526"/>
      <c r="EJ31" s="526"/>
      <c r="EK31" s="526"/>
      <c r="EL31" s="526"/>
      <c r="EM31" s="526"/>
      <c r="EN31" s="526"/>
      <c r="EO31" s="526"/>
      <c r="EP31" s="526"/>
      <c r="EQ31" s="526"/>
      <c r="ER31" s="526"/>
      <c r="ES31" s="526"/>
      <c r="ET31" s="526"/>
      <c r="EU31" s="526"/>
      <c r="EV31" s="526"/>
      <c r="EW31" s="526"/>
      <c r="EX31" s="526"/>
      <c r="EY31" s="526"/>
      <c r="EZ31" s="526"/>
      <c r="FA31" s="526"/>
      <c r="FB31" s="526"/>
      <c r="FC31" s="526"/>
      <c r="FD31" s="526"/>
      <c r="FE31" s="526"/>
      <c r="FF31" s="526"/>
      <c r="FG31" s="526"/>
      <c r="FH31" s="526"/>
      <c r="FI31" s="526"/>
      <c r="FJ31" s="526"/>
      <c r="FK31" s="526"/>
      <c r="FL31" s="526"/>
      <c r="FM31" s="526"/>
      <c r="FN31" s="526"/>
      <c r="FO31" s="526"/>
      <c r="FP31" s="526"/>
      <c r="FQ31" s="526"/>
      <c r="FR31" s="526"/>
      <c r="FS31" s="526"/>
      <c r="FT31" s="526"/>
      <c r="FU31" s="526"/>
      <c r="FV31" s="526"/>
      <c r="FW31" s="526"/>
      <c r="FX31" s="526"/>
      <c r="FY31" s="526"/>
      <c r="FZ31" s="526"/>
      <c r="GA31" s="526"/>
      <c r="GB31" s="526"/>
      <c r="GC31" s="526"/>
      <c r="GD31" s="526"/>
      <c r="GE31" s="526"/>
      <c r="GF31" s="526"/>
      <c r="GG31" s="526"/>
      <c r="GH31" s="526"/>
      <c r="GI31" s="526"/>
      <c r="GJ31" s="526"/>
      <c r="GK31" s="526"/>
      <c r="GL31" s="526"/>
      <c r="GM31" s="526"/>
      <c r="GN31" s="526"/>
      <c r="GO31" s="526"/>
      <c r="GP31" s="526"/>
      <c r="GQ31" s="526"/>
      <c r="GR31" s="526"/>
      <c r="GS31" s="526"/>
      <c r="GT31" s="526"/>
      <c r="GU31" s="526"/>
      <c r="GV31" s="526"/>
      <c r="GW31" s="526"/>
      <c r="GX31" s="526"/>
      <c r="GY31" s="526"/>
      <c r="GZ31" s="526"/>
      <c r="HA31" s="526"/>
      <c r="HB31" s="526"/>
      <c r="HC31" s="526"/>
      <c r="HD31" s="526"/>
      <c r="HE31" s="526"/>
      <c r="HF31" s="526"/>
      <c r="HG31" s="526"/>
      <c r="HH31" s="526"/>
      <c r="HI31" s="526"/>
      <c r="HJ31" s="526"/>
      <c r="HK31" s="526"/>
      <c r="HL31" s="526"/>
      <c r="HM31" s="526"/>
      <c r="HN31" s="526"/>
      <c r="HO31" s="526"/>
      <c r="HP31" s="526"/>
      <c r="HQ31" s="526"/>
      <c r="HR31" s="526"/>
      <c r="HS31" s="526"/>
      <c r="HT31" s="526"/>
      <c r="HU31" s="526"/>
      <c r="HV31" s="526"/>
      <c r="HW31" s="526"/>
      <c r="HX31" s="526"/>
      <c r="HY31" s="526"/>
      <c r="HZ31" s="526"/>
      <c r="IA31" s="526"/>
      <c r="IB31" s="526"/>
      <c r="IC31" s="526"/>
      <c r="ID31" s="526"/>
      <c r="IE31" s="526"/>
      <c r="IF31" s="526"/>
      <c r="IG31" s="526"/>
      <c r="IH31" s="526"/>
      <c r="II31" s="526"/>
      <c r="IJ31" s="526"/>
      <c r="IK31" s="526"/>
      <c r="IL31" s="526"/>
      <c r="IM31" s="526"/>
      <c r="IN31" s="526"/>
      <c r="IO31" s="526"/>
      <c r="IP31" s="526"/>
      <c r="IQ31" s="526"/>
      <c r="IR31" s="526"/>
      <c r="IS31" s="526"/>
      <c r="IT31" s="526"/>
      <c r="IU31" s="526"/>
      <c r="IV31" s="526"/>
    </row>
    <row r="32" spans="1:256" ht="23.1" hidden="1" customHeight="1" x14ac:dyDescent="0.25">
      <c r="A32" s="741">
        <v>5</v>
      </c>
      <c r="B32" s="772" t="s">
        <v>2590</v>
      </c>
      <c r="C32" s="774" t="s">
        <v>2591</v>
      </c>
      <c r="D32" s="747">
        <v>0</v>
      </c>
      <c r="E32" s="747">
        <v>0</v>
      </c>
      <c r="F32" s="763"/>
      <c r="G32" s="763"/>
      <c r="H32" s="763"/>
      <c r="I32" s="763"/>
      <c r="J32" s="747">
        <f>D32</f>
        <v>0</v>
      </c>
      <c r="K32" s="747">
        <f>E32</f>
        <v>0</v>
      </c>
      <c r="L32" s="775"/>
      <c r="M32" s="526"/>
      <c r="N32" s="526"/>
      <c r="O32" s="526"/>
      <c r="P32" s="526"/>
      <c r="Q32" s="526"/>
      <c r="R32" s="526"/>
      <c r="S32" s="526"/>
      <c r="T32" s="526"/>
      <c r="U32" s="526" t="s">
        <v>2913</v>
      </c>
      <c r="V32" s="526">
        <v>1.9E-2</v>
      </c>
      <c r="W32" s="526"/>
      <c r="X32" s="526"/>
      <c r="Y32" s="526"/>
      <c r="Z32" s="526"/>
      <c r="AA32" s="526"/>
      <c r="AB32" s="526"/>
      <c r="AC32" s="526"/>
      <c r="AD32" s="526"/>
      <c r="AE32" s="526"/>
      <c r="AF32" s="526"/>
      <c r="AG32" s="526"/>
      <c r="AH32" s="526"/>
      <c r="AI32" s="526"/>
      <c r="AJ32" s="526"/>
      <c r="AK32" s="526"/>
      <c r="AL32" s="526"/>
      <c r="AM32" s="526"/>
      <c r="AN32" s="526"/>
      <c r="AO32" s="526"/>
      <c r="AP32" s="526"/>
      <c r="AQ32" s="526"/>
      <c r="AR32" s="526"/>
      <c r="AS32" s="526"/>
      <c r="AT32" s="526"/>
      <c r="AU32" s="526"/>
      <c r="AV32" s="526"/>
      <c r="AW32" s="526"/>
      <c r="AX32" s="526"/>
      <c r="AY32" s="526"/>
      <c r="AZ32" s="526"/>
      <c r="BA32" s="526"/>
      <c r="BB32" s="526"/>
      <c r="BC32" s="526"/>
      <c r="BD32" s="526"/>
      <c r="BE32" s="526"/>
      <c r="BF32" s="526"/>
      <c r="BG32" s="526"/>
      <c r="BH32" s="526"/>
      <c r="BI32" s="526"/>
      <c r="BJ32" s="526"/>
      <c r="BK32" s="526"/>
      <c r="BL32" s="526"/>
      <c r="BM32" s="526"/>
      <c r="BN32" s="526"/>
      <c r="BO32" s="526"/>
      <c r="BP32" s="526"/>
      <c r="BQ32" s="526"/>
      <c r="BR32" s="526"/>
      <c r="BS32" s="526"/>
      <c r="BT32" s="526"/>
      <c r="BU32" s="526"/>
      <c r="BV32" s="526"/>
      <c r="BW32" s="526"/>
      <c r="BX32" s="526"/>
      <c r="BY32" s="526"/>
      <c r="BZ32" s="526"/>
      <c r="CA32" s="526"/>
      <c r="CB32" s="526"/>
      <c r="CC32" s="526"/>
      <c r="CD32" s="526"/>
      <c r="CE32" s="526"/>
      <c r="CF32" s="526"/>
      <c r="CG32" s="526"/>
      <c r="CH32" s="526"/>
      <c r="CI32" s="526"/>
      <c r="CJ32" s="526"/>
      <c r="CK32" s="526"/>
      <c r="CL32" s="526"/>
      <c r="CM32" s="526"/>
      <c r="CN32" s="526"/>
      <c r="CO32" s="526"/>
      <c r="CP32" s="526"/>
      <c r="CQ32" s="526"/>
      <c r="CR32" s="526"/>
      <c r="CS32" s="526"/>
      <c r="CT32" s="526"/>
      <c r="CU32" s="526"/>
      <c r="CV32" s="526"/>
      <c r="CW32" s="526"/>
      <c r="CX32" s="526"/>
      <c r="CY32" s="526"/>
      <c r="CZ32" s="526"/>
      <c r="DA32" s="526"/>
      <c r="DB32" s="526"/>
      <c r="DC32" s="526"/>
      <c r="DD32" s="526"/>
      <c r="DE32" s="526"/>
      <c r="DF32" s="526"/>
      <c r="DG32" s="526"/>
      <c r="DH32" s="526"/>
      <c r="DI32" s="526"/>
      <c r="DJ32" s="526"/>
      <c r="DK32" s="526"/>
      <c r="DL32" s="526"/>
      <c r="DM32" s="526"/>
      <c r="DN32" s="526"/>
      <c r="DO32" s="526"/>
      <c r="DP32" s="526"/>
      <c r="DQ32" s="526"/>
      <c r="DR32" s="526"/>
      <c r="DS32" s="526"/>
      <c r="DT32" s="526"/>
      <c r="DU32" s="526"/>
      <c r="DV32" s="526"/>
      <c r="DW32" s="526"/>
      <c r="DX32" s="526"/>
      <c r="DY32" s="526"/>
      <c r="DZ32" s="526"/>
      <c r="EA32" s="526"/>
      <c r="EB32" s="526"/>
      <c r="EC32" s="526"/>
      <c r="ED32" s="526"/>
      <c r="EE32" s="526"/>
      <c r="EF32" s="526"/>
      <c r="EG32" s="526"/>
      <c r="EH32" s="526"/>
      <c r="EI32" s="526"/>
      <c r="EJ32" s="526"/>
      <c r="EK32" s="526"/>
      <c r="EL32" s="526"/>
      <c r="EM32" s="526"/>
      <c r="EN32" s="526"/>
      <c r="EO32" s="526"/>
      <c r="EP32" s="526"/>
      <c r="EQ32" s="526"/>
      <c r="ER32" s="526"/>
      <c r="ES32" s="526"/>
      <c r="ET32" s="526"/>
      <c r="EU32" s="526"/>
      <c r="EV32" s="526"/>
      <c r="EW32" s="526"/>
      <c r="EX32" s="526"/>
      <c r="EY32" s="526"/>
      <c r="EZ32" s="526"/>
      <c r="FA32" s="526"/>
      <c r="FB32" s="526"/>
      <c r="FC32" s="526"/>
      <c r="FD32" s="526"/>
      <c r="FE32" s="526"/>
      <c r="FF32" s="526"/>
      <c r="FG32" s="526"/>
      <c r="FH32" s="526"/>
      <c r="FI32" s="526"/>
      <c r="FJ32" s="526"/>
      <c r="FK32" s="526"/>
      <c r="FL32" s="526"/>
      <c r="FM32" s="526"/>
      <c r="FN32" s="526"/>
      <c r="FO32" s="526"/>
      <c r="FP32" s="526"/>
      <c r="FQ32" s="526"/>
      <c r="FR32" s="526"/>
      <c r="FS32" s="526"/>
      <c r="FT32" s="526"/>
      <c r="FU32" s="526"/>
      <c r="FV32" s="526"/>
      <c r="FW32" s="526"/>
      <c r="FX32" s="526"/>
      <c r="FY32" s="526"/>
      <c r="FZ32" s="526"/>
      <c r="GA32" s="526"/>
      <c r="GB32" s="526"/>
      <c r="GC32" s="526"/>
      <c r="GD32" s="526"/>
      <c r="GE32" s="526"/>
      <c r="GF32" s="526"/>
      <c r="GG32" s="526"/>
      <c r="GH32" s="526"/>
      <c r="GI32" s="526"/>
      <c r="GJ32" s="526"/>
      <c r="GK32" s="526"/>
      <c r="GL32" s="526"/>
      <c r="GM32" s="526"/>
      <c r="GN32" s="526"/>
      <c r="GO32" s="526"/>
      <c r="GP32" s="526"/>
      <c r="GQ32" s="526"/>
      <c r="GR32" s="526"/>
      <c r="GS32" s="526"/>
      <c r="GT32" s="526"/>
      <c r="GU32" s="526"/>
      <c r="GV32" s="526"/>
      <c r="GW32" s="526"/>
      <c r="GX32" s="526"/>
      <c r="GY32" s="526"/>
      <c r="GZ32" s="526"/>
      <c r="HA32" s="526"/>
      <c r="HB32" s="526"/>
      <c r="HC32" s="526"/>
      <c r="HD32" s="526"/>
      <c r="HE32" s="526"/>
      <c r="HF32" s="526"/>
      <c r="HG32" s="526"/>
      <c r="HH32" s="526"/>
      <c r="HI32" s="526"/>
      <c r="HJ32" s="526"/>
      <c r="HK32" s="526"/>
      <c r="HL32" s="526"/>
      <c r="HM32" s="526"/>
      <c r="HN32" s="526"/>
      <c r="HO32" s="526"/>
      <c r="HP32" s="526"/>
      <c r="HQ32" s="526"/>
      <c r="HR32" s="526"/>
      <c r="HS32" s="526"/>
      <c r="HT32" s="526"/>
      <c r="HU32" s="526"/>
      <c r="HV32" s="526"/>
      <c r="HW32" s="526"/>
      <c r="HX32" s="526"/>
      <c r="HY32" s="526"/>
      <c r="HZ32" s="526"/>
      <c r="IA32" s="526"/>
      <c r="IB32" s="526"/>
      <c r="IC32" s="526"/>
      <c r="ID32" s="526"/>
      <c r="IE32" s="526"/>
      <c r="IF32" s="526"/>
      <c r="IG32" s="526"/>
      <c r="IH32" s="526"/>
      <c r="II32" s="526"/>
      <c r="IJ32" s="526"/>
      <c r="IK32" s="526"/>
      <c r="IL32" s="526"/>
      <c r="IM32" s="526"/>
      <c r="IN32" s="526"/>
      <c r="IO32" s="526"/>
      <c r="IP32" s="526"/>
      <c r="IQ32" s="526"/>
      <c r="IR32" s="526"/>
      <c r="IS32" s="526"/>
      <c r="IT32" s="526"/>
      <c r="IU32" s="526"/>
      <c r="IV32" s="526"/>
    </row>
    <row r="33" spans="1:256" ht="23.1" hidden="1" customHeight="1" x14ac:dyDescent="0.25">
      <c r="A33" s="741"/>
      <c r="B33" s="772"/>
      <c r="C33" s="773" t="s">
        <v>2592</v>
      </c>
      <c r="D33" s="763">
        <f>D32</f>
        <v>0</v>
      </c>
      <c r="E33" s="763">
        <f>E32</f>
        <v>0</v>
      </c>
      <c r="F33" s="763"/>
      <c r="G33" s="763"/>
      <c r="H33" s="763"/>
      <c r="I33" s="763"/>
      <c r="J33" s="763">
        <f>D33</f>
        <v>0</v>
      </c>
      <c r="K33" s="763">
        <f>E33</f>
        <v>0</v>
      </c>
      <c r="L33" s="776"/>
      <c r="M33" s="526"/>
      <c r="N33" s="526"/>
      <c r="O33" s="526"/>
      <c r="P33" s="526"/>
      <c r="Q33" s="526"/>
      <c r="R33" s="526"/>
      <c r="S33" s="526"/>
      <c r="T33" s="526"/>
      <c r="U33" s="526"/>
      <c r="V33" s="526"/>
      <c r="W33" s="526"/>
      <c r="X33" s="526"/>
      <c r="Y33" s="526"/>
      <c r="Z33" s="526"/>
      <c r="AA33" s="526"/>
      <c r="AB33" s="526"/>
      <c r="AC33" s="526"/>
      <c r="AD33" s="526"/>
      <c r="AE33" s="526"/>
      <c r="AF33" s="526"/>
      <c r="AG33" s="526"/>
      <c r="AH33" s="526"/>
      <c r="AI33" s="526"/>
      <c r="AJ33" s="526"/>
      <c r="AK33" s="526"/>
      <c r="AL33" s="526"/>
      <c r="AM33" s="526"/>
      <c r="AN33" s="526"/>
      <c r="AO33" s="526"/>
      <c r="AP33" s="526"/>
      <c r="AQ33" s="526"/>
      <c r="AR33" s="526"/>
      <c r="AS33" s="526"/>
      <c r="AT33" s="526"/>
      <c r="AU33" s="526"/>
      <c r="AV33" s="526"/>
      <c r="AW33" s="526"/>
      <c r="AX33" s="526"/>
      <c r="AY33" s="526"/>
      <c r="AZ33" s="526"/>
      <c r="BA33" s="526"/>
      <c r="BB33" s="526"/>
      <c r="BC33" s="526"/>
      <c r="BD33" s="526"/>
      <c r="BE33" s="526"/>
      <c r="BF33" s="526"/>
      <c r="BG33" s="526"/>
      <c r="BH33" s="526"/>
      <c r="BI33" s="526"/>
      <c r="BJ33" s="526"/>
      <c r="BK33" s="526"/>
      <c r="BL33" s="526"/>
      <c r="BM33" s="526"/>
      <c r="BN33" s="526"/>
      <c r="BO33" s="526"/>
      <c r="BP33" s="526"/>
      <c r="BQ33" s="526"/>
      <c r="BR33" s="526"/>
      <c r="BS33" s="526"/>
      <c r="BT33" s="526"/>
      <c r="BU33" s="526"/>
      <c r="BV33" s="526"/>
      <c r="BW33" s="526"/>
      <c r="BX33" s="526"/>
      <c r="BY33" s="526"/>
      <c r="BZ33" s="526"/>
      <c r="CA33" s="526"/>
      <c r="CB33" s="526"/>
      <c r="CC33" s="526"/>
      <c r="CD33" s="526"/>
      <c r="CE33" s="526"/>
      <c r="CF33" s="526"/>
      <c r="CG33" s="526"/>
      <c r="CH33" s="526"/>
      <c r="CI33" s="526"/>
      <c r="CJ33" s="526"/>
      <c r="CK33" s="526"/>
      <c r="CL33" s="526"/>
      <c r="CM33" s="526"/>
      <c r="CN33" s="526"/>
      <c r="CO33" s="526"/>
      <c r="CP33" s="526"/>
      <c r="CQ33" s="526"/>
      <c r="CR33" s="526"/>
      <c r="CS33" s="526"/>
      <c r="CT33" s="526"/>
      <c r="CU33" s="526"/>
      <c r="CV33" s="526"/>
      <c r="CW33" s="526"/>
      <c r="CX33" s="526"/>
      <c r="CY33" s="526"/>
      <c r="CZ33" s="526"/>
      <c r="DA33" s="526"/>
      <c r="DB33" s="526"/>
      <c r="DC33" s="526"/>
      <c r="DD33" s="526"/>
      <c r="DE33" s="526"/>
      <c r="DF33" s="526"/>
      <c r="DG33" s="526"/>
      <c r="DH33" s="526"/>
      <c r="DI33" s="526"/>
      <c r="DJ33" s="526"/>
      <c r="DK33" s="526"/>
      <c r="DL33" s="526"/>
      <c r="DM33" s="526"/>
      <c r="DN33" s="526"/>
      <c r="DO33" s="526"/>
      <c r="DP33" s="526"/>
      <c r="DQ33" s="526"/>
      <c r="DR33" s="526"/>
      <c r="DS33" s="526"/>
      <c r="DT33" s="526"/>
      <c r="DU33" s="526"/>
      <c r="DV33" s="526"/>
      <c r="DW33" s="526"/>
      <c r="DX33" s="526"/>
      <c r="DY33" s="526"/>
      <c r="DZ33" s="526"/>
      <c r="EA33" s="526"/>
      <c r="EB33" s="526"/>
      <c r="EC33" s="526"/>
      <c r="ED33" s="526"/>
      <c r="EE33" s="526"/>
      <c r="EF33" s="526"/>
      <c r="EG33" s="526"/>
      <c r="EH33" s="526"/>
      <c r="EI33" s="526"/>
      <c r="EJ33" s="526"/>
      <c r="EK33" s="526"/>
      <c r="EL33" s="526"/>
      <c r="EM33" s="526"/>
      <c r="EN33" s="526"/>
      <c r="EO33" s="526"/>
      <c r="EP33" s="526"/>
      <c r="EQ33" s="526"/>
      <c r="ER33" s="526"/>
      <c r="ES33" s="526"/>
      <c r="ET33" s="526"/>
      <c r="EU33" s="526"/>
      <c r="EV33" s="526"/>
      <c r="EW33" s="526"/>
      <c r="EX33" s="526"/>
      <c r="EY33" s="526"/>
      <c r="EZ33" s="526"/>
      <c r="FA33" s="526"/>
      <c r="FB33" s="526"/>
      <c r="FC33" s="526"/>
      <c r="FD33" s="526"/>
      <c r="FE33" s="526"/>
      <c r="FF33" s="526"/>
      <c r="FG33" s="526"/>
      <c r="FH33" s="526"/>
      <c r="FI33" s="526"/>
      <c r="FJ33" s="526"/>
      <c r="FK33" s="526"/>
      <c r="FL33" s="526"/>
      <c r="FM33" s="526"/>
      <c r="FN33" s="526"/>
      <c r="FO33" s="526"/>
      <c r="FP33" s="526"/>
      <c r="FQ33" s="526"/>
      <c r="FR33" s="526"/>
      <c r="FS33" s="526"/>
      <c r="FT33" s="526"/>
      <c r="FU33" s="526"/>
      <c r="FV33" s="526"/>
      <c r="FW33" s="526"/>
      <c r="FX33" s="526"/>
      <c r="FY33" s="526"/>
      <c r="FZ33" s="526"/>
      <c r="GA33" s="526"/>
      <c r="GB33" s="526"/>
      <c r="GC33" s="526"/>
      <c r="GD33" s="526"/>
      <c r="GE33" s="526"/>
      <c r="GF33" s="526"/>
      <c r="GG33" s="526"/>
      <c r="GH33" s="526"/>
      <c r="GI33" s="526"/>
      <c r="GJ33" s="526"/>
      <c r="GK33" s="526"/>
      <c r="GL33" s="526"/>
      <c r="GM33" s="526"/>
      <c r="GN33" s="526"/>
      <c r="GO33" s="526"/>
      <c r="GP33" s="526"/>
      <c r="GQ33" s="526"/>
      <c r="GR33" s="526"/>
      <c r="GS33" s="526"/>
      <c r="GT33" s="526"/>
      <c r="GU33" s="526"/>
      <c r="GV33" s="526"/>
      <c r="GW33" s="526"/>
      <c r="GX33" s="526"/>
      <c r="GY33" s="526"/>
      <c r="GZ33" s="526"/>
      <c r="HA33" s="526"/>
      <c r="HB33" s="526"/>
      <c r="HC33" s="526"/>
      <c r="HD33" s="526"/>
      <c r="HE33" s="526"/>
      <c r="HF33" s="526"/>
      <c r="HG33" s="526"/>
      <c r="HH33" s="526"/>
      <c r="HI33" s="526"/>
      <c r="HJ33" s="526"/>
      <c r="HK33" s="526"/>
      <c r="HL33" s="526"/>
      <c r="HM33" s="526"/>
      <c r="HN33" s="526"/>
      <c r="HO33" s="526"/>
      <c r="HP33" s="526"/>
      <c r="HQ33" s="526"/>
      <c r="HR33" s="526"/>
      <c r="HS33" s="526"/>
      <c r="HT33" s="526"/>
      <c r="HU33" s="526"/>
      <c r="HV33" s="526"/>
      <c r="HW33" s="526"/>
      <c r="HX33" s="526"/>
      <c r="HY33" s="526"/>
      <c r="HZ33" s="526"/>
      <c r="IA33" s="526"/>
      <c r="IB33" s="526"/>
      <c r="IC33" s="526"/>
      <c r="ID33" s="526"/>
      <c r="IE33" s="526"/>
      <c r="IF33" s="526"/>
      <c r="IG33" s="526"/>
      <c r="IH33" s="526"/>
      <c r="II33" s="526"/>
      <c r="IJ33" s="526"/>
      <c r="IK33" s="526"/>
      <c r="IL33" s="526"/>
      <c r="IM33" s="526"/>
      <c r="IN33" s="526"/>
      <c r="IO33" s="526"/>
      <c r="IP33" s="526"/>
      <c r="IQ33" s="526"/>
      <c r="IR33" s="526"/>
      <c r="IS33" s="526"/>
      <c r="IT33" s="526"/>
      <c r="IU33" s="526"/>
      <c r="IV33" s="526"/>
    </row>
    <row r="34" spans="1:256" ht="24" customHeight="1" x14ac:dyDescent="0.25">
      <c r="A34" s="741"/>
      <c r="B34" s="777" t="s">
        <v>2593</v>
      </c>
      <c r="C34" s="773" t="s">
        <v>2594</v>
      </c>
      <c r="D34" s="747"/>
      <c r="E34" s="747"/>
      <c r="F34" s="747"/>
      <c r="G34" s="747"/>
      <c r="H34" s="747"/>
      <c r="I34" s="747"/>
      <c r="J34" s="747"/>
      <c r="K34" s="747"/>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1:256" ht="23.1" hidden="1" customHeight="1" x14ac:dyDescent="0.25">
      <c r="A35" s="741">
        <v>5.2</v>
      </c>
      <c r="B35" s="740" t="s">
        <v>2595</v>
      </c>
      <c r="C35" s="774" t="s">
        <v>2596</v>
      </c>
      <c r="D35" s="747"/>
      <c r="E35" s="747"/>
      <c r="F35" s="747"/>
      <c r="G35" s="747"/>
      <c r="H35" s="747">
        <v>0</v>
      </c>
      <c r="I35" s="747">
        <v>0</v>
      </c>
      <c r="J35" s="747">
        <f t="shared" ref="J35:K37" si="0">H35</f>
        <v>0</v>
      </c>
      <c r="K35" s="747">
        <f t="shared" si="0"/>
        <v>0</v>
      </c>
      <c r="L35" s="775"/>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1:256" ht="38.25" customHeight="1" x14ac:dyDescent="0.25">
      <c r="A36" s="751" t="s">
        <v>65</v>
      </c>
      <c r="B36" s="767" t="s">
        <v>718</v>
      </c>
      <c r="C36" s="778" t="s">
        <v>3969</v>
      </c>
      <c r="D36" s="747"/>
      <c r="E36" s="747"/>
      <c r="F36" s="747"/>
      <c r="G36" s="747"/>
      <c r="H36" s="747"/>
      <c r="I36" s="779">
        <f>ROUND(V3/1000,2)</f>
        <v>39.89</v>
      </c>
      <c r="J36" s="747">
        <f t="shared" si="0"/>
        <v>0</v>
      </c>
      <c r="K36" s="747">
        <f t="shared" si="0"/>
        <v>39.89</v>
      </c>
      <c r="L36" s="775"/>
      <c r="M36" s="526"/>
      <c r="N36" s="526"/>
      <c r="O36" s="526"/>
      <c r="P36" s="526"/>
      <c r="Q36" s="750">
        <f>K27+K36</f>
        <v>1061.1300000000001</v>
      </c>
      <c r="R36" s="750">
        <f>J36+J27</f>
        <v>0</v>
      </c>
      <c r="S36" s="526"/>
      <c r="T36" s="775">
        <f>T27+J36</f>
        <v>0</v>
      </c>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1:256" ht="38.25" hidden="1" customHeight="1" x14ac:dyDescent="0.25">
      <c r="A37" s="751" t="s">
        <v>65</v>
      </c>
      <c r="B37" s="767" t="s">
        <v>2022</v>
      </c>
      <c r="C37" s="778" t="s">
        <v>2598</v>
      </c>
      <c r="D37" s="747"/>
      <c r="E37" s="747"/>
      <c r="F37" s="747"/>
      <c r="G37" s="747"/>
      <c r="H37" s="747"/>
      <c r="I37" s="779">
        <f>ROUND(V6/1000,2)</f>
        <v>0</v>
      </c>
      <c r="J37" s="747">
        <f t="shared" si="0"/>
        <v>0</v>
      </c>
      <c r="K37" s="747">
        <f t="shared" si="0"/>
        <v>0</v>
      </c>
      <c r="L37" s="775"/>
      <c r="M37" s="526"/>
      <c r="N37" s="526"/>
      <c r="O37" s="526"/>
      <c r="P37" s="526"/>
      <c r="Q37" s="750">
        <f>K28+K37</f>
        <v>0</v>
      </c>
      <c r="R37" s="750">
        <f>J37+J28</f>
        <v>0</v>
      </c>
      <c r="S37" s="526"/>
      <c r="T37" s="775">
        <f>T28+J37</f>
        <v>0</v>
      </c>
      <c r="U37" s="526"/>
      <c r="V37" s="526"/>
      <c r="W37" s="526"/>
      <c r="X37" s="526"/>
      <c r="Y37" s="526"/>
      <c r="Z37" s="526"/>
      <c r="AA37" s="526"/>
      <c r="AB37" s="526"/>
      <c r="AC37" s="526"/>
      <c r="AD37" s="526"/>
      <c r="AE37" s="526"/>
      <c r="AF37" s="526"/>
      <c r="AG37" s="526"/>
      <c r="AH37" s="526"/>
      <c r="AI37" s="526"/>
      <c r="AJ37" s="526"/>
      <c r="AK37" s="526"/>
      <c r="AL37" s="526"/>
      <c r="AM37" s="526"/>
      <c r="AN37" s="526"/>
      <c r="AO37" s="526"/>
      <c r="AP37" s="526"/>
      <c r="AQ37" s="526"/>
      <c r="AR37" s="526"/>
      <c r="AS37" s="526"/>
      <c r="AT37" s="526"/>
      <c r="AU37" s="526"/>
      <c r="AV37" s="526"/>
      <c r="AW37" s="526"/>
      <c r="AX37" s="526"/>
      <c r="AY37" s="526"/>
      <c r="AZ37" s="526"/>
      <c r="BA37" s="526"/>
      <c r="BB37" s="526"/>
      <c r="BC37" s="526"/>
      <c r="BD37" s="526"/>
      <c r="BE37" s="526"/>
      <c r="BF37" s="526"/>
      <c r="BG37" s="526"/>
      <c r="BH37" s="526"/>
      <c r="BI37" s="526"/>
      <c r="BJ37" s="526"/>
      <c r="BK37" s="526"/>
      <c r="BL37" s="526"/>
      <c r="BM37" s="526"/>
      <c r="BN37" s="526"/>
      <c r="BO37" s="526"/>
      <c r="BP37" s="526"/>
      <c r="BQ37" s="526"/>
      <c r="BR37" s="526"/>
      <c r="BS37" s="526"/>
      <c r="BT37" s="526"/>
      <c r="BU37" s="526"/>
      <c r="BV37" s="526"/>
      <c r="BW37" s="526"/>
      <c r="BX37" s="526"/>
      <c r="BY37" s="526"/>
      <c r="BZ37" s="526"/>
      <c r="CA37" s="526"/>
      <c r="CB37" s="526"/>
      <c r="CC37" s="526"/>
      <c r="CD37" s="526"/>
      <c r="CE37" s="526"/>
      <c r="CF37" s="526"/>
      <c r="CG37" s="526"/>
      <c r="CH37" s="526"/>
      <c r="CI37" s="526"/>
      <c r="CJ37" s="526"/>
      <c r="CK37" s="526"/>
      <c r="CL37" s="526"/>
      <c r="CM37" s="526"/>
      <c r="CN37" s="526"/>
      <c r="CO37" s="526"/>
      <c r="CP37" s="526"/>
      <c r="CQ37" s="526"/>
      <c r="CR37" s="526"/>
      <c r="CS37" s="526"/>
      <c r="CT37" s="526"/>
      <c r="CU37" s="526"/>
      <c r="CV37" s="526"/>
      <c r="CW37" s="526"/>
      <c r="CX37" s="526"/>
      <c r="CY37" s="526"/>
      <c r="CZ37" s="526"/>
      <c r="DA37" s="526"/>
      <c r="DB37" s="526"/>
      <c r="DC37" s="526"/>
      <c r="DD37" s="526"/>
      <c r="DE37" s="526"/>
      <c r="DF37" s="526"/>
      <c r="DG37" s="526"/>
      <c r="DH37" s="526"/>
      <c r="DI37" s="526"/>
      <c r="DJ37" s="526"/>
      <c r="DK37" s="526"/>
      <c r="DL37" s="526"/>
      <c r="DM37" s="526"/>
      <c r="DN37" s="526"/>
      <c r="DO37" s="526"/>
      <c r="DP37" s="526"/>
      <c r="DQ37" s="526"/>
      <c r="DR37" s="526"/>
      <c r="DS37" s="526"/>
      <c r="DT37" s="526"/>
      <c r="DU37" s="526"/>
      <c r="DV37" s="526"/>
      <c r="DW37" s="526"/>
      <c r="DX37" s="526"/>
      <c r="DY37" s="526"/>
      <c r="DZ37" s="526"/>
      <c r="EA37" s="526"/>
      <c r="EB37" s="526"/>
      <c r="EC37" s="526"/>
      <c r="ED37" s="526"/>
      <c r="EE37" s="526"/>
      <c r="EF37" s="526"/>
      <c r="EG37" s="526"/>
      <c r="EH37" s="526"/>
      <c r="EI37" s="526"/>
      <c r="EJ37" s="526"/>
      <c r="EK37" s="526"/>
      <c r="EL37" s="526"/>
      <c r="EM37" s="526"/>
      <c r="EN37" s="526"/>
      <c r="EO37" s="526"/>
      <c r="EP37" s="526"/>
      <c r="EQ37" s="526"/>
      <c r="ER37" s="526"/>
      <c r="ES37" s="526"/>
      <c r="ET37" s="526"/>
      <c r="EU37" s="526"/>
      <c r="EV37" s="526"/>
      <c r="EW37" s="526"/>
      <c r="EX37" s="526"/>
      <c r="EY37" s="526"/>
      <c r="EZ37" s="526"/>
      <c r="FA37" s="526"/>
      <c r="FB37" s="526"/>
      <c r="FC37" s="526"/>
      <c r="FD37" s="526"/>
      <c r="FE37" s="526"/>
      <c r="FF37" s="526"/>
      <c r="FG37" s="526"/>
      <c r="FH37" s="526"/>
      <c r="FI37" s="526"/>
      <c r="FJ37" s="526"/>
      <c r="FK37" s="526"/>
      <c r="FL37" s="526"/>
      <c r="FM37" s="526"/>
      <c r="FN37" s="526"/>
      <c r="FO37" s="526"/>
      <c r="FP37" s="526"/>
      <c r="FQ37" s="526"/>
      <c r="FR37" s="526"/>
      <c r="FS37" s="526"/>
      <c r="FT37" s="526"/>
      <c r="FU37" s="526"/>
      <c r="FV37" s="526"/>
      <c r="FW37" s="526"/>
      <c r="FX37" s="526"/>
      <c r="FY37" s="526"/>
      <c r="FZ37" s="526"/>
      <c r="GA37" s="526"/>
      <c r="GB37" s="526"/>
      <c r="GC37" s="526"/>
      <c r="GD37" s="526"/>
      <c r="GE37" s="526"/>
      <c r="GF37" s="526"/>
      <c r="GG37" s="526"/>
      <c r="GH37" s="526"/>
      <c r="GI37" s="526"/>
      <c r="GJ37" s="526"/>
      <c r="GK37" s="526"/>
      <c r="GL37" s="526"/>
      <c r="GM37" s="526"/>
      <c r="GN37" s="526"/>
      <c r="GO37" s="526"/>
      <c r="GP37" s="526"/>
      <c r="GQ37" s="526"/>
      <c r="GR37" s="526"/>
      <c r="GS37" s="526"/>
      <c r="GT37" s="526"/>
      <c r="GU37" s="526"/>
      <c r="GV37" s="526"/>
      <c r="GW37" s="526"/>
      <c r="GX37" s="526"/>
      <c r="GY37" s="526"/>
      <c r="GZ37" s="526"/>
      <c r="HA37" s="526"/>
      <c r="HB37" s="526"/>
      <c r="HC37" s="526"/>
      <c r="HD37" s="526"/>
      <c r="HE37" s="526"/>
      <c r="HF37" s="526"/>
      <c r="HG37" s="526"/>
      <c r="HH37" s="526"/>
      <c r="HI37" s="526"/>
      <c r="HJ37" s="526"/>
      <c r="HK37" s="526"/>
      <c r="HL37" s="526"/>
      <c r="HM37" s="526"/>
      <c r="HN37" s="526"/>
      <c r="HO37" s="526"/>
      <c r="HP37" s="526"/>
      <c r="HQ37" s="526"/>
      <c r="HR37" s="526"/>
      <c r="HS37" s="526"/>
      <c r="HT37" s="526"/>
      <c r="HU37" s="526"/>
      <c r="HV37" s="526"/>
      <c r="HW37" s="526"/>
      <c r="HX37" s="526"/>
      <c r="HY37" s="526"/>
      <c r="HZ37" s="526"/>
      <c r="IA37" s="526"/>
      <c r="IB37" s="526"/>
      <c r="IC37" s="526"/>
      <c r="ID37" s="526"/>
      <c r="IE37" s="526"/>
      <c r="IF37" s="526"/>
      <c r="IG37" s="526"/>
      <c r="IH37" s="526"/>
      <c r="II37" s="526"/>
      <c r="IJ37" s="526"/>
      <c r="IK37" s="526"/>
      <c r="IL37" s="526"/>
      <c r="IM37" s="526"/>
      <c r="IN37" s="526"/>
      <c r="IO37" s="526"/>
      <c r="IP37" s="526"/>
      <c r="IQ37" s="526"/>
      <c r="IR37" s="526"/>
      <c r="IS37" s="526"/>
      <c r="IT37" s="526"/>
      <c r="IU37" s="526"/>
      <c r="IV37" s="526"/>
    </row>
    <row r="38" spans="1:256" ht="38.25" hidden="1" customHeight="1" x14ac:dyDescent="0.25">
      <c r="A38" s="751"/>
      <c r="B38" s="767" t="s">
        <v>817</v>
      </c>
      <c r="C38" s="778" t="s">
        <v>2599</v>
      </c>
      <c r="D38" s="747"/>
      <c r="E38" s="747"/>
      <c r="F38" s="747"/>
      <c r="G38" s="747"/>
      <c r="H38" s="747"/>
      <c r="I38" s="779">
        <f>ROUND(V4/1000,2)</f>
        <v>0</v>
      </c>
      <c r="J38" s="747"/>
      <c r="K38" s="747">
        <f>I38</f>
        <v>0</v>
      </c>
      <c r="L38" s="775"/>
      <c r="M38" s="526"/>
      <c r="N38" s="526"/>
      <c r="O38" s="526"/>
      <c r="P38" s="526"/>
      <c r="Q38" s="750"/>
      <c r="R38" s="750"/>
      <c r="S38" s="526"/>
      <c r="T38" s="775"/>
      <c r="U38" s="526"/>
      <c r="V38" s="526"/>
      <c r="W38" s="526"/>
      <c r="X38" s="526"/>
      <c r="Y38" s="526"/>
      <c r="Z38" s="526"/>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1:256" ht="54.75" customHeight="1" x14ac:dyDescent="0.25">
      <c r="A39" s="751" t="s">
        <v>67</v>
      </c>
      <c r="B39" s="780" t="s">
        <v>2600</v>
      </c>
      <c r="C39" s="778" t="s">
        <v>2601</v>
      </c>
      <c r="D39" s="747">
        <f>ROUND(D31*U30,2)</f>
        <v>0</v>
      </c>
      <c r="E39" s="747">
        <f>ROUND(E31*U30,2)*0</f>
        <v>0</v>
      </c>
      <c r="F39" s="747"/>
      <c r="G39" s="747"/>
      <c r="H39" s="747"/>
      <c r="I39" s="747"/>
      <c r="J39" s="747">
        <f>D39</f>
        <v>0</v>
      </c>
      <c r="K39" s="747">
        <f>E39</f>
        <v>0</v>
      </c>
      <c r="L39" s="526"/>
      <c r="M39" s="526"/>
      <c r="N39" s="526"/>
      <c r="O39" s="750"/>
      <c r="P39" s="750"/>
      <c r="Q39" s="750"/>
      <c r="R39" s="750"/>
      <c r="S39" s="526"/>
      <c r="T39" s="775"/>
      <c r="U39" s="526"/>
      <c r="V39" s="526"/>
      <c r="W39" s="526"/>
      <c r="X39" s="526"/>
      <c r="Y39" s="526"/>
      <c r="Z39" s="526"/>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c r="AW39" s="526"/>
      <c r="AX39" s="526"/>
      <c r="AY39" s="526"/>
      <c r="AZ39" s="526"/>
      <c r="BA39" s="526"/>
      <c r="BB39" s="526"/>
      <c r="BC39" s="526"/>
      <c r="BD39" s="526"/>
      <c r="BE39" s="526"/>
      <c r="BF39" s="526"/>
      <c r="BG39" s="526"/>
      <c r="BH39" s="526"/>
      <c r="BI39" s="526"/>
      <c r="BJ39" s="526"/>
      <c r="BK39" s="526"/>
      <c r="BL39" s="526"/>
      <c r="BM39" s="526"/>
      <c r="BN39" s="526"/>
      <c r="BO39" s="526"/>
      <c r="BP39" s="526"/>
      <c r="BQ39" s="526"/>
      <c r="BR39" s="526"/>
      <c r="BS39" s="526"/>
      <c r="BT39" s="526"/>
      <c r="BU39" s="526"/>
      <c r="BV39" s="526"/>
      <c r="BW39" s="526"/>
      <c r="BX39" s="526"/>
      <c r="BY39" s="526"/>
      <c r="BZ39" s="526"/>
      <c r="CA39" s="526"/>
      <c r="CB39" s="526"/>
      <c r="CC39" s="526"/>
      <c r="CD39" s="526"/>
      <c r="CE39" s="526"/>
      <c r="CF39" s="526"/>
      <c r="CG39" s="526"/>
      <c r="CH39" s="526"/>
      <c r="CI39" s="526"/>
      <c r="CJ39" s="526"/>
      <c r="CK39" s="526"/>
      <c r="CL39" s="526"/>
      <c r="CM39" s="526"/>
      <c r="CN39" s="526"/>
      <c r="CO39" s="526"/>
      <c r="CP39" s="526"/>
      <c r="CQ39" s="526"/>
      <c r="CR39" s="526"/>
      <c r="CS39" s="526"/>
      <c r="CT39" s="526"/>
      <c r="CU39" s="526"/>
      <c r="CV39" s="526"/>
      <c r="CW39" s="526"/>
      <c r="CX39" s="526"/>
      <c r="CY39" s="526"/>
      <c r="CZ39" s="526"/>
      <c r="DA39" s="526"/>
      <c r="DB39" s="526"/>
      <c r="DC39" s="526"/>
      <c r="DD39" s="526"/>
      <c r="DE39" s="526"/>
      <c r="DF39" s="526"/>
      <c r="DG39" s="526"/>
      <c r="DH39" s="526"/>
      <c r="DI39" s="526"/>
      <c r="DJ39" s="526"/>
      <c r="DK39" s="526"/>
      <c r="DL39" s="526"/>
      <c r="DM39" s="526"/>
      <c r="DN39" s="526"/>
      <c r="DO39" s="526"/>
      <c r="DP39" s="526"/>
      <c r="DQ39" s="526"/>
      <c r="DR39" s="526"/>
      <c r="DS39" s="526"/>
      <c r="DT39" s="526"/>
      <c r="DU39" s="526"/>
      <c r="DV39" s="526"/>
      <c r="DW39" s="526"/>
      <c r="DX39" s="526"/>
      <c r="DY39" s="526"/>
      <c r="DZ39" s="526"/>
      <c r="EA39" s="526"/>
      <c r="EB39" s="526"/>
      <c r="EC39" s="526"/>
      <c r="ED39" s="526"/>
      <c r="EE39" s="526"/>
      <c r="EF39" s="526"/>
      <c r="EG39" s="526"/>
      <c r="EH39" s="526"/>
      <c r="EI39" s="526"/>
      <c r="EJ39" s="526"/>
      <c r="EK39" s="526"/>
      <c r="EL39" s="526"/>
      <c r="EM39" s="526"/>
      <c r="EN39" s="526"/>
      <c r="EO39" s="526"/>
      <c r="EP39" s="526"/>
      <c r="EQ39" s="526"/>
      <c r="ER39" s="526"/>
      <c r="ES39" s="526"/>
      <c r="ET39" s="526"/>
      <c r="EU39" s="526"/>
      <c r="EV39" s="526"/>
      <c r="EW39" s="526"/>
      <c r="EX39" s="526"/>
      <c r="EY39" s="526"/>
      <c r="EZ39" s="526"/>
      <c r="FA39" s="526"/>
      <c r="FB39" s="526"/>
      <c r="FC39" s="526"/>
      <c r="FD39" s="526"/>
      <c r="FE39" s="526"/>
      <c r="FF39" s="526"/>
      <c r="FG39" s="526"/>
      <c r="FH39" s="526"/>
      <c r="FI39" s="526"/>
      <c r="FJ39" s="526"/>
      <c r="FK39" s="526"/>
      <c r="FL39" s="526"/>
      <c r="FM39" s="526"/>
      <c r="FN39" s="526"/>
      <c r="FO39" s="526"/>
      <c r="FP39" s="526"/>
      <c r="FQ39" s="526"/>
      <c r="FR39" s="526"/>
      <c r="FS39" s="526"/>
      <c r="FT39" s="526"/>
      <c r="FU39" s="526"/>
      <c r="FV39" s="526"/>
      <c r="FW39" s="526"/>
      <c r="FX39" s="526"/>
      <c r="FY39" s="526"/>
      <c r="FZ39" s="526"/>
      <c r="GA39" s="526"/>
      <c r="GB39" s="526"/>
      <c r="GC39" s="526"/>
      <c r="GD39" s="526"/>
      <c r="GE39" s="526"/>
      <c r="GF39" s="526"/>
      <c r="GG39" s="526"/>
      <c r="GH39" s="526"/>
      <c r="GI39" s="526"/>
      <c r="GJ39" s="526"/>
      <c r="GK39" s="526"/>
      <c r="GL39" s="526"/>
      <c r="GM39" s="526"/>
      <c r="GN39" s="526"/>
      <c r="GO39" s="526"/>
      <c r="GP39" s="526"/>
      <c r="GQ39" s="526"/>
      <c r="GR39" s="526"/>
      <c r="GS39" s="526"/>
      <c r="GT39" s="526"/>
      <c r="GU39" s="526"/>
      <c r="GV39" s="526"/>
      <c r="GW39" s="526"/>
      <c r="GX39" s="526"/>
      <c r="GY39" s="526"/>
      <c r="GZ39" s="526"/>
      <c r="HA39" s="526"/>
      <c r="HB39" s="526"/>
      <c r="HC39" s="526"/>
      <c r="HD39" s="526"/>
      <c r="HE39" s="526"/>
      <c r="HF39" s="526"/>
      <c r="HG39" s="526"/>
      <c r="HH39" s="526"/>
      <c r="HI39" s="526"/>
      <c r="HJ39" s="526"/>
      <c r="HK39" s="526"/>
      <c r="HL39" s="526"/>
      <c r="HM39" s="526"/>
      <c r="HN39" s="526"/>
      <c r="HO39" s="526"/>
      <c r="HP39" s="526"/>
      <c r="HQ39" s="526"/>
      <c r="HR39" s="526"/>
      <c r="HS39" s="526"/>
      <c r="HT39" s="526"/>
      <c r="HU39" s="526"/>
      <c r="HV39" s="526"/>
      <c r="HW39" s="526"/>
      <c r="HX39" s="526"/>
      <c r="HY39" s="526"/>
      <c r="HZ39" s="526"/>
      <c r="IA39" s="526"/>
      <c r="IB39" s="526"/>
      <c r="IC39" s="526"/>
      <c r="ID39" s="526"/>
      <c r="IE39" s="526"/>
      <c r="IF39" s="526"/>
      <c r="IG39" s="526"/>
      <c r="IH39" s="526"/>
      <c r="II39" s="526"/>
      <c r="IJ39" s="526"/>
      <c r="IK39" s="526"/>
      <c r="IL39" s="526"/>
      <c r="IM39" s="526"/>
      <c r="IN39" s="526"/>
      <c r="IO39" s="526"/>
      <c r="IP39" s="526"/>
      <c r="IQ39" s="526"/>
      <c r="IR39" s="526"/>
      <c r="IS39" s="526"/>
      <c r="IT39" s="526"/>
      <c r="IU39" s="526"/>
      <c r="IV39" s="526"/>
    </row>
    <row r="40" spans="1:256" ht="23.1" customHeight="1" x14ac:dyDescent="0.25">
      <c r="A40" s="741"/>
      <c r="B40" s="772"/>
      <c r="C40" s="773" t="s">
        <v>2602</v>
      </c>
      <c r="D40" s="763">
        <f>D39</f>
        <v>0</v>
      </c>
      <c r="E40" s="763">
        <f>E39</f>
        <v>0</v>
      </c>
      <c r="F40" s="763"/>
      <c r="G40" s="763"/>
      <c r="H40" s="763">
        <f>H37</f>
        <v>0</v>
      </c>
      <c r="I40" s="763">
        <f>I37+I38+I36</f>
        <v>39.89</v>
      </c>
      <c r="J40" s="763">
        <f>J37+J39</f>
        <v>0</v>
      </c>
      <c r="K40" s="763">
        <f>K37+K39+K38+K36</f>
        <v>39.89</v>
      </c>
      <c r="L40" s="526"/>
      <c r="M40" s="526"/>
      <c r="N40" s="526"/>
      <c r="O40" s="526"/>
      <c r="P40" s="526"/>
      <c r="Q40" s="750">
        <f>D40+H40</f>
        <v>0</v>
      </c>
      <c r="R40" s="750">
        <f>E40+I40</f>
        <v>39.89</v>
      </c>
      <c r="S40" s="526"/>
      <c r="T40" s="526"/>
      <c r="U40" s="526"/>
      <c r="V40" s="526"/>
      <c r="W40" s="526"/>
      <c r="X40" s="526"/>
      <c r="Y40" s="526"/>
      <c r="Z40" s="526"/>
      <c r="AA40" s="526"/>
      <c r="AB40" s="526"/>
      <c r="AC40" s="526"/>
      <c r="AD40" s="526"/>
      <c r="AE40" s="526"/>
      <c r="AF40" s="526"/>
      <c r="AG40" s="526"/>
      <c r="AH40" s="526"/>
      <c r="AI40" s="526"/>
      <c r="AJ40" s="526"/>
      <c r="AK40" s="526"/>
      <c r="AL40" s="526"/>
      <c r="AM40" s="526"/>
      <c r="AN40" s="526"/>
      <c r="AO40" s="526"/>
      <c r="AP40" s="526"/>
      <c r="AQ40" s="526"/>
      <c r="AR40" s="526"/>
      <c r="AS40" s="526"/>
      <c r="AT40" s="526"/>
      <c r="AU40" s="526"/>
      <c r="AV40" s="526"/>
      <c r="AW40" s="526"/>
      <c r="AX40" s="526"/>
      <c r="AY40" s="526"/>
      <c r="AZ40" s="526"/>
      <c r="BA40" s="526"/>
      <c r="BB40" s="526"/>
      <c r="BC40" s="526"/>
      <c r="BD40" s="526"/>
      <c r="BE40" s="526"/>
      <c r="BF40" s="526"/>
      <c r="BG40" s="526"/>
      <c r="BH40" s="526"/>
      <c r="BI40" s="526"/>
      <c r="BJ40" s="526"/>
      <c r="BK40" s="526"/>
      <c r="BL40" s="526"/>
      <c r="BM40" s="526"/>
      <c r="BN40" s="526"/>
      <c r="BO40" s="526"/>
      <c r="BP40" s="526"/>
      <c r="BQ40" s="526"/>
      <c r="BR40" s="526"/>
      <c r="BS40" s="526"/>
      <c r="BT40" s="526"/>
      <c r="BU40" s="526"/>
      <c r="BV40" s="526"/>
      <c r="BW40" s="526"/>
      <c r="BX40" s="526"/>
      <c r="BY40" s="526"/>
      <c r="BZ40" s="526"/>
      <c r="CA40" s="526"/>
      <c r="CB40" s="526"/>
      <c r="CC40" s="526"/>
      <c r="CD40" s="526"/>
      <c r="CE40" s="526"/>
      <c r="CF40" s="526"/>
      <c r="CG40" s="526"/>
      <c r="CH40" s="526"/>
      <c r="CI40" s="526"/>
      <c r="CJ40" s="526"/>
      <c r="CK40" s="526"/>
      <c r="CL40" s="526"/>
      <c r="CM40" s="526"/>
      <c r="CN40" s="526"/>
      <c r="CO40" s="526"/>
      <c r="CP40" s="526"/>
      <c r="CQ40" s="526"/>
      <c r="CR40" s="526"/>
      <c r="CS40" s="526"/>
      <c r="CT40" s="526"/>
      <c r="CU40" s="526"/>
      <c r="CV40" s="526"/>
      <c r="CW40" s="526"/>
      <c r="CX40" s="526"/>
      <c r="CY40" s="526"/>
      <c r="CZ40" s="526"/>
      <c r="DA40" s="526"/>
      <c r="DB40" s="526"/>
      <c r="DC40" s="526"/>
      <c r="DD40" s="526"/>
      <c r="DE40" s="526"/>
      <c r="DF40" s="526"/>
      <c r="DG40" s="526"/>
      <c r="DH40" s="526"/>
      <c r="DI40" s="526"/>
      <c r="DJ40" s="526"/>
      <c r="DK40" s="526"/>
      <c r="DL40" s="526"/>
      <c r="DM40" s="526"/>
      <c r="DN40" s="526"/>
      <c r="DO40" s="526"/>
      <c r="DP40" s="526"/>
      <c r="DQ40" s="526"/>
      <c r="DR40" s="526"/>
      <c r="DS40" s="526"/>
      <c r="DT40" s="526"/>
      <c r="DU40" s="526"/>
      <c r="DV40" s="526"/>
      <c r="DW40" s="526"/>
      <c r="DX40" s="526"/>
      <c r="DY40" s="526"/>
      <c r="DZ40" s="526"/>
      <c r="EA40" s="526"/>
      <c r="EB40" s="526"/>
      <c r="EC40" s="526"/>
      <c r="ED40" s="526"/>
      <c r="EE40" s="526"/>
      <c r="EF40" s="526"/>
      <c r="EG40" s="526"/>
      <c r="EH40" s="526"/>
      <c r="EI40" s="526"/>
      <c r="EJ40" s="526"/>
      <c r="EK40" s="526"/>
      <c r="EL40" s="526"/>
      <c r="EM40" s="526"/>
      <c r="EN40" s="526"/>
      <c r="EO40" s="526"/>
      <c r="EP40" s="526"/>
      <c r="EQ40" s="526"/>
      <c r="ER40" s="526"/>
      <c r="ES40" s="526"/>
      <c r="ET40" s="526"/>
      <c r="EU40" s="526"/>
      <c r="EV40" s="526"/>
      <c r="EW40" s="526"/>
      <c r="EX40" s="526"/>
      <c r="EY40" s="526"/>
      <c r="EZ40" s="526"/>
      <c r="FA40" s="526"/>
      <c r="FB40" s="526"/>
      <c r="FC40" s="526"/>
      <c r="FD40" s="526"/>
      <c r="FE40" s="526"/>
      <c r="FF40" s="526"/>
      <c r="FG40" s="526"/>
      <c r="FH40" s="526"/>
      <c r="FI40" s="526"/>
      <c r="FJ40" s="526"/>
      <c r="FK40" s="526"/>
      <c r="FL40" s="526"/>
      <c r="FM40" s="526"/>
      <c r="FN40" s="526"/>
      <c r="FO40" s="526"/>
      <c r="FP40" s="526"/>
      <c r="FQ40" s="526"/>
      <c r="FR40" s="526"/>
      <c r="FS40" s="526"/>
      <c r="FT40" s="526"/>
      <c r="FU40" s="526"/>
      <c r="FV40" s="526"/>
      <c r="FW40" s="526"/>
      <c r="FX40" s="526"/>
      <c r="FY40" s="526"/>
      <c r="FZ40" s="526"/>
      <c r="GA40" s="526"/>
      <c r="GB40" s="526"/>
      <c r="GC40" s="526"/>
      <c r="GD40" s="526"/>
      <c r="GE40" s="526"/>
      <c r="GF40" s="526"/>
      <c r="GG40" s="526"/>
      <c r="GH40" s="526"/>
      <c r="GI40" s="526"/>
      <c r="GJ40" s="526"/>
      <c r="GK40" s="526"/>
      <c r="GL40" s="526"/>
      <c r="GM40" s="526"/>
      <c r="GN40" s="526"/>
      <c r="GO40" s="526"/>
      <c r="GP40" s="526"/>
      <c r="GQ40" s="526"/>
      <c r="GR40" s="526"/>
      <c r="GS40" s="526"/>
      <c r="GT40" s="526"/>
      <c r="GU40" s="526"/>
      <c r="GV40" s="526"/>
      <c r="GW40" s="526"/>
      <c r="GX40" s="526"/>
      <c r="GY40" s="526"/>
      <c r="GZ40" s="526"/>
      <c r="HA40" s="526"/>
      <c r="HB40" s="526"/>
      <c r="HC40" s="526"/>
      <c r="HD40" s="526"/>
      <c r="HE40" s="526"/>
      <c r="HF40" s="526"/>
      <c r="HG40" s="526"/>
      <c r="HH40" s="526"/>
      <c r="HI40" s="526"/>
      <c r="HJ40" s="526"/>
      <c r="HK40" s="526"/>
      <c r="HL40" s="526"/>
      <c r="HM40" s="526"/>
      <c r="HN40" s="526"/>
      <c r="HO40" s="526"/>
      <c r="HP40" s="526"/>
      <c r="HQ40" s="526"/>
      <c r="HR40" s="526"/>
      <c r="HS40" s="526"/>
      <c r="HT40" s="526"/>
      <c r="HU40" s="526"/>
      <c r="HV40" s="526"/>
      <c r="HW40" s="526"/>
      <c r="HX40" s="526"/>
      <c r="HY40" s="526"/>
      <c r="HZ40" s="526"/>
      <c r="IA40" s="526"/>
      <c r="IB40" s="526"/>
      <c r="IC40" s="526"/>
      <c r="ID40" s="526"/>
      <c r="IE40" s="526"/>
      <c r="IF40" s="526"/>
      <c r="IG40" s="526"/>
      <c r="IH40" s="526"/>
      <c r="II40" s="526"/>
      <c r="IJ40" s="526"/>
      <c r="IK40" s="526"/>
      <c r="IL40" s="526"/>
      <c r="IM40" s="526"/>
      <c r="IN40" s="526"/>
      <c r="IO40" s="526"/>
      <c r="IP40" s="526"/>
      <c r="IQ40" s="526"/>
      <c r="IR40" s="526"/>
      <c r="IS40" s="526"/>
      <c r="IT40" s="526"/>
      <c r="IU40" s="526"/>
      <c r="IV40" s="526"/>
    </row>
    <row r="41" spans="1:256" ht="24.75" customHeight="1" x14ac:dyDescent="0.25">
      <c r="A41" s="741"/>
      <c r="B41" s="772"/>
      <c r="C41" s="781" t="s">
        <v>2603</v>
      </c>
      <c r="D41" s="763">
        <f>D31+D40</f>
        <v>0</v>
      </c>
      <c r="E41" s="754">
        <f>E31+E40</f>
        <v>826</v>
      </c>
      <c r="F41" s="763">
        <f>F31</f>
        <v>0</v>
      </c>
      <c r="G41" s="763">
        <f>G30</f>
        <v>256.29000000000002</v>
      </c>
      <c r="H41" s="763">
        <f>H40+H31</f>
        <v>0</v>
      </c>
      <c r="I41" s="763">
        <f>I40+I31</f>
        <v>39.89</v>
      </c>
      <c r="J41" s="763">
        <f>J31+J40</f>
        <v>0</v>
      </c>
      <c r="K41" s="763">
        <f>K40+K31</f>
        <v>1122.18</v>
      </c>
      <c r="L41" s="775"/>
      <c r="M41" s="526"/>
      <c r="N41" s="526"/>
      <c r="O41" s="526"/>
      <c r="P41" s="526"/>
      <c r="Q41" s="750"/>
      <c r="R41" s="750"/>
      <c r="S41" s="526"/>
      <c r="T41" s="526"/>
      <c r="U41" s="526"/>
      <c r="V41" s="526"/>
      <c r="W41" s="526"/>
      <c r="X41" s="526"/>
      <c r="Y41" s="526"/>
      <c r="Z41" s="526"/>
      <c r="AA41" s="526"/>
      <c r="AB41" s="526"/>
      <c r="AC41" s="526"/>
      <c r="AD41" s="526"/>
      <c r="AE41" s="526"/>
      <c r="AF41" s="526"/>
      <c r="AG41" s="526"/>
      <c r="AH41" s="526"/>
      <c r="AI41" s="526"/>
      <c r="AJ41" s="526"/>
      <c r="AK41" s="526"/>
      <c r="AL41" s="526"/>
      <c r="AM41" s="526"/>
      <c r="AN41" s="526"/>
      <c r="AO41" s="526"/>
      <c r="AP41" s="526"/>
      <c r="AQ41" s="526"/>
      <c r="AR41" s="526"/>
      <c r="AS41" s="526"/>
      <c r="AT41" s="526"/>
      <c r="AU41" s="526"/>
      <c r="AV41" s="526"/>
      <c r="AW41" s="526"/>
      <c r="AX41" s="526"/>
      <c r="AY41" s="526"/>
      <c r="AZ41" s="526"/>
      <c r="BA41" s="526"/>
      <c r="BB41" s="526"/>
      <c r="BC41" s="526"/>
      <c r="BD41" s="526"/>
      <c r="BE41" s="526"/>
      <c r="BF41" s="526"/>
      <c r="BG41" s="526"/>
      <c r="BH41" s="526"/>
      <c r="BI41" s="526"/>
      <c r="BJ41" s="526"/>
      <c r="BK41" s="526"/>
      <c r="BL41" s="526"/>
      <c r="BM41" s="526"/>
      <c r="BN41" s="526"/>
      <c r="BO41" s="526"/>
      <c r="BP41" s="526"/>
      <c r="BQ41" s="526"/>
      <c r="BR41" s="526"/>
      <c r="BS41" s="526"/>
      <c r="BT41" s="526"/>
      <c r="BU41" s="526"/>
      <c r="BV41" s="526"/>
      <c r="BW41" s="526"/>
      <c r="BX41" s="526"/>
      <c r="BY41" s="526"/>
      <c r="BZ41" s="526"/>
      <c r="CA41" s="526"/>
      <c r="CB41" s="526"/>
      <c r="CC41" s="526"/>
      <c r="CD41" s="526"/>
      <c r="CE41" s="526"/>
      <c r="CF41" s="526"/>
      <c r="CG41" s="526"/>
      <c r="CH41" s="526"/>
      <c r="CI41" s="526"/>
      <c r="CJ41" s="526"/>
      <c r="CK41" s="526"/>
      <c r="CL41" s="526"/>
      <c r="CM41" s="526"/>
      <c r="CN41" s="526"/>
      <c r="CO41" s="526"/>
      <c r="CP41" s="526"/>
      <c r="CQ41" s="526"/>
      <c r="CR41" s="526"/>
      <c r="CS41" s="526"/>
      <c r="CT41" s="526"/>
      <c r="CU41" s="526"/>
      <c r="CV41" s="526"/>
      <c r="CW41" s="526"/>
      <c r="CX41" s="526"/>
      <c r="CY41" s="526"/>
      <c r="CZ41" s="526"/>
      <c r="DA41" s="526"/>
      <c r="DB41" s="526"/>
      <c r="DC41" s="526"/>
      <c r="DD41" s="526"/>
      <c r="DE41" s="526"/>
      <c r="DF41" s="526"/>
      <c r="DG41" s="526"/>
      <c r="DH41" s="526"/>
      <c r="DI41" s="526"/>
      <c r="DJ41" s="526"/>
      <c r="DK41" s="526"/>
      <c r="DL41" s="526"/>
      <c r="DM41" s="526"/>
      <c r="DN41" s="526"/>
      <c r="DO41" s="526"/>
      <c r="DP41" s="526"/>
      <c r="DQ41" s="526"/>
      <c r="DR41" s="526"/>
      <c r="DS41" s="526"/>
      <c r="DT41" s="526"/>
      <c r="DU41" s="526"/>
      <c r="DV41" s="526"/>
      <c r="DW41" s="526"/>
      <c r="DX41" s="526"/>
      <c r="DY41" s="526"/>
      <c r="DZ41" s="526"/>
      <c r="EA41" s="526"/>
      <c r="EB41" s="526"/>
      <c r="EC41" s="526"/>
      <c r="ED41" s="526"/>
      <c r="EE41" s="526"/>
      <c r="EF41" s="526"/>
      <c r="EG41" s="526"/>
      <c r="EH41" s="526"/>
      <c r="EI41" s="526"/>
      <c r="EJ41" s="526"/>
      <c r="EK41" s="526"/>
      <c r="EL41" s="526"/>
      <c r="EM41" s="526"/>
      <c r="EN41" s="526"/>
      <c r="EO41" s="526"/>
      <c r="EP41" s="526"/>
      <c r="EQ41" s="526"/>
      <c r="ER41" s="526"/>
      <c r="ES41" s="526"/>
      <c r="ET41" s="526"/>
      <c r="EU41" s="526"/>
      <c r="EV41" s="526"/>
      <c r="EW41" s="526"/>
      <c r="EX41" s="526"/>
      <c r="EY41" s="526"/>
      <c r="EZ41" s="526"/>
      <c r="FA41" s="526"/>
      <c r="FB41" s="526"/>
      <c r="FC41" s="526"/>
      <c r="FD41" s="526"/>
      <c r="FE41" s="526"/>
      <c r="FF41" s="526"/>
      <c r="FG41" s="526"/>
      <c r="FH41" s="526"/>
      <c r="FI41" s="526"/>
      <c r="FJ41" s="526"/>
      <c r="FK41" s="526"/>
      <c r="FL41" s="526"/>
      <c r="FM41" s="526"/>
      <c r="FN41" s="526"/>
      <c r="FO41" s="526"/>
      <c r="FP41" s="526"/>
      <c r="FQ41" s="526"/>
      <c r="FR41" s="526"/>
      <c r="FS41" s="526"/>
      <c r="FT41" s="526"/>
      <c r="FU41" s="526"/>
      <c r="FV41" s="526"/>
      <c r="FW41" s="526"/>
      <c r="FX41" s="526"/>
      <c r="FY41" s="526"/>
      <c r="FZ41" s="526"/>
      <c r="GA41" s="526"/>
      <c r="GB41" s="526"/>
      <c r="GC41" s="526"/>
      <c r="GD41" s="526"/>
      <c r="GE41" s="526"/>
      <c r="GF41" s="526"/>
      <c r="GG41" s="526"/>
      <c r="GH41" s="526"/>
      <c r="GI41" s="526"/>
      <c r="GJ41" s="526"/>
      <c r="GK41" s="526"/>
      <c r="GL41" s="526"/>
      <c r="GM41" s="526"/>
      <c r="GN41" s="526"/>
      <c r="GO41" s="526"/>
      <c r="GP41" s="526"/>
      <c r="GQ41" s="526"/>
      <c r="GR41" s="526"/>
      <c r="GS41" s="526"/>
      <c r="GT41" s="526"/>
      <c r="GU41" s="526"/>
      <c r="GV41" s="526"/>
      <c r="GW41" s="526"/>
      <c r="GX41" s="526"/>
      <c r="GY41" s="526"/>
      <c r="GZ41" s="526"/>
      <c r="HA41" s="526"/>
      <c r="HB41" s="526"/>
      <c r="HC41" s="526"/>
      <c r="HD41" s="526"/>
      <c r="HE41" s="526"/>
      <c r="HF41" s="526"/>
      <c r="HG41" s="526"/>
      <c r="HH41" s="526"/>
      <c r="HI41" s="526"/>
      <c r="HJ41" s="526"/>
      <c r="HK41" s="526"/>
      <c r="HL41" s="526"/>
      <c r="HM41" s="526"/>
      <c r="HN41" s="526"/>
      <c r="HO41" s="526"/>
      <c r="HP41" s="526"/>
      <c r="HQ41" s="526"/>
      <c r="HR41" s="526"/>
      <c r="HS41" s="526"/>
      <c r="HT41" s="526"/>
      <c r="HU41" s="526"/>
      <c r="HV41" s="526"/>
      <c r="HW41" s="526"/>
      <c r="HX41" s="526"/>
      <c r="HY41" s="526"/>
      <c r="HZ41" s="526"/>
      <c r="IA41" s="526"/>
      <c r="IB41" s="526"/>
      <c r="IC41" s="526"/>
      <c r="ID41" s="526"/>
      <c r="IE41" s="526"/>
      <c r="IF41" s="526"/>
      <c r="IG41" s="526"/>
      <c r="IH41" s="526"/>
      <c r="II41" s="526"/>
      <c r="IJ41" s="526"/>
      <c r="IK41" s="526"/>
      <c r="IL41" s="526"/>
      <c r="IM41" s="526"/>
      <c r="IN41" s="526"/>
      <c r="IO41" s="526"/>
      <c r="IP41" s="526"/>
      <c r="IQ41" s="526"/>
      <c r="IR41" s="526"/>
      <c r="IS41" s="526"/>
      <c r="IT41" s="526"/>
      <c r="IU41" s="526"/>
      <c r="IV41" s="526"/>
    </row>
    <row r="42" spans="1:256" ht="30.75" customHeight="1" x14ac:dyDescent="0.25">
      <c r="A42" s="741"/>
      <c r="B42" s="777" t="s">
        <v>2604</v>
      </c>
      <c r="C42" s="1821" t="s">
        <v>2605</v>
      </c>
      <c r="D42" s="1822"/>
      <c r="E42" s="1823"/>
      <c r="F42" s="763"/>
      <c r="G42" s="763"/>
      <c r="H42" s="763"/>
      <c r="I42" s="763"/>
      <c r="J42" s="763"/>
      <c r="K42" s="763"/>
      <c r="L42" s="775">
        <f>L41+J39</f>
        <v>0</v>
      </c>
      <c r="M42" s="526"/>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6"/>
      <c r="AO42" s="526"/>
      <c r="AP42" s="526"/>
      <c r="AQ42" s="526"/>
      <c r="AR42" s="526"/>
      <c r="AS42" s="526"/>
      <c r="AT42" s="526"/>
      <c r="AU42" s="526"/>
      <c r="AV42" s="526"/>
      <c r="AW42" s="526"/>
      <c r="AX42" s="526"/>
      <c r="AY42" s="526"/>
      <c r="AZ42" s="526"/>
      <c r="BA42" s="526"/>
      <c r="BB42" s="526"/>
      <c r="BC42" s="526"/>
      <c r="BD42" s="526"/>
      <c r="BE42" s="526"/>
      <c r="BF42" s="526"/>
      <c r="BG42" s="526"/>
      <c r="BH42" s="526"/>
      <c r="BI42" s="526"/>
      <c r="BJ42" s="526"/>
      <c r="BK42" s="526"/>
      <c r="BL42" s="526"/>
      <c r="BM42" s="526"/>
      <c r="BN42" s="526"/>
      <c r="BO42" s="526"/>
      <c r="BP42" s="526"/>
      <c r="BQ42" s="526"/>
      <c r="BR42" s="526"/>
      <c r="BS42" s="526"/>
      <c r="BT42" s="526"/>
      <c r="BU42" s="526"/>
      <c r="BV42" s="526"/>
      <c r="BW42" s="526"/>
      <c r="BX42" s="526"/>
      <c r="BY42" s="526"/>
      <c r="BZ42" s="526"/>
      <c r="CA42" s="526"/>
      <c r="CB42" s="526"/>
      <c r="CC42" s="526"/>
      <c r="CD42" s="526"/>
      <c r="CE42" s="526"/>
      <c r="CF42" s="526"/>
      <c r="CG42" s="526"/>
      <c r="CH42" s="526"/>
      <c r="CI42" s="526"/>
      <c r="CJ42" s="526"/>
      <c r="CK42" s="526"/>
      <c r="CL42" s="526"/>
      <c r="CM42" s="526"/>
      <c r="CN42" s="526"/>
      <c r="CO42" s="526"/>
      <c r="CP42" s="526"/>
      <c r="CQ42" s="526"/>
      <c r="CR42" s="526"/>
      <c r="CS42" s="526"/>
      <c r="CT42" s="526"/>
      <c r="CU42" s="526"/>
      <c r="CV42" s="526"/>
      <c r="CW42" s="526"/>
      <c r="CX42" s="526"/>
      <c r="CY42" s="526"/>
      <c r="CZ42" s="526"/>
      <c r="DA42" s="526"/>
      <c r="DB42" s="526"/>
      <c r="DC42" s="526"/>
      <c r="DD42" s="526"/>
      <c r="DE42" s="526"/>
      <c r="DF42" s="526"/>
      <c r="DG42" s="526"/>
      <c r="DH42" s="526"/>
      <c r="DI42" s="526"/>
      <c r="DJ42" s="526"/>
      <c r="DK42" s="526"/>
      <c r="DL42" s="526"/>
      <c r="DM42" s="526"/>
      <c r="DN42" s="526"/>
      <c r="DO42" s="526"/>
      <c r="DP42" s="526"/>
      <c r="DQ42" s="526"/>
      <c r="DR42" s="526"/>
      <c r="DS42" s="526"/>
      <c r="DT42" s="526"/>
      <c r="DU42" s="526"/>
      <c r="DV42" s="526"/>
      <c r="DW42" s="526"/>
      <c r="DX42" s="526"/>
      <c r="DY42" s="526"/>
      <c r="DZ42" s="526"/>
      <c r="EA42" s="526"/>
      <c r="EB42" s="526"/>
      <c r="EC42" s="526"/>
      <c r="ED42" s="526"/>
      <c r="EE42" s="526"/>
      <c r="EF42" s="526"/>
      <c r="EG42" s="526"/>
      <c r="EH42" s="526"/>
      <c r="EI42" s="526"/>
      <c r="EJ42" s="526"/>
      <c r="EK42" s="526"/>
      <c r="EL42" s="526"/>
      <c r="EM42" s="526"/>
      <c r="EN42" s="526"/>
      <c r="EO42" s="526"/>
      <c r="EP42" s="526"/>
      <c r="EQ42" s="526"/>
      <c r="ER42" s="526"/>
      <c r="ES42" s="526"/>
      <c r="ET42" s="526"/>
      <c r="EU42" s="526"/>
      <c r="EV42" s="526"/>
      <c r="EW42" s="526"/>
      <c r="EX42" s="526"/>
      <c r="EY42" s="526"/>
      <c r="EZ42" s="526"/>
      <c r="FA42" s="526"/>
      <c r="FB42" s="526"/>
      <c r="FC42" s="526"/>
      <c r="FD42" s="526"/>
      <c r="FE42" s="526"/>
      <c r="FF42" s="526"/>
      <c r="FG42" s="526"/>
      <c r="FH42" s="526"/>
      <c r="FI42" s="526"/>
      <c r="FJ42" s="526"/>
      <c r="FK42" s="526"/>
      <c r="FL42" s="526"/>
      <c r="FM42" s="526"/>
      <c r="FN42" s="526"/>
      <c r="FO42" s="526"/>
      <c r="FP42" s="526"/>
      <c r="FQ42" s="526"/>
      <c r="FR42" s="526"/>
      <c r="FS42" s="526"/>
      <c r="FT42" s="526"/>
      <c r="FU42" s="526"/>
      <c r="FV42" s="526"/>
      <c r="FW42" s="526"/>
      <c r="FX42" s="526"/>
      <c r="FY42" s="526"/>
      <c r="FZ42" s="526"/>
      <c r="GA42" s="526"/>
      <c r="GB42" s="526"/>
      <c r="GC42" s="526"/>
      <c r="GD42" s="526"/>
      <c r="GE42" s="526"/>
      <c r="GF42" s="526"/>
      <c r="GG42" s="526"/>
      <c r="GH42" s="526"/>
      <c r="GI42" s="526"/>
      <c r="GJ42" s="526"/>
      <c r="GK42" s="526"/>
      <c r="GL42" s="526"/>
      <c r="GM42" s="526"/>
      <c r="GN42" s="526"/>
      <c r="GO42" s="526"/>
      <c r="GP42" s="526"/>
      <c r="GQ42" s="526"/>
      <c r="GR42" s="526"/>
      <c r="GS42" s="526"/>
      <c r="GT42" s="526"/>
      <c r="GU42" s="526"/>
      <c r="GV42" s="526"/>
      <c r="GW42" s="526"/>
      <c r="GX42" s="526"/>
      <c r="GY42" s="526"/>
      <c r="GZ42" s="526"/>
      <c r="HA42" s="526"/>
      <c r="HB42" s="526"/>
      <c r="HC42" s="526"/>
      <c r="HD42" s="526"/>
      <c r="HE42" s="526"/>
      <c r="HF42" s="526"/>
      <c r="HG42" s="526"/>
      <c r="HH42" s="526"/>
      <c r="HI42" s="526"/>
      <c r="HJ42" s="526"/>
      <c r="HK42" s="526"/>
      <c r="HL42" s="526"/>
      <c r="HM42" s="526"/>
      <c r="HN42" s="526"/>
      <c r="HO42" s="526"/>
      <c r="HP42" s="526"/>
      <c r="HQ42" s="526"/>
      <c r="HR42" s="526"/>
      <c r="HS42" s="526"/>
      <c r="HT42" s="526"/>
      <c r="HU42" s="526"/>
      <c r="HV42" s="526"/>
      <c r="HW42" s="526"/>
      <c r="HX42" s="526"/>
      <c r="HY42" s="526"/>
      <c r="HZ42" s="526"/>
      <c r="IA42" s="526"/>
      <c r="IB42" s="526"/>
      <c r="IC42" s="526"/>
      <c r="ID42" s="526"/>
      <c r="IE42" s="526"/>
      <c r="IF42" s="526"/>
      <c r="IG42" s="526"/>
      <c r="IH42" s="526"/>
      <c r="II42" s="526"/>
      <c r="IJ42" s="526"/>
      <c r="IK42" s="526"/>
      <c r="IL42" s="526"/>
      <c r="IM42" s="526"/>
      <c r="IN42" s="526"/>
      <c r="IO42" s="526"/>
      <c r="IP42" s="526"/>
      <c r="IQ42" s="526"/>
      <c r="IR42" s="526"/>
      <c r="IS42" s="526"/>
      <c r="IT42" s="526"/>
      <c r="IU42" s="526"/>
      <c r="IV42" s="526"/>
    </row>
    <row r="43" spans="1:256" ht="51" customHeight="1" x14ac:dyDescent="0.25">
      <c r="A43" s="741">
        <v>5</v>
      </c>
      <c r="B43" s="780" t="s">
        <v>2606</v>
      </c>
      <c r="C43" s="774" t="s">
        <v>2607</v>
      </c>
      <c r="D43" s="782"/>
      <c r="E43" s="782"/>
      <c r="F43" s="782"/>
      <c r="G43" s="782"/>
      <c r="H43" s="783"/>
      <c r="I43" s="783" t="e">
        <f>ROUND((K41+K56)*0.0393,2)</f>
        <v>#REF!</v>
      </c>
      <c r="J43" s="783">
        <f>H43</f>
        <v>0</v>
      </c>
      <c r="K43" s="783" t="e">
        <f>I43</f>
        <v>#REF!</v>
      </c>
      <c r="L43" s="526"/>
      <c r="M43" s="526"/>
      <c r="N43" s="526"/>
      <c r="O43" s="526"/>
      <c r="P43" s="526"/>
      <c r="Q43" s="526"/>
      <c r="R43" s="526"/>
      <c r="S43" s="526"/>
      <c r="T43" s="526"/>
      <c r="U43" s="526"/>
      <c r="V43" s="526"/>
      <c r="W43" s="526"/>
      <c r="X43" s="526"/>
      <c r="Y43" s="526"/>
      <c r="Z43" s="526"/>
      <c r="AA43" s="526"/>
      <c r="AB43" s="526"/>
      <c r="AC43" s="526"/>
      <c r="AD43" s="526"/>
      <c r="AE43" s="526"/>
      <c r="AF43" s="526"/>
      <c r="AG43" s="526"/>
      <c r="AH43" s="526"/>
      <c r="AI43" s="526"/>
      <c r="AJ43" s="526"/>
      <c r="AK43" s="526"/>
      <c r="AL43" s="526"/>
      <c r="AM43" s="526"/>
      <c r="AN43" s="526"/>
      <c r="AO43" s="526"/>
      <c r="AP43" s="526"/>
      <c r="AQ43" s="526"/>
      <c r="AR43" s="526"/>
      <c r="AS43" s="526"/>
      <c r="AT43" s="526"/>
      <c r="AU43" s="526"/>
      <c r="AV43" s="526"/>
      <c r="AW43" s="526"/>
      <c r="AX43" s="526"/>
      <c r="AY43" s="526"/>
      <c r="AZ43" s="526"/>
      <c r="BA43" s="526"/>
      <c r="BB43" s="526"/>
      <c r="BC43" s="526"/>
      <c r="BD43" s="526"/>
      <c r="BE43" s="526"/>
      <c r="BF43" s="526"/>
      <c r="BG43" s="526"/>
      <c r="BH43" s="526"/>
      <c r="BI43" s="526"/>
      <c r="BJ43" s="526"/>
      <c r="BK43" s="526"/>
      <c r="BL43" s="526"/>
      <c r="BM43" s="526"/>
      <c r="BN43" s="526"/>
      <c r="BO43" s="526"/>
      <c r="BP43" s="526"/>
      <c r="BQ43" s="526"/>
      <c r="BR43" s="526"/>
      <c r="BS43" s="526"/>
      <c r="BT43" s="526"/>
      <c r="BU43" s="526"/>
      <c r="BV43" s="526"/>
      <c r="BW43" s="526"/>
      <c r="BX43" s="526"/>
      <c r="BY43" s="526"/>
      <c r="BZ43" s="526"/>
      <c r="CA43" s="526"/>
      <c r="CB43" s="526"/>
      <c r="CC43" s="526"/>
      <c r="CD43" s="526"/>
      <c r="CE43" s="526"/>
      <c r="CF43" s="526"/>
      <c r="CG43" s="526"/>
      <c r="CH43" s="526"/>
      <c r="CI43" s="526"/>
      <c r="CJ43" s="526"/>
      <c r="CK43" s="526"/>
      <c r="CL43" s="526"/>
      <c r="CM43" s="526"/>
      <c r="CN43" s="526"/>
      <c r="CO43" s="526"/>
      <c r="CP43" s="526"/>
      <c r="CQ43" s="526"/>
      <c r="CR43" s="526"/>
      <c r="CS43" s="526"/>
      <c r="CT43" s="526"/>
      <c r="CU43" s="526"/>
      <c r="CV43" s="526"/>
      <c r="CW43" s="526"/>
      <c r="CX43" s="526"/>
      <c r="CY43" s="526"/>
      <c r="CZ43" s="526"/>
      <c r="DA43" s="526"/>
      <c r="DB43" s="526"/>
      <c r="DC43" s="526"/>
      <c r="DD43" s="526"/>
      <c r="DE43" s="526"/>
      <c r="DF43" s="526"/>
      <c r="DG43" s="526"/>
      <c r="DH43" s="526"/>
      <c r="DI43" s="526"/>
      <c r="DJ43" s="526"/>
      <c r="DK43" s="526"/>
      <c r="DL43" s="526"/>
      <c r="DM43" s="526"/>
      <c r="DN43" s="526"/>
      <c r="DO43" s="526"/>
      <c r="DP43" s="526"/>
      <c r="DQ43" s="526"/>
      <c r="DR43" s="526"/>
      <c r="DS43" s="526"/>
      <c r="DT43" s="526"/>
      <c r="DU43" s="526"/>
      <c r="DV43" s="526"/>
      <c r="DW43" s="526"/>
      <c r="DX43" s="526"/>
      <c r="DY43" s="526"/>
      <c r="DZ43" s="526"/>
      <c r="EA43" s="526"/>
      <c r="EB43" s="526"/>
      <c r="EC43" s="526"/>
      <c r="ED43" s="526"/>
      <c r="EE43" s="526"/>
      <c r="EF43" s="526"/>
      <c r="EG43" s="526"/>
      <c r="EH43" s="526"/>
      <c r="EI43" s="526"/>
      <c r="EJ43" s="526"/>
      <c r="EK43" s="526"/>
      <c r="EL43" s="526"/>
      <c r="EM43" s="526"/>
      <c r="EN43" s="526"/>
      <c r="EO43" s="526"/>
      <c r="EP43" s="526"/>
      <c r="EQ43" s="526"/>
      <c r="ER43" s="526"/>
      <c r="ES43" s="526"/>
      <c r="ET43" s="526"/>
      <c r="EU43" s="526"/>
      <c r="EV43" s="526"/>
      <c r="EW43" s="526"/>
      <c r="EX43" s="526"/>
      <c r="EY43" s="526"/>
      <c r="EZ43" s="526"/>
      <c r="FA43" s="526"/>
      <c r="FB43" s="526"/>
      <c r="FC43" s="526"/>
      <c r="FD43" s="526"/>
      <c r="FE43" s="526"/>
      <c r="FF43" s="526"/>
      <c r="FG43" s="526"/>
      <c r="FH43" s="526"/>
      <c r="FI43" s="526"/>
      <c r="FJ43" s="526"/>
      <c r="FK43" s="526"/>
      <c r="FL43" s="526"/>
      <c r="FM43" s="526"/>
      <c r="FN43" s="526"/>
      <c r="FO43" s="526"/>
      <c r="FP43" s="526"/>
      <c r="FQ43" s="526"/>
      <c r="FR43" s="526"/>
      <c r="FS43" s="526"/>
      <c r="FT43" s="526"/>
      <c r="FU43" s="526"/>
      <c r="FV43" s="526"/>
      <c r="FW43" s="526"/>
      <c r="FX43" s="526"/>
      <c r="FY43" s="526"/>
      <c r="FZ43" s="526"/>
      <c r="GA43" s="526"/>
      <c r="GB43" s="526"/>
      <c r="GC43" s="526"/>
      <c r="GD43" s="526"/>
      <c r="GE43" s="526"/>
      <c r="GF43" s="526"/>
      <c r="GG43" s="526"/>
      <c r="GH43" s="526"/>
      <c r="GI43" s="526"/>
      <c r="GJ43" s="526"/>
      <c r="GK43" s="526"/>
      <c r="GL43" s="526"/>
      <c r="GM43" s="526"/>
      <c r="GN43" s="526"/>
      <c r="GO43" s="526"/>
      <c r="GP43" s="526"/>
      <c r="GQ43" s="526"/>
      <c r="GR43" s="526"/>
      <c r="GS43" s="526"/>
      <c r="GT43" s="526"/>
      <c r="GU43" s="526"/>
      <c r="GV43" s="526"/>
      <c r="GW43" s="526"/>
      <c r="GX43" s="526"/>
      <c r="GY43" s="526"/>
      <c r="GZ43" s="526"/>
      <c r="HA43" s="526"/>
      <c r="HB43" s="526"/>
      <c r="HC43" s="526"/>
      <c r="HD43" s="526"/>
      <c r="HE43" s="526"/>
      <c r="HF43" s="526"/>
      <c r="HG43" s="526"/>
      <c r="HH43" s="526"/>
      <c r="HI43" s="526"/>
      <c r="HJ43" s="526"/>
      <c r="HK43" s="526"/>
      <c r="HL43" s="526"/>
      <c r="HM43" s="526"/>
      <c r="HN43" s="526"/>
      <c r="HO43" s="526"/>
      <c r="HP43" s="526"/>
      <c r="HQ43" s="526"/>
      <c r="HR43" s="526"/>
      <c r="HS43" s="526"/>
      <c r="HT43" s="526"/>
      <c r="HU43" s="526"/>
      <c r="HV43" s="526"/>
      <c r="HW43" s="526"/>
      <c r="HX43" s="526"/>
      <c r="HY43" s="526"/>
      <c r="HZ43" s="526"/>
      <c r="IA43" s="526"/>
      <c r="IB43" s="526"/>
      <c r="IC43" s="526"/>
      <c r="ID43" s="526"/>
      <c r="IE43" s="526"/>
      <c r="IF43" s="526"/>
      <c r="IG43" s="526"/>
      <c r="IH43" s="526"/>
      <c r="II43" s="526"/>
      <c r="IJ43" s="526"/>
      <c r="IK43" s="526"/>
      <c r="IL43" s="526"/>
      <c r="IM43" s="526"/>
      <c r="IN43" s="526"/>
      <c r="IO43" s="526"/>
      <c r="IP43" s="526"/>
      <c r="IQ43" s="526"/>
      <c r="IR43" s="526"/>
      <c r="IS43" s="526"/>
      <c r="IT43" s="526"/>
      <c r="IU43" s="526"/>
      <c r="IV43" s="526"/>
    </row>
    <row r="44" spans="1:256" ht="51" customHeight="1" x14ac:dyDescent="0.25">
      <c r="A44" s="741">
        <v>6</v>
      </c>
      <c r="B44" s="784" t="str">
        <f>'[5]ССР тек'!B74</f>
        <v>Постановление Правительства РФ от 21 июня 2010г. №468</v>
      </c>
      <c r="C44" s="774" t="s">
        <v>2608</v>
      </c>
      <c r="D44" s="756"/>
      <c r="E44" s="756"/>
      <c r="F44" s="756"/>
      <c r="G44" s="756"/>
      <c r="H44" s="749">
        <f>J41*2.14%</f>
        <v>0</v>
      </c>
      <c r="I44" s="749">
        <f>ROUND(K41*0.0214,2)</f>
        <v>24.01</v>
      </c>
      <c r="J44" s="749">
        <f>H44</f>
        <v>0</v>
      </c>
      <c r="K44" s="749">
        <f>I44</f>
        <v>24.01</v>
      </c>
      <c r="L44" s="526"/>
      <c r="M44" s="526"/>
      <c r="N44" s="526"/>
      <c r="O44" s="526"/>
      <c r="P44" s="526"/>
      <c r="Q44" s="526"/>
      <c r="R44" s="526"/>
      <c r="S44" s="526"/>
      <c r="T44" s="526"/>
      <c r="U44" s="526"/>
      <c r="V44" s="526"/>
      <c r="W44" s="526"/>
      <c r="X44" s="526"/>
      <c r="Y44" s="526"/>
      <c r="Z44" s="526"/>
      <c r="AA44" s="526"/>
      <c r="AB44" s="526"/>
      <c r="AC44" s="526"/>
      <c r="AD44" s="526"/>
      <c r="AE44" s="526"/>
      <c r="AF44" s="526"/>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36" customHeight="1" x14ac:dyDescent="0.25">
      <c r="A45" s="741"/>
      <c r="B45" s="785"/>
      <c r="C45" s="773" t="s">
        <v>2609</v>
      </c>
      <c r="D45" s="756"/>
      <c r="E45" s="756"/>
      <c r="F45" s="756"/>
      <c r="G45" s="756"/>
      <c r="H45" s="756">
        <f>H43+H44</f>
        <v>0</v>
      </c>
      <c r="I45" s="756" t="e">
        <f>I43+I44</f>
        <v>#REF!</v>
      </c>
      <c r="J45" s="756">
        <f>J43+J44</f>
        <v>0</v>
      </c>
      <c r="K45" s="756" t="e">
        <f>K43+K44</f>
        <v>#REF!</v>
      </c>
      <c r="L45" s="750"/>
      <c r="M45" s="526"/>
      <c r="N45" s="526"/>
      <c r="O45" s="526"/>
      <c r="P45" s="526"/>
      <c r="Q45" s="526"/>
      <c r="R45" s="526"/>
      <c r="S45" s="526"/>
      <c r="T45" s="526"/>
      <c r="U45" s="526"/>
      <c r="V45" s="526"/>
      <c r="W45" s="526"/>
      <c r="X45" s="526"/>
      <c r="Y45" s="526"/>
      <c r="Z45" s="526"/>
      <c r="AA45" s="526"/>
      <c r="AB45" s="526"/>
      <c r="AC45" s="526"/>
      <c r="AD45" s="526"/>
      <c r="AE45" s="526"/>
      <c r="AF45" s="526"/>
      <c r="AG45" s="526"/>
      <c r="AH45" s="526"/>
      <c r="AI45" s="526"/>
      <c r="AJ45" s="526"/>
      <c r="AK45" s="526"/>
      <c r="AL45" s="526"/>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23.1" customHeight="1" x14ac:dyDescent="0.25">
      <c r="A46" s="741"/>
      <c r="B46" s="785"/>
      <c r="C46" s="773" t="s">
        <v>2610</v>
      </c>
      <c r="D46" s="756">
        <f>D45+D41</f>
        <v>0</v>
      </c>
      <c r="E46" s="756">
        <f>E45+E41</f>
        <v>826</v>
      </c>
      <c r="F46" s="756">
        <f>F41</f>
        <v>0</v>
      </c>
      <c r="G46" s="756">
        <f>G41</f>
        <v>256.29000000000002</v>
      </c>
      <c r="H46" s="756">
        <f>H45+H41</f>
        <v>0</v>
      </c>
      <c r="I46" s="756" t="e">
        <f>I45+I41</f>
        <v>#REF!</v>
      </c>
      <c r="J46" s="756">
        <f>J41+J45</f>
        <v>0</v>
      </c>
      <c r="K46" s="756" t="e">
        <f>K45+K41</f>
        <v>#REF!</v>
      </c>
      <c r="L46" s="526"/>
      <c r="M46" s="526"/>
      <c r="N46" s="526"/>
      <c r="O46" s="526"/>
      <c r="P46" s="526"/>
      <c r="Q46" s="526"/>
      <c r="R46" s="526"/>
      <c r="S46" s="526"/>
      <c r="T46" s="526"/>
      <c r="U46" s="526"/>
      <c r="V46" s="526"/>
      <c r="W46" s="526"/>
      <c r="X46" s="526"/>
      <c r="Y46" s="526"/>
      <c r="Z46" s="526"/>
      <c r="AA46" s="526"/>
      <c r="AB46" s="526"/>
      <c r="AC46" s="526"/>
      <c r="AD46" s="526"/>
      <c r="AE46" s="526"/>
      <c r="AF46" s="526"/>
      <c r="AG46" s="526"/>
      <c r="AH46" s="526"/>
      <c r="AI46" s="526"/>
      <c r="AJ46" s="526"/>
      <c r="AK46" s="526"/>
      <c r="AL46" s="526"/>
      <c r="AM46" s="526"/>
      <c r="AN46" s="526"/>
      <c r="AO46" s="526"/>
      <c r="AP46" s="526"/>
      <c r="AQ46" s="526"/>
      <c r="AR46" s="526"/>
      <c r="AS46" s="526"/>
      <c r="AT46" s="526"/>
      <c r="AU46" s="526"/>
      <c r="AV46" s="526"/>
      <c r="AW46" s="526"/>
      <c r="AX46" s="526"/>
      <c r="AY46" s="526"/>
      <c r="AZ46" s="526"/>
      <c r="BA46" s="750"/>
      <c r="BB46" s="526"/>
      <c r="BC46" s="526"/>
      <c r="BD46" s="526"/>
      <c r="BE46" s="526"/>
      <c r="BF46" s="750"/>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23.1" customHeight="1" x14ac:dyDescent="0.25">
      <c r="A47" s="741"/>
      <c r="B47" s="785"/>
      <c r="C47" s="773"/>
      <c r="D47" s="756"/>
      <c r="E47" s="756"/>
      <c r="F47" s="756"/>
      <c r="G47" s="756"/>
      <c r="H47" s="756"/>
      <c r="I47" s="756"/>
      <c r="J47" s="756"/>
      <c r="K47" s="756"/>
      <c r="L47" s="526"/>
      <c r="M47" s="526"/>
      <c r="N47" s="526"/>
      <c r="O47" s="526"/>
      <c r="P47" s="526"/>
      <c r="Q47" s="526"/>
      <c r="R47" s="526"/>
      <c r="S47" s="526"/>
      <c r="T47" s="526"/>
      <c r="U47" s="526"/>
      <c r="V47" s="526"/>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23.1" customHeight="1" x14ac:dyDescent="0.25">
      <c r="A48" s="741"/>
      <c r="B48" s="755" t="s">
        <v>2611</v>
      </c>
      <c r="C48" s="786" t="s">
        <v>2612</v>
      </c>
      <c r="D48" s="763"/>
      <c r="E48" s="763"/>
      <c r="F48" s="747"/>
      <c r="G48" s="747"/>
      <c r="H48" s="747"/>
      <c r="I48" s="747"/>
      <c r="J48" s="747"/>
      <c r="K48" s="747"/>
      <c r="L48" s="526"/>
      <c r="M48" s="526"/>
      <c r="N48" s="526"/>
      <c r="O48" s="526"/>
      <c r="P48" s="526"/>
      <c r="Q48" s="526"/>
      <c r="R48" s="526"/>
      <c r="S48" s="526"/>
      <c r="T48" s="526"/>
      <c r="U48" s="526"/>
      <c r="V48" s="526"/>
      <c r="W48" s="526"/>
      <c r="X48" s="526"/>
      <c r="Y48" s="526"/>
      <c r="Z48" s="526"/>
      <c r="AA48" s="526"/>
      <c r="AB48" s="526"/>
      <c r="AC48" s="526"/>
      <c r="AD48" s="526"/>
      <c r="AE48" s="526"/>
      <c r="AF48" s="526"/>
      <c r="AG48" s="526"/>
      <c r="AH48" s="526"/>
      <c r="AI48" s="526"/>
      <c r="AJ48" s="526"/>
      <c r="AK48" s="526"/>
      <c r="AL48" s="526"/>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37.5" customHeight="1" x14ac:dyDescent="0.25">
      <c r="A49" s="741">
        <v>7</v>
      </c>
      <c r="B49" s="767" t="s">
        <v>4103</v>
      </c>
      <c r="C49" s="772" t="s">
        <v>814</v>
      </c>
      <c r="D49" s="763"/>
      <c r="E49" s="763"/>
      <c r="F49" s="747"/>
      <c r="G49" s="747"/>
      <c r="H49" s="747"/>
      <c r="I49" s="747" t="e">
        <f>ROUND((X5)/1000,2)</f>
        <v>#REF!</v>
      </c>
      <c r="J49" s="747">
        <f t="shared" ref="J49:K53" si="1">H49</f>
        <v>0</v>
      </c>
      <c r="K49" s="747" t="e">
        <f t="shared" si="1"/>
        <v>#REF!</v>
      </c>
      <c r="L49" s="526"/>
      <c r="M49" s="526"/>
      <c r="N49" s="526"/>
      <c r="O49" s="526"/>
      <c r="P49" s="526"/>
      <c r="Q49" s="750" t="e">
        <f>Q41+K49</f>
        <v>#REF!</v>
      </c>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ht="25.5" hidden="1" x14ac:dyDescent="0.25">
      <c r="A50" s="741">
        <v>7</v>
      </c>
      <c r="B50" s="742" t="s">
        <v>2613</v>
      </c>
      <c r="C50" s="774" t="s">
        <v>2614</v>
      </c>
      <c r="D50" s="747"/>
      <c r="E50" s="747"/>
      <c r="F50" s="747"/>
      <c r="G50" s="747"/>
      <c r="H50" s="747">
        <f>I50/3.66</f>
        <v>0</v>
      </c>
      <c r="I50" s="747"/>
      <c r="J50" s="747">
        <f t="shared" si="1"/>
        <v>0</v>
      </c>
      <c r="K50" s="747">
        <f t="shared" si="1"/>
        <v>0</v>
      </c>
      <c r="L50" s="526"/>
      <c r="M50" s="526"/>
      <c r="N50" s="526"/>
      <c r="O50" s="526"/>
      <c r="P50" s="526"/>
      <c r="Q50" s="526"/>
      <c r="R50" s="526"/>
      <c r="S50" s="526"/>
      <c r="T50" s="526"/>
      <c r="U50" s="526"/>
      <c r="V50" s="526"/>
      <c r="W50" s="526"/>
      <c r="X50" s="526"/>
      <c r="Y50" s="526"/>
      <c r="Z50" s="526"/>
      <c r="AA50" s="526"/>
      <c r="AB50" s="526"/>
      <c r="AC50" s="526"/>
      <c r="AD50" s="526"/>
      <c r="AE50" s="526"/>
      <c r="AF50" s="526"/>
      <c r="AG50" s="526"/>
      <c r="AH50" s="526"/>
      <c r="AI50" s="526"/>
      <c r="AJ50" s="526"/>
      <c r="AK50" s="526"/>
      <c r="AL50" s="526"/>
      <c r="AM50" s="526"/>
      <c r="AN50" s="526"/>
      <c r="AO50" s="526"/>
      <c r="AP50" s="526"/>
      <c r="AQ50" s="526"/>
      <c r="AR50" s="526"/>
      <c r="AS50" s="526"/>
      <c r="AT50" s="526"/>
      <c r="AU50" s="526"/>
      <c r="AV50" s="526"/>
      <c r="AW50" s="526"/>
      <c r="AX50" s="526"/>
      <c r="AY50" s="526"/>
      <c r="AZ50" s="526"/>
      <c r="BA50" s="526"/>
      <c r="BB50" s="526"/>
      <c r="BC50" s="526"/>
      <c r="BD50" s="526"/>
      <c r="BE50" s="526"/>
      <c r="BF50" s="526"/>
      <c r="BG50" s="526"/>
      <c r="BH50" s="526"/>
      <c r="BI50" s="526"/>
      <c r="BJ50" s="526"/>
      <c r="BK50" s="526"/>
      <c r="BL50" s="526"/>
      <c r="BM50" s="526"/>
      <c r="BN50" s="526"/>
      <c r="BO50" s="526"/>
      <c r="BP50" s="526"/>
      <c r="BQ50" s="526"/>
      <c r="BR50" s="526"/>
      <c r="BS50" s="526"/>
      <c r="BT50" s="526"/>
      <c r="BU50" s="526"/>
      <c r="BV50" s="526"/>
      <c r="BW50" s="526"/>
      <c r="BX50" s="526"/>
      <c r="BY50" s="526"/>
      <c r="BZ50" s="526"/>
      <c r="CA50" s="526"/>
      <c r="CB50" s="526"/>
      <c r="CC50" s="526"/>
      <c r="CD50" s="526"/>
      <c r="CE50" s="526"/>
      <c r="CF50" s="526"/>
      <c r="CG50" s="526"/>
      <c r="CH50" s="526"/>
      <c r="CI50" s="526"/>
      <c r="CJ50" s="526"/>
      <c r="CK50" s="526"/>
      <c r="CL50" s="526"/>
      <c r="CM50" s="526"/>
      <c r="CN50" s="526"/>
      <c r="CO50" s="526"/>
      <c r="CP50" s="526"/>
      <c r="CQ50" s="526"/>
      <c r="CR50" s="526"/>
      <c r="CS50" s="526"/>
      <c r="CT50" s="526"/>
      <c r="CU50" s="526"/>
      <c r="CV50" s="526"/>
      <c r="CW50" s="526"/>
      <c r="CX50" s="526"/>
      <c r="CY50" s="526"/>
      <c r="CZ50" s="526"/>
      <c r="DA50" s="526"/>
      <c r="DB50" s="526"/>
      <c r="DC50" s="526"/>
      <c r="DD50" s="526"/>
      <c r="DE50" s="526"/>
      <c r="DF50" s="526"/>
      <c r="DG50" s="526"/>
      <c r="DH50" s="526"/>
      <c r="DI50" s="526"/>
      <c r="DJ50" s="526"/>
      <c r="DK50" s="526"/>
      <c r="DL50" s="526"/>
      <c r="DM50" s="526"/>
      <c r="DN50" s="526"/>
      <c r="DO50" s="526"/>
      <c r="DP50" s="526"/>
      <c r="DQ50" s="526"/>
      <c r="DR50" s="526"/>
      <c r="DS50" s="526"/>
      <c r="DT50" s="526"/>
      <c r="DU50" s="526"/>
      <c r="DV50" s="526"/>
      <c r="DW50" s="526"/>
      <c r="DX50" s="526"/>
      <c r="DY50" s="526"/>
      <c r="DZ50" s="526"/>
      <c r="EA50" s="526"/>
      <c r="EB50" s="526"/>
      <c r="EC50" s="526"/>
      <c r="ED50" s="526"/>
      <c r="EE50" s="526"/>
      <c r="EF50" s="526"/>
      <c r="EG50" s="526"/>
      <c r="EH50" s="526"/>
      <c r="EI50" s="526"/>
      <c r="EJ50" s="526"/>
      <c r="EK50" s="526"/>
      <c r="EL50" s="526"/>
      <c r="EM50" s="526"/>
      <c r="EN50" s="526"/>
      <c r="EO50" s="526"/>
      <c r="EP50" s="526"/>
      <c r="EQ50" s="526"/>
      <c r="ER50" s="526"/>
      <c r="ES50" s="526"/>
      <c r="ET50" s="526"/>
      <c r="EU50" s="526"/>
      <c r="EV50" s="526"/>
      <c r="EW50" s="526"/>
      <c r="EX50" s="526"/>
      <c r="EY50" s="526"/>
      <c r="EZ50" s="526"/>
      <c r="FA50" s="526"/>
      <c r="FB50" s="526"/>
      <c r="FC50" s="526"/>
      <c r="FD50" s="526"/>
      <c r="FE50" s="526"/>
      <c r="FF50" s="526"/>
      <c r="FG50" s="526"/>
      <c r="FH50" s="526"/>
      <c r="FI50" s="526"/>
      <c r="FJ50" s="526"/>
      <c r="FK50" s="526"/>
      <c r="FL50" s="526"/>
      <c r="FM50" s="526"/>
      <c r="FN50" s="526"/>
      <c r="FO50" s="526"/>
      <c r="FP50" s="526"/>
      <c r="FQ50" s="526"/>
      <c r="FR50" s="526"/>
      <c r="FS50" s="526"/>
      <c r="FT50" s="526"/>
      <c r="FU50" s="526"/>
      <c r="FV50" s="526"/>
      <c r="FW50" s="526"/>
      <c r="FX50" s="526"/>
      <c r="FY50" s="526"/>
      <c r="FZ50" s="526"/>
      <c r="GA50" s="526"/>
      <c r="GB50" s="526"/>
      <c r="GC50" s="526"/>
      <c r="GD50" s="526"/>
      <c r="GE50" s="526"/>
      <c r="GF50" s="526"/>
      <c r="GG50" s="526"/>
      <c r="GH50" s="526"/>
      <c r="GI50" s="526"/>
      <c r="GJ50" s="526"/>
      <c r="GK50" s="526"/>
      <c r="GL50" s="526"/>
      <c r="GM50" s="526"/>
      <c r="GN50" s="526"/>
      <c r="GO50" s="526"/>
      <c r="GP50" s="526"/>
      <c r="GQ50" s="526"/>
      <c r="GR50" s="526"/>
      <c r="GS50" s="526"/>
      <c r="GT50" s="526"/>
      <c r="GU50" s="526"/>
      <c r="GV50" s="526"/>
      <c r="GW50" s="526"/>
      <c r="GX50" s="526"/>
      <c r="GY50" s="526"/>
      <c r="GZ50" s="526"/>
      <c r="HA50" s="526"/>
      <c r="HB50" s="526"/>
      <c r="HC50" s="526"/>
      <c r="HD50" s="526"/>
      <c r="HE50" s="526"/>
      <c r="HF50" s="526"/>
      <c r="HG50" s="526"/>
      <c r="HH50" s="526"/>
      <c r="HI50" s="526"/>
      <c r="HJ50" s="526"/>
      <c r="HK50" s="526"/>
      <c r="HL50" s="526"/>
      <c r="HM50" s="526"/>
      <c r="HN50" s="526"/>
      <c r="HO50" s="526"/>
      <c r="HP50" s="526"/>
      <c r="HQ50" s="526"/>
      <c r="HR50" s="526"/>
      <c r="HS50" s="526"/>
      <c r="HT50" s="526"/>
      <c r="HU50" s="526"/>
      <c r="HV50" s="526"/>
      <c r="HW50" s="526"/>
      <c r="HX50" s="526"/>
      <c r="HY50" s="526"/>
      <c r="HZ50" s="526"/>
      <c r="IA50" s="526"/>
      <c r="IB50" s="526"/>
      <c r="IC50" s="526"/>
      <c r="ID50" s="526"/>
      <c r="IE50" s="526"/>
      <c r="IF50" s="526"/>
      <c r="IG50" s="526"/>
      <c r="IH50" s="526"/>
      <c r="II50" s="526"/>
      <c r="IJ50" s="526"/>
      <c r="IK50" s="526"/>
      <c r="IL50" s="526"/>
      <c r="IM50" s="526"/>
      <c r="IN50" s="526"/>
      <c r="IO50" s="526"/>
      <c r="IP50" s="526"/>
      <c r="IQ50" s="526"/>
      <c r="IR50" s="526"/>
      <c r="IS50" s="526"/>
      <c r="IT50" s="526"/>
      <c r="IU50" s="526"/>
      <c r="IV50" s="526"/>
    </row>
    <row r="51" spans="1:256" ht="38.25" hidden="1" x14ac:dyDescent="0.25">
      <c r="A51" s="741">
        <v>8</v>
      </c>
      <c r="B51" s="787" t="s">
        <v>2613</v>
      </c>
      <c r="C51" s="788" t="s">
        <v>2615</v>
      </c>
      <c r="D51" s="747"/>
      <c r="E51" s="747"/>
      <c r="F51" s="747"/>
      <c r="G51" s="747"/>
      <c r="H51" s="747">
        <f>I51/3.66</f>
        <v>0</v>
      </c>
      <c r="I51" s="747">
        <v>0</v>
      </c>
      <c r="J51" s="747">
        <f t="shared" si="1"/>
        <v>0</v>
      </c>
      <c r="K51" s="747">
        <f t="shared" si="1"/>
        <v>0</v>
      </c>
      <c r="L51" s="526"/>
      <c r="M51" s="526"/>
      <c r="N51" s="526"/>
      <c r="O51" s="526"/>
      <c r="P51" s="526"/>
      <c r="Q51" s="526"/>
      <c r="R51" s="526"/>
      <c r="S51" s="526"/>
      <c r="T51" s="526"/>
      <c r="U51" s="526"/>
      <c r="V51" s="526"/>
      <c r="W51" s="526"/>
      <c r="X51" s="526"/>
      <c r="Y51" s="526"/>
      <c r="Z51" s="526"/>
      <c r="AA51" s="526"/>
      <c r="AB51" s="526"/>
      <c r="AC51" s="526"/>
      <c r="AD51" s="526"/>
      <c r="AE51" s="526"/>
      <c r="AF51" s="526"/>
      <c r="AG51" s="526"/>
      <c r="AH51" s="526"/>
      <c r="AI51" s="526"/>
      <c r="AJ51" s="526"/>
      <c r="AK51" s="526"/>
      <c r="AL51" s="526"/>
      <c r="AM51" s="526"/>
      <c r="AN51" s="526"/>
      <c r="AO51" s="526"/>
      <c r="AP51" s="526"/>
      <c r="AQ51" s="526"/>
      <c r="AR51" s="526"/>
      <c r="AS51" s="526"/>
      <c r="AT51" s="526"/>
      <c r="AU51" s="526"/>
      <c r="AV51" s="526"/>
      <c r="AW51" s="526"/>
      <c r="AX51" s="526"/>
      <c r="AY51" s="526"/>
      <c r="AZ51" s="526"/>
      <c r="BA51" s="526"/>
      <c r="BB51" s="526"/>
      <c r="BC51" s="526"/>
      <c r="BD51" s="526"/>
      <c r="BE51" s="526"/>
      <c r="BF51" s="526"/>
      <c r="BG51" s="526"/>
      <c r="BH51" s="526"/>
      <c r="BI51" s="526"/>
      <c r="BJ51" s="526"/>
      <c r="BK51" s="526"/>
      <c r="BL51" s="526"/>
      <c r="BM51" s="526"/>
      <c r="BN51" s="526"/>
      <c r="BO51" s="526"/>
      <c r="BP51" s="526"/>
      <c r="BQ51" s="526"/>
      <c r="BR51" s="526"/>
      <c r="BS51" s="526"/>
      <c r="BT51" s="526"/>
      <c r="BU51" s="526"/>
      <c r="BV51" s="526"/>
      <c r="BW51" s="526"/>
      <c r="BX51" s="526"/>
      <c r="BY51" s="526"/>
      <c r="BZ51" s="526"/>
      <c r="CA51" s="526"/>
      <c r="CB51" s="526"/>
      <c r="CC51" s="526"/>
      <c r="CD51" s="526"/>
      <c r="CE51" s="526"/>
      <c r="CF51" s="526"/>
      <c r="CG51" s="526"/>
      <c r="CH51" s="526"/>
      <c r="CI51" s="526"/>
      <c r="CJ51" s="526"/>
      <c r="CK51" s="526"/>
      <c r="CL51" s="526"/>
      <c r="CM51" s="526"/>
      <c r="CN51" s="526"/>
      <c r="CO51" s="526"/>
      <c r="CP51" s="526"/>
      <c r="CQ51" s="526"/>
      <c r="CR51" s="526"/>
      <c r="CS51" s="526"/>
      <c r="CT51" s="526"/>
      <c r="CU51" s="526"/>
      <c r="CV51" s="526"/>
      <c r="CW51" s="526"/>
      <c r="CX51" s="526"/>
      <c r="CY51" s="526"/>
      <c r="CZ51" s="526"/>
      <c r="DA51" s="526"/>
      <c r="DB51" s="526"/>
      <c r="DC51" s="526"/>
      <c r="DD51" s="526"/>
      <c r="DE51" s="526"/>
      <c r="DF51" s="526"/>
      <c r="DG51" s="526"/>
      <c r="DH51" s="526"/>
      <c r="DI51" s="526"/>
      <c r="DJ51" s="526"/>
      <c r="DK51" s="526"/>
      <c r="DL51" s="526"/>
      <c r="DM51" s="526"/>
      <c r="DN51" s="526"/>
      <c r="DO51" s="526"/>
      <c r="DP51" s="526"/>
      <c r="DQ51" s="526"/>
      <c r="DR51" s="526"/>
      <c r="DS51" s="526"/>
      <c r="DT51" s="526"/>
      <c r="DU51" s="526"/>
      <c r="DV51" s="526"/>
      <c r="DW51" s="526"/>
      <c r="DX51" s="526"/>
      <c r="DY51" s="526"/>
      <c r="DZ51" s="526"/>
      <c r="EA51" s="526"/>
      <c r="EB51" s="526"/>
      <c r="EC51" s="526"/>
      <c r="ED51" s="526"/>
      <c r="EE51" s="526"/>
      <c r="EF51" s="526"/>
      <c r="EG51" s="526"/>
      <c r="EH51" s="526"/>
      <c r="EI51" s="526"/>
      <c r="EJ51" s="526"/>
      <c r="EK51" s="526"/>
      <c r="EL51" s="526"/>
      <c r="EM51" s="526"/>
      <c r="EN51" s="526"/>
      <c r="EO51" s="526"/>
      <c r="EP51" s="526"/>
      <c r="EQ51" s="526"/>
      <c r="ER51" s="526"/>
      <c r="ES51" s="526"/>
      <c r="ET51" s="526"/>
      <c r="EU51" s="526"/>
      <c r="EV51" s="526"/>
      <c r="EW51" s="526"/>
      <c r="EX51" s="526"/>
      <c r="EY51" s="526"/>
      <c r="EZ51" s="526"/>
      <c r="FA51" s="526"/>
      <c r="FB51" s="526"/>
      <c r="FC51" s="526"/>
      <c r="FD51" s="526"/>
      <c r="FE51" s="526"/>
      <c r="FF51" s="526"/>
      <c r="FG51" s="526"/>
      <c r="FH51" s="526"/>
      <c r="FI51" s="526"/>
      <c r="FJ51" s="526"/>
      <c r="FK51" s="526"/>
      <c r="FL51" s="526"/>
      <c r="FM51" s="526"/>
      <c r="FN51" s="526"/>
      <c r="FO51" s="526"/>
      <c r="FP51" s="526"/>
      <c r="FQ51" s="526"/>
      <c r="FR51" s="526"/>
      <c r="FS51" s="526"/>
      <c r="FT51" s="526"/>
      <c r="FU51" s="526"/>
      <c r="FV51" s="526"/>
      <c r="FW51" s="526"/>
      <c r="FX51" s="526"/>
      <c r="FY51" s="526"/>
      <c r="FZ51" s="526"/>
      <c r="GA51" s="526"/>
      <c r="GB51" s="526"/>
      <c r="GC51" s="526"/>
      <c r="GD51" s="526"/>
      <c r="GE51" s="526"/>
      <c r="GF51" s="526"/>
      <c r="GG51" s="526"/>
      <c r="GH51" s="526"/>
      <c r="GI51" s="526"/>
      <c r="GJ51" s="526"/>
      <c r="GK51" s="526"/>
      <c r="GL51" s="526"/>
      <c r="GM51" s="526"/>
      <c r="GN51" s="526"/>
      <c r="GO51" s="526"/>
      <c r="GP51" s="526"/>
      <c r="GQ51" s="526"/>
      <c r="GR51" s="526"/>
      <c r="GS51" s="526"/>
      <c r="GT51" s="526"/>
      <c r="GU51" s="526"/>
      <c r="GV51" s="526"/>
      <c r="GW51" s="526"/>
      <c r="GX51" s="526"/>
      <c r="GY51" s="526"/>
      <c r="GZ51" s="526"/>
      <c r="HA51" s="526"/>
      <c r="HB51" s="526"/>
      <c r="HC51" s="526"/>
      <c r="HD51" s="526"/>
      <c r="HE51" s="526"/>
      <c r="HF51" s="526"/>
      <c r="HG51" s="526"/>
      <c r="HH51" s="526"/>
      <c r="HI51" s="526"/>
      <c r="HJ51" s="526"/>
      <c r="HK51" s="526"/>
      <c r="HL51" s="526"/>
      <c r="HM51" s="526"/>
      <c r="HN51" s="526"/>
      <c r="HO51" s="526"/>
      <c r="HP51" s="526"/>
      <c r="HQ51" s="526"/>
      <c r="HR51" s="526"/>
      <c r="HS51" s="526"/>
      <c r="HT51" s="526"/>
      <c r="HU51" s="526"/>
      <c r="HV51" s="526"/>
      <c r="HW51" s="526"/>
      <c r="HX51" s="526"/>
      <c r="HY51" s="526"/>
      <c r="HZ51" s="526"/>
      <c r="IA51" s="526"/>
      <c r="IB51" s="526"/>
      <c r="IC51" s="526"/>
      <c r="ID51" s="526"/>
      <c r="IE51" s="526"/>
      <c r="IF51" s="526"/>
      <c r="IG51" s="526"/>
      <c r="IH51" s="526"/>
      <c r="II51" s="526"/>
      <c r="IJ51" s="526"/>
      <c r="IK51" s="526"/>
      <c r="IL51" s="526"/>
      <c r="IM51" s="526"/>
      <c r="IN51" s="526"/>
      <c r="IO51" s="526"/>
      <c r="IP51" s="526"/>
      <c r="IQ51" s="526"/>
      <c r="IR51" s="526"/>
      <c r="IS51" s="526"/>
      <c r="IT51" s="526"/>
      <c r="IU51" s="526"/>
      <c r="IV51" s="526"/>
    </row>
    <row r="52" spans="1:256" ht="25.5" hidden="1" x14ac:dyDescent="0.25">
      <c r="A52" s="741" t="s">
        <v>2616</v>
      </c>
      <c r="B52" s="787" t="s">
        <v>2617</v>
      </c>
      <c r="C52" s="788" t="s">
        <v>2618</v>
      </c>
      <c r="D52" s="747"/>
      <c r="E52" s="747"/>
      <c r="F52" s="747"/>
      <c r="G52" s="747"/>
      <c r="H52" s="747">
        <f>I52/3.66</f>
        <v>0</v>
      </c>
      <c r="I52" s="747"/>
      <c r="J52" s="747">
        <f t="shared" si="1"/>
        <v>0</v>
      </c>
      <c r="K52" s="747">
        <f t="shared" si="1"/>
        <v>0</v>
      </c>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25.5" hidden="1" x14ac:dyDescent="0.25">
      <c r="A53" s="741"/>
      <c r="B53" s="789" t="s">
        <v>2619</v>
      </c>
      <c r="C53" s="790" t="s">
        <v>2620</v>
      </c>
      <c r="D53" s="747"/>
      <c r="E53" s="747"/>
      <c r="F53" s="747"/>
      <c r="G53" s="747"/>
      <c r="H53" s="747">
        <f>I53/7.66</f>
        <v>0</v>
      </c>
      <c r="I53" s="747">
        <v>0</v>
      </c>
      <c r="J53" s="747">
        <f t="shared" si="1"/>
        <v>0</v>
      </c>
      <c r="K53" s="747">
        <f t="shared" si="1"/>
        <v>0</v>
      </c>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0.75" hidden="1" customHeight="1" x14ac:dyDescent="0.25">
      <c r="A54" s="741">
        <v>6</v>
      </c>
      <c r="B54" s="791" t="s">
        <v>2621</v>
      </c>
      <c r="C54" s="774" t="s">
        <v>245</v>
      </c>
      <c r="D54" s="747"/>
      <c r="E54" s="747"/>
      <c r="F54" s="747"/>
      <c r="G54" s="747"/>
      <c r="H54" s="747">
        <v>0</v>
      </c>
      <c r="I54" s="747">
        <v>0</v>
      </c>
      <c r="J54" s="747">
        <f>H54</f>
        <v>0</v>
      </c>
      <c r="K54" s="747">
        <f>I54</f>
        <v>0</v>
      </c>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30.75" customHeight="1" x14ac:dyDescent="0.25">
      <c r="A55" s="741">
        <v>8</v>
      </c>
      <c r="B55" s="767" t="s">
        <v>4104</v>
      </c>
      <c r="C55" s="772" t="s">
        <v>245</v>
      </c>
      <c r="D55" s="763"/>
      <c r="E55" s="763"/>
      <c r="F55" s="747"/>
      <c r="G55" s="747"/>
      <c r="H55" s="747"/>
      <c r="I55" s="747">
        <f>ROUND((Z5)/1000,2)</f>
        <v>240.78</v>
      </c>
      <c r="J55" s="747">
        <v>0</v>
      </c>
      <c r="K55" s="747">
        <f>I55</f>
        <v>240.78</v>
      </c>
      <c r="L55" s="750">
        <f>J46+J55</f>
        <v>0</v>
      </c>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750"/>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23.1" customHeight="1" x14ac:dyDescent="0.25">
      <c r="A56" s="741"/>
      <c r="B56" s="766"/>
      <c r="C56" s="792" t="s">
        <v>2622</v>
      </c>
      <c r="D56" s="763"/>
      <c r="E56" s="763"/>
      <c r="F56" s="747"/>
      <c r="G56" s="747"/>
      <c r="H56" s="763">
        <f>H49+H54</f>
        <v>0</v>
      </c>
      <c r="I56" s="763" t="e">
        <f>I54+I49+I55</f>
        <v>#REF!</v>
      </c>
      <c r="J56" s="763">
        <f>J49+J54</f>
        <v>0</v>
      </c>
      <c r="K56" s="763" t="e">
        <f>SUM(K49:K55)</f>
        <v>#REF!</v>
      </c>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ht="23.1" customHeight="1" x14ac:dyDescent="0.25">
      <c r="A57" s="741"/>
      <c r="B57" s="772"/>
      <c r="C57" s="773" t="s">
        <v>2623</v>
      </c>
      <c r="D57" s="763">
        <f>D46</f>
        <v>0</v>
      </c>
      <c r="E57" s="793">
        <f>E46</f>
        <v>826</v>
      </c>
      <c r="F57" s="763">
        <f>F46</f>
        <v>0</v>
      </c>
      <c r="G57" s="763">
        <f>G46</f>
        <v>256.29000000000002</v>
      </c>
      <c r="H57" s="763">
        <f>H46+H56</f>
        <v>0</v>
      </c>
      <c r="I57" s="793" t="e">
        <f>I56+I46</f>
        <v>#REF!</v>
      </c>
      <c r="J57" s="763">
        <f>D57+H57+0</f>
        <v>0</v>
      </c>
      <c r="K57" s="763" t="e">
        <f>K56+K46</f>
        <v>#REF!</v>
      </c>
      <c r="L57" s="750"/>
      <c r="M57" s="526"/>
      <c r="N57" s="526"/>
      <c r="O57" s="526"/>
      <c r="P57" s="526"/>
      <c r="Q57" s="526"/>
      <c r="R57" s="526"/>
      <c r="S57" s="526"/>
      <c r="T57" s="526"/>
      <c r="U57" s="526"/>
      <c r="V57" s="526"/>
      <c r="W57" s="526"/>
      <c r="X57" s="526"/>
      <c r="Y57" s="526"/>
      <c r="Z57" s="526"/>
      <c r="AA57" s="526"/>
      <c r="AB57" s="526"/>
      <c r="AC57" s="526"/>
      <c r="AD57" s="526"/>
      <c r="AE57" s="526"/>
      <c r="AF57" s="526"/>
      <c r="AG57" s="526"/>
      <c r="AH57" s="526"/>
      <c r="AI57" s="526"/>
      <c r="AJ57" s="526"/>
      <c r="AK57" s="526"/>
      <c r="AL57" s="526"/>
      <c r="AM57" s="526"/>
      <c r="AN57" s="526"/>
      <c r="AO57" s="526"/>
      <c r="AP57" s="526"/>
      <c r="AQ57" s="526"/>
      <c r="AR57" s="526"/>
      <c r="AS57" s="526"/>
      <c r="AT57" s="526"/>
      <c r="AU57" s="526"/>
      <c r="AV57" s="526"/>
      <c r="AW57" s="526"/>
      <c r="AX57" s="526"/>
      <c r="AY57" s="526"/>
      <c r="AZ57" s="526"/>
      <c r="BA57" s="526"/>
      <c r="BB57" s="526"/>
      <c r="BC57" s="526"/>
      <c r="BD57" s="526"/>
      <c r="BE57" s="526"/>
      <c r="BF57" s="526"/>
      <c r="BG57" s="526"/>
      <c r="BH57" s="526"/>
      <c r="BI57" s="526"/>
      <c r="BJ57" s="526"/>
      <c r="BK57" s="526"/>
      <c r="BL57" s="526"/>
      <c r="BM57" s="526"/>
      <c r="BN57" s="526"/>
      <c r="BO57" s="526"/>
      <c r="BP57" s="526"/>
      <c r="BQ57" s="526"/>
      <c r="BR57" s="526"/>
      <c r="BS57" s="526"/>
      <c r="BT57" s="526"/>
      <c r="BU57" s="526"/>
      <c r="BV57" s="526"/>
      <c r="BW57" s="526"/>
      <c r="BX57" s="526"/>
      <c r="BY57" s="526"/>
      <c r="BZ57" s="526"/>
      <c r="CA57" s="526"/>
      <c r="CB57" s="526"/>
      <c r="CC57" s="526"/>
      <c r="CD57" s="526"/>
      <c r="CE57" s="526"/>
      <c r="CF57" s="526"/>
      <c r="CG57" s="526"/>
      <c r="CH57" s="526"/>
      <c r="CI57" s="526"/>
      <c r="CJ57" s="526"/>
      <c r="CK57" s="526"/>
      <c r="CL57" s="526"/>
      <c r="CM57" s="526"/>
      <c r="CN57" s="526"/>
      <c r="CO57" s="526"/>
      <c r="CP57" s="526"/>
      <c r="CQ57" s="526"/>
      <c r="CR57" s="526"/>
      <c r="CS57" s="526"/>
      <c r="CT57" s="526"/>
      <c r="CU57" s="526"/>
      <c r="CV57" s="526"/>
      <c r="CW57" s="526"/>
      <c r="CX57" s="526"/>
      <c r="CY57" s="526"/>
      <c r="CZ57" s="526"/>
      <c r="DA57" s="526"/>
      <c r="DB57" s="526"/>
      <c r="DC57" s="526"/>
      <c r="DD57" s="526"/>
      <c r="DE57" s="526"/>
      <c r="DF57" s="526"/>
      <c r="DG57" s="526"/>
      <c r="DH57" s="526"/>
      <c r="DI57" s="526"/>
      <c r="DJ57" s="526"/>
      <c r="DK57" s="526"/>
      <c r="DL57" s="526"/>
      <c r="DM57" s="526"/>
      <c r="DN57" s="526"/>
      <c r="DO57" s="526"/>
      <c r="DP57" s="526"/>
      <c r="DQ57" s="526"/>
      <c r="DR57" s="526"/>
      <c r="DS57" s="526"/>
      <c r="DT57" s="526"/>
      <c r="DU57" s="526"/>
      <c r="DV57" s="526"/>
      <c r="DW57" s="526"/>
      <c r="DX57" s="526"/>
      <c r="DY57" s="526"/>
      <c r="DZ57" s="526"/>
      <c r="EA57" s="526"/>
      <c r="EB57" s="526"/>
      <c r="EC57" s="526"/>
      <c r="ED57" s="526"/>
      <c r="EE57" s="526"/>
      <c r="EF57" s="526"/>
      <c r="EG57" s="526"/>
      <c r="EH57" s="526"/>
      <c r="EI57" s="526"/>
      <c r="EJ57" s="526"/>
      <c r="EK57" s="526"/>
      <c r="EL57" s="526"/>
      <c r="EM57" s="526"/>
      <c r="EN57" s="526"/>
      <c r="EO57" s="526"/>
      <c r="EP57" s="526"/>
      <c r="EQ57" s="526"/>
      <c r="ER57" s="526"/>
      <c r="ES57" s="526"/>
      <c r="ET57" s="526"/>
      <c r="EU57" s="526"/>
      <c r="EV57" s="526"/>
      <c r="EW57" s="526"/>
      <c r="EX57" s="526"/>
      <c r="EY57" s="526"/>
      <c r="EZ57" s="526"/>
      <c r="FA57" s="526"/>
      <c r="FB57" s="526"/>
      <c r="FC57" s="526"/>
      <c r="FD57" s="526"/>
      <c r="FE57" s="526"/>
      <c r="FF57" s="526"/>
      <c r="FG57" s="526"/>
      <c r="FH57" s="526"/>
      <c r="FI57" s="526"/>
      <c r="FJ57" s="526"/>
      <c r="FK57" s="526"/>
      <c r="FL57" s="526"/>
      <c r="FM57" s="526"/>
      <c r="FN57" s="526"/>
      <c r="FO57" s="526"/>
      <c r="FP57" s="526"/>
      <c r="FQ57" s="526"/>
      <c r="FR57" s="526"/>
      <c r="FS57" s="526"/>
      <c r="FT57" s="526"/>
      <c r="FU57" s="526"/>
      <c r="FV57" s="526"/>
      <c r="FW57" s="526"/>
      <c r="FX57" s="526"/>
      <c r="FY57" s="526"/>
      <c r="FZ57" s="526"/>
      <c r="GA57" s="526"/>
      <c r="GB57" s="526"/>
      <c r="GC57" s="526"/>
      <c r="GD57" s="526"/>
      <c r="GE57" s="526"/>
      <c r="GF57" s="526"/>
      <c r="GG57" s="526"/>
      <c r="GH57" s="526"/>
      <c r="GI57" s="526"/>
      <c r="GJ57" s="526"/>
      <c r="GK57" s="526"/>
      <c r="GL57" s="526"/>
      <c r="GM57" s="526"/>
      <c r="GN57" s="526"/>
      <c r="GO57" s="526"/>
      <c r="GP57" s="526"/>
      <c r="GQ57" s="526"/>
      <c r="GR57" s="526"/>
      <c r="GS57" s="526"/>
      <c r="GT57" s="526"/>
      <c r="GU57" s="526"/>
      <c r="GV57" s="526"/>
      <c r="GW57" s="526"/>
      <c r="GX57" s="526"/>
      <c r="GY57" s="526"/>
      <c r="GZ57" s="526"/>
      <c r="HA57" s="526"/>
      <c r="HB57" s="526"/>
      <c r="HC57" s="526"/>
      <c r="HD57" s="526"/>
      <c r="HE57" s="526"/>
      <c r="HF57" s="526"/>
      <c r="HG57" s="526"/>
      <c r="HH57" s="526"/>
      <c r="HI57" s="526"/>
      <c r="HJ57" s="526"/>
      <c r="HK57" s="526"/>
      <c r="HL57" s="526"/>
      <c r="HM57" s="526"/>
      <c r="HN57" s="526"/>
      <c r="HO57" s="526"/>
      <c r="HP57" s="526"/>
      <c r="HQ57" s="526"/>
      <c r="HR57" s="526"/>
      <c r="HS57" s="526"/>
      <c r="HT57" s="526"/>
      <c r="HU57" s="526"/>
      <c r="HV57" s="526"/>
      <c r="HW57" s="526"/>
      <c r="HX57" s="526"/>
      <c r="HY57" s="526"/>
      <c r="HZ57" s="526"/>
      <c r="IA57" s="526"/>
      <c r="IB57" s="526"/>
      <c r="IC57" s="526"/>
      <c r="ID57" s="526"/>
      <c r="IE57" s="526"/>
      <c r="IF57" s="526"/>
      <c r="IG57" s="526"/>
      <c r="IH57" s="526"/>
      <c r="II57" s="526"/>
      <c r="IJ57" s="526"/>
      <c r="IK57" s="526"/>
      <c r="IL57" s="526"/>
      <c r="IM57" s="526"/>
      <c r="IN57" s="526"/>
      <c r="IO57" s="526"/>
      <c r="IP57" s="526"/>
      <c r="IQ57" s="526"/>
      <c r="IR57" s="526"/>
      <c r="IS57" s="526"/>
      <c r="IT57" s="526"/>
      <c r="IU57" s="526"/>
      <c r="IV57" s="526"/>
    </row>
    <row r="58" spans="1:256" ht="23.1" customHeight="1" x14ac:dyDescent="0.25">
      <c r="A58" s="741">
        <v>9</v>
      </c>
      <c r="B58" s="780" t="str">
        <f>'[5]ССР тек'!$B$91</f>
        <v>Мет. N421/ПР от 04.08.2020г.</v>
      </c>
      <c r="C58" s="774" t="s">
        <v>2624</v>
      </c>
      <c r="D58" s="747">
        <f t="shared" ref="D58:J58" si="2">ROUND(D57*0.03,2)</f>
        <v>0</v>
      </c>
      <c r="E58" s="747">
        <f t="shared" si="2"/>
        <v>24.78</v>
      </c>
      <c r="F58" s="747">
        <f t="shared" si="2"/>
        <v>0</v>
      </c>
      <c r="G58" s="747">
        <f t="shared" si="2"/>
        <v>7.69</v>
      </c>
      <c r="H58" s="747">
        <f t="shared" si="2"/>
        <v>0</v>
      </c>
      <c r="I58" s="747" t="e">
        <f t="shared" si="2"/>
        <v>#REF!</v>
      </c>
      <c r="J58" s="794">
        <f t="shared" si="2"/>
        <v>0</v>
      </c>
      <c r="K58" s="794" t="e">
        <f>E58+I58+G58</f>
        <v>#REF!</v>
      </c>
      <c r="L58" s="526"/>
      <c r="M58" s="526"/>
      <c r="N58" s="526"/>
      <c r="O58" s="526"/>
      <c r="P58" s="526"/>
      <c r="Q58" s="526"/>
      <c r="R58" s="526"/>
      <c r="S58" s="526"/>
      <c r="T58" s="733" t="s">
        <v>2625</v>
      </c>
      <c r="U58" s="526"/>
      <c r="V58" s="526"/>
      <c r="W58" s="526"/>
      <c r="X58" s="526"/>
      <c r="Y58" s="526"/>
      <c r="Z58" s="526"/>
      <c r="AA58" s="526"/>
      <c r="AB58" s="526"/>
      <c r="AC58" s="526"/>
      <c r="AD58" s="526"/>
      <c r="AE58" s="526"/>
      <c r="AF58" s="526"/>
      <c r="AG58" s="526"/>
      <c r="AH58" s="526"/>
      <c r="AI58" s="526"/>
      <c r="AJ58" s="526"/>
      <c r="AK58" s="526"/>
      <c r="AL58" s="526"/>
      <c r="AM58" s="526"/>
      <c r="AN58" s="526"/>
      <c r="AO58" s="526"/>
      <c r="AP58" s="526"/>
      <c r="AQ58" s="526"/>
      <c r="AR58" s="526"/>
      <c r="AS58" s="526"/>
      <c r="AT58" s="526"/>
      <c r="AU58" s="526"/>
      <c r="AV58" s="526"/>
      <c r="AW58" s="526"/>
      <c r="AX58" s="526"/>
      <c r="AY58" s="526"/>
      <c r="AZ58" s="526"/>
      <c r="BA58" s="526"/>
      <c r="BB58" s="526"/>
      <c r="BC58" s="526"/>
      <c r="BD58" s="526"/>
      <c r="BE58" s="526"/>
      <c r="BF58" s="526"/>
      <c r="BG58" s="526"/>
      <c r="BH58" s="526"/>
      <c r="BI58" s="526"/>
      <c r="BJ58" s="526"/>
      <c r="BK58" s="526"/>
      <c r="BL58" s="526"/>
      <c r="BM58" s="526"/>
      <c r="BN58" s="526"/>
      <c r="BO58" s="526"/>
      <c r="BP58" s="526"/>
      <c r="BQ58" s="526"/>
      <c r="BR58" s="526"/>
      <c r="BS58" s="526"/>
      <c r="BT58" s="526"/>
      <c r="BU58" s="526"/>
      <c r="BV58" s="526"/>
      <c r="BW58" s="526"/>
      <c r="BX58" s="526"/>
      <c r="BY58" s="526"/>
      <c r="BZ58" s="526"/>
      <c r="CA58" s="526"/>
      <c r="CB58" s="526"/>
      <c r="CC58" s="526"/>
      <c r="CD58" s="526"/>
      <c r="CE58" s="526"/>
      <c r="CF58" s="526"/>
      <c r="CG58" s="526"/>
      <c r="CH58" s="526"/>
      <c r="CI58" s="526"/>
      <c r="CJ58" s="526"/>
      <c r="CK58" s="526"/>
      <c r="CL58" s="526"/>
      <c r="CM58" s="526"/>
      <c r="CN58" s="526"/>
      <c r="CO58" s="526"/>
      <c r="CP58" s="526"/>
      <c r="CQ58" s="526"/>
      <c r="CR58" s="526"/>
      <c r="CS58" s="526"/>
      <c r="CT58" s="526"/>
      <c r="CU58" s="526"/>
      <c r="CV58" s="526"/>
      <c r="CW58" s="526"/>
      <c r="CX58" s="526"/>
      <c r="CY58" s="526"/>
      <c r="CZ58" s="526"/>
      <c r="DA58" s="526"/>
      <c r="DB58" s="526"/>
      <c r="DC58" s="526"/>
      <c r="DD58" s="526"/>
      <c r="DE58" s="526"/>
      <c r="DF58" s="526"/>
      <c r="DG58" s="526"/>
      <c r="DH58" s="526"/>
      <c r="DI58" s="526"/>
      <c r="DJ58" s="526"/>
      <c r="DK58" s="526"/>
      <c r="DL58" s="526"/>
      <c r="DM58" s="526"/>
      <c r="DN58" s="526"/>
      <c r="DO58" s="526"/>
      <c r="DP58" s="526"/>
      <c r="DQ58" s="526"/>
      <c r="DR58" s="526"/>
      <c r="DS58" s="526"/>
      <c r="DT58" s="526"/>
      <c r="DU58" s="526"/>
      <c r="DV58" s="526"/>
      <c r="DW58" s="526"/>
      <c r="DX58" s="526"/>
      <c r="DY58" s="526"/>
      <c r="DZ58" s="526"/>
      <c r="EA58" s="526"/>
      <c r="EB58" s="526"/>
      <c r="EC58" s="526"/>
      <c r="ED58" s="526"/>
      <c r="EE58" s="526"/>
      <c r="EF58" s="526"/>
      <c r="EG58" s="526"/>
      <c r="EH58" s="526"/>
      <c r="EI58" s="526"/>
      <c r="EJ58" s="526"/>
      <c r="EK58" s="526"/>
      <c r="EL58" s="526"/>
      <c r="EM58" s="526"/>
      <c r="EN58" s="526"/>
      <c r="EO58" s="526"/>
      <c r="EP58" s="526"/>
      <c r="EQ58" s="526"/>
      <c r="ER58" s="526"/>
      <c r="ES58" s="526"/>
      <c r="ET58" s="526"/>
      <c r="EU58" s="526"/>
      <c r="EV58" s="526"/>
      <c r="EW58" s="526"/>
      <c r="EX58" s="526"/>
      <c r="EY58" s="526"/>
      <c r="EZ58" s="526"/>
      <c r="FA58" s="526"/>
      <c r="FB58" s="526"/>
      <c r="FC58" s="526"/>
      <c r="FD58" s="526"/>
      <c r="FE58" s="526"/>
      <c r="FF58" s="526"/>
      <c r="FG58" s="526"/>
      <c r="FH58" s="526"/>
      <c r="FI58" s="526"/>
      <c r="FJ58" s="526"/>
      <c r="FK58" s="526"/>
      <c r="FL58" s="526"/>
      <c r="FM58" s="526"/>
      <c r="FN58" s="526"/>
      <c r="FO58" s="526"/>
      <c r="FP58" s="526"/>
      <c r="FQ58" s="526"/>
      <c r="FR58" s="526"/>
      <c r="FS58" s="526"/>
      <c r="FT58" s="526"/>
      <c r="FU58" s="526"/>
      <c r="FV58" s="526"/>
      <c r="FW58" s="526"/>
      <c r="FX58" s="526"/>
      <c r="FY58" s="526"/>
      <c r="FZ58" s="526"/>
      <c r="GA58" s="526"/>
      <c r="GB58" s="526"/>
      <c r="GC58" s="526"/>
      <c r="GD58" s="526"/>
      <c r="GE58" s="526"/>
      <c r="GF58" s="526"/>
      <c r="GG58" s="526"/>
      <c r="GH58" s="526"/>
      <c r="GI58" s="526"/>
      <c r="GJ58" s="526"/>
      <c r="GK58" s="526"/>
      <c r="GL58" s="526"/>
      <c r="GM58" s="526"/>
      <c r="GN58" s="526"/>
      <c r="GO58" s="526"/>
      <c r="GP58" s="526"/>
      <c r="GQ58" s="526"/>
      <c r="GR58" s="526"/>
      <c r="GS58" s="526"/>
      <c r="GT58" s="526"/>
      <c r="GU58" s="526"/>
      <c r="GV58" s="526"/>
      <c r="GW58" s="526"/>
      <c r="GX58" s="526"/>
      <c r="GY58" s="526"/>
      <c r="GZ58" s="526"/>
      <c r="HA58" s="526"/>
      <c r="HB58" s="526"/>
      <c r="HC58" s="526"/>
      <c r="HD58" s="526"/>
      <c r="HE58" s="526"/>
      <c r="HF58" s="526"/>
      <c r="HG58" s="526"/>
      <c r="HH58" s="526"/>
      <c r="HI58" s="526"/>
      <c r="HJ58" s="526"/>
      <c r="HK58" s="526"/>
      <c r="HL58" s="526"/>
      <c r="HM58" s="526"/>
      <c r="HN58" s="526"/>
      <c r="HO58" s="526"/>
      <c r="HP58" s="526"/>
      <c r="HQ58" s="526"/>
      <c r="HR58" s="526"/>
      <c r="HS58" s="526"/>
      <c r="HT58" s="526"/>
      <c r="HU58" s="526"/>
      <c r="HV58" s="526"/>
      <c r="HW58" s="526"/>
      <c r="HX58" s="526"/>
      <c r="HY58" s="526"/>
      <c r="HZ58" s="526"/>
      <c r="IA58" s="526"/>
      <c r="IB58" s="526"/>
      <c r="IC58" s="526"/>
      <c r="ID58" s="526"/>
      <c r="IE58" s="526"/>
      <c r="IF58" s="526"/>
      <c r="IG58" s="526"/>
      <c r="IH58" s="526"/>
      <c r="II58" s="526"/>
      <c r="IJ58" s="526"/>
      <c r="IK58" s="526"/>
      <c r="IL58" s="526"/>
      <c r="IM58" s="526"/>
      <c r="IN58" s="526"/>
      <c r="IO58" s="526"/>
      <c r="IP58" s="526"/>
      <c r="IQ58" s="526"/>
      <c r="IR58" s="526"/>
      <c r="IS58" s="526"/>
      <c r="IT58" s="526"/>
      <c r="IU58" s="526"/>
      <c r="IV58" s="526"/>
    </row>
    <row r="59" spans="1:256" ht="25.5" customHeight="1" x14ac:dyDescent="0.25">
      <c r="A59" s="741"/>
      <c r="B59" s="786" t="s">
        <v>2626</v>
      </c>
      <c r="C59" s="766"/>
      <c r="D59" s="763">
        <f>SUM(D57:D58)+0.01</f>
        <v>0.01</v>
      </c>
      <c r="E59" s="763">
        <f>E57+E58</f>
        <v>850.78</v>
      </c>
      <c r="F59" s="763">
        <f>F58+F57</f>
        <v>0</v>
      </c>
      <c r="G59" s="763">
        <f>G58+G57</f>
        <v>263.98</v>
      </c>
      <c r="H59" s="763">
        <f>H57+H58</f>
        <v>0</v>
      </c>
      <c r="I59" s="763" t="e">
        <f>I57+I58</f>
        <v>#REF!</v>
      </c>
      <c r="J59" s="763">
        <f>J57+J58</f>
        <v>0</v>
      </c>
      <c r="K59" s="763" t="e">
        <f>K57+K58</f>
        <v>#REF!</v>
      </c>
      <c r="L59" s="526"/>
      <c r="M59" s="526"/>
      <c r="N59" s="526"/>
      <c r="O59" s="526"/>
      <c r="P59" s="526"/>
      <c r="Q59" s="750">
        <f>D59+F59+H59</f>
        <v>0.01</v>
      </c>
      <c r="R59" s="750" t="e">
        <f>E59+G59+I59</f>
        <v>#REF!</v>
      </c>
      <c r="S59" s="526"/>
      <c r="T59" s="795">
        <v>1172671.8600000001</v>
      </c>
      <c r="U59" s="526"/>
      <c r="V59" s="526"/>
      <c r="W59" s="526"/>
      <c r="X59" s="526"/>
      <c r="Y59" s="526"/>
      <c r="Z59" s="526"/>
      <c r="AA59" s="526"/>
      <c r="AB59" s="526"/>
      <c r="AC59" s="526"/>
      <c r="AD59" s="526"/>
      <c r="AE59" s="526"/>
      <c r="AF59" s="526"/>
      <c r="AG59" s="526"/>
      <c r="AH59" s="526"/>
      <c r="AI59" s="526"/>
      <c r="AJ59" s="526"/>
      <c r="AK59" s="526"/>
      <c r="AL59" s="526"/>
      <c r="AM59" s="526"/>
      <c r="AN59" s="526"/>
      <c r="AO59" s="526"/>
      <c r="AP59" s="526"/>
      <c r="AQ59" s="526"/>
      <c r="AR59" s="526"/>
      <c r="AS59" s="526"/>
      <c r="AT59" s="526"/>
      <c r="AU59" s="526"/>
      <c r="AV59" s="526"/>
      <c r="AW59" s="526"/>
      <c r="AX59" s="526"/>
      <c r="AY59" s="526"/>
      <c r="AZ59" s="526"/>
      <c r="BA59" s="526"/>
      <c r="BB59" s="526"/>
      <c r="BC59" s="526"/>
      <c r="BD59" s="526"/>
      <c r="BE59" s="526"/>
      <c r="BF59" s="526"/>
      <c r="BG59" s="526"/>
      <c r="BH59" s="526"/>
      <c r="BI59" s="526"/>
      <c r="BJ59" s="526"/>
      <c r="BK59" s="526"/>
      <c r="BL59" s="526"/>
      <c r="BM59" s="526"/>
      <c r="BN59" s="526"/>
      <c r="BO59" s="526"/>
      <c r="BP59" s="526"/>
      <c r="BQ59" s="526"/>
      <c r="BR59" s="526"/>
      <c r="BS59" s="526"/>
      <c r="BT59" s="526"/>
      <c r="BU59" s="526"/>
      <c r="BV59" s="526"/>
      <c r="BW59" s="526"/>
      <c r="BX59" s="526"/>
      <c r="BY59" s="526"/>
      <c r="BZ59" s="526"/>
      <c r="CA59" s="526"/>
      <c r="CB59" s="526"/>
      <c r="CC59" s="526"/>
      <c r="CD59" s="526"/>
      <c r="CE59" s="526"/>
      <c r="CF59" s="526"/>
      <c r="CG59" s="526"/>
      <c r="CH59" s="526"/>
      <c r="CI59" s="526"/>
      <c r="CJ59" s="526"/>
      <c r="CK59" s="526"/>
      <c r="CL59" s="526"/>
      <c r="CM59" s="526"/>
      <c r="CN59" s="526"/>
      <c r="CO59" s="526"/>
      <c r="CP59" s="526"/>
      <c r="CQ59" s="526"/>
      <c r="CR59" s="526"/>
      <c r="CS59" s="526"/>
      <c r="CT59" s="526"/>
      <c r="CU59" s="526"/>
      <c r="CV59" s="526"/>
      <c r="CW59" s="526"/>
      <c r="CX59" s="526"/>
      <c r="CY59" s="526"/>
      <c r="CZ59" s="526"/>
      <c r="DA59" s="526"/>
      <c r="DB59" s="526"/>
      <c r="DC59" s="526"/>
      <c r="DD59" s="526"/>
      <c r="DE59" s="526"/>
      <c r="DF59" s="526"/>
      <c r="DG59" s="526"/>
      <c r="DH59" s="526"/>
      <c r="DI59" s="526"/>
      <c r="DJ59" s="526"/>
      <c r="DK59" s="526"/>
      <c r="DL59" s="526"/>
      <c r="DM59" s="526"/>
      <c r="DN59" s="526"/>
      <c r="DO59" s="526"/>
      <c r="DP59" s="526"/>
      <c r="DQ59" s="526"/>
      <c r="DR59" s="526"/>
      <c r="DS59" s="526"/>
      <c r="DT59" s="526"/>
      <c r="DU59" s="526"/>
      <c r="DV59" s="526"/>
      <c r="DW59" s="526"/>
      <c r="DX59" s="526"/>
      <c r="DY59" s="526"/>
      <c r="DZ59" s="526"/>
      <c r="EA59" s="526"/>
      <c r="EB59" s="526"/>
      <c r="EC59" s="526"/>
      <c r="ED59" s="526"/>
      <c r="EE59" s="526"/>
      <c r="EF59" s="526"/>
      <c r="EG59" s="526"/>
      <c r="EH59" s="526"/>
      <c r="EI59" s="526"/>
      <c r="EJ59" s="526"/>
      <c r="EK59" s="526"/>
      <c r="EL59" s="526"/>
      <c r="EM59" s="526"/>
      <c r="EN59" s="526"/>
      <c r="EO59" s="526"/>
      <c r="EP59" s="526"/>
      <c r="EQ59" s="526"/>
      <c r="ER59" s="526"/>
      <c r="ES59" s="526"/>
      <c r="ET59" s="526"/>
      <c r="EU59" s="526"/>
      <c r="EV59" s="526"/>
      <c r="EW59" s="526"/>
      <c r="EX59" s="526"/>
      <c r="EY59" s="526"/>
      <c r="EZ59" s="526"/>
      <c r="FA59" s="526"/>
      <c r="FB59" s="526"/>
      <c r="FC59" s="526"/>
      <c r="FD59" s="526"/>
      <c r="FE59" s="526"/>
      <c r="FF59" s="526"/>
      <c r="FG59" s="526"/>
      <c r="FH59" s="526"/>
      <c r="FI59" s="526"/>
      <c r="FJ59" s="526"/>
      <c r="FK59" s="526"/>
      <c r="FL59" s="526"/>
      <c r="FM59" s="526"/>
      <c r="FN59" s="526"/>
      <c r="FO59" s="526"/>
      <c r="FP59" s="526"/>
      <c r="FQ59" s="526"/>
      <c r="FR59" s="526"/>
      <c r="FS59" s="526"/>
      <c r="FT59" s="526"/>
      <c r="FU59" s="526"/>
      <c r="FV59" s="526"/>
      <c r="FW59" s="526"/>
      <c r="FX59" s="526"/>
      <c r="FY59" s="526"/>
      <c r="FZ59" s="526"/>
      <c r="GA59" s="526"/>
      <c r="GB59" s="526"/>
      <c r="GC59" s="526"/>
      <c r="GD59" s="526"/>
      <c r="GE59" s="526"/>
      <c r="GF59" s="526"/>
      <c r="GG59" s="526"/>
      <c r="GH59" s="526"/>
      <c r="GI59" s="526"/>
      <c r="GJ59" s="526"/>
      <c r="GK59" s="526"/>
      <c r="GL59" s="526"/>
      <c r="GM59" s="526"/>
      <c r="GN59" s="526"/>
      <c r="GO59" s="526"/>
      <c r="GP59" s="526"/>
      <c r="GQ59" s="526"/>
      <c r="GR59" s="526"/>
      <c r="GS59" s="526"/>
      <c r="GT59" s="526"/>
      <c r="GU59" s="526"/>
      <c r="GV59" s="526"/>
      <c r="GW59" s="526"/>
      <c r="GX59" s="526"/>
      <c r="GY59" s="526"/>
      <c r="GZ59" s="526"/>
      <c r="HA59" s="526"/>
      <c r="HB59" s="526"/>
      <c r="HC59" s="526"/>
      <c r="HD59" s="526"/>
      <c r="HE59" s="526"/>
      <c r="HF59" s="526"/>
      <c r="HG59" s="526"/>
      <c r="HH59" s="526"/>
      <c r="HI59" s="526"/>
      <c r="HJ59" s="526"/>
      <c r="HK59" s="526"/>
      <c r="HL59" s="526"/>
      <c r="HM59" s="526"/>
      <c r="HN59" s="526"/>
      <c r="HO59" s="526"/>
      <c r="HP59" s="526"/>
      <c r="HQ59" s="526"/>
      <c r="HR59" s="526"/>
      <c r="HS59" s="526"/>
      <c r="HT59" s="526"/>
      <c r="HU59" s="526"/>
      <c r="HV59" s="526"/>
      <c r="HW59" s="526"/>
      <c r="HX59" s="526"/>
      <c r="HY59" s="526"/>
      <c r="HZ59" s="526"/>
      <c r="IA59" s="526"/>
      <c r="IB59" s="526"/>
      <c r="IC59" s="526"/>
      <c r="ID59" s="526"/>
      <c r="IE59" s="526"/>
      <c r="IF59" s="526"/>
      <c r="IG59" s="526"/>
      <c r="IH59" s="526"/>
      <c r="II59" s="526"/>
      <c r="IJ59" s="526"/>
      <c r="IK59" s="526"/>
      <c r="IL59" s="526"/>
      <c r="IM59" s="526"/>
      <c r="IN59" s="526"/>
      <c r="IO59" s="526"/>
      <c r="IP59" s="526"/>
      <c r="IQ59" s="526"/>
      <c r="IR59" s="526"/>
      <c r="IS59" s="526"/>
      <c r="IT59" s="526"/>
      <c r="IU59" s="526"/>
      <c r="IV59" s="526"/>
    </row>
    <row r="60" spans="1:256" ht="23.1" customHeight="1" x14ac:dyDescent="0.25">
      <c r="A60" s="741"/>
      <c r="B60" s="792" t="s">
        <v>2627</v>
      </c>
      <c r="C60" s="792"/>
      <c r="D60" s="763"/>
      <c r="E60" s="763">
        <f>E59</f>
        <v>850.78</v>
      </c>
      <c r="F60" s="763"/>
      <c r="G60" s="763">
        <f>G59</f>
        <v>263.98</v>
      </c>
      <c r="H60" s="763"/>
      <c r="I60" s="763" t="e">
        <f>I59</f>
        <v>#REF!</v>
      </c>
      <c r="J60" s="763"/>
      <c r="K60" s="763" t="e">
        <f>K59</f>
        <v>#REF!</v>
      </c>
      <c r="L60" s="526"/>
      <c r="M60" s="526"/>
      <c r="N60" s="526"/>
      <c r="O60" s="526"/>
      <c r="P60" s="526"/>
      <c r="Q60" s="526"/>
      <c r="R60" s="750" t="e">
        <f>E60+G60+I60</f>
        <v>#REF!</v>
      </c>
      <c r="S60" s="526"/>
      <c r="T60" s="526"/>
      <c r="U60" s="526"/>
      <c r="V60" s="526"/>
      <c r="W60" s="526"/>
      <c r="X60" s="526"/>
      <c r="Y60" s="526"/>
      <c r="Z60" s="526"/>
      <c r="AA60" s="526"/>
      <c r="AB60" s="526"/>
      <c r="AC60" s="526"/>
      <c r="AD60" s="526"/>
      <c r="AE60" s="526"/>
      <c r="AF60" s="526"/>
      <c r="AG60" s="526"/>
      <c r="AH60" s="526"/>
      <c r="AI60" s="526"/>
      <c r="AJ60" s="526"/>
      <c r="AK60" s="526"/>
      <c r="AL60" s="526"/>
      <c r="AM60" s="526"/>
      <c r="AN60" s="526"/>
      <c r="AO60" s="526"/>
      <c r="AP60" s="526"/>
      <c r="AQ60" s="526"/>
      <c r="AR60" s="526"/>
      <c r="AS60" s="526"/>
      <c r="AT60" s="526"/>
      <c r="AU60" s="526"/>
      <c r="AV60" s="526"/>
      <c r="AW60" s="526"/>
      <c r="AX60" s="526"/>
      <c r="AY60" s="526"/>
      <c r="AZ60" s="526"/>
      <c r="BA60" s="526"/>
      <c r="BB60" s="526"/>
      <c r="BC60" s="526"/>
      <c r="BD60" s="526"/>
      <c r="BE60" s="526"/>
      <c r="BF60" s="526"/>
      <c r="BG60" s="526"/>
      <c r="BH60" s="526"/>
      <c r="BI60" s="526"/>
      <c r="BJ60" s="526"/>
      <c r="BK60" s="526"/>
      <c r="BL60" s="526"/>
      <c r="BM60" s="526"/>
      <c r="BN60" s="526"/>
      <c r="BO60" s="526"/>
      <c r="BP60" s="526"/>
      <c r="BQ60" s="526"/>
      <c r="BR60" s="526"/>
      <c r="BS60" s="526"/>
      <c r="BT60" s="526"/>
      <c r="BU60" s="526"/>
      <c r="BV60" s="526"/>
      <c r="BW60" s="526"/>
      <c r="BX60" s="526"/>
      <c r="BY60" s="526"/>
      <c r="BZ60" s="526"/>
      <c r="CA60" s="526"/>
      <c r="CB60" s="526"/>
      <c r="CC60" s="526"/>
      <c r="CD60" s="526"/>
      <c r="CE60" s="526"/>
      <c r="CF60" s="526"/>
      <c r="CG60" s="526"/>
      <c r="CH60" s="526"/>
      <c r="CI60" s="526"/>
      <c r="CJ60" s="526"/>
      <c r="CK60" s="526"/>
      <c r="CL60" s="526"/>
      <c r="CM60" s="526"/>
      <c r="CN60" s="526"/>
      <c r="CO60" s="526"/>
      <c r="CP60" s="526"/>
      <c r="CQ60" s="526"/>
      <c r="CR60" s="526"/>
      <c r="CS60" s="526"/>
      <c r="CT60" s="526"/>
      <c r="CU60" s="526"/>
      <c r="CV60" s="526"/>
      <c r="CW60" s="526"/>
      <c r="CX60" s="526"/>
      <c r="CY60" s="526"/>
      <c r="CZ60" s="526"/>
      <c r="DA60" s="526"/>
      <c r="DB60" s="526"/>
      <c r="DC60" s="526"/>
      <c r="DD60" s="526"/>
      <c r="DE60" s="526"/>
      <c r="DF60" s="526"/>
      <c r="DG60" s="526"/>
      <c r="DH60" s="526"/>
      <c r="DI60" s="526"/>
      <c r="DJ60" s="526"/>
      <c r="DK60" s="526"/>
      <c r="DL60" s="526"/>
      <c r="DM60" s="526"/>
      <c r="DN60" s="526"/>
      <c r="DO60" s="526"/>
      <c r="DP60" s="526"/>
      <c r="DQ60" s="526"/>
      <c r="DR60" s="526"/>
      <c r="DS60" s="526"/>
      <c r="DT60" s="526"/>
      <c r="DU60" s="526"/>
      <c r="DV60" s="526"/>
      <c r="DW60" s="526"/>
      <c r="DX60" s="526"/>
      <c r="DY60" s="526"/>
      <c r="DZ60" s="526"/>
      <c r="EA60" s="526"/>
      <c r="EB60" s="526"/>
      <c r="EC60" s="526"/>
      <c r="ED60" s="526"/>
      <c r="EE60" s="526"/>
      <c r="EF60" s="526"/>
      <c r="EG60" s="526"/>
      <c r="EH60" s="526"/>
      <c r="EI60" s="526"/>
      <c r="EJ60" s="526"/>
      <c r="EK60" s="526"/>
      <c r="EL60" s="526"/>
      <c r="EM60" s="526"/>
      <c r="EN60" s="526"/>
      <c r="EO60" s="526"/>
      <c r="EP60" s="526"/>
      <c r="EQ60" s="526"/>
      <c r="ER60" s="526"/>
      <c r="ES60" s="526"/>
      <c r="ET60" s="526"/>
      <c r="EU60" s="526"/>
      <c r="EV60" s="526"/>
      <c r="EW60" s="526"/>
      <c r="EX60" s="526"/>
      <c r="EY60" s="526"/>
      <c r="EZ60" s="526"/>
      <c r="FA60" s="526"/>
      <c r="FB60" s="526"/>
      <c r="FC60" s="526"/>
      <c r="FD60" s="526"/>
      <c r="FE60" s="526"/>
      <c r="FF60" s="526"/>
      <c r="FG60" s="526"/>
      <c r="FH60" s="526"/>
      <c r="FI60" s="526"/>
      <c r="FJ60" s="526"/>
      <c r="FK60" s="526"/>
      <c r="FL60" s="526"/>
      <c r="FM60" s="526"/>
      <c r="FN60" s="526"/>
      <c r="FO60" s="526"/>
      <c r="FP60" s="526"/>
      <c r="FQ60" s="526"/>
      <c r="FR60" s="526"/>
      <c r="FS60" s="526"/>
      <c r="FT60" s="526"/>
      <c r="FU60" s="526"/>
      <c r="FV60" s="526"/>
      <c r="FW60" s="526"/>
      <c r="FX60" s="526"/>
      <c r="FY60" s="526"/>
      <c r="FZ60" s="526"/>
      <c r="GA60" s="526"/>
      <c r="GB60" s="526"/>
      <c r="GC60" s="526"/>
      <c r="GD60" s="526"/>
      <c r="GE60" s="526"/>
      <c r="GF60" s="526"/>
      <c r="GG60" s="526"/>
      <c r="GH60" s="526"/>
      <c r="GI60" s="526"/>
      <c r="GJ60" s="526"/>
      <c r="GK60" s="526"/>
      <c r="GL60" s="526"/>
      <c r="GM60" s="526"/>
      <c r="GN60" s="526"/>
      <c r="GO60" s="526"/>
      <c r="GP60" s="526"/>
      <c r="GQ60" s="526"/>
      <c r="GR60" s="526"/>
      <c r="GS60" s="526"/>
      <c r="GT60" s="526"/>
      <c r="GU60" s="526"/>
      <c r="GV60" s="526"/>
      <c r="GW60" s="526"/>
      <c r="GX60" s="526"/>
      <c r="GY60" s="526"/>
      <c r="GZ60" s="526"/>
      <c r="HA60" s="526"/>
      <c r="HB60" s="526"/>
      <c r="HC60" s="526"/>
      <c r="HD60" s="526"/>
      <c r="HE60" s="526"/>
      <c r="HF60" s="526"/>
      <c r="HG60" s="526"/>
      <c r="HH60" s="526"/>
      <c r="HI60" s="526"/>
      <c r="HJ60" s="526"/>
      <c r="HK60" s="526"/>
      <c r="HL60" s="526"/>
      <c r="HM60" s="526"/>
      <c r="HN60" s="526"/>
      <c r="HO60" s="526"/>
      <c r="HP60" s="526"/>
      <c r="HQ60" s="526"/>
      <c r="HR60" s="526"/>
      <c r="HS60" s="526"/>
      <c r="HT60" s="526"/>
      <c r="HU60" s="526"/>
      <c r="HV60" s="526"/>
      <c r="HW60" s="526"/>
      <c r="HX60" s="526"/>
      <c r="HY60" s="526"/>
      <c r="HZ60" s="526"/>
      <c r="IA60" s="526"/>
      <c r="IB60" s="526"/>
      <c r="IC60" s="526"/>
      <c r="ID60" s="526"/>
      <c r="IE60" s="526"/>
      <c r="IF60" s="526"/>
      <c r="IG60" s="526"/>
      <c r="IH60" s="526"/>
      <c r="II60" s="526"/>
      <c r="IJ60" s="526"/>
      <c r="IK60" s="526"/>
      <c r="IL60" s="526"/>
      <c r="IM60" s="526"/>
      <c r="IN60" s="526"/>
      <c r="IO60" s="526"/>
      <c r="IP60" s="526"/>
      <c r="IQ60" s="526"/>
      <c r="IR60" s="526"/>
      <c r="IS60" s="526"/>
      <c r="IT60" s="526"/>
      <c r="IU60" s="526"/>
      <c r="IV60" s="526"/>
    </row>
    <row r="64" spans="1:256" s="796" customFormat="1" ht="14.25" x14ac:dyDescent="0.25">
      <c r="B64" s="797" t="s">
        <v>169</v>
      </c>
      <c r="I64" s="798"/>
      <c r="K64" s="799"/>
    </row>
    <row r="65" spans="1:256" s="796" customFormat="1" ht="14.25" x14ac:dyDescent="0.25">
      <c r="B65" s="797" t="s">
        <v>2290</v>
      </c>
      <c r="D65" s="800"/>
      <c r="E65" s="800"/>
      <c r="H65" s="797" t="s">
        <v>2293</v>
      </c>
    </row>
    <row r="67" spans="1:256" ht="15" hidden="1" x14ac:dyDescent="0.25">
      <c r="A67" s="526"/>
      <c r="B67" s="1808"/>
      <c r="C67" s="1808"/>
      <c r="D67" s="1808"/>
      <c r="E67" s="526"/>
      <c r="F67" s="526"/>
      <c r="G67" s="526"/>
      <c r="H67" s="526"/>
      <c r="I67" s="526"/>
      <c r="J67" s="526"/>
      <c r="K67" s="526"/>
      <c r="L67" s="526"/>
      <c r="M67" s="526"/>
      <c r="N67" s="526"/>
      <c r="O67" s="526"/>
      <c r="P67" s="526"/>
      <c r="Q67" s="526"/>
      <c r="R67" s="526"/>
      <c r="S67" s="526"/>
      <c r="T67" s="526"/>
      <c r="U67" s="526"/>
      <c r="V67" s="526"/>
      <c r="W67" s="526"/>
      <c r="X67" s="526"/>
      <c r="Y67" s="526"/>
      <c r="Z67" s="526"/>
      <c r="AA67" s="526"/>
      <c r="AB67" s="526"/>
      <c r="AC67" s="526"/>
      <c r="AD67" s="526"/>
      <c r="AE67" s="526"/>
      <c r="AF67" s="526"/>
      <c r="AG67" s="526"/>
      <c r="AH67" s="526"/>
      <c r="AI67" s="526"/>
      <c r="AJ67" s="526"/>
      <c r="AK67" s="526"/>
      <c r="AL67" s="526"/>
      <c r="AM67" s="526"/>
      <c r="AN67" s="526"/>
      <c r="AO67" s="526"/>
      <c r="AP67" s="526"/>
      <c r="AQ67" s="526"/>
      <c r="AR67" s="526"/>
      <c r="AS67" s="526"/>
      <c r="AT67" s="526"/>
      <c r="AU67" s="526"/>
      <c r="AV67" s="526"/>
      <c r="AW67" s="526"/>
      <c r="AX67" s="526"/>
      <c r="AY67" s="526"/>
      <c r="AZ67" s="526"/>
      <c r="BA67" s="526"/>
      <c r="BB67" s="526"/>
      <c r="BC67" s="526"/>
      <c r="BD67" s="526"/>
      <c r="BE67" s="526"/>
      <c r="BF67" s="526"/>
      <c r="BG67" s="526"/>
      <c r="BH67" s="526"/>
      <c r="BI67" s="526"/>
      <c r="BJ67" s="526"/>
      <c r="BK67" s="526"/>
      <c r="BL67" s="526"/>
      <c r="BM67" s="526"/>
      <c r="BN67" s="526"/>
      <c r="BO67" s="526"/>
      <c r="BP67" s="526"/>
      <c r="BQ67" s="526"/>
      <c r="BR67" s="526"/>
      <c r="BS67" s="526"/>
      <c r="BT67" s="526"/>
      <c r="BU67" s="526"/>
      <c r="BV67" s="526"/>
      <c r="BW67" s="526"/>
      <c r="BX67" s="526"/>
      <c r="BY67" s="526"/>
      <c r="BZ67" s="526"/>
      <c r="CA67" s="526"/>
      <c r="CB67" s="526"/>
      <c r="CC67" s="526"/>
      <c r="CD67" s="526"/>
      <c r="CE67" s="526"/>
      <c r="CF67" s="526"/>
      <c r="CG67" s="526"/>
      <c r="CH67" s="526"/>
      <c r="CI67" s="526"/>
      <c r="CJ67" s="526"/>
      <c r="CK67" s="526"/>
      <c r="CL67" s="526"/>
      <c r="CM67" s="526"/>
      <c r="CN67" s="526"/>
      <c r="CO67" s="526"/>
      <c r="CP67" s="526"/>
      <c r="CQ67" s="526"/>
      <c r="CR67" s="526"/>
      <c r="CS67" s="526"/>
      <c r="CT67" s="526"/>
      <c r="CU67" s="526"/>
      <c r="CV67" s="526"/>
      <c r="CW67" s="526"/>
      <c r="CX67" s="526"/>
      <c r="CY67" s="526"/>
      <c r="CZ67" s="526"/>
      <c r="DA67" s="526"/>
      <c r="DB67" s="526"/>
      <c r="DC67" s="526"/>
      <c r="DD67" s="526"/>
      <c r="DE67" s="526"/>
      <c r="DF67" s="526"/>
      <c r="DG67" s="526"/>
      <c r="DH67" s="526"/>
      <c r="DI67" s="526"/>
      <c r="DJ67" s="526"/>
      <c r="DK67" s="526"/>
      <c r="DL67" s="526"/>
      <c r="DM67" s="526"/>
      <c r="DN67" s="526"/>
      <c r="DO67" s="526"/>
      <c r="DP67" s="526"/>
      <c r="DQ67" s="526"/>
      <c r="DR67" s="526"/>
      <c r="DS67" s="526"/>
      <c r="DT67" s="526"/>
      <c r="DU67" s="526"/>
      <c r="DV67" s="526"/>
      <c r="DW67" s="526"/>
      <c r="DX67" s="526"/>
      <c r="DY67" s="526"/>
      <c r="DZ67" s="526"/>
      <c r="EA67" s="526"/>
      <c r="EB67" s="526"/>
      <c r="EC67" s="526"/>
      <c r="ED67" s="526"/>
      <c r="EE67" s="526"/>
      <c r="EF67" s="526"/>
      <c r="EG67" s="526"/>
      <c r="EH67" s="526"/>
      <c r="EI67" s="526"/>
      <c r="EJ67" s="526"/>
      <c r="EK67" s="526"/>
      <c r="EL67" s="526"/>
      <c r="EM67" s="526"/>
      <c r="EN67" s="526"/>
      <c r="EO67" s="526"/>
      <c r="EP67" s="526"/>
      <c r="EQ67" s="526"/>
      <c r="ER67" s="526"/>
      <c r="ES67" s="526"/>
      <c r="ET67" s="526"/>
      <c r="EU67" s="526"/>
      <c r="EV67" s="526"/>
      <c r="EW67" s="526"/>
      <c r="EX67" s="526"/>
      <c r="EY67" s="526"/>
      <c r="EZ67" s="526"/>
      <c r="FA67" s="526"/>
      <c r="FB67" s="526"/>
      <c r="FC67" s="526"/>
      <c r="FD67" s="526"/>
      <c r="FE67" s="526"/>
      <c r="FF67" s="526"/>
      <c r="FG67" s="526"/>
      <c r="FH67" s="526"/>
      <c r="FI67" s="526"/>
      <c r="FJ67" s="526"/>
      <c r="FK67" s="526"/>
      <c r="FL67" s="526"/>
      <c r="FM67" s="526"/>
      <c r="FN67" s="526"/>
      <c r="FO67" s="526"/>
      <c r="FP67" s="526"/>
      <c r="FQ67" s="526"/>
      <c r="FR67" s="526"/>
      <c r="FS67" s="526"/>
      <c r="FT67" s="526"/>
      <c r="FU67" s="526"/>
      <c r="FV67" s="526"/>
      <c r="FW67" s="526"/>
      <c r="FX67" s="526"/>
      <c r="FY67" s="526"/>
      <c r="FZ67" s="526"/>
      <c r="GA67" s="526"/>
      <c r="GB67" s="526"/>
      <c r="GC67" s="526"/>
      <c r="GD67" s="526"/>
      <c r="GE67" s="526"/>
      <c r="GF67" s="526"/>
      <c r="GG67" s="526"/>
      <c r="GH67" s="526"/>
      <c r="GI67" s="526"/>
      <c r="GJ67" s="526"/>
      <c r="GK67" s="526"/>
      <c r="GL67" s="526"/>
      <c r="GM67" s="526"/>
      <c r="GN67" s="526"/>
      <c r="GO67" s="526"/>
      <c r="GP67" s="526"/>
      <c r="GQ67" s="526"/>
      <c r="GR67" s="526"/>
      <c r="GS67" s="526"/>
      <c r="GT67" s="526"/>
      <c r="GU67" s="526"/>
      <c r="GV67" s="526"/>
      <c r="GW67" s="526"/>
      <c r="GX67" s="526"/>
      <c r="GY67" s="526"/>
      <c r="GZ67" s="526"/>
      <c r="HA67" s="526"/>
      <c r="HB67" s="526"/>
      <c r="HC67" s="526"/>
      <c r="HD67" s="526"/>
      <c r="HE67" s="526"/>
      <c r="HF67" s="526"/>
      <c r="HG67" s="526"/>
      <c r="HH67" s="526"/>
      <c r="HI67" s="526"/>
      <c r="HJ67" s="526"/>
      <c r="HK67" s="526"/>
      <c r="HL67" s="526"/>
      <c r="HM67" s="526"/>
      <c r="HN67" s="526"/>
      <c r="HO67" s="526"/>
      <c r="HP67" s="526"/>
      <c r="HQ67" s="526"/>
      <c r="HR67" s="526"/>
      <c r="HS67" s="526"/>
      <c r="HT67" s="526"/>
      <c r="HU67" s="526"/>
      <c r="HV67" s="526"/>
      <c r="HW67" s="526"/>
      <c r="HX67" s="526"/>
      <c r="HY67" s="526"/>
      <c r="HZ67" s="526"/>
      <c r="IA67" s="526"/>
      <c r="IB67" s="526"/>
      <c r="IC67" s="526"/>
      <c r="ID67" s="526"/>
      <c r="IE67" s="526"/>
      <c r="IF67" s="526"/>
      <c r="IG67" s="526"/>
      <c r="IH67" s="526"/>
      <c r="II67" s="526"/>
      <c r="IJ67" s="526"/>
      <c r="IK67" s="526"/>
      <c r="IL67" s="526"/>
      <c r="IM67" s="526"/>
      <c r="IN67" s="526"/>
      <c r="IO67" s="526"/>
      <c r="IP67" s="526"/>
      <c r="IQ67" s="526"/>
      <c r="IR67" s="526"/>
      <c r="IS67" s="526"/>
      <c r="IT67" s="526"/>
      <c r="IU67" s="526"/>
      <c r="IV67" s="526"/>
    </row>
    <row r="68" spans="1:256" ht="15" hidden="1" x14ac:dyDescent="0.25">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6"/>
      <c r="AL68" s="526"/>
      <c r="AM68" s="526"/>
      <c r="AN68" s="526"/>
      <c r="AO68" s="526"/>
      <c r="AP68" s="526"/>
      <c r="AQ68" s="526"/>
      <c r="AR68" s="526"/>
      <c r="AS68" s="526"/>
      <c r="AT68" s="526"/>
      <c r="AU68" s="526"/>
      <c r="AV68" s="526"/>
      <c r="AW68" s="526"/>
      <c r="AX68" s="526"/>
      <c r="AY68" s="526"/>
      <c r="AZ68" s="526"/>
      <c r="BA68" s="526"/>
      <c r="BB68" s="526"/>
      <c r="BC68" s="526"/>
      <c r="BD68" s="526"/>
      <c r="BE68" s="526"/>
      <c r="BF68" s="526"/>
      <c r="BG68" s="526"/>
      <c r="BH68" s="526"/>
      <c r="BI68" s="526"/>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c r="CF68" s="526"/>
      <c r="CG68" s="526"/>
      <c r="CH68" s="526"/>
      <c r="CI68" s="526"/>
      <c r="CJ68" s="526"/>
      <c r="CK68" s="526"/>
      <c r="CL68" s="526"/>
      <c r="CM68" s="526"/>
      <c r="CN68" s="526"/>
      <c r="CO68" s="526"/>
      <c r="CP68" s="526"/>
      <c r="CQ68" s="526"/>
      <c r="CR68" s="526"/>
      <c r="CS68" s="526"/>
      <c r="CT68" s="526"/>
      <c r="CU68" s="526"/>
      <c r="CV68" s="526"/>
      <c r="CW68" s="526"/>
      <c r="CX68" s="526"/>
      <c r="CY68" s="526"/>
      <c r="CZ68" s="526"/>
      <c r="DA68" s="526"/>
      <c r="DB68" s="526"/>
      <c r="DC68" s="526"/>
      <c r="DD68" s="526"/>
      <c r="DE68" s="526"/>
      <c r="DF68" s="526"/>
      <c r="DG68" s="526"/>
      <c r="DH68" s="526"/>
      <c r="DI68" s="526"/>
      <c r="DJ68" s="526"/>
      <c r="DK68" s="526"/>
      <c r="DL68" s="526"/>
      <c r="DM68" s="526"/>
      <c r="DN68" s="526"/>
      <c r="DO68" s="526"/>
      <c r="DP68" s="526"/>
      <c r="DQ68" s="526"/>
      <c r="DR68" s="526"/>
      <c r="DS68" s="526"/>
      <c r="DT68" s="526"/>
      <c r="DU68" s="526"/>
      <c r="DV68" s="526"/>
      <c r="DW68" s="526"/>
      <c r="DX68" s="526"/>
      <c r="DY68" s="526"/>
      <c r="DZ68" s="526"/>
      <c r="EA68" s="526"/>
      <c r="EB68" s="526"/>
      <c r="EC68" s="526"/>
      <c r="ED68" s="526"/>
      <c r="EE68" s="526"/>
      <c r="EF68" s="526"/>
      <c r="EG68" s="526"/>
      <c r="EH68" s="526"/>
      <c r="EI68" s="526"/>
      <c r="EJ68" s="526"/>
      <c r="EK68" s="526"/>
      <c r="EL68" s="526"/>
      <c r="EM68" s="526"/>
      <c r="EN68" s="526"/>
      <c r="EO68" s="526"/>
      <c r="EP68" s="526"/>
      <c r="EQ68" s="526"/>
      <c r="ER68" s="526"/>
      <c r="ES68" s="526"/>
      <c r="ET68" s="526"/>
      <c r="EU68" s="526"/>
      <c r="EV68" s="526"/>
      <c r="EW68" s="526"/>
      <c r="EX68" s="526"/>
      <c r="EY68" s="526"/>
      <c r="EZ68" s="526"/>
      <c r="FA68" s="526"/>
      <c r="FB68" s="526"/>
      <c r="FC68" s="526"/>
      <c r="FD68" s="526"/>
      <c r="FE68" s="526"/>
      <c r="FF68" s="526"/>
      <c r="FG68" s="526"/>
      <c r="FH68" s="526"/>
      <c r="FI68" s="526"/>
      <c r="FJ68" s="526"/>
      <c r="FK68" s="526"/>
      <c r="FL68" s="526"/>
      <c r="FM68" s="526"/>
      <c r="FN68" s="526"/>
      <c r="FO68" s="526"/>
      <c r="FP68" s="526"/>
      <c r="FQ68" s="526"/>
      <c r="FR68" s="526"/>
      <c r="FS68" s="526"/>
      <c r="FT68" s="526"/>
      <c r="FU68" s="526"/>
      <c r="FV68" s="526"/>
      <c r="FW68" s="526"/>
      <c r="FX68" s="526"/>
      <c r="FY68" s="526"/>
      <c r="FZ68" s="526"/>
      <c r="GA68" s="526"/>
      <c r="GB68" s="526"/>
      <c r="GC68" s="526"/>
      <c r="GD68" s="526"/>
      <c r="GE68" s="526"/>
      <c r="GF68" s="526"/>
      <c r="GG68" s="526"/>
      <c r="GH68" s="526"/>
      <c r="GI68" s="526"/>
      <c r="GJ68" s="526"/>
      <c r="GK68" s="526"/>
      <c r="GL68" s="526"/>
      <c r="GM68" s="526"/>
      <c r="GN68" s="526"/>
      <c r="GO68" s="526"/>
      <c r="GP68" s="526"/>
      <c r="GQ68" s="526"/>
      <c r="GR68" s="526"/>
      <c r="GS68" s="526"/>
      <c r="GT68" s="526"/>
      <c r="GU68" s="526"/>
      <c r="GV68" s="526"/>
      <c r="GW68" s="526"/>
      <c r="GX68" s="526"/>
      <c r="GY68" s="526"/>
      <c r="GZ68" s="526"/>
      <c r="HA68" s="526"/>
      <c r="HB68" s="526"/>
      <c r="HC68" s="526"/>
      <c r="HD68" s="526"/>
      <c r="HE68" s="526"/>
      <c r="HF68" s="526"/>
      <c r="HG68" s="526"/>
      <c r="HH68" s="526"/>
      <c r="HI68" s="526"/>
      <c r="HJ68" s="526"/>
      <c r="HK68" s="526"/>
      <c r="HL68" s="526"/>
      <c r="HM68" s="526"/>
      <c r="HN68" s="526"/>
      <c r="HO68" s="526"/>
      <c r="HP68" s="526"/>
      <c r="HQ68" s="526"/>
      <c r="HR68" s="526"/>
      <c r="HS68" s="526"/>
      <c r="HT68" s="526"/>
      <c r="HU68" s="526"/>
      <c r="HV68" s="526"/>
      <c r="HW68" s="526"/>
      <c r="HX68" s="526"/>
      <c r="HY68" s="526"/>
      <c r="HZ68" s="526"/>
      <c r="IA68" s="526"/>
      <c r="IB68" s="526"/>
      <c r="IC68" s="526"/>
      <c r="ID68" s="526"/>
      <c r="IE68" s="526"/>
      <c r="IF68" s="526"/>
      <c r="IG68" s="526"/>
      <c r="IH68" s="526"/>
      <c r="II68" s="526"/>
      <c r="IJ68" s="526"/>
      <c r="IK68" s="526"/>
      <c r="IL68" s="526"/>
      <c r="IM68" s="526"/>
      <c r="IN68" s="526"/>
      <c r="IO68" s="526"/>
      <c r="IP68" s="526"/>
      <c r="IQ68" s="526"/>
      <c r="IR68" s="526"/>
      <c r="IS68" s="526"/>
      <c r="IT68" s="526"/>
      <c r="IU68" s="526"/>
      <c r="IV68" s="526"/>
    </row>
    <row r="69" spans="1:256" ht="15" hidden="1" x14ac:dyDescent="0.25">
      <c r="A69" s="526"/>
      <c r="B69" s="526"/>
      <c r="C69" s="526"/>
      <c r="D69" s="526"/>
      <c r="E69" s="526"/>
      <c r="F69" s="526"/>
      <c r="G69" s="526"/>
      <c r="H69" s="526"/>
      <c r="I69" s="526"/>
      <c r="J69" s="750"/>
      <c r="K69" s="526"/>
      <c r="L69" s="526"/>
      <c r="M69" s="526"/>
      <c r="N69" s="526"/>
      <c r="O69" s="526"/>
      <c r="P69" s="526"/>
      <c r="Q69" s="526"/>
      <c r="R69" s="526"/>
      <c r="S69" s="526"/>
      <c r="T69" s="526"/>
      <c r="U69" s="526"/>
      <c r="V69" s="526"/>
      <c r="W69" s="526"/>
      <c r="X69" s="526"/>
      <c r="Y69" s="526"/>
      <c r="Z69" s="526"/>
      <c r="AA69" s="526"/>
      <c r="AB69" s="526"/>
      <c r="AC69" s="526"/>
      <c r="AD69" s="526"/>
      <c r="AE69" s="526"/>
      <c r="AF69" s="526"/>
      <c r="AG69" s="526"/>
      <c r="AH69" s="526"/>
      <c r="AI69" s="526"/>
      <c r="AJ69" s="526"/>
      <c r="AK69" s="526"/>
      <c r="AL69" s="526"/>
      <c r="AM69" s="526"/>
      <c r="AN69" s="526"/>
      <c r="AO69" s="526"/>
      <c r="AP69" s="526"/>
      <c r="AQ69" s="526"/>
      <c r="AR69" s="526"/>
      <c r="AS69" s="526"/>
      <c r="AT69" s="526"/>
      <c r="AU69" s="526"/>
      <c r="AV69" s="526"/>
      <c r="AW69" s="526"/>
      <c r="AX69" s="526"/>
      <c r="AY69" s="526"/>
      <c r="AZ69" s="526"/>
      <c r="BA69" s="526"/>
      <c r="BB69" s="526"/>
      <c r="BC69" s="526"/>
      <c r="BD69" s="526"/>
      <c r="BE69" s="526"/>
      <c r="BF69" s="526"/>
      <c r="BG69" s="526"/>
      <c r="BH69" s="526"/>
      <c r="BI69" s="526"/>
      <c r="BJ69" s="526"/>
      <c r="BK69" s="526"/>
      <c r="BL69" s="526"/>
      <c r="BM69" s="526"/>
      <c r="BN69" s="526"/>
      <c r="BO69" s="526"/>
      <c r="BP69" s="526"/>
      <c r="BQ69" s="526"/>
      <c r="BR69" s="526"/>
      <c r="BS69" s="526"/>
      <c r="BT69" s="526"/>
      <c r="BU69" s="526"/>
      <c r="BV69" s="526"/>
      <c r="BW69" s="526"/>
      <c r="BX69" s="526"/>
      <c r="BY69" s="526"/>
      <c r="BZ69" s="526"/>
      <c r="CA69" s="526"/>
      <c r="CB69" s="526"/>
      <c r="CC69" s="526"/>
      <c r="CD69" s="526"/>
      <c r="CE69" s="526"/>
      <c r="CF69" s="526"/>
      <c r="CG69" s="526"/>
      <c r="CH69" s="526"/>
      <c r="CI69" s="526"/>
      <c r="CJ69" s="526"/>
      <c r="CK69" s="526"/>
      <c r="CL69" s="526"/>
      <c r="CM69" s="526"/>
      <c r="CN69" s="526"/>
      <c r="CO69" s="526"/>
      <c r="CP69" s="526"/>
      <c r="CQ69" s="526"/>
      <c r="CR69" s="526"/>
      <c r="CS69" s="526"/>
      <c r="CT69" s="526"/>
      <c r="CU69" s="526"/>
      <c r="CV69" s="526"/>
      <c r="CW69" s="526"/>
      <c r="CX69" s="526"/>
      <c r="CY69" s="526"/>
      <c r="CZ69" s="526"/>
      <c r="DA69" s="526"/>
      <c r="DB69" s="526"/>
      <c r="DC69" s="526"/>
      <c r="DD69" s="526"/>
      <c r="DE69" s="526"/>
      <c r="DF69" s="526"/>
      <c r="DG69" s="526"/>
      <c r="DH69" s="526"/>
      <c r="DI69" s="526"/>
      <c r="DJ69" s="526"/>
      <c r="DK69" s="526"/>
      <c r="DL69" s="526"/>
      <c r="DM69" s="526"/>
      <c r="DN69" s="526"/>
      <c r="DO69" s="526"/>
      <c r="DP69" s="526"/>
      <c r="DQ69" s="526"/>
      <c r="DR69" s="526"/>
      <c r="DS69" s="526"/>
      <c r="DT69" s="526"/>
      <c r="DU69" s="526"/>
      <c r="DV69" s="526"/>
      <c r="DW69" s="526"/>
      <c r="DX69" s="526"/>
      <c r="DY69" s="526"/>
      <c r="DZ69" s="526"/>
      <c r="EA69" s="526"/>
      <c r="EB69" s="526"/>
      <c r="EC69" s="526"/>
      <c r="ED69" s="526"/>
      <c r="EE69" s="526"/>
      <c r="EF69" s="526"/>
      <c r="EG69" s="526"/>
      <c r="EH69" s="526"/>
      <c r="EI69" s="526"/>
      <c r="EJ69" s="526"/>
      <c r="EK69" s="526"/>
      <c r="EL69" s="526"/>
      <c r="EM69" s="526"/>
      <c r="EN69" s="526"/>
      <c r="EO69" s="526"/>
      <c r="EP69" s="526"/>
      <c r="EQ69" s="526"/>
      <c r="ER69" s="526"/>
      <c r="ES69" s="526"/>
      <c r="ET69" s="526"/>
      <c r="EU69" s="526"/>
      <c r="EV69" s="526"/>
      <c r="EW69" s="526"/>
      <c r="EX69" s="526"/>
      <c r="EY69" s="526"/>
      <c r="EZ69" s="526"/>
      <c r="FA69" s="526"/>
      <c r="FB69" s="526"/>
      <c r="FC69" s="526"/>
      <c r="FD69" s="526"/>
      <c r="FE69" s="526"/>
      <c r="FF69" s="526"/>
      <c r="FG69" s="526"/>
      <c r="FH69" s="526"/>
      <c r="FI69" s="526"/>
      <c r="FJ69" s="526"/>
      <c r="FK69" s="526"/>
      <c r="FL69" s="526"/>
      <c r="FM69" s="526"/>
      <c r="FN69" s="526"/>
      <c r="FO69" s="526"/>
      <c r="FP69" s="526"/>
      <c r="FQ69" s="526"/>
      <c r="FR69" s="526"/>
      <c r="FS69" s="526"/>
      <c r="FT69" s="526"/>
      <c r="FU69" s="526"/>
      <c r="FV69" s="526"/>
      <c r="FW69" s="526"/>
      <c r="FX69" s="526"/>
      <c r="FY69" s="526"/>
      <c r="FZ69" s="526"/>
      <c r="GA69" s="526"/>
      <c r="GB69" s="526"/>
      <c r="GC69" s="526"/>
      <c r="GD69" s="526"/>
      <c r="GE69" s="526"/>
      <c r="GF69" s="526"/>
      <c r="GG69" s="526"/>
      <c r="GH69" s="526"/>
      <c r="GI69" s="526"/>
      <c r="GJ69" s="526"/>
      <c r="GK69" s="526"/>
      <c r="GL69" s="526"/>
      <c r="GM69" s="526"/>
      <c r="GN69" s="526"/>
      <c r="GO69" s="526"/>
      <c r="GP69" s="526"/>
      <c r="GQ69" s="526"/>
      <c r="GR69" s="526"/>
      <c r="GS69" s="526"/>
      <c r="GT69" s="526"/>
      <c r="GU69" s="526"/>
      <c r="GV69" s="526"/>
      <c r="GW69" s="526"/>
      <c r="GX69" s="526"/>
      <c r="GY69" s="526"/>
      <c r="GZ69" s="526"/>
      <c r="HA69" s="526"/>
      <c r="HB69" s="526"/>
      <c r="HC69" s="526"/>
      <c r="HD69" s="526"/>
      <c r="HE69" s="526"/>
      <c r="HF69" s="526"/>
      <c r="HG69" s="526"/>
      <c r="HH69" s="526"/>
      <c r="HI69" s="526"/>
      <c r="HJ69" s="526"/>
      <c r="HK69" s="526"/>
      <c r="HL69" s="526"/>
      <c r="HM69" s="526"/>
      <c r="HN69" s="526"/>
      <c r="HO69" s="526"/>
      <c r="HP69" s="526"/>
      <c r="HQ69" s="526"/>
      <c r="HR69" s="526"/>
      <c r="HS69" s="526"/>
      <c r="HT69" s="526"/>
      <c r="HU69" s="526"/>
      <c r="HV69" s="526"/>
      <c r="HW69" s="526"/>
      <c r="HX69" s="526"/>
      <c r="HY69" s="526"/>
      <c r="HZ69" s="526"/>
      <c r="IA69" s="526"/>
      <c r="IB69" s="526"/>
      <c r="IC69" s="526"/>
      <c r="ID69" s="526"/>
      <c r="IE69" s="526"/>
      <c r="IF69" s="526"/>
      <c r="IG69" s="526"/>
      <c r="IH69" s="526"/>
      <c r="II69" s="526"/>
      <c r="IJ69" s="526"/>
      <c r="IK69" s="526"/>
      <c r="IL69" s="526"/>
      <c r="IM69" s="526"/>
      <c r="IN69" s="526"/>
      <c r="IO69" s="526"/>
      <c r="IP69" s="526"/>
      <c r="IQ69" s="526"/>
      <c r="IR69" s="526"/>
      <c r="IS69" s="526"/>
      <c r="IT69" s="526"/>
      <c r="IU69" s="526"/>
      <c r="IV69" s="526"/>
    </row>
    <row r="70" spans="1:256" ht="15" hidden="1" x14ac:dyDescent="0.25">
      <c r="A70" s="526"/>
      <c r="B70" s="526"/>
      <c r="C70" s="526"/>
      <c r="D70" s="526"/>
      <c r="E70" s="526"/>
      <c r="F70" s="526"/>
      <c r="G70" s="526"/>
      <c r="H70" s="526"/>
      <c r="I70" s="526"/>
      <c r="J70" s="750"/>
      <c r="K70" s="526"/>
      <c r="L70" s="526"/>
      <c r="M70" s="526"/>
      <c r="N70" s="526"/>
      <c r="O70" s="526"/>
      <c r="P70" s="526"/>
      <c r="Q70" s="526"/>
      <c r="R70" s="526"/>
      <c r="S70" s="526"/>
      <c r="T70" s="526"/>
      <c r="U70" s="526"/>
      <c r="V70" s="526"/>
      <c r="W70" s="526"/>
      <c r="X70" s="526"/>
      <c r="Y70" s="526"/>
      <c r="Z70" s="526"/>
      <c r="AA70" s="526"/>
      <c r="AB70" s="526"/>
      <c r="AC70" s="526"/>
      <c r="AD70" s="526"/>
      <c r="AE70" s="526"/>
      <c r="AF70" s="526"/>
      <c r="AG70" s="526"/>
      <c r="AH70" s="526"/>
      <c r="AI70" s="526"/>
      <c r="AJ70" s="526"/>
      <c r="AK70" s="526"/>
      <c r="AL70" s="526"/>
      <c r="AM70" s="526"/>
      <c r="AN70" s="526"/>
      <c r="AO70" s="526"/>
      <c r="AP70" s="526"/>
      <c r="AQ70" s="526"/>
      <c r="AR70" s="526"/>
      <c r="AS70" s="526"/>
      <c r="AT70" s="526"/>
      <c r="AU70" s="526"/>
      <c r="AV70" s="526"/>
      <c r="AW70" s="526"/>
      <c r="AX70" s="526"/>
      <c r="AY70" s="526"/>
      <c r="AZ70" s="526"/>
      <c r="BA70" s="526"/>
      <c r="BB70" s="526"/>
      <c r="BC70" s="526"/>
      <c r="BD70" s="526"/>
      <c r="BE70" s="526"/>
      <c r="BF70" s="526"/>
      <c r="BG70" s="526"/>
      <c r="BH70" s="526"/>
      <c r="BI70" s="526"/>
      <c r="BJ70" s="526"/>
      <c r="BK70" s="526"/>
      <c r="BL70" s="526"/>
      <c r="BM70" s="526"/>
      <c r="BN70" s="526"/>
      <c r="BO70" s="526"/>
      <c r="BP70" s="526"/>
      <c r="BQ70" s="526"/>
      <c r="BR70" s="526"/>
      <c r="BS70" s="526"/>
      <c r="BT70" s="526"/>
      <c r="BU70" s="526"/>
      <c r="BV70" s="526"/>
      <c r="BW70" s="526"/>
      <c r="BX70" s="526"/>
      <c r="BY70" s="526"/>
      <c r="BZ70" s="526"/>
      <c r="CA70" s="526"/>
      <c r="CB70" s="526"/>
      <c r="CC70" s="526"/>
      <c r="CD70" s="526"/>
      <c r="CE70" s="526"/>
      <c r="CF70" s="526"/>
      <c r="CG70" s="526"/>
      <c r="CH70" s="526"/>
      <c r="CI70" s="526"/>
      <c r="CJ70" s="526"/>
      <c r="CK70" s="526"/>
      <c r="CL70" s="526"/>
      <c r="CM70" s="526"/>
      <c r="CN70" s="526"/>
      <c r="CO70" s="526"/>
      <c r="CP70" s="526"/>
      <c r="CQ70" s="526"/>
      <c r="CR70" s="526"/>
      <c r="CS70" s="526"/>
      <c r="CT70" s="526"/>
      <c r="CU70" s="526"/>
      <c r="CV70" s="526"/>
      <c r="CW70" s="526"/>
      <c r="CX70" s="526"/>
      <c r="CY70" s="526"/>
      <c r="CZ70" s="526"/>
      <c r="DA70" s="526"/>
      <c r="DB70" s="526"/>
      <c r="DC70" s="526"/>
      <c r="DD70" s="526"/>
      <c r="DE70" s="526"/>
      <c r="DF70" s="526"/>
      <c r="DG70" s="526"/>
      <c r="DH70" s="526"/>
      <c r="DI70" s="526"/>
      <c r="DJ70" s="526"/>
      <c r="DK70" s="526"/>
      <c r="DL70" s="526"/>
      <c r="DM70" s="526"/>
      <c r="DN70" s="526"/>
      <c r="DO70" s="526"/>
      <c r="DP70" s="526"/>
      <c r="DQ70" s="526"/>
      <c r="DR70" s="526"/>
      <c r="DS70" s="526"/>
      <c r="DT70" s="526"/>
      <c r="DU70" s="526"/>
      <c r="DV70" s="526"/>
      <c r="DW70" s="526"/>
      <c r="DX70" s="526"/>
      <c r="DY70" s="526"/>
      <c r="DZ70" s="526"/>
      <c r="EA70" s="526"/>
      <c r="EB70" s="526"/>
      <c r="EC70" s="526"/>
      <c r="ED70" s="526"/>
      <c r="EE70" s="526"/>
      <c r="EF70" s="526"/>
      <c r="EG70" s="526"/>
      <c r="EH70" s="526"/>
      <c r="EI70" s="526"/>
      <c r="EJ70" s="526"/>
      <c r="EK70" s="526"/>
      <c r="EL70" s="526"/>
      <c r="EM70" s="526"/>
      <c r="EN70" s="526"/>
      <c r="EO70" s="526"/>
      <c r="EP70" s="526"/>
      <c r="EQ70" s="526"/>
      <c r="ER70" s="526"/>
      <c r="ES70" s="526"/>
      <c r="ET70" s="526"/>
      <c r="EU70" s="526"/>
      <c r="EV70" s="526"/>
      <c r="EW70" s="526"/>
      <c r="EX70" s="526"/>
      <c r="EY70" s="526"/>
      <c r="EZ70" s="526"/>
      <c r="FA70" s="526"/>
      <c r="FB70" s="526"/>
      <c r="FC70" s="526"/>
      <c r="FD70" s="526"/>
      <c r="FE70" s="526"/>
      <c r="FF70" s="526"/>
      <c r="FG70" s="526"/>
      <c r="FH70" s="526"/>
      <c r="FI70" s="526"/>
      <c r="FJ70" s="526"/>
      <c r="FK70" s="526"/>
      <c r="FL70" s="526"/>
      <c r="FM70" s="526"/>
      <c r="FN70" s="526"/>
      <c r="FO70" s="526"/>
      <c r="FP70" s="526"/>
      <c r="FQ70" s="526"/>
      <c r="FR70" s="526"/>
      <c r="FS70" s="526"/>
      <c r="FT70" s="526"/>
      <c r="FU70" s="526"/>
      <c r="FV70" s="526"/>
      <c r="FW70" s="526"/>
      <c r="FX70" s="526"/>
      <c r="FY70" s="526"/>
      <c r="FZ70" s="526"/>
      <c r="GA70" s="526"/>
      <c r="GB70" s="526"/>
      <c r="GC70" s="526"/>
      <c r="GD70" s="526"/>
      <c r="GE70" s="526"/>
      <c r="GF70" s="526"/>
      <c r="GG70" s="526"/>
      <c r="GH70" s="526"/>
      <c r="GI70" s="526"/>
      <c r="GJ70" s="526"/>
      <c r="GK70" s="526"/>
      <c r="GL70" s="526"/>
      <c r="GM70" s="526"/>
      <c r="GN70" s="526"/>
      <c r="GO70" s="526"/>
      <c r="GP70" s="526"/>
      <c r="GQ70" s="526"/>
      <c r="GR70" s="526"/>
      <c r="GS70" s="526"/>
      <c r="GT70" s="526"/>
      <c r="GU70" s="526"/>
      <c r="GV70" s="526"/>
      <c r="GW70" s="526"/>
      <c r="GX70" s="526"/>
      <c r="GY70" s="526"/>
      <c r="GZ70" s="526"/>
      <c r="HA70" s="526"/>
      <c r="HB70" s="526"/>
      <c r="HC70" s="526"/>
      <c r="HD70" s="526"/>
      <c r="HE70" s="526"/>
      <c r="HF70" s="526"/>
      <c r="HG70" s="526"/>
      <c r="HH70" s="526"/>
      <c r="HI70" s="526"/>
      <c r="HJ70" s="526"/>
      <c r="HK70" s="526"/>
      <c r="HL70" s="526"/>
      <c r="HM70" s="526"/>
      <c r="HN70" s="526"/>
      <c r="HO70" s="526"/>
      <c r="HP70" s="526"/>
      <c r="HQ70" s="526"/>
      <c r="HR70" s="526"/>
      <c r="HS70" s="526"/>
      <c r="HT70" s="526"/>
      <c r="HU70" s="526"/>
      <c r="HV70" s="526"/>
      <c r="HW70" s="526"/>
      <c r="HX70" s="526"/>
      <c r="HY70" s="526"/>
      <c r="HZ70" s="526"/>
      <c r="IA70" s="526"/>
      <c r="IB70" s="526"/>
      <c r="IC70" s="526"/>
      <c r="ID70" s="526"/>
      <c r="IE70" s="526"/>
      <c r="IF70" s="526"/>
      <c r="IG70" s="526"/>
      <c r="IH70" s="526"/>
      <c r="II70" s="526"/>
      <c r="IJ70" s="526"/>
      <c r="IK70" s="526"/>
      <c r="IL70" s="526"/>
      <c r="IM70" s="526"/>
      <c r="IN70" s="526"/>
      <c r="IO70" s="526"/>
      <c r="IP70" s="526"/>
      <c r="IQ70" s="526"/>
      <c r="IR70" s="526"/>
      <c r="IS70" s="526"/>
      <c r="IT70" s="526"/>
      <c r="IU70" s="526"/>
      <c r="IV70" s="526"/>
    </row>
    <row r="71" spans="1:256" ht="15" hidden="1" x14ac:dyDescent="0.25">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26"/>
      <c r="AL71" s="526"/>
      <c r="AM71" s="526"/>
      <c r="AN71" s="526"/>
      <c r="AO71" s="526"/>
      <c r="AP71" s="526"/>
      <c r="AQ71" s="526"/>
      <c r="AR71" s="526"/>
      <c r="AS71" s="526"/>
      <c r="AT71" s="526"/>
      <c r="AU71" s="526"/>
      <c r="AV71" s="526"/>
      <c r="AW71" s="526"/>
      <c r="AX71" s="526"/>
      <c r="AY71" s="526"/>
      <c r="AZ71" s="526"/>
      <c r="BA71" s="526"/>
      <c r="BB71" s="526"/>
      <c r="BC71" s="526"/>
      <c r="BD71" s="526"/>
      <c r="BE71" s="526"/>
      <c r="BF71" s="526"/>
      <c r="BG71" s="526"/>
      <c r="BH71" s="526"/>
      <c r="BI71" s="526"/>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c r="CF71" s="526"/>
      <c r="CG71" s="526"/>
      <c r="CH71" s="526"/>
      <c r="CI71" s="526"/>
      <c r="CJ71" s="526"/>
      <c r="CK71" s="526"/>
      <c r="CL71" s="526"/>
      <c r="CM71" s="526"/>
      <c r="CN71" s="526"/>
      <c r="CO71" s="526"/>
      <c r="CP71" s="526"/>
      <c r="CQ71" s="526"/>
      <c r="CR71" s="526"/>
      <c r="CS71" s="526"/>
      <c r="CT71" s="526"/>
      <c r="CU71" s="526"/>
      <c r="CV71" s="526"/>
      <c r="CW71" s="526"/>
      <c r="CX71" s="526"/>
      <c r="CY71" s="526"/>
      <c r="CZ71" s="526"/>
      <c r="DA71" s="526"/>
      <c r="DB71" s="526"/>
      <c r="DC71" s="526"/>
      <c r="DD71" s="526"/>
      <c r="DE71" s="526"/>
      <c r="DF71" s="526"/>
      <c r="DG71" s="526"/>
      <c r="DH71" s="526"/>
      <c r="DI71" s="526"/>
      <c r="DJ71" s="526"/>
      <c r="DK71" s="526"/>
      <c r="DL71" s="526"/>
      <c r="DM71" s="526"/>
      <c r="DN71" s="526"/>
      <c r="DO71" s="526"/>
      <c r="DP71" s="526"/>
      <c r="DQ71" s="526"/>
      <c r="DR71" s="526"/>
      <c r="DS71" s="526"/>
      <c r="DT71" s="526"/>
      <c r="DU71" s="526"/>
      <c r="DV71" s="526"/>
      <c r="DW71" s="526"/>
      <c r="DX71" s="526"/>
      <c r="DY71" s="526"/>
      <c r="DZ71" s="526"/>
      <c r="EA71" s="526"/>
      <c r="EB71" s="526"/>
      <c r="EC71" s="526"/>
      <c r="ED71" s="526"/>
      <c r="EE71" s="526"/>
      <c r="EF71" s="526"/>
      <c r="EG71" s="526"/>
      <c r="EH71" s="526"/>
      <c r="EI71" s="526"/>
      <c r="EJ71" s="526"/>
      <c r="EK71" s="526"/>
      <c r="EL71" s="526"/>
      <c r="EM71" s="526"/>
      <c r="EN71" s="526"/>
      <c r="EO71" s="526"/>
      <c r="EP71" s="526"/>
      <c r="EQ71" s="526"/>
      <c r="ER71" s="526"/>
      <c r="ES71" s="526"/>
      <c r="ET71" s="526"/>
      <c r="EU71" s="526"/>
      <c r="EV71" s="526"/>
      <c r="EW71" s="526"/>
      <c r="EX71" s="526"/>
      <c r="EY71" s="526"/>
      <c r="EZ71" s="526"/>
      <c r="FA71" s="526"/>
      <c r="FB71" s="526"/>
      <c r="FC71" s="526"/>
      <c r="FD71" s="526"/>
      <c r="FE71" s="526"/>
      <c r="FF71" s="526"/>
      <c r="FG71" s="526"/>
      <c r="FH71" s="526"/>
      <c r="FI71" s="526"/>
      <c r="FJ71" s="526"/>
      <c r="FK71" s="526"/>
      <c r="FL71" s="526"/>
      <c r="FM71" s="526"/>
      <c r="FN71" s="526"/>
      <c r="FO71" s="526"/>
      <c r="FP71" s="526"/>
      <c r="FQ71" s="526"/>
      <c r="FR71" s="526"/>
      <c r="FS71" s="526"/>
      <c r="FT71" s="526"/>
      <c r="FU71" s="526"/>
      <c r="FV71" s="526"/>
      <c r="FW71" s="526"/>
      <c r="FX71" s="526"/>
      <c r="FY71" s="526"/>
      <c r="FZ71" s="526"/>
      <c r="GA71" s="526"/>
      <c r="GB71" s="526"/>
      <c r="GC71" s="526"/>
      <c r="GD71" s="526"/>
      <c r="GE71" s="526"/>
      <c r="GF71" s="526"/>
      <c r="GG71" s="526"/>
      <c r="GH71" s="526"/>
      <c r="GI71" s="526"/>
      <c r="GJ71" s="526"/>
      <c r="GK71" s="526"/>
      <c r="GL71" s="526"/>
      <c r="GM71" s="526"/>
      <c r="GN71" s="526"/>
      <c r="GO71" s="526"/>
      <c r="GP71" s="526"/>
      <c r="GQ71" s="526"/>
      <c r="GR71" s="526"/>
      <c r="GS71" s="526"/>
      <c r="GT71" s="526"/>
      <c r="GU71" s="526"/>
      <c r="GV71" s="526"/>
      <c r="GW71" s="526"/>
      <c r="GX71" s="526"/>
      <c r="GY71" s="526"/>
      <c r="GZ71" s="526"/>
      <c r="HA71" s="526"/>
      <c r="HB71" s="526"/>
      <c r="HC71" s="526"/>
      <c r="HD71" s="526"/>
      <c r="HE71" s="526"/>
      <c r="HF71" s="526"/>
      <c r="HG71" s="526"/>
      <c r="HH71" s="526"/>
      <c r="HI71" s="526"/>
      <c r="HJ71" s="526"/>
      <c r="HK71" s="526"/>
      <c r="HL71" s="526"/>
      <c r="HM71" s="526"/>
      <c r="HN71" s="526"/>
      <c r="HO71" s="526"/>
      <c r="HP71" s="526"/>
      <c r="HQ71" s="526"/>
      <c r="HR71" s="526"/>
      <c r="HS71" s="526"/>
      <c r="HT71" s="526"/>
      <c r="HU71" s="526"/>
      <c r="HV71" s="526"/>
      <c r="HW71" s="526"/>
      <c r="HX71" s="526"/>
      <c r="HY71" s="526"/>
      <c r="HZ71" s="526"/>
      <c r="IA71" s="526"/>
      <c r="IB71" s="526"/>
      <c r="IC71" s="526"/>
      <c r="ID71" s="526"/>
      <c r="IE71" s="526"/>
      <c r="IF71" s="526"/>
      <c r="IG71" s="526"/>
      <c r="IH71" s="526"/>
      <c r="II71" s="526"/>
      <c r="IJ71" s="526"/>
      <c r="IK71" s="526"/>
      <c r="IL71" s="526"/>
      <c r="IM71" s="526"/>
      <c r="IN71" s="526"/>
      <c r="IO71" s="526"/>
      <c r="IP71" s="526"/>
      <c r="IQ71" s="526"/>
      <c r="IR71" s="526"/>
      <c r="IS71" s="526"/>
      <c r="IT71" s="526"/>
      <c r="IU71" s="526"/>
      <c r="IV71" s="526"/>
    </row>
    <row r="72" spans="1:256" ht="15" hidden="1" x14ac:dyDescent="0.25">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c r="AZ72" s="526"/>
      <c r="BA72" s="526"/>
      <c r="BB72" s="526"/>
      <c r="BC72" s="526"/>
      <c r="BD72" s="526"/>
      <c r="BE72" s="526"/>
      <c r="BF72" s="526"/>
      <c r="BG72" s="526"/>
      <c r="BH72" s="526"/>
      <c r="BI72" s="526"/>
      <c r="BJ72" s="526"/>
      <c r="BK72" s="526"/>
      <c r="BL72" s="526"/>
      <c r="BM72" s="526"/>
      <c r="BN72" s="526"/>
      <c r="BO72" s="526"/>
      <c r="BP72" s="526"/>
      <c r="BQ72" s="526"/>
      <c r="BR72" s="526"/>
      <c r="BS72" s="526"/>
      <c r="BT72" s="526"/>
      <c r="BU72" s="526"/>
      <c r="BV72" s="526"/>
      <c r="BW72" s="526"/>
      <c r="BX72" s="526"/>
      <c r="BY72" s="526"/>
      <c r="BZ72" s="526"/>
      <c r="CA72" s="526"/>
      <c r="CB72" s="526"/>
      <c r="CC72" s="526"/>
      <c r="CD72" s="526"/>
      <c r="CE72" s="526"/>
      <c r="CF72" s="526"/>
      <c r="CG72" s="526"/>
      <c r="CH72" s="526"/>
      <c r="CI72" s="526"/>
      <c r="CJ72" s="526"/>
      <c r="CK72" s="526"/>
      <c r="CL72" s="526"/>
      <c r="CM72" s="526"/>
      <c r="CN72" s="526"/>
      <c r="CO72" s="526"/>
      <c r="CP72" s="526"/>
      <c r="CQ72" s="526"/>
      <c r="CR72" s="526"/>
      <c r="CS72" s="526"/>
      <c r="CT72" s="526"/>
      <c r="CU72" s="526"/>
      <c r="CV72" s="526"/>
      <c r="CW72" s="526"/>
      <c r="CX72" s="526"/>
      <c r="CY72" s="526"/>
      <c r="CZ72" s="526"/>
      <c r="DA72" s="526"/>
      <c r="DB72" s="526"/>
      <c r="DC72" s="526"/>
      <c r="DD72" s="526"/>
      <c r="DE72" s="526"/>
      <c r="DF72" s="526"/>
      <c r="DG72" s="526"/>
      <c r="DH72" s="526"/>
      <c r="DI72" s="526"/>
      <c r="DJ72" s="526"/>
      <c r="DK72" s="526"/>
      <c r="DL72" s="526"/>
      <c r="DM72" s="526"/>
      <c r="DN72" s="526"/>
      <c r="DO72" s="526"/>
      <c r="DP72" s="526"/>
      <c r="DQ72" s="526"/>
      <c r="DR72" s="526"/>
      <c r="DS72" s="526"/>
      <c r="DT72" s="526"/>
      <c r="DU72" s="526"/>
      <c r="DV72" s="526"/>
      <c r="DW72" s="526"/>
      <c r="DX72" s="526"/>
      <c r="DY72" s="526"/>
      <c r="DZ72" s="526"/>
      <c r="EA72" s="526"/>
      <c r="EB72" s="526"/>
      <c r="EC72" s="526"/>
      <c r="ED72" s="526"/>
      <c r="EE72" s="526"/>
      <c r="EF72" s="526"/>
      <c r="EG72" s="526"/>
      <c r="EH72" s="526"/>
      <c r="EI72" s="526"/>
      <c r="EJ72" s="526"/>
      <c r="EK72" s="526"/>
      <c r="EL72" s="526"/>
      <c r="EM72" s="526"/>
      <c r="EN72" s="526"/>
      <c r="EO72" s="526"/>
      <c r="EP72" s="526"/>
      <c r="EQ72" s="526"/>
      <c r="ER72" s="526"/>
      <c r="ES72" s="526"/>
      <c r="ET72" s="526"/>
      <c r="EU72" s="526"/>
      <c r="EV72" s="526"/>
      <c r="EW72" s="526"/>
      <c r="EX72" s="526"/>
      <c r="EY72" s="526"/>
      <c r="EZ72" s="526"/>
      <c r="FA72" s="526"/>
      <c r="FB72" s="526"/>
      <c r="FC72" s="526"/>
      <c r="FD72" s="526"/>
      <c r="FE72" s="526"/>
      <c r="FF72" s="526"/>
      <c r="FG72" s="526"/>
      <c r="FH72" s="526"/>
      <c r="FI72" s="526"/>
      <c r="FJ72" s="526"/>
      <c r="FK72" s="526"/>
      <c r="FL72" s="526"/>
      <c r="FM72" s="526"/>
      <c r="FN72" s="526"/>
      <c r="FO72" s="526"/>
      <c r="FP72" s="526"/>
      <c r="FQ72" s="526"/>
      <c r="FR72" s="526"/>
      <c r="FS72" s="526"/>
      <c r="FT72" s="526"/>
      <c r="FU72" s="526"/>
      <c r="FV72" s="526"/>
      <c r="FW72" s="526"/>
      <c r="FX72" s="526"/>
      <c r="FY72" s="526"/>
      <c r="FZ72" s="526"/>
      <c r="GA72" s="526"/>
      <c r="GB72" s="526"/>
      <c r="GC72" s="526"/>
      <c r="GD72" s="526"/>
      <c r="GE72" s="526"/>
      <c r="GF72" s="526"/>
      <c r="GG72" s="526"/>
      <c r="GH72" s="526"/>
      <c r="GI72" s="526"/>
      <c r="GJ72" s="526"/>
      <c r="GK72" s="526"/>
      <c r="GL72" s="526"/>
      <c r="GM72" s="526"/>
      <c r="GN72" s="526"/>
      <c r="GO72" s="526"/>
      <c r="GP72" s="526"/>
      <c r="GQ72" s="526"/>
      <c r="GR72" s="526"/>
      <c r="GS72" s="526"/>
      <c r="GT72" s="526"/>
      <c r="GU72" s="526"/>
      <c r="GV72" s="526"/>
      <c r="GW72" s="526"/>
      <c r="GX72" s="526"/>
      <c r="GY72" s="526"/>
      <c r="GZ72" s="526"/>
      <c r="HA72" s="526"/>
      <c r="HB72" s="526"/>
      <c r="HC72" s="526"/>
      <c r="HD72" s="526"/>
      <c r="HE72" s="526"/>
      <c r="HF72" s="526"/>
      <c r="HG72" s="526"/>
      <c r="HH72" s="526"/>
      <c r="HI72" s="526"/>
      <c r="HJ72" s="526"/>
      <c r="HK72" s="526"/>
      <c r="HL72" s="526"/>
      <c r="HM72" s="526"/>
      <c r="HN72" s="526"/>
      <c r="HO72" s="526"/>
      <c r="HP72" s="526"/>
      <c r="HQ72" s="526"/>
      <c r="HR72" s="526"/>
      <c r="HS72" s="526"/>
      <c r="HT72" s="526"/>
      <c r="HU72" s="526"/>
      <c r="HV72" s="526"/>
      <c r="HW72" s="526"/>
      <c r="HX72" s="526"/>
      <c r="HY72" s="526"/>
      <c r="HZ72" s="526"/>
      <c r="IA72" s="526"/>
      <c r="IB72" s="526"/>
      <c r="IC72" s="526"/>
      <c r="ID72" s="526"/>
      <c r="IE72" s="526"/>
      <c r="IF72" s="526"/>
      <c r="IG72" s="526"/>
      <c r="IH72" s="526"/>
      <c r="II72" s="526"/>
      <c r="IJ72" s="526"/>
      <c r="IK72" s="526"/>
      <c r="IL72" s="526"/>
      <c r="IM72" s="526"/>
      <c r="IN72" s="526"/>
      <c r="IO72" s="526"/>
      <c r="IP72" s="526"/>
      <c r="IQ72" s="526"/>
      <c r="IR72" s="526"/>
      <c r="IS72" s="526"/>
      <c r="IT72" s="526"/>
      <c r="IU72" s="526"/>
      <c r="IV72" s="526"/>
    </row>
    <row r="73" spans="1:256" ht="15" hidden="1" x14ac:dyDescent="0.25">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c r="AZ73" s="526"/>
      <c r="BA73" s="526"/>
      <c r="BB73" s="526"/>
      <c r="BC73" s="526"/>
      <c r="BD73" s="526"/>
      <c r="BE73" s="526"/>
      <c r="BF73" s="526"/>
      <c r="BG73" s="526"/>
      <c r="BH73" s="526"/>
      <c r="BI73" s="526"/>
      <c r="BJ73" s="526"/>
      <c r="BK73" s="526"/>
      <c r="BL73" s="526"/>
      <c r="BM73" s="526"/>
      <c r="BN73" s="526"/>
      <c r="BO73" s="526"/>
      <c r="BP73" s="526"/>
      <c r="BQ73" s="526"/>
      <c r="BR73" s="526"/>
      <c r="BS73" s="526"/>
      <c r="BT73" s="526"/>
      <c r="BU73" s="526"/>
      <c r="BV73" s="526"/>
      <c r="BW73" s="526"/>
      <c r="BX73" s="526"/>
      <c r="BY73" s="526"/>
      <c r="BZ73" s="526"/>
      <c r="CA73" s="526"/>
      <c r="CB73" s="526"/>
      <c r="CC73" s="526"/>
      <c r="CD73" s="526"/>
      <c r="CE73" s="526"/>
      <c r="CF73" s="526"/>
      <c r="CG73" s="526"/>
      <c r="CH73" s="526"/>
      <c r="CI73" s="526"/>
      <c r="CJ73" s="526"/>
      <c r="CK73" s="526"/>
      <c r="CL73" s="526"/>
      <c r="CM73" s="526"/>
      <c r="CN73" s="526"/>
      <c r="CO73" s="526"/>
      <c r="CP73" s="526"/>
      <c r="CQ73" s="526"/>
      <c r="CR73" s="526"/>
      <c r="CS73" s="526"/>
      <c r="CT73" s="526"/>
      <c r="CU73" s="526"/>
      <c r="CV73" s="526"/>
      <c r="CW73" s="526"/>
      <c r="CX73" s="526"/>
      <c r="CY73" s="526"/>
      <c r="CZ73" s="526"/>
      <c r="DA73" s="526"/>
      <c r="DB73" s="526"/>
      <c r="DC73" s="526"/>
      <c r="DD73" s="526"/>
      <c r="DE73" s="526"/>
      <c r="DF73" s="526"/>
      <c r="DG73" s="526"/>
      <c r="DH73" s="526"/>
      <c r="DI73" s="526"/>
      <c r="DJ73" s="526"/>
      <c r="DK73" s="526"/>
      <c r="DL73" s="526"/>
      <c r="DM73" s="526"/>
      <c r="DN73" s="526"/>
      <c r="DO73" s="526"/>
      <c r="DP73" s="526"/>
      <c r="DQ73" s="526"/>
      <c r="DR73" s="526"/>
      <c r="DS73" s="526"/>
      <c r="DT73" s="526"/>
      <c r="DU73" s="526"/>
      <c r="DV73" s="526"/>
      <c r="DW73" s="526"/>
      <c r="DX73" s="526"/>
      <c r="DY73" s="526"/>
      <c r="DZ73" s="526"/>
      <c r="EA73" s="526"/>
      <c r="EB73" s="526"/>
      <c r="EC73" s="526"/>
      <c r="ED73" s="526"/>
      <c r="EE73" s="526"/>
      <c r="EF73" s="526"/>
      <c r="EG73" s="526"/>
      <c r="EH73" s="526"/>
      <c r="EI73" s="526"/>
      <c r="EJ73" s="526"/>
      <c r="EK73" s="526"/>
      <c r="EL73" s="526"/>
      <c r="EM73" s="526"/>
      <c r="EN73" s="526"/>
      <c r="EO73" s="526"/>
      <c r="EP73" s="526"/>
      <c r="EQ73" s="526"/>
      <c r="ER73" s="526"/>
      <c r="ES73" s="526"/>
      <c r="ET73" s="526"/>
      <c r="EU73" s="526"/>
      <c r="EV73" s="526"/>
      <c r="EW73" s="526"/>
      <c r="EX73" s="526"/>
      <c r="EY73" s="526"/>
      <c r="EZ73" s="526"/>
      <c r="FA73" s="526"/>
      <c r="FB73" s="526"/>
      <c r="FC73" s="526"/>
      <c r="FD73" s="526"/>
      <c r="FE73" s="526"/>
      <c r="FF73" s="526"/>
      <c r="FG73" s="526"/>
      <c r="FH73" s="526"/>
      <c r="FI73" s="526"/>
      <c r="FJ73" s="526"/>
      <c r="FK73" s="526"/>
      <c r="FL73" s="526"/>
      <c r="FM73" s="526"/>
      <c r="FN73" s="526"/>
      <c r="FO73" s="526"/>
      <c r="FP73" s="526"/>
      <c r="FQ73" s="526"/>
      <c r="FR73" s="526"/>
      <c r="FS73" s="526"/>
      <c r="FT73" s="526"/>
      <c r="FU73" s="526"/>
      <c r="FV73" s="526"/>
      <c r="FW73" s="526"/>
      <c r="FX73" s="526"/>
      <c r="FY73" s="526"/>
      <c r="FZ73" s="526"/>
      <c r="GA73" s="526"/>
      <c r="GB73" s="526"/>
      <c r="GC73" s="526"/>
      <c r="GD73" s="526"/>
      <c r="GE73" s="526"/>
      <c r="GF73" s="526"/>
      <c r="GG73" s="526"/>
      <c r="GH73" s="526"/>
      <c r="GI73" s="526"/>
      <c r="GJ73" s="526"/>
      <c r="GK73" s="526"/>
      <c r="GL73" s="526"/>
      <c r="GM73" s="526"/>
      <c r="GN73" s="526"/>
      <c r="GO73" s="526"/>
      <c r="GP73" s="526"/>
      <c r="GQ73" s="526"/>
      <c r="GR73" s="526"/>
      <c r="GS73" s="526"/>
      <c r="GT73" s="526"/>
      <c r="GU73" s="526"/>
      <c r="GV73" s="526"/>
      <c r="GW73" s="526"/>
      <c r="GX73" s="526"/>
      <c r="GY73" s="526"/>
      <c r="GZ73" s="526"/>
      <c r="HA73" s="526"/>
      <c r="HB73" s="526"/>
      <c r="HC73" s="526"/>
      <c r="HD73" s="526"/>
      <c r="HE73" s="526"/>
      <c r="HF73" s="526"/>
      <c r="HG73" s="526"/>
      <c r="HH73" s="526"/>
      <c r="HI73" s="526"/>
      <c r="HJ73" s="526"/>
      <c r="HK73" s="526"/>
      <c r="HL73" s="526"/>
      <c r="HM73" s="526"/>
      <c r="HN73" s="526"/>
      <c r="HO73" s="526"/>
      <c r="HP73" s="526"/>
      <c r="HQ73" s="526"/>
      <c r="HR73" s="526"/>
      <c r="HS73" s="526"/>
      <c r="HT73" s="526"/>
      <c r="HU73" s="526"/>
      <c r="HV73" s="526"/>
      <c r="HW73" s="526"/>
      <c r="HX73" s="526"/>
      <c r="HY73" s="526"/>
      <c r="HZ73" s="526"/>
      <c r="IA73" s="526"/>
      <c r="IB73" s="526"/>
      <c r="IC73" s="526"/>
      <c r="ID73" s="526"/>
      <c r="IE73" s="526"/>
      <c r="IF73" s="526"/>
      <c r="IG73" s="526"/>
      <c r="IH73" s="526"/>
      <c r="II73" s="526"/>
      <c r="IJ73" s="526"/>
      <c r="IK73" s="526"/>
      <c r="IL73" s="526"/>
      <c r="IM73" s="526"/>
      <c r="IN73" s="526"/>
      <c r="IO73" s="526"/>
      <c r="IP73" s="526"/>
      <c r="IQ73" s="526"/>
      <c r="IR73" s="526"/>
      <c r="IS73" s="526"/>
      <c r="IT73" s="526"/>
      <c r="IU73" s="526"/>
      <c r="IV73" s="526"/>
    </row>
    <row r="74" spans="1:256" ht="15" hidden="1" x14ac:dyDescent="0.25">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c r="AS74" s="526"/>
      <c r="AT74" s="526"/>
      <c r="AU74" s="526"/>
      <c r="AV74" s="526"/>
      <c r="AW74" s="526"/>
      <c r="AX74" s="526"/>
      <c r="AY74" s="526"/>
      <c r="AZ74" s="526"/>
      <c r="BA74" s="526"/>
      <c r="BB74" s="526"/>
      <c r="BC74" s="526"/>
      <c r="BD74" s="526"/>
      <c r="BE74" s="526"/>
      <c r="BF74" s="526"/>
      <c r="BG74" s="526"/>
      <c r="BH74" s="526"/>
      <c r="BI74" s="526"/>
      <c r="BJ74" s="526"/>
      <c r="BK74" s="526"/>
      <c r="BL74" s="526"/>
      <c r="BM74" s="526"/>
      <c r="BN74" s="526"/>
      <c r="BO74" s="526"/>
      <c r="BP74" s="526"/>
      <c r="BQ74" s="526"/>
      <c r="BR74" s="526"/>
      <c r="BS74" s="526"/>
      <c r="BT74" s="526"/>
      <c r="BU74" s="526"/>
      <c r="BV74" s="526"/>
      <c r="BW74" s="526"/>
      <c r="BX74" s="526"/>
      <c r="BY74" s="526"/>
      <c r="BZ74" s="526"/>
      <c r="CA74" s="526"/>
      <c r="CB74" s="526"/>
      <c r="CC74" s="526"/>
      <c r="CD74" s="526"/>
      <c r="CE74" s="526"/>
      <c r="CF74" s="526"/>
      <c r="CG74" s="526"/>
      <c r="CH74" s="526"/>
      <c r="CI74" s="526"/>
      <c r="CJ74" s="526"/>
      <c r="CK74" s="526"/>
      <c r="CL74" s="526"/>
      <c r="CM74" s="526"/>
      <c r="CN74" s="526"/>
      <c r="CO74" s="526"/>
      <c r="CP74" s="526"/>
      <c r="CQ74" s="526"/>
      <c r="CR74" s="526"/>
      <c r="CS74" s="526"/>
      <c r="CT74" s="526"/>
      <c r="CU74" s="526"/>
      <c r="CV74" s="526"/>
      <c r="CW74" s="526"/>
      <c r="CX74" s="526"/>
      <c r="CY74" s="526"/>
      <c r="CZ74" s="526"/>
      <c r="DA74" s="526"/>
      <c r="DB74" s="526"/>
      <c r="DC74" s="526"/>
      <c r="DD74" s="526"/>
      <c r="DE74" s="526"/>
      <c r="DF74" s="526"/>
      <c r="DG74" s="526"/>
      <c r="DH74" s="526"/>
      <c r="DI74" s="526"/>
      <c r="DJ74" s="526"/>
      <c r="DK74" s="526"/>
      <c r="DL74" s="526"/>
      <c r="DM74" s="526"/>
      <c r="DN74" s="526"/>
      <c r="DO74" s="526"/>
      <c r="DP74" s="526"/>
      <c r="DQ74" s="526"/>
      <c r="DR74" s="526"/>
      <c r="DS74" s="526"/>
      <c r="DT74" s="526"/>
      <c r="DU74" s="526"/>
      <c r="DV74" s="526"/>
      <c r="DW74" s="526"/>
      <c r="DX74" s="526"/>
      <c r="DY74" s="526"/>
      <c r="DZ74" s="526"/>
      <c r="EA74" s="526"/>
      <c r="EB74" s="526"/>
      <c r="EC74" s="526"/>
      <c r="ED74" s="526"/>
      <c r="EE74" s="526"/>
      <c r="EF74" s="526"/>
      <c r="EG74" s="526"/>
      <c r="EH74" s="526"/>
      <c r="EI74" s="526"/>
      <c r="EJ74" s="526"/>
      <c r="EK74" s="526"/>
      <c r="EL74" s="526"/>
      <c r="EM74" s="526"/>
      <c r="EN74" s="526"/>
      <c r="EO74" s="526"/>
      <c r="EP74" s="526"/>
      <c r="EQ74" s="526"/>
      <c r="ER74" s="526"/>
      <c r="ES74" s="526"/>
      <c r="ET74" s="526"/>
      <c r="EU74" s="526"/>
      <c r="EV74" s="526"/>
      <c r="EW74" s="526"/>
      <c r="EX74" s="526"/>
      <c r="EY74" s="526"/>
      <c r="EZ74" s="526"/>
      <c r="FA74" s="526"/>
      <c r="FB74" s="526"/>
      <c r="FC74" s="526"/>
      <c r="FD74" s="526"/>
      <c r="FE74" s="526"/>
      <c r="FF74" s="526"/>
      <c r="FG74" s="526"/>
      <c r="FH74" s="526"/>
      <c r="FI74" s="526"/>
      <c r="FJ74" s="526"/>
      <c r="FK74" s="526"/>
      <c r="FL74" s="526"/>
      <c r="FM74" s="526"/>
      <c r="FN74" s="526"/>
      <c r="FO74" s="526"/>
      <c r="FP74" s="526"/>
      <c r="FQ74" s="526"/>
      <c r="FR74" s="526"/>
      <c r="FS74" s="526"/>
      <c r="FT74" s="526"/>
      <c r="FU74" s="526"/>
      <c r="FV74" s="526"/>
      <c r="FW74" s="526"/>
      <c r="FX74" s="526"/>
      <c r="FY74" s="526"/>
      <c r="FZ74" s="526"/>
      <c r="GA74" s="526"/>
      <c r="GB74" s="526"/>
      <c r="GC74" s="526"/>
      <c r="GD74" s="526"/>
      <c r="GE74" s="526"/>
      <c r="GF74" s="526"/>
      <c r="GG74" s="526"/>
      <c r="GH74" s="526"/>
      <c r="GI74" s="526"/>
      <c r="GJ74" s="526"/>
      <c r="GK74" s="526"/>
      <c r="GL74" s="526"/>
      <c r="GM74" s="526"/>
      <c r="GN74" s="526"/>
      <c r="GO74" s="526"/>
      <c r="GP74" s="526"/>
      <c r="GQ74" s="526"/>
      <c r="GR74" s="526"/>
      <c r="GS74" s="526"/>
      <c r="GT74" s="526"/>
      <c r="GU74" s="526"/>
      <c r="GV74" s="526"/>
      <c r="GW74" s="526"/>
      <c r="GX74" s="526"/>
      <c r="GY74" s="526"/>
      <c r="GZ74" s="526"/>
      <c r="HA74" s="526"/>
      <c r="HB74" s="526"/>
      <c r="HC74" s="526"/>
      <c r="HD74" s="526"/>
      <c r="HE74" s="526"/>
      <c r="HF74" s="526"/>
      <c r="HG74" s="526"/>
      <c r="HH74" s="526"/>
      <c r="HI74" s="526"/>
      <c r="HJ74" s="526"/>
      <c r="HK74" s="526"/>
      <c r="HL74" s="526"/>
      <c r="HM74" s="526"/>
      <c r="HN74" s="526"/>
      <c r="HO74" s="526"/>
      <c r="HP74" s="526"/>
      <c r="HQ74" s="526"/>
      <c r="HR74" s="526"/>
      <c r="HS74" s="526"/>
      <c r="HT74" s="526"/>
      <c r="HU74" s="526"/>
      <c r="HV74" s="526"/>
      <c r="HW74" s="526"/>
      <c r="HX74" s="526"/>
      <c r="HY74" s="526"/>
      <c r="HZ74" s="526"/>
      <c r="IA74" s="526"/>
      <c r="IB74" s="526"/>
      <c r="IC74" s="526"/>
      <c r="ID74" s="526"/>
      <c r="IE74" s="526"/>
      <c r="IF74" s="526"/>
      <c r="IG74" s="526"/>
      <c r="IH74" s="526"/>
      <c r="II74" s="526"/>
      <c r="IJ74" s="526"/>
      <c r="IK74" s="526"/>
      <c r="IL74" s="526"/>
      <c r="IM74" s="526"/>
      <c r="IN74" s="526"/>
      <c r="IO74" s="526"/>
      <c r="IP74" s="526"/>
      <c r="IQ74" s="526"/>
      <c r="IR74" s="526"/>
      <c r="IS74" s="526"/>
      <c r="IT74" s="526"/>
      <c r="IU74" s="526"/>
      <c r="IV74" s="526"/>
    </row>
    <row r="75" spans="1:256" ht="15" hidden="1" x14ac:dyDescent="0.25">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c r="CX75" s="526"/>
      <c r="CY75" s="526"/>
      <c r="CZ75" s="526"/>
      <c r="DA75" s="526"/>
      <c r="DB75" s="526"/>
      <c r="DC75" s="526"/>
      <c r="DD75" s="526"/>
      <c r="DE75" s="526"/>
      <c r="DF75" s="526"/>
      <c r="DG75" s="526"/>
      <c r="DH75" s="526"/>
      <c r="DI75" s="526"/>
      <c r="DJ75" s="526"/>
      <c r="DK75" s="526"/>
      <c r="DL75" s="526"/>
      <c r="DM75" s="526"/>
      <c r="DN75" s="526"/>
      <c r="DO75" s="526"/>
      <c r="DP75" s="526"/>
      <c r="DQ75" s="526"/>
      <c r="DR75" s="526"/>
      <c r="DS75" s="526"/>
      <c r="DT75" s="526"/>
      <c r="DU75" s="526"/>
      <c r="DV75" s="526"/>
      <c r="DW75" s="526"/>
      <c r="DX75" s="526"/>
      <c r="DY75" s="526"/>
      <c r="DZ75" s="526"/>
      <c r="EA75" s="526"/>
      <c r="EB75" s="526"/>
      <c r="EC75" s="526"/>
      <c r="ED75" s="526"/>
      <c r="EE75" s="526"/>
      <c r="EF75" s="526"/>
      <c r="EG75" s="526"/>
      <c r="EH75" s="526"/>
      <c r="EI75" s="526"/>
      <c r="EJ75" s="526"/>
      <c r="EK75" s="526"/>
      <c r="EL75" s="526"/>
      <c r="EM75" s="526"/>
      <c r="EN75" s="526"/>
      <c r="EO75" s="526"/>
      <c r="EP75" s="526"/>
      <c r="EQ75" s="526"/>
      <c r="ER75" s="526"/>
      <c r="ES75" s="526"/>
      <c r="ET75" s="526"/>
      <c r="EU75" s="526"/>
      <c r="EV75" s="526"/>
      <c r="EW75" s="526"/>
      <c r="EX75" s="526"/>
      <c r="EY75" s="526"/>
      <c r="EZ75" s="526"/>
      <c r="FA75" s="526"/>
      <c r="FB75" s="526"/>
      <c r="FC75" s="526"/>
      <c r="FD75" s="526"/>
      <c r="FE75" s="526"/>
      <c r="FF75" s="526"/>
      <c r="FG75" s="526"/>
      <c r="FH75" s="526"/>
      <c r="FI75" s="526"/>
      <c r="FJ75" s="526"/>
      <c r="FK75" s="526"/>
      <c r="FL75" s="526"/>
      <c r="FM75" s="526"/>
      <c r="FN75" s="526"/>
      <c r="FO75" s="526"/>
      <c r="FP75" s="526"/>
      <c r="FQ75" s="526"/>
      <c r="FR75" s="526"/>
      <c r="FS75" s="526"/>
      <c r="FT75" s="526"/>
      <c r="FU75" s="526"/>
      <c r="FV75" s="526"/>
      <c r="FW75" s="526"/>
      <c r="FX75" s="526"/>
      <c r="FY75" s="526"/>
      <c r="FZ75" s="526"/>
      <c r="GA75" s="526"/>
      <c r="GB75" s="526"/>
      <c r="GC75" s="526"/>
      <c r="GD75" s="526"/>
      <c r="GE75" s="526"/>
      <c r="GF75" s="526"/>
      <c r="GG75" s="526"/>
      <c r="GH75" s="526"/>
      <c r="GI75" s="526"/>
      <c r="GJ75" s="526"/>
      <c r="GK75" s="526"/>
      <c r="GL75" s="526"/>
      <c r="GM75" s="526"/>
      <c r="GN75" s="526"/>
      <c r="GO75" s="526"/>
      <c r="GP75" s="526"/>
      <c r="GQ75" s="526"/>
      <c r="GR75" s="526"/>
      <c r="GS75" s="526"/>
      <c r="GT75" s="526"/>
      <c r="GU75" s="526"/>
      <c r="GV75" s="526"/>
      <c r="GW75" s="526"/>
      <c r="GX75" s="526"/>
      <c r="GY75" s="526"/>
      <c r="GZ75" s="526"/>
      <c r="HA75" s="526"/>
      <c r="HB75" s="526"/>
      <c r="HC75" s="526"/>
      <c r="HD75" s="526"/>
      <c r="HE75" s="526"/>
      <c r="HF75" s="526"/>
      <c r="HG75" s="526"/>
      <c r="HH75" s="526"/>
      <c r="HI75" s="526"/>
      <c r="HJ75" s="526"/>
      <c r="HK75" s="526"/>
      <c r="HL75" s="526"/>
      <c r="HM75" s="526"/>
      <c r="HN75" s="526"/>
      <c r="HO75" s="526"/>
      <c r="HP75" s="526"/>
      <c r="HQ75" s="526"/>
      <c r="HR75" s="526"/>
      <c r="HS75" s="526"/>
      <c r="HT75" s="526"/>
      <c r="HU75" s="526"/>
      <c r="HV75" s="526"/>
      <c r="HW75" s="526"/>
      <c r="HX75" s="526"/>
      <c r="HY75" s="526"/>
      <c r="HZ75" s="526"/>
      <c r="IA75" s="526"/>
      <c r="IB75" s="526"/>
      <c r="IC75" s="526"/>
      <c r="ID75" s="526"/>
      <c r="IE75" s="526"/>
      <c r="IF75" s="526"/>
      <c r="IG75" s="526"/>
      <c r="IH75" s="526"/>
      <c r="II75" s="526"/>
      <c r="IJ75" s="526"/>
      <c r="IK75" s="526"/>
      <c r="IL75" s="526"/>
      <c r="IM75" s="526"/>
      <c r="IN75" s="526"/>
      <c r="IO75" s="526"/>
      <c r="IP75" s="526"/>
      <c r="IQ75" s="526"/>
      <c r="IR75" s="526"/>
      <c r="IS75" s="526"/>
      <c r="IT75" s="526"/>
      <c r="IU75" s="526"/>
      <c r="IV75" s="526"/>
    </row>
    <row r="76" spans="1:256" ht="15" hidden="1" x14ac:dyDescent="0.25">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c r="GH76" s="526"/>
      <c r="GI76" s="526"/>
      <c r="GJ76" s="526"/>
      <c r="GK76" s="526"/>
      <c r="GL76" s="526"/>
      <c r="GM76" s="526"/>
      <c r="GN76" s="526"/>
      <c r="GO76" s="526"/>
      <c r="GP76" s="526"/>
      <c r="GQ76" s="526"/>
      <c r="GR76" s="526"/>
      <c r="GS76" s="526"/>
      <c r="GT76" s="526"/>
      <c r="GU76" s="526"/>
      <c r="GV76" s="526"/>
      <c r="GW76" s="526"/>
      <c r="GX76" s="526"/>
      <c r="GY76" s="526"/>
      <c r="GZ76" s="526"/>
      <c r="HA76" s="526"/>
      <c r="HB76" s="526"/>
      <c r="HC76" s="526"/>
      <c r="HD76" s="526"/>
      <c r="HE76" s="526"/>
      <c r="HF76" s="526"/>
      <c r="HG76" s="526"/>
      <c r="HH76" s="526"/>
      <c r="HI76" s="526"/>
      <c r="HJ76" s="526"/>
      <c r="HK76" s="526"/>
      <c r="HL76" s="526"/>
      <c r="HM76" s="526"/>
      <c r="HN76" s="526"/>
      <c r="HO76" s="526"/>
      <c r="HP76" s="526"/>
      <c r="HQ76" s="526"/>
      <c r="HR76" s="526"/>
      <c r="HS76" s="526"/>
      <c r="HT76" s="526"/>
      <c r="HU76" s="526"/>
      <c r="HV76" s="526"/>
      <c r="HW76" s="526"/>
      <c r="HX76" s="526"/>
      <c r="HY76" s="526"/>
      <c r="HZ76" s="526"/>
      <c r="IA76" s="526"/>
      <c r="IB76" s="526"/>
      <c r="IC76" s="526"/>
      <c r="ID76" s="526"/>
      <c r="IE76" s="526"/>
      <c r="IF76" s="526"/>
      <c r="IG76" s="526"/>
      <c r="IH76" s="526"/>
      <c r="II76" s="526"/>
      <c r="IJ76" s="526"/>
      <c r="IK76" s="526"/>
      <c r="IL76" s="526"/>
      <c r="IM76" s="526"/>
      <c r="IN76" s="526"/>
      <c r="IO76" s="526"/>
      <c r="IP76" s="526"/>
      <c r="IQ76" s="526"/>
      <c r="IR76" s="526"/>
      <c r="IS76" s="526"/>
      <c r="IT76" s="526"/>
      <c r="IU76" s="526"/>
      <c r="IV76" s="526"/>
    </row>
    <row r="77" spans="1:256" ht="15" hidden="1" x14ac:dyDescent="0.25">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26"/>
      <c r="AL77" s="526"/>
      <c r="AM77" s="526"/>
      <c r="AN77" s="526"/>
      <c r="AO77" s="526"/>
      <c r="AP77" s="526"/>
      <c r="AQ77" s="526"/>
      <c r="AR77" s="526"/>
      <c r="AS77" s="526"/>
      <c r="AT77" s="526"/>
      <c r="AU77" s="526"/>
      <c r="AV77" s="526"/>
      <c r="AW77" s="526"/>
      <c r="AX77" s="526"/>
      <c r="AY77" s="526"/>
      <c r="AZ77" s="526"/>
      <c r="BA77" s="526"/>
      <c r="BB77" s="526"/>
      <c r="BC77" s="526"/>
      <c r="BD77" s="526"/>
      <c r="BE77" s="526"/>
      <c r="BF77" s="526"/>
      <c r="BG77" s="526"/>
      <c r="BH77" s="526"/>
      <c r="BI77" s="526"/>
      <c r="BJ77" s="526"/>
      <c r="BK77" s="526"/>
      <c r="BL77" s="526"/>
      <c r="BM77" s="526"/>
      <c r="BN77" s="526"/>
      <c r="BO77" s="526"/>
      <c r="BP77" s="526"/>
      <c r="BQ77" s="526"/>
      <c r="BR77" s="526"/>
      <c r="BS77" s="526"/>
      <c r="BT77" s="526"/>
      <c r="BU77" s="526"/>
      <c r="BV77" s="526"/>
      <c r="BW77" s="526"/>
      <c r="BX77" s="526"/>
      <c r="BY77" s="526"/>
      <c r="BZ77" s="526"/>
      <c r="CA77" s="526"/>
      <c r="CB77" s="526"/>
      <c r="CC77" s="526"/>
      <c r="CD77" s="526"/>
      <c r="CE77" s="526"/>
      <c r="CF77" s="526"/>
      <c r="CG77" s="526"/>
      <c r="CH77" s="526"/>
      <c r="CI77" s="526"/>
      <c r="CJ77" s="526"/>
      <c r="CK77" s="526"/>
      <c r="CL77" s="526"/>
      <c r="CM77" s="526"/>
      <c r="CN77" s="526"/>
      <c r="CO77" s="526"/>
      <c r="CP77" s="526"/>
      <c r="CQ77" s="526"/>
      <c r="CR77" s="526"/>
      <c r="CS77" s="526"/>
      <c r="CT77" s="526"/>
      <c r="CU77" s="526"/>
      <c r="CV77" s="526"/>
      <c r="CW77" s="526"/>
      <c r="CX77" s="526"/>
      <c r="CY77" s="526"/>
      <c r="CZ77" s="526"/>
      <c r="DA77" s="526"/>
      <c r="DB77" s="526"/>
      <c r="DC77" s="526"/>
      <c r="DD77" s="526"/>
      <c r="DE77" s="526"/>
      <c r="DF77" s="526"/>
      <c r="DG77" s="526"/>
      <c r="DH77" s="526"/>
      <c r="DI77" s="526"/>
      <c r="DJ77" s="526"/>
      <c r="DK77" s="526"/>
      <c r="DL77" s="526"/>
      <c r="DM77" s="526"/>
      <c r="DN77" s="526"/>
      <c r="DO77" s="526"/>
      <c r="DP77" s="526"/>
      <c r="DQ77" s="526"/>
      <c r="DR77" s="526"/>
      <c r="DS77" s="526"/>
      <c r="DT77" s="526"/>
      <c r="DU77" s="526"/>
      <c r="DV77" s="526"/>
      <c r="DW77" s="526"/>
      <c r="DX77" s="526"/>
      <c r="DY77" s="526"/>
      <c r="DZ77" s="526"/>
      <c r="EA77" s="526"/>
      <c r="EB77" s="526"/>
      <c r="EC77" s="526"/>
      <c r="ED77" s="526"/>
      <c r="EE77" s="526"/>
      <c r="EF77" s="526"/>
      <c r="EG77" s="526"/>
      <c r="EH77" s="526"/>
      <c r="EI77" s="526"/>
      <c r="EJ77" s="526"/>
      <c r="EK77" s="526"/>
      <c r="EL77" s="526"/>
      <c r="EM77" s="526"/>
      <c r="EN77" s="526"/>
      <c r="EO77" s="526"/>
      <c r="EP77" s="526"/>
      <c r="EQ77" s="526"/>
      <c r="ER77" s="526"/>
      <c r="ES77" s="526"/>
      <c r="ET77" s="526"/>
      <c r="EU77" s="526"/>
      <c r="EV77" s="526"/>
      <c r="EW77" s="526"/>
      <c r="EX77" s="526"/>
      <c r="EY77" s="526"/>
      <c r="EZ77" s="526"/>
      <c r="FA77" s="526"/>
      <c r="FB77" s="526"/>
      <c r="FC77" s="526"/>
      <c r="FD77" s="526"/>
      <c r="FE77" s="526"/>
      <c r="FF77" s="526"/>
      <c r="FG77" s="526"/>
      <c r="FH77" s="526"/>
      <c r="FI77" s="526"/>
      <c r="FJ77" s="526"/>
      <c r="FK77" s="526"/>
      <c r="FL77" s="526"/>
      <c r="FM77" s="526"/>
      <c r="FN77" s="526"/>
      <c r="FO77" s="526"/>
      <c r="FP77" s="526"/>
      <c r="FQ77" s="526"/>
      <c r="FR77" s="526"/>
      <c r="FS77" s="526"/>
      <c r="FT77" s="526"/>
      <c r="FU77" s="526"/>
      <c r="FV77" s="526"/>
      <c r="FW77" s="526"/>
      <c r="FX77" s="526"/>
      <c r="FY77" s="526"/>
      <c r="FZ77" s="526"/>
      <c r="GA77" s="526"/>
      <c r="GB77" s="526"/>
      <c r="GC77" s="526"/>
      <c r="GD77" s="526"/>
      <c r="GE77" s="526"/>
      <c r="GF77" s="526"/>
      <c r="GG77" s="526"/>
      <c r="GH77" s="526"/>
      <c r="GI77" s="526"/>
      <c r="GJ77" s="526"/>
      <c r="GK77" s="526"/>
      <c r="GL77" s="526"/>
      <c r="GM77" s="526"/>
      <c r="GN77" s="526"/>
      <c r="GO77" s="526"/>
      <c r="GP77" s="526"/>
      <c r="GQ77" s="526"/>
      <c r="GR77" s="526"/>
      <c r="GS77" s="526"/>
      <c r="GT77" s="526"/>
      <c r="GU77" s="526"/>
      <c r="GV77" s="526"/>
      <c r="GW77" s="526"/>
      <c r="GX77" s="526"/>
      <c r="GY77" s="526"/>
      <c r="GZ77" s="526"/>
      <c r="HA77" s="526"/>
      <c r="HB77" s="526"/>
      <c r="HC77" s="526"/>
      <c r="HD77" s="526"/>
      <c r="HE77" s="526"/>
      <c r="HF77" s="526"/>
      <c r="HG77" s="526"/>
      <c r="HH77" s="526"/>
      <c r="HI77" s="526"/>
      <c r="HJ77" s="526"/>
      <c r="HK77" s="526"/>
      <c r="HL77" s="526"/>
      <c r="HM77" s="526"/>
      <c r="HN77" s="526"/>
      <c r="HO77" s="526"/>
      <c r="HP77" s="526"/>
      <c r="HQ77" s="526"/>
      <c r="HR77" s="526"/>
      <c r="HS77" s="526"/>
      <c r="HT77" s="526"/>
      <c r="HU77" s="526"/>
      <c r="HV77" s="526"/>
      <c r="HW77" s="526"/>
      <c r="HX77" s="526"/>
      <c r="HY77" s="526"/>
      <c r="HZ77" s="526"/>
      <c r="IA77" s="526"/>
      <c r="IB77" s="526"/>
      <c r="IC77" s="526"/>
      <c r="ID77" s="526"/>
      <c r="IE77" s="526"/>
      <c r="IF77" s="526"/>
      <c r="IG77" s="526"/>
      <c r="IH77" s="526"/>
      <c r="II77" s="526"/>
      <c r="IJ77" s="526"/>
      <c r="IK77" s="526"/>
      <c r="IL77" s="526"/>
      <c r="IM77" s="526"/>
      <c r="IN77" s="526"/>
      <c r="IO77" s="526"/>
      <c r="IP77" s="526"/>
      <c r="IQ77" s="526"/>
      <c r="IR77" s="526"/>
      <c r="IS77" s="526"/>
      <c r="IT77" s="526"/>
      <c r="IU77" s="526"/>
      <c r="IV77" s="526"/>
    </row>
    <row r="78" spans="1:256" ht="15" hidden="1" x14ac:dyDescent="0.25">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c r="AA78" s="526"/>
      <c r="AB78" s="526"/>
      <c r="AC78" s="526"/>
      <c r="AD78" s="526"/>
      <c r="AE78" s="526"/>
      <c r="AF78" s="526"/>
      <c r="AG78" s="526"/>
      <c r="AH78" s="526"/>
      <c r="AI78" s="526"/>
      <c r="AJ78" s="526"/>
      <c r="AK78" s="526"/>
      <c r="AL78" s="526"/>
      <c r="AM78" s="526"/>
      <c r="AN78" s="526"/>
      <c r="AO78" s="526"/>
      <c r="AP78" s="526"/>
      <c r="AQ78" s="526"/>
      <c r="AR78" s="526"/>
      <c r="AS78" s="526"/>
      <c r="AT78" s="526"/>
      <c r="AU78" s="526"/>
      <c r="AV78" s="526"/>
      <c r="AW78" s="526"/>
      <c r="AX78" s="526"/>
      <c r="AY78" s="526"/>
      <c r="AZ78" s="526"/>
      <c r="BA78" s="526"/>
      <c r="BB78" s="526"/>
      <c r="BC78" s="526"/>
      <c r="BD78" s="526"/>
      <c r="BE78" s="526"/>
      <c r="BF78" s="526"/>
      <c r="BG78" s="526"/>
      <c r="BH78" s="526"/>
      <c r="BI78" s="526"/>
      <c r="BJ78" s="526"/>
      <c r="BK78" s="526"/>
      <c r="BL78" s="526"/>
      <c r="BM78" s="526"/>
      <c r="BN78" s="526"/>
      <c r="BO78" s="526"/>
      <c r="BP78" s="526"/>
      <c r="BQ78" s="526"/>
      <c r="BR78" s="526"/>
      <c r="BS78" s="526"/>
      <c r="BT78" s="526"/>
      <c r="BU78" s="526"/>
      <c r="BV78" s="526"/>
      <c r="BW78" s="526"/>
      <c r="BX78" s="526"/>
      <c r="BY78" s="526"/>
      <c r="BZ78" s="526"/>
      <c r="CA78" s="526"/>
      <c r="CB78" s="526"/>
      <c r="CC78" s="526"/>
      <c r="CD78" s="526"/>
      <c r="CE78" s="526"/>
      <c r="CF78" s="526"/>
      <c r="CG78" s="526"/>
      <c r="CH78" s="526"/>
      <c r="CI78" s="526"/>
      <c r="CJ78" s="526"/>
      <c r="CK78" s="526"/>
      <c r="CL78" s="526"/>
      <c r="CM78" s="526"/>
      <c r="CN78" s="526"/>
      <c r="CO78" s="526"/>
      <c r="CP78" s="526"/>
      <c r="CQ78" s="526"/>
      <c r="CR78" s="526"/>
      <c r="CS78" s="526"/>
      <c r="CT78" s="526"/>
      <c r="CU78" s="526"/>
      <c r="CV78" s="526"/>
      <c r="CW78" s="526"/>
      <c r="CX78" s="526"/>
      <c r="CY78" s="526"/>
      <c r="CZ78" s="526"/>
      <c r="DA78" s="526"/>
      <c r="DB78" s="526"/>
      <c r="DC78" s="526"/>
      <c r="DD78" s="526"/>
      <c r="DE78" s="526"/>
      <c r="DF78" s="526"/>
      <c r="DG78" s="526"/>
      <c r="DH78" s="526"/>
      <c r="DI78" s="526"/>
      <c r="DJ78" s="526"/>
      <c r="DK78" s="526"/>
      <c r="DL78" s="526"/>
      <c r="DM78" s="526"/>
      <c r="DN78" s="526"/>
      <c r="DO78" s="526"/>
      <c r="DP78" s="526"/>
      <c r="DQ78" s="526"/>
      <c r="DR78" s="526"/>
      <c r="DS78" s="526"/>
      <c r="DT78" s="526"/>
      <c r="DU78" s="526"/>
      <c r="DV78" s="526"/>
      <c r="DW78" s="526"/>
      <c r="DX78" s="526"/>
      <c r="DY78" s="526"/>
      <c r="DZ78" s="526"/>
      <c r="EA78" s="526"/>
      <c r="EB78" s="526"/>
      <c r="EC78" s="526"/>
      <c r="ED78" s="526"/>
      <c r="EE78" s="526"/>
      <c r="EF78" s="526"/>
      <c r="EG78" s="526"/>
      <c r="EH78" s="526"/>
      <c r="EI78" s="526"/>
      <c r="EJ78" s="526"/>
      <c r="EK78" s="526"/>
      <c r="EL78" s="526"/>
      <c r="EM78" s="526"/>
      <c r="EN78" s="526"/>
      <c r="EO78" s="526"/>
      <c r="EP78" s="526"/>
      <c r="EQ78" s="526"/>
      <c r="ER78" s="526"/>
      <c r="ES78" s="526"/>
      <c r="ET78" s="526"/>
      <c r="EU78" s="526"/>
      <c r="EV78" s="526"/>
      <c r="EW78" s="526"/>
      <c r="EX78" s="526"/>
      <c r="EY78" s="526"/>
      <c r="EZ78" s="526"/>
      <c r="FA78" s="526"/>
      <c r="FB78" s="526"/>
      <c r="FC78" s="526"/>
      <c r="FD78" s="526"/>
      <c r="FE78" s="526"/>
      <c r="FF78" s="526"/>
      <c r="FG78" s="526"/>
      <c r="FH78" s="526"/>
      <c r="FI78" s="526"/>
      <c r="FJ78" s="526"/>
      <c r="FK78" s="526"/>
      <c r="FL78" s="526"/>
      <c r="FM78" s="526"/>
      <c r="FN78" s="526"/>
      <c r="FO78" s="526"/>
      <c r="FP78" s="526"/>
      <c r="FQ78" s="526"/>
      <c r="FR78" s="526"/>
      <c r="FS78" s="526"/>
      <c r="FT78" s="526"/>
      <c r="FU78" s="526"/>
      <c r="FV78" s="526"/>
      <c r="FW78" s="526"/>
      <c r="FX78" s="526"/>
      <c r="FY78" s="526"/>
      <c r="FZ78" s="526"/>
      <c r="GA78" s="526"/>
      <c r="GB78" s="526"/>
      <c r="GC78" s="526"/>
      <c r="GD78" s="526"/>
      <c r="GE78" s="526"/>
      <c r="GF78" s="526"/>
      <c r="GG78" s="526"/>
      <c r="GH78" s="526"/>
      <c r="GI78" s="526"/>
      <c r="GJ78" s="526"/>
      <c r="GK78" s="526"/>
      <c r="GL78" s="526"/>
      <c r="GM78" s="526"/>
      <c r="GN78" s="526"/>
      <c r="GO78" s="526"/>
      <c r="GP78" s="526"/>
      <c r="GQ78" s="526"/>
      <c r="GR78" s="526"/>
      <c r="GS78" s="526"/>
      <c r="GT78" s="526"/>
      <c r="GU78" s="526"/>
      <c r="GV78" s="526"/>
      <c r="GW78" s="526"/>
      <c r="GX78" s="526"/>
      <c r="GY78" s="526"/>
      <c r="GZ78" s="526"/>
      <c r="HA78" s="526"/>
      <c r="HB78" s="526"/>
      <c r="HC78" s="526"/>
      <c r="HD78" s="526"/>
      <c r="HE78" s="526"/>
      <c r="HF78" s="526"/>
      <c r="HG78" s="526"/>
      <c r="HH78" s="526"/>
      <c r="HI78" s="526"/>
      <c r="HJ78" s="526"/>
      <c r="HK78" s="526"/>
      <c r="HL78" s="526"/>
      <c r="HM78" s="526"/>
      <c r="HN78" s="526"/>
      <c r="HO78" s="526"/>
      <c r="HP78" s="526"/>
      <c r="HQ78" s="526"/>
      <c r="HR78" s="526"/>
      <c r="HS78" s="526"/>
      <c r="HT78" s="526"/>
      <c r="HU78" s="526"/>
      <c r="HV78" s="526"/>
      <c r="HW78" s="526"/>
      <c r="HX78" s="526"/>
      <c r="HY78" s="526"/>
      <c r="HZ78" s="526"/>
      <c r="IA78" s="526"/>
      <c r="IB78" s="526"/>
      <c r="IC78" s="526"/>
      <c r="ID78" s="526"/>
      <c r="IE78" s="526"/>
      <c r="IF78" s="526"/>
      <c r="IG78" s="526"/>
      <c r="IH78" s="526"/>
      <c r="II78" s="526"/>
      <c r="IJ78" s="526"/>
      <c r="IK78" s="526"/>
      <c r="IL78" s="526"/>
      <c r="IM78" s="526"/>
      <c r="IN78" s="526"/>
      <c r="IO78" s="526"/>
      <c r="IP78" s="526"/>
      <c r="IQ78" s="526"/>
      <c r="IR78" s="526"/>
      <c r="IS78" s="526"/>
      <c r="IT78" s="526"/>
      <c r="IU78" s="526"/>
      <c r="IV78" s="526"/>
    </row>
    <row r="79" spans="1:256" ht="15" hidden="1" x14ac:dyDescent="0.25">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c r="AA79" s="526"/>
      <c r="AB79" s="526"/>
      <c r="AC79" s="526"/>
      <c r="AD79" s="526"/>
      <c r="AE79" s="526"/>
      <c r="AF79" s="526"/>
      <c r="AG79" s="526"/>
      <c r="AH79" s="526"/>
      <c r="AI79" s="526"/>
      <c r="AJ79" s="526"/>
      <c r="AK79" s="526"/>
      <c r="AL79" s="526"/>
      <c r="AM79" s="526"/>
      <c r="AN79" s="526"/>
      <c r="AO79" s="526"/>
      <c r="AP79" s="526"/>
      <c r="AQ79" s="526"/>
      <c r="AR79" s="526"/>
      <c r="AS79" s="526"/>
      <c r="AT79" s="526"/>
      <c r="AU79" s="526"/>
      <c r="AV79" s="526"/>
      <c r="AW79" s="526"/>
      <c r="AX79" s="526"/>
      <c r="AY79" s="526"/>
      <c r="AZ79" s="526"/>
      <c r="BA79" s="526"/>
      <c r="BB79" s="526"/>
      <c r="BC79" s="526"/>
      <c r="BD79" s="526"/>
      <c r="BE79" s="526"/>
      <c r="BF79" s="526"/>
      <c r="BG79" s="526"/>
      <c r="BH79" s="526"/>
      <c r="BI79" s="526"/>
      <c r="BJ79" s="526"/>
      <c r="BK79" s="526"/>
      <c r="BL79" s="526"/>
      <c r="BM79" s="526"/>
      <c r="BN79" s="526"/>
      <c r="BO79" s="526"/>
      <c r="BP79" s="526"/>
      <c r="BQ79" s="526"/>
      <c r="BR79" s="526"/>
      <c r="BS79" s="526"/>
      <c r="BT79" s="526"/>
      <c r="BU79" s="526"/>
      <c r="BV79" s="526"/>
      <c r="BW79" s="526"/>
      <c r="BX79" s="526"/>
      <c r="BY79" s="526"/>
      <c r="BZ79" s="526"/>
      <c r="CA79" s="526"/>
      <c r="CB79" s="526"/>
      <c r="CC79" s="526"/>
      <c r="CD79" s="526"/>
      <c r="CE79" s="526"/>
      <c r="CF79" s="526"/>
      <c r="CG79" s="526"/>
      <c r="CH79" s="526"/>
      <c r="CI79" s="526"/>
      <c r="CJ79" s="526"/>
      <c r="CK79" s="526"/>
      <c r="CL79" s="526"/>
      <c r="CM79" s="526"/>
      <c r="CN79" s="526"/>
      <c r="CO79" s="526"/>
      <c r="CP79" s="526"/>
      <c r="CQ79" s="526"/>
      <c r="CR79" s="526"/>
      <c r="CS79" s="526"/>
      <c r="CT79" s="526"/>
      <c r="CU79" s="526"/>
      <c r="CV79" s="526"/>
      <c r="CW79" s="526"/>
      <c r="CX79" s="526"/>
      <c r="CY79" s="526"/>
      <c r="CZ79" s="526"/>
      <c r="DA79" s="526"/>
      <c r="DB79" s="526"/>
      <c r="DC79" s="526"/>
      <c r="DD79" s="526"/>
      <c r="DE79" s="526"/>
      <c r="DF79" s="526"/>
      <c r="DG79" s="526"/>
      <c r="DH79" s="526"/>
      <c r="DI79" s="526"/>
      <c r="DJ79" s="526"/>
      <c r="DK79" s="526"/>
      <c r="DL79" s="526"/>
      <c r="DM79" s="526"/>
      <c r="DN79" s="526"/>
      <c r="DO79" s="526"/>
      <c r="DP79" s="526"/>
      <c r="DQ79" s="526"/>
      <c r="DR79" s="526"/>
      <c r="DS79" s="526"/>
      <c r="DT79" s="526"/>
      <c r="DU79" s="526"/>
      <c r="DV79" s="526"/>
      <c r="DW79" s="526"/>
      <c r="DX79" s="526"/>
      <c r="DY79" s="526"/>
      <c r="DZ79" s="526"/>
      <c r="EA79" s="526"/>
      <c r="EB79" s="526"/>
      <c r="EC79" s="526"/>
      <c r="ED79" s="526"/>
      <c r="EE79" s="526"/>
      <c r="EF79" s="526"/>
      <c r="EG79" s="526"/>
      <c r="EH79" s="526"/>
      <c r="EI79" s="526"/>
      <c r="EJ79" s="526"/>
      <c r="EK79" s="526"/>
      <c r="EL79" s="526"/>
      <c r="EM79" s="526"/>
      <c r="EN79" s="526"/>
      <c r="EO79" s="526"/>
      <c r="EP79" s="526"/>
      <c r="EQ79" s="526"/>
      <c r="ER79" s="526"/>
      <c r="ES79" s="526"/>
      <c r="ET79" s="526"/>
      <c r="EU79" s="526"/>
      <c r="EV79" s="526"/>
      <c r="EW79" s="526"/>
      <c r="EX79" s="526"/>
      <c r="EY79" s="526"/>
      <c r="EZ79" s="526"/>
      <c r="FA79" s="526"/>
      <c r="FB79" s="526"/>
      <c r="FC79" s="526"/>
      <c r="FD79" s="526"/>
      <c r="FE79" s="526"/>
      <c r="FF79" s="526"/>
      <c r="FG79" s="526"/>
      <c r="FH79" s="526"/>
      <c r="FI79" s="526"/>
      <c r="FJ79" s="526"/>
      <c r="FK79" s="526"/>
      <c r="FL79" s="526"/>
      <c r="FM79" s="526"/>
      <c r="FN79" s="526"/>
      <c r="FO79" s="526"/>
      <c r="FP79" s="526"/>
      <c r="FQ79" s="526"/>
      <c r="FR79" s="526"/>
      <c r="FS79" s="526"/>
      <c r="FT79" s="526"/>
      <c r="FU79" s="526"/>
      <c r="FV79" s="526"/>
      <c r="FW79" s="526"/>
      <c r="FX79" s="526"/>
      <c r="FY79" s="526"/>
      <c r="FZ79" s="526"/>
      <c r="GA79" s="526"/>
      <c r="GB79" s="526"/>
      <c r="GC79" s="526"/>
      <c r="GD79" s="526"/>
      <c r="GE79" s="526"/>
      <c r="GF79" s="526"/>
      <c r="GG79" s="526"/>
      <c r="GH79" s="526"/>
      <c r="GI79" s="526"/>
      <c r="GJ79" s="526"/>
      <c r="GK79" s="526"/>
      <c r="GL79" s="526"/>
      <c r="GM79" s="526"/>
      <c r="GN79" s="526"/>
      <c r="GO79" s="526"/>
      <c r="GP79" s="526"/>
      <c r="GQ79" s="526"/>
      <c r="GR79" s="526"/>
      <c r="GS79" s="526"/>
      <c r="GT79" s="526"/>
      <c r="GU79" s="526"/>
      <c r="GV79" s="526"/>
      <c r="GW79" s="526"/>
      <c r="GX79" s="526"/>
      <c r="GY79" s="526"/>
      <c r="GZ79" s="526"/>
      <c r="HA79" s="526"/>
      <c r="HB79" s="526"/>
      <c r="HC79" s="526"/>
      <c r="HD79" s="526"/>
      <c r="HE79" s="526"/>
      <c r="HF79" s="526"/>
      <c r="HG79" s="526"/>
      <c r="HH79" s="526"/>
      <c r="HI79" s="526"/>
      <c r="HJ79" s="526"/>
      <c r="HK79" s="526"/>
      <c r="HL79" s="526"/>
      <c r="HM79" s="526"/>
      <c r="HN79" s="526"/>
      <c r="HO79" s="526"/>
      <c r="HP79" s="526"/>
      <c r="HQ79" s="526"/>
      <c r="HR79" s="526"/>
      <c r="HS79" s="526"/>
      <c r="HT79" s="526"/>
      <c r="HU79" s="526"/>
      <c r="HV79" s="526"/>
      <c r="HW79" s="526"/>
      <c r="HX79" s="526"/>
      <c r="HY79" s="526"/>
      <c r="HZ79" s="526"/>
      <c r="IA79" s="526"/>
      <c r="IB79" s="526"/>
      <c r="IC79" s="526"/>
      <c r="ID79" s="526"/>
      <c r="IE79" s="526"/>
      <c r="IF79" s="526"/>
      <c r="IG79" s="526"/>
      <c r="IH79" s="526"/>
      <c r="II79" s="526"/>
      <c r="IJ79" s="526"/>
      <c r="IK79" s="526"/>
      <c r="IL79" s="526"/>
      <c r="IM79" s="526"/>
      <c r="IN79" s="526"/>
      <c r="IO79" s="526"/>
      <c r="IP79" s="526"/>
      <c r="IQ79" s="526"/>
      <c r="IR79" s="526"/>
      <c r="IS79" s="526"/>
      <c r="IT79" s="526"/>
      <c r="IU79" s="526"/>
      <c r="IV79" s="526"/>
    </row>
    <row r="80" spans="1:256" ht="15" hidden="1" x14ac:dyDescent="0.25">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c r="AE80" s="526"/>
      <c r="AF80" s="526"/>
      <c r="AG80" s="526"/>
      <c r="AH80" s="526"/>
      <c r="AI80" s="526"/>
      <c r="AJ80" s="526"/>
      <c r="AK80" s="526"/>
      <c r="AL80" s="526"/>
      <c r="AM80" s="526"/>
      <c r="AN80" s="526"/>
      <c r="AO80" s="526"/>
      <c r="AP80" s="526"/>
      <c r="AQ80" s="526"/>
      <c r="AR80" s="526"/>
      <c r="AS80" s="526"/>
      <c r="AT80" s="526"/>
      <c r="AU80" s="526"/>
      <c r="AV80" s="526"/>
      <c r="AW80" s="526"/>
      <c r="AX80" s="526"/>
      <c r="AY80" s="526"/>
      <c r="AZ80" s="526"/>
      <c r="BA80" s="526"/>
      <c r="BB80" s="526"/>
      <c r="BC80" s="526"/>
      <c r="BD80" s="526"/>
      <c r="BE80" s="526"/>
      <c r="BF80" s="526"/>
      <c r="BG80" s="526"/>
      <c r="BH80" s="526"/>
      <c r="BI80" s="526"/>
      <c r="BJ80" s="526"/>
      <c r="BK80" s="526"/>
      <c r="BL80" s="526"/>
      <c r="BM80" s="526"/>
      <c r="BN80" s="526"/>
      <c r="BO80" s="526"/>
      <c r="BP80" s="526"/>
      <c r="BQ80" s="526"/>
      <c r="BR80" s="526"/>
      <c r="BS80" s="526"/>
      <c r="BT80" s="526"/>
      <c r="BU80" s="526"/>
      <c r="BV80" s="526"/>
      <c r="BW80" s="526"/>
      <c r="BX80" s="526"/>
      <c r="BY80" s="526"/>
      <c r="BZ80" s="526"/>
      <c r="CA80" s="526"/>
      <c r="CB80" s="526"/>
      <c r="CC80" s="526"/>
      <c r="CD80" s="526"/>
      <c r="CE80" s="526"/>
      <c r="CF80" s="526"/>
      <c r="CG80" s="526"/>
      <c r="CH80" s="526"/>
      <c r="CI80" s="526"/>
      <c r="CJ80" s="526"/>
      <c r="CK80" s="526"/>
      <c r="CL80" s="526"/>
      <c r="CM80" s="526"/>
      <c r="CN80" s="526"/>
      <c r="CO80" s="526"/>
      <c r="CP80" s="526"/>
      <c r="CQ80" s="526"/>
      <c r="CR80" s="526"/>
      <c r="CS80" s="526"/>
      <c r="CT80" s="526"/>
      <c r="CU80" s="526"/>
      <c r="CV80" s="526"/>
      <c r="CW80" s="526"/>
      <c r="CX80" s="526"/>
      <c r="CY80" s="526"/>
      <c r="CZ80" s="526"/>
      <c r="DA80" s="526"/>
      <c r="DB80" s="526"/>
      <c r="DC80" s="526"/>
      <c r="DD80" s="526"/>
      <c r="DE80" s="526"/>
      <c r="DF80" s="526"/>
      <c r="DG80" s="526"/>
      <c r="DH80" s="526"/>
      <c r="DI80" s="526"/>
      <c r="DJ80" s="526"/>
      <c r="DK80" s="526"/>
      <c r="DL80" s="526"/>
      <c r="DM80" s="526"/>
      <c r="DN80" s="526"/>
      <c r="DO80" s="526"/>
      <c r="DP80" s="526"/>
      <c r="DQ80" s="526"/>
      <c r="DR80" s="526"/>
      <c r="DS80" s="526"/>
      <c r="DT80" s="526"/>
      <c r="DU80" s="526"/>
      <c r="DV80" s="526"/>
      <c r="DW80" s="526"/>
      <c r="DX80" s="526"/>
      <c r="DY80" s="526"/>
      <c r="DZ80" s="526"/>
      <c r="EA80" s="526"/>
      <c r="EB80" s="526"/>
      <c r="EC80" s="526"/>
      <c r="ED80" s="526"/>
      <c r="EE80" s="526"/>
      <c r="EF80" s="526"/>
      <c r="EG80" s="526"/>
      <c r="EH80" s="526"/>
      <c r="EI80" s="526"/>
      <c r="EJ80" s="526"/>
      <c r="EK80" s="526"/>
      <c r="EL80" s="526"/>
      <c r="EM80" s="526"/>
      <c r="EN80" s="526"/>
      <c r="EO80" s="526"/>
      <c r="EP80" s="526"/>
      <c r="EQ80" s="526"/>
      <c r="ER80" s="526"/>
      <c r="ES80" s="526"/>
      <c r="ET80" s="526"/>
      <c r="EU80" s="526"/>
      <c r="EV80" s="526"/>
      <c r="EW80" s="526"/>
      <c r="EX80" s="526"/>
      <c r="EY80" s="526"/>
      <c r="EZ80" s="526"/>
      <c r="FA80" s="526"/>
      <c r="FB80" s="526"/>
      <c r="FC80" s="526"/>
      <c r="FD80" s="526"/>
      <c r="FE80" s="526"/>
      <c r="FF80" s="526"/>
      <c r="FG80" s="526"/>
      <c r="FH80" s="526"/>
      <c r="FI80" s="526"/>
      <c r="FJ80" s="526"/>
      <c r="FK80" s="526"/>
      <c r="FL80" s="526"/>
      <c r="FM80" s="526"/>
      <c r="FN80" s="526"/>
      <c r="FO80" s="526"/>
      <c r="FP80" s="526"/>
      <c r="FQ80" s="526"/>
      <c r="FR80" s="526"/>
      <c r="FS80" s="526"/>
      <c r="FT80" s="526"/>
      <c r="FU80" s="526"/>
      <c r="FV80" s="526"/>
      <c r="FW80" s="526"/>
      <c r="FX80" s="526"/>
      <c r="FY80" s="526"/>
      <c r="FZ80" s="526"/>
      <c r="GA80" s="526"/>
      <c r="GB80" s="526"/>
      <c r="GC80" s="526"/>
      <c r="GD80" s="526"/>
      <c r="GE80" s="526"/>
      <c r="GF80" s="526"/>
      <c r="GG80" s="526"/>
      <c r="GH80" s="526"/>
      <c r="GI80" s="526"/>
      <c r="GJ80" s="526"/>
      <c r="GK80" s="526"/>
      <c r="GL80" s="526"/>
      <c r="GM80" s="526"/>
      <c r="GN80" s="526"/>
      <c r="GO80" s="526"/>
      <c r="GP80" s="526"/>
      <c r="GQ80" s="526"/>
      <c r="GR80" s="526"/>
      <c r="GS80" s="526"/>
      <c r="GT80" s="526"/>
      <c r="GU80" s="526"/>
      <c r="GV80" s="526"/>
      <c r="GW80" s="526"/>
      <c r="GX80" s="526"/>
      <c r="GY80" s="526"/>
      <c r="GZ80" s="526"/>
      <c r="HA80" s="526"/>
      <c r="HB80" s="526"/>
      <c r="HC80" s="526"/>
      <c r="HD80" s="526"/>
      <c r="HE80" s="526"/>
      <c r="HF80" s="526"/>
      <c r="HG80" s="526"/>
      <c r="HH80" s="526"/>
      <c r="HI80" s="526"/>
      <c r="HJ80" s="526"/>
      <c r="HK80" s="526"/>
      <c r="HL80" s="526"/>
      <c r="HM80" s="526"/>
      <c r="HN80" s="526"/>
      <c r="HO80" s="526"/>
      <c r="HP80" s="526"/>
      <c r="HQ80" s="526"/>
      <c r="HR80" s="526"/>
      <c r="HS80" s="526"/>
      <c r="HT80" s="526"/>
      <c r="HU80" s="526"/>
      <c r="HV80" s="526"/>
      <c r="HW80" s="526"/>
      <c r="HX80" s="526"/>
      <c r="HY80" s="526"/>
      <c r="HZ80" s="526"/>
      <c r="IA80" s="526"/>
      <c r="IB80" s="526"/>
      <c r="IC80" s="526"/>
      <c r="ID80" s="526"/>
      <c r="IE80" s="526"/>
      <c r="IF80" s="526"/>
      <c r="IG80" s="526"/>
      <c r="IH80" s="526"/>
      <c r="II80" s="526"/>
      <c r="IJ80" s="526"/>
      <c r="IK80" s="526"/>
      <c r="IL80" s="526"/>
      <c r="IM80" s="526"/>
      <c r="IN80" s="526"/>
      <c r="IO80" s="526"/>
      <c r="IP80" s="526"/>
      <c r="IQ80" s="526"/>
      <c r="IR80" s="526"/>
      <c r="IS80" s="526"/>
      <c r="IT80" s="526"/>
      <c r="IU80" s="526"/>
      <c r="IV80" s="526"/>
    </row>
    <row r="81" spans="1:256" ht="15" hidden="1" x14ac:dyDescent="0.25">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c r="AE81" s="526"/>
      <c r="AF81" s="526"/>
      <c r="AG81" s="526"/>
      <c r="AH81" s="526"/>
      <c r="AI81" s="526"/>
      <c r="AJ81" s="526"/>
      <c r="AK81" s="526"/>
      <c r="AL81" s="526"/>
      <c r="AM81" s="526"/>
      <c r="AN81" s="526"/>
      <c r="AO81" s="526"/>
      <c r="AP81" s="526"/>
      <c r="AQ81" s="526"/>
      <c r="AR81" s="526"/>
      <c r="AS81" s="526"/>
      <c r="AT81" s="526"/>
      <c r="AU81" s="526"/>
      <c r="AV81" s="526"/>
      <c r="AW81" s="526"/>
      <c r="AX81" s="526"/>
      <c r="AY81" s="526"/>
      <c r="AZ81" s="526"/>
      <c r="BA81" s="526"/>
      <c r="BB81" s="526"/>
      <c r="BC81" s="526"/>
      <c r="BD81" s="526"/>
      <c r="BE81" s="526"/>
      <c r="BF81" s="526"/>
      <c r="BG81" s="526"/>
      <c r="BH81" s="526"/>
      <c r="BI81" s="526"/>
      <c r="BJ81" s="526"/>
      <c r="BK81" s="526"/>
      <c r="BL81" s="526"/>
      <c r="BM81" s="526"/>
      <c r="BN81" s="526"/>
      <c r="BO81" s="526"/>
      <c r="BP81" s="526"/>
      <c r="BQ81" s="526"/>
      <c r="BR81" s="526"/>
      <c r="BS81" s="526"/>
      <c r="BT81" s="526"/>
      <c r="BU81" s="526"/>
      <c r="BV81" s="526"/>
      <c r="BW81" s="526"/>
      <c r="BX81" s="526"/>
      <c r="BY81" s="526"/>
      <c r="BZ81" s="526"/>
      <c r="CA81" s="526"/>
      <c r="CB81" s="526"/>
      <c r="CC81" s="526"/>
      <c r="CD81" s="526"/>
      <c r="CE81" s="526"/>
      <c r="CF81" s="526"/>
      <c r="CG81" s="526"/>
      <c r="CH81" s="526"/>
      <c r="CI81" s="526"/>
      <c r="CJ81" s="526"/>
      <c r="CK81" s="526"/>
      <c r="CL81" s="526"/>
      <c r="CM81" s="526"/>
      <c r="CN81" s="526"/>
      <c r="CO81" s="526"/>
      <c r="CP81" s="526"/>
      <c r="CQ81" s="526"/>
      <c r="CR81" s="526"/>
      <c r="CS81" s="526"/>
      <c r="CT81" s="526"/>
      <c r="CU81" s="526"/>
      <c r="CV81" s="526"/>
      <c r="CW81" s="526"/>
      <c r="CX81" s="526"/>
      <c r="CY81" s="526"/>
      <c r="CZ81" s="526"/>
      <c r="DA81" s="526"/>
      <c r="DB81" s="526"/>
      <c r="DC81" s="526"/>
      <c r="DD81" s="526"/>
      <c r="DE81" s="526"/>
      <c r="DF81" s="526"/>
      <c r="DG81" s="526"/>
      <c r="DH81" s="526"/>
      <c r="DI81" s="526"/>
      <c r="DJ81" s="526"/>
      <c r="DK81" s="526"/>
      <c r="DL81" s="526"/>
      <c r="DM81" s="526"/>
      <c r="DN81" s="526"/>
      <c r="DO81" s="526"/>
      <c r="DP81" s="526"/>
      <c r="DQ81" s="526"/>
      <c r="DR81" s="526"/>
      <c r="DS81" s="526"/>
      <c r="DT81" s="526"/>
      <c r="DU81" s="526"/>
      <c r="DV81" s="526"/>
      <c r="DW81" s="526"/>
      <c r="DX81" s="526"/>
      <c r="DY81" s="526"/>
      <c r="DZ81" s="526"/>
      <c r="EA81" s="526"/>
      <c r="EB81" s="526"/>
      <c r="EC81" s="526"/>
      <c r="ED81" s="526"/>
      <c r="EE81" s="526"/>
      <c r="EF81" s="526"/>
      <c r="EG81" s="526"/>
      <c r="EH81" s="526"/>
      <c r="EI81" s="526"/>
      <c r="EJ81" s="526"/>
      <c r="EK81" s="526"/>
      <c r="EL81" s="526"/>
      <c r="EM81" s="526"/>
      <c r="EN81" s="526"/>
      <c r="EO81" s="526"/>
      <c r="EP81" s="526"/>
      <c r="EQ81" s="526"/>
      <c r="ER81" s="526"/>
      <c r="ES81" s="526"/>
      <c r="ET81" s="526"/>
      <c r="EU81" s="526"/>
      <c r="EV81" s="526"/>
      <c r="EW81" s="526"/>
      <c r="EX81" s="526"/>
      <c r="EY81" s="526"/>
      <c r="EZ81" s="526"/>
      <c r="FA81" s="526"/>
      <c r="FB81" s="526"/>
      <c r="FC81" s="526"/>
      <c r="FD81" s="526"/>
      <c r="FE81" s="526"/>
      <c r="FF81" s="526"/>
      <c r="FG81" s="526"/>
      <c r="FH81" s="526"/>
      <c r="FI81" s="526"/>
      <c r="FJ81" s="526"/>
      <c r="FK81" s="526"/>
      <c r="FL81" s="526"/>
      <c r="FM81" s="526"/>
      <c r="FN81" s="526"/>
      <c r="FO81" s="526"/>
      <c r="FP81" s="526"/>
      <c r="FQ81" s="526"/>
      <c r="FR81" s="526"/>
      <c r="FS81" s="526"/>
      <c r="FT81" s="526"/>
      <c r="FU81" s="526"/>
      <c r="FV81" s="526"/>
      <c r="FW81" s="526"/>
      <c r="FX81" s="526"/>
      <c r="FY81" s="526"/>
      <c r="FZ81" s="526"/>
      <c r="GA81" s="526"/>
      <c r="GB81" s="526"/>
      <c r="GC81" s="526"/>
      <c r="GD81" s="526"/>
      <c r="GE81" s="526"/>
      <c r="GF81" s="526"/>
      <c r="GG81" s="526"/>
      <c r="GH81" s="526"/>
      <c r="GI81" s="526"/>
      <c r="GJ81" s="526"/>
      <c r="GK81" s="526"/>
      <c r="GL81" s="526"/>
      <c r="GM81" s="526"/>
      <c r="GN81" s="526"/>
      <c r="GO81" s="526"/>
      <c r="GP81" s="526"/>
      <c r="GQ81" s="526"/>
      <c r="GR81" s="526"/>
      <c r="GS81" s="526"/>
      <c r="GT81" s="526"/>
      <c r="GU81" s="526"/>
      <c r="GV81" s="526"/>
      <c r="GW81" s="526"/>
      <c r="GX81" s="526"/>
      <c r="GY81" s="526"/>
      <c r="GZ81" s="526"/>
      <c r="HA81" s="526"/>
      <c r="HB81" s="526"/>
      <c r="HC81" s="526"/>
      <c r="HD81" s="526"/>
      <c r="HE81" s="526"/>
      <c r="HF81" s="526"/>
      <c r="HG81" s="526"/>
      <c r="HH81" s="526"/>
      <c r="HI81" s="526"/>
      <c r="HJ81" s="526"/>
      <c r="HK81" s="526"/>
      <c r="HL81" s="526"/>
      <c r="HM81" s="526"/>
      <c r="HN81" s="526"/>
      <c r="HO81" s="526"/>
      <c r="HP81" s="526"/>
      <c r="HQ81" s="526"/>
      <c r="HR81" s="526"/>
      <c r="HS81" s="526"/>
      <c r="HT81" s="526"/>
      <c r="HU81" s="526"/>
      <c r="HV81" s="526"/>
      <c r="HW81" s="526"/>
      <c r="HX81" s="526"/>
      <c r="HY81" s="526"/>
      <c r="HZ81" s="526"/>
      <c r="IA81" s="526"/>
      <c r="IB81" s="526"/>
      <c r="IC81" s="526"/>
      <c r="ID81" s="526"/>
      <c r="IE81" s="526"/>
      <c r="IF81" s="526"/>
      <c r="IG81" s="526"/>
      <c r="IH81" s="526"/>
      <c r="II81" s="526"/>
      <c r="IJ81" s="526"/>
      <c r="IK81" s="526"/>
      <c r="IL81" s="526"/>
      <c r="IM81" s="526"/>
      <c r="IN81" s="526"/>
      <c r="IO81" s="526"/>
      <c r="IP81" s="526"/>
      <c r="IQ81" s="526"/>
      <c r="IR81" s="526"/>
      <c r="IS81" s="526"/>
      <c r="IT81" s="526"/>
      <c r="IU81" s="526"/>
      <c r="IV81" s="526"/>
    </row>
    <row r="82" spans="1:256" ht="15" hidden="1" x14ac:dyDescent="0.25">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c r="AE82" s="526"/>
      <c r="AF82" s="526"/>
      <c r="AG82" s="526"/>
      <c r="AH82" s="526"/>
      <c r="AI82" s="526"/>
      <c r="AJ82" s="526"/>
      <c r="AK82" s="526"/>
      <c r="AL82" s="526"/>
      <c r="AM82" s="526"/>
      <c r="AN82" s="526"/>
      <c r="AO82" s="526"/>
      <c r="AP82" s="526"/>
      <c r="AQ82" s="526"/>
      <c r="AR82" s="526"/>
      <c r="AS82" s="526"/>
      <c r="AT82" s="526"/>
      <c r="AU82" s="526"/>
      <c r="AV82" s="526"/>
      <c r="AW82" s="526"/>
      <c r="AX82" s="526"/>
      <c r="AY82" s="526"/>
      <c r="AZ82" s="526"/>
      <c r="BA82" s="526"/>
      <c r="BB82" s="526"/>
      <c r="BC82" s="526"/>
      <c r="BD82" s="526"/>
      <c r="BE82" s="526"/>
      <c r="BF82" s="526"/>
      <c r="BG82" s="526"/>
      <c r="BH82" s="526"/>
      <c r="BI82" s="526"/>
      <c r="BJ82" s="526"/>
      <c r="BK82" s="526"/>
      <c r="BL82" s="526"/>
      <c r="BM82" s="526"/>
      <c r="BN82" s="526"/>
      <c r="BO82" s="526"/>
      <c r="BP82" s="526"/>
      <c r="BQ82" s="526"/>
      <c r="BR82" s="526"/>
      <c r="BS82" s="526"/>
      <c r="BT82" s="526"/>
      <c r="BU82" s="526"/>
      <c r="BV82" s="526"/>
      <c r="BW82" s="526"/>
      <c r="BX82" s="526"/>
      <c r="BY82" s="526"/>
      <c r="BZ82" s="526"/>
      <c r="CA82" s="526"/>
      <c r="CB82" s="526"/>
      <c r="CC82" s="526"/>
      <c r="CD82" s="526"/>
      <c r="CE82" s="526"/>
      <c r="CF82" s="526"/>
      <c r="CG82" s="526"/>
      <c r="CH82" s="526"/>
      <c r="CI82" s="526"/>
      <c r="CJ82" s="526"/>
      <c r="CK82" s="526"/>
      <c r="CL82" s="526"/>
      <c r="CM82" s="526"/>
      <c r="CN82" s="526"/>
      <c r="CO82" s="526"/>
      <c r="CP82" s="526"/>
      <c r="CQ82" s="526"/>
      <c r="CR82" s="526"/>
      <c r="CS82" s="526"/>
      <c r="CT82" s="526"/>
      <c r="CU82" s="526"/>
      <c r="CV82" s="526"/>
      <c r="CW82" s="526"/>
      <c r="CX82" s="526"/>
      <c r="CY82" s="526"/>
      <c r="CZ82" s="526"/>
      <c r="DA82" s="526"/>
      <c r="DB82" s="526"/>
      <c r="DC82" s="526"/>
      <c r="DD82" s="526"/>
      <c r="DE82" s="526"/>
      <c r="DF82" s="526"/>
      <c r="DG82" s="526"/>
      <c r="DH82" s="526"/>
      <c r="DI82" s="526"/>
      <c r="DJ82" s="526"/>
      <c r="DK82" s="526"/>
      <c r="DL82" s="526"/>
      <c r="DM82" s="526"/>
      <c r="DN82" s="526"/>
      <c r="DO82" s="526"/>
      <c r="DP82" s="526"/>
      <c r="DQ82" s="526"/>
      <c r="DR82" s="526"/>
      <c r="DS82" s="526"/>
      <c r="DT82" s="526"/>
      <c r="DU82" s="526"/>
      <c r="DV82" s="526"/>
      <c r="DW82" s="526"/>
      <c r="DX82" s="526"/>
      <c r="DY82" s="526"/>
      <c r="DZ82" s="526"/>
      <c r="EA82" s="526"/>
      <c r="EB82" s="526"/>
      <c r="EC82" s="526"/>
      <c r="ED82" s="526"/>
      <c r="EE82" s="526"/>
      <c r="EF82" s="526"/>
      <c r="EG82" s="526"/>
      <c r="EH82" s="526"/>
      <c r="EI82" s="526"/>
      <c r="EJ82" s="526"/>
      <c r="EK82" s="526"/>
      <c r="EL82" s="526"/>
      <c r="EM82" s="526"/>
      <c r="EN82" s="526"/>
      <c r="EO82" s="526"/>
      <c r="EP82" s="526"/>
      <c r="EQ82" s="526"/>
      <c r="ER82" s="526"/>
      <c r="ES82" s="526"/>
      <c r="ET82" s="526"/>
      <c r="EU82" s="526"/>
      <c r="EV82" s="526"/>
      <c r="EW82" s="526"/>
      <c r="EX82" s="526"/>
      <c r="EY82" s="526"/>
      <c r="EZ82" s="526"/>
      <c r="FA82" s="526"/>
      <c r="FB82" s="526"/>
      <c r="FC82" s="526"/>
      <c r="FD82" s="526"/>
      <c r="FE82" s="526"/>
      <c r="FF82" s="526"/>
      <c r="FG82" s="526"/>
      <c r="FH82" s="526"/>
      <c r="FI82" s="526"/>
      <c r="FJ82" s="526"/>
      <c r="FK82" s="526"/>
      <c r="FL82" s="526"/>
      <c r="FM82" s="526"/>
      <c r="FN82" s="526"/>
      <c r="FO82" s="526"/>
      <c r="FP82" s="526"/>
      <c r="FQ82" s="526"/>
      <c r="FR82" s="526"/>
      <c r="FS82" s="526"/>
      <c r="FT82" s="526"/>
      <c r="FU82" s="526"/>
      <c r="FV82" s="526"/>
      <c r="FW82" s="526"/>
      <c r="FX82" s="526"/>
      <c r="FY82" s="526"/>
      <c r="FZ82" s="526"/>
      <c r="GA82" s="526"/>
      <c r="GB82" s="526"/>
      <c r="GC82" s="526"/>
      <c r="GD82" s="526"/>
      <c r="GE82" s="526"/>
      <c r="GF82" s="526"/>
      <c r="GG82" s="526"/>
      <c r="GH82" s="526"/>
      <c r="GI82" s="526"/>
      <c r="GJ82" s="526"/>
      <c r="GK82" s="526"/>
      <c r="GL82" s="526"/>
      <c r="GM82" s="526"/>
      <c r="GN82" s="526"/>
      <c r="GO82" s="526"/>
      <c r="GP82" s="526"/>
      <c r="GQ82" s="526"/>
      <c r="GR82" s="526"/>
      <c r="GS82" s="526"/>
      <c r="GT82" s="526"/>
      <c r="GU82" s="526"/>
      <c r="GV82" s="526"/>
      <c r="GW82" s="526"/>
      <c r="GX82" s="526"/>
      <c r="GY82" s="526"/>
      <c r="GZ82" s="526"/>
      <c r="HA82" s="526"/>
      <c r="HB82" s="526"/>
      <c r="HC82" s="526"/>
      <c r="HD82" s="526"/>
      <c r="HE82" s="526"/>
      <c r="HF82" s="526"/>
      <c r="HG82" s="526"/>
      <c r="HH82" s="526"/>
      <c r="HI82" s="526"/>
      <c r="HJ82" s="526"/>
      <c r="HK82" s="526"/>
      <c r="HL82" s="526"/>
      <c r="HM82" s="526"/>
      <c r="HN82" s="526"/>
      <c r="HO82" s="526"/>
      <c r="HP82" s="526"/>
      <c r="HQ82" s="526"/>
      <c r="HR82" s="526"/>
      <c r="HS82" s="526"/>
      <c r="HT82" s="526"/>
      <c r="HU82" s="526"/>
      <c r="HV82" s="526"/>
      <c r="HW82" s="526"/>
      <c r="HX82" s="526"/>
      <c r="HY82" s="526"/>
      <c r="HZ82" s="526"/>
      <c r="IA82" s="526"/>
      <c r="IB82" s="526"/>
      <c r="IC82" s="526"/>
      <c r="ID82" s="526"/>
      <c r="IE82" s="526"/>
      <c r="IF82" s="526"/>
      <c r="IG82" s="526"/>
      <c r="IH82" s="526"/>
      <c r="II82" s="526"/>
      <c r="IJ82" s="526"/>
      <c r="IK82" s="526"/>
      <c r="IL82" s="526"/>
      <c r="IM82" s="526"/>
      <c r="IN82" s="526"/>
      <c r="IO82" s="526"/>
      <c r="IP82" s="526"/>
      <c r="IQ82" s="526"/>
      <c r="IR82" s="526"/>
      <c r="IS82" s="526"/>
      <c r="IT82" s="526"/>
      <c r="IU82" s="526"/>
      <c r="IV82" s="526"/>
    </row>
    <row r="83" spans="1:256" ht="15" hidden="1" x14ac:dyDescent="0.25">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c r="AE83" s="526"/>
      <c r="AF83" s="526"/>
      <c r="AG83" s="526"/>
      <c r="AH83" s="526"/>
      <c r="AI83" s="526"/>
      <c r="AJ83" s="526"/>
      <c r="AK83" s="526"/>
      <c r="AL83" s="526"/>
      <c r="AM83" s="526"/>
      <c r="AN83" s="526"/>
      <c r="AO83" s="526"/>
      <c r="AP83" s="526"/>
      <c r="AQ83" s="526"/>
      <c r="AR83" s="526"/>
      <c r="AS83" s="526"/>
      <c r="AT83" s="526"/>
      <c r="AU83" s="526"/>
      <c r="AV83" s="526"/>
      <c r="AW83" s="526"/>
      <c r="AX83" s="526"/>
      <c r="AY83" s="526"/>
      <c r="AZ83" s="526"/>
      <c r="BA83" s="526"/>
      <c r="BB83" s="526"/>
      <c r="BC83" s="526"/>
      <c r="BD83" s="526"/>
      <c r="BE83" s="526"/>
      <c r="BF83" s="526"/>
      <c r="BG83" s="526"/>
      <c r="BH83" s="526"/>
      <c r="BI83" s="526"/>
      <c r="BJ83" s="526"/>
      <c r="BK83" s="526"/>
      <c r="BL83" s="526"/>
      <c r="BM83" s="526"/>
      <c r="BN83" s="526"/>
      <c r="BO83" s="526"/>
      <c r="BP83" s="526"/>
      <c r="BQ83" s="526"/>
      <c r="BR83" s="526"/>
      <c r="BS83" s="526"/>
      <c r="BT83" s="526"/>
      <c r="BU83" s="526"/>
      <c r="BV83" s="526"/>
      <c r="BW83" s="526"/>
      <c r="BX83" s="526"/>
      <c r="BY83" s="526"/>
      <c r="BZ83" s="526"/>
      <c r="CA83" s="526"/>
      <c r="CB83" s="526"/>
      <c r="CC83" s="526"/>
      <c r="CD83" s="526"/>
      <c r="CE83" s="526"/>
      <c r="CF83" s="526"/>
      <c r="CG83" s="526"/>
      <c r="CH83" s="526"/>
      <c r="CI83" s="526"/>
      <c r="CJ83" s="526"/>
      <c r="CK83" s="526"/>
      <c r="CL83" s="526"/>
      <c r="CM83" s="526"/>
      <c r="CN83" s="526"/>
      <c r="CO83" s="526"/>
      <c r="CP83" s="526"/>
      <c r="CQ83" s="526"/>
      <c r="CR83" s="526"/>
      <c r="CS83" s="526"/>
      <c r="CT83" s="526"/>
      <c r="CU83" s="526"/>
      <c r="CV83" s="526"/>
      <c r="CW83" s="526"/>
      <c r="CX83" s="526"/>
      <c r="CY83" s="526"/>
      <c r="CZ83" s="526"/>
      <c r="DA83" s="526"/>
      <c r="DB83" s="526"/>
      <c r="DC83" s="526"/>
      <c r="DD83" s="526"/>
      <c r="DE83" s="526"/>
      <c r="DF83" s="526"/>
      <c r="DG83" s="526"/>
      <c r="DH83" s="526"/>
      <c r="DI83" s="526"/>
      <c r="DJ83" s="526"/>
      <c r="DK83" s="526"/>
      <c r="DL83" s="526"/>
      <c r="DM83" s="526"/>
      <c r="DN83" s="526"/>
      <c r="DO83" s="526"/>
      <c r="DP83" s="526"/>
      <c r="DQ83" s="526"/>
      <c r="DR83" s="526"/>
      <c r="DS83" s="526"/>
      <c r="DT83" s="526"/>
      <c r="DU83" s="526"/>
      <c r="DV83" s="526"/>
      <c r="DW83" s="526"/>
      <c r="DX83" s="526"/>
      <c r="DY83" s="526"/>
      <c r="DZ83" s="526"/>
      <c r="EA83" s="526"/>
      <c r="EB83" s="526"/>
      <c r="EC83" s="526"/>
      <c r="ED83" s="526"/>
      <c r="EE83" s="526"/>
      <c r="EF83" s="526"/>
      <c r="EG83" s="526"/>
      <c r="EH83" s="526"/>
      <c r="EI83" s="526"/>
      <c r="EJ83" s="526"/>
      <c r="EK83" s="526"/>
      <c r="EL83" s="526"/>
      <c r="EM83" s="526"/>
      <c r="EN83" s="526"/>
      <c r="EO83" s="526"/>
      <c r="EP83" s="526"/>
      <c r="EQ83" s="526"/>
      <c r="ER83" s="526"/>
      <c r="ES83" s="526"/>
      <c r="ET83" s="526"/>
      <c r="EU83" s="526"/>
      <c r="EV83" s="526"/>
      <c r="EW83" s="526"/>
      <c r="EX83" s="526"/>
      <c r="EY83" s="526"/>
      <c r="EZ83" s="526"/>
      <c r="FA83" s="526"/>
      <c r="FB83" s="526"/>
      <c r="FC83" s="526"/>
      <c r="FD83" s="526"/>
      <c r="FE83" s="526"/>
      <c r="FF83" s="526"/>
      <c r="FG83" s="526"/>
      <c r="FH83" s="526"/>
      <c r="FI83" s="526"/>
      <c r="FJ83" s="526"/>
      <c r="FK83" s="526"/>
      <c r="FL83" s="526"/>
      <c r="FM83" s="526"/>
      <c r="FN83" s="526"/>
      <c r="FO83" s="526"/>
      <c r="FP83" s="526"/>
      <c r="FQ83" s="526"/>
      <c r="FR83" s="526"/>
      <c r="FS83" s="526"/>
      <c r="FT83" s="526"/>
      <c r="FU83" s="526"/>
      <c r="FV83" s="526"/>
      <c r="FW83" s="526"/>
      <c r="FX83" s="526"/>
      <c r="FY83" s="526"/>
      <c r="FZ83" s="526"/>
      <c r="GA83" s="526"/>
      <c r="GB83" s="526"/>
      <c r="GC83" s="526"/>
      <c r="GD83" s="526"/>
      <c r="GE83" s="526"/>
      <c r="GF83" s="526"/>
      <c r="GG83" s="526"/>
      <c r="GH83" s="526"/>
      <c r="GI83" s="526"/>
      <c r="GJ83" s="526"/>
      <c r="GK83" s="526"/>
      <c r="GL83" s="526"/>
      <c r="GM83" s="526"/>
      <c r="GN83" s="526"/>
      <c r="GO83" s="526"/>
      <c r="GP83" s="526"/>
      <c r="GQ83" s="526"/>
      <c r="GR83" s="526"/>
      <c r="GS83" s="526"/>
      <c r="GT83" s="526"/>
      <c r="GU83" s="526"/>
      <c r="GV83" s="526"/>
      <c r="GW83" s="526"/>
      <c r="GX83" s="526"/>
      <c r="GY83" s="526"/>
      <c r="GZ83" s="526"/>
      <c r="HA83" s="526"/>
      <c r="HB83" s="526"/>
      <c r="HC83" s="526"/>
      <c r="HD83" s="526"/>
      <c r="HE83" s="526"/>
      <c r="HF83" s="526"/>
      <c r="HG83" s="526"/>
      <c r="HH83" s="526"/>
      <c r="HI83" s="526"/>
      <c r="HJ83" s="526"/>
      <c r="HK83" s="526"/>
      <c r="HL83" s="526"/>
      <c r="HM83" s="526"/>
      <c r="HN83" s="526"/>
      <c r="HO83" s="526"/>
      <c r="HP83" s="526"/>
      <c r="HQ83" s="526"/>
      <c r="HR83" s="526"/>
      <c r="HS83" s="526"/>
      <c r="HT83" s="526"/>
      <c r="HU83" s="526"/>
      <c r="HV83" s="526"/>
      <c r="HW83" s="526"/>
      <c r="HX83" s="526"/>
      <c r="HY83" s="526"/>
      <c r="HZ83" s="526"/>
      <c r="IA83" s="526"/>
      <c r="IB83" s="526"/>
      <c r="IC83" s="526"/>
      <c r="ID83" s="526"/>
      <c r="IE83" s="526"/>
      <c r="IF83" s="526"/>
      <c r="IG83" s="526"/>
      <c r="IH83" s="526"/>
      <c r="II83" s="526"/>
      <c r="IJ83" s="526"/>
      <c r="IK83" s="526"/>
      <c r="IL83" s="526"/>
      <c r="IM83" s="526"/>
      <c r="IN83" s="526"/>
      <c r="IO83" s="526"/>
      <c r="IP83" s="526"/>
      <c r="IQ83" s="526"/>
      <c r="IR83" s="526"/>
      <c r="IS83" s="526"/>
      <c r="IT83" s="526"/>
      <c r="IU83" s="526"/>
      <c r="IV83" s="526"/>
    </row>
    <row r="84" spans="1:256" ht="15" hidden="1" x14ac:dyDescent="0.25">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c r="AE84" s="526"/>
      <c r="AF84" s="526"/>
      <c r="AG84" s="526"/>
      <c r="AH84" s="526"/>
      <c r="AI84" s="526"/>
      <c r="AJ84" s="526"/>
      <c r="AK84" s="526"/>
      <c r="AL84" s="526"/>
      <c r="AM84" s="526"/>
      <c r="AN84" s="526"/>
      <c r="AO84" s="526"/>
      <c r="AP84" s="526"/>
      <c r="AQ84" s="526"/>
      <c r="AR84" s="526"/>
      <c r="AS84" s="526"/>
      <c r="AT84" s="526"/>
      <c r="AU84" s="526"/>
      <c r="AV84" s="526"/>
      <c r="AW84" s="526"/>
      <c r="AX84" s="526"/>
      <c r="AY84" s="526"/>
      <c r="AZ84" s="526"/>
      <c r="BA84" s="526"/>
      <c r="BB84" s="526"/>
      <c r="BC84" s="526"/>
      <c r="BD84" s="526"/>
      <c r="BE84" s="526"/>
      <c r="BF84" s="526"/>
      <c r="BG84" s="526"/>
      <c r="BH84" s="526"/>
      <c r="BI84" s="526"/>
      <c r="BJ84" s="526"/>
      <c r="BK84" s="526"/>
      <c r="BL84" s="526"/>
      <c r="BM84" s="526"/>
      <c r="BN84" s="526"/>
      <c r="BO84" s="526"/>
      <c r="BP84" s="526"/>
      <c r="BQ84" s="526"/>
      <c r="BR84" s="526"/>
      <c r="BS84" s="526"/>
      <c r="BT84" s="526"/>
      <c r="BU84" s="526"/>
      <c r="BV84" s="526"/>
      <c r="BW84" s="526"/>
      <c r="BX84" s="526"/>
      <c r="BY84" s="526"/>
      <c r="BZ84" s="526"/>
      <c r="CA84" s="526"/>
      <c r="CB84" s="526"/>
      <c r="CC84" s="526"/>
      <c r="CD84" s="526"/>
      <c r="CE84" s="526"/>
      <c r="CF84" s="526"/>
      <c r="CG84" s="526"/>
      <c r="CH84" s="526"/>
      <c r="CI84" s="526"/>
      <c r="CJ84" s="526"/>
      <c r="CK84" s="526"/>
      <c r="CL84" s="526"/>
      <c r="CM84" s="526"/>
      <c r="CN84" s="526"/>
      <c r="CO84" s="526"/>
      <c r="CP84" s="526"/>
      <c r="CQ84" s="526"/>
      <c r="CR84" s="526"/>
      <c r="CS84" s="526"/>
      <c r="CT84" s="526"/>
      <c r="CU84" s="526"/>
      <c r="CV84" s="526"/>
      <c r="CW84" s="526"/>
      <c r="CX84" s="526"/>
      <c r="CY84" s="526"/>
      <c r="CZ84" s="526"/>
      <c r="DA84" s="526"/>
      <c r="DB84" s="526"/>
      <c r="DC84" s="526"/>
      <c r="DD84" s="526"/>
      <c r="DE84" s="526"/>
      <c r="DF84" s="526"/>
      <c r="DG84" s="526"/>
      <c r="DH84" s="526"/>
      <c r="DI84" s="526"/>
      <c r="DJ84" s="526"/>
      <c r="DK84" s="526"/>
      <c r="DL84" s="526"/>
      <c r="DM84" s="526"/>
      <c r="DN84" s="526"/>
      <c r="DO84" s="526"/>
      <c r="DP84" s="526"/>
      <c r="DQ84" s="526"/>
      <c r="DR84" s="526"/>
      <c r="DS84" s="526"/>
      <c r="DT84" s="526"/>
      <c r="DU84" s="526"/>
      <c r="DV84" s="526"/>
      <c r="DW84" s="526"/>
      <c r="DX84" s="526"/>
      <c r="DY84" s="526"/>
      <c r="DZ84" s="526"/>
      <c r="EA84" s="526"/>
      <c r="EB84" s="526"/>
      <c r="EC84" s="526"/>
      <c r="ED84" s="526"/>
      <c r="EE84" s="526"/>
      <c r="EF84" s="526"/>
      <c r="EG84" s="526"/>
      <c r="EH84" s="526"/>
      <c r="EI84" s="526"/>
      <c r="EJ84" s="526"/>
      <c r="EK84" s="526"/>
      <c r="EL84" s="526"/>
      <c r="EM84" s="526"/>
      <c r="EN84" s="526"/>
      <c r="EO84" s="526"/>
      <c r="EP84" s="526"/>
      <c r="EQ84" s="526"/>
      <c r="ER84" s="526"/>
      <c r="ES84" s="526"/>
      <c r="ET84" s="526"/>
      <c r="EU84" s="526"/>
      <c r="EV84" s="526"/>
      <c r="EW84" s="526"/>
      <c r="EX84" s="526"/>
      <c r="EY84" s="526"/>
      <c r="EZ84" s="526"/>
      <c r="FA84" s="526"/>
      <c r="FB84" s="526"/>
      <c r="FC84" s="526"/>
      <c r="FD84" s="526"/>
      <c r="FE84" s="526"/>
      <c r="FF84" s="526"/>
      <c r="FG84" s="526"/>
      <c r="FH84" s="526"/>
      <c r="FI84" s="526"/>
      <c r="FJ84" s="526"/>
      <c r="FK84" s="526"/>
      <c r="FL84" s="526"/>
      <c r="FM84" s="526"/>
      <c r="FN84" s="526"/>
      <c r="FO84" s="526"/>
      <c r="FP84" s="526"/>
      <c r="FQ84" s="526"/>
      <c r="FR84" s="526"/>
      <c r="FS84" s="526"/>
      <c r="FT84" s="526"/>
      <c r="FU84" s="526"/>
      <c r="FV84" s="526"/>
      <c r="FW84" s="526"/>
      <c r="FX84" s="526"/>
      <c r="FY84" s="526"/>
      <c r="FZ84" s="526"/>
      <c r="GA84" s="526"/>
      <c r="GB84" s="526"/>
      <c r="GC84" s="526"/>
      <c r="GD84" s="526"/>
      <c r="GE84" s="526"/>
      <c r="GF84" s="526"/>
      <c r="GG84" s="526"/>
      <c r="GH84" s="526"/>
      <c r="GI84" s="526"/>
      <c r="GJ84" s="526"/>
      <c r="GK84" s="526"/>
      <c r="GL84" s="526"/>
      <c r="GM84" s="526"/>
      <c r="GN84" s="526"/>
      <c r="GO84" s="526"/>
      <c r="GP84" s="526"/>
      <c r="GQ84" s="526"/>
      <c r="GR84" s="526"/>
      <c r="GS84" s="526"/>
      <c r="GT84" s="526"/>
      <c r="GU84" s="526"/>
      <c r="GV84" s="526"/>
      <c r="GW84" s="526"/>
      <c r="GX84" s="526"/>
      <c r="GY84" s="526"/>
      <c r="GZ84" s="526"/>
      <c r="HA84" s="526"/>
      <c r="HB84" s="526"/>
      <c r="HC84" s="526"/>
      <c r="HD84" s="526"/>
      <c r="HE84" s="526"/>
      <c r="HF84" s="526"/>
      <c r="HG84" s="526"/>
      <c r="HH84" s="526"/>
      <c r="HI84" s="526"/>
      <c r="HJ84" s="526"/>
      <c r="HK84" s="526"/>
      <c r="HL84" s="526"/>
      <c r="HM84" s="526"/>
      <c r="HN84" s="526"/>
      <c r="HO84" s="526"/>
      <c r="HP84" s="526"/>
      <c r="HQ84" s="526"/>
      <c r="HR84" s="526"/>
      <c r="HS84" s="526"/>
      <c r="HT84" s="526"/>
      <c r="HU84" s="526"/>
      <c r="HV84" s="526"/>
      <c r="HW84" s="526"/>
      <c r="HX84" s="526"/>
      <c r="HY84" s="526"/>
      <c r="HZ84" s="526"/>
      <c r="IA84" s="526"/>
      <c r="IB84" s="526"/>
      <c r="IC84" s="526"/>
      <c r="ID84" s="526"/>
      <c r="IE84" s="526"/>
      <c r="IF84" s="526"/>
      <c r="IG84" s="526"/>
      <c r="IH84" s="526"/>
      <c r="II84" s="526"/>
      <c r="IJ84" s="526"/>
      <c r="IK84" s="526"/>
      <c r="IL84" s="526"/>
      <c r="IM84" s="526"/>
      <c r="IN84" s="526"/>
      <c r="IO84" s="526"/>
      <c r="IP84" s="526"/>
      <c r="IQ84" s="526"/>
      <c r="IR84" s="526"/>
      <c r="IS84" s="526"/>
      <c r="IT84" s="526"/>
      <c r="IU84" s="526"/>
      <c r="IV84" s="526"/>
    </row>
    <row r="85" spans="1:256" ht="15" hidden="1" x14ac:dyDescent="0.25">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c r="AE85" s="526"/>
      <c r="AF85" s="526"/>
      <c r="AG85" s="526"/>
      <c r="AH85" s="526"/>
      <c r="AI85" s="526"/>
      <c r="AJ85" s="526"/>
      <c r="AK85" s="526"/>
      <c r="AL85" s="526"/>
      <c r="AM85" s="526"/>
      <c r="AN85" s="526"/>
      <c r="AO85" s="526"/>
      <c r="AP85" s="526"/>
      <c r="AQ85" s="526"/>
      <c r="AR85" s="526"/>
      <c r="AS85" s="526"/>
      <c r="AT85" s="526"/>
      <c r="AU85" s="526"/>
      <c r="AV85" s="526"/>
      <c r="AW85" s="526"/>
      <c r="AX85" s="526"/>
      <c r="AY85" s="526"/>
      <c r="AZ85" s="526"/>
      <c r="BA85" s="526"/>
      <c r="BB85" s="526"/>
      <c r="BC85" s="526"/>
      <c r="BD85" s="526"/>
      <c r="BE85" s="526"/>
      <c r="BF85" s="526"/>
      <c r="BG85" s="526"/>
      <c r="BH85" s="526"/>
      <c r="BI85" s="526"/>
      <c r="BJ85" s="526"/>
      <c r="BK85" s="526"/>
      <c r="BL85" s="526"/>
      <c r="BM85" s="526"/>
      <c r="BN85" s="526"/>
      <c r="BO85" s="526"/>
      <c r="BP85" s="526"/>
      <c r="BQ85" s="526"/>
      <c r="BR85" s="526"/>
      <c r="BS85" s="526"/>
      <c r="BT85" s="526"/>
      <c r="BU85" s="526"/>
      <c r="BV85" s="526"/>
      <c r="BW85" s="526"/>
      <c r="BX85" s="526"/>
      <c r="BY85" s="526"/>
      <c r="BZ85" s="526"/>
      <c r="CA85" s="526"/>
      <c r="CB85" s="526"/>
      <c r="CC85" s="526"/>
      <c r="CD85" s="526"/>
      <c r="CE85" s="526"/>
      <c r="CF85" s="526"/>
      <c r="CG85" s="526"/>
      <c r="CH85" s="526"/>
      <c r="CI85" s="526"/>
      <c r="CJ85" s="526"/>
      <c r="CK85" s="526"/>
      <c r="CL85" s="526"/>
      <c r="CM85" s="526"/>
      <c r="CN85" s="526"/>
      <c r="CO85" s="526"/>
      <c r="CP85" s="526"/>
      <c r="CQ85" s="526"/>
      <c r="CR85" s="526"/>
      <c r="CS85" s="526"/>
      <c r="CT85" s="526"/>
      <c r="CU85" s="526"/>
      <c r="CV85" s="526"/>
      <c r="CW85" s="526"/>
      <c r="CX85" s="526"/>
      <c r="CY85" s="526"/>
      <c r="CZ85" s="526"/>
      <c r="DA85" s="526"/>
      <c r="DB85" s="526"/>
      <c r="DC85" s="526"/>
      <c r="DD85" s="526"/>
      <c r="DE85" s="526"/>
      <c r="DF85" s="526"/>
      <c r="DG85" s="526"/>
      <c r="DH85" s="526"/>
      <c r="DI85" s="526"/>
      <c r="DJ85" s="526"/>
      <c r="DK85" s="526"/>
      <c r="DL85" s="526"/>
      <c r="DM85" s="526"/>
      <c r="DN85" s="526"/>
      <c r="DO85" s="526"/>
      <c r="DP85" s="526"/>
      <c r="DQ85" s="526"/>
      <c r="DR85" s="526"/>
      <c r="DS85" s="526"/>
      <c r="DT85" s="526"/>
      <c r="DU85" s="526"/>
      <c r="DV85" s="526"/>
      <c r="DW85" s="526"/>
      <c r="DX85" s="526"/>
      <c r="DY85" s="526"/>
      <c r="DZ85" s="526"/>
      <c r="EA85" s="526"/>
      <c r="EB85" s="526"/>
      <c r="EC85" s="526"/>
      <c r="ED85" s="526"/>
      <c r="EE85" s="526"/>
      <c r="EF85" s="526"/>
      <c r="EG85" s="526"/>
      <c r="EH85" s="526"/>
      <c r="EI85" s="526"/>
      <c r="EJ85" s="526"/>
      <c r="EK85" s="526"/>
      <c r="EL85" s="526"/>
      <c r="EM85" s="526"/>
      <c r="EN85" s="526"/>
      <c r="EO85" s="526"/>
      <c r="EP85" s="526"/>
      <c r="EQ85" s="526"/>
      <c r="ER85" s="526"/>
      <c r="ES85" s="526"/>
      <c r="ET85" s="526"/>
      <c r="EU85" s="526"/>
      <c r="EV85" s="526"/>
      <c r="EW85" s="526"/>
      <c r="EX85" s="526"/>
      <c r="EY85" s="526"/>
      <c r="EZ85" s="526"/>
      <c r="FA85" s="526"/>
      <c r="FB85" s="526"/>
      <c r="FC85" s="526"/>
      <c r="FD85" s="526"/>
      <c r="FE85" s="526"/>
      <c r="FF85" s="526"/>
      <c r="FG85" s="526"/>
      <c r="FH85" s="526"/>
      <c r="FI85" s="526"/>
      <c r="FJ85" s="526"/>
      <c r="FK85" s="526"/>
      <c r="FL85" s="526"/>
      <c r="FM85" s="526"/>
      <c r="FN85" s="526"/>
      <c r="FO85" s="526"/>
      <c r="FP85" s="526"/>
      <c r="FQ85" s="526"/>
      <c r="FR85" s="526"/>
      <c r="FS85" s="526"/>
      <c r="FT85" s="526"/>
      <c r="FU85" s="526"/>
      <c r="FV85" s="526"/>
      <c r="FW85" s="526"/>
      <c r="FX85" s="526"/>
      <c r="FY85" s="526"/>
      <c r="FZ85" s="526"/>
      <c r="GA85" s="526"/>
      <c r="GB85" s="526"/>
      <c r="GC85" s="526"/>
      <c r="GD85" s="526"/>
      <c r="GE85" s="526"/>
      <c r="GF85" s="526"/>
      <c r="GG85" s="526"/>
      <c r="GH85" s="526"/>
      <c r="GI85" s="526"/>
      <c r="GJ85" s="526"/>
      <c r="GK85" s="526"/>
      <c r="GL85" s="526"/>
      <c r="GM85" s="526"/>
      <c r="GN85" s="526"/>
      <c r="GO85" s="526"/>
      <c r="GP85" s="526"/>
      <c r="GQ85" s="526"/>
      <c r="GR85" s="526"/>
      <c r="GS85" s="526"/>
      <c r="GT85" s="526"/>
      <c r="GU85" s="526"/>
      <c r="GV85" s="526"/>
      <c r="GW85" s="526"/>
      <c r="GX85" s="526"/>
      <c r="GY85" s="526"/>
      <c r="GZ85" s="526"/>
      <c r="HA85" s="526"/>
      <c r="HB85" s="526"/>
      <c r="HC85" s="526"/>
      <c r="HD85" s="526"/>
      <c r="HE85" s="526"/>
      <c r="HF85" s="526"/>
      <c r="HG85" s="526"/>
      <c r="HH85" s="526"/>
      <c r="HI85" s="526"/>
      <c r="HJ85" s="526"/>
      <c r="HK85" s="526"/>
      <c r="HL85" s="526"/>
      <c r="HM85" s="526"/>
      <c r="HN85" s="526"/>
      <c r="HO85" s="526"/>
      <c r="HP85" s="526"/>
      <c r="HQ85" s="526"/>
      <c r="HR85" s="526"/>
      <c r="HS85" s="526"/>
      <c r="HT85" s="526"/>
      <c r="HU85" s="526"/>
      <c r="HV85" s="526"/>
      <c r="HW85" s="526"/>
      <c r="HX85" s="526"/>
      <c r="HY85" s="526"/>
      <c r="HZ85" s="526"/>
      <c r="IA85" s="526"/>
      <c r="IB85" s="526"/>
      <c r="IC85" s="526"/>
      <c r="ID85" s="526"/>
      <c r="IE85" s="526"/>
      <c r="IF85" s="526"/>
      <c r="IG85" s="526"/>
      <c r="IH85" s="526"/>
      <c r="II85" s="526"/>
      <c r="IJ85" s="526"/>
      <c r="IK85" s="526"/>
      <c r="IL85" s="526"/>
      <c r="IM85" s="526"/>
      <c r="IN85" s="526"/>
      <c r="IO85" s="526"/>
      <c r="IP85" s="526"/>
      <c r="IQ85" s="526"/>
      <c r="IR85" s="526"/>
      <c r="IS85" s="526"/>
      <c r="IT85" s="526"/>
      <c r="IU85" s="526"/>
      <c r="IV85" s="526"/>
    </row>
    <row r="86" spans="1:256" ht="15" hidden="1" x14ac:dyDescent="0.25">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c r="AE86" s="526"/>
      <c r="AF86" s="526"/>
      <c r="AG86" s="526"/>
      <c r="AH86" s="526"/>
      <c r="AI86" s="526"/>
      <c r="AJ86" s="526"/>
      <c r="AK86" s="526"/>
      <c r="AL86" s="526"/>
      <c r="AM86" s="526"/>
      <c r="AN86" s="526"/>
      <c r="AO86" s="526"/>
      <c r="AP86" s="526"/>
      <c r="AQ86" s="526"/>
      <c r="AR86" s="526"/>
      <c r="AS86" s="526"/>
      <c r="AT86" s="526"/>
      <c r="AU86" s="526"/>
      <c r="AV86" s="526"/>
      <c r="AW86" s="526"/>
      <c r="AX86" s="526"/>
      <c r="AY86" s="526"/>
      <c r="AZ86" s="526"/>
      <c r="BA86" s="526"/>
      <c r="BB86" s="526"/>
      <c r="BC86" s="526"/>
      <c r="BD86" s="526"/>
      <c r="BE86" s="526"/>
      <c r="BF86" s="526"/>
      <c r="BG86" s="526"/>
      <c r="BH86" s="526"/>
      <c r="BI86" s="526"/>
      <c r="BJ86" s="526"/>
      <c r="BK86" s="526"/>
      <c r="BL86" s="526"/>
      <c r="BM86" s="526"/>
      <c r="BN86" s="526"/>
      <c r="BO86" s="526"/>
      <c r="BP86" s="526"/>
      <c r="BQ86" s="526"/>
      <c r="BR86" s="526"/>
      <c r="BS86" s="526"/>
      <c r="BT86" s="526"/>
      <c r="BU86" s="526"/>
      <c r="BV86" s="526"/>
      <c r="BW86" s="526"/>
      <c r="BX86" s="526"/>
      <c r="BY86" s="526"/>
      <c r="BZ86" s="526"/>
      <c r="CA86" s="526"/>
      <c r="CB86" s="526"/>
      <c r="CC86" s="526"/>
      <c r="CD86" s="526"/>
      <c r="CE86" s="526"/>
      <c r="CF86" s="526"/>
      <c r="CG86" s="526"/>
      <c r="CH86" s="526"/>
      <c r="CI86" s="526"/>
      <c r="CJ86" s="526"/>
      <c r="CK86" s="526"/>
      <c r="CL86" s="526"/>
      <c r="CM86" s="526"/>
      <c r="CN86" s="526"/>
      <c r="CO86" s="526"/>
      <c r="CP86" s="526"/>
      <c r="CQ86" s="526"/>
      <c r="CR86" s="526"/>
      <c r="CS86" s="526"/>
      <c r="CT86" s="526"/>
      <c r="CU86" s="526"/>
      <c r="CV86" s="526"/>
      <c r="CW86" s="526"/>
      <c r="CX86" s="526"/>
      <c r="CY86" s="526"/>
      <c r="CZ86" s="526"/>
      <c r="DA86" s="526"/>
      <c r="DB86" s="526"/>
      <c r="DC86" s="526"/>
      <c r="DD86" s="526"/>
      <c r="DE86" s="526"/>
      <c r="DF86" s="526"/>
      <c r="DG86" s="526"/>
      <c r="DH86" s="526"/>
      <c r="DI86" s="526"/>
      <c r="DJ86" s="526"/>
      <c r="DK86" s="526"/>
      <c r="DL86" s="526"/>
      <c r="DM86" s="526"/>
      <c r="DN86" s="526"/>
      <c r="DO86" s="526"/>
      <c r="DP86" s="526"/>
      <c r="DQ86" s="526"/>
      <c r="DR86" s="526"/>
      <c r="DS86" s="526"/>
      <c r="DT86" s="526"/>
      <c r="DU86" s="526"/>
      <c r="DV86" s="526"/>
      <c r="DW86" s="526"/>
      <c r="DX86" s="526"/>
      <c r="DY86" s="526"/>
      <c r="DZ86" s="526"/>
      <c r="EA86" s="526"/>
      <c r="EB86" s="526"/>
      <c r="EC86" s="526"/>
      <c r="ED86" s="526"/>
      <c r="EE86" s="526"/>
      <c r="EF86" s="526"/>
      <c r="EG86" s="526"/>
      <c r="EH86" s="526"/>
      <c r="EI86" s="526"/>
      <c r="EJ86" s="526"/>
      <c r="EK86" s="526"/>
      <c r="EL86" s="526"/>
      <c r="EM86" s="526"/>
      <c r="EN86" s="526"/>
      <c r="EO86" s="526"/>
      <c r="EP86" s="526"/>
      <c r="EQ86" s="526"/>
      <c r="ER86" s="526"/>
      <c r="ES86" s="526"/>
      <c r="ET86" s="526"/>
      <c r="EU86" s="526"/>
      <c r="EV86" s="526"/>
      <c r="EW86" s="526"/>
      <c r="EX86" s="526"/>
      <c r="EY86" s="526"/>
      <c r="EZ86" s="526"/>
      <c r="FA86" s="526"/>
      <c r="FB86" s="526"/>
      <c r="FC86" s="526"/>
      <c r="FD86" s="526"/>
      <c r="FE86" s="526"/>
      <c r="FF86" s="526"/>
      <c r="FG86" s="526"/>
      <c r="FH86" s="526"/>
      <c r="FI86" s="526"/>
      <c r="FJ86" s="526"/>
      <c r="FK86" s="526"/>
      <c r="FL86" s="526"/>
      <c r="FM86" s="526"/>
      <c r="FN86" s="526"/>
      <c r="FO86" s="526"/>
      <c r="FP86" s="526"/>
      <c r="FQ86" s="526"/>
      <c r="FR86" s="526"/>
      <c r="FS86" s="526"/>
      <c r="FT86" s="526"/>
      <c r="FU86" s="526"/>
      <c r="FV86" s="526"/>
      <c r="FW86" s="526"/>
      <c r="FX86" s="526"/>
      <c r="FY86" s="526"/>
      <c r="FZ86" s="526"/>
      <c r="GA86" s="526"/>
      <c r="GB86" s="526"/>
      <c r="GC86" s="526"/>
      <c r="GD86" s="526"/>
      <c r="GE86" s="526"/>
      <c r="GF86" s="526"/>
      <c r="GG86" s="526"/>
      <c r="GH86" s="526"/>
      <c r="GI86" s="526"/>
      <c r="GJ86" s="526"/>
      <c r="GK86" s="526"/>
      <c r="GL86" s="526"/>
      <c r="GM86" s="526"/>
      <c r="GN86" s="526"/>
      <c r="GO86" s="526"/>
      <c r="GP86" s="526"/>
      <c r="GQ86" s="526"/>
      <c r="GR86" s="526"/>
      <c r="GS86" s="526"/>
      <c r="GT86" s="526"/>
      <c r="GU86" s="526"/>
      <c r="GV86" s="526"/>
      <c r="GW86" s="526"/>
      <c r="GX86" s="526"/>
      <c r="GY86" s="526"/>
      <c r="GZ86" s="526"/>
      <c r="HA86" s="526"/>
      <c r="HB86" s="526"/>
      <c r="HC86" s="526"/>
      <c r="HD86" s="526"/>
      <c r="HE86" s="526"/>
      <c r="HF86" s="526"/>
      <c r="HG86" s="526"/>
      <c r="HH86" s="526"/>
      <c r="HI86" s="526"/>
      <c r="HJ86" s="526"/>
      <c r="HK86" s="526"/>
      <c r="HL86" s="526"/>
      <c r="HM86" s="526"/>
      <c r="HN86" s="526"/>
      <c r="HO86" s="526"/>
      <c r="HP86" s="526"/>
      <c r="HQ86" s="526"/>
      <c r="HR86" s="526"/>
      <c r="HS86" s="526"/>
      <c r="HT86" s="526"/>
      <c r="HU86" s="526"/>
      <c r="HV86" s="526"/>
      <c r="HW86" s="526"/>
      <c r="HX86" s="526"/>
      <c r="HY86" s="526"/>
      <c r="HZ86" s="526"/>
      <c r="IA86" s="526"/>
      <c r="IB86" s="526"/>
      <c r="IC86" s="526"/>
      <c r="ID86" s="526"/>
      <c r="IE86" s="526"/>
      <c r="IF86" s="526"/>
      <c r="IG86" s="526"/>
      <c r="IH86" s="526"/>
      <c r="II86" s="526"/>
      <c r="IJ86" s="526"/>
      <c r="IK86" s="526"/>
      <c r="IL86" s="526"/>
      <c r="IM86" s="526"/>
      <c r="IN86" s="526"/>
      <c r="IO86" s="526"/>
      <c r="IP86" s="526"/>
      <c r="IQ86" s="526"/>
      <c r="IR86" s="526"/>
      <c r="IS86" s="526"/>
      <c r="IT86" s="526"/>
      <c r="IU86" s="526"/>
      <c r="IV86" s="526"/>
    </row>
    <row r="87" spans="1:256" ht="15" hidden="1" x14ac:dyDescent="0.25">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6"/>
      <c r="AL87" s="526"/>
      <c r="AM87" s="526"/>
      <c r="AN87" s="526"/>
      <c r="AO87" s="526"/>
      <c r="AP87" s="526"/>
      <c r="AQ87" s="526"/>
      <c r="AR87" s="526"/>
      <c r="AS87" s="526"/>
      <c r="AT87" s="526"/>
      <c r="AU87" s="526"/>
      <c r="AV87" s="526"/>
      <c r="AW87" s="526"/>
      <c r="AX87" s="526"/>
      <c r="AY87" s="526"/>
      <c r="AZ87" s="526"/>
      <c r="BA87" s="526"/>
      <c r="BB87" s="526"/>
      <c r="BC87" s="526"/>
      <c r="BD87" s="526"/>
      <c r="BE87" s="526"/>
      <c r="BF87" s="526"/>
      <c r="BG87" s="526"/>
      <c r="BH87" s="526"/>
      <c r="BI87" s="526"/>
      <c r="BJ87" s="526"/>
      <c r="BK87" s="526"/>
      <c r="BL87" s="526"/>
      <c r="BM87" s="526"/>
      <c r="BN87" s="526"/>
      <c r="BO87" s="526"/>
      <c r="BP87" s="526"/>
      <c r="BQ87" s="526"/>
      <c r="BR87" s="526"/>
      <c r="BS87" s="526"/>
      <c r="BT87" s="526"/>
      <c r="BU87" s="526"/>
      <c r="BV87" s="526"/>
      <c r="BW87" s="526"/>
      <c r="BX87" s="526"/>
      <c r="BY87" s="526"/>
      <c r="BZ87" s="526"/>
      <c r="CA87" s="526"/>
      <c r="CB87" s="526"/>
      <c r="CC87" s="526"/>
      <c r="CD87" s="526"/>
      <c r="CE87" s="526"/>
      <c r="CF87" s="526"/>
      <c r="CG87" s="526"/>
      <c r="CH87" s="526"/>
      <c r="CI87" s="526"/>
      <c r="CJ87" s="526"/>
      <c r="CK87" s="526"/>
      <c r="CL87" s="526"/>
      <c r="CM87" s="526"/>
      <c r="CN87" s="526"/>
      <c r="CO87" s="526"/>
      <c r="CP87" s="526"/>
      <c r="CQ87" s="526"/>
      <c r="CR87" s="526"/>
      <c r="CS87" s="526"/>
      <c r="CT87" s="526"/>
      <c r="CU87" s="526"/>
      <c r="CV87" s="526"/>
      <c r="CW87" s="526"/>
      <c r="CX87" s="526"/>
      <c r="CY87" s="526"/>
      <c r="CZ87" s="526"/>
      <c r="DA87" s="526"/>
      <c r="DB87" s="526"/>
      <c r="DC87" s="526"/>
      <c r="DD87" s="526"/>
      <c r="DE87" s="526"/>
      <c r="DF87" s="526"/>
      <c r="DG87" s="526"/>
      <c r="DH87" s="526"/>
      <c r="DI87" s="526"/>
      <c r="DJ87" s="526"/>
      <c r="DK87" s="526"/>
      <c r="DL87" s="526"/>
      <c r="DM87" s="526"/>
      <c r="DN87" s="526"/>
      <c r="DO87" s="526"/>
      <c r="DP87" s="526"/>
      <c r="DQ87" s="526"/>
      <c r="DR87" s="526"/>
      <c r="DS87" s="526"/>
      <c r="DT87" s="526"/>
      <c r="DU87" s="526"/>
      <c r="DV87" s="526"/>
      <c r="DW87" s="526"/>
      <c r="DX87" s="526"/>
      <c r="DY87" s="526"/>
      <c r="DZ87" s="526"/>
      <c r="EA87" s="526"/>
      <c r="EB87" s="526"/>
      <c r="EC87" s="526"/>
      <c r="ED87" s="526"/>
      <c r="EE87" s="526"/>
      <c r="EF87" s="526"/>
      <c r="EG87" s="526"/>
      <c r="EH87" s="526"/>
      <c r="EI87" s="526"/>
      <c r="EJ87" s="526"/>
      <c r="EK87" s="526"/>
      <c r="EL87" s="526"/>
      <c r="EM87" s="526"/>
      <c r="EN87" s="526"/>
      <c r="EO87" s="526"/>
      <c r="EP87" s="526"/>
      <c r="EQ87" s="526"/>
      <c r="ER87" s="526"/>
      <c r="ES87" s="526"/>
      <c r="ET87" s="526"/>
      <c r="EU87" s="526"/>
      <c r="EV87" s="526"/>
      <c r="EW87" s="526"/>
      <c r="EX87" s="526"/>
      <c r="EY87" s="526"/>
      <c r="EZ87" s="526"/>
      <c r="FA87" s="526"/>
      <c r="FB87" s="526"/>
      <c r="FC87" s="526"/>
      <c r="FD87" s="526"/>
      <c r="FE87" s="526"/>
      <c r="FF87" s="526"/>
      <c r="FG87" s="526"/>
      <c r="FH87" s="526"/>
      <c r="FI87" s="526"/>
      <c r="FJ87" s="526"/>
      <c r="FK87" s="526"/>
      <c r="FL87" s="526"/>
      <c r="FM87" s="526"/>
      <c r="FN87" s="526"/>
      <c r="FO87" s="526"/>
      <c r="FP87" s="526"/>
      <c r="FQ87" s="526"/>
      <c r="FR87" s="526"/>
      <c r="FS87" s="526"/>
      <c r="FT87" s="526"/>
      <c r="FU87" s="526"/>
      <c r="FV87" s="526"/>
      <c r="FW87" s="526"/>
      <c r="FX87" s="526"/>
      <c r="FY87" s="526"/>
      <c r="FZ87" s="526"/>
      <c r="GA87" s="526"/>
      <c r="GB87" s="526"/>
      <c r="GC87" s="526"/>
      <c r="GD87" s="526"/>
      <c r="GE87" s="526"/>
      <c r="GF87" s="526"/>
      <c r="GG87" s="526"/>
      <c r="GH87" s="526"/>
      <c r="GI87" s="526"/>
      <c r="GJ87" s="526"/>
      <c r="GK87" s="526"/>
      <c r="GL87" s="526"/>
      <c r="GM87" s="526"/>
      <c r="GN87" s="526"/>
      <c r="GO87" s="526"/>
      <c r="GP87" s="526"/>
      <c r="GQ87" s="526"/>
      <c r="GR87" s="526"/>
      <c r="GS87" s="526"/>
      <c r="GT87" s="526"/>
      <c r="GU87" s="526"/>
      <c r="GV87" s="526"/>
      <c r="GW87" s="526"/>
      <c r="GX87" s="526"/>
      <c r="GY87" s="526"/>
      <c r="GZ87" s="526"/>
      <c r="HA87" s="526"/>
      <c r="HB87" s="526"/>
      <c r="HC87" s="526"/>
      <c r="HD87" s="526"/>
      <c r="HE87" s="526"/>
      <c r="HF87" s="526"/>
      <c r="HG87" s="526"/>
      <c r="HH87" s="526"/>
      <c r="HI87" s="526"/>
      <c r="HJ87" s="526"/>
      <c r="HK87" s="526"/>
      <c r="HL87" s="526"/>
      <c r="HM87" s="526"/>
      <c r="HN87" s="526"/>
      <c r="HO87" s="526"/>
      <c r="HP87" s="526"/>
      <c r="HQ87" s="526"/>
      <c r="HR87" s="526"/>
      <c r="HS87" s="526"/>
      <c r="HT87" s="526"/>
      <c r="HU87" s="526"/>
      <c r="HV87" s="526"/>
      <c r="HW87" s="526"/>
      <c r="HX87" s="526"/>
      <c r="HY87" s="526"/>
      <c r="HZ87" s="526"/>
      <c r="IA87" s="526"/>
      <c r="IB87" s="526"/>
      <c r="IC87" s="526"/>
      <c r="ID87" s="526"/>
      <c r="IE87" s="526"/>
      <c r="IF87" s="526"/>
      <c r="IG87" s="526"/>
      <c r="IH87" s="526"/>
      <c r="II87" s="526"/>
      <c r="IJ87" s="526"/>
      <c r="IK87" s="526"/>
      <c r="IL87" s="526"/>
      <c r="IM87" s="526"/>
      <c r="IN87" s="526"/>
      <c r="IO87" s="526"/>
      <c r="IP87" s="526"/>
      <c r="IQ87" s="526"/>
      <c r="IR87" s="526"/>
      <c r="IS87" s="526"/>
      <c r="IT87" s="526"/>
      <c r="IU87" s="526"/>
      <c r="IV87" s="526"/>
    </row>
    <row r="88" spans="1:256" ht="15" hidden="1" x14ac:dyDescent="0.25">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c r="AE88" s="526"/>
      <c r="AF88" s="526"/>
      <c r="AG88" s="526"/>
      <c r="AH88" s="526"/>
      <c r="AI88" s="526"/>
      <c r="AJ88" s="526"/>
      <c r="AK88" s="526"/>
      <c r="AL88" s="526"/>
      <c r="AM88" s="526"/>
      <c r="AN88" s="526"/>
      <c r="AO88" s="526"/>
      <c r="AP88" s="526"/>
      <c r="AQ88" s="526"/>
      <c r="AR88" s="526"/>
      <c r="AS88" s="526"/>
      <c r="AT88" s="526"/>
      <c r="AU88" s="526"/>
      <c r="AV88" s="526"/>
      <c r="AW88" s="526"/>
      <c r="AX88" s="526"/>
      <c r="AY88" s="526"/>
      <c r="AZ88" s="526"/>
      <c r="BA88" s="526"/>
      <c r="BB88" s="526"/>
      <c r="BC88" s="526"/>
      <c r="BD88" s="526"/>
      <c r="BE88" s="526"/>
      <c r="BF88" s="526"/>
      <c r="BG88" s="526"/>
      <c r="BH88" s="526"/>
      <c r="BI88" s="526"/>
      <c r="BJ88" s="526"/>
      <c r="BK88" s="526"/>
      <c r="BL88" s="526"/>
      <c r="BM88" s="526"/>
      <c r="BN88" s="526"/>
      <c r="BO88" s="526"/>
      <c r="BP88" s="526"/>
      <c r="BQ88" s="526"/>
      <c r="BR88" s="526"/>
      <c r="BS88" s="526"/>
      <c r="BT88" s="526"/>
      <c r="BU88" s="526"/>
      <c r="BV88" s="526"/>
      <c r="BW88" s="526"/>
      <c r="BX88" s="526"/>
      <c r="BY88" s="526"/>
      <c r="BZ88" s="526"/>
      <c r="CA88" s="526"/>
      <c r="CB88" s="526"/>
      <c r="CC88" s="526"/>
      <c r="CD88" s="526"/>
      <c r="CE88" s="526"/>
      <c r="CF88" s="526"/>
      <c r="CG88" s="526"/>
      <c r="CH88" s="526"/>
      <c r="CI88" s="526"/>
      <c r="CJ88" s="526"/>
      <c r="CK88" s="526"/>
      <c r="CL88" s="526"/>
      <c r="CM88" s="526"/>
      <c r="CN88" s="526"/>
      <c r="CO88" s="526"/>
      <c r="CP88" s="526"/>
      <c r="CQ88" s="526"/>
      <c r="CR88" s="526"/>
      <c r="CS88" s="526"/>
      <c r="CT88" s="526"/>
      <c r="CU88" s="526"/>
      <c r="CV88" s="526"/>
      <c r="CW88" s="526"/>
      <c r="CX88" s="526"/>
      <c r="CY88" s="526"/>
      <c r="CZ88" s="526"/>
      <c r="DA88" s="526"/>
      <c r="DB88" s="526"/>
      <c r="DC88" s="526"/>
      <c r="DD88" s="526"/>
      <c r="DE88" s="526"/>
      <c r="DF88" s="526"/>
      <c r="DG88" s="526"/>
      <c r="DH88" s="526"/>
      <c r="DI88" s="526"/>
      <c r="DJ88" s="526"/>
      <c r="DK88" s="526"/>
      <c r="DL88" s="526"/>
      <c r="DM88" s="526"/>
      <c r="DN88" s="526"/>
      <c r="DO88" s="526"/>
      <c r="DP88" s="526"/>
      <c r="DQ88" s="526"/>
      <c r="DR88" s="526"/>
      <c r="DS88" s="526"/>
      <c r="DT88" s="526"/>
      <c r="DU88" s="526"/>
      <c r="DV88" s="526"/>
      <c r="DW88" s="526"/>
      <c r="DX88" s="526"/>
      <c r="DY88" s="526"/>
      <c r="DZ88" s="526"/>
      <c r="EA88" s="526"/>
      <c r="EB88" s="526"/>
      <c r="EC88" s="526"/>
      <c r="ED88" s="526"/>
      <c r="EE88" s="526"/>
      <c r="EF88" s="526"/>
      <c r="EG88" s="526"/>
      <c r="EH88" s="526"/>
      <c r="EI88" s="526"/>
      <c r="EJ88" s="526"/>
      <c r="EK88" s="526"/>
      <c r="EL88" s="526"/>
      <c r="EM88" s="526"/>
      <c r="EN88" s="526"/>
      <c r="EO88" s="526"/>
      <c r="EP88" s="526"/>
      <c r="EQ88" s="526"/>
      <c r="ER88" s="526"/>
      <c r="ES88" s="526"/>
      <c r="ET88" s="526"/>
      <c r="EU88" s="526"/>
      <c r="EV88" s="526"/>
      <c r="EW88" s="526"/>
      <c r="EX88" s="526"/>
      <c r="EY88" s="526"/>
      <c r="EZ88" s="526"/>
      <c r="FA88" s="526"/>
      <c r="FB88" s="526"/>
      <c r="FC88" s="526"/>
      <c r="FD88" s="526"/>
      <c r="FE88" s="526"/>
      <c r="FF88" s="526"/>
      <c r="FG88" s="526"/>
      <c r="FH88" s="526"/>
      <c r="FI88" s="526"/>
      <c r="FJ88" s="526"/>
      <c r="FK88" s="526"/>
      <c r="FL88" s="526"/>
      <c r="FM88" s="526"/>
      <c r="FN88" s="526"/>
      <c r="FO88" s="526"/>
      <c r="FP88" s="526"/>
      <c r="FQ88" s="526"/>
      <c r="FR88" s="526"/>
      <c r="FS88" s="526"/>
      <c r="FT88" s="526"/>
      <c r="FU88" s="526"/>
      <c r="FV88" s="526"/>
      <c r="FW88" s="526"/>
      <c r="FX88" s="526"/>
      <c r="FY88" s="526"/>
      <c r="FZ88" s="526"/>
      <c r="GA88" s="526"/>
      <c r="GB88" s="526"/>
      <c r="GC88" s="526"/>
      <c r="GD88" s="526"/>
      <c r="GE88" s="526"/>
      <c r="GF88" s="526"/>
      <c r="GG88" s="526"/>
      <c r="GH88" s="526"/>
      <c r="GI88" s="526"/>
      <c r="GJ88" s="526"/>
      <c r="GK88" s="526"/>
      <c r="GL88" s="526"/>
      <c r="GM88" s="526"/>
      <c r="GN88" s="526"/>
      <c r="GO88" s="526"/>
      <c r="GP88" s="526"/>
      <c r="GQ88" s="526"/>
      <c r="GR88" s="526"/>
      <c r="GS88" s="526"/>
      <c r="GT88" s="526"/>
      <c r="GU88" s="526"/>
      <c r="GV88" s="526"/>
      <c r="GW88" s="526"/>
      <c r="GX88" s="526"/>
      <c r="GY88" s="526"/>
      <c r="GZ88" s="526"/>
      <c r="HA88" s="526"/>
      <c r="HB88" s="526"/>
      <c r="HC88" s="526"/>
      <c r="HD88" s="526"/>
      <c r="HE88" s="526"/>
      <c r="HF88" s="526"/>
      <c r="HG88" s="526"/>
      <c r="HH88" s="526"/>
      <c r="HI88" s="526"/>
      <c r="HJ88" s="526"/>
      <c r="HK88" s="526"/>
      <c r="HL88" s="526"/>
      <c r="HM88" s="526"/>
      <c r="HN88" s="526"/>
      <c r="HO88" s="526"/>
      <c r="HP88" s="526"/>
      <c r="HQ88" s="526"/>
      <c r="HR88" s="526"/>
      <c r="HS88" s="526"/>
      <c r="HT88" s="526"/>
      <c r="HU88" s="526"/>
      <c r="HV88" s="526"/>
      <c r="HW88" s="526"/>
      <c r="HX88" s="526"/>
      <c r="HY88" s="526"/>
      <c r="HZ88" s="526"/>
      <c r="IA88" s="526"/>
      <c r="IB88" s="526"/>
      <c r="IC88" s="526"/>
      <c r="ID88" s="526"/>
      <c r="IE88" s="526"/>
      <c r="IF88" s="526"/>
      <c r="IG88" s="526"/>
      <c r="IH88" s="526"/>
      <c r="II88" s="526"/>
      <c r="IJ88" s="526"/>
      <c r="IK88" s="526"/>
      <c r="IL88" s="526"/>
      <c r="IM88" s="526"/>
      <c r="IN88" s="526"/>
      <c r="IO88" s="526"/>
      <c r="IP88" s="526"/>
      <c r="IQ88" s="526"/>
      <c r="IR88" s="526"/>
      <c r="IS88" s="526"/>
      <c r="IT88" s="526"/>
      <c r="IU88" s="526"/>
      <c r="IV88" s="526"/>
    </row>
    <row r="89" spans="1:256" ht="15" hidden="1" x14ac:dyDescent="0.25">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c r="AE89" s="526"/>
      <c r="AF89" s="526"/>
      <c r="AG89" s="526"/>
      <c r="AH89" s="526"/>
      <c r="AI89" s="526"/>
      <c r="AJ89" s="526"/>
      <c r="AK89" s="526"/>
      <c r="AL89" s="526"/>
      <c r="AM89" s="526"/>
      <c r="AN89" s="526"/>
      <c r="AO89" s="526"/>
      <c r="AP89" s="526"/>
      <c r="AQ89" s="526"/>
      <c r="AR89" s="526"/>
      <c r="AS89" s="526"/>
      <c r="AT89" s="526"/>
      <c r="AU89" s="526"/>
      <c r="AV89" s="526"/>
      <c r="AW89" s="526"/>
      <c r="AX89" s="526"/>
      <c r="AY89" s="526"/>
      <c r="AZ89" s="526"/>
      <c r="BA89" s="526"/>
      <c r="BB89" s="526"/>
      <c r="BC89" s="526"/>
      <c r="BD89" s="526"/>
      <c r="BE89" s="526"/>
      <c r="BF89" s="526"/>
      <c r="BG89" s="526"/>
      <c r="BH89" s="526"/>
      <c r="BI89" s="526"/>
      <c r="BJ89" s="526"/>
      <c r="BK89" s="526"/>
      <c r="BL89" s="526"/>
      <c r="BM89" s="526"/>
      <c r="BN89" s="526"/>
      <c r="BO89" s="526"/>
      <c r="BP89" s="526"/>
      <c r="BQ89" s="526"/>
      <c r="BR89" s="526"/>
      <c r="BS89" s="526"/>
      <c r="BT89" s="526"/>
      <c r="BU89" s="526"/>
      <c r="BV89" s="526"/>
      <c r="BW89" s="526"/>
      <c r="BX89" s="526"/>
      <c r="BY89" s="526"/>
      <c r="BZ89" s="526"/>
      <c r="CA89" s="526"/>
      <c r="CB89" s="526"/>
      <c r="CC89" s="526"/>
      <c r="CD89" s="526"/>
      <c r="CE89" s="526"/>
      <c r="CF89" s="526"/>
      <c r="CG89" s="526"/>
      <c r="CH89" s="526"/>
      <c r="CI89" s="526"/>
      <c r="CJ89" s="526"/>
      <c r="CK89" s="526"/>
      <c r="CL89" s="526"/>
      <c r="CM89" s="526"/>
      <c r="CN89" s="526"/>
      <c r="CO89" s="526"/>
      <c r="CP89" s="526"/>
      <c r="CQ89" s="526"/>
      <c r="CR89" s="526"/>
      <c r="CS89" s="526"/>
      <c r="CT89" s="526"/>
      <c r="CU89" s="526"/>
      <c r="CV89" s="526"/>
      <c r="CW89" s="526"/>
      <c r="CX89" s="526"/>
      <c r="CY89" s="526"/>
      <c r="CZ89" s="526"/>
      <c r="DA89" s="526"/>
      <c r="DB89" s="526"/>
      <c r="DC89" s="526"/>
      <c r="DD89" s="526"/>
      <c r="DE89" s="526"/>
      <c r="DF89" s="526"/>
      <c r="DG89" s="526"/>
      <c r="DH89" s="526"/>
      <c r="DI89" s="526"/>
      <c r="DJ89" s="526"/>
      <c r="DK89" s="526"/>
      <c r="DL89" s="526"/>
      <c r="DM89" s="526"/>
      <c r="DN89" s="526"/>
      <c r="DO89" s="526"/>
      <c r="DP89" s="526"/>
      <c r="DQ89" s="526"/>
      <c r="DR89" s="526"/>
      <c r="DS89" s="526"/>
      <c r="DT89" s="526"/>
      <c r="DU89" s="526"/>
      <c r="DV89" s="526"/>
      <c r="DW89" s="526"/>
      <c r="DX89" s="526"/>
      <c r="DY89" s="526"/>
      <c r="DZ89" s="526"/>
      <c r="EA89" s="526"/>
      <c r="EB89" s="526"/>
      <c r="EC89" s="526"/>
      <c r="ED89" s="526"/>
      <c r="EE89" s="526"/>
      <c r="EF89" s="526"/>
      <c r="EG89" s="526"/>
      <c r="EH89" s="526"/>
      <c r="EI89" s="526"/>
      <c r="EJ89" s="526"/>
      <c r="EK89" s="526"/>
      <c r="EL89" s="526"/>
      <c r="EM89" s="526"/>
      <c r="EN89" s="526"/>
      <c r="EO89" s="526"/>
      <c r="EP89" s="526"/>
      <c r="EQ89" s="526"/>
      <c r="ER89" s="526"/>
      <c r="ES89" s="526"/>
      <c r="ET89" s="526"/>
      <c r="EU89" s="526"/>
      <c r="EV89" s="526"/>
      <c r="EW89" s="526"/>
      <c r="EX89" s="526"/>
      <c r="EY89" s="526"/>
      <c r="EZ89" s="526"/>
      <c r="FA89" s="526"/>
      <c r="FB89" s="526"/>
      <c r="FC89" s="526"/>
      <c r="FD89" s="526"/>
      <c r="FE89" s="526"/>
      <c r="FF89" s="526"/>
      <c r="FG89" s="526"/>
      <c r="FH89" s="526"/>
      <c r="FI89" s="526"/>
      <c r="FJ89" s="526"/>
      <c r="FK89" s="526"/>
      <c r="FL89" s="526"/>
      <c r="FM89" s="526"/>
      <c r="FN89" s="526"/>
      <c r="FO89" s="526"/>
      <c r="FP89" s="526"/>
      <c r="FQ89" s="526"/>
      <c r="FR89" s="526"/>
      <c r="FS89" s="526"/>
      <c r="FT89" s="526"/>
      <c r="FU89" s="526"/>
      <c r="FV89" s="526"/>
      <c r="FW89" s="526"/>
      <c r="FX89" s="526"/>
      <c r="FY89" s="526"/>
      <c r="FZ89" s="526"/>
      <c r="GA89" s="526"/>
      <c r="GB89" s="526"/>
      <c r="GC89" s="526"/>
      <c r="GD89" s="526"/>
      <c r="GE89" s="526"/>
      <c r="GF89" s="526"/>
      <c r="GG89" s="526"/>
      <c r="GH89" s="526"/>
      <c r="GI89" s="526"/>
      <c r="GJ89" s="526"/>
      <c r="GK89" s="526"/>
      <c r="GL89" s="526"/>
      <c r="GM89" s="526"/>
      <c r="GN89" s="526"/>
      <c r="GO89" s="526"/>
      <c r="GP89" s="526"/>
      <c r="GQ89" s="526"/>
      <c r="GR89" s="526"/>
      <c r="GS89" s="526"/>
      <c r="GT89" s="526"/>
      <c r="GU89" s="526"/>
      <c r="GV89" s="526"/>
      <c r="GW89" s="526"/>
      <c r="GX89" s="526"/>
      <c r="GY89" s="526"/>
      <c r="GZ89" s="526"/>
      <c r="HA89" s="526"/>
      <c r="HB89" s="526"/>
      <c r="HC89" s="526"/>
      <c r="HD89" s="526"/>
      <c r="HE89" s="526"/>
      <c r="HF89" s="526"/>
      <c r="HG89" s="526"/>
      <c r="HH89" s="526"/>
      <c r="HI89" s="526"/>
      <c r="HJ89" s="526"/>
      <c r="HK89" s="526"/>
      <c r="HL89" s="526"/>
      <c r="HM89" s="526"/>
      <c r="HN89" s="526"/>
      <c r="HO89" s="526"/>
      <c r="HP89" s="526"/>
      <c r="HQ89" s="526"/>
      <c r="HR89" s="526"/>
      <c r="HS89" s="526"/>
      <c r="HT89" s="526"/>
      <c r="HU89" s="526"/>
      <c r="HV89" s="526"/>
      <c r="HW89" s="526"/>
      <c r="HX89" s="526"/>
      <c r="HY89" s="526"/>
      <c r="HZ89" s="526"/>
      <c r="IA89" s="526"/>
      <c r="IB89" s="526"/>
      <c r="IC89" s="526"/>
      <c r="ID89" s="526"/>
      <c r="IE89" s="526"/>
      <c r="IF89" s="526"/>
      <c r="IG89" s="526"/>
      <c r="IH89" s="526"/>
      <c r="II89" s="526"/>
      <c r="IJ89" s="526"/>
      <c r="IK89" s="526"/>
      <c r="IL89" s="526"/>
      <c r="IM89" s="526"/>
      <c r="IN89" s="526"/>
      <c r="IO89" s="526"/>
      <c r="IP89" s="526"/>
      <c r="IQ89" s="526"/>
      <c r="IR89" s="526"/>
      <c r="IS89" s="526"/>
      <c r="IT89" s="526"/>
      <c r="IU89" s="526"/>
      <c r="IV89" s="526"/>
    </row>
    <row r="90" spans="1:256" ht="15" hidden="1" x14ac:dyDescent="0.25">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c r="AE90" s="526"/>
      <c r="AF90" s="526"/>
      <c r="AG90" s="526"/>
      <c r="AH90" s="526"/>
      <c r="AI90" s="526"/>
      <c r="AJ90" s="526"/>
      <c r="AK90" s="526"/>
      <c r="AL90" s="526"/>
      <c r="AM90" s="526"/>
      <c r="AN90" s="526"/>
      <c r="AO90" s="526"/>
      <c r="AP90" s="526"/>
      <c r="AQ90" s="526"/>
      <c r="AR90" s="526"/>
      <c r="AS90" s="526"/>
      <c r="AT90" s="526"/>
      <c r="AU90" s="526"/>
      <c r="AV90" s="526"/>
      <c r="AW90" s="526"/>
      <c r="AX90" s="526"/>
      <c r="AY90" s="526"/>
      <c r="AZ90" s="526"/>
      <c r="BA90" s="526"/>
      <c r="BB90" s="526"/>
      <c r="BC90" s="526"/>
      <c r="BD90" s="526"/>
      <c r="BE90" s="526"/>
      <c r="BF90" s="526"/>
      <c r="BG90" s="526"/>
      <c r="BH90" s="526"/>
      <c r="BI90" s="526"/>
      <c r="BJ90" s="526"/>
      <c r="BK90" s="526"/>
      <c r="BL90" s="526"/>
      <c r="BM90" s="526"/>
      <c r="BN90" s="526"/>
      <c r="BO90" s="526"/>
      <c r="BP90" s="526"/>
      <c r="BQ90" s="526"/>
      <c r="BR90" s="526"/>
      <c r="BS90" s="526"/>
      <c r="BT90" s="526"/>
      <c r="BU90" s="526"/>
      <c r="BV90" s="526"/>
      <c r="BW90" s="526"/>
      <c r="BX90" s="526"/>
      <c r="BY90" s="526"/>
      <c r="BZ90" s="526"/>
      <c r="CA90" s="526"/>
      <c r="CB90" s="526"/>
      <c r="CC90" s="526"/>
      <c r="CD90" s="526"/>
      <c r="CE90" s="526"/>
      <c r="CF90" s="526"/>
      <c r="CG90" s="526"/>
      <c r="CH90" s="526"/>
      <c r="CI90" s="526"/>
      <c r="CJ90" s="526"/>
      <c r="CK90" s="526"/>
      <c r="CL90" s="526"/>
      <c r="CM90" s="526"/>
      <c r="CN90" s="526"/>
      <c r="CO90" s="526"/>
      <c r="CP90" s="526"/>
      <c r="CQ90" s="526"/>
      <c r="CR90" s="526"/>
      <c r="CS90" s="526"/>
      <c r="CT90" s="526"/>
      <c r="CU90" s="526"/>
      <c r="CV90" s="526"/>
      <c r="CW90" s="526"/>
      <c r="CX90" s="526"/>
      <c r="CY90" s="526"/>
      <c r="CZ90" s="526"/>
      <c r="DA90" s="526"/>
      <c r="DB90" s="526"/>
      <c r="DC90" s="526"/>
      <c r="DD90" s="526"/>
      <c r="DE90" s="526"/>
      <c r="DF90" s="526"/>
      <c r="DG90" s="526"/>
      <c r="DH90" s="526"/>
      <c r="DI90" s="526"/>
      <c r="DJ90" s="526"/>
      <c r="DK90" s="526"/>
      <c r="DL90" s="526"/>
      <c r="DM90" s="526"/>
      <c r="DN90" s="526"/>
      <c r="DO90" s="526"/>
      <c r="DP90" s="526"/>
      <c r="DQ90" s="526"/>
      <c r="DR90" s="526"/>
      <c r="DS90" s="526"/>
      <c r="DT90" s="526"/>
      <c r="DU90" s="526"/>
      <c r="DV90" s="526"/>
      <c r="DW90" s="526"/>
      <c r="DX90" s="526"/>
      <c r="DY90" s="526"/>
      <c r="DZ90" s="526"/>
      <c r="EA90" s="526"/>
      <c r="EB90" s="526"/>
      <c r="EC90" s="526"/>
      <c r="ED90" s="526"/>
      <c r="EE90" s="526"/>
      <c r="EF90" s="526"/>
      <c r="EG90" s="526"/>
      <c r="EH90" s="526"/>
      <c r="EI90" s="526"/>
      <c r="EJ90" s="526"/>
      <c r="EK90" s="526"/>
      <c r="EL90" s="526"/>
      <c r="EM90" s="526"/>
      <c r="EN90" s="526"/>
      <c r="EO90" s="526"/>
      <c r="EP90" s="526"/>
      <c r="EQ90" s="526"/>
      <c r="ER90" s="526"/>
      <c r="ES90" s="526"/>
      <c r="ET90" s="526"/>
      <c r="EU90" s="526"/>
      <c r="EV90" s="526"/>
      <c r="EW90" s="526"/>
      <c r="EX90" s="526"/>
      <c r="EY90" s="526"/>
      <c r="EZ90" s="526"/>
      <c r="FA90" s="526"/>
      <c r="FB90" s="526"/>
      <c r="FC90" s="526"/>
      <c r="FD90" s="526"/>
      <c r="FE90" s="526"/>
      <c r="FF90" s="526"/>
      <c r="FG90" s="526"/>
      <c r="FH90" s="526"/>
      <c r="FI90" s="526"/>
      <c r="FJ90" s="526"/>
      <c r="FK90" s="526"/>
      <c r="FL90" s="526"/>
      <c r="FM90" s="526"/>
      <c r="FN90" s="526"/>
      <c r="FO90" s="526"/>
      <c r="FP90" s="526"/>
      <c r="FQ90" s="526"/>
      <c r="FR90" s="526"/>
      <c r="FS90" s="526"/>
      <c r="FT90" s="526"/>
      <c r="FU90" s="526"/>
      <c r="FV90" s="526"/>
      <c r="FW90" s="526"/>
      <c r="FX90" s="526"/>
      <c r="FY90" s="526"/>
      <c r="FZ90" s="526"/>
      <c r="GA90" s="526"/>
      <c r="GB90" s="526"/>
      <c r="GC90" s="526"/>
      <c r="GD90" s="526"/>
      <c r="GE90" s="526"/>
      <c r="GF90" s="526"/>
      <c r="GG90" s="526"/>
      <c r="GH90" s="526"/>
      <c r="GI90" s="526"/>
      <c r="GJ90" s="526"/>
      <c r="GK90" s="526"/>
      <c r="GL90" s="526"/>
      <c r="GM90" s="526"/>
      <c r="GN90" s="526"/>
      <c r="GO90" s="526"/>
      <c r="GP90" s="526"/>
      <c r="GQ90" s="526"/>
      <c r="GR90" s="526"/>
      <c r="GS90" s="526"/>
      <c r="GT90" s="526"/>
      <c r="GU90" s="526"/>
      <c r="GV90" s="526"/>
      <c r="GW90" s="526"/>
      <c r="GX90" s="526"/>
      <c r="GY90" s="526"/>
      <c r="GZ90" s="526"/>
      <c r="HA90" s="526"/>
      <c r="HB90" s="526"/>
      <c r="HC90" s="526"/>
      <c r="HD90" s="526"/>
      <c r="HE90" s="526"/>
      <c r="HF90" s="526"/>
      <c r="HG90" s="526"/>
      <c r="HH90" s="526"/>
      <c r="HI90" s="526"/>
      <c r="HJ90" s="526"/>
      <c r="HK90" s="526"/>
      <c r="HL90" s="526"/>
      <c r="HM90" s="526"/>
      <c r="HN90" s="526"/>
      <c r="HO90" s="526"/>
      <c r="HP90" s="526"/>
      <c r="HQ90" s="526"/>
      <c r="HR90" s="526"/>
      <c r="HS90" s="526"/>
      <c r="HT90" s="526"/>
      <c r="HU90" s="526"/>
      <c r="HV90" s="526"/>
      <c r="HW90" s="526"/>
      <c r="HX90" s="526"/>
      <c r="HY90" s="526"/>
      <c r="HZ90" s="526"/>
      <c r="IA90" s="526"/>
      <c r="IB90" s="526"/>
      <c r="IC90" s="526"/>
      <c r="ID90" s="526"/>
      <c r="IE90" s="526"/>
      <c r="IF90" s="526"/>
      <c r="IG90" s="526"/>
      <c r="IH90" s="526"/>
      <c r="II90" s="526"/>
      <c r="IJ90" s="526"/>
      <c r="IK90" s="526"/>
      <c r="IL90" s="526"/>
      <c r="IM90" s="526"/>
      <c r="IN90" s="526"/>
      <c r="IO90" s="526"/>
      <c r="IP90" s="526"/>
      <c r="IQ90" s="526"/>
      <c r="IR90" s="526"/>
      <c r="IS90" s="526"/>
      <c r="IT90" s="526"/>
      <c r="IU90" s="526"/>
      <c r="IV90" s="526"/>
    </row>
    <row r="91" spans="1:256" ht="15" hidden="1" x14ac:dyDescent="0.25">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c r="AE91" s="526"/>
      <c r="AF91" s="526"/>
      <c r="AG91" s="526"/>
      <c r="AH91" s="526"/>
      <c r="AI91" s="526"/>
      <c r="AJ91" s="526"/>
      <c r="AK91" s="526"/>
      <c r="AL91" s="526"/>
      <c r="AM91" s="526"/>
      <c r="AN91" s="526"/>
      <c r="AO91" s="526"/>
      <c r="AP91" s="526"/>
      <c r="AQ91" s="526"/>
      <c r="AR91" s="526"/>
      <c r="AS91" s="526"/>
      <c r="AT91" s="526"/>
      <c r="AU91" s="526"/>
      <c r="AV91" s="526"/>
      <c r="AW91" s="526"/>
      <c r="AX91" s="526"/>
      <c r="AY91" s="526"/>
      <c r="AZ91" s="526"/>
      <c r="BA91" s="526"/>
      <c r="BB91" s="526"/>
      <c r="BC91" s="526"/>
      <c r="BD91" s="526"/>
      <c r="BE91" s="526"/>
      <c r="BF91" s="526"/>
      <c r="BG91" s="526"/>
      <c r="BH91" s="526"/>
      <c r="BI91" s="526"/>
      <c r="BJ91" s="526"/>
      <c r="BK91" s="526"/>
      <c r="BL91" s="526"/>
      <c r="BM91" s="526"/>
      <c r="BN91" s="526"/>
      <c r="BO91" s="526"/>
      <c r="BP91" s="526"/>
      <c r="BQ91" s="526"/>
      <c r="BR91" s="526"/>
      <c r="BS91" s="526"/>
      <c r="BT91" s="526"/>
      <c r="BU91" s="526"/>
      <c r="BV91" s="526"/>
      <c r="BW91" s="526"/>
      <c r="BX91" s="526"/>
      <c r="BY91" s="526"/>
      <c r="BZ91" s="526"/>
      <c r="CA91" s="526"/>
      <c r="CB91" s="526"/>
      <c r="CC91" s="526"/>
      <c r="CD91" s="526"/>
      <c r="CE91" s="526"/>
      <c r="CF91" s="526"/>
      <c r="CG91" s="526"/>
      <c r="CH91" s="526"/>
      <c r="CI91" s="526"/>
      <c r="CJ91" s="526"/>
      <c r="CK91" s="526"/>
      <c r="CL91" s="526"/>
      <c r="CM91" s="526"/>
      <c r="CN91" s="526"/>
      <c r="CO91" s="526"/>
      <c r="CP91" s="526"/>
      <c r="CQ91" s="526"/>
      <c r="CR91" s="526"/>
      <c r="CS91" s="526"/>
      <c r="CT91" s="526"/>
      <c r="CU91" s="526"/>
      <c r="CV91" s="526"/>
      <c r="CW91" s="526"/>
      <c r="CX91" s="526"/>
      <c r="CY91" s="526"/>
      <c r="CZ91" s="526"/>
      <c r="DA91" s="526"/>
      <c r="DB91" s="526"/>
      <c r="DC91" s="526"/>
      <c r="DD91" s="526"/>
      <c r="DE91" s="526"/>
      <c r="DF91" s="526"/>
      <c r="DG91" s="526"/>
      <c r="DH91" s="526"/>
      <c r="DI91" s="526"/>
      <c r="DJ91" s="526"/>
      <c r="DK91" s="526"/>
      <c r="DL91" s="526"/>
      <c r="DM91" s="526"/>
      <c r="DN91" s="526"/>
      <c r="DO91" s="526"/>
      <c r="DP91" s="526"/>
      <c r="DQ91" s="526"/>
      <c r="DR91" s="526"/>
      <c r="DS91" s="526"/>
      <c r="DT91" s="526"/>
      <c r="DU91" s="526"/>
      <c r="DV91" s="526"/>
      <c r="DW91" s="526"/>
      <c r="DX91" s="526"/>
      <c r="DY91" s="526"/>
      <c r="DZ91" s="526"/>
      <c r="EA91" s="526"/>
      <c r="EB91" s="526"/>
      <c r="EC91" s="526"/>
      <c r="ED91" s="526"/>
      <c r="EE91" s="526"/>
      <c r="EF91" s="526"/>
      <c r="EG91" s="526"/>
      <c r="EH91" s="526"/>
      <c r="EI91" s="526"/>
      <c r="EJ91" s="526"/>
      <c r="EK91" s="526"/>
      <c r="EL91" s="526"/>
      <c r="EM91" s="526"/>
      <c r="EN91" s="526"/>
      <c r="EO91" s="526"/>
      <c r="EP91" s="526"/>
      <c r="EQ91" s="526"/>
      <c r="ER91" s="526"/>
      <c r="ES91" s="526"/>
      <c r="ET91" s="526"/>
      <c r="EU91" s="526"/>
      <c r="EV91" s="526"/>
      <c r="EW91" s="526"/>
      <c r="EX91" s="526"/>
      <c r="EY91" s="526"/>
      <c r="EZ91" s="526"/>
      <c r="FA91" s="526"/>
      <c r="FB91" s="526"/>
      <c r="FC91" s="526"/>
      <c r="FD91" s="526"/>
      <c r="FE91" s="526"/>
      <c r="FF91" s="526"/>
      <c r="FG91" s="526"/>
      <c r="FH91" s="526"/>
      <c r="FI91" s="526"/>
      <c r="FJ91" s="526"/>
      <c r="FK91" s="526"/>
      <c r="FL91" s="526"/>
      <c r="FM91" s="526"/>
      <c r="FN91" s="526"/>
      <c r="FO91" s="526"/>
      <c r="FP91" s="526"/>
      <c r="FQ91" s="526"/>
      <c r="FR91" s="526"/>
      <c r="FS91" s="526"/>
      <c r="FT91" s="526"/>
      <c r="FU91" s="526"/>
      <c r="FV91" s="526"/>
      <c r="FW91" s="526"/>
      <c r="FX91" s="526"/>
      <c r="FY91" s="526"/>
      <c r="FZ91" s="526"/>
      <c r="GA91" s="526"/>
      <c r="GB91" s="526"/>
      <c r="GC91" s="526"/>
      <c r="GD91" s="526"/>
      <c r="GE91" s="526"/>
      <c r="GF91" s="526"/>
      <c r="GG91" s="526"/>
      <c r="GH91" s="526"/>
      <c r="GI91" s="526"/>
      <c r="GJ91" s="526"/>
      <c r="GK91" s="526"/>
      <c r="GL91" s="526"/>
      <c r="GM91" s="526"/>
      <c r="GN91" s="526"/>
      <c r="GO91" s="526"/>
      <c r="GP91" s="526"/>
      <c r="GQ91" s="526"/>
      <c r="GR91" s="526"/>
      <c r="GS91" s="526"/>
      <c r="GT91" s="526"/>
      <c r="GU91" s="526"/>
      <c r="GV91" s="526"/>
      <c r="GW91" s="526"/>
      <c r="GX91" s="526"/>
      <c r="GY91" s="526"/>
      <c r="GZ91" s="526"/>
      <c r="HA91" s="526"/>
      <c r="HB91" s="526"/>
      <c r="HC91" s="526"/>
      <c r="HD91" s="526"/>
      <c r="HE91" s="526"/>
      <c r="HF91" s="526"/>
      <c r="HG91" s="526"/>
      <c r="HH91" s="526"/>
      <c r="HI91" s="526"/>
      <c r="HJ91" s="526"/>
      <c r="HK91" s="526"/>
      <c r="HL91" s="526"/>
      <c r="HM91" s="526"/>
      <c r="HN91" s="526"/>
      <c r="HO91" s="526"/>
      <c r="HP91" s="526"/>
      <c r="HQ91" s="526"/>
      <c r="HR91" s="526"/>
      <c r="HS91" s="526"/>
      <c r="HT91" s="526"/>
      <c r="HU91" s="526"/>
      <c r="HV91" s="526"/>
      <c r="HW91" s="526"/>
      <c r="HX91" s="526"/>
      <c r="HY91" s="526"/>
      <c r="HZ91" s="526"/>
      <c r="IA91" s="526"/>
      <c r="IB91" s="526"/>
      <c r="IC91" s="526"/>
      <c r="ID91" s="526"/>
      <c r="IE91" s="526"/>
      <c r="IF91" s="526"/>
      <c r="IG91" s="526"/>
      <c r="IH91" s="526"/>
      <c r="II91" s="526"/>
      <c r="IJ91" s="526"/>
      <c r="IK91" s="526"/>
      <c r="IL91" s="526"/>
      <c r="IM91" s="526"/>
      <c r="IN91" s="526"/>
      <c r="IO91" s="526"/>
      <c r="IP91" s="526"/>
      <c r="IQ91" s="526"/>
      <c r="IR91" s="526"/>
      <c r="IS91" s="526"/>
      <c r="IT91" s="526"/>
      <c r="IU91" s="526"/>
      <c r="IV91" s="526"/>
    </row>
    <row r="92" spans="1:256" ht="15" hidden="1" x14ac:dyDescent="0.25">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c r="AA92" s="526"/>
      <c r="AB92" s="526"/>
      <c r="AC92" s="526"/>
      <c r="AD92" s="526"/>
      <c r="AE92" s="526"/>
      <c r="AF92" s="526"/>
      <c r="AG92" s="526"/>
      <c r="AH92" s="526"/>
      <c r="AI92" s="526"/>
      <c r="AJ92" s="526"/>
      <c r="AK92" s="526"/>
      <c r="AL92" s="526"/>
      <c r="AM92" s="526"/>
      <c r="AN92" s="526"/>
      <c r="AO92" s="526"/>
      <c r="AP92" s="526"/>
      <c r="AQ92" s="526"/>
      <c r="AR92" s="526"/>
      <c r="AS92" s="526"/>
      <c r="AT92" s="526"/>
      <c r="AU92" s="526"/>
      <c r="AV92" s="526"/>
      <c r="AW92" s="526"/>
      <c r="AX92" s="526"/>
      <c r="AY92" s="526"/>
      <c r="AZ92" s="526"/>
      <c r="BA92" s="526"/>
      <c r="BB92" s="526"/>
      <c r="BC92" s="526"/>
      <c r="BD92" s="526"/>
      <c r="BE92" s="526"/>
      <c r="BF92" s="526"/>
      <c r="BG92" s="526"/>
      <c r="BH92" s="526"/>
      <c r="BI92" s="526"/>
      <c r="BJ92" s="526"/>
      <c r="BK92" s="526"/>
      <c r="BL92" s="526"/>
      <c r="BM92" s="526"/>
      <c r="BN92" s="526"/>
      <c r="BO92" s="526"/>
      <c r="BP92" s="526"/>
      <c r="BQ92" s="526"/>
      <c r="BR92" s="526"/>
      <c r="BS92" s="526"/>
      <c r="BT92" s="526"/>
      <c r="BU92" s="526"/>
      <c r="BV92" s="526"/>
      <c r="BW92" s="526"/>
      <c r="BX92" s="526"/>
      <c r="BY92" s="526"/>
      <c r="BZ92" s="526"/>
      <c r="CA92" s="526"/>
      <c r="CB92" s="526"/>
      <c r="CC92" s="526"/>
      <c r="CD92" s="526"/>
      <c r="CE92" s="526"/>
      <c r="CF92" s="526"/>
      <c r="CG92" s="526"/>
      <c r="CH92" s="526"/>
      <c r="CI92" s="526"/>
      <c r="CJ92" s="526"/>
      <c r="CK92" s="526"/>
      <c r="CL92" s="526"/>
      <c r="CM92" s="526"/>
      <c r="CN92" s="526"/>
      <c r="CO92" s="526"/>
      <c r="CP92" s="526"/>
      <c r="CQ92" s="526"/>
      <c r="CR92" s="526"/>
      <c r="CS92" s="526"/>
      <c r="CT92" s="526"/>
      <c r="CU92" s="526"/>
      <c r="CV92" s="526"/>
      <c r="CW92" s="526"/>
      <c r="CX92" s="526"/>
      <c r="CY92" s="526"/>
      <c r="CZ92" s="526"/>
      <c r="DA92" s="526"/>
      <c r="DB92" s="526"/>
      <c r="DC92" s="526"/>
      <c r="DD92" s="526"/>
      <c r="DE92" s="526"/>
      <c r="DF92" s="526"/>
      <c r="DG92" s="526"/>
      <c r="DH92" s="526"/>
      <c r="DI92" s="526"/>
      <c r="DJ92" s="526"/>
      <c r="DK92" s="526"/>
      <c r="DL92" s="526"/>
      <c r="DM92" s="526"/>
      <c r="DN92" s="526"/>
      <c r="DO92" s="526"/>
      <c r="DP92" s="526"/>
      <c r="DQ92" s="526"/>
      <c r="DR92" s="526"/>
      <c r="DS92" s="526"/>
      <c r="DT92" s="526"/>
      <c r="DU92" s="526"/>
      <c r="DV92" s="526"/>
      <c r="DW92" s="526"/>
      <c r="DX92" s="526"/>
      <c r="DY92" s="526"/>
      <c r="DZ92" s="526"/>
      <c r="EA92" s="526"/>
      <c r="EB92" s="526"/>
      <c r="EC92" s="526"/>
      <c r="ED92" s="526"/>
      <c r="EE92" s="526"/>
      <c r="EF92" s="526"/>
      <c r="EG92" s="526"/>
      <c r="EH92" s="526"/>
      <c r="EI92" s="526"/>
      <c r="EJ92" s="526"/>
      <c r="EK92" s="526"/>
      <c r="EL92" s="526"/>
      <c r="EM92" s="526"/>
      <c r="EN92" s="526"/>
      <c r="EO92" s="526"/>
      <c r="EP92" s="526"/>
      <c r="EQ92" s="526"/>
      <c r="ER92" s="526"/>
      <c r="ES92" s="526"/>
      <c r="ET92" s="526"/>
      <c r="EU92" s="526"/>
      <c r="EV92" s="526"/>
      <c r="EW92" s="526"/>
      <c r="EX92" s="526"/>
      <c r="EY92" s="526"/>
      <c r="EZ92" s="526"/>
      <c r="FA92" s="526"/>
      <c r="FB92" s="526"/>
      <c r="FC92" s="526"/>
      <c r="FD92" s="526"/>
      <c r="FE92" s="526"/>
      <c r="FF92" s="526"/>
      <c r="FG92" s="526"/>
      <c r="FH92" s="526"/>
      <c r="FI92" s="526"/>
      <c r="FJ92" s="526"/>
      <c r="FK92" s="526"/>
      <c r="FL92" s="526"/>
      <c r="FM92" s="526"/>
      <c r="FN92" s="526"/>
      <c r="FO92" s="526"/>
      <c r="FP92" s="526"/>
      <c r="FQ92" s="526"/>
      <c r="FR92" s="526"/>
      <c r="FS92" s="526"/>
      <c r="FT92" s="526"/>
      <c r="FU92" s="526"/>
      <c r="FV92" s="526"/>
      <c r="FW92" s="526"/>
      <c r="FX92" s="526"/>
      <c r="FY92" s="526"/>
      <c r="FZ92" s="526"/>
      <c r="GA92" s="526"/>
      <c r="GB92" s="526"/>
      <c r="GC92" s="526"/>
      <c r="GD92" s="526"/>
      <c r="GE92" s="526"/>
      <c r="GF92" s="526"/>
      <c r="GG92" s="526"/>
      <c r="GH92" s="526"/>
      <c r="GI92" s="526"/>
      <c r="GJ92" s="526"/>
      <c r="GK92" s="526"/>
      <c r="GL92" s="526"/>
      <c r="GM92" s="526"/>
      <c r="GN92" s="526"/>
      <c r="GO92" s="526"/>
      <c r="GP92" s="526"/>
      <c r="GQ92" s="526"/>
      <c r="GR92" s="526"/>
      <c r="GS92" s="526"/>
      <c r="GT92" s="526"/>
      <c r="GU92" s="526"/>
      <c r="GV92" s="526"/>
      <c r="GW92" s="526"/>
      <c r="GX92" s="526"/>
      <c r="GY92" s="526"/>
      <c r="GZ92" s="526"/>
      <c r="HA92" s="526"/>
      <c r="HB92" s="526"/>
      <c r="HC92" s="526"/>
      <c r="HD92" s="526"/>
      <c r="HE92" s="526"/>
      <c r="HF92" s="526"/>
      <c r="HG92" s="526"/>
      <c r="HH92" s="526"/>
      <c r="HI92" s="526"/>
      <c r="HJ92" s="526"/>
      <c r="HK92" s="526"/>
      <c r="HL92" s="526"/>
      <c r="HM92" s="526"/>
      <c r="HN92" s="526"/>
      <c r="HO92" s="526"/>
      <c r="HP92" s="526"/>
      <c r="HQ92" s="526"/>
      <c r="HR92" s="526"/>
      <c r="HS92" s="526"/>
      <c r="HT92" s="526"/>
      <c r="HU92" s="526"/>
      <c r="HV92" s="526"/>
      <c r="HW92" s="526"/>
      <c r="HX92" s="526"/>
      <c r="HY92" s="526"/>
      <c r="HZ92" s="526"/>
      <c r="IA92" s="526"/>
      <c r="IB92" s="526"/>
      <c r="IC92" s="526"/>
      <c r="ID92" s="526"/>
      <c r="IE92" s="526"/>
      <c r="IF92" s="526"/>
      <c r="IG92" s="526"/>
      <c r="IH92" s="526"/>
      <c r="II92" s="526"/>
      <c r="IJ92" s="526"/>
      <c r="IK92" s="526"/>
      <c r="IL92" s="526"/>
      <c r="IM92" s="526"/>
      <c r="IN92" s="526"/>
      <c r="IO92" s="526"/>
      <c r="IP92" s="526"/>
      <c r="IQ92" s="526"/>
      <c r="IR92" s="526"/>
      <c r="IS92" s="526"/>
      <c r="IT92" s="526"/>
      <c r="IU92" s="526"/>
      <c r="IV92" s="526"/>
    </row>
    <row r="93" spans="1:256" ht="15" hidden="1" x14ac:dyDescent="0.25">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c r="AA93" s="526"/>
      <c r="AB93" s="526"/>
      <c r="AC93" s="526"/>
      <c r="AD93" s="526"/>
      <c r="AE93" s="526"/>
      <c r="AF93" s="526"/>
      <c r="AG93" s="526"/>
      <c r="AH93" s="526"/>
      <c r="AI93" s="526"/>
      <c r="AJ93" s="526"/>
      <c r="AK93" s="526"/>
      <c r="AL93" s="526"/>
      <c r="AM93" s="526"/>
      <c r="AN93" s="526"/>
      <c r="AO93" s="526"/>
      <c r="AP93" s="526"/>
      <c r="AQ93" s="526"/>
      <c r="AR93" s="526"/>
      <c r="AS93" s="526"/>
      <c r="AT93" s="526"/>
      <c r="AU93" s="526"/>
      <c r="AV93" s="526"/>
      <c r="AW93" s="526"/>
      <c r="AX93" s="526"/>
      <c r="AY93" s="526"/>
      <c r="AZ93" s="526"/>
      <c r="BA93" s="526"/>
      <c r="BB93" s="526"/>
      <c r="BC93" s="526"/>
      <c r="BD93" s="526"/>
      <c r="BE93" s="526"/>
      <c r="BF93" s="526"/>
      <c r="BG93" s="526"/>
      <c r="BH93" s="526"/>
      <c r="BI93" s="526"/>
      <c r="BJ93" s="526"/>
      <c r="BK93" s="526"/>
      <c r="BL93" s="526"/>
      <c r="BM93" s="526"/>
      <c r="BN93" s="526"/>
      <c r="BO93" s="526"/>
      <c r="BP93" s="526"/>
      <c r="BQ93" s="526"/>
      <c r="BR93" s="526"/>
      <c r="BS93" s="526"/>
      <c r="BT93" s="526"/>
      <c r="BU93" s="526"/>
      <c r="BV93" s="526"/>
      <c r="BW93" s="526"/>
      <c r="BX93" s="526"/>
      <c r="BY93" s="526"/>
      <c r="BZ93" s="526"/>
      <c r="CA93" s="526"/>
      <c r="CB93" s="526"/>
      <c r="CC93" s="526"/>
      <c r="CD93" s="526"/>
      <c r="CE93" s="526"/>
      <c r="CF93" s="526"/>
      <c r="CG93" s="526"/>
      <c r="CH93" s="526"/>
      <c r="CI93" s="526"/>
      <c r="CJ93" s="526"/>
      <c r="CK93" s="526"/>
      <c r="CL93" s="526"/>
      <c r="CM93" s="526"/>
      <c r="CN93" s="526"/>
      <c r="CO93" s="526"/>
      <c r="CP93" s="526"/>
      <c r="CQ93" s="526"/>
      <c r="CR93" s="526"/>
      <c r="CS93" s="526"/>
      <c r="CT93" s="526"/>
      <c r="CU93" s="526"/>
      <c r="CV93" s="526"/>
      <c r="CW93" s="526"/>
      <c r="CX93" s="526"/>
      <c r="CY93" s="526"/>
      <c r="CZ93" s="526"/>
      <c r="DA93" s="526"/>
      <c r="DB93" s="526"/>
      <c r="DC93" s="526"/>
      <c r="DD93" s="526"/>
      <c r="DE93" s="526"/>
      <c r="DF93" s="526"/>
      <c r="DG93" s="526"/>
      <c r="DH93" s="526"/>
      <c r="DI93" s="526"/>
      <c r="DJ93" s="526"/>
      <c r="DK93" s="526"/>
      <c r="DL93" s="526"/>
      <c r="DM93" s="526"/>
      <c r="DN93" s="526"/>
      <c r="DO93" s="526"/>
      <c r="DP93" s="526"/>
      <c r="DQ93" s="526"/>
      <c r="DR93" s="526"/>
      <c r="DS93" s="526"/>
      <c r="DT93" s="526"/>
      <c r="DU93" s="526"/>
      <c r="DV93" s="526"/>
      <c r="DW93" s="526"/>
      <c r="DX93" s="526"/>
      <c r="DY93" s="526"/>
      <c r="DZ93" s="526"/>
      <c r="EA93" s="526"/>
      <c r="EB93" s="526"/>
      <c r="EC93" s="526"/>
      <c r="ED93" s="526"/>
      <c r="EE93" s="526"/>
      <c r="EF93" s="526"/>
      <c r="EG93" s="526"/>
      <c r="EH93" s="526"/>
      <c r="EI93" s="526"/>
      <c r="EJ93" s="526"/>
      <c r="EK93" s="526"/>
      <c r="EL93" s="526"/>
      <c r="EM93" s="526"/>
      <c r="EN93" s="526"/>
      <c r="EO93" s="526"/>
      <c r="EP93" s="526"/>
      <c r="EQ93" s="526"/>
      <c r="ER93" s="526"/>
      <c r="ES93" s="526"/>
      <c r="ET93" s="526"/>
      <c r="EU93" s="526"/>
      <c r="EV93" s="526"/>
      <c r="EW93" s="526"/>
      <c r="EX93" s="526"/>
      <c r="EY93" s="526"/>
      <c r="EZ93" s="526"/>
      <c r="FA93" s="526"/>
      <c r="FB93" s="526"/>
      <c r="FC93" s="526"/>
      <c r="FD93" s="526"/>
      <c r="FE93" s="526"/>
      <c r="FF93" s="526"/>
      <c r="FG93" s="526"/>
      <c r="FH93" s="526"/>
      <c r="FI93" s="526"/>
      <c r="FJ93" s="526"/>
      <c r="FK93" s="526"/>
      <c r="FL93" s="526"/>
      <c r="FM93" s="526"/>
      <c r="FN93" s="526"/>
      <c r="FO93" s="526"/>
      <c r="FP93" s="526"/>
      <c r="FQ93" s="526"/>
      <c r="FR93" s="526"/>
      <c r="FS93" s="526"/>
      <c r="FT93" s="526"/>
      <c r="FU93" s="526"/>
      <c r="FV93" s="526"/>
      <c r="FW93" s="526"/>
      <c r="FX93" s="526"/>
      <c r="FY93" s="526"/>
      <c r="FZ93" s="526"/>
      <c r="GA93" s="526"/>
      <c r="GB93" s="526"/>
      <c r="GC93" s="526"/>
      <c r="GD93" s="526"/>
      <c r="GE93" s="526"/>
      <c r="GF93" s="526"/>
      <c r="GG93" s="526"/>
      <c r="GH93" s="526"/>
      <c r="GI93" s="526"/>
      <c r="GJ93" s="526"/>
      <c r="GK93" s="526"/>
      <c r="GL93" s="526"/>
      <c r="GM93" s="526"/>
      <c r="GN93" s="526"/>
      <c r="GO93" s="526"/>
      <c r="GP93" s="526"/>
      <c r="GQ93" s="526"/>
      <c r="GR93" s="526"/>
      <c r="GS93" s="526"/>
      <c r="GT93" s="526"/>
      <c r="GU93" s="526"/>
      <c r="GV93" s="526"/>
      <c r="GW93" s="526"/>
      <c r="GX93" s="526"/>
      <c r="GY93" s="526"/>
      <c r="GZ93" s="526"/>
      <c r="HA93" s="526"/>
      <c r="HB93" s="526"/>
      <c r="HC93" s="526"/>
      <c r="HD93" s="526"/>
      <c r="HE93" s="526"/>
      <c r="HF93" s="526"/>
      <c r="HG93" s="526"/>
      <c r="HH93" s="526"/>
      <c r="HI93" s="526"/>
      <c r="HJ93" s="526"/>
      <c r="HK93" s="526"/>
      <c r="HL93" s="526"/>
      <c r="HM93" s="526"/>
      <c r="HN93" s="526"/>
      <c r="HO93" s="526"/>
      <c r="HP93" s="526"/>
      <c r="HQ93" s="526"/>
      <c r="HR93" s="526"/>
      <c r="HS93" s="526"/>
      <c r="HT93" s="526"/>
      <c r="HU93" s="526"/>
      <c r="HV93" s="526"/>
      <c r="HW93" s="526"/>
      <c r="HX93" s="526"/>
      <c r="HY93" s="526"/>
      <c r="HZ93" s="526"/>
      <c r="IA93" s="526"/>
      <c r="IB93" s="526"/>
      <c r="IC93" s="526"/>
      <c r="ID93" s="526"/>
      <c r="IE93" s="526"/>
      <c r="IF93" s="526"/>
      <c r="IG93" s="526"/>
      <c r="IH93" s="526"/>
      <c r="II93" s="526"/>
      <c r="IJ93" s="526"/>
      <c r="IK93" s="526"/>
      <c r="IL93" s="526"/>
      <c r="IM93" s="526"/>
      <c r="IN93" s="526"/>
      <c r="IO93" s="526"/>
      <c r="IP93" s="526"/>
      <c r="IQ93" s="526"/>
      <c r="IR93" s="526"/>
      <c r="IS93" s="526"/>
      <c r="IT93" s="526"/>
      <c r="IU93" s="526"/>
      <c r="IV93" s="526"/>
    </row>
    <row r="94" spans="1:256" ht="15" hidden="1" x14ac:dyDescent="0.25">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c r="AA94" s="526"/>
      <c r="AB94" s="526"/>
      <c r="AC94" s="526"/>
      <c r="AD94" s="526"/>
      <c r="AE94" s="526"/>
      <c r="AF94" s="526"/>
      <c r="AG94" s="526"/>
      <c r="AH94" s="526"/>
      <c r="AI94" s="526"/>
      <c r="AJ94" s="526"/>
      <c r="AK94" s="526"/>
      <c r="AL94" s="526"/>
      <c r="AM94" s="526"/>
      <c r="AN94" s="526"/>
      <c r="AO94" s="526"/>
      <c r="AP94" s="526"/>
      <c r="AQ94" s="526"/>
      <c r="AR94" s="526"/>
      <c r="AS94" s="526"/>
      <c r="AT94" s="526"/>
      <c r="AU94" s="526"/>
      <c r="AV94" s="526"/>
      <c r="AW94" s="526"/>
      <c r="AX94" s="526"/>
      <c r="AY94" s="526"/>
      <c r="AZ94" s="526"/>
      <c r="BA94" s="526"/>
      <c r="BB94" s="526"/>
      <c r="BC94" s="526"/>
      <c r="BD94" s="526"/>
      <c r="BE94" s="526"/>
      <c r="BF94" s="526"/>
      <c r="BG94" s="526"/>
      <c r="BH94" s="526"/>
      <c r="BI94" s="526"/>
      <c r="BJ94" s="526"/>
      <c r="BK94" s="526"/>
      <c r="BL94" s="526"/>
      <c r="BM94" s="526"/>
      <c r="BN94" s="526"/>
      <c r="BO94" s="526"/>
      <c r="BP94" s="526"/>
      <c r="BQ94" s="526"/>
      <c r="BR94" s="526"/>
      <c r="BS94" s="526"/>
      <c r="BT94" s="526"/>
      <c r="BU94" s="526"/>
      <c r="BV94" s="526"/>
      <c r="BW94" s="526"/>
      <c r="BX94" s="526"/>
      <c r="BY94" s="526"/>
      <c r="BZ94" s="526"/>
      <c r="CA94" s="526"/>
      <c r="CB94" s="526"/>
      <c r="CC94" s="526"/>
      <c r="CD94" s="526"/>
      <c r="CE94" s="526"/>
      <c r="CF94" s="526"/>
      <c r="CG94" s="526"/>
      <c r="CH94" s="526"/>
      <c r="CI94" s="526"/>
      <c r="CJ94" s="526"/>
      <c r="CK94" s="526"/>
      <c r="CL94" s="526"/>
      <c r="CM94" s="526"/>
      <c r="CN94" s="526"/>
      <c r="CO94" s="526"/>
      <c r="CP94" s="526"/>
      <c r="CQ94" s="526"/>
      <c r="CR94" s="526"/>
      <c r="CS94" s="526"/>
      <c r="CT94" s="526"/>
      <c r="CU94" s="526"/>
      <c r="CV94" s="526"/>
      <c r="CW94" s="526"/>
      <c r="CX94" s="526"/>
      <c r="CY94" s="526"/>
      <c r="CZ94" s="526"/>
      <c r="DA94" s="526"/>
      <c r="DB94" s="526"/>
      <c r="DC94" s="526"/>
      <c r="DD94" s="526"/>
      <c r="DE94" s="526"/>
      <c r="DF94" s="526"/>
      <c r="DG94" s="526"/>
      <c r="DH94" s="526"/>
      <c r="DI94" s="526"/>
      <c r="DJ94" s="526"/>
      <c r="DK94" s="526"/>
      <c r="DL94" s="526"/>
      <c r="DM94" s="526"/>
      <c r="DN94" s="526"/>
      <c r="DO94" s="526"/>
      <c r="DP94" s="526"/>
      <c r="DQ94" s="526"/>
      <c r="DR94" s="526"/>
      <c r="DS94" s="526"/>
      <c r="DT94" s="526"/>
      <c r="DU94" s="526"/>
      <c r="DV94" s="526"/>
      <c r="DW94" s="526"/>
      <c r="DX94" s="526"/>
      <c r="DY94" s="526"/>
      <c r="DZ94" s="526"/>
      <c r="EA94" s="526"/>
      <c r="EB94" s="526"/>
      <c r="EC94" s="526"/>
      <c r="ED94" s="526"/>
      <c r="EE94" s="526"/>
      <c r="EF94" s="526"/>
      <c r="EG94" s="526"/>
      <c r="EH94" s="526"/>
      <c r="EI94" s="526"/>
      <c r="EJ94" s="526"/>
      <c r="EK94" s="526"/>
      <c r="EL94" s="526"/>
      <c r="EM94" s="526"/>
      <c r="EN94" s="526"/>
      <c r="EO94" s="526"/>
      <c r="EP94" s="526"/>
      <c r="EQ94" s="526"/>
      <c r="ER94" s="526"/>
      <c r="ES94" s="526"/>
      <c r="ET94" s="526"/>
      <c r="EU94" s="526"/>
      <c r="EV94" s="526"/>
      <c r="EW94" s="526"/>
      <c r="EX94" s="526"/>
      <c r="EY94" s="526"/>
      <c r="EZ94" s="526"/>
      <c r="FA94" s="526"/>
      <c r="FB94" s="526"/>
      <c r="FC94" s="526"/>
      <c r="FD94" s="526"/>
      <c r="FE94" s="526"/>
      <c r="FF94" s="526"/>
      <c r="FG94" s="526"/>
      <c r="FH94" s="526"/>
      <c r="FI94" s="526"/>
      <c r="FJ94" s="526"/>
      <c r="FK94" s="526"/>
      <c r="FL94" s="526"/>
      <c r="FM94" s="526"/>
      <c r="FN94" s="526"/>
      <c r="FO94" s="526"/>
      <c r="FP94" s="526"/>
      <c r="FQ94" s="526"/>
      <c r="FR94" s="526"/>
      <c r="FS94" s="526"/>
      <c r="FT94" s="526"/>
      <c r="FU94" s="526"/>
      <c r="FV94" s="526"/>
      <c r="FW94" s="526"/>
      <c r="FX94" s="526"/>
      <c r="FY94" s="526"/>
      <c r="FZ94" s="526"/>
      <c r="GA94" s="526"/>
      <c r="GB94" s="526"/>
      <c r="GC94" s="526"/>
      <c r="GD94" s="526"/>
      <c r="GE94" s="526"/>
      <c r="GF94" s="526"/>
      <c r="GG94" s="526"/>
      <c r="GH94" s="526"/>
      <c r="GI94" s="526"/>
      <c r="GJ94" s="526"/>
      <c r="GK94" s="526"/>
      <c r="GL94" s="526"/>
      <c r="GM94" s="526"/>
      <c r="GN94" s="526"/>
      <c r="GO94" s="526"/>
      <c r="GP94" s="526"/>
      <c r="GQ94" s="526"/>
      <c r="GR94" s="526"/>
      <c r="GS94" s="526"/>
      <c r="GT94" s="526"/>
      <c r="GU94" s="526"/>
      <c r="GV94" s="526"/>
      <c r="GW94" s="526"/>
      <c r="GX94" s="526"/>
      <c r="GY94" s="526"/>
      <c r="GZ94" s="526"/>
      <c r="HA94" s="526"/>
      <c r="HB94" s="526"/>
      <c r="HC94" s="526"/>
      <c r="HD94" s="526"/>
      <c r="HE94" s="526"/>
      <c r="HF94" s="526"/>
      <c r="HG94" s="526"/>
      <c r="HH94" s="526"/>
      <c r="HI94" s="526"/>
      <c r="HJ94" s="526"/>
      <c r="HK94" s="526"/>
      <c r="HL94" s="526"/>
      <c r="HM94" s="526"/>
      <c r="HN94" s="526"/>
      <c r="HO94" s="526"/>
      <c r="HP94" s="526"/>
      <c r="HQ94" s="526"/>
      <c r="HR94" s="526"/>
      <c r="HS94" s="526"/>
      <c r="HT94" s="526"/>
      <c r="HU94" s="526"/>
      <c r="HV94" s="526"/>
      <c r="HW94" s="526"/>
      <c r="HX94" s="526"/>
      <c r="HY94" s="526"/>
      <c r="HZ94" s="526"/>
      <c r="IA94" s="526"/>
      <c r="IB94" s="526"/>
      <c r="IC94" s="526"/>
      <c r="ID94" s="526"/>
      <c r="IE94" s="526"/>
      <c r="IF94" s="526"/>
      <c r="IG94" s="526"/>
      <c r="IH94" s="526"/>
      <c r="II94" s="526"/>
      <c r="IJ94" s="526"/>
      <c r="IK94" s="526"/>
      <c r="IL94" s="526"/>
      <c r="IM94" s="526"/>
      <c r="IN94" s="526"/>
      <c r="IO94" s="526"/>
      <c r="IP94" s="526"/>
      <c r="IQ94" s="526"/>
      <c r="IR94" s="526"/>
      <c r="IS94" s="526"/>
      <c r="IT94" s="526"/>
      <c r="IU94" s="526"/>
      <c r="IV94" s="526"/>
    </row>
    <row r="95" spans="1:256" ht="15" hidden="1" x14ac:dyDescent="0.25">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c r="AA95" s="526"/>
      <c r="AB95" s="526"/>
      <c r="AC95" s="526"/>
      <c r="AD95" s="526"/>
      <c r="AE95" s="526"/>
      <c r="AF95" s="526"/>
      <c r="AG95" s="526"/>
      <c r="AH95" s="526"/>
      <c r="AI95" s="526"/>
      <c r="AJ95" s="526"/>
      <c r="AK95" s="526"/>
      <c r="AL95" s="526"/>
      <c r="AM95" s="526"/>
      <c r="AN95" s="526"/>
      <c r="AO95" s="526"/>
      <c r="AP95" s="526"/>
      <c r="AQ95" s="526"/>
      <c r="AR95" s="526"/>
      <c r="AS95" s="526"/>
      <c r="AT95" s="526"/>
      <c r="AU95" s="526"/>
      <c r="AV95" s="526"/>
      <c r="AW95" s="526"/>
      <c r="AX95" s="526"/>
      <c r="AY95" s="526"/>
      <c r="AZ95" s="526"/>
      <c r="BA95" s="526"/>
      <c r="BB95" s="526"/>
      <c r="BC95" s="526"/>
      <c r="BD95" s="526"/>
      <c r="BE95" s="526"/>
      <c r="BF95" s="526"/>
      <c r="BG95" s="526"/>
      <c r="BH95" s="526"/>
      <c r="BI95" s="526"/>
      <c r="BJ95" s="526"/>
      <c r="BK95" s="526"/>
      <c r="BL95" s="526"/>
      <c r="BM95" s="526"/>
      <c r="BN95" s="526"/>
      <c r="BO95" s="526"/>
      <c r="BP95" s="526"/>
      <c r="BQ95" s="526"/>
      <c r="BR95" s="526"/>
      <c r="BS95" s="526"/>
      <c r="BT95" s="526"/>
      <c r="BU95" s="526"/>
      <c r="BV95" s="526"/>
      <c r="BW95" s="526"/>
      <c r="BX95" s="526"/>
      <c r="BY95" s="526"/>
      <c r="BZ95" s="526"/>
      <c r="CA95" s="526"/>
      <c r="CB95" s="526"/>
      <c r="CC95" s="526"/>
      <c r="CD95" s="526"/>
      <c r="CE95" s="526"/>
      <c r="CF95" s="526"/>
      <c r="CG95" s="526"/>
      <c r="CH95" s="526"/>
      <c r="CI95" s="526"/>
      <c r="CJ95" s="526"/>
      <c r="CK95" s="526"/>
      <c r="CL95" s="526"/>
      <c r="CM95" s="526"/>
      <c r="CN95" s="526"/>
      <c r="CO95" s="526"/>
      <c r="CP95" s="526"/>
      <c r="CQ95" s="526"/>
      <c r="CR95" s="526"/>
      <c r="CS95" s="526"/>
      <c r="CT95" s="526"/>
      <c r="CU95" s="526"/>
      <c r="CV95" s="526"/>
      <c r="CW95" s="526"/>
      <c r="CX95" s="526"/>
      <c r="CY95" s="526"/>
      <c r="CZ95" s="526"/>
      <c r="DA95" s="526"/>
      <c r="DB95" s="526"/>
      <c r="DC95" s="526"/>
      <c r="DD95" s="526"/>
      <c r="DE95" s="526"/>
      <c r="DF95" s="526"/>
      <c r="DG95" s="526"/>
      <c r="DH95" s="526"/>
      <c r="DI95" s="526"/>
      <c r="DJ95" s="526"/>
      <c r="DK95" s="526"/>
      <c r="DL95" s="526"/>
      <c r="DM95" s="526"/>
      <c r="DN95" s="526"/>
      <c r="DO95" s="526"/>
      <c r="DP95" s="526"/>
      <c r="DQ95" s="526"/>
      <c r="DR95" s="526"/>
      <c r="DS95" s="526"/>
      <c r="DT95" s="526"/>
      <c r="DU95" s="526"/>
      <c r="DV95" s="526"/>
      <c r="DW95" s="526"/>
      <c r="DX95" s="526"/>
      <c r="DY95" s="526"/>
      <c r="DZ95" s="526"/>
      <c r="EA95" s="526"/>
      <c r="EB95" s="526"/>
      <c r="EC95" s="526"/>
      <c r="ED95" s="526"/>
      <c r="EE95" s="526"/>
      <c r="EF95" s="526"/>
      <c r="EG95" s="526"/>
      <c r="EH95" s="526"/>
      <c r="EI95" s="526"/>
      <c r="EJ95" s="526"/>
      <c r="EK95" s="526"/>
      <c r="EL95" s="526"/>
      <c r="EM95" s="526"/>
      <c r="EN95" s="526"/>
      <c r="EO95" s="526"/>
      <c r="EP95" s="526"/>
      <c r="EQ95" s="526"/>
      <c r="ER95" s="526"/>
      <c r="ES95" s="526"/>
      <c r="ET95" s="526"/>
      <c r="EU95" s="526"/>
      <c r="EV95" s="526"/>
      <c r="EW95" s="526"/>
      <c r="EX95" s="526"/>
      <c r="EY95" s="526"/>
      <c r="EZ95" s="526"/>
      <c r="FA95" s="526"/>
      <c r="FB95" s="526"/>
      <c r="FC95" s="526"/>
      <c r="FD95" s="526"/>
      <c r="FE95" s="526"/>
      <c r="FF95" s="526"/>
      <c r="FG95" s="526"/>
      <c r="FH95" s="526"/>
      <c r="FI95" s="526"/>
      <c r="FJ95" s="526"/>
      <c r="FK95" s="526"/>
      <c r="FL95" s="526"/>
      <c r="FM95" s="526"/>
      <c r="FN95" s="526"/>
      <c r="FO95" s="526"/>
      <c r="FP95" s="526"/>
      <c r="FQ95" s="526"/>
      <c r="FR95" s="526"/>
      <c r="FS95" s="526"/>
      <c r="FT95" s="526"/>
      <c r="FU95" s="526"/>
      <c r="FV95" s="526"/>
      <c r="FW95" s="526"/>
      <c r="FX95" s="526"/>
      <c r="FY95" s="526"/>
      <c r="FZ95" s="526"/>
      <c r="GA95" s="526"/>
      <c r="GB95" s="526"/>
      <c r="GC95" s="526"/>
      <c r="GD95" s="526"/>
      <c r="GE95" s="526"/>
      <c r="GF95" s="526"/>
      <c r="GG95" s="526"/>
      <c r="GH95" s="526"/>
      <c r="GI95" s="526"/>
      <c r="GJ95" s="526"/>
      <c r="GK95" s="526"/>
      <c r="GL95" s="526"/>
      <c r="GM95" s="526"/>
      <c r="GN95" s="526"/>
      <c r="GO95" s="526"/>
      <c r="GP95" s="526"/>
      <c r="GQ95" s="526"/>
      <c r="GR95" s="526"/>
      <c r="GS95" s="526"/>
      <c r="GT95" s="526"/>
      <c r="GU95" s="526"/>
      <c r="GV95" s="526"/>
      <c r="GW95" s="526"/>
      <c r="GX95" s="526"/>
      <c r="GY95" s="526"/>
      <c r="GZ95" s="526"/>
      <c r="HA95" s="526"/>
      <c r="HB95" s="526"/>
      <c r="HC95" s="526"/>
      <c r="HD95" s="526"/>
      <c r="HE95" s="526"/>
      <c r="HF95" s="526"/>
      <c r="HG95" s="526"/>
      <c r="HH95" s="526"/>
      <c r="HI95" s="526"/>
      <c r="HJ95" s="526"/>
      <c r="HK95" s="526"/>
      <c r="HL95" s="526"/>
      <c r="HM95" s="526"/>
      <c r="HN95" s="526"/>
      <c r="HO95" s="526"/>
      <c r="HP95" s="526"/>
      <c r="HQ95" s="526"/>
      <c r="HR95" s="526"/>
      <c r="HS95" s="526"/>
      <c r="HT95" s="526"/>
      <c r="HU95" s="526"/>
      <c r="HV95" s="526"/>
      <c r="HW95" s="526"/>
      <c r="HX95" s="526"/>
      <c r="HY95" s="526"/>
      <c r="HZ95" s="526"/>
      <c r="IA95" s="526"/>
      <c r="IB95" s="526"/>
      <c r="IC95" s="526"/>
      <c r="ID95" s="526"/>
      <c r="IE95" s="526"/>
      <c r="IF95" s="526"/>
      <c r="IG95" s="526"/>
      <c r="IH95" s="526"/>
      <c r="II95" s="526"/>
      <c r="IJ95" s="526"/>
      <c r="IK95" s="526"/>
      <c r="IL95" s="526"/>
      <c r="IM95" s="526"/>
      <c r="IN95" s="526"/>
      <c r="IO95" s="526"/>
      <c r="IP95" s="526"/>
      <c r="IQ95" s="526"/>
      <c r="IR95" s="526"/>
      <c r="IS95" s="526"/>
      <c r="IT95" s="526"/>
      <c r="IU95" s="526"/>
      <c r="IV95" s="526"/>
    </row>
    <row r="96" spans="1:256" ht="15" hidden="1" x14ac:dyDescent="0.25">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526"/>
      <c r="AY96" s="526"/>
      <c r="AZ96" s="526"/>
      <c r="BA96" s="526"/>
      <c r="BB96" s="526"/>
      <c r="BC96" s="526"/>
      <c r="BD96" s="526"/>
      <c r="BE96" s="526"/>
      <c r="BF96" s="526"/>
      <c r="BG96" s="526"/>
      <c r="BH96" s="526"/>
      <c r="BI96" s="526"/>
      <c r="BJ96" s="526"/>
      <c r="BK96" s="526"/>
      <c r="BL96" s="526"/>
      <c r="BM96" s="526"/>
      <c r="BN96" s="526"/>
      <c r="BO96" s="526"/>
      <c r="BP96" s="526"/>
      <c r="BQ96" s="526"/>
      <c r="BR96" s="526"/>
      <c r="BS96" s="526"/>
      <c r="BT96" s="526"/>
      <c r="BU96" s="526"/>
      <c r="BV96" s="526"/>
      <c r="BW96" s="526"/>
      <c r="BX96" s="526"/>
      <c r="BY96" s="526"/>
      <c r="BZ96" s="526"/>
      <c r="CA96" s="526"/>
      <c r="CB96" s="526"/>
      <c r="CC96" s="526"/>
      <c r="CD96" s="526"/>
      <c r="CE96" s="526"/>
      <c r="CF96" s="526"/>
      <c r="CG96" s="526"/>
      <c r="CH96" s="526"/>
      <c r="CI96" s="526"/>
      <c r="CJ96" s="526"/>
      <c r="CK96" s="526"/>
      <c r="CL96" s="526"/>
      <c r="CM96" s="526"/>
      <c r="CN96" s="526"/>
      <c r="CO96" s="526"/>
      <c r="CP96" s="526"/>
      <c r="CQ96" s="526"/>
      <c r="CR96" s="526"/>
      <c r="CS96" s="526"/>
      <c r="CT96" s="526"/>
      <c r="CU96" s="526"/>
      <c r="CV96" s="526"/>
      <c r="CW96" s="526"/>
      <c r="CX96" s="526"/>
      <c r="CY96" s="526"/>
      <c r="CZ96" s="526"/>
      <c r="DA96" s="526"/>
      <c r="DB96" s="526"/>
      <c r="DC96" s="526"/>
      <c r="DD96" s="526"/>
      <c r="DE96" s="526"/>
      <c r="DF96" s="526"/>
      <c r="DG96" s="526"/>
      <c r="DH96" s="526"/>
      <c r="DI96" s="526"/>
      <c r="DJ96" s="526"/>
      <c r="DK96" s="526"/>
      <c r="DL96" s="526"/>
      <c r="DM96" s="526"/>
      <c r="DN96" s="526"/>
      <c r="DO96" s="526"/>
      <c r="DP96" s="526"/>
      <c r="DQ96" s="526"/>
      <c r="DR96" s="526"/>
      <c r="DS96" s="526"/>
      <c r="DT96" s="526"/>
      <c r="DU96" s="526"/>
      <c r="DV96" s="526"/>
      <c r="DW96" s="526"/>
      <c r="DX96" s="526"/>
      <c r="DY96" s="526"/>
      <c r="DZ96" s="526"/>
      <c r="EA96" s="526"/>
      <c r="EB96" s="526"/>
      <c r="EC96" s="526"/>
      <c r="ED96" s="526"/>
      <c r="EE96" s="526"/>
      <c r="EF96" s="526"/>
      <c r="EG96" s="526"/>
      <c r="EH96" s="526"/>
      <c r="EI96" s="526"/>
      <c r="EJ96" s="526"/>
      <c r="EK96" s="526"/>
      <c r="EL96" s="526"/>
      <c r="EM96" s="526"/>
      <c r="EN96" s="526"/>
      <c r="EO96" s="526"/>
      <c r="EP96" s="526"/>
      <c r="EQ96" s="526"/>
      <c r="ER96" s="526"/>
      <c r="ES96" s="526"/>
      <c r="ET96" s="526"/>
      <c r="EU96" s="526"/>
      <c r="EV96" s="526"/>
      <c r="EW96" s="526"/>
      <c r="EX96" s="526"/>
      <c r="EY96" s="526"/>
      <c r="EZ96" s="526"/>
      <c r="FA96" s="526"/>
      <c r="FB96" s="526"/>
      <c r="FC96" s="526"/>
      <c r="FD96" s="526"/>
      <c r="FE96" s="526"/>
      <c r="FF96" s="526"/>
      <c r="FG96" s="526"/>
      <c r="FH96" s="526"/>
      <c r="FI96" s="526"/>
      <c r="FJ96" s="526"/>
      <c r="FK96" s="526"/>
      <c r="FL96" s="526"/>
      <c r="FM96" s="526"/>
      <c r="FN96" s="526"/>
      <c r="FO96" s="526"/>
      <c r="FP96" s="526"/>
      <c r="FQ96" s="526"/>
      <c r="FR96" s="526"/>
      <c r="FS96" s="526"/>
      <c r="FT96" s="526"/>
      <c r="FU96" s="526"/>
      <c r="FV96" s="526"/>
      <c r="FW96" s="526"/>
      <c r="FX96" s="526"/>
      <c r="FY96" s="526"/>
      <c r="FZ96" s="526"/>
      <c r="GA96" s="526"/>
      <c r="GB96" s="526"/>
      <c r="GC96" s="526"/>
      <c r="GD96" s="526"/>
      <c r="GE96" s="526"/>
      <c r="GF96" s="526"/>
      <c r="GG96" s="526"/>
      <c r="GH96" s="526"/>
      <c r="GI96" s="526"/>
      <c r="GJ96" s="526"/>
      <c r="GK96" s="526"/>
      <c r="GL96" s="526"/>
      <c r="GM96" s="526"/>
      <c r="GN96" s="526"/>
      <c r="GO96" s="526"/>
      <c r="GP96" s="526"/>
      <c r="GQ96" s="526"/>
      <c r="GR96" s="526"/>
      <c r="GS96" s="526"/>
      <c r="GT96" s="526"/>
      <c r="GU96" s="526"/>
      <c r="GV96" s="526"/>
      <c r="GW96" s="526"/>
      <c r="GX96" s="526"/>
      <c r="GY96" s="526"/>
      <c r="GZ96" s="526"/>
      <c r="HA96" s="526"/>
      <c r="HB96" s="526"/>
      <c r="HC96" s="526"/>
      <c r="HD96" s="526"/>
      <c r="HE96" s="526"/>
      <c r="HF96" s="526"/>
      <c r="HG96" s="526"/>
      <c r="HH96" s="526"/>
      <c r="HI96" s="526"/>
      <c r="HJ96" s="526"/>
      <c r="HK96" s="526"/>
      <c r="HL96" s="526"/>
      <c r="HM96" s="526"/>
      <c r="HN96" s="526"/>
      <c r="HO96" s="526"/>
      <c r="HP96" s="526"/>
      <c r="HQ96" s="526"/>
      <c r="HR96" s="526"/>
      <c r="HS96" s="526"/>
      <c r="HT96" s="526"/>
      <c r="HU96" s="526"/>
      <c r="HV96" s="526"/>
      <c r="HW96" s="526"/>
      <c r="HX96" s="526"/>
      <c r="HY96" s="526"/>
      <c r="HZ96" s="526"/>
      <c r="IA96" s="526"/>
      <c r="IB96" s="526"/>
      <c r="IC96" s="526"/>
      <c r="ID96" s="526"/>
      <c r="IE96" s="526"/>
      <c r="IF96" s="526"/>
      <c r="IG96" s="526"/>
      <c r="IH96" s="526"/>
      <c r="II96" s="526"/>
      <c r="IJ96" s="526"/>
      <c r="IK96" s="526"/>
      <c r="IL96" s="526"/>
      <c r="IM96" s="526"/>
      <c r="IN96" s="526"/>
      <c r="IO96" s="526"/>
      <c r="IP96" s="526"/>
      <c r="IQ96" s="526"/>
      <c r="IR96" s="526"/>
      <c r="IS96" s="526"/>
      <c r="IT96" s="526"/>
      <c r="IU96" s="526"/>
      <c r="IV96" s="526"/>
    </row>
    <row r="97" spans="1:256" ht="15" hidden="1" x14ac:dyDescent="0.25">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c r="AA97" s="526"/>
      <c r="AB97" s="526"/>
      <c r="AC97" s="526"/>
      <c r="AD97" s="526"/>
      <c r="AE97" s="526"/>
      <c r="AF97" s="526"/>
      <c r="AG97" s="526"/>
      <c r="AH97" s="526"/>
      <c r="AI97" s="526"/>
      <c r="AJ97" s="526"/>
      <c r="AK97" s="526"/>
      <c r="AL97" s="526"/>
      <c r="AM97" s="526"/>
      <c r="AN97" s="526"/>
      <c r="AO97" s="526"/>
      <c r="AP97" s="526"/>
      <c r="AQ97" s="526"/>
      <c r="AR97" s="526"/>
      <c r="AS97" s="526"/>
      <c r="AT97" s="526"/>
      <c r="AU97" s="526"/>
      <c r="AV97" s="526"/>
      <c r="AW97" s="526"/>
      <c r="AX97" s="526"/>
      <c r="AY97" s="526"/>
      <c r="AZ97" s="526"/>
      <c r="BA97" s="526"/>
      <c r="BB97" s="526"/>
      <c r="BC97" s="526"/>
      <c r="BD97" s="526"/>
      <c r="BE97" s="526"/>
      <c r="BF97" s="526"/>
      <c r="BG97" s="526"/>
      <c r="BH97" s="526"/>
      <c r="BI97" s="526"/>
      <c r="BJ97" s="526"/>
      <c r="BK97" s="526"/>
      <c r="BL97" s="526"/>
      <c r="BM97" s="526"/>
      <c r="BN97" s="526"/>
      <c r="BO97" s="526"/>
      <c r="BP97" s="526"/>
      <c r="BQ97" s="526"/>
      <c r="BR97" s="526"/>
      <c r="BS97" s="526"/>
      <c r="BT97" s="526"/>
      <c r="BU97" s="526"/>
      <c r="BV97" s="526"/>
      <c r="BW97" s="526"/>
      <c r="BX97" s="526"/>
      <c r="BY97" s="526"/>
      <c r="BZ97" s="526"/>
      <c r="CA97" s="526"/>
      <c r="CB97" s="526"/>
      <c r="CC97" s="526"/>
      <c r="CD97" s="526"/>
      <c r="CE97" s="526"/>
      <c r="CF97" s="526"/>
      <c r="CG97" s="526"/>
      <c r="CH97" s="526"/>
      <c r="CI97" s="526"/>
      <c r="CJ97" s="526"/>
      <c r="CK97" s="526"/>
      <c r="CL97" s="526"/>
      <c r="CM97" s="526"/>
      <c r="CN97" s="526"/>
      <c r="CO97" s="526"/>
      <c r="CP97" s="526"/>
      <c r="CQ97" s="526"/>
      <c r="CR97" s="526"/>
      <c r="CS97" s="526"/>
      <c r="CT97" s="526"/>
      <c r="CU97" s="526"/>
      <c r="CV97" s="526"/>
      <c r="CW97" s="526"/>
      <c r="CX97" s="526"/>
      <c r="CY97" s="526"/>
      <c r="CZ97" s="526"/>
      <c r="DA97" s="526"/>
      <c r="DB97" s="526"/>
      <c r="DC97" s="526"/>
      <c r="DD97" s="526"/>
      <c r="DE97" s="526"/>
      <c r="DF97" s="526"/>
      <c r="DG97" s="526"/>
      <c r="DH97" s="526"/>
      <c r="DI97" s="526"/>
      <c r="DJ97" s="526"/>
      <c r="DK97" s="526"/>
      <c r="DL97" s="526"/>
      <c r="DM97" s="526"/>
      <c r="DN97" s="526"/>
      <c r="DO97" s="526"/>
      <c r="DP97" s="526"/>
      <c r="DQ97" s="526"/>
      <c r="DR97" s="526"/>
      <c r="DS97" s="526"/>
      <c r="DT97" s="526"/>
      <c r="DU97" s="526"/>
      <c r="DV97" s="526"/>
      <c r="DW97" s="526"/>
      <c r="DX97" s="526"/>
      <c r="DY97" s="526"/>
      <c r="DZ97" s="526"/>
      <c r="EA97" s="526"/>
      <c r="EB97" s="526"/>
      <c r="EC97" s="526"/>
      <c r="ED97" s="526"/>
      <c r="EE97" s="526"/>
      <c r="EF97" s="526"/>
      <c r="EG97" s="526"/>
      <c r="EH97" s="526"/>
      <c r="EI97" s="526"/>
      <c r="EJ97" s="526"/>
      <c r="EK97" s="526"/>
      <c r="EL97" s="526"/>
      <c r="EM97" s="526"/>
      <c r="EN97" s="526"/>
      <c r="EO97" s="526"/>
      <c r="EP97" s="526"/>
      <c r="EQ97" s="526"/>
      <c r="ER97" s="526"/>
      <c r="ES97" s="526"/>
      <c r="ET97" s="526"/>
      <c r="EU97" s="526"/>
      <c r="EV97" s="526"/>
      <c r="EW97" s="526"/>
      <c r="EX97" s="526"/>
      <c r="EY97" s="526"/>
      <c r="EZ97" s="526"/>
      <c r="FA97" s="526"/>
      <c r="FB97" s="526"/>
      <c r="FC97" s="526"/>
      <c r="FD97" s="526"/>
      <c r="FE97" s="526"/>
      <c r="FF97" s="526"/>
      <c r="FG97" s="526"/>
      <c r="FH97" s="526"/>
      <c r="FI97" s="526"/>
      <c r="FJ97" s="526"/>
      <c r="FK97" s="526"/>
      <c r="FL97" s="526"/>
      <c r="FM97" s="526"/>
      <c r="FN97" s="526"/>
      <c r="FO97" s="526"/>
      <c r="FP97" s="526"/>
      <c r="FQ97" s="526"/>
      <c r="FR97" s="526"/>
      <c r="FS97" s="526"/>
      <c r="FT97" s="526"/>
      <c r="FU97" s="526"/>
      <c r="FV97" s="526"/>
      <c r="FW97" s="526"/>
      <c r="FX97" s="526"/>
      <c r="FY97" s="526"/>
      <c r="FZ97" s="526"/>
      <c r="GA97" s="526"/>
      <c r="GB97" s="526"/>
      <c r="GC97" s="526"/>
      <c r="GD97" s="526"/>
      <c r="GE97" s="526"/>
      <c r="GF97" s="526"/>
      <c r="GG97" s="526"/>
      <c r="GH97" s="526"/>
      <c r="GI97" s="526"/>
      <c r="GJ97" s="526"/>
      <c r="GK97" s="526"/>
      <c r="GL97" s="526"/>
      <c r="GM97" s="526"/>
      <c r="GN97" s="526"/>
      <c r="GO97" s="526"/>
      <c r="GP97" s="526"/>
      <c r="GQ97" s="526"/>
      <c r="GR97" s="526"/>
      <c r="GS97" s="526"/>
      <c r="GT97" s="526"/>
      <c r="GU97" s="526"/>
      <c r="GV97" s="526"/>
      <c r="GW97" s="526"/>
      <c r="GX97" s="526"/>
      <c r="GY97" s="526"/>
      <c r="GZ97" s="526"/>
      <c r="HA97" s="526"/>
      <c r="HB97" s="526"/>
      <c r="HC97" s="526"/>
      <c r="HD97" s="526"/>
      <c r="HE97" s="526"/>
      <c r="HF97" s="526"/>
      <c r="HG97" s="526"/>
      <c r="HH97" s="526"/>
      <c r="HI97" s="526"/>
      <c r="HJ97" s="526"/>
      <c r="HK97" s="526"/>
      <c r="HL97" s="526"/>
      <c r="HM97" s="526"/>
      <c r="HN97" s="526"/>
      <c r="HO97" s="526"/>
      <c r="HP97" s="526"/>
      <c r="HQ97" s="526"/>
      <c r="HR97" s="526"/>
      <c r="HS97" s="526"/>
      <c r="HT97" s="526"/>
      <c r="HU97" s="526"/>
      <c r="HV97" s="526"/>
      <c r="HW97" s="526"/>
      <c r="HX97" s="526"/>
      <c r="HY97" s="526"/>
      <c r="HZ97" s="526"/>
      <c r="IA97" s="526"/>
      <c r="IB97" s="526"/>
      <c r="IC97" s="526"/>
      <c r="ID97" s="526"/>
      <c r="IE97" s="526"/>
      <c r="IF97" s="526"/>
      <c r="IG97" s="526"/>
      <c r="IH97" s="526"/>
      <c r="II97" s="526"/>
      <c r="IJ97" s="526"/>
      <c r="IK97" s="526"/>
      <c r="IL97" s="526"/>
      <c r="IM97" s="526"/>
      <c r="IN97" s="526"/>
      <c r="IO97" s="526"/>
      <c r="IP97" s="526"/>
      <c r="IQ97" s="526"/>
      <c r="IR97" s="526"/>
      <c r="IS97" s="526"/>
      <c r="IT97" s="526"/>
      <c r="IU97" s="526"/>
      <c r="IV97" s="526"/>
    </row>
    <row r="98" spans="1:256" ht="15" hidden="1" x14ac:dyDescent="0.25">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526"/>
      <c r="AY98" s="526"/>
      <c r="AZ98" s="526"/>
      <c r="BA98" s="526"/>
      <c r="BB98" s="526"/>
      <c r="BC98" s="526"/>
      <c r="BD98" s="526"/>
      <c r="BE98" s="526"/>
      <c r="BF98" s="526"/>
      <c r="BG98" s="526"/>
      <c r="BH98" s="526"/>
      <c r="BI98" s="526"/>
      <c r="BJ98" s="526"/>
      <c r="BK98" s="526"/>
      <c r="BL98" s="526"/>
      <c r="BM98" s="526"/>
      <c r="BN98" s="526"/>
      <c r="BO98" s="526"/>
      <c r="BP98" s="526"/>
      <c r="BQ98" s="526"/>
      <c r="BR98" s="526"/>
      <c r="BS98" s="526"/>
      <c r="BT98" s="526"/>
      <c r="BU98" s="526"/>
      <c r="BV98" s="526"/>
      <c r="BW98" s="526"/>
      <c r="BX98" s="526"/>
      <c r="BY98" s="526"/>
      <c r="BZ98" s="526"/>
      <c r="CA98" s="526"/>
      <c r="CB98" s="526"/>
      <c r="CC98" s="526"/>
      <c r="CD98" s="526"/>
      <c r="CE98" s="526"/>
      <c r="CF98" s="526"/>
      <c r="CG98" s="526"/>
      <c r="CH98" s="526"/>
      <c r="CI98" s="526"/>
      <c r="CJ98" s="526"/>
      <c r="CK98" s="526"/>
      <c r="CL98" s="526"/>
      <c r="CM98" s="526"/>
      <c r="CN98" s="526"/>
      <c r="CO98" s="526"/>
      <c r="CP98" s="526"/>
      <c r="CQ98" s="526"/>
      <c r="CR98" s="526"/>
      <c r="CS98" s="526"/>
      <c r="CT98" s="526"/>
      <c r="CU98" s="526"/>
      <c r="CV98" s="526"/>
      <c r="CW98" s="526"/>
      <c r="CX98" s="526"/>
      <c r="CY98" s="526"/>
      <c r="CZ98" s="526"/>
      <c r="DA98" s="526"/>
      <c r="DB98" s="526"/>
      <c r="DC98" s="526"/>
      <c r="DD98" s="526"/>
      <c r="DE98" s="526"/>
      <c r="DF98" s="526"/>
      <c r="DG98" s="526"/>
      <c r="DH98" s="526"/>
      <c r="DI98" s="526"/>
      <c r="DJ98" s="526"/>
      <c r="DK98" s="526"/>
      <c r="DL98" s="526"/>
      <c r="DM98" s="526"/>
      <c r="DN98" s="526"/>
      <c r="DO98" s="526"/>
      <c r="DP98" s="526"/>
      <c r="DQ98" s="526"/>
      <c r="DR98" s="526"/>
      <c r="DS98" s="526"/>
      <c r="DT98" s="526"/>
      <c r="DU98" s="526"/>
      <c r="DV98" s="526"/>
      <c r="DW98" s="526"/>
      <c r="DX98" s="526"/>
      <c r="DY98" s="526"/>
      <c r="DZ98" s="526"/>
      <c r="EA98" s="526"/>
      <c r="EB98" s="526"/>
      <c r="EC98" s="526"/>
      <c r="ED98" s="526"/>
      <c r="EE98" s="526"/>
      <c r="EF98" s="526"/>
      <c r="EG98" s="526"/>
      <c r="EH98" s="526"/>
      <c r="EI98" s="526"/>
      <c r="EJ98" s="526"/>
      <c r="EK98" s="526"/>
      <c r="EL98" s="526"/>
      <c r="EM98" s="526"/>
      <c r="EN98" s="526"/>
      <c r="EO98" s="526"/>
      <c r="EP98" s="526"/>
      <c r="EQ98" s="526"/>
      <c r="ER98" s="526"/>
      <c r="ES98" s="526"/>
      <c r="ET98" s="526"/>
      <c r="EU98" s="526"/>
      <c r="EV98" s="526"/>
      <c r="EW98" s="526"/>
      <c r="EX98" s="526"/>
      <c r="EY98" s="526"/>
      <c r="EZ98" s="526"/>
      <c r="FA98" s="526"/>
      <c r="FB98" s="526"/>
      <c r="FC98" s="526"/>
      <c r="FD98" s="526"/>
      <c r="FE98" s="526"/>
      <c r="FF98" s="526"/>
      <c r="FG98" s="526"/>
      <c r="FH98" s="526"/>
      <c r="FI98" s="526"/>
      <c r="FJ98" s="526"/>
      <c r="FK98" s="526"/>
      <c r="FL98" s="526"/>
      <c r="FM98" s="526"/>
      <c r="FN98" s="526"/>
      <c r="FO98" s="526"/>
      <c r="FP98" s="526"/>
      <c r="FQ98" s="526"/>
      <c r="FR98" s="526"/>
      <c r="FS98" s="526"/>
      <c r="FT98" s="526"/>
      <c r="FU98" s="526"/>
      <c r="FV98" s="526"/>
      <c r="FW98" s="526"/>
      <c r="FX98" s="526"/>
      <c r="FY98" s="526"/>
      <c r="FZ98" s="526"/>
      <c r="GA98" s="526"/>
      <c r="GB98" s="526"/>
      <c r="GC98" s="526"/>
      <c r="GD98" s="526"/>
      <c r="GE98" s="526"/>
      <c r="GF98" s="526"/>
      <c r="GG98" s="526"/>
      <c r="GH98" s="526"/>
      <c r="GI98" s="526"/>
      <c r="GJ98" s="526"/>
      <c r="GK98" s="526"/>
      <c r="GL98" s="526"/>
      <c r="GM98" s="526"/>
      <c r="GN98" s="526"/>
      <c r="GO98" s="526"/>
      <c r="GP98" s="526"/>
      <c r="GQ98" s="526"/>
      <c r="GR98" s="526"/>
      <c r="GS98" s="526"/>
      <c r="GT98" s="526"/>
      <c r="GU98" s="526"/>
      <c r="GV98" s="526"/>
      <c r="GW98" s="526"/>
      <c r="GX98" s="526"/>
      <c r="GY98" s="526"/>
      <c r="GZ98" s="526"/>
      <c r="HA98" s="526"/>
      <c r="HB98" s="526"/>
      <c r="HC98" s="526"/>
      <c r="HD98" s="526"/>
      <c r="HE98" s="526"/>
      <c r="HF98" s="526"/>
      <c r="HG98" s="526"/>
      <c r="HH98" s="526"/>
      <c r="HI98" s="526"/>
      <c r="HJ98" s="526"/>
      <c r="HK98" s="526"/>
      <c r="HL98" s="526"/>
      <c r="HM98" s="526"/>
      <c r="HN98" s="526"/>
      <c r="HO98" s="526"/>
      <c r="HP98" s="526"/>
      <c r="HQ98" s="526"/>
      <c r="HR98" s="526"/>
      <c r="HS98" s="526"/>
      <c r="HT98" s="526"/>
      <c r="HU98" s="526"/>
      <c r="HV98" s="526"/>
      <c r="HW98" s="526"/>
      <c r="HX98" s="526"/>
      <c r="HY98" s="526"/>
      <c r="HZ98" s="526"/>
      <c r="IA98" s="526"/>
      <c r="IB98" s="526"/>
      <c r="IC98" s="526"/>
      <c r="ID98" s="526"/>
      <c r="IE98" s="526"/>
      <c r="IF98" s="526"/>
      <c r="IG98" s="526"/>
      <c r="IH98" s="526"/>
      <c r="II98" s="526"/>
      <c r="IJ98" s="526"/>
      <c r="IK98" s="526"/>
      <c r="IL98" s="526"/>
      <c r="IM98" s="526"/>
      <c r="IN98" s="526"/>
      <c r="IO98" s="526"/>
      <c r="IP98" s="526"/>
      <c r="IQ98" s="526"/>
      <c r="IR98" s="526"/>
      <c r="IS98" s="526"/>
      <c r="IT98" s="526"/>
      <c r="IU98" s="526"/>
      <c r="IV98" s="526"/>
    </row>
    <row r="99" spans="1:256" ht="15" hidden="1" x14ac:dyDescent="0.25">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c r="AA99" s="526"/>
      <c r="AB99" s="526"/>
      <c r="AC99" s="526"/>
      <c r="AD99" s="526"/>
      <c r="AE99" s="526"/>
      <c r="AF99" s="526"/>
      <c r="AG99" s="526"/>
      <c r="AH99" s="526"/>
      <c r="AI99" s="526"/>
      <c r="AJ99" s="526"/>
      <c r="AK99" s="526"/>
      <c r="AL99" s="526"/>
      <c r="AM99" s="526"/>
      <c r="AN99" s="526"/>
      <c r="AO99" s="526"/>
      <c r="AP99" s="526"/>
      <c r="AQ99" s="526"/>
      <c r="AR99" s="526"/>
      <c r="AS99" s="526"/>
      <c r="AT99" s="526"/>
      <c r="AU99" s="526"/>
      <c r="AV99" s="526"/>
      <c r="AW99" s="526"/>
      <c r="AX99" s="526"/>
      <c r="AY99" s="526"/>
      <c r="AZ99" s="526"/>
      <c r="BA99" s="526"/>
      <c r="BB99" s="526"/>
      <c r="BC99" s="526"/>
      <c r="BD99" s="526"/>
      <c r="BE99" s="526"/>
      <c r="BF99" s="526"/>
      <c r="BG99" s="526"/>
      <c r="BH99" s="526"/>
      <c r="BI99" s="526"/>
      <c r="BJ99" s="526"/>
      <c r="BK99" s="526"/>
      <c r="BL99" s="526"/>
      <c r="BM99" s="526"/>
      <c r="BN99" s="526"/>
      <c r="BO99" s="526"/>
      <c r="BP99" s="526"/>
      <c r="BQ99" s="526"/>
      <c r="BR99" s="526"/>
      <c r="BS99" s="526"/>
      <c r="BT99" s="526"/>
      <c r="BU99" s="526"/>
      <c r="BV99" s="526"/>
      <c r="BW99" s="526"/>
      <c r="BX99" s="526"/>
      <c r="BY99" s="526"/>
      <c r="BZ99" s="526"/>
      <c r="CA99" s="526"/>
      <c r="CB99" s="526"/>
      <c r="CC99" s="526"/>
      <c r="CD99" s="526"/>
      <c r="CE99" s="526"/>
      <c r="CF99" s="526"/>
      <c r="CG99" s="526"/>
      <c r="CH99" s="526"/>
      <c r="CI99" s="526"/>
      <c r="CJ99" s="526"/>
      <c r="CK99" s="526"/>
      <c r="CL99" s="526"/>
      <c r="CM99" s="526"/>
      <c r="CN99" s="526"/>
      <c r="CO99" s="526"/>
      <c r="CP99" s="526"/>
      <c r="CQ99" s="526"/>
      <c r="CR99" s="526"/>
      <c r="CS99" s="526"/>
      <c r="CT99" s="526"/>
      <c r="CU99" s="526"/>
      <c r="CV99" s="526"/>
      <c r="CW99" s="526"/>
      <c r="CX99" s="526"/>
      <c r="CY99" s="526"/>
      <c r="CZ99" s="526"/>
      <c r="DA99" s="526"/>
      <c r="DB99" s="526"/>
      <c r="DC99" s="526"/>
      <c r="DD99" s="526"/>
      <c r="DE99" s="526"/>
      <c r="DF99" s="526"/>
      <c r="DG99" s="526"/>
      <c r="DH99" s="526"/>
      <c r="DI99" s="526"/>
      <c r="DJ99" s="526"/>
      <c r="DK99" s="526"/>
      <c r="DL99" s="526"/>
      <c r="DM99" s="526"/>
      <c r="DN99" s="526"/>
      <c r="DO99" s="526"/>
      <c r="DP99" s="526"/>
      <c r="DQ99" s="526"/>
      <c r="DR99" s="526"/>
      <c r="DS99" s="526"/>
      <c r="DT99" s="526"/>
      <c r="DU99" s="526"/>
      <c r="DV99" s="526"/>
      <c r="DW99" s="526"/>
      <c r="DX99" s="526"/>
      <c r="DY99" s="526"/>
      <c r="DZ99" s="526"/>
      <c r="EA99" s="526"/>
      <c r="EB99" s="526"/>
      <c r="EC99" s="526"/>
      <c r="ED99" s="526"/>
      <c r="EE99" s="526"/>
      <c r="EF99" s="526"/>
      <c r="EG99" s="526"/>
      <c r="EH99" s="526"/>
      <c r="EI99" s="526"/>
      <c r="EJ99" s="526"/>
      <c r="EK99" s="526"/>
      <c r="EL99" s="526"/>
      <c r="EM99" s="526"/>
      <c r="EN99" s="526"/>
      <c r="EO99" s="526"/>
      <c r="EP99" s="526"/>
      <c r="EQ99" s="526"/>
      <c r="ER99" s="526"/>
      <c r="ES99" s="526"/>
      <c r="ET99" s="526"/>
      <c r="EU99" s="526"/>
      <c r="EV99" s="526"/>
      <c r="EW99" s="526"/>
      <c r="EX99" s="526"/>
      <c r="EY99" s="526"/>
      <c r="EZ99" s="526"/>
      <c r="FA99" s="526"/>
      <c r="FB99" s="526"/>
      <c r="FC99" s="526"/>
      <c r="FD99" s="526"/>
      <c r="FE99" s="526"/>
      <c r="FF99" s="526"/>
      <c r="FG99" s="526"/>
      <c r="FH99" s="526"/>
      <c r="FI99" s="526"/>
      <c r="FJ99" s="526"/>
      <c r="FK99" s="526"/>
      <c r="FL99" s="526"/>
      <c r="FM99" s="526"/>
      <c r="FN99" s="526"/>
      <c r="FO99" s="526"/>
      <c r="FP99" s="526"/>
      <c r="FQ99" s="526"/>
      <c r="FR99" s="526"/>
      <c r="FS99" s="526"/>
      <c r="FT99" s="526"/>
      <c r="FU99" s="526"/>
      <c r="FV99" s="526"/>
      <c r="FW99" s="526"/>
      <c r="FX99" s="526"/>
      <c r="FY99" s="526"/>
      <c r="FZ99" s="526"/>
      <c r="GA99" s="526"/>
      <c r="GB99" s="526"/>
      <c r="GC99" s="526"/>
      <c r="GD99" s="526"/>
      <c r="GE99" s="526"/>
      <c r="GF99" s="526"/>
      <c r="GG99" s="526"/>
      <c r="GH99" s="526"/>
      <c r="GI99" s="526"/>
      <c r="GJ99" s="526"/>
      <c r="GK99" s="526"/>
      <c r="GL99" s="526"/>
      <c r="GM99" s="526"/>
      <c r="GN99" s="526"/>
      <c r="GO99" s="526"/>
      <c r="GP99" s="526"/>
      <c r="GQ99" s="526"/>
      <c r="GR99" s="526"/>
      <c r="GS99" s="526"/>
      <c r="GT99" s="526"/>
      <c r="GU99" s="526"/>
      <c r="GV99" s="526"/>
      <c r="GW99" s="526"/>
      <c r="GX99" s="526"/>
      <c r="GY99" s="526"/>
      <c r="GZ99" s="526"/>
      <c r="HA99" s="526"/>
      <c r="HB99" s="526"/>
      <c r="HC99" s="526"/>
      <c r="HD99" s="526"/>
      <c r="HE99" s="526"/>
      <c r="HF99" s="526"/>
      <c r="HG99" s="526"/>
      <c r="HH99" s="526"/>
      <c r="HI99" s="526"/>
      <c r="HJ99" s="526"/>
      <c r="HK99" s="526"/>
      <c r="HL99" s="526"/>
      <c r="HM99" s="526"/>
      <c r="HN99" s="526"/>
      <c r="HO99" s="526"/>
      <c r="HP99" s="526"/>
      <c r="HQ99" s="526"/>
      <c r="HR99" s="526"/>
      <c r="HS99" s="526"/>
      <c r="HT99" s="526"/>
      <c r="HU99" s="526"/>
      <c r="HV99" s="526"/>
      <c r="HW99" s="526"/>
      <c r="HX99" s="526"/>
      <c r="HY99" s="526"/>
      <c r="HZ99" s="526"/>
      <c r="IA99" s="526"/>
      <c r="IB99" s="526"/>
      <c r="IC99" s="526"/>
      <c r="ID99" s="526"/>
      <c r="IE99" s="526"/>
      <c r="IF99" s="526"/>
      <c r="IG99" s="526"/>
      <c r="IH99" s="526"/>
      <c r="II99" s="526"/>
      <c r="IJ99" s="526"/>
      <c r="IK99" s="526"/>
      <c r="IL99" s="526"/>
      <c r="IM99" s="526"/>
      <c r="IN99" s="526"/>
      <c r="IO99" s="526"/>
      <c r="IP99" s="526"/>
      <c r="IQ99" s="526"/>
      <c r="IR99" s="526"/>
      <c r="IS99" s="526"/>
      <c r="IT99" s="526"/>
      <c r="IU99" s="526"/>
      <c r="IV99" s="526"/>
    </row>
    <row r="100" spans="1:256" ht="15" hidden="1" x14ac:dyDescent="0.25">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c r="AA100" s="526"/>
      <c r="AB100" s="526"/>
      <c r="AC100" s="526"/>
      <c r="AD100" s="526"/>
      <c r="AE100" s="526"/>
      <c r="AF100" s="526"/>
      <c r="AG100" s="526"/>
      <c r="AH100" s="526"/>
      <c r="AI100" s="526"/>
      <c r="AJ100" s="526"/>
      <c r="AK100" s="526"/>
      <c r="AL100" s="526"/>
      <c r="AM100" s="526"/>
      <c r="AN100" s="526"/>
      <c r="AO100" s="526"/>
      <c r="AP100" s="526"/>
      <c r="AQ100" s="526"/>
      <c r="AR100" s="526"/>
      <c r="AS100" s="526"/>
      <c r="AT100" s="526"/>
      <c r="AU100" s="526"/>
      <c r="AV100" s="526"/>
      <c r="AW100" s="526"/>
      <c r="AX100" s="526"/>
      <c r="AY100" s="526"/>
      <c r="AZ100" s="526"/>
      <c r="BA100" s="526"/>
      <c r="BB100" s="526"/>
      <c r="BC100" s="526"/>
      <c r="BD100" s="526"/>
      <c r="BE100" s="526"/>
      <c r="BF100" s="526"/>
      <c r="BG100" s="526"/>
      <c r="BH100" s="526"/>
      <c r="BI100" s="526"/>
      <c r="BJ100" s="526"/>
      <c r="BK100" s="526"/>
      <c r="BL100" s="526"/>
      <c r="BM100" s="526"/>
      <c r="BN100" s="526"/>
      <c r="BO100" s="526"/>
      <c r="BP100" s="526"/>
      <c r="BQ100" s="526"/>
      <c r="BR100" s="526"/>
      <c r="BS100" s="526"/>
      <c r="BT100" s="526"/>
      <c r="BU100" s="526"/>
      <c r="BV100" s="526"/>
      <c r="BW100" s="526"/>
      <c r="BX100" s="526"/>
      <c r="BY100" s="526"/>
      <c r="BZ100" s="526"/>
      <c r="CA100" s="526"/>
      <c r="CB100" s="526"/>
      <c r="CC100" s="526"/>
      <c r="CD100" s="526"/>
      <c r="CE100" s="526"/>
      <c r="CF100" s="526"/>
      <c r="CG100" s="526"/>
      <c r="CH100" s="526"/>
      <c r="CI100" s="526"/>
      <c r="CJ100" s="526"/>
      <c r="CK100" s="526"/>
      <c r="CL100" s="526"/>
      <c r="CM100" s="526"/>
      <c r="CN100" s="526"/>
      <c r="CO100" s="526"/>
      <c r="CP100" s="526"/>
      <c r="CQ100" s="526"/>
      <c r="CR100" s="526"/>
      <c r="CS100" s="526"/>
      <c r="CT100" s="526"/>
      <c r="CU100" s="526"/>
      <c r="CV100" s="526"/>
      <c r="CW100" s="526"/>
      <c r="CX100" s="526"/>
      <c r="CY100" s="526"/>
      <c r="CZ100" s="526"/>
      <c r="DA100" s="526"/>
      <c r="DB100" s="526"/>
      <c r="DC100" s="526"/>
      <c r="DD100" s="526"/>
      <c r="DE100" s="526"/>
      <c r="DF100" s="526"/>
      <c r="DG100" s="526"/>
      <c r="DH100" s="526"/>
      <c r="DI100" s="526"/>
      <c r="DJ100" s="526"/>
      <c r="DK100" s="526"/>
      <c r="DL100" s="526"/>
      <c r="DM100" s="526"/>
      <c r="DN100" s="526"/>
      <c r="DO100" s="526"/>
      <c r="DP100" s="526"/>
      <c r="DQ100" s="526"/>
      <c r="DR100" s="526"/>
      <c r="DS100" s="526"/>
      <c r="DT100" s="526"/>
      <c r="DU100" s="526"/>
      <c r="DV100" s="526"/>
      <c r="DW100" s="526"/>
      <c r="DX100" s="526"/>
      <c r="DY100" s="526"/>
      <c r="DZ100" s="526"/>
      <c r="EA100" s="526"/>
      <c r="EB100" s="526"/>
      <c r="EC100" s="526"/>
      <c r="ED100" s="526"/>
      <c r="EE100" s="526"/>
      <c r="EF100" s="526"/>
      <c r="EG100" s="526"/>
      <c r="EH100" s="526"/>
      <c r="EI100" s="526"/>
      <c r="EJ100" s="526"/>
      <c r="EK100" s="526"/>
      <c r="EL100" s="526"/>
      <c r="EM100" s="526"/>
      <c r="EN100" s="526"/>
      <c r="EO100" s="526"/>
      <c r="EP100" s="526"/>
      <c r="EQ100" s="526"/>
      <c r="ER100" s="526"/>
      <c r="ES100" s="526"/>
      <c r="ET100" s="526"/>
      <c r="EU100" s="526"/>
      <c r="EV100" s="526"/>
      <c r="EW100" s="526"/>
      <c r="EX100" s="526"/>
      <c r="EY100" s="526"/>
      <c r="EZ100" s="526"/>
      <c r="FA100" s="526"/>
      <c r="FB100" s="526"/>
      <c r="FC100" s="526"/>
      <c r="FD100" s="526"/>
      <c r="FE100" s="526"/>
      <c r="FF100" s="526"/>
      <c r="FG100" s="526"/>
      <c r="FH100" s="526"/>
      <c r="FI100" s="526"/>
      <c r="FJ100" s="526"/>
      <c r="FK100" s="526"/>
      <c r="FL100" s="526"/>
      <c r="FM100" s="526"/>
      <c r="FN100" s="526"/>
      <c r="FO100" s="526"/>
      <c r="FP100" s="526"/>
      <c r="FQ100" s="526"/>
      <c r="FR100" s="526"/>
      <c r="FS100" s="526"/>
      <c r="FT100" s="526"/>
      <c r="FU100" s="526"/>
      <c r="FV100" s="526"/>
      <c r="FW100" s="526"/>
      <c r="FX100" s="526"/>
      <c r="FY100" s="526"/>
      <c r="FZ100" s="526"/>
      <c r="GA100" s="526"/>
      <c r="GB100" s="526"/>
      <c r="GC100" s="526"/>
      <c r="GD100" s="526"/>
      <c r="GE100" s="526"/>
      <c r="GF100" s="526"/>
      <c r="GG100" s="526"/>
      <c r="GH100" s="526"/>
      <c r="GI100" s="526"/>
      <c r="GJ100" s="526"/>
      <c r="GK100" s="526"/>
      <c r="GL100" s="526"/>
      <c r="GM100" s="526"/>
      <c r="GN100" s="526"/>
      <c r="GO100" s="526"/>
      <c r="GP100" s="526"/>
      <c r="GQ100" s="526"/>
      <c r="GR100" s="526"/>
      <c r="GS100" s="526"/>
      <c r="GT100" s="526"/>
      <c r="GU100" s="526"/>
      <c r="GV100" s="526"/>
      <c r="GW100" s="526"/>
      <c r="GX100" s="526"/>
      <c r="GY100" s="526"/>
      <c r="GZ100" s="526"/>
      <c r="HA100" s="526"/>
      <c r="HB100" s="526"/>
      <c r="HC100" s="526"/>
      <c r="HD100" s="526"/>
      <c r="HE100" s="526"/>
      <c r="HF100" s="526"/>
      <c r="HG100" s="526"/>
      <c r="HH100" s="526"/>
      <c r="HI100" s="526"/>
      <c r="HJ100" s="526"/>
      <c r="HK100" s="526"/>
      <c r="HL100" s="526"/>
      <c r="HM100" s="526"/>
      <c r="HN100" s="526"/>
      <c r="HO100" s="526"/>
      <c r="HP100" s="526"/>
      <c r="HQ100" s="526"/>
      <c r="HR100" s="526"/>
      <c r="HS100" s="526"/>
      <c r="HT100" s="526"/>
      <c r="HU100" s="526"/>
      <c r="HV100" s="526"/>
      <c r="HW100" s="526"/>
      <c r="HX100" s="526"/>
      <c r="HY100" s="526"/>
      <c r="HZ100" s="526"/>
      <c r="IA100" s="526"/>
      <c r="IB100" s="526"/>
      <c r="IC100" s="526"/>
      <c r="ID100" s="526"/>
      <c r="IE100" s="526"/>
      <c r="IF100" s="526"/>
      <c r="IG100" s="526"/>
      <c r="IH100" s="526"/>
      <c r="II100" s="526"/>
      <c r="IJ100" s="526"/>
      <c r="IK100" s="526"/>
      <c r="IL100" s="526"/>
      <c r="IM100" s="526"/>
      <c r="IN100" s="526"/>
      <c r="IO100" s="526"/>
      <c r="IP100" s="526"/>
      <c r="IQ100" s="526"/>
      <c r="IR100" s="526"/>
      <c r="IS100" s="526"/>
      <c r="IT100" s="526"/>
      <c r="IU100" s="526"/>
      <c r="IV100" s="526"/>
    </row>
    <row r="101" spans="1:256" ht="15" hidden="1" x14ac:dyDescent="0.25">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c r="AA101" s="526"/>
      <c r="AB101" s="526"/>
      <c r="AC101" s="526"/>
      <c r="AD101" s="526"/>
      <c r="AE101" s="526"/>
      <c r="AF101" s="526"/>
      <c r="AG101" s="526"/>
      <c r="AH101" s="526"/>
      <c r="AI101" s="526"/>
      <c r="AJ101" s="526"/>
      <c r="AK101" s="526"/>
      <c r="AL101" s="526"/>
      <c r="AM101" s="526"/>
      <c r="AN101" s="526"/>
      <c r="AO101" s="526"/>
      <c r="AP101" s="526"/>
      <c r="AQ101" s="526"/>
      <c r="AR101" s="526"/>
      <c r="AS101" s="526"/>
      <c r="AT101" s="526"/>
      <c r="AU101" s="526"/>
      <c r="AV101" s="526"/>
      <c r="AW101" s="526"/>
      <c r="AX101" s="526"/>
      <c r="AY101" s="526"/>
      <c r="AZ101" s="526"/>
      <c r="BA101" s="526"/>
      <c r="BB101" s="526"/>
      <c r="BC101" s="526"/>
      <c r="BD101" s="526"/>
      <c r="BE101" s="526"/>
      <c r="BF101" s="526"/>
      <c r="BG101" s="526"/>
      <c r="BH101" s="526"/>
      <c r="BI101" s="526"/>
      <c r="BJ101" s="526"/>
      <c r="BK101" s="526"/>
      <c r="BL101" s="526"/>
      <c r="BM101" s="526"/>
      <c r="BN101" s="526"/>
      <c r="BO101" s="526"/>
      <c r="BP101" s="526"/>
      <c r="BQ101" s="526"/>
      <c r="BR101" s="526"/>
      <c r="BS101" s="526"/>
      <c r="BT101" s="526"/>
      <c r="BU101" s="526"/>
      <c r="BV101" s="526"/>
      <c r="BW101" s="526"/>
      <c r="BX101" s="526"/>
      <c r="BY101" s="526"/>
      <c r="BZ101" s="526"/>
      <c r="CA101" s="526"/>
      <c r="CB101" s="526"/>
      <c r="CC101" s="526"/>
      <c r="CD101" s="526"/>
      <c r="CE101" s="526"/>
      <c r="CF101" s="526"/>
      <c r="CG101" s="526"/>
      <c r="CH101" s="526"/>
      <c r="CI101" s="526"/>
      <c r="CJ101" s="526"/>
      <c r="CK101" s="526"/>
      <c r="CL101" s="526"/>
      <c r="CM101" s="526"/>
      <c r="CN101" s="526"/>
      <c r="CO101" s="526"/>
      <c r="CP101" s="526"/>
      <c r="CQ101" s="526"/>
      <c r="CR101" s="526"/>
      <c r="CS101" s="526"/>
      <c r="CT101" s="526"/>
      <c r="CU101" s="526"/>
      <c r="CV101" s="526"/>
      <c r="CW101" s="526"/>
      <c r="CX101" s="526"/>
      <c r="CY101" s="526"/>
      <c r="CZ101" s="526"/>
      <c r="DA101" s="526"/>
      <c r="DB101" s="526"/>
      <c r="DC101" s="526"/>
      <c r="DD101" s="526"/>
      <c r="DE101" s="526"/>
      <c r="DF101" s="526"/>
      <c r="DG101" s="526"/>
      <c r="DH101" s="526"/>
      <c r="DI101" s="526"/>
      <c r="DJ101" s="526"/>
      <c r="DK101" s="526"/>
      <c r="DL101" s="526"/>
      <c r="DM101" s="526"/>
      <c r="DN101" s="526"/>
      <c r="DO101" s="526"/>
      <c r="DP101" s="526"/>
      <c r="DQ101" s="526"/>
      <c r="DR101" s="526"/>
      <c r="DS101" s="526"/>
      <c r="DT101" s="526"/>
      <c r="DU101" s="526"/>
      <c r="DV101" s="526"/>
      <c r="DW101" s="526"/>
      <c r="DX101" s="526"/>
      <c r="DY101" s="526"/>
      <c r="DZ101" s="526"/>
      <c r="EA101" s="526"/>
      <c r="EB101" s="526"/>
      <c r="EC101" s="526"/>
      <c r="ED101" s="526"/>
      <c r="EE101" s="526"/>
      <c r="EF101" s="526"/>
      <c r="EG101" s="526"/>
      <c r="EH101" s="526"/>
      <c r="EI101" s="526"/>
      <c r="EJ101" s="526"/>
      <c r="EK101" s="526"/>
      <c r="EL101" s="526"/>
      <c r="EM101" s="526"/>
      <c r="EN101" s="526"/>
      <c r="EO101" s="526"/>
      <c r="EP101" s="526"/>
      <c r="EQ101" s="526"/>
      <c r="ER101" s="526"/>
      <c r="ES101" s="526"/>
      <c r="ET101" s="526"/>
      <c r="EU101" s="526"/>
      <c r="EV101" s="526"/>
      <c r="EW101" s="526"/>
      <c r="EX101" s="526"/>
      <c r="EY101" s="526"/>
      <c r="EZ101" s="526"/>
      <c r="FA101" s="526"/>
      <c r="FB101" s="526"/>
      <c r="FC101" s="526"/>
      <c r="FD101" s="526"/>
      <c r="FE101" s="526"/>
      <c r="FF101" s="526"/>
      <c r="FG101" s="526"/>
      <c r="FH101" s="526"/>
      <c r="FI101" s="526"/>
      <c r="FJ101" s="526"/>
      <c r="FK101" s="526"/>
      <c r="FL101" s="526"/>
      <c r="FM101" s="526"/>
      <c r="FN101" s="526"/>
      <c r="FO101" s="526"/>
      <c r="FP101" s="526"/>
      <c r="FQ101" s="526"/>
      <c r="FR101" s="526"/>
      <c r="FS101" s="526"/>
      <c r="FT101" s="526"/>
      <c r="FU101" s="526"/>
      <c r="FV101" s="526"/>
      <c r="FW101" s="526"/>
      <c r="FX101" s="526"/>
      <c r="FY101" s="526"/>
      <c r="FZ101" s="526"/>
      <c r="GA101" s="526"/>
      <c r="GB101" s="526"/>
      <c r="GC101" s="526"/>
      <c r="GD101" s="526"/>
      <c r="GE101" s="526"/>
      <c r="GF101" s="526"/>
      <c r="GG101" s="526"/>
      <c r="GH101" s="526"/>
      <c r="GI101" s="526"/>
      <c r="GJ101" s="526"/>
      <c r="GK101" s="526"/>
      <c r="GL101" s="526"/>
      <c r="GM101" s="526"/>
      <c r="GN101" s="526"/>
      <c r="GO101" s="526"/>
      <c r="GP101" s="526"/>
      <c r="GQ101" s="526"/>
      <c r="GR101" s="526"/>
      <c r="GS101" s="526"/>
      <c r="GT101" s="526"/>
      <c r="GU101" s="526"/>
      <c r="GV101" s="526"/>
      <c r="GW101" s="526"/>
      <c r="GX101" s="526"/>
      <c r="GY101" s="526"/>
      <c r="GZ101" s="526"/>
      <c r="HA101" s="526"/>
      <c r="HB101" s="526"/>
      <c r="HC101" s="526"/>
      <c r="HD101" s="526"/>
      <c r="HE101" s="526"/>
      <c r="HF101" s="526"/>
      <c r="HG101" s="526"/>
      <c r="HH101" s="526"/>
      <c r="HI101" s="526"/>
      <c r="HJ101" s="526"/>
      <c r="HK101" s="526"/>
      <c r="HL101" s="526"/>
      <c r="HM101" s="526"/>
      <c r="HN101" s="526"/>
      <c r="HO101" s="526"/>
      <c r="HP101" s="526"/>
      <c r="HQ101" s="526"/>
      <c r="HR101" s="526"/>
      <c r="HS101" s="526"/>
      <c r="HT101" s="526"/>
      <c r="HU101" s="526"/>
      <c r="HV101" s="526"/>
      <c r="HW101" s="526"/>
      <c r="HX101" s="526"/>
      <c r="HY101" s="526"/>
      <c r="HZ101" s="526"/>
      <c r="IA101" s="526"/>
      <c r="IB101" s="526"/>
      <c r="IC101" s="526"/>
      <c r="ID101" s="526"/>
      <c r="IE101" s="526"/>
      <c r="IF101" s="526"/>
      <c r="IG101" s="526"/>
      <c r="IH101" s="526"/>
      <c r="II101" s="526"/>
      <c r="IJ101" s="526"/>
      <c r="IK101" s="526"/>
      <c r="IL101" s="526"/>
      <c r="IM101" s="526"/>
      <c r="IN101" s="526"/>
      <c r="IO101" s="526"/>
      <c r="IP101" s="526"/>
      <c r="IQ101" s="526"/>
      <c r="IR101" s="526"/>
      <c r="IS101" s="526"/>
      <c r="IT101" s="526"/>
      <c r="IU101" s="526"/>
      <c r="IV101" s="526"/>
    </row>
    <row r="102" spans="1:256" ht="15" hidden="1" x14ac:dyDescent="0.25">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c r="AA102" s="526"/>
      <c r="AB102" s="526"/>
      <c r="AC102" s="526"/>
      <c r="AD102" s="526"/>
      <c r="AE102" s="526"/>
      <c r="AF102" s="526"/>
      <c r="AG102" s="526"/>
      <c r="AH102" s="526"/>
      <c r="AI102" s="526"/>
      <c r="AJ102" s="526"/>
      <c r="AK102" s="526"/>
      <c r="AL102" s="526"/>
      <c r="AM102" s="526"/>
      <c r="AN102" s="526"/>
      <c r="AO102" s="526"/>
      <c r="AP102" s="526"/>
      <c r="AQ102" s="526"/>
      <c r="AR102" s="526"/>
      <c r="AS102" s="526"/>
      <c r="AT102" s="526"/>
      <c r="AU102" s="526"/>
      <c r="AV102" s="526"/>
      <c r="AW102" s="526"/>
      <c r="AX102" s="526"/>
      <c r="AY102" s="526"/>
      <c r="AZ102" s="526"/>
      <c r="BA102" s="526"/>
      <c r="BB102" s="526"/>
      <c r="BC102" s="526"/>
      <c r="BD102" s="526"/>
      <c r="BE102" s="526"/>
      <c r="BF102" s="526"/>
      <c r="BG102" s="526"/>
      <c r="BH102" s="526"/>
      <c r="BI102" s="526"/>
      <c r="BJ102" s="526"/>
      <c r="BK102" s="526"/>
      <c r="BL102" s="526"/>
      <c r="BM102" s="526"/>
      <c r="BN102" s="526"/>
      <c r="BO102" s="526"/>
      <c r="BP102" s="526"/>
      <c r="BQ102" s="526"/>
      <c r="BR102" s="526"/>
      <c r="BS102" s="526"/>
      <c r="BT102" s="526"/>
      <c r="BU102" s="526"/>
      <c r="BV102" s="526"/>
      <c r="BW102" s="526"/>
      <c r="BX102" s="526"/>
      <c r="BY102" s="526"/>
      <c r="BZ102" s="526"/>
      <c r="CA102" s="526"/>
      <c r="CB102" s="526"/>
      <c r="CC102" s="526"/>
      <c r="CD102" s="526"/>
      <c r="CE102" s="526"/>
      <c r="CF102" s="526"/>
      <c r="CG102" s="526"/>
      <c r="CH102" s="526"/>
      <c r="CI102" s="526"/>
      <c r="CJ102" s="526"/>
      <c r="CK102" s="526"/>
      <c r="CL102" s="526"/>
      <c r="CM102" s="526"/>
      <c r="CN102" s="526"/>
      <c r="CO102" s="526"/>
      <c r="CP102" s="526"/>
      <c r="CQ102" s="526"/>
      <c r="CR102" s="526"/>
      <c r="CS102" s="526"/>
      <c r="CT102" s="526"/>
      <c r="CU102" s="526"/>
      <c r="CV102" s="526"/>
      <c r="CW102" s="526"/>
      <c r="CX102" s="526"/>
      <c r="CY102" s="526"/>
      <c r="CZ102" s="526"/>
      <c r="DA102" s="526"/>
      <c r="DB102" s="526"/>
      <c r="DC102" s="526"/>
      <c r="DD102" s="526"/>
      <c r="DE102" s="526"/>
      <c r="DF102" s="526"/>
      <c r="DG102" s="526"/>
      <c r="DH102" s="526"/>
      <c r="DI102" s="526"/>
      <c r="DJ102" s="526"/>
      <c r="DK102" s="526"/>
      <c r="DL102" s="526"/>
      <c r="DM102" s="526"/>
      <c r="DN102" s="526"/>
      <c r="DO102" s="526"/>
      <c r="DP102" s="526"/>
      <c r="DQ102" s="526"/>
      <c r="DR102" s="526"/>
      <c r="DS102" s="526"/>
      <c r="DT102" s="526"/>
      <c r="DU102" s="526"/>
      <c r="DV102" s="526"/>
      <c r="DW102" s="526"/>
      <c r="DX102" s="526"/>
      <c r="DY102" s="526"/>
      <c r="DZ102" s="526"/>
      <c r="EA102" s="526"/>
      <c r="EB102" s="526"/>
      <c r="EC102" s="526"/>
      <c r="ED102" s="526"/>
      <c r="EE102" s="526"/>
      <c r="EF102" s="526"/>
      <c r="EG102" s="526"/>
      <c r="EH102" s="526"/>
      <c r="EI102" s="526"/>
      <c r="EJ102" s="526"/>
      <c r="EK102" s="526"/>
      <c r="EL102" s="526"/>
      <c r="EM102" s="526"/>
      <c r="EN102" s="526"/>
      <c r="EO102" s="526"/>
      <c r="EP102" s="526"/>
      <c r="EQ102" s="526"/>
      <c r="ER102" s="526"/>
      <c r="ES102" s="526"/>
      <c r="ET102" s="526"/>
      <c r="EU102" s="526"/>
      <c r="EV102" s="526"/>
      <c r="EW102" s="526"/>
      <c r="EX102" s="526"/>
      <c r="EY102" s="526"/>
      <c r="EZ102" s="526"/>
      <c r="FA102" s="526"/>
      <c r="FB102" s="526"/>
      <c r="FC102" s="526"/>
      <c r="FD102" s="526"/>
      <c r="FE102" s="526"/>
      <c r="FF102" s="526"/>
      <c r="FG102" s="526"/>
      <c r="FH102" s="526"/>
      <c r="FI102" s="526"/>
      <c r="FJ102" s="526"/>
      <c r="FK102" s="526"/>
      <c r="FL102" s="526"/>
      <c r="FM102" s="526"/>
      <c r="FN102" s="526"/>
      <c r="FO102" s="526"/>
      <c r="FP102" s="526"/>
      <c r="FQ102" s="526"/>
      <c r="FR102" s="526"/>
      <c r="FS102" s="526"/>
      <c r="FT102" s="526"/>
      <c r="FU102" s="526"/>
      <c r="FV102" s="526"/>
      <c r="FW102" s="526"/>
      <c r="FX102" s="526"/>
      <c r="FY102" s="526"/>
      <c r="FZ102" s="526"/>
      <c r="GA102" s="526"/>
      <c r="GB102" s="526"/>
      <c r="GC102" s="526"/>
      <c r="GD102" s="526"/>
      <c r="GE102" s="526"/>
      <c r="GF102" s="526"/>
      <c r="GG102" s="526"/>
      <c r="GH102" s="526"/>
      <c r="GI102" s="526"/>
      <c r="GJ102" s="526"/>
      <c r="GK102" s="526"/>
      <c r="GL102" s="526"/>
      <c r="GM102" s="526"/>
      <c r="GN102" s="526"/>
      <c r="GO102" s="526"/>
      <c r="GP102" s="526"/>
      <c r="GQ102" s="526"/>
      <c r="GR102" s="526"/>
      <c r="GS102" s="526"/>
      <c r="GT102" s="526"/>
      <c r="GU102" s="526"/>
      <c r="GV102" s="526"/>
      <c r="GW102" s="526"/>
      <c r="GX102" s="526"/>
      <c r="GY102" s="526"/>
      <c r="GZ102" s="526"/>
      <c r="HA102" s="526"/>
      <c r="HB102" s="526"/>
      <c r="HC102" s="526"/>
      <c r="HD102" s="526"/>
      <c r="HE102" s="526"/>
      <c r="HF102" s="526"/>
      <c r="HG102" s="526"/>
      <c r="HH102" s="526"/>
      <c r="HI102" s="526"/>
      <c r="HJ102" s="526"/>
      <c r="HK102" s="526"/>
      <c r="HL102" s="526"/>
      <c r="HM102" s="526"/>
      <c r="HN102" s="526"/>
      <c r="HO102" s="526"/>
      <c r="HP102" s="526"/>
      <c r="HQ102" s="526"/>
      <c r="HR102" s="526"/>
      <c r="HS102" s="526"/>
      <c r="HT102" s="526"/>
      <c r="HU102" s="526"/>
      <c r="HV102" s="526"/>
      <c r="HW102" s="526"/>
      <c r="HX102" s="526"/>
      <c r="HY102" s="526"/>
      <c r="HZ102" s="526"/>
      <c r="IA102" s="526"/>
      <c r="IB102" s="526"/>
      <c r="IC102" s="526"/>
      <c r="ID102" s="526"/>
      <c r="IE102" s="526"/>
      <c r="IF102" s="526"/>
      <c r="IG102" s="526"/>
      <c r="IH102" s="526"/>
      <c r="II102" s="526"/>
      <c r="IJ102" s="526"/>
      <c r="IK102" s="526"/>
      <c r="IL102" s="526"/>
      <c r="IM102" s="526"/>
      <c r="IN102" s="526"/>
      <c r="IO102" s="526"/>
      <c r="IP102" s="526"/>
      <c r="IQ102" s="526"/>
      <c r="IR102" s="526"/>
      <c r="IS102" s="526"/>
      <c r="IT102" s="526"/>
      <c r="IU102" s="526"/>
      <c r="IV102" s="526"/>
    </row>
    <row r="103" spans="1:256" ht="15" hidden="1" x14ac:dyDescent="0.25">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c r="AE103" s="526"/>
      <c r="AF103" s="526"/>
      <c r="AG103" s="526"/>
      <c r="AH103" s="526"/>
      <c r="AI103" s="526"/>
      <c r="AJ103" s="526"/>
      <c r="AK103" s="526"/>
      <c r="AL103" s="526"/>
      <c r="AM103" s="526"/>
      <c r="AN103" s="526"/>
      <c r="AO103" s="526"/>
      <c r="AP103" s="526"/>
      <c r="AQ103" s="526"/>
      <c r="AR103" s="526"/>
      <c r="AS103" s="526"/>
      <c r="AT103" s="526"/>
      <c r="AU103" s="526"/>
      <c r="AV103" s="526"/>
      <c r="AW103" s="526"/>
      <c r="AX103" s="526"/>
      <c r="AY103" s="526"/>
      <c r="AZ103" s="526"/>
      <c r="BA103" s="526"/>
      <c r="BB103" s="526"/>
      <c r="BC103" s="526"/>
      <c r="BD103" s="526"/>
      <c r="BE103" s="526"/>
      <c r="BF103" s="526"/>
      <c r="BG103" s="526"/>
      <c r="BH103" s="526"/>
      <c r="BI103" s="526"/>
      <c r="BJ103" s="526"/>
      <c r="BK103" s="526"/>
      <c r="BL103" s="526"/>
      <c r="BM103" s="526"/>
      <c r="BN103" s="526"/>
      <c r="BO103" s="526"/>
      <c r="BP103" s="526"/>
      <c r="BQ103" s="526"/>
      <c r="BR103" s="526"/>
      <c r="BS103" s="526"/>
      <c r="BT103" s="526"/>
      <c r="BU103" s="526"/>
      <c r="BV103" s="526"/>
      <c r="BW103" s="526"/>
      <c r="BX103" s="526"/>
      <c r="BY103" s="526"/>
      <c r="BZ103" s="526"/>
      <c r="CA103" s="526"/>
      <c r="CB103" s="526"/>
      <c r="CC103" s="526"/>
      <c r="CD103" s="526"/>
      <c r="CE103" s="526"/>
      <c r="CF103" s="526"/>
      <c r="CG103" s="526"/>
      <c r="CH103" s="526"/>
      <c r="CI103" s="526"/>
      <c r="CJ103" s="526"/>
      <c r="CK103" s="526"/>
      <c r="CL103" s="526"/>
      <c r="CM103" s="526"/>
      <c r="CN103" s="526"/>
      <c r="CO103" s="526"/>
      <c r="CP103" s="526"/>
      <c r="CQ103" s="526"/>
      <c r="CR103" s="526"/>
      <c r="CS103" s="526"/>
      <c r="CT103" s="526"/>
      <c r="CU103" s="526"/>
      <c r="CV103" s="526"/>
      <c r="CW103" s="526"/>
      <c r="CX103" s="526"/>
      <c r="CY103" s="526"/>
      <c r="CZ103" s="526"/>
      <c r="DA103" s="526"/>
      <c r="DB103" s="526"/>
      <c r="DC103" s="526"/>
      <c r="DD103" s="526"/>
      <c r="DE103" s="526"/>
      <c r="DF103" s="526"/>
      <c r="DG103" s="526"/>
      <c r="DH103" s="526"/>
      <c r="DI103" s="526"/>
      <c r="DJ103" s="526"/>
      <c r="DK103" s="526"/>
      <c r="DL103" s="526"/>
      <c r="DM103" s="526"/>
      <c r="DN103" s="526"/>
      <c r="DO103" s="526"/>
      <c r="DP103" s="526"/>
      <c r="DQ103" s="526"/>
      <c r="DR103" s="526"/>
      <c r="DS103" s="526"/>
      <c r="DT103" s="526"/>
      <c r="DU103" s="526"/>
      <c r="DV103" s="526"/>
      <c r="DW103" s="526"/>
      <c r="DX103" s="526"/>
      <c r="DY103" s="526"/>
      <c r="DZ103" s="526"/>
      <c r="EA103" s="526"/>
      <c r="EB103" s="526"/>
      <c r="EC103" s="526"/>
      <c r="ED103" s="526"/>
      <c r="EE103" s="526"/>
      <c r="EF103" s="526"/>
      <c r="EG103" s="526"/>
      <c r="EH103" s="526"/>
      <c r="EI103" s="526"/>
      <c r="EJ103" s="526"/>
      <c r="EK103" s="526"/>
      <c r="EL103" s="526"/>
      <c r="EM103" s="526"/>
      <c r="EN103" s="526"/>
      <c r="EO103" s="526"/>
      <c r="EP103" s="526"/>
      <c r="EQ103" s="526"/>
      <c r="ER103" s="526"/>
      <c r="ES103" s="526"/>
      <c r="ET103" s="526"/>
      <c r="EU103" s="526"/>
      <c r="EV103" s="526"/>
      <c r="EW103" s="526"/>
      <c r="EX103" s="526"/>
      <c r="EY103" s="526"/>
      <c r="EZ103" s="526"/>
      <c r="FA103" s="526"/>
      <c r="FB103" s="526"/>
      <c r="FC103" s="526"/>
      <c r="FD103" s="526"/>
      <c r="FE103" s="526"/>
      <c r="FF103" s="526"/>
      <c r="FG103" s="526"/>
      <c r="FH103" s="526"/>
      <c r="FI103" s="526"/>
      <c r="FJ103" s="526"/>
      <c r="FK103" s="526"/>
      <c r="FL103" s="526"/>
      <c r="FM103" s="526"/>
      <c r="FN103" s="526"/>
      <c r="FO103" s="526"/>
      <c r="FP103" s="526"/>
      <c r="FQ103" s="526"/>
      <c r="FR103" s="526"/>
      <c r="FS103" s="526"/>
      <c r="FT103" s="526"/>
      <c r="FU103" s="526"/>
      <c r="FV103" s="526"/>
      <c r="FW103" s="526"/>
      <c r="FX103" s="526"/>
      <c r="FY103" s="526"/>
      <c r="FZ103" s="526"/>
      <c r="GA103" s="526"/>
      <c r="GB103" s="526"/>
      <c r="GC103" s="526"/>
      <c r="GD103" s="526"/>
      <c r="GE103" s="526"/>
      <c r="GF103" s="526"/>
      <c r="GG103" s="526"/>
      <c r="GH103" s="526"/>
      <c r="GI103" s="526"/>
      <c r="GJ103" s="526"/>
      <c r="GK103" s="526"/>
      <c r="GL103" s="526"/>
      <c r="GM103" s="526"/>
      <c r="GN103" s="526"/>
      <c r="GO103" s="526"/>
      <c r="GP103" s="526"/>
      <c r="GQ103" s="526"/>
      <c r="GR103" s="526"/>
      <c r="GS103" s="526"/>
      <c r="GT103" s="526"/>
      <c r="GU103" s="526"/>
      <c r="GV103" s="526"/>
      <c r="GW103" s="526"/>
      <c r="GX103" s="526"/>
      <c r="GY103" s="526"/>
      <c r="GZ103" s="526"/>
      <c r="HA103" s="526"/>
      <c r="HB103" s="526"/>
      <c r="HC103" s="526"/>
      <c r="HD103" s="526"/>
      <c r="HE103" s="526"/>
      <c r="HF103" s="526"/>
      <c r="HG103" s="526"/>
      <c r="HH103" s="526"/>
      <c r="HI103" s="526"/>
      <c r="HJ103" s="526"/>
      <c r="HK103" s="526"/>
      <c r="HL103" s="526"/>
      <c r="HM103" s="526"/>
      <c r="HN103" s="526"/>
      <c r="HO103" s="526"/>
      <c r="HP103" s="526"/>
      <c r="HQ103" s="526"/>
      <c r="HR103" s="526"/>
      <c r="HS103" s="526"/>
      <c r="HT103" s="526"/>
      <c r="HU103" s="526"/>
      <c r="HV103" s="526"/>
      <c r="HW103" s="526"/>
      <c r="HX103" s="526"/>
      <c r="HY103" s="526"/>
      <c r="HZ103" s="526"/>
      <c r="IA103" s="526"/>
      <c r="IB103" s="526"/>
      <c r="IC103" s="526"/>
      <c r="ID103" s="526"/>
      <c r="IE103" s="526"/>
      <c r="IF103" s="526"/>
      <c r="IG103" s="526"/>
      <c r="IH103" s="526"/>
      <c r="II103" s="526"/>
      <c r="IJ103" s="526"/>
      <c r="IK103" s="526"/>
      <c r="IL103" s="526"/>
      <c r="IM103" s="526"/>
      <c r="IN103" s="526"/>
      <c r="IO103" s="526"/>
      <c r="IP103" s="526"/>
      <c r="IQ103" s="526"/>
      <c r="IR103" s="526"/>
      <c r="IS103" s="526"/>
      <c r="IT103" s="526"/>
      <c r="IU103" s="526"/>
      <c r="IV103" s="526"/>
    </row>
    <row r="104" spans="1:256" ht="15" hidden="1" x14ac:dyDescent="0.25">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c r="AE104" s="526"/>
      <c r="AF104" s="526"/>
      <c r="AG104" s="526"/>
      <c r="AH104" s="526"/>
      <c r="AI104" s="526"/>
      <c r="AJ104" s="526"/>
      <c r="AK104" s="526"/>
      <c r="AL104" s="526"/>
      <c r="AM104" s="526"/>
      <c r="AN104" s="526"/>
      <c r="AO104" s="526"/>
      <c r="AP104" s="526"/>
      <c r="AQ104" s="526"/>
      <c r="AR104" s="526"/>
      <c r="AS104" s="526"/>
      <c r="AT104" s="526"/>
      <c r="AU104" s="526"/>
      <c r="AV104" s="526"/>
      <c r="AW104" s="526"/>
      <c r="AX104" s="526"/>
      <c r="AY104" s="526"/>
      <c r="AZ104" s="526"/>
      <c r="BA104" s="526"/>
      <c r="BB104" s="526"/>
      <c r="BC104" s="526"/>
      <c r="BD104" s="526"/>
      <c r="BE104" s="526"/>
      <c r="BF104" s="526"/>
      <c r="BG104" s="526"/>
      <c r="BH104" s="526"/>
      <c r="BI104" s="526"/>
      <c r="BJ104" s="526"/>
      <c r="BK104" s="526"/>
      <c r="BL104" s="526"/>
      <c r="BM104" s="526"/>
      <c r="BN104" s="526"/>
      <c r="BO104" s="526"/>
      <c r="BP104" s="526"/>
      <c r="BQ104" s="526"/>
      <c r="BR104" s="526"/>
      <c r="BS104" s="526"/>
      <c r="BT104" s="526"/>
      <c r="BU104" s="526"/>
      <c r="BV104" s="526"/>
      <c r="BW104" s="526"/>
      <c r="BX104" s="526"/>
      <c r="BY104" s="526"/>
      <c r="BZ104" s="526"/>
      <c r="CA104" s="526"/>
      <c r="CB104" s="526"/>
      <c r="CC104" s="526"/>
      <c r="CD104" s="526"/>
      <c r="CE104" s="526"/>
      <c r="CF104" s="526"/>
      <c r="CG104" s="526"/>
      <c r="CH104" s="526"/>
      <c r="CI104" s="526"/>
      <c r="CJ104" s="526"/>
      <c r="CK104" s="526"/>
      <c r="CL104" s="526"/>
      <c r="CM104" s="526"/>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DH104" s="526"/>
      <c r="DI104" s="526"/>
      <c r="DJ104" s="526"/>
      <c r="DK104" s="526"/>
      <c r="DL104" s="526"/>
      <c r="DM104" s="526"/>
      <c r="DN104" s="526"/>
      <c r="DO104" s="526"/>
      <c r="DP104" s="526"/>
      <c r="DQ104" s="526"/>
      <c r="DR104" s="526"/>
      <c r="DS104" s="526"/>
      <c r="DT104" s="526"/>
      <c r="DU104" s="526"/>
      <c r="DV104" s="526"/>
      <c r="DW104" s="526"/>
      <c r="DX104" s="526"/>
      <c r="DY104" s="526"/>
      <c r="DZ104" s="526"/>
      <c r="EA104" s="526"/>
      <c r="EB104" s="526"/>
      <c r="EC104" s="526"/>
      <c r="ED104" s="526"/>
      <c r="EE104" s="526"/>
      <c r="EF104" s="526"/>
      <c r="EG104" s="526"/>
      <c r="EH104" s="526"/>
      <c r="EI104" s="526"/>
      <c r="EJ104" s="526"/>
      <c r="EK104" s="526"/>
      <c r="EL104" s="526"/>
      <c r="EM104" s="526"/>
      <c r="EN104" s="526"/>
      <c r="EO104" s="526"/>
      <c r="EP104" s="526"/>
      <c r="EQ104" s="526"/>
      <c r="ER104" s="526"/>
      <c r="ES104" s="526"/>
      <c r="ET104" s="526"/>
      <c r="EU104" s="526"/>
      <c r="EV104" s="526"/>
      <c r="EW104" s="526"/>
      <c r="EX104" s="526"/>
      <c r="EY104" s="526"/>
      <c r="EZ104" s="526"/>
      <c r="FA104" s="526"/>
      <c r="FB104" s="526"/>
      <c r="FC104" s="526"/>
      <c r="FD104" s="526"/>
      <c r="FE104" s="526"/>
      <c r="FF104" s="526"/>
      <c r="FG104" s="526"/>
      <c r="FH104" s="526"/>
      <c r="FI104" s="526"/>
      <c r="FJ104" s="526"/>
      <c r="FK104" s="526"/>
      <c r="FL104" s="526"/>
      <c r="FM104" s="526"/>
      <c r="FN104" s="526"/>
      <c r="FO104" s="526"/>
      <c r="FP104" s="526"/>
      <c r="FQ104" s="526"/>
      <c r="FR104" s="526"/>
      <c r="FS104" s="526"/>
      <c r="FT104" s="526"/>
      <c r="FU104" s="526"/>
      <c r="FV104" s="526"/>
      <c r="FW104" s="526"/>
      <c r="FX104" s="526"/>
      <c r="FY104" s="526"/>
      <c r="FZ104" s="526"/>
      <c r="GA104" s="526"/>
      <c r="GB104" s="526"/>
      <c r="GC104" s="526"/>
      <c r="GD104" s="526"/>
      <c r="GE104" s="526"/>
      <c r="GF104" s="526"/>
      <c r="GG104" s="526"/>
      <c r="GH104" s="526"/>
      <c r="GI104" s="526"/>
      <c r="GJ104" s="526"/>
      <c r="GK104" s="526"/>
      <c r="GL104" s="526"/>
      <c r="GM104" s="526"/>
      <c r="GN104" s="526"/>
      <c r="GO104" s="526"/>
      <c r="GP104" s="526"/>
      <c r="GQ104" s="526"/>
      <c r="GR104" s="526"/>
      <c r="GS104" s="526"/>
      <c r="GT104" s="526"/>
      <c r="GU104" s="526"/>
      <c r="GV104" s="526"/>
      <c r="GW104" s="526"/>
      <c r="GX104" s="526"/>
      <c r="GY104" s="526"/>
      <c r="GZ104" s="526"/>
      <c r="HA104" s="526"/>
      <c r="HB104" s="526"/>
      <c r="HC104" s="526"/>
      <c r="HD104" s="526"/>
      <c r="HE104" s="526"/>
      <c r="HF104" s="526"/>
      <c r="HG104" s="526"/>
      <c r="HH104" s="526"/>
      <c r="HI104" s="526"/>
      <c r="HJ104" s="526"/>
      <c r="HK104" s="526"/>
      <c r="HL104" s="526"/>
      <c r="HM104" s="526"/>
      <c r="HN104" s="526"/>
      <c r="HO104" s="526"/>
      <c r="HP104" s="526"/>
      <c r="HQ104" s="526"/>
      <c r="HR104" s="526"/>
      <c r="HS104" s="526"/>
      <c r="HT104" s="526"/>
      <c r="HU104" s="526"/>
      <c r="HV104" s="526"/>
      <c r="HW104" s="526"/>
      <c r="HX104" s="526"/>
      <c r="HY104" s="526"/>
      <c r="HZ104" s="526"/>
      <c r="IA104" s="526"/>
      <c r="IB104" s="526"/>
      <c r="IC104" s="526"/>
      <c r="ID104" s="526"/>
      <c r="IE104" s="526"/>
      <c r="IF104" s="526"/>
      <c r="IG104" s="526"/>
      <c r="IH104" s="526"/>
      <c r="II104" s="526"/>
      <c r="IJ104" s="526"/>
      <c r="IK104" s="526"/>
      <c r="IL104" s="526"/>
      <c r="IM104" s="526"/>
      <c r="IN104" s="526"/>
      <c r="IO104" s="526"/>
      <c r="IP104" s="526"/>
      <c r="IQ104" s="526"/>
      <c r="IR104" s="526"/>
      <c r="IS104" s="526"/>
      <c r="IT104" s="526"/>
      <c r="IU104" s="526"/>
      <c r="IV104" s="526"/>
    </row>
    <row r="105" spans="1:256" ht="15" hidden="1" x14ac:dyDescent="0.25">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c r="AE105" s="526"/>
      <c r="AF105" s="526"/>
      <c r="AG105" s="526"/>
      <c r="AH105" s="526"/>
      <c r="AI105" s="526"/>
      <c r="AJ105" s="526"/>
      <c r="AK105" s="526"/>
      <c r="AL105" s="526"/>
      <c r="AM105" s="526"/>
      <c r="AN105" s="526"/>
      <c r="AO105" s="526"/>
      <c r="AP105" s="526"/>
      <c r="AQ105" s="526"/>
      <c r="AR105" s="526"/>
      <c r="AS105" s="526"/>
      <c r="AT105" s="526"/>
      <c r="AU105" s="526"/>
      <c r="AV105" s="526"/>
      <c r="AW105" s="526"/>
      <c r="AX105" s="526"/>
      <c r="AY105" s="526"/>
      <c r="AZ105" s="526"/>
      <c r="BA105" s="526"/>
      <c r="BB105" s="526"/>
      <c r="BC105" s="526"/>
      <c r="BD105" s="526"/>
      <c r="BE105" s="526"/>
      <c r="BF105" s="526"/>
      <c r="BG105" s="526"/>
      <c r="BH105" s="526"/>
      <c r="BI105" s="526"/>
      <c r="BJ105" s="526"/>
      <c r="BK105" s="526"/>
      <c r="BL105" s="526"/>
      <c r="BM105" s="526"/>
      <c r="BN105" s="526"/>
      <c r="BO105" s="526"/>
      <c r="BP105" s="526"/>
      <c r="BQ105" s="526"/>
      <c r="BR105" s="526"/>
      <c r="BS105" s="526"/>
      <c r="BT105" s="526"/>
      <c r="BU105" s="526"/>
      <c r="BV105" s="526"/>
      <c r="BW105" s="526"/>
      <c r="BX105" s="526"/>
      <c r="BY105" s="526"/>
      <c r="BZ105" s="526"/>
      <c r="CA105" s="526"/>
      <c r="CB105" s="526"/>
      <c r="CC105" s="526"/>
      <c r="CD105" s="526"/>
      <c r="CE105" s="526"/>
      <c r="CF105" s="526"/>
      <c r="CG105" s="526"/>
      <c r="CH105" s="526"/>
      <c r="CI105" s="526"/>
      <c r="CJ105" s="526"/>
      <c r="CK105" s="526"/>
      <c r="CL105" s="526"/>
      <c r="CM105" s="526"/>
      <c r="CN105" s="526"/>
      <c r="CO105" s="526"/>
      <c r="CP105" s="526"/>
      <c r="CQ105" s="526"/>
      <c r="CR105" s="526"/>
      <c r="CS105" s="526"/>
      <c r="CT105" s="526"/>
      <c r="CU105" s="526"/>
      <c r="CV105" s="526"/>
      <c r="CW105" s="526"/>
      <c r="CX105" s="526"/>
      <c r="CY105" s="526"/>
      <c r="CZ105" s="526"/>
      <c r="DA105" s="526"/>
      <c r="DB105" s="526"/>
      <c r="DC105" s="526"/>
      <c r="DD105" s="526"/>
      <c r="DE105" s="526"/>
      <c r="DF105" s="526"/>
      <c r="DG105" s="526"/>
      <c r="DH105" s="526"/>
      <c r="DI105" s="526"/>
      <c r="DJ105" s="526"/>
      <c r="DK105" s="526"/>
      <c r="DL105" s="526"/>
      <c r="DM105" s="526"/>
      <c r="DN105" s="526"/>
      <c r="DO105" s="526"/>
      <c r="DP105" s="526"/>
      <c r="DQ105" s="526"/>
      <c r="DR105" s="526"/>
      <c r="DS105" s="526"/>
      <c r="DT105" s="526"/>
      <c r="DU105" s="526"/>
      <c r="DV105" s="526"/>
      <c r="DW105" s="526"/>
      <c r="DX105" s="526"/>
      <c r="DY105" s="526"/>
      <c r="DZ105" s="526"/>
      <c r="EA105" s="526"/>
      <c r="EB105" s="526"/>
      <c r="EC105" s="526"/>
      <c r="ED105" s="526"/>
      <c r="EE105" s="526"/>
      <c r="EF105" s="526"/>
      <c r="EG105" s="526"/>
      <c r="EH105" s="526"/>
      <c r="EI105" s="526"/>
      <c r="EJ105" s="526"/>
      <c r="EK105" s="526"/>
      <c r="EL105" s="526"/>
      <c r="EM105" s="526"/>
      <c r="EN105" s="526"/>
      <c r="EO105" s="526"/>
      <c r="EP105" s="526"/>
      <c r="EQ105" s="526"/>
      <c r="ER105" s="526"/>
      <c r="ES105" s="526"/>
      <c r="ET105" s="526"/>
      <c r="EU105" s="526"/>
      <c r="EV105" s="526"/>
      <c r="EW105" s="526"/>
      <c r="EX105" s="526"/>
      <c r="EY105" s="526"/>
      <c r="EZ105" s="526"/>
      <c r="FA105" s="526"/>
      <c r="FB105" s="526"/>
      <c r="FC105" s="526"/>
      <c r="FD105" s="526"/>
      <c r="FE105" s="526"/>
      <c r="FF105" s="526"/>
      <c r="FG105" s="526"/>
      <c r="FH105" s="526"/>
      <c r="FI105" s="526"/>
      <c r="FJ105" s="526"/>
      <c r="FK105" s="526"/>
      <c r="FL105" s="526"/>
      <c r="FM105" s="526"/>
      <c r="FN105" s="526"/>
      <c r="FO105" s="526"/>
      <c r="FP105" s="526"/>
      <c r="FQ105" s="526"/>
      <c r="FR105" s="526"/>
      <c r="FS105" s="526"/>
      <c r="FT105" s="526"/>
      <c r="FU105" s="526"/>
      <c r="FV105" s="526"/>
      <c r="FW105" s="526"/>
      <c r="FX105" s="526"/>
      <c r="FY105" s="526"/>
      <c r="FZ105" s="526"/>
      <c r="GA105" s="526"/>
      <c r="GB105" s="526"/>
      <c r="GC105" s="526"/>
      <c r="GD105" s="526"/>
      <c r="GE105" s="526"/>
      <c r="GF105" s="526"/>
      <c r="GG105" s="526"/>
      <c r="GH105" s="526"/>
      <c r="GI105" s="526"/>
      <c r="GJ105" s="526"/>
      <c r="GK105" s="526"/>
      <c r="GL105" s="526"/>
      <c r="GM105" s="526"/>
      <c r="GN105" s="526"/>
      <c r="GO105" s="526"/>
      <c r="GP105" s="526"/>
      <c r="GQ105" s="526"/>
      <c r="GR105" s="526"/>
      <c r="GS105" s="526"/>
      <c r="GT105" s="526"/>
      <c r="GU105" s="526"/>
      <c r="GV105" s="526"/>
      <c r="GW105" s="526"/>
      <c r="GX105" s="526"/>
      <c r="GY105" s="526"/>
      <c r="GZ105" s="526"/>
      <c r="HA105" s="526"/>
      <c r="HB105" s="526"/>
      <c r="HC105" s="526"/>
      <c r="HD105" s="526"/>
      <c r="HE105" s="526"/>
      <c r="HF105" s="526"/>
      <c r="HG105" s="526"/>
      <c r="HH105" s="526"/>
      <c r="HI105" s="526"/>
      <c r="HJ105" s="526"/>
      <c r="HK105" s="526"/>
      <c r="HL105" s="526"/>
      <c r="HM105" s="526"/>
      <c r="HN105" s="526"/>
      <c r="HO105" s="526"/>
      <c r="HP105" s="526"/>
      <c r="HQ105" s="526"/>
      <c r="HR105" s="526"/>
      <c r="HS105" s="526"/>
      <c r="HT105" s="526"/>
      <c r="HU105" s="526"/>
      <c r="HV105" s="526"/>
      <c r="HW105" s="526"/>
      <c r="HX105" s="526"/>
      <c r="HY105" s="526"/>
      <c r="HZ105" s="526"/>
      <c r="IA105" s="526"/>
      <c r="IB105" s="526"/>
      <c r="IC105" s="526"/>
      <c r="ID105" s="526"/>
      <c r="IE105" s="526"/>
      <c r="IF105" s="526"/>
      <c r="IG105" s="526"/>
      <c r="IH105" s="526"/>
      <c r="II105" s="526"/>
      <c r="IJ105" s="526"/>
      <c r="IK105" s="526"/>
      <c r="IL105" s="526"/>
      <c r="IM105" s="526"/>
      <c r="IN105" s="526"/>
      <c r="IO105" s="526"/>
      <c r="IP105" s="526"/>
      <c r="IQ105" s="526"/>
      <c r="IR105" s="526"/>
      <c r="IS105" s="526"/>
      <c r="IT105" s="526"/>
      <c r="IU105" s="526"/>
      <c r="IV105" s="526"/>
    </row>
    <row r="106" spans="1:256" ht="15" hidden="1" x14ac:dyDescent="0.25">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c r="AA106" s="526"/>
      <c r="AB106" s="526"/>
      <c r="AC106" s="526"/>
      <c r="AD106" s="526"/>
      <c r="AE106" s="526"/>
      <c r="AF106" s="526"/>
      <c r="AG106" s="526"/>
      <c r="AH106" s="526"/>
      <c r="AI106" s="526"/>
      <c r="AJ106" s="526"/>
      <c r="AK106" s="526"/>
      <c r="AL106" s="526"/>
      <c r="AM106" s="526"/>
      <c r="AN106" s="526"/>
      <c r="AO106" s="526"/>
      <c r="AP106" s="526"/>
      <c r="AQ106" s="526"/>
      <c r="AR106" s="526"/>
      <c r="AS106" s="526"/>
      <c r="AT106" s="526"/>
      <c r="AU106" s="526"/>
      <c r="AV106" s="526"/>
      <c r="AW106" s="526"/>
      <c r="AX106" s="526"/>
      <c r="AY106" s="526"/>
      <c r="AZ106" s="526"/>
      <c r="BA106" s="526"/>
      <c r="BB106" s="526"/>
      <c r="BC106" s="526"/>
      <c r="BD106" s="526"/>
      <c r="BE106" s="526"/>
      <c r="BF106" s="526"/>
      <c r="BG106" s="526"/>
      <c r="BH106" s="526"/>
      <c r="BI106" s="526"/>
      <c r="BJ106" s="526"/>
      <c r="BK106" s="526"/>
      <c r="BL106" s="526"/>
      <c r="BM106" s="526"/>
      <c r="BN106" s="526"/>
      <c r="BO106" s="526"/>
      <c r="BP106" s="526"/>
      <c r="BQ106" s="526"/>
      <c r="BR106" s="526"/>
      <c r="BS106" s="526"/>
      <c r="BT106" s="526"/>
      <c r="BU106" s="526"/>
      <c r="BV106" s="526"/>
      <c r="BW106" s="526"/>
      <c r="BX106" s="526"/>
      <c r="BY106" s="526"/>
      <c r="BZ106" s="526"/>
      <c r="CA106" s="526"/>
      <c r="CB106" s="526"/>
      <c r="CC106" s="526"/>
      <c r="CD106" s="526"/>
      <c r="CE106" s="526"/>
      <c r="CF106" s="526"/>
      <c r="CG106" s="526"/>
      <c r="CH106" s="526"/>
      <c r="CI106" s="526"/>
      <c r="CJ106" s="526"/>
      <c r="CK106" s="526"/>
      <c r="CL106" s="526"/>
      <c r="CM106" s="526"/>
      <c r="CN106" s="526"/>
      <c r="CO106" s="526"/>
      <c r="CP106" s="526"/>
      <c r="CQ106" s="526"/>
      <c r="CR106" s="526"/>
      <c r="CS106" s="526"/>
      <c r="CT106" s="526"/>
      <c r="CU106" s="526"/>
      <c r="CV106" s="526"/>
      <c r="CW106" s="526"/>
      <c r="CX106" s="526"/>
      <c r="CY106" s="526"/>
      <c r="CZ106" s="526"/>
      <c r="DA106" s="526"/>
      <c r="DB106" s="526"/>
      <c r="DC106" s="526"/>
      <c r="DD106" s="526"/>
      <c r="DE106" s="526"/>
      <c r="DF106" s="526"/>
      <c r="DG106" s="526"/>
      <c r="DH106" s="526"/>
      <c r="DI106" s="526"/>
      <c r="DJ106" s="526"/>
      <c r="DK106" s="526"/>
      <c r="DL106" s="526"/>
      <c r="DM106" s="526"/>
      <c r="DN106" s="526"/>
      <c r="DO106" s="526"/>
      <c r="DP106" s="526"/>
      <c r="DQ106" s="526"/>
      <c r="DR106" s="526"/>
      <c r="DS106" s="526"/>
      <c r="DT106" s="526"/>
      <c r="DU106" s="526"/>
      <c r="DV106" s="526"/>
      <c r="DW106" s="526"/>
      <c r="DX106" s="526"/>
      <c r="DY106" s="526"/>
      <c r="DZ106" s="526"/>
      <c r="EA106" s="526"/>
      <c r="EB106" s="526"/>
      <c r="EC106" s="526"/>
      <c r="ED106" s="526"/>
      <c r="EE106" s="526"/>
      <c r="EF106" s="526"/>
      <c r="EG106" s="526"/>
      <c r="EH106" s="526"/>
      <c r="EI106" s="526"/>
      <c r="EJ106" s="526"/>
      <c r="EK106" s="526"/>
      <c r="EL106" s="526"/>
      <c r="EM106" s="526"/>
      <c r="EN106" s="526"/>
      <c r="EO106" s="526"/>
      <c r="EP106" s="526"/>
      <c r="EQ106" s="526"/>
      <c r="ER106" s="526"/>
      <c r="ES106" s="526"/>
      <c r="ET106" s="526"/>
      <c r="EU106" s="526"/>
      <c r="EV106" s="526"/>
      <c r="EW106" s="526"/>
      <c r="EX106" s="526"/>
      <c r="EY106" s="526"/>
      <c r="EZ106" s="526"/>
      <c r="FA106" s="526"/>
      <c r="FB106" s="526"/>
      <c r="FC106" s="526"/>
      <c r="FD106" s="526"/>
      <c r="FE106" s="526"/>
      <c r="FF106" s="526"/>
      <c r="FG106" s="526"/>
      <c r="FH106" s="526"/>
      <c r="FI106" s="526"/>
      <c r="FJ106" s="526"/>
      <c r="FK106" s="526"/>
      <c r="FL106" s="526"/>
      <c r="FM106" s="526"/>
      <c r="FN106" s="526"/>
      <c r="FO106" s="526"/>
      <c r="FP106" s="526"/>
      <c r="FQ106" s="526"/>
      <c r="FR106" s="526"/>
      <c r="FS106" s="526"/>
      <c r="FT106" s="526"/>
      <c r="FU106" s="526"/>
      <c r="FV106" s="526"/>
      <c r="FW106" s="526"/>
      <c r="FX106" s="526"/>
      <c r="FY106" s="526"/>
      <c r="FZ106" s="526"/>
      <c r="GA106" s="526"/>
      <c r="GB106" s="526"/>
      <c r="GC106" s="526"/>
      <c r="GD106" s="526"/>
      <c r="GE106" s="526"/>
      <c r="GF106" s="526"/>
      <c r="GG106" s="526"/>
      <c r="GH106" s="526"/>
      <c r="GI106" s="526"/>
      <c r="GJ106" s="526"/>
      <c r="GK106" s="526"/>
      <c r="GL106" s="526"/>
      <c r="GM106" s="526"/>
      <c r="GN106" s="526"/>
      <c r="GO106" s="526"/>
      <c r="GP106" s="526"/>
      <c r="GQ106" s="526"/>
      <c r="GR106" s="526"/>
      <c r="GS106" s="526"/>
      <c r="GT106" s="526"/>
      <c r="GU106" s="526"/>
      <c r="GV106" s="526"/>
      <c r="GW106" s="526"/>
      <c r="GX106" s="526"/>
      <c r="GY106" s="526"/>
      <c r="GZ106" s="526"/>
      <c r="HA106" s="526"/>
      <c r="HB106" s="526"/>
      <c r="HC106" s="526"/>
      <c r="HD106" s="526"/>
      <c r="HE106" s="526"/>
      <c r="HF106" s="526"/>
      <c r="HG106" s="526"/>
      <c r="HH106" s="526"/>
      <c r="HI106" s="526"/>
      <c r="HJ106" s="526"/>
      <c r="HK106" s="526"/>
      <c r="HL106" s="526"/>
      <c r="HM106" s="526"/>
      <c r="HN106" s="526"/>
      <c r="HO106" s="526"/>
      <c r="HP106" s="526"/>
      <c r="HQ106" s="526"/>
      <c r="HR106" s="526"/>
      <c r="HS106" s="526"/>
      <c r="HT106" s="526"/>
      <c r="HU106" s="526"/>
      <c r="HV106" s="526"/>
      <c r="HW106" s="526"/>
      <c r="HX106" s="526"/>
      <c r="HY106" s="526"/>
      <c r="HZ106" s="526"/>
      <c r="IA106" s="526"/>
      <c r="IB106" s="526"/>
      <c r="IC106" s="526"/>
      <c r="ID106" s="526"/>
      <c r="IE106" s="526"/>
      <c r="IF106" s="526"/>
      <c r="IG106" s="526"/>
      <c r="IH106" s="526"/>
      <c r="II106" s="526"/>
      <c r="IJ106" s="526"/>
      <c r="IK106" s="526"/>
      <c r="IL106" s="526"/>
      <c r="IM106" s="526"/>
      <c r="IN106" s="526"/>
      <c r="IO106" s="526"/>
      <c r="IP106" s="526"/>
      <c r="IQ106" s="526"/>
      <c r="IR106" s="526"/>
      <c r="IS106" s="526"/>
      <c r="IT106" s="526"/>
      <c r="IU106" s="526"/>
      <c r="IV106" s="526"/>
    </row>
    <row r="107" spans="1:256" ht="15" hidden="1" x14ac:dyDescent="0.25">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c r="AA107" s="526"/>
      <c r="AB107" s="526"/>
      <c r="AC107" s="526"/>
      <c r="AD107" s="526"/>
      <c r="AE107" s="526"/>
      <c r="AF107" s="526"/>
      <c r="AG107" s="526"/>
      <c r="AH107" s="526"/>
      <c r="AI107" s="526"/>
      <c r="AJ107" s="526"/>
      <c r="AK107" s="526"/>
      <c r="AL107" s="526"/>
      <c r="AM107" s="526"/>
      <c r="AN107" s="526"/>
      <c r="AO107" s="526"/>
      <c r="AP107" s="526"/>
      <c r="AQ107" s="526"/>
      <c r="AR107" s="526"/>
      <c r="AS107" s="526"/>
      <c r="AT107" s="526"/>
      <c r="AU107" s="526"/>
      <c r="AV107" s="526"/>
      <c r="AW107" s="526"/>
      <c r="AX107" s="526"/>
      <c r="AY107" s="526"/>
      <c r="AZ107" s="526"/>
      <c r="BA107" s="526"/>
      <c r="BB107" s="526"/>
      <c r="BC107" s="526"/>
      <c r="BD107" s="526"/>
      <c r="BE107" s="526"/>
      <c r="BF107" s="526"/>
      <c r="BG107" s="526"/>
      <c r="BH107" s="526"/>
      <c r="BI107" s="526"/>
      <c r="BJ107" s="526"/>
      <c r="BK107" s="526"/>
      <c r="BL107" s="526"/>
      <c r="BM107" s="526"/>
      <c r="BN107" s="526"/>
      <c r="BO107" s="526"/>
      <c r="BP107" s="526"/>
      <c r="BQ107" s="526"/>
      <c r="BR107" s="526"/>
      <c r="BS107" s="526"/>
      <c r="BT107" s="526"/>
      <c r="BU107" s="526"/>
      <c r="BV107" s="526"/>
      <c r="BW107" s="526"/>
      <c r="BX107" s="526"/>
      <c r="BY107" s="526"/>
      <c r="BZ107" s="526"/>
      <c r="CA107" s="526"/>
      <c r="CB107" s="526"/>
      <c r="CC107" s="526"/>
      <c r="CD107" s="526"/>
      <c r="CE107" s="526"/>
      <c r="CF107" s="526"/>
      <c r="CG107" s="526"/>
      <c r="CH107" s="526"/>
      <c r="CI107" s="526"/>
      <c r="CJ107" s="526"/>
      <c r="CK107" s="526"/>
      <c r="CL107" s="526"/>
      <c r="CM107" s="526"/>
      <c r="CN107" s="526"/>
      <c r="CO107" s="526"/>
      <c r="CP107" s="526"/>
      <c r="CQ107" s="526"/>
      <c r="CR107" s="526"/>
      <c r="CS107" s="526"/>
      <c r="CT107" s="526"/>
      <c r="CU107" s="526"/>
      <c r="CV107" s="526"/>
      <c r="CW107" s="526"/>
      <c r="CX107" s="526"/>
      <c r="CY107" s="526"/>
      <c r="CZ107" s="526"/>
      <c r="DA107" s="526"/>
      <c r="DB107" s="526"/>
      <c r="DC107" s="526"/>
      <c r="DD107" s="526"/>
      <c r="DE107" s="526"/>
      <c r="DF107" s="526"/>
      <c r="DG107" s="526"/>
      <c r="DH107" s="526"/>
      <c r="DI107" s="526"/>
      <c r="DJ107" s="526"/>
      <c r="DK107" s="526"/>
      <c r="DL107" s="526"/>
      <c r="DM107" s="526"/>
      <c r="DN107" s="526"/>
      <c r="DO107" s="526"/>
      <c r="DP107" s="526"/>
      <c r="DQ107" s="526"/>
      <c r="DR107" s="526"/>
      <c r="DS107" s="526"/>
      <c r="DT107" s="526"/>
      <c r="DU107" s="526"/>
      <c r="DV107" s="526"/>
      <c r="DW107" s="526"/>
      <c r="DX107" s="526"/>
      <c r="DY107" s="526"/>
      <c r="DZ107" s="526"/>
      <c r="EA107" s="526"/>
      <c r="EB107" s="526"/>
      <c r="EC107" s="526"/>
      <c r="ED107" s="526"/>
      <c r="EE107" s="526"/>
      <c r="EF107" s="526"/>
      <c r="EG107" s="526"/>
      <c r="EH107" s="526"/>
      <c r="EI107" s="526"/>
      <c r="EJ107" s="526"/>
      <c r="EK107" s="526"/>
      <c r="EL107" s="526"/>
      <c r="EM107" s="526"/>
      <c r="EN107" s="526"/>
      <c r="EO107" s="526"/>
      <c r="EP107" s="526"/>
      <c r="EQ107" s="526"/>
      <c r="ER107" s="526"/>
      <c r="ES107" s="526"/>
      <c r="ET107" s="526"/>
      <c r="EU107" s="526"/>
      <c r="EV107" s="526"/>
      <c r="EW107" s="526"/>
      <c r="EX107" s="526"/>
      <c r="EY107" s="526"/>
      <c r="EZ107" s="526"/>
      <c r="FA107" s="526"/>
      <c r="FB107" s="526"/>
      <c r="FC107" s="526"/>
      <c r="FD107" s="526"/>
      <c r="FE107" s="526"/>
      <c r="FF107" s="526"/>
      <c r="FG107" s="526"/>
      <c r="FH107" s="526"/>
      <c r="FI107" s="526"/>
      <c r="FJ107" s="526"/>
      <c r="FK107" s="526"/>
      <c r="FL107" s="526"/>
      <c r="FM107" s="526"/>
      <c r="FN107" s="526"/>
      <c r="FO107" s="526"/>
      <c r="FP107" s="526"/>
      <c r="FQ107" s="526"/>
      <c r="FR107" s="526"/>
      <c r="FS107" s="526"/>
      <c r="FT107" s="526"/>
      <c r="FU107" s="526"/>
      <c r="FV107" s="526"/>
      <c r="FW107" s="526"/>
      <c r="FX107" s="526"/>
      <c r="FY107" s="526"/>
      <c r="FZ107" s="526"/>
      <c r="GA107" s="526"/>
      <c r="GB107" s="526"/>
      <c r="GC107" s="526"/>
      <c r="GD107" s="526"/>
      <c r="GE107" s="526"/>
      <c r="GF107" s="526"/>
      <c r="GG107" s="526"/>
      <c r="GH107" s="526"/>
      <c r="GI107" s="526"/>
      <c r="GJ107" s="526"/>
      <c r="GK107" s="526"/>
      <c r="GL107" s="526"/>
      <c r="GM107" s="526"/>
      <c r="GN107" s="526"/>
      <c r="GO107" s="526"/>
      <c r="GP107" s="526"/>
      <c r="GQ107" s="526"/>
      <c r="GR107" s="526"/>
      <c r="GS107" s="526"/>
      <c r="GT107" s="526"/>
      <c r="GU107" s="526"/>
      <c r="GV107" s="526"/>
      <c r="GW107" s="526"/>
      <c r="GX107" s="526"/>
      <c r="GY107" s="526"/>
      <c r="GZ107" s="526"/>
      <c r="HA107" s="526"/>
      <c r="HB107" s="526"/>
      <c r="HC107" s="526"/>
      <c r="HD107" s="526"/>
      <c r="HE107" s="526"/>
      <c r="HF107" s="526"/>
      <c r="HG107" s="526"/>
      <c r="HH107" s="526"/>
      <c r="HI107" s="526"/>
      <c r="HJ107" s="526"/>
      <c r="HK107" s="526"/>
      <c r="HL107" s="526"/>
      <c r="HM107" s="526"/>
      <c r="HN107" s="526"/>
      <c r="HO107" s="526"/>
      <c r="HP107" s="526"/>
      <c r="HQ107" s="526"/>
      <c r="HR107" s="526"/>
      <c r="HS107" s="526"/>
      <c r="HT107" s="526"/>
      <c r="HU107" s="526"/>
      <c r="HV107" s="526"/>
      <c r="HW107" s="526"/>
      <c r="HX107" s="526"/>
      <c r="HY107" s="526"/>
      <c r="HZ107" s="526"/>
      <c r="IA107" s="526"/>
      <c r="IB107" s="526"/>
      <c r="IC107" s="526"/>
      <c r="ID107" s="526"/>
      <c r="IE107" s="526"/>
      <c r="IF107" s="526"/>
      <c r="IG107" s="526"/>
      <c r="IH107" s="526"/>
      <c r="II107" s="526"/>
      <c r="IJ107" s="526"/>
      <c r="IK107" s="526"/>
      <c r="IL107" s="526"/>
      <c r="IM107" s="526"/>
      <c r="IN107" s="526"/>
      <c r="IO107" s="526"/>
      <c r="IP107" s="526"/>
      <c r="IQ107" s="526"/>
      <c r="IR107" s="526"/>
      <c r="IS107" s="526"/>
      <c r="IT107" s="526"/>
      <c r="IU107" s="526"/>
      <c r="IV107" s="526"/>
    </row>
    <row r="108" spans="1:256" ht="15" hidden="1" x14ac:dyDescent="0.25">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c r="AA108" s="526"/>
      <c r="AB108" s="526"/>
      <c r="AC108" s="526"/>
      <c r="AD108" s="526"/>
      <c r="AE108" s="526"/>
      <c r="AF108" s="526"/>
      <c r="AG108" s="526"/>
      <c r="AH108" s="526"/>
      <c r="AI108" s="526"/>
      <c r="AJ108" s="526"/>
      <c r="AK108" s="526"/>
      <c r="AL108" s="526"/>
      <c r="AM108" s="526"/>
      <c r="AN108" s="526"/>
      <c r="AO108" s="526"/>
      <c r="AP108" s="526"/>
      <c r="AQ108" s="526"/>
      <c r="AR108" s="526"/>
      <c r="AS108" s="526"/>
      <c r="AT108" s="526"/>
      <c r="AU108" s="526"/>
      <c r="AV108" s="526"/>
      <c r="AW108" s="526"/>
      <c r="AX108" s="526"/>
      <c r="AY108" s="526"/>
      <c r="AZ108" s="526"/>
      <c r="BA108" s="526"/>
      <c r="BB108" s="526"/>
      <c r="BC108" s="526"/>
      <c r="BD108" s="526"/>
      <c r="BE108" s="526"/>
      <c r="BF108" s="526"/>
      <c r="BG108" s="526"/>
      <c r="BH108" s="526"/>
      <c r="BI108" s="526"/>
      <c r="BJ108" s="526"/>
      <c r="BK108" s="526"/>
      <c r="BL108" s="526"/>
      <c r="BM108" s="526"/>
      <c r="BN108" s="526"/>
      <c r="BO108" s="526"/>
      <c r="BP108" s="526"/>
      <c r="BQ108" s="526"/>
      <c r="BR108" s="526"/>
      <c r="BS108" s="526"/>
      <c r="BT108" s="526"/>
      <c r="BU108" s="526"/>
      <c r="BV108" s="526"/>
      <c r="BW108" s="526"/>
      <c r="BX108" s="526"/>
      <c r="BY108" s="526"/>
      <c r="BZ108" s="526"/>
      <c r="CA108" s="526"/>
      <c r="CB108" s="526"/>
      <c r="CC108" s="526"/>
      <c r="CD108" s="526"/>
      <c r="CE108" s="526"/>
      <c r="CF108" s="526"/>
      <c r="CG108" s="526"/>
      <c r="CH108" s="526"/>
      <c r="CI108" s="526"/>
      <c r="CJ108" s="526"/>
      <c r="CK108" s="526"/>
      <c r="CL108" s="526"/>
      <c r="CM108" s="526"/>
      <c r="CN108" s="526"/>
      <c r="CO108" s="526"/>
      <c r="CP108" s="526"/>
      <c r="CQ108" s="526"/>
      <c r="CR108" s="526"/>
      <c r="CS108" s="526"/>
      <c r="CT108" s="526"/>
      <c r="CU108" s="526"/>
      <c r="CV108" s="526"/>
      <c r="CW108" s="526"/>
      <c r="CX108" s="526"/>
      <c r="CY108" s="526"/>
      <c r="CZ108" s="526"/>
      <c r="DA108" s="526"/>
      <c r="DB108" s="526"/>
      <c r="DC108" s="526"/>
      <c r="DD108" s="526"/>
      <c r="DE108" s="526"/>
      <c r="DF108" s="526"/>
      <c r="DG108" s="526"/>
      <c r="DH108" s="526"/>
      <c r="DI108" s="526"/>
      <c r="DJ108" s="526"/>
      <c r="DK108" s="526"/>
      <c r="DL108" s="526"/>
      <c r="DM108" s="526"/>
      <c r="DN108" s="526"/>
      <c r="DO108" s="526"/>
      <c r="DP108" s="526"/>
      <c r="DQ108" s="526"/>
      <c r="DR108" s="526"/>
      <c r="DS108" s="526"/>
      <c r="DT108" s="526"/>
      <c r="DU108" s="526"/>
      <c r="DV108" s="526"/>
      <c r="DW108" s="526"/>
      <c r="DX108" s="526"/>
      <c r="DY108" s="526"/>
      <c r="DZ108" s="526"/>
      <c r="EA108" s="526"/>
      <c r="EB108" s="526"/>
      <c r="EC108" s="526"/>
      <c r="ED108" s="526"/>
      <c r="EE108" s="526"/>
      <c r="EF108" s="526"/>
      <c r="EG108" s="526"/>
      <c r="EH108" s="526"/>
      <c r="EI108" s="526"/>
      <c r="EJ108" s="526"/>
      <c r="EK108" s="526"/>
      <c r="EL108" s="526"/>
      <c r="EM108" s="526"/>
      <c r="EN108" s="526"/>
      <c r="EO108" s="526"/>
      <c r="EP108" s="526"/>
      <c r="EQ108" s="526"/>
      <c r="ER108" s="526"/>
      <c r="ES108" s="526"/>
      <c r="ET108" s="526"/>
      <c r="EU108" s="526"/>
      <c r="EV108" s="526"/>
      <c r="EW108" s="526"/>
      <c r="EX108" s="526"/>
      <c r="EY108" s="526"/>
      <c r="EZ108" s="526"/>
      <c r="FA108" s="526"/>
      <c r="FB108" s="526"/>
      <c r="FC108" s="526"/>
      <c r="FD108" s="526"/>
      <c r="FE108" s="526"/>
      <c r="FF108" s="526"/>
      <c r="FG108" s="526"/>
      <c r="FH108" s="526"/>
      <c r="FI108" s="526"/>
      <c r="FJ108" s="526"/>
      <c r="FK108" s="526"/>
      <c r="FL108" s="526"/>
      <c r="FM108" s="526"/>
      <c r="FN108" s="526"/>
      <c r="FO108" s="526"/>
      <c r="FP108" s="526"/>
      <c r="FQ108" s="526"/>
      <c r="FR108" s="526"/>
      <c r="FS108" s="526"/>
      <c r="FT108" s="526"/>
      <c r="FU108" s="526"/>
      <c r="FV108" s="526"/>
      <c r="FW108" s="526"/>
      <c r="FX108" s="526"/>
      <c r="FY108" s="526"/>
      <c r="FZ108" s="526"/>
      <c r="GA108" s="526"/>
      <c r="GB108" s="526"/>
      <c r="GC108" s="526"/>
      <c r="GD108" s="526"/>
      <c r="GE108" s="526"/>
      <c r="GF108" s="526"/>
      <c r="GG108" s="526"/>
      <c r="GH108" s="526"/>
      <c r="GI108" s="526"/>
      <c r="GJ108" s="526"/>
      <c r="GK108" s="526"/>
      <c r="GL108" s="526"/>
      <c r="GM108" s="526"/>
      <c r="GN108" s="526"/>
      <c r="GO108" s="526"/>
      <c r="GP108" s="526"/>
      <c r="GQ108" s="526"/>
      <c r="GR108" s="526"/>
      <c r="GS108" s="526"/>
      <c r="GT108" s="526"/>
      <c r="GU108" s="526"/>
      <c r="GV108" s="526"/>
      <c r="GW108" s="526"/>
      <c r="GX108" s="526"/>
      <c r="GY108" s="526"/>
      <c r="GZ108" s="526"/>
      <c r="HA108" s="526"/>
      <c r="HB108" s="526"/>
      <c r="HC108" s="526"/>
      <c r="HD108" s="526"/>
      <c r="HE108" s="526"/>
      <c r="HF108" s="526"/>
      <c r="HG108" s="526"/>
      <c r="HH108" s="526"/>
      <c r="HI108" s="526"/>
      <c r="HJ108" s="526"/>
      <c r="HK108" s="526"/>
      <c r="HL108" s="526"/>
      <c r="HM108" s="526"/>
      <c r="HN108" s="526"/>
      <c r="HO108" s="526"/>
      <c r="HP108" s="526"/>
      <c r="HQ108" s="526"/>
      <c r="HR108" s="526"/>
      <c r="HS108" s="526"/>
      <c r="HT108" s="526"/>
      <c r="HU108" s="526"/>
      <c r="HV108" s="526"/>
      <c r="HW108" s="526"/>
      <c r="HX108" s="526"/>
      <c r="HY108" s="526"/>
      <c r="HZ108" s="526"/>
      <c r="IA108" s="526"/>
      <c r="IB108" s="526"/>
      <c r="IC108" s="526"/>
      <c r="ID108" s="526"/>
      <c r="IE108" s="526"/>
      <c r="IF108" s="526"/>
      <c r="IG108" s="526"/>
      <c r="IH108" s="526"/>
      <c r="II108" s="526"/>
      <c r="IJ108" s="526"/>
      <c r="IK108" s="526"/>
      <c r="IL108" s="526"/>
      <c r="IM108" s="526"/>
      <c r="IN108" s="526"/>
      <c r="IO108" s="526"/>
      <c r="IP108" s="526"/>
      <c r="IQ108" s="526"/>
      <c r="IR108" s="526"/>
      <c r="IS108" s="526"/>
      <c r="IT108" s="526"/>
      <c r="IU108" s="526"/>
      <c r="IV108" s="526"/>
    </row>
    <row r="109" spans="1:256" ht="15" hidden="1" x14ac:dyDescent="0.25">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c r="AA109" s="526"/>
      <c r="AB109" s="526"/>
      <c r="AC109" s="526"/>
      <c r="AD109" s="526"/>
      <c r="AE109" s="526"/>
      <c r="AF109" s="526"/>
      <c r="AG109" s="526"/>
      <c r="AH109" s="526"/>
      <c r="AI109" s="526"/>
      <c r="AJ109" s="526"/>
      <c r="AK109" s="526"/>
      <c r="AL109" s="526"/>
      <c r="AM109" s="526"/>
      <c r="AN109" s="526"/>
      <c r="AO109" s="526"/>
      <c r="AP109" s="526"/>
      <c r="AQ109" s="526"/>
      <c r="AR109" s="526"/>
      <c r="AS109" s="526"/>
      <c r="AT109" s="526"/>
      <c r="AU109" s="526"/>
      <c r="AV109" s="526"/>
      <c r="AW109" s="526"/>
      <c r="AX109" s="526"/>
      <c r="AY109" s="526"/>
      <c r="AZ109" s="526"/>
      <c r="BA109" s="526"/>
      <c r="BB109" s="526"/>
      <c r="BC109" s="526"/>
      <c r="BD109" s="526"/>
      <c r="BE109" s="526"/>
      <c r="BF109" s="526"/>
      <c r="BG109" s="526"/>
      <c r="BH109" s="526"/>
      <c r="BI109" s="526"/>
      <c r="BJ109" s="526"/>
      <c r="BK109" s="526"/>
      <c r="BL109" s="526"/>
      <c r="BM109" s="526"/>
      <c r="BN109" s="526"/>
      <c r="BO109" s="526"/>
      <c r="BP109" s="526"/>
      <c r="BQ109" s="526"/>
      <c r="BR109" s="526"/>
      <c r="BS109" s="526"/>
      <c r="BT109" s="526"/>
      <c r="BU109" s="526"/>
      <c r="BV109" s="526"/>
      <c r="BW109" s="526"/>
      <c r="BX109" s="526"/>
      <c r="BY109" s="526"/>
      <c r="BZ109" s="526"/>
      <c r="CA109" s="526"/>
      <c r="CB109" s="526"/>
      <c r="CC109" s="526"/>
      <c r="CD109" s="526"/>
      <c r="CE109" s="526"/>
      <c r="CF109" s="526"/>
      <c r="CG109" s="526"/>
      <c r="CH109" s="526"/>
      <c r="CI109" s="526"/>
      <c r="CJ109" s="526"/>
      <c r="CK109" s="526"/>
      <c r="CL109" s="526"/>
      <c r="CM109" s="526"/>
      <c r="CN109" s="526"/>
      <c r="CO109" s="526"/>
      <c r="CP109" s="526"/>
      <c r="CQ109" s="526"/>
      <c r="CR109" s="526"/>
      <c r="CS109" s="526"/>
      <c r="CT109" s="526"/>
      <c r="CU109" s="526"/>
      <c r="CV109" s="526"/>
      <c r="CW109" s="526"/>
      <c r="CX109" s="526"/>
      <c r="CY109" s="526"/>
      <c r="CZ109" s="526"/>
      <c r="DA109" s="526"/>
      <c r="DB109" s="526"/>
      <c r="DC109" s="526"/>
      <c r="DD109" s="526"/>
      <c r="DE109" s="526"/>
      <c r="DF109" s="526"/>
      <c r="DG109" s="526"/>
      <c r="DH109" s="526"/>
      <c r="DI109" s="526"/>
      <c r="DJ109" s="526"/>
      <c r="DK109" s="526"/>
      <c r="DL109" s="526"/>
      <c r="DM109" s="526"/>
      <c r="DN109" s="526"/>
      <c r="DO109" s="526"/>
      <c r="DP109" s="526"/>
      <c r="DQ109" s="526"/>
      <c r="DR109" s="526"/>
      <c r="DS109" s="526"/>
      <c r="DT109" s="526"/>
      <c r="DU109" s="526"/>
      <c r="DV109" s="526"/>
      <c r="DW109" s="526"/>
      <c r="DX109" s="526"/>
      <c r="DY109" s="526"/>
      <c r="DZ109" s="526"/>
      <c r="EA109" s="526"/>
      <c r="EB109" s="526"/>
      <c r="EC109" s="526"/>
      <c r="ED109" s="526"/>
      <c r="EE109" s="526"/>
      <c r="EF109" s="526"/>
      <c r="EG109" s="526"/>
      <c r="EH109" s="526"/>
      <c r="EI109" s="526"/>
      <c r="EJ109" s="526"/>
      <c r="EK109" s="526"/>
      <c r="EL109" s="526"/>
      <c r="EM109" s="526"/>
      <c r="EN109" s="526"/>
      <c r="EO109" s="526"/>
      <c r="EP109" s="526"/>
      <c r="EQ109" s="526"/>
      <c r="ER109" s="526"/>
      <c r="ES109" s="526"/>
      <c r="ET109" s="526"/>
      <c r="EU109" s="526"/>
      <c r="EV109" s="526"/>
      <c r="EW109" s="526"/>
      <c r="EX109" s="526"/>
      <c r="EY109" s="526"/>
      <c r="EZ109" s="526"/>
      <c r="FA109" s="526"/>
      <c r="FB109" s="526"/>
      <c r="FC109" s="526"/>
      <c r="FD109" s="526"/>
      <c r="FE109" s="526"/>
      <c r="FF109" s="526"/>
      <c r="FG109" s="526"/>
      <c r="FH109" s="526"/>
      <c r="FI109" s="526"/>
      <c r="FJ109" s="526"/>
      <c r="FK109" s="526"/>
      <c r="FL109" s="526"/>
      <c r="FM109" s="526"/>
      <c r="FN109" s="526"/>
      <c r="FO109" s="526"/>
      <c r="FP109" s="526"/>
      <c r="FQ109" s="526"/>
      <c r="FR109" s="526"/>
      <c r="FS109" s="526"/>
      <c r="FT109" s="526"/>
      <c r="FU109" s="526"/>
      <c r="FV109" s="526"/>
      <c r="FW109" s="526"/>
      <c r="FX109" s="526"/>
      <c r="FY109" s="526"/>
      <c r="FZ109" s="526"/>
      <c r="GA109" s="526"/>
      <c r="GB109" s="526"/>
      <c r="GC109" s="526"/>
      <c r="GD109" s="526"/>
      <c r="GE109" s="526"/>
      <c r="GF109" s="526"/>
      <c r="GG109" s="526"/>
      <c r="GH109" s="526"/>
      <c r="GI109" s="526"/>
      <c r="GJ109" s="526"/>
      <c r="GK109" s="526"/>
      <c r="GL109" s="526"/>
      <c r="GM109" s="526"/>
      <c r="GN109" s="526"/>
      <c r="GO109" s="526"/>
      <c r="GP109" s="526"/>
      <c r="GQ109" s="526"/>
      <c r="GR109" s="526"/>
      <c r="GS109" s="526"/>
      <c r="GT109" s="526"/>
      <c r="GU109" s="526"/>
      <c r="GV109" s="526"/>
      <c r="GW109" s="526"/>
      <c r="GX109" s="526"/>
      <c r="GY109" s="526"/>
      <c r="GZ109" s="526"/>
      <c r="HA109" s="526"/>
      <c r="HB109" s="526"/>
      <c r="HC109" s="526"/>
      <c r="HD109" s="526"/>
      <c r="HE109" s="526"/>
      <c r="HF109" s="526"/>
      <c r="HG109" s="526"/>
      <c r="HH109" s="526"/>
      <c r="HI109" s="526"/>
      <c r="HJ109" s="526"/>
      <c r="HK109" s="526"/>
      <c r="HL109" s="526"/>
      <c r="HM109" s="526"/>
      <c r="HN109" s="526"/>
      <c r="HO109" s="526"/>
      <c r="HP109" s="526"/>
      <c r="HQ109" s="526"/>
      <c r="HR109" s="526"/>
      <c r="HS109" s="526"/>
      <c r="HT109" s="526"/>
      <c r="HU109" s="526"/>
      <c r="HV109" s="526"/>
      <c r="HW109" s="526"/>
      <c r="HX109" s="526"/>
      <c r="HY109" s="526"/>
      <c r="HZ109" s="526"/>
      <c r="IA109" s="526"/>
      <c r="IB109" s="526"/>
      <c r="IC109" s="526"/>
      <c r="ID109" s="526"/>
      <c r="IE109" s="526"/>
      <c r="IF109" s="526"/>
      <c r="IG109" s="526"/>
      <c r="IH109" s="526"/>
      <c r="II109" s="526"/>
      <c r="IJ109" s="526"/>
      <c r="IK109" s="526"/>
      <c r="IL109" s="526"/>
      <c r="IM109" s="526"/>
      <c r="IN109" s="526"/>
      <c r="IO109" s="526"/>
      <c r="IP109" s="526"/>
      <c r="IQ109" s="526"/>
      <c r="IR109" s="526"/>
      <c r="IS109" s="526"/>
      <c r="IT109" s="526"/>
      <c r="IU109" s="526"/>
      <c r="IV109" s="526"/>
    </row>
    <row r="110" spans="1:256" ht="15" hidden="1" x14ac:dyDescent="0.25">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c r="AA110" s="526"/>
      <c r="AB110" s="526"/>
      <c r="AC110" s="526"/>
      <c r="AD110" s="526"/>
      <c r="AE110" s="526"/>
      <c r="AF110" s="526"/>
      <c r="AG110" s="526"/>
      <c r="AH110" s="526"/>
      <c r="AI110" s="526"/>
      <c r="AJ110" s="526"/>
      <c r="AK110" s="526"/>
      <c r="AL110" s="526"/>
      <c r="AM110" s="526"/>
      <c r="AN110" s="526"/>
      <c r="AO110" s="526"/>
      <c r="AP110" s="526"/>
      <c r="AQ110" s="526"/>
      <c r="AR110" s="526"/>
      <c r="AS110" s="526"/>
      <c r="AT110" s="526"/>
      <c r="AU110" s="526"/>
      <c r="AV110" s="526"/>
      <c r="AW110" s="526"/>
      <c r="AX110" s="526"/>
      <c r="AY110" s="526"/>
      <c r="AZ110" s="526"/>
      <c r="BA110" s="526"/>
      <c r="BB110" s="526"/>
      <c r="BC110" s="526"/>
      <c r="BD110" s="526"/>
      <c r="BE110" s="526"/>
      <c r="BF110" s="526"/>
      <c r="BG110" s="526"/>
      <c r="BH110" s="526"/>
      <c r="BI110" s="526"/>
      <c r="BJ110" s="526"/>
      <c r="BK110" s="526"/>
      <c r="BL110" s="526"/>
      <c r="BM110" s="526"/>
      <c r="BN110" s="526"/>
      <c r="BO110" s="526"/>
      <c r="BP110" s="526"/>
      <c r="BQ110" s="526"/>
      <c r="BR110" s="526"/>
      <c r="BS110" s="526"/>
      <c r="BT110" s="526"/>
      <c r="BU110" s="526"/>
      <c r="BV110" s="526"/>
      <c r="BW110" s="526"/>
      <c r="BX110" s="526"/>
      <c r="BY110" s="526"/>
      <c r="BZ110" s="526"/>
      <c r="CA110" s="526"/>
      <c r="CB110" s="526"/>
      <c r="CC110" s="526"/>
      <c r="CD110" s="526"/>
      <c r="CE110" s="526"/>
      <c r="CF110" s="526"/>
      <c r="CG110" s="526"/>
      <c r="CH110" s="526"/>
      <c r="CI110" s="526"/>
      <c r="CJ110" s="526"/>
      <c r="CK110" s="526"/>
      <c r="CL110" s="526"/>
      <c r="CM110" s="526"/>
      <c r="CN110" s="526"/>
      <c r="CO110" s="526"/>
      <c r="CP110" s="526"/>
      <c r="CQ110" s="526"/>
      <c r="CR110" s="526"/>
      <c r="CS110" s="526"/>
      <c r="CT110" s="526"/>
      <c r="CU110" s="526"/>
      <c r="CV110" s="526"/>
      <c r="CW110" s="526"/>
      <c r="CX110" s="526"/>
      <c r="CY110" s="526"/>
      <c r="CZ110" s="526"/>
      <c r="DA110" s="526"/>
      <c r="DB110" s="526"/>
      <c r="DC110" s="526"/>
      <c r="DD110" s="526"/>
      <c r="DE110" s="526"/>
      <c r="DF110" s="526"/>
      <c r="DG110" s="526"/>
      <c r="DH110" s="526"/>
      <c r="DI110" s="526"/>
      <c r="DJ110" s="526"/>
      <c r="DK110" s="526"/>
      <c r="DL110" s="526"/>
      <c r="DM110" s="526"/>
      <c r="DN110" s="526"/>
      <c r="DO110" s="526"/>
      <c r="DP110" s="526"/>
      <c r="DQ110" s="526"/>
      <c r="DR110" s="526"/>
      <c r="DS110" s="526"/>
      <c r="DT110" s="526"/>
      <c r="DU110" s="526"/>
      <c r="DV110" s="526"/>
      <c r="DW110" s="526"/>
      <c r="DX110" s="526"/>
      <c r="DY110" s="526"/>
      <c r="DZ110" s="526"/>
      <c r="EA110" s="526"/>
      <c r="EB110" s="526"/>
      <c r="EC110" s="526"/>
      <c r="ED110" s="526"/>
      <c r="EE110" s="526"/>
      <c r="EF110" s="526"/>
      <c r="EG110" s="526"/>
      <c r="EH110" s="526"/>
      <c r="EI110" s="526"/>
      <c r="EJ110" s="526"/>
      <c r="EK110" s="526"/>
      <c r="EL110" s="526"/>
      <c r="EM110" s="526"/>
      <c r="EN110" s="526"/>
      <c r="EO110" s="526"/>
      <c r="EP110" s="526"/>
      <c r="EQ110" s="526"/>
      <c r="ER110" s="526"/>
      <c r="ES110" s="526"/>
      <c r="ET110" s="526"/>
      <c r="EU110" s="526"/>
      <c r="EV110" s="526"/>
      <c r="EW110" s="526"/>
      <c r="EX110" s="526"/>
      <c r="EY110" s="526"/>
      <c r="EZ110" s="526"/>
      <c r="FA110" s="526"/>
      <c r="FB110" s="526"/>
      <c r="FC110" s="526"/>
      <c r="FD110" s="526"/>
      <c r="FE110" s="526"/>
      <c r="FF110" s="526"/>
      <c r="FG110" s="526"/>
      <c r="FH110" s="526"/>
      <c r="FI110" s="526"/>
      <c r="FJ110" s="526"/>
      <c r="FK110" s="526"/>
      <c r="FL110" s="526"/>
      <c r="FM110" s="526"/>
      <c r="FN110" s="526"/>
      <c r="FO110" s="526"/>
      <c r="FP110" s="526"/>
      <c r="FQ110" s="526"/>
      <c r="FR110" s="526"/>
      <c r="FS110" s="526"/>
      <c r="FT110" s="526"/>
      <c r="FU110" s="526"/>
      <c r="FV110" s="526"/>
      <c r="FW110" s="526"/>
      <c r="FX110" s="526"/>
      <c r="FY110" s="526"/>
      <c r="FZ110" s="526"/>
      <c r="GA110" s="526"/>
      <c r="GB110" s="526"/>
      <c r="GC110" s="526"/>
      <c r="GD110" s="526"/>
      <c r="GE110" s="526"/>
      <c r="GF110" s="526"/>
      <c r="GG110" s="526"/>
      <c r="GH110" s="526"/>
      <c r="GI110" s="526"/>
      <c r="GJ110" s="526"/>
      <c r="GK110" s="526"/>
      <c r="GL110" s="526"/>
      <c r="GM110" s="526"/>
      <c r="GN110" s="526"/>
      <c r="GO110" s="526"/>
      <c r="GP110" s="526"/>
      <c r="GQ110" s="526"/>
      <c r="GR110" s="526"/>
      <c r="GS110" s="526"/>
      <c r="GT110" s="526"/>
      <c r="GU110" s="526"/>
      <c r="GV110" s="526"/>
      <c r="GW110" s="526"/>
      <c r="GX110" s="526"/>
      <c r="GY110" s="526"/>
      <c r="GZ110" s="526"/>
      <c r="HA110" s="526"/>
      <c r="HB110" s="526"/>
      <c r="HC110" s="526"/>
      <c r="HD110" s="526"/>
      <c r="HE110" s="526"/>
      <c r="HF110" s="526"/>
      <c r="HG110" s="526"/>
      <c r="HH110" s="526"/>
      <c r="HI110" s="526"/>
      <c r="HJ110" s="526"/>
      <c r="HK110" s="526"/>
      <c r="HL110" s="526"/>
      <c r="HM110" s="526"/>
      <c r="HN110" s="526"/>
      <c r="HO110" s="526"/>
      <c r="HP110" s="526"/>
      <c r="HQ110" s="526"/>
      <c r="HR110" s="526"/>
      <c r="HS110" s="526"/>
      <c r="HT110" s="526"/>
      <c r="HU110" s="526"/>
      <c r="HV110" s="526"/>
      <c r="HW110" s="526"/>
      <c r="HX110" s="526"/>
      <c r="HY110" s="526"/>
      <c r="HZ110" s="526"/>
      <c r="IA110" s="526"/>
      <c r="IB110" s="526"/>
      <c r="IC110" s="526"/>
      <c r="ID110" s="526"/>
      <c r="IE110" s="526"/>
      <c r="IF110" s="526"/>
      <c r="IG110" s="526"/>
      <c r="IH110" s="526"/>
      <c r="II110" s="526"/>
      <c r="IJ110" s="526"/>
      <c r="IK110" s="526"/>
      <c r="IL110" s="526"/>
      <c r="IM110" s="526"/>
      <c r="IN110" s="526"/>
      <c r="IO110" s="526"/>
      <c r="IP110" s="526"/>
      <c r="IQ110" s="526"/>
      <c r="IR110" s="526"/>
      <c r="IS110" s="526"/>
      <c r="IT110" s="526"/>
      <c r="IU110" s="526"/>
      <c r="IV110" s="526"/>
    </row>
    <row r="111" spans="1:256" ht="15" hidden="1" x14ac:dyDescent="0.25">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AB111" s="526"/>
      <c r="AC111" s="526"/>
      <c r="AD111" s="526"/>
      <c r="AE111" s="526"/>
      <c r="AF111" s="526"/>
      <c r="AG111" s="526"/>
      <c r="AH111" s="526"/>
      <c r="AI111" s="526"/>
      <c r="AJ111" s="526"/>
      <c r="AK111" s="526"/>
      <c r="AL111" s="526"/>
      <c r="AM111" s="526"/>
      <c r="AN111" s="526"/>
      <c r="AO111" s="526"/>
      <c r="AP111" s="526"/>
      <c r="AQ111" s="526"/>
      <c r="AR111" s="526"/>
      <c r="AS111" s="526"/>
      <c r="AT111" s="526"/>
      <c r="AU111" s="526"/>
      <c r="AV111" s="526"/>
      <c r="AW111" s="526"/>
      <c r="AX111" s="526"/>
      <c r="AY111" s="526"/>
      <c r="AZ111" s="526"/>
      <c r="BA111" s="526"/>
      <c r="BB111" s="526"/>
      <c r="BC111" s="526"/>
      <c r="BD111" s="526"/>
      <c r="BE111" s="526"/>
      <c r="BF111" s="526"/>
      <c r="BG111" s="526"/>
      <c r="BH111" s="526"/>
      <c r="BI111" s="526"/>
      <c r="BJ111" s="526"/>
      <c r="BK111" s="526"/>
      <c r="BL111" s="526"/>
      <c r="BM111" s="526"/>
      <c r="BN111" s="526"/>
      <c r="BO111" s="526"/>
      <c r="BP111" s="526"/>
      <c r="BQ111" s="526"/>
      <c r="BR111" s="526"/>
      <c r="BS111" s="526"/>
      <c r="BT111" s="526"/>
      <c r="BU111" s="526"/>
      <c r="BV111" s="526"/>
      <c r="BW111" s="526"/>
      <c r="BX111" s="526"/>
      <c r="BY111" s="526"/>
      <c r="BZ111" s="526"/>
      <c r="CA111" s="526"/>
      <c r="CB111" s="526"/>
      <c r="CC111" s="526"/>
      <c r="CD111" s="526"/>
      <c r="CE111" s="526"/>
      <c r="CF111" s="526"/>
      <c r="CG111" s="526"/>
      <c r="CH111" s="526"/>
      <c r="CI111" s="526"/>
      <c r="CJ111" s="526"/>
      <c r="CK111" s="526"/>
      <c r="CL111" s="526"/>
      <c r="CM111" s="526"/>
      <c r="CN111" s="526"/>
      <c r="CO111" s="526"/>
      <c r="CP111" s="526"/>
      <c r="CQ111" s="526"/>
      <c r="CR111" s="526"/>
      <c r="CS111" s="526"/>
      <c r="CT111" s="526"/>
      <c r="CU111" s="526"/>
      <c r="CV111" s="526"/>
      <c r="CW111" s="526"/>
      <c r="CX111" s="526"/>
      <c r="CY111" s="526"/>
      <c r="CZ111" s="526"/>
      <c r="DA111" s="526"/>
      <c r="DB111" s="526"/>
      <c r="DC111" s="526"/>
      <c r="DD111" s="526"/>
      <c r="DE111" s="526"/>
      <c r="DF111" s="526"/>
      <c r="DG111" s="526"/>
      <c r="DH111" s="526"/>
      <c r="DI111" s="526"/>
      <c r="DJ111" s="526"/>
      <c r="DK111" s="526"/>
      <c r="DL111" s="526"/>
      <c r="DM111" s="526"/>
      <c r="DN111" s="526"/>
      <c r="DO111" s="526"/>
      <c r="DP111" s="526"/>
      <c r="DQ111" s="526"/>
      <c r="DR111" s="526"/>
      <c r="DS111" s="526"/>
      <c r="DT111" s="526"/>
      <c r="DU111" s="526"/>
      <c r="DV111" s="526"/>
      <c r="DW111" s="526"/>
      <c r="DX111" s="526"/>
      <c r="DY111" s="526"/>
      <c r="DZ111" s="526"/>
      <c r="EA111" s="526"/>
      <c r="EB111" s="526"/>
      <c r="EC111" s="526"/>
      <c r="ED111" s="526"/>
      <c r="EE111" s="526"/>
      <c r="EF111" s="526"/>
      <c r="EG111" s="526"/>
      <c r="EH111" s="526"/>
      <c r="EI111" s="526"/>
      <c r="EJ111" s="526"/>
      <c r="EK111" s="526"/>
      <c r="EL111" s="526"/>
      <c r="EM111" s="526"/>
      <c r="EN111" s="526"/>
      <c r="EO111" s="526"/>
      <c r="EP111" s="526"/>
      <c r="EQ111" s="526"/>
      <c r="ER111" s="526"/>
      <c r="ES111" s="526"/>
      <c r="ET111" s="526"/>
      <c r="EU111" s="526"/>
      <c r="EV111" s="526"/>
      <c r="EW111" s="526"/>
      <c r="EX111" s="526"/>
      <c r="EY111" s="526"/>
      <c r="EZ111" s="526"/>
      <c r="FA111" s="526"/>
      <c r="FB111" s="526"/>
      <c r="FC111" s="526"/>
      <c r="FD111" s="526"/>
      <c r="FE111" s="526"/>
      <c r="FF111" s="526"/>
      <c r="FG111" s="526"/>
      <c r="FH111" s="526"/>
      <c r="FI111" s="526"/>
      <c r="FJ111" s="526"/>
      <c r="FK111" s="526"/>
      <c r="FL111" s="526"/>
      <c r="FM111" s="526"/>
      <c r="FN111" s="526"/>
      <c r="FO111" s="526"/>
      <c r="FP111" s="526"/>
      <c r="FQ111" s="526"/>
      <c r="FR111" s="526"/>
      <c r="FS111" s="526"/>
      <c r="FT111" s="526"/>
      <c r="FU111" s="526"/>
      <c r="FV111" s="526"/>
      <c r="FW111" s="526"/>
      <c r="FX111" s="526"/>
      <c r="FY111" s="526"/>
      <c r="FZ111" s="526"/>
      <c r="GA111" s="526"/>
      <c r="GB111" s="526"/>
      <c r="GC111" s="526"/>
      <c r="GD111" s="526"/>
      <c r="GE111" s="526"/>
      <c r="GF111" s="526"/>
      <c r="GG111" s="526"/>
      <c r="GH111" s="526"/>
      <c r="GI111" s="526"/>
      <c r="GJ111" s="526"/>
      <c r="GK111" s="526"/>
      <c r="GL111" s="526"/>
      <c r="GM111" s="526"/>
      <c r="GN111" s="526"/>
      <c r="GO111" s="526"/>
      <c r="GP111" s="526"/>
      <c r="GQ111" s="526"/>
      <c r="GR111" s="526"/>
      <c r="GS111" s="526"/>
      <c r="GT111" s="526"/>
      <c r="GU111" s="526"/>
      <c r="GV111" s="526"/>
      <c r="GW111" s="526"/>
      <c r="GX111" s="526"/>
      <c r="GY111" s="526"/>
      <c r="GZ111" s="526"/>
      <c r="HA111" s="526"/>
      <c r="HB111" s="526"/>
      <c r="HC111" s="526"/>
      <c r="HD111" s="526"/>
      <c r="HE111" s="526"/>
      <c r="HF111" s="526"/>
      <c r="HG111" s="526"/>
      <c r="HH111" s="526"/>
      <c r="HI111" s="526"/>
      <c r="HJ111" s="526"/>
      <c r="HK111" s="526"/>
      <c r="HL111" s="526"/>
      <c r="HM111" s="526"/>
      <c r="HN111" s="526"/>
      <c r="HO111" s="526"/>
      <c r="HP111" s="526"/>
      <c r="HQ111" s="526"/>
      <c r="HR111" s="526"/>
      <c r="HS111" s="526"/>
      <c r="HT111" s="526"/>
      <c r="HU111" s="526"/>
      <c r="HV111" s="526"/>
      <c r="HW111" s="526"/>
      <c r="HX111" s="526"/>
      <c r="HY111" s="526"/>
      <c r="HZ111" s="526"/>
      <c r="IA111" s="526"/>
      <c r="IB111" s="526"/>
      <c r="IC111" s="526"/>
      <c r="ID111" s="526"/>
      <c r="IE111" s="526"/>
      <c r="IF111" s="526"/>
      <c r="IG111" s="526"/>
      <c r="IH111" s="526"/>
      <c r="II111" s="526"/>
      <c r="IJ111" s="526"/>
      <c r="IK111" s="526"/>
      <c r="IL111" s="526"/>
      <c r="IM111" s="526"/>
      <c r="IN111" s="526"/>
      <c r="IO111" s="526"/>
      <c r="IP111" s="526"/>
      <c r="IQ111" s="526"/>
      <c r="IR111" s="526"/>
      <c r="IS111" s="526"/>
      <c r="IT111" s="526"/>
      <c r="IU111" s="526"/>
      <c r="IV111" s="526"/>
    </row>
    <row r="112" spans="1:256" ht="15" hidden="1" x14ac:dyDescent="0.25">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c r="AA112" s="526"/>
      <c r="AB112" s="526"/>
      <c r="AC112" s="526"/>
      <c r="AD112" s="526"/>
      <c r="AE112" s="526"/>
      <c r="AF112" s="526"/>
      <c r="AG112" s="526"/>
      <c r="AH112" s="526"/>
      <c r="AI112" s="526"/>
      <c r="AJ112" s="526"/>
      <c r="AK112" s="526"/>
      <c r="AL112" s="526"/>
      <c r="AM112" s="526"/>
      <c r="AN112" s="526"/>
      <c r="AO112" s="526"/>
      <c r="AP112" s="526"/>
      <c r="AQ112" s="526"/>
      <c r="AR112" s="526"/>
      <c r="AS112" s="526"/>
      <c r="AT112" s="526"/>
      <c r="AU112" s="526"/>
      <c r="AV112" s="526"/>
      <c r="AW112" s="526"/>
      <c r="AX112" s="526"/>
      <c r="AY112" s="526"/>
      <c r="AZ112" s="526"/>
      <c r="BA112" s="526"/>
      <c r="BB112" s="526"/>
      <c r="BC112" s="526"/>
      <c r="BD112" s="526"/>
      <c r="BE112" s="526"/>
      <c r="BF112" s="526"/>
      <c r="BG112" s="526"/>
      <c r="BH112" s="526"/>
      <c r="BI112" s="526"/>
      <c r="BJ112" s="526"/>
      <c r="BK112" s="526"/>
      <c r="BL112" s="526"/>
      <c r="BM112" s="526"/>
      <c r="BN112" s="526"/>
      <c r="BO112" s="526"/>
      <c r="BP112" s="526"/>
      <c r="BQ112" s="526"/>
      <c r="BR112" s="526"/>
      <c r="BS112" s="526"/>
      <c r="BT112" s="526"/>
      <c r="BU112" s="526"/>
      <c r="BV112" s="526"/>
      <c r="BW112" s="526"/>
      <c r="BX112" s="526"/>
      <c r="BY112" s="526"/>
      <c r="BZ112" s="526"/>
      <c r="CA112" s="526"/>
      <c r="CB112" s="526"/>
      <c r="CC112" s="526"/>
      <c r="CD112" s="526"/>
      <c r="CE112" s="526"/>
      <c r="CF112" s="526"/>
      <c r="CG112" s="526"/>
      <c r="CH112" s="526"/>
      <c r="CI112" s="526"/>
      <c r="CJ112" s="526"/>
      <c r="CK112" s="526"/>
      <c r="CL112" s="526"/>
      <c r="CM112" s="526"/>
      <c r="CN112" s="526"/>
      <c r="CO112" s="526"/>
      <c r="CP112" s="526"/>
      <c r="CQ112" s="526"/>
      <c r="CR112" s="526"/>
      <c r="CS112" s="526"/>
      <c r="CT112" s="526"/>
      <c r="CU112" s="526"/>
      <c r="CV112" s="526"/>
      <c r="CW112" s="526"/>
      <c r="CX112" s="526"/>
      <c r="CY112" s="526"/>
      <c r="CZ112" s="526"/>
      <c r="DA112" s="526"/>
      <c r="DB112" s="526"/>
      <c r="DC112" s="526"/>
      <c r="DD112" s="526"/>
      <c r="DE112" s="526"/>
      <c r="DF112" s="526"/>
      <c r="DG112" s="526"/>
      <c r="DH112" s="526"/>
      <c r="DI112" s="526"/>
      <c r="DJ112" s="526"/>
      <c r="DK112" s="526"/>
      <c r="DL112" s="526"/>
      <c r="DM112" s="526"/>
      <c r="DN112" s="526"/>
      <c r="DO112" s="526"/>
      <c r="DP112" s="526"/>
      <c r="DQ112" s="526"/>
      <c r="DR112" s="526"/>
      <c r="DS112" s="526"/>
      <c r="DT112" s="526"/>
      <c r="DU112" s="526"/>
      <c r="DV112" s="526"/>
      <c r="DW112" s="526"/>
      <c r="DX112" s="526"/>
      <c r="DY112" s="526"/>
      <c r="DZ112" s="526"/>
      <c r="EA112" s="526"/>
      <c r="EB112" s="526"/>
      <c r="EC112" s="526"/>
      <c r="ED112" s="526"/>
      <c r="EE112" s="526"/>
      <c r="EF112" s="526"/>
      <c r="EG112" s="526"/>
      <c r="EH112" s="526"/>
      <c r="EI112" s="526"/>
      <c r="EJ112" s="526"/>
      <c r="EK112" s="526"/>
      <c r="EL112" s="526"/>
      <c r="EM112" s="526"/>
      <c r="EN112" s="526"/>
      <c r="EO112" s="526"/>
      <c r="EP112" s="526"/>
      <c r="EQ112" s="526"/>
      <c r="ER112" s="526"/>
      <c r="ES112" s="526"/>
      <c r="ET112" s="526"/>
      <c r="EU112" s="526"/>
      <c r="EV112" s="526"/>
      <c r="EW112" s="526"/>
      <c r="EX112" s="526"/>
      <c r="EY112" s="526"/>
      <c r="EZ112" s="526"/>
      <c r="FA112" s="526"/>
      <c r="FB112" s="526"/>
      <c r="FC112" s="526"/>
      <c r="FD112" s="526"/>
      <c r="FE112" s="526"/>
      <c r="FF112" s="526"/>
      <c r="FG112" s="526"/>
      <c r="FH112" s="526"/>
      <c r="FI112" s="526"/>
      <c r="FJ112" s="526"/>
      <c r="FK112" s="526"/>
      <c r="FL112" s="526"/>
      <c r="FM112" s="526"/>
      <c r="FN112" s="526"/>
      <c r="FO112" s="526"/>
      <c r="FP112" s="526"/>
      <c r="FQ112" s="526"/>
      <c r="FR112" s="526"/>
      <c r="FS112" s="526"/>
      <c r="FT112" s="526"/>
      <c r="FU112" s="526"/>
      <c r="FV112" s="526"/>
      <c r="FW112" s="526"/>
      <c r="FX112" s="526"/>
      <c r="FY112" s="526"/>
      <c r="FZ112" s="526"/>
      <c r="GA112" s="526"/>
      <c r="GB112" s="526"/>
      <c r="GC112" s="526"/>
      <c r="GD112" s="526"/>
      <c r="GE112" s="526"/>
      <c r="GF112" s="526"/>
      <c r="GG112" s="526"/>
      <c r="GH112" s="526"/>
      <c r="GI112" s="526"/>
      <c r="GJ112" s="526"/>
      <c r="GK112" s="526"/>
      <c r="GL112" s="526"/>
      <c r="GM112" s="526"/>
      <c r="GN112" s="526"/>
      <c r="GO112" s="526"/>
      <c r="GP112" s="526"/>
      <c r="GQ112" s="526"/>
      <c r="GR112" s="526"/>
      <c r="GS112" s="526"/>
      <c r="GT112" s="526"/>
      <c r="GU112" s="526"/>
      <c r="GV112" s="526"/>
      <c r="GW112" s="526"/>
      <c r="GX112" s="526"/>
      <c r="GY112" s="526"/>
      <c r="GZ112" s="526"/>
      <c r="HA112" s="526"/>
      <c r="HB112" s="526"/>
      <c r="HC112" s="526"/>
      <c r="HD112" s="526"/>
      <c r="HE112" s="526"/>
      <c r="HF112" s="526"/>
      <c r="HG112" s="526"/>
      <c r="HH112" s="526"/>
      <c r="HI112" s="526"/>
      <c r="HJ112" s="526"/>
      <c r="HK112" s="526"/>
      <c r="HL112" s="526"/>
      <c r="HM112" s="526"/>
      <c r="HN112" s="526"/>
      <c r="HO112" s="526"/>
      <c r="HP112" s="526"/>
      <c r="HQ112" s="526"/>
      <c r="HR112" s="526"/>
      <c r="HS112" s="526"/>
      <c r="HT112" s="526"/>
      <c r="HU112" s="526"/>
      <c r="HV112" s="526"/>
      <c r="HW112" s="526"/>
      <c r="HX112" s="526"/>
      <c r="HY112" s="526"/>
      <c r="HZ112" s="526"/>
      <c r="IA112" s="526"/>
      <c r="IB112" s="526"/>
      <c r="IC112" s="526"/>
      <c r="ID112" s="526"/>
      <c r="IE112" s="526"/>
      <c r="IF112" s="526"/>
      <c r="IG112" s="526"/>
      <c r="IH112" s="526"/>
      <c r="II112" s="526"/>
      <c r="IJ112" s="526"/>
      <c r="IK112" s="526"/>
      <c r="IL112" s="526"/>
      <c r="IM112" s="526"/>
      <c r="IN112" s="526"/>
      <c r="IO112" s="526"/>
      <c r="IP112" s="526"/>
      <c r="IQ112" s="526"/>
      <c r="IR112" s="526"/>
      <c r="IS112" s="526"/>
      <c r="IT112" s="526"/>
      <c r="IU112" s="526"/>
      <c r="IV112" s="526"/>
    </row>
    <row r="113" spans="1:256" ht="15" hidden="1" x14ac:dyDescent="0.25">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c r="AA113" s="526"/>
      <c r="AB113" s="526"/>
      <c r="AC113" s="526"/>
      <c r="AD113" s="526"/>
      <c r="AE113" s="526"/>
      <c r="AF113" s="526"/>
      <c r="AG113" s="526"/>
      <c r="AH113" s="526"/>
      <c r="AI113" s="526"/>
      <c r="AJ113" s="526"/>
      <c r="AK113" s="526"/>
      <c r="AL113" s="526"/>
      <c r="AM113" s="526"/>
      <c r="AN113" s="526"/>
      <c r="AO113" s="526"/>
      <c r="AP113" s="526"/>
      <c r="AQ113" s="526"/>
      <c r="AR113" s="526"/>
      <c r="AS113" s="526"/>
      <c r="AT113" s="526"/>
      <c r="AU113" s="526"/>
      <c r="AV113" s="526"/>
      <c r="AW113" s="526"/>
      <c r="AX113" s="526"/>
      <c r="AY113" s="526"/>
      <c r="AZ113" s="526"/>
      <c r="BA113" s="526"/>
      <c r="BB113" s="526"/>
      <c r="BC113" s="526"/>
      <c r="BD113" s="526"/>
      <c r="BE113" s="526"/>
      <c r="BF113" s="526"/>
      <c r="BG113" s="526"/>
      <c r="BH113" s="526"/>
      <c r="BI113" s="526"/>
      <c r="BJ113" s="526"/>
      <c r="BK113" s="526"/>
      <c r="BL113" s="526"/>
      <c r="BM113" s="526"/>
      <c r="BN113" s="526"/>
      <c r="BO113" s="526"/>
      <c r="BP113" s="526"/>
      <c r="BQ113" s="526"/>
      <c r="BR113" s="526"/>
      <c r="BS113" s="526"/>
      <c r="BT113" s="526"/>
      <c r="BU113" s="526"/>
      <c r="BV113" s="526"/>
      <c r="BW113" s="526"/>
      <c r="BX113" s="526"/>
      <c r="BY113" s="526"/>
      <c r="BZ113" s="526"/>
      <c r="CA113" s="526"/>
      <c r="CB113" s="526"/>
      <c r="CC113" s="526"/>
      <c r="CD113" s="526"/>
      <c r="CE113" s="526"/>
      <c r="CF113" s="526"/>
      <c r="CG113" s="526"/>
      <c r="CH113" s="526"/>
      <c r="CI113" s="526"/>
      <c r="CJ113" s="526"/>
      <c r="CK113" s="526"/>
      <c r="CL113" s="526"/>
      <c r="CM113" s="526"/>
      <c r="CN113" s="526"/>
      <c r="CO113" s="526"/>
      <c r="CP113" s="526"/>
      <c r="CQ113" s="526"/>
      <c r="CR113" s="526"/>
      <c r="CS113" s="526"/>
      <c r="CT113" s="526"/>
      <c r="CU113" s="526"/>
      <c r="CV113" s="526"/>
      <c r="CW113" s="526"/>
      <c r="CX113" s="526"/>
      <c r="CY113" s="526"/>
      <c r="CZ113" s="526"/>
      <c r="DA113" s="526"/>
      <c r="DB113" s="526"/>
      <c r="DC113" s="526"/>
      <c r="DD113" s="526"/>
      <c r="DE113" s="526"/>
      <c r="DF113" s="526"/>
      <c r="DG113" s="526"/>
      <c r="DH113" s="526"/>
      <c r="DI113" s="526"/>
      <c r="DJ113" s="526"/>
      <c r="DK113" s="526"/>
      <c r="DL113" s="526"/>
      <c r="DM113" s="526"/>
      <c r="DN113" s="526"/>
      <c r="DO113" s="526"/>
      <c r="DP113" s="526"/>
      <c r="DQ113" s="526"/>
      <c r="DR113" s="526"/>
      <c r="DS113" s="526"/>
      <c r="DT113" s="526"/>
      <c r="DU113" s="526"/>
      <c r="DV113" s="526"/>
      <c r="DW113" s="526"/>
      <c r="DX113" s="526"/>
      <c r="DY113" s="526"/>
      <c r="DZ113" s="526"/>
      <c r="EA113" s="526"/>
      <c r="EB113" s="526"/>
      <c r="EC113" s="526"/>
      <c r="ED113" s="526"/>
      <c r="EE113" s="526"/>
      <c r="EF113" s="526"/>
      <c r="EG113" s="526"/>
      <c r="EH113" s="526"/>
      <c r="EI113" s="526"/>
      <c r="EJ113" s="526"/>
      <c r="EK113" s="526"/>
      <c r="EL113" s="526"/>
      <c r="EM113" s="526"/>
      <c r="EN113" s="526"/>
      <c r="EO113" s="526"/>
      <c r="EP113" s="526"/>
      <c r="EQ113" s="526"/>
      <c r="ER113" s="526"/>
      <c r="ES113" s="526"/>
      <c r="ET113" s="526"/>
      <c r="EU113" s="526"/>
      <c r="EV113" s="526"/>
      <c r="EW113" s="526"/>
      <c r="EX113" s="526"/>
      <c r="EY113" s="526"/>
      <c r="EZ113" s="526"/>
      <c r="FA113" s="526"/>
      <c r="FB113" s="526"/>
      <c r="FC113" s="526"/>
      <c r="FD113" s="526"/>
      <c r="FE113" s="526"/>
      <c r="FF113" s="526"/>
      <c r="FG113" s="526"/>
      <c r="FH113" s="526"/>
      <c r="FI113" s="526"/>
      <c r="FJ113" s="526"/>
      <c r="FK113" s="526"/>
      <c r="FL113" s="526"/>
      <c r="FM113" s="526"/>
      <c r="FN113" s="526"/>
      <c r="FO113" s="526"/>
      <c r="FP113" s="526"/>
      <c r="FQ113" s="526"/>
      <c r="FR113" s="526"/>
      <c r="FS113" s="526"/>
      <c r="FT113" s="526"/>
      <c r="FU113" s="526"/>
      <c r="FV113" s="526"/>
      <c r="FW113" s="526"/>
      <c r="FX113" s="526"/>
      <c r="FY113" s="526"/>
      <c r="FZ113" s="526"/>
      <c r="GA113" s="526"/>
      <c r="GB113" s="526"/>
      <c r="GC113" s="526"/>
      <c r="GD113" s="526"/>
      <c r="GE113" s="526"/>
      <c r="GF113" s="526"/>
      <c r="GG113" s="526"/>
      <c r="GH113" s="526"/>
      <c r="GI113" s="526"/>
      <c r="GJ113" s="526"/>
      <c r="GK113" s="526"/>
      <c r="GL113" s="526"/>
      <c r="GM113" s="526"/>
      <c r="GN113" s="526"/>
      <c r="GO113" s="526"/>
      <c r="GP113" s="526"/>
      <c r="GQ113" s="526"/>
      <c r="GR113" s="526"/>
      <c r="GS113" s="526"/>
      <c r="GT113" s="526"/>
      <c r="GU113" s="526"/>
      <c r="GV113" s="526"/>
      <c r="GW113" s="526"/>
      <c r="GX113" s="526"/>
      <c r="GY113" s="526"/>
      <c r="GZ113" s="526"/>
      <c r="HA113" s="526"/>
      <c r="HB113" s="526"/>
      <c r="HC113" s="526"/>
      <c r="HD113" s="526"/>
      <c r="HE113" s="526"/>
      <c r="HF113" s="526"/>
      <c r="HG113" s="526"/>
      <c r="HH113" s="526"/>
      <c r="HI113" s="526"/>
      <c r="HJ113" s="526"/>
      <c r="HK113" s="526"/>
      <c r="HL113" s="526"/>
      <c r="HM113" s="526"/>
      <c r="HN113" s="526"/>
      <c r="HO113" s="526"/>
      <c r="HP113" s="526"/>
      <c r="HQ113" s="526"/>
      <c r="HR113" s="526"/>
      <c r="HS113" s="526"/>
      <c r="HT113" s="526"/>
      <c r="HU113" s="526"/>
      <c r="HV113" s="526"/>
      <c r="HW113" s="526"/>
      <c r="HX113" s="526"/>
      <c r="HY113" s="526"/>
      <c r="HZ113" s="526"/>
      <c r="IA113" s="526"/>
      <c r="IB113" s="526"/>
      <c r="IC113" s="526"/>
      <c r="ID113" s="526"/>
      <c r="IE113" s="526"/>
      <c r="IF113" s="526"/>
      <c r="IG113" s="526"/>
      <c r="IH113" s="526"/>
      <c r="II113" s="526"/>
      <c r="IJ113" s="526"/>
      <c r="IK113" s="526"/>
      <c r="IL113" s="526"/>
      <c r="IM113" s="526"/>
      <c r="IN113" s="526"/>
      <c r="IO113" s="526"/>
      <c r="IP113" s="526"/>
      <c r="IQ113" s="526"/>
      <c r="IR113" s="526"/>
      <c r="IS113" s="526"/>
      <c r="IT113" s="526"/>
      <c r="IU113" s="526"/>
      <c r="IV113" s="526"/>
    </row>
    <row r="114" spans="1:256" ht="15" hidden="1" x14ac:dyDescent="0.25">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c r="AA114" s="526"/>
      <c r="AB114" s="526"/>
      <c r="AC114" s="526"/>
      <c r="AD114" s="526"/>
      <c r="AE114" s="526"/>
      <c r="AF114" s="526"/>
      <c r="AG114" s="526"/>
      <c r="AH114" s="526"/>
      <c r="AI114" s="526"/>
      <c r="AJ114" s="526"/>
      <c r="AK114" s="526"/>
      <c r="AL114" s="526"/>
      <c r="AM114" s="526"/>
      <c r="AN114" s="526"/>
      <c r="AO114" s="526"/>
      <c r="AP114" s="526"/>
      <c r="AQ114" s="526"/>
      <c r="AR114" s="526"/>
      <c r="AS114" s="526"/>
      <c r="AT114" s="526"/>
      <c r="AU114" s="526"/>
      <c r="AV114" s="526"/>
      <c r="AW114" s="526"/>
      <c r="AX114" s="526"/>
      <c r="AY114" s="526"/>
      <c r="AZ114" s="526"/>
      <c r="BA114" s="526"/>
      <c r="BB114" s="526"/>
      <c r="BC114" s="526"/>
      <c r="BD114" s="526"/>
      <c r="BE114" s="526"/>
      <c r="BF114" s="526"/>
      <c r="BG114" s="526"/>
      <c r="BH114" s="526"/>
      <c r="BI114" s="526"/>
      <c r="BJ114" s="526"/>
      <c r="BK114" s="526"/>
      <c r="BL114" s="526"/>
      <c r="BM114" s="526"/>
      <c r="BN114" s="526"/>
      <c r="BO114" s="526"/>
      <c r="BP114" s="526"/>
      <c r="BQ114" s="526"/>
      <c r="BR114" s="526"/>
      <c r="BS114" s="526"/>
      <c r="BT114" s="526"/>
      <c r="BU114" s="526"/>
      <c r="BV114" s="526"/>
      <c r="BW114" s="526"/>
      <c r="BX114" s="526"/>
      <c r="BY114" s="526"/>
      <c r="BZ114" s="526"/>
      <c r="CA114" s="526"/>
      <c r="CB114" s="526"/>
      <c r="CC114" s="526"/>
      <c r="CD114" s="526"/>
      <c r="CE114" s="526"/>
      <c r="CF114" s="526"/>
      <c r="CG114" s="526"/>
      <c r="CH114" s="526"/>
      <c r="CI114" s="526"/>
      <c r="CJ114" s="526"/>
      <c r="CK114" s="526"/>
      <c r="CL114" s="526"/>
      <c r="CM114" s="526"/>
      <c r="CN114" s="526"/>
      <c r="CO114" s="526"/>
      <c r="CP114" s="526"/>
      <c r="CQ114" s="526"/>
      <c r="CR114" s="526"/>
      <c r="CS114" s="526"/>
      <c r="CT114" s="526"/>
      <c r="CU114" s="526"/>
      <c r="CV114" s="526"/>
      <c r="CW114" s="526"/>
      <c r="CX114" s="526"/>
      <c r="CY114" s="526"/>
      <c r="CZ114" s="526"/>
      <c r="DA114" s="526"/>
      <c r="DB114" s="526"/>
      <c r="DC114" s="526"/>
      <c r="DD114" s="526"/>
      <c r="DE114" s="526"/>
      <c r="DF114" s="526"/>
      <c r="DG114" s="526"/>
      <c r="DH114" s="526"/>
      <c r="DI114" s="526"/>
      <c r="DJ114" s="526"/>
      <c r="DK114" s="526"/>
      <c r="DL114" s="526"/>
      <c r="DM114" s="526"/>
      <c r="DN114" s="526"/>
      <c r="DO114" s="526"/>
      <c r="DP114" s="526"/>
      <c r="DQ114" s="526"/>
      <c r="DR114" s="526"/>
      <c r="DS114" s="526"/>
      <c r="DT114" s="526"/>
      <c r="DU114" s="526"/>
      <c r="DV114" s="526"/>
      <c r="DW114" s="526"/>
      <c r="DX114" s="526"/>
      <c r="DY114" s="526"/>
      <c r="DZ114" s="526"/>
      <c r="EA114" s="526"/>
      <c r="EB114" s="526"/>
      <c r="EC114" s="526"/>
      <c r="ED114" s="526"/>
      <c r="EE114" s="526"/>
      <c r="EF114" s="526"/>
      <c r="EG114" s="526"/>
      <c r="EH114" s="526"/>
      <c r="EI114" s="526"/>
      <c r="EJ114" s="526"/>
      <c r="EK114" s="526"/>
      <c r="EL114" s="526"/>
      <c r="EM114" s="526"/>
      <c r="EN114" s="526"/>
      <c r="EO114" s="526"/>
      <c r="EP114" s="526"/>
      <c r="EQ114" s="526"/>
      <c r="ER114" s="526"/>
      <c r="ES114" s="526"/>
      <c r="ET114" s="526"/>
      <c r="EU114" s="526"/>
      <c r="EV114" s="526"/>
      <c r="EW114" s="526"/>
      <c r="EX114" s="526"/>
      <c r="EY114" s="526"/>
      <c r="EZ114" s="526"/>
      <c r="FA114" s="526"/>
      <c r="FB114" s="526"/>
      <c r="FC114" s="526"/>
      <c r="FD114" s="526"/>
      <c r="FE114" s="526"/>
      <c r="FF114" s="526"/>
      <c r="FG114" s="526"/>
      <c r="FH114" s="526"/>
      <c r="FI114" s="526"/>
      <c r="FJ114" s="526"/>
      <c r="FK114" s="526"/>
      <c r="FL114" s="526"/>
      <c r="FM114" s="526"/>
      <c r="FN114" s="526"/>
      <c r="FO114" s="526"/>
      <c r="FP114" s="526"/>
      <c r="FQ114" s="526"/>
      <c r="FR114" s="526"/>
      <c r="FS114" s="526"/>
      <c r="FT114" s="526"/>
      <c r="FU114" s="526"/>
      <c r="FV114" s="526"/>
      <c r="FW114" s="526"/>
      <c r="FX114" s="526"/>
      <c r="FY114" s="526"/>
      <c r="FZ114" s="526"/>
      <c r="GA114" s="526"/>
      <c r="GB114" s="526"/>
      <c r="GC114" s="526"/>
      <c r="GD114" s="526"/>
      <c r="GE114" s="526"/>
      <c r="GF114" s="526"/>
      <c r="GG114" s="526"/>
      <c r="GH114" s="526"/>
      <c r="GI114" s="526"/>
      <c r="GJ114" s="526"/>
      <c r="GK114" s="526"/>
      <c r="GL114" s="526"/>
      <c r="GM114" s="526"/>
      <c r="GN114" s="526"/>
      <c r="GO114" s="526"/>
      <c r="GP114" s="526"/>
      <c r="GQ114" s="526"/>
      <c r="GR114" s="526"/>
      <c r="GS114" s="526"/>
      <c r="GT114" s="526"/>
      <c r="GU114" s="526"/>
      <c r="GV114" s="526"/>
      <c r="GW114" s="526"/>
      <c r="GX114" s="526"/>
      <c r="GY114" s="526"/>
      <c r="GZ114" s="526"/>
      <c r="HA114" s="526"/>
      <c r="HB114" s="526"/>
      <c r="HC114" s="526"/>
      <c r="HD114" s="526"/>
      <c r="HE114" s="526"/>
      <c r="HF114" s="526"/>
      <c r="HG114" s="526"/>
      <c r="HH114" s="526"/>
      <c r="HI114" s="526"/>
      <c r="HJ114" s="526"/>
      <c r="HK114" s="526"/>
      <c r="HL114" s="526"/>
      <c r="HM114" s="526"/>
      <c r="HN114" s="526"/>
      <c r="HO114" s="526"/>
      <c r="HP114" s="526"/>
      <c r="HQ114" s="526"/>
      <c r="HR114" s="526"/>
      <c r="HS114" s="526"/>
      <c r="HT114" s="526"/>
      <c r="HU114" s="526"/>
      <c r="HV114" s="526"/>
      <c r="HW114" s="526"/>
      <c r="HX114" s="526"/>
      <c r="HY114" s="526"/>
      <c r="HZ114" s="526"/>
      <c r="IA114" s="526"/>
      <c r="IB114" s="526"/>
      <c r="IC114" s="526"/>
      <c r="ID114" s="526"/>
      <c r="IE114" s="526"/>
      <c r="IF114" s="526"/>
      <c r="IG114" s="526"/>
      <c r="IH114" s="526"/>
      <c r="II114" s="526"/>
      <c r="IJ114" s="526"/>
      <c r="IK114" s="526"/>
      <c r="IL114" s="526"/>
      <c r="IM114" s="526"/>
      <c r="IN114" s="526"/>
      <c r="IO114" s="526"/>
      <c r="IP114" s="526"/>
      <c r="IQ114" s="526"/>
      <c r="IR114" s="526"/>
      <c r="IS114" s="526"/>
      <c r="IT114" s="526"/>
      <c r="IU114" s="526"/>
      <c r="IV114" s="526"/>
    </row>
    <row r="115" spans="1:256" ht="15" hidden="1" x14ac:dyDescent="0.25">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c r="AA115" s="526"/>
      <c r="AB115" s="526"/>
      <c r="AC115" s="526"/>
      <c r="AD115" s="526"/>
      <c r="AE115" s="526"/>
      <c r="AF115" s="526"/>
      <c r="AG115" s="526"/>
      <c r="AH115" s="526"/>
      <c r="AI115" s="526"/>
      <c r="AJ115" s="526"/>
      <c r="AK115" s="526"/>
      <c r="AL115" s="526"/>
      <c r="AM115" s="526"/>
      <c r="AN115" s="526"/>
      <c r="AO115" s="526"/>
      <c r="AP115" s="526"/>
      <c r="AQ115" s="526"/>
      <c r="AR115" s="526"/>
      <c r="AS115" s="526"/>
      <c r="AT115" s="526"/>
      <c r="AU115" s="526"/>
      <c r="AV115" s="526"/>
      <c r="AW115" s="526"/>
      <c r="AX115" s="526"/>
      <c r="AY115" s="526"/>
      <c r="AZ115" s="526"/>
      <c r="BA115" s="526"/>
      <c r="BB115" s="526"/>
      <c r="BC115" s="526"/>
      <c r="BD115" s="526"/>
      <c r="BE115" s="526"/>
      <c r="BF115" s="526"/>
      <c r="BG115" s="526"/>
      <c r="BH115" s="526"/>
      <c r="BI115" s="526"/>
      <c r="BJ115" s="526"/>
      <c r="BK115" s="526"/>
      <c r="BL115" s="526"/>
      <c r="BM115" s="526"/>
      <c r="BN115" s="526"/>
      <c r="BO115" s="526"/>
      <c r="BP115" s="526"/>
      <c r="BQ115" s="526"/>
      <c r="BR115" s="526"/>
      <c r="BS115" s="526"/>
      <c r="BT115" s="526"/>
      <c r="BU115" s="526"/>
      <c r="BV115" s="526"/>
      <c r="BW115" s="526"/>
      <c r="BX115" s="526"/>
      <c r="BY115" s="526"/>
      <c r="BZ115" s="526"/>
      <c r="CA115" s="526"/>
      <c r="CB115" s="526"/>
      <c r="CC115" s="526"/>
      <c r="CD115" s="526"/>
      <c r="CE115" s="526"/>
      <c r="CF115" s="526"/>
      <c r="CG115" s="526"/>
      <c r="CH115" s="526"/>
      <c r="CI115" s="526"/>
      <c r="CJ115" s="526"/>
      <c r="CK115" s="526"/>
      <c r="CL115" s="526"/>
      <c r="CM115" s="526"/>
      <c r="CN115" s="526"/>
      <c r="CO115" s="526"/>
      <c r="CP115" s="526"/>
      <c r="CQ115" s="526"/>
      <c r="CR115" s="526"/>
      <c r="CS115" s="526"/>
      <c r="CT115" s="526"/>
      <c r="CU115" s="526"/>
      <c r="CV115" s="526"/>
      <c r="CW115" s="526"/>
      <c r="CX115" s="526"/>
      <c r="CY115" s="526"/>
      <c r="CZ115" s="526"/>
      <c r="DA115" s="526"/>
      <c r="DB115" s="526"/>
      <c r="DC115" s="526"/>
      <c r="DD115" s="526"/>
      <c r="DE115" s="526"/>
      <c r="DF115" s="526"/>
      <c r="DG115" s="526"/>
      <c r="DH115" s="526"/>
      <c r="DI115" s="526"/>
      <c r="DJ115" s="526"/>
      <c r="DK115" s="526"/>
      <c r="DL115" s="526"/>
      <c r="DM115" s="526"/>
      <c r="DN115" s="526"/>
      <c r="DO115" s="526"/>
      <c r="DP115" s="526"/>
      <c r="DQ115" s="526"/>
      <c r="DR115" s="526"/>
      <c r="DS115" s="526"/>
      <c r="DT115" s="526"/>
      <c r="DU115" s="526"/>
      <c r="DV115" s="526"/>
      <c r="DW115" s="526"/>
      <c r="DX115" s="526"/>
      <c r="DY115" s="526"/>
      <c r="DZ115" s="526"/>
      <c r="EA115" s="526"/>
      <c r="EB115" s="526"/>
      <c r="EC115" s="526"/>
      <c r="ED115" s="526"/>
      <c r="EE115" s="526"/>
      <c r="EF115" s="526"/>
      <c r="EG115" s="526"/>
      <c r="EH115" s="526"/>
      <c r="EI115" s="526"/>
      <c r="EJ115" s="526"/>
      <c r="EK115" s="526"/>
      <c r="EL115" s="526"/>
      <c r="EM115" s="526"/>
      <c r="EN115" s="526"/>
      <c r="EO115" s="526"/>
      <c r="EP115" s="526"/>
      <c r="EQ115" s="526"/>
      <c r="ER115" s="526"/>
      <c r="ES115" s="526"/>
      <c r="ET115" s="526"/>
      <c r="EU115" s="526"/>
      <c r="EV115" s="526"/>
      <c r="EW115" s="526"/>
      <c r="EX115" s="526"/>
      <c r="EY115" s="526"/>
      <c r="EZ115" s="526"/>
      <c r="FA115" s="526"/>
      <c r="FB115" s="526"/>
      <c r="FC115" s="526"/>
      <c r="FD115" s="526"/>
      <c r="FE115" s="526"/>
      <c r="FF115" s="526"/>
      <c r="FG115" s="526"/>
      <c r="FH115" s="526"/>
      <c r="FI115" s="526"/>
      <c r="FJ115" s="526"/>
      <c r="FK115" s="526"/>
      <c r="FL115" s="526"/>
      <c r="FM115" s="526"/>
      <c r="FN115" s="526"/>
      <c r="FO115" s="526"/>
      <c r="FP115" s="526"/>
      <c r="FQ115" s="526"/>
      <c r="FR115" s="526"/>
      <c r="FS115" s="526"/>
      <c r="FT115" s="526"/>
      <c r="FU115" s="526"/>
      <c r="FV115" s="526"/>
      <c r="FW115" s="526"/>
      <c r="FX115" s="526"/>
      <c r="FY115" s="526"/>
      <c r="FZ115" s="526"/>
      <c r="GA115" s="526"/>
      <c r="GB115" s="526"/>
      <c r="GC115" s="526"/>
      <c r="GD115" s="526"/>
      <c r="GE115" s="526"/>
      <c r="GF115" s="526"/>
      <c r="GG115" s="526"/>
      <c r="GH115" s="526"/>
      <c r="GI115" s="526"/>
      <c r="GJ115" s="526"/>
      <c r="GK115" s="526"/>
      <c r="GL115" s="526"/>
      <c r="GM115" s="526"/>
      <c r="GN115" s="526"/>
      <c r="GO115" s="526"/>
      <c r="GP115" s="526"/>
      <c r="GQ115" s="526"/>
      <c r="GR115" s="526"/>
      <c r="GS115" s="526"/>
      <c r="GT115" s="526"/>
      <c r="GU115" s="526"/>
      <c r="GV115" s="526"/>
      <c r="GW115" s="526"/>
      <c r="GX115" s="526"/>
      <c r="GY115" s="526"/>
      <c r="GZ115" s="526"/>
      <c r="HA115" s="526"/>
      <c r="HB115" s="526"/>
      <c r="HC115" s="526"/>
      <c r="HD115" s="526"/>
      <c r="HE115" s="526"/>
      <c r="HF115" s="526"/>
      <c r="HG115" s="526"/>
      <c r="HH115" s="526"/>
      <c r="HI115" s="526"/>
      <c r="HJ115" s="526"/>
      <c r="HK115" s="526"/>
      <c r="HL115" s="526"/>
      <c r="HM115" s="526"/>
      <c r="HN115" s="526"/>
      <c r="HO115" s="526"/>
      <c r="HP115" s="526"/>
      <c r="HQ115" s="526"/>
      <c r="HR115" s="526"/>
      <c r="HS115" s="526"/>
      <c r="HT115" s="526"/>
      <c r="HU115" s="526"/>
      <c r="HV115" s="526"/>
      <c r="HW115" s="526"/>
      <c r="HX115" s="526"/>
      <c r="HY115" s="526"/>
      <c r="HZ115" s="526"/>
      <c r="IA115" s="526"/>
      <c r="IB115" s="526"/>
      <c r="IC115" s="526"/>
      <c r="ID115" s="526"/>
      <c r="IE115" s="526"/>
      <c r="IF115" s="526"/>
      <c r="IG115" s="526"/>
      <c r="IH115" s="526"/>
      <c r="II115" s="526"/>
      <c r="IJ115" s="526"/>
      <c r="IK115" s="526"/>
      <c r="IL115" s="526"/>
      <c r="IM115" s="526"/>
      <c r="IN115" s="526"/>
      <c r="IO115" s="526"/>
      <c r="IP115" s="526"/>
      <c r="IQ115" s="526"/>
      <c r="IR115" s="526"/>
      <c r="IS115" s="526"/>
      <c r="IT115" s="526"/>
      <c r="IU115" s="526"/>
      <c r="IV115" s="526"/>
    </row>
    <row r="116" spans="1:256" ht="15" hidden="1" x14ac:dyDescent="0.25">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c r="AA116" s="526"/>
      <c r="AB116" s="526"/>
      <c r="AC116" s="526"/>
      <c r="AD116" s="526"/>
      <c r="AE116" s="526"/>
      <c r="AF116" s="526"/>
      <c r="AG116" s="526"/>
      <c r="AH116" s="526"/>
      <c r="AI116" s="526"/>
      <c r="AJ116" s="526"/>
      <c r="AK116" s="526"/>
      <c r="AL116" s="526"/>
      <c r="AM116" s="526"/>
      <c r="AN116" s="526"/>
      <c r="AO116" s="526"/>
      <c r="AP116" s="526"/>
      <c r="AQ116" s="526"/>
      <c r="AR116" s="526"/>
      <c r="AS116" s="526"/>
      <c r="AT116" s="526"/>
      <c r="AU116" s="526"/>
      <c r="AV116" s="526"/>
      <c r="AW116" s="526"/>
      <c r="AX116" s="526"/>
      <c r="AY116" s="526"/>
      <c r="AZ116" s="526"/>
      <c r="BA116" s="526"/>
      <c r="BB116" s="526"/>
      <c r="BC116" s="526"/>
      <c r="BD116" s="526"/>
      <c r="BE116" s="526"/>
      <c r="BF116" s="526"/>
      <c r="BG116" s="526"/>
      <c r="BH116" s="526"/>
      <c r="BI116" s="526"/>
      <c r="BJ116" s="526"/>
      <c r="BK116" s="526"/>
      <c r="BL116" s="526"/>
      <c r="BM116" s="526"/>
      <c r="BN116" s="526"/>
      <c r="BO116" s="526"/>
      <c r="BP116" s="526"/>
      <c r="BQ116" s="526"/>
      <c r="BR116" s="526"/>
      <c r="BS116" s="526"/>
      <c r="BT116" s="526"/>
      <c r="BU116" s="526"/>
      <c r="BV116" s="526"/>
      <c r="BW116" s="526"/>
      <c r="BX116" s="526"/>
      <c r="BY116" s="526"/>
      <c r="BZ116" s="526"/>
      <c r="CA116" s="526"/>
      <c r="CB116" s="526"/>
      <c r="CC116" s="526"/>
      <c r="CD116" s="526"/>
      <c r="CE116" s="526"/>
      <c r="CF116" s="526"/>
      <c r="CG116" s="526"/>
      <c r="CH116" s="526"/>
      <c r="CI116" s="526"/>
      <c r="CJ116" s="526"/>
      <c r="CK116" s="526"/>
      <c r="CL116" s="526"/>
      <c r="CM116" s="526"/>
      <c r="CN116" s="526"/>
      <c r="CO116" s="526"/>
      <c r="CP116" s="526"/>
      <c r="CQ116" s="526"/>
      <c r="CR116" s="526"/>
      <c r="CS116" s="526"/>
      <c r="CT116" s="526"/>
      <c r="CU116" s="526"/>
      <c r="CV116" s="526"/>
      <c r="CW116" s="526"/>
      <c r="CX116" s="526"/>
      <c r="CY116" s="526"/>
      <c r="CZ116" s="526"/>
      <c r="DA116" s="526"/>
      <c r="DB116" s="526"/>
      <c r="DC116" s="526"/>
      <c r="DD116" s="526"/>
      <c r="DE116" s="526"/>
      <c r="DF116" s="526"/>
      <c r="DG116" s="526"/>
      <c r="DH116" s="526"/>
      <c r="DI116" s="526"/>
      <c r="DJ116" s="526"/>
      <c r="DK116" s="526"/>
      <c r="DL116" s="526"/>
      <c r="DM116" s="526"/>
      <c r="DN116" s="526"/>
      <c r="DO116" s="526"/>
      <c r="DP116" s="526"/>
      <c r="DQ116" s="526"/>
      <c r="DR116" s="526"/>
      <c r="DS116" s="526"/>
      <c r="DT116" s="526"/>
      <c r="DU116" s="526"/>
      <c r="DV116" s="526"/>
      <c r="DW116" s="526"/>
      <c r="DX116" s="526"/>
      <c r="DY116" s="526"/>
      <c r="DZ116" s="526"/>
      <c r="EA116" s="526"/>
      <c r="EB116" s="526"/>
      <c r="EC116" s="526"/>
      <c r="ED116" s="526"/>
      <c r="EE116" s="526"/>
      <c r="EF116" s="526"/>
      <c r="EG116" s="526"/>
      <c r="EH116" s="526"/>
      <c r="EI116" s="526"/>
      <c r="EJ116" s="526"/>
      <c r="EK116" s="526"/>
      <c r="EL116" s="526"/>
      <c r="EM116" s="526"/>
      <c r="EN116" s="526"/>
      <c r="EO116" s="526"/>
      <c r="EP116" s="526"/>
      <c r="EQ116" s="526"/>
      <c r="ER116" s="526"/>
      <c r="ES116" s="526"/>
      <c r="ET116" s="526"/>
      <c r="EU116" s="526"/>
      <c r="EV116" s="526"/>
      <c r="EW116" s="526"/>
      <c r="EX116" s="526"/>
      <c r="EY116" s="526"/>
      <c r="EZ116" s="526"/>
      <c r="FA116" s="526"/>
      <c r="FB116" s="526"/>
      <c r="FC116" s="526"/>
      <c r="FD116" s="526"/>
      <c r="FE116" s="526"/>
      <c r="FF116" s="526"/>
      <c r="FG116" s="526"/>
      <c r="FH116" s="526"/>
      <c r="FI116" s="526"/>
      <c r="FJ116" s="526"/>
      <c r="FK116" s="526"/>
      <c r="FL116" s="526"/>
      <c r="FM116" s="526"/>
      <c r="FN116" s="526"/>
      <c r="FO116" s="526"/>
      <c r="FP116" s="526"/>
      <c r="FQ116" s="526"/>
      <c r="FR116" s="526"/>
      <c r="FS116" s="526"/>
      <c r="FT116" s="526"/>
      <c r="FU116" s="526"/>
      <c r="FV116" s="526"/>
      <c r="FW116" s="526"/>
      <c r="FX116" s="526"/>
      <c r="FY116" s="526"/>
      <c r="FZ116" s="526"/>
      <c r="GA116" s="526"/>
      <c r="GB116" s="526"/>
      <c r="GC116" s="526"/>
      <c r="GD116" s="526"/>
      <c r="GE116" s="526"/>
      <c r="GF116" s="526"/>
      <c r="GG116" s="526"/>
      <c r="GH116" s="526"/>
      <c r="GI116" s="526"/>
      <c r="GJ116" s="526"/>
      <c r="GK116" s="526"/>
      <c r="GL116" s="526"/>
      <c r="GM116" s="526"/>
      <c r="GN116" s="526"/>
      <c r="GO116" s="526"/>
      <c r="GP116" s="526"/>
      <c r="GQ116" s="526"/>
      <c r="GR116" s="526"/>
      <c r="GS116" s="526"/>
      <c r="GT116" s="526"/>
      <c r="GU116" s="526"/>
      <c r="GV116" s="526"/>
      <c r="GW116" s="526"/>
      <c r="GX116" s="526"/>
      <c r="GY116" s="526"/>
      <c r="GZ116" s="526"/>
      <c r="HA116" s="526"/>
      <c r="HB116" s="526"/>
      <c r="HC116" s="526"/>
      <c r="HD116" s="526"/>
      <c r="HE116" s="526"/>
      <c r="HF116" s="526"/>
      <c r="HG116" s="526"/>
      <c r="HH116" s="526"/>
      <c r="HI116" s="526"/>
      <c r="HJ116" s="526"/>
      <c r="HK116" s="526"/>
      <c r="HL116" s="526"/>
      <c r="HM116" s="526"/>
      <c r="HN116" s="526"/>
      <c r="HO116" s="526"/>
      <c r="HP116" s="526"/>
      <c r="HQ116" s="526"/>
      <c r="HR116" s="526"/>
      <c r="HS116" s="526"/>
      <c r="HT116" s="526"/>
      <c r="HU116" s="526"/>
      <c r="HV116" s="526"/>
      <c r="HW116" s="526"/>
      <c r="HX116" s="526"/>
      <c r="HY116" s="526"/>
      <c r="HZ116" s="526"/>
      <c r="IA116" s="526"/>
      <c r="IB116" s="526"/>
      <c r="IC116" s="526"/>
      <c r="ID116" s="526"/>
      <c r="IE116" s="526"/>
      <c r="IF116" s="526"/>
      <c r="IG116" s="526"/>
      <c r="IH116" s="526"/>
      <c r="II116" s="526"/>
      <c r="IJ116" s="526"/>
      <c r="IK116" s="526"/>
      <c r="IL116" s="526"/>
      <c r="IM116" s="526"/>
      <c r="IN116" s="526"/>
      <c r="IO116" s="526"/>
      <c r="IP116" s="526"/>
      <c r="IQ116" s="526"/>
      <c r="IR116" s="526"/>
      <c r="IS116" s="526"/>
      <c r="IT116" s="526"/>
      <c r="IU116" s="526"/>
      <c r="IV116" s="526"/>
    </row>
    <row r="117" spans="1:256" ht="15" hidden="1" x14ac:dyDescent="0.25">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c r="AA117" s="526"/>
      <c r="AB117" s="526"/>
      <c r="AC117" s="526"/>
      <c r="AD117" s="526"/>
      <c r="AE117" s="526"/>
      <c r="AF117" s="526"/>
      <c r="AG117" s="526"/>
      <c r="AH117" s="526"/>
      <c r="AI117" s="526"/>
      <c r="AJ117" s="526"/>
      <c r="AK117" s="526"/>
      <c r="AL117" s="526"/>
      <c r="AM117" s="526"/>
      <c r="AN117" s="526"/>
      <c r="AO117" s="526"/>
      <c r="AP117" s="526"/>
      <c r="AQ117" s="526"/>
      <c r="AR117" s="526"/>
      <c r="AS117" s="526"/>
      <c r="AT117" s="526"/>
      <c r="AU117" s="526"/>
      <c r="AV117" s="526"/>
      <c r="AW117" s="526"/>
      <c r="AX117" s="526"/>
      <c r="AY117" s="526"/>
      <c r="AZ117" s="526"/>
      <c r="BA117" s="526"/>
      <c r="BB117" s="526"/>
      <c r="BC117" s="526"/>
      <c r="BD117" s="526"/>
      <c r="BE117" s="526"/>
      <c r="BF117" s="526"/>
      <c r="BG117" s="526"/>
      <c r="BH117" s="526"/>
      <c r="BI117" s="526"/>
      <c r="BJ117" s="526"/>
      <c r="BK117" s="526"/>
      <c r="BL117" s="526"/>
      <c r="BM117" s="526"/>
      <c r="BN117" s="526"/>
      <c r="BO117" s="526"/>
      <c r="BP117" s="526"/>
      <c r="BQ117" s="526"/>
      <c r="BR117" s="526"/>
      <c r="BS117" s="526"/>
      <c r="BT117" s="526"/>
      <c r="BU117" s="526"/>
      <c r="BV117" s="526"/>
      <c r="BW117" s="526"/>
      <c r="BX117" s="526"/>
      <c r="BY117" s="526"/>
      <c r="BZ117" s="526"/>
      <c r="CA117" s="526"/>
      <c r="CB117" s="526"/>
      <c r="CC117" s="526"/>
      <c r="CD117" s="526"/>
      <c r="CE117" s="526"/>
      <c r="CF117" s="526"/>
      <c r="CG117" s="526"/>
      <c r="CH117" s="526"/>
      <c r="CI117" s="526"/>
      <c r="CJ117" s="526"/>
      <c r="CK117" s="526"/>
      <c r="CL117" s="526"/>
      <c r="CM117" s="526"/>
      <c r="CN117" s="526"/>
      <c r="CO117" s="526"/>
      <c r="CP117" s="526"/>
      <c r="CQ117" s="526"/>
      <c r="CR117" s="526"/>
      <c r="CS117" s="526"/>
      <c r="CT117" s="526"/>
      <c r="CU117" s="526"/>
      <c r="CV117" s="526"/>
      <c r="CW117" s="526"/>
      <c r="CX117" s="526"/>
      <c r="CY117" s="526"/>
      <c r="CZ117" s="526"/>
      <c r="DA117" s="526"/>
      <c r="DB117" s="526"/>
      <c r="DC117" s="526"/>
      <c r="DD117" s="526"/>
      <c r="DE117" s="526"/>
      <c r="DF117" s="526"/>
      <c r="DG117" s="526"/>
      <c r="DH117" s="526"/>
      <c r="DI117" s="526"/>
      <c r="DJ117" s="526"/>
      <c r="DK117" s="526"/>
      <c r="DL117" s="526"/>
      <c r="DM117" s="526"/>
      <c r="DN117" s="526"/>
      <c r="DO117" s="526"/>
      <c r="DP117" s="526"/>
      <c r="DQ117" s="526"/>
      <c r="DR117" s="526"/>
      <c r="DS117" s="526"/>
      <c r="DT117" s="526"/>
      <c r="DU117" s="526"/>
      <c r="DV117" s="526"/>
      <c r="DW117" s="526"/>
      <c r="DX117" s="526"/>
      <c r="DY117" s="526"/>
      <c r="DZ117" s="526"/>
      <c r="EA117" s="526"/>
      <c r="EB117" s="526"/>
      <c r="EC117" s="526"/>
      <c r="ED117" s="526"/>
      <c r="EE117" s="526"/>
      <c r="EF117" s="526"/>
      <c r="EG117" s="526"/>
      <c r="EH117" s="526"/>
      <c r="EI117" s="526"/>
      <c r="EJ117" s="526"/>
      <c r="EK117" s="526"/>
      <c r="EL117" s="526"/>
      <c r="EM117" s="526"/>
      <c r="EN117" s="526"/>
      <c r="EO117" s="526"/>
      <c r="EP117" s="526"/>
      <c r="EQ117" s="526"/>
      <c r="ER117" s="526"/>
      <c r="ES117" s="526"/>
      <c r="ET117" s="526"/>
      <c r="EU117" s="526"/>
      <c r="EV117" s="526"/>
      <c r="EW117" s="526"/>
      <c r="EX117" s="526"/>
      <c r="EY117" s="526"/>
      <c r="EZ117" s="526"/>
      <c r="FA117" s="526"/>
      <c r="FB117" s="526"/>
      <c r="FC117" s="526"/>
      <c r="FD117" s="526"/>
      <c r="FE117" s="526"/>
      <c r="FF117" s="526"/>
      <c r="FG117" s="526"/>
      <c r="FH117" s="526"/>
      <c r="FI117" s="526"/>
      <c r="FJ117" s="526"/>
      <c r="FK117" s="526"/>
      <c r="FL117" s="526"/>
      <c r="FM117" s="526"/>
      <c r="FN117" s="526"/>
      <c r="FO117" s="526"/>
      <c r="FP117" s="526"/>
      <c r="FQ117" s="526"/>
      <c r="FR117" s="526"/>
      <c r="FS117" s="526"/>
      <c r="FT117" s="526"/>
      <c r="FU117" s="526"/>
      <c r="FV117" s="526"/>
      <c r="FW117" s="526"/>
      <c r="FX117" s="526"/>
      <c r="FY117" s="526"/>
      <c r="FZ117" s="526"/>
      <c r="GA117" s="526"/>
      <c r="GB117" s="526"/>
      <c r="GC117" s="526"/>
      <c r="GD117" s="526"/>
      <c r="GE117" s="526"/>
      <c r="GF117" s="526"/>
      <c r="GG117" s="526"/>
      <c r="GH117" s="526"/>
      <c r="GI117" s="526"/>
      <c r="GJ117" s="526"/>
      <c r="GK117" s="526"/>
      <c r="GL117" s="526"/>
      <c r="GM117" s="526"/>
      <c r="GN117" s="526"/>
      <c r="GO117" s="526"/>
      <c r="GP117" s="526"/>
      <c r="GQ117" s="526"/>
      <c r="GR117" s="526"/>
      <c r="GS117" s="526"/>
      <c r="GT117" s="526"/>
      <c r="GU117" s="526"/>
      <c r="GV117" s="526"/>
      <c r="GW117" s="526"/>
      <c r="GX117" s="526"/>
      <c r="GY117" s="526"/>
      <c r="GZ117" s="526"/>
      <c r="HA117" s="526"/>
      <c r="HB117" s="526"/>
      <c r="HC117" s="526"/>
      <c r="HD117" s="526"/>
      <c r="HE117" s="526"/>
      <c r="HF117" s="526"/>
      <c r="HG117" s="526"/>
      <c r="HH117" s="526"/>
      <c r="HI117" s="526"/>
      <c r="HJ117" s="526"/>
      <c r="HK117" s="526"/>
      <c r="HL117" s="526"/>
      <c r="HM117" s="526"/>
      <c r="HN117" s="526"/>
      <c r="HO117" s="526"/>
      <c r="HP117" s="526"/>
      <c r="HQ117" s="526"/>
      <c r="HR117" s="526"/>
      <c r="HS117" s="526"/>
      <c r="HT117" s="526"/>
      <c r="HU117" s="526"/>
      <c r="HV117" s="526"/>
      <c r="HW117" s="526"/>
      <c r="HX117" s="526"/>
      <c r="HY117" s="526"/>
      <c r="HZ117" s="526"/>
      <c r="IA117" s="526"/>
      <c r="IB117" s="526"/>
      <c r="IC117" s="526"/>
      <c r="ID117" s="526"/>
      <c r="IE117" s="526"/>
      <c r="IF117" s="526"/>
      <c r="IG117" s="526"/>
      <c r="IH117" s="526"/>
      <c r="II117" s="526"/>
      <c r="IJ117" s="526"/>
      <c r="IK117" s="526"/>
      <c r="IL117" s="526"/>
      <c r="IM117" s="526"/>
      <c r="IN117" s="526"/>
      <c r="IO117" s="526"/>
      <c r="IP117" s="526"/>
      <c r="IQ117" s="526"/>
      <c r="IR117" s="526"/>
      <c r="IS117" s="526"/>
      <c r="IT117" s="526"/>
      <c r="IU117" s="526"/>
      <c r="IV117" s="526"/>
    </row>
    <row r="118" spans="1:256" ht="15" hidden="1" x14ac:dyDescent="0.25">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c r="AA118" s="526"/>
      <c r="AB118" s="526"/>
      <c r="AC118" s="526"/>
      <c r="AD118" s="526"/>
      <c r="AE118" s="526"/>
      <c r="AF118" s="526"/>
      <c r="AG118" s="526"/>
      <c r="AH118" s="526"/>
      <c r="AI118" s="526"/>
      <c r="AJ118" s="526"/>
      <c r="AK118" s="526"/>
      <c r="AL118" s="526"/>
      <c r="AM118" s="526"/>
      <c r="AN118" s="526"/>
      <c r="AO118" s="526"/>
      <c r="AP118" s="526"/>
      <c r="AQ118" s="526"/>
      <c r="AR118" s="526"/>
      <c r="AS118" s="526"/>
      <c r="AT118" s="526"/>
      <c r="AU118" s="526"/>
      <c r="AV118" s="526"/>
      <c r="AW118" s="526"/>
      <c r="AX118" s="526"/>
      <c r="AY118" s="526"/>
      <c r="AZ118" s="526"/>
      <c r="BA118" s="526"/>
      <c r="BB118" s="526"/>
      <c r="BC118" s="526"/>
      <c r="BD118" s="526"/>
      <c r="BE118" s="526"/>
      <c r="BF118" s="526"/>
      <c r="BG118" s="526"/>
      <c r="BH118" s="526"/>
      <c r="BI118" s="526"/>
      <c r="BJ118" s="526"/>
      <c r="BK118" s="526"/>
      <c r="BL118" s="526"/>
      <c r="BM118" s="526"/>
      <c r="BN118" s="526"/>
      <c r="BO118" s="526"/>
      <c r="BP118" s="526"/>
      <c r="BQ118" s="526"/>
      <c r="BR118" s="526"/>
      <c r="BS118" s="526"/>
      <c r="BT118" s="526"/>
      <c r="BU118" s="526"/>
      <c r="BV118" s="526"/>
      <c r="BW118" s="526"/>
      <c r="BX118" s="526"/>
      <c r="BY118" s="526"/>
      <c r="BZ118" s="526"/>
      <c r="CA118" s="526"/>
      <c r="CB118" s="526"/>
      <c r="CC118" s="526"/>
      <c r="CD118" s="526"/>
      <c r="CE118" s="526"/>
      <c r="CF118" s="526"/>
      <c r="CG118" s="526"/>
      <c r="CH118" s="526"/>
      <c r="CI118" s="526"/>
      <c r="CJ118" s="526"/>
      <c r="CK118" s="526"/>
      <c r="CL118" s="526"/>
      <c r="CM118" s="526"/>
      <c r="CN118" s="526"/>
      <c r="CO118" s="526"/>
      <c r="CP118" s="526"/>
      <c r="CQ118" s="526"/>
      <c r="CR118" s="526"/>
      <c r="CS118" s="526"/>
      <c r="CT118" s="526"/>
      <c r="CU118" s="526"/>
      <c r="CV118" s="526"/>
      <c r="CW118" s="526"/>
      <c r="CX118" s="526"/>
      <c r="CY118" s="526"/>
      <c r="CZ118" s="526"/>
      <c r="DA118" s="526"/>
      <c r="DB118" s="526"/>
      <c r="DC118" s="526"/>
      <c r="DD118" s="526"/>
      <c r="DE118" s="526"/>
      <c r="DF118" s="526"/>
      <c r="DG118" s="526"/>
      <c r="DH118" s="526"/>
      <c r="DI118" s="526"/>
      <c r="DJ118" s="526"/>
      <c r="DK118" s="526"/>
      <c r="DL118" s="526"/>
      <c r="DM118" s="526"/>
      <c r="DN118" s="526"/>
      <c r="DO118" s="526"/>
      <c r="DP118" s="526"/>
      <c r="DQ118" s="526"/>
      <c r="DR118" s="526"/>
      <c r="DS118" s="526"/>
      <c r="DT118" s="526"/>
      <c r="DU118" s="526"/>
      <c r="DV118" s="526"/>
      <c r="DW118" s="526"/>
      <c r="DX118" s="526"/>
      <c r="DY118" s="526"/>
      <c r="DZ118" s="526"/>
      <c r="EA118" s="526"/>
      <c r="EB118" s="526"/>
      <c r="EC118" s="526"/>
      <c r="ED118" s="526"/>
      <c r="EE118" s="526"/>
      <c r="EF118" s="526"/>
      <c r="EG118" s="526"/>
      <c r="EH118" s="526"/>
      <c r="EI118" s="526"/>
      <c r="EJ118" s="526"/>
      <c r="EK118" s="526"/>
      <c r="EL118" s="526"/>
      <c r="EM118" s="526"/>
      <c r="EN118" s="526"/>
      <c r="EO118" s="526"/>
      <c r="EP118" s="526"/>
      <c r="EQ118" s="526"/>
      <c r="ER118" s="526"/>
      <c r="ES118" s="526"/>
      <c r="ET118" s="526"/>
      <c r="EU118" s="526"/>
      <c r="EV118" s="526"/>
      <c r="EW118" s="526"/>
      <c r="EX118" s="526"/>
      <c r="EY118" s="526"/>
      <c r="EZ118" s="526"/>
      <c r="FA118" s="526"/>
      <c r="FB118" s="526"/>
      <c r="FC118" s="526"/>
      <c r="FD118" s="526"/>
      <c r="FE118" s="526"/>
      <c r="FF118" s="526"/>
      <c r="FG118" s="526"/>
      <c r="FH118" s="526"/>
      <c r="FI118" s="526"/>
      <c r="FJ118" s="526"/>
      <c r="FK118" s="526"/>
      <c r="FL118" s="526"/>
      <c r="FM118" s="526"/>
      <c r="FN118" s="526"/>
      <c r="FO118" s="526"/>
      <c r="FP118" s="526"/>
      <c r="FQ118" s="526"/>
      <c r="FR118" s="526"/>
      <c r="FS118" s="526"/>
      <c r="FT118" s="526"/>
      <c r="FU118" s="526"/>
      <c r="FV118" s="526"/>
      <c r="FW118" s="526"/>
      <c r="FX118" s="526"/>
      <c r="FY118" s="526"/>
      <c r="FZ118" s="526"/>
      <c r="GA118" s="526"/>
      <c r="GB118" s="526"/>
      <c r="GC118" s="526"/>
      <c r="GD118" s="526"/>
      <c r="GE118" s="526"/>
      <c r="GF118" s="526"/>
      <c r="GG118" s="526"/>
      <c r="GH118" s="526"/>
      <c r="GI118" s="526"/>
      <c r="GJ118" s="526"/>
      <c r="GK118" s="526"/>
      <c r="GL118" s="526"/>
      <c r="GM118" s="526"/>
      <c r="GN118" s="526"/>
      <c r="GO118" s="526"/>
      <c r="GP118" s="526"/>
      <c r="GQ118" s="526"/>
      <c r="GR118" s="526"/>
      <c r="GS118" s="526"/>
      <c r="GT118" s="526"/>
      <c r="GU118" s="526"/>
      <c r="GV118" s="526"/>
      <c r="GW118" s="526"/>
      <c r="GX118" s="526"/>
      <c r="GY118" s="526"/>
      <c r="GZ118" s="526"/>
      <c r="HA118" s="526"/>
      <c r="HB118" s="526"/>
      <c r="HC118" s="526"/>
      <c r="HD118" s="526"/>
      <c r="HE118" s="526"/>
      <c r="HF118" s="526"/>
      <c r="HG118" s="526"/>
      <c r="HH118" s="526"/>
      <c r="HI118" s="526"/>
      <c r="HJ118" s="526"/>
      <c r="HK118" s="526"/>
      <c r="HL118" s="526"/>
      <c r="HM118" s="526"/>
      <c r="HN118" s="526"/>
      <c r="HO118" s="526"/>
      <c r="HP118" s="526"/>
      <c r="HQ118" s="526"/>
      <c r="HR118" s="526"/>
      <c r="HS118" s="526"/>
      <c r="HT118" s="526"/>
      <c r="HU118" s="526"/>
      <c r="HV118" s="526"/>
      <c r="HW118" s="526"/>
      <c r="HX118" s="526"/>
      <c r="HY118" s="526"/>
      <c r="HZ118" s="526"/>
      <c r="IA118" s="526"/>
      <c r="IB118" s="526"/>
      <c r="IC118" s="526"/>
      <c r="ID118" s="526"/>
      <c r="IE118" s="526"/>
      <c r="IF118" s="526"/>
      <c r="IG118" s="526"/>
      <c r="IH118" s="526"/>
      <c r="II118" s="526"/>
      <c r="IJ118" s="526"/>
      <c r="IK118" s="526"/>
      <c r="IL118" s="526"/>
      <c r="IM118" s="526"/>
      <c r="IN118" s="526"/>
      <c r="IO118" s="526"/>
      <c r="IP118" s="526"/>
      <c r="IQ118" s="526"/>
      <c r="IR118" s="526"/>
      <c r="IS118" s="526"/>
      <c r="IT118" s="526"/>
      <c r="IU118" s="526"/>
      <c r="IV118" s="526"/>
    </row>
    <row r="119" spans="1:256" ht="15" hidden="1" x14ac:dyDescent="0.25">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c r="AA119" s="526"/>
      <c r="AB119" s="526"/>
      <c r="AC119" s="526"/>
      <c r="AD119" s="526"/>
      <c r="AE119" s="526"/>
      <c r="AF119" s="526"/>
      <c r="AG119" s="526"/>
      <c r="AH119" s="526"/>
      <c r="AI119" s="526"/>
      <c r="AJ119" s="526"/>
      <c r="AK119" s="526"/>
      <c r="AL119" s="526"/>
      <c r="AM119" s="526"/>
      <c r="AN119" s="526"/>
      <c r="AO119" s="526"/>
      <c r="AP119" s="526"/>
      <c r="AQ119" s="526"/>
      <c r="AR119" s="526"/>
      <c r="AS119" s="526"/>
      <c r="AT119" s="526"/>
      <c r="AU119" s="526"/>
      <c r="AV119" s="526"/>
      <c r="AW119" s="526"/>
      <c r="AX119" s="526"/>
      <c r="AY119" s="526"/>
      <c r="AZ119" s="526"/>
      <c r="BA119" s="526"/>
      <c r="BB119" s="526"/>
      <c r="BC119" s="526"/>
      <c r="BD119" s="526"/>
      <c r="BE119" s="526"/>
      <c r="BF119" s="526"/>
      <c r="BG119" s="526"/>
      <c r="BH119" s="526"/>
      <c r="BI119" s="526"/>
      <c r="BJ119" s="526"/>
      <c r="BK119" s="526"/>
      <c r="BL119" s="526"/>
      <c r="BM119" s="526"/>
      <c r="BN119" s="526"/>
      <c r="BO119" s="526"/>
      <c r="BP119" s="526"/>
      <c r="BQ119" s="526"/>
      <c r="BR119" s="526"/>
      <c r="BS119" s="526"/>
      <c r="BT119" s="526"/>
      <c r="BU119" s="526"/>
      <c r="BV119" s="526"/>
      <c r="BW119" s="526"/>
      <c r="BX119" s="526"/>
      <c r="BY119" s="526"/>
      <c r="BZ119" s="526"/>
      <c r="CA119" s="526"/>
      <c r="CB119" s="526"/>
      <c r="CC119" s="526"/>
      <c r="CD119" s="526"/>
      <c r="CE119" s="526"/>
      <c r="CF119" s="526"/>
      <c r="CG119" s="526"/>
      <c r="CH119" s="526"/>
      <c r="CI119" s="526"/>
      <c r="CJ119" s="526"/>
      <c r="CK119" s="526"/>
      <c r="CL119" s="526"/>
      <c r="CM119" s="526"/>
      <c r="CN119" s="526"/>
      <c r="CO119" s="526"/>
      <c r="CP119" s="526"/>
      <c r="CQ119" s="526"/>
      <c r="CR119" s="526"/>
      <c r="CS119" s="526"/>
      <c r="CT119" s="526"/>
      <c r="CU119" s="526"/>
      <c r="CV119" s="526"/>
      <c r="CW119" s="526"/>
      <c r="CX119" s="526"/>
      <c r="CY119" s="526"/>
      <c r="CZ119" s="526"/>
      <c r="DA119" s="526"/>
      <c r="DB119" s="526"/>
      <c r="DC119" s="526"/>
      <c r="DD119" s="526"/>
      <c r="DE119" s="526"/>
      <c r="DF119" s="526"/>
      <c r="DG119" s="526"/>
      <c r="DH119" s="526"/>
      <c r="DI119" s="526"/>
      <c r="DJ119" s="526"/>
      <c r="DK119" s="526"/>
      <c r="DL119" s="526"/>
      <c r="DM119" s="526"/>
      <c r="DN119" s="526"/>
      <c r="DO119" s="526"/>
      <c r="DP119" s="526"/>
      <c r="DQ119" s="526"/>
      <c r="DR119" s="526"/>
      <c r="DS119" s="526"/>
      <c r="DT119" s="526"/>
      <c r="DU119" s="526"/>
      <c r="DV119" s="526"/>
      <c r="DW119" s="526"/>
      <c r="DX119" s="526"/>
      <c r="DY119" s="526"/>
      <c r="DZ119" s="526"/>
      <c r="EA119" s="526"/>
      <c r="EB119" s="526"/>
      <c r="EC119" s="526"/>
      <c r="ED119" s="526"/>
      <c r="EE119" s="526"/>
      <c r="EF119" s="526"/>
      <c r="EG119" s="526"/>
      <c r="EH119" s="526"/>
      <c r="EI119" s="526"/>
      <c r="EJ119" s="526"/>
      <c r="EK119" s="526"/>
      <c r="EL119" s="526"/>
      <c r="EM119" s="526"/>
      <c r="EN119" s="526"/>
      <c r="EO119" s="526"/>
      <c r="EP119" s="526"/>
      <c r="EQ119" s="526"/>
      <c r="ER119" s="526"/>
      <c r="ES119" s="526"/>
      <c r="ET119" s="526"/>
      <c r="EU119" s="526"/>
      <c r="EV119" s="526"/>
      <c r="EW119" s="526"/>
      <c r="EX119" s="526"/>
      <c r="EY119" s="526"/>
      <c r="EZ119" s="526"/>
      <c r="FA119" s="526"/>
      <c r="FB119" s="526"/>
      <c r="FC119" s="526"/>
      <c r="FD119" s="526"/>
      <c r="FE119" s="526"/>
      <c r="FF119" s="526"/>
      <c r="FG119" s="526"/>
      <c r="FH119" s="526"/>
      <c r="FI119" s="526"/>
      <c r="FJ119" s="526"/>
      <c r="FK119" s="526"/>
      <c r="FL119" s="526"/>
      <c r="FM119" s="526"/>
      <c r="FN119" s="526"/>
      <c r="FO119" s="526"/>
      <c r="FP119" s="526"/>
      <c r="FQ119" s="526"/>
      <c r="FR119" s="526"/>
      <c r="FS119" s="526"/>
      <c r="FT119" s="526"/>
      <c r="FU119" s="526"/>
      <c r="FV119" s="526"/>
      <c r="FW119" s="526"/>
      <c r="FX119" s="526"/>
      <c r="FY119" s="526"/>
      <c r="FZ119" s="526"/>
      <c r="GA119" s="526"/>
      <c r="GB119" s="526"/>
      <c r="GC119" s="526"/>
      <c r="GD119" s="526"/>
      <c r="GE119" s="526"/>
      <c r="GF119" s="526"/>
      <c r="GG119" s="526"/>
      <c r="GH119" s="526"/>
      <c r="GI119" s="526"/>
      <c r="GJ119" s="526"/>
      <c r="GK119" s="526"/>
      <c r="GL119" s="526"/>
      <c r="GM119" s="526"/>
      <c r="GN119" s="526"/>
      <c r="GO119" s="526"/>
      <c r="GP119" s="526"/>
      <c r="GQ119" s="526"/>
      <c r="GR119" s="526"/>
      <c r="GS119" s="526"/>
      <c r="GT119" s="526"/>
      <c r="GU119" s="526"/>
      <c r="GV119" s="526"/>
      <c r="GW119" s="526"/>
      <c r="GX119" s="526"/>
      <c r="GY119" s="526"/>
      <c r="GZ119" s="526"/>
      <c r="HA119" s="526"/>
      <c r="HB119" s="526"/>
      <c r="HC119" s="526"/>
      <c r="HD119" s="526"/>
      <c r="HE119" s="526"/>
      <c r="HF119" s="526"/>
      <c r="HG119" s="526"/>
      <c r="HH119" s="526"/>
      <c r="HI119" s="526"/>
      <c r="HJ119" s="526"/>
      <c r="HK119" s="526"/>
      <c r="HL119" s="526"/>
      <c r="HM119" s="526"/>
      <c r="HN119" s="526"/>
      <c r="HO119" s="526"/>
      <c r="HP119" s="526"/>
      <c r="HQ119" s="526"/>
      <c r="HR119" s="526"/>
      <c r="HS119" s="526"/>
      <c r="HT119" s="526"/>
      <c r="HU119" s="526"/>
      <c r="HV119" s="526"/>
      <c r="HW119" s="526"/>
      <c r="HX119" s="526"/>
      <c r="HY119" s="526"/>
      <c r="HZ119" s="526"/>
      <c r="IA119" s="526"/>
      <c r="IB119" s="526"/>
      <c r="IC119" s="526"/>
      <c r="ID119" s="526"/>
      <c r="IE119" s="526"/>
      <c r="IF119" s="526"/>
      <c r="IG119" s="526"/>
      <c r="IH119" s="526"/>
      <c r="II119" s="526"/>
      <c r="IJ119" s="526"/>
      <c r="IK119" s="526"/>
      <c r="IL119" s="526"/>
      <c r="IM119" s="526"/>
      <c r="IN119" s="526"/>
      <c r="IO119" s="526"/>
      <c r="IP119" s="526"/>
      <c r="IQ119" s="526"/>
      <c r="IR119" s="526"/>
      <c r="IS119" s="526"/>
      <c r="IT119" s="526"/>
      <c r="IU119" s="526"/>
      <c r="IV119" s="526"/>
    </row>
    <row r="120" spans="1:256" ht="15" hidden="1" x14ac:dyDescent="0.25">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c r="AA120" s="526"/>
      <c r="AB120" s="526"/>
      <c r="AC120" s="526"/>
      <c r="AD120" s="526"/>
      <c r="AE120" s="526"/>
      <c r="AF120" s="526"/>
      <c r="AG120" s="526"/>
      <c r="AH120" s="526"/>
      <c r="AI120" s="526"/>
      <c r="AJ120" s="526"/>
      <c r="AK120" s="526"/>
      <c r="AL120" s="526"/>
      <c r="AM120" s="526"/>
      <c r="AN120" s="526"/>
      <c r="AO120" s="526"/>
      <c r="AP120" s="526"/>
      <c r="AQ120" s="526"/>
      <c r="AR120" s="526"/>
      <c r="AS120" s="526"/>
      <c r="AT120" s="526"/>
      <c r="AU120" s="526"/>
      <c r="AV120" s="526"/>
      <c r="AW120" s="526"/>
      <c r="AX120" s="526"/>
      <c r="AY120" s="526"/>
      <c r="AZ120" s="526"/>
      <c r="BA120" s="526"/>
      <c r="BB120" s="526"/>
      <c r="BC120" s="526"/>
      <c r="BD120" s="526"/>
      <c r="BE120" s="526"/>
      <c r="BF120" s="526"/>
      <c r="BG120" s="526"/>
      <c r="BH120" s="526"/>
      <c r="BI120" s="526"/>
      <c r="BJ120" s="526"/>
      <c r="BK120" s="526"/>
      <c r="BL120" s="526"/>
      <c r="BM120" s="526"/>
      <c r="BN120" s="526"/>
      <c r="BO120" s="526"/>
      <c r="BP120" s="526"/>
      <c r="BQ120" s="526"/>
      <c r="BR120" s="526"/>
      <c r="BS120" s="526"/>
      <c r="BT120" s="526"/>
      <c r="BU120" s="526"/>
      <c r="BV120" s="526"/>
      <c r="BW120" s="526"/>
      <c r="BX120" s="526"/>
      <c r="BY120" s="526"/>
      <c r="BZ120" s="526"/>
      <c r="CA120" s="526"/>
      <c r="CB120" s="526"/>
      <c r="CC120" s="526"/>
      <c r="CD120" s="526"/>
      <c r="CE120" s="526"/>
      <c r="CF120" s="526"/>
      <c r="CG120" s="526"/>
      <c r="CH120" s="526"/>
      <c r="CI120" s="526"/>
      <c r="CJ120" s="526"/>
      <c r="CK120" s="526"/>
      <c r="CL120" s="526"/>
      <c r="CM120" s="526"/>
      <c r="CN120" s="526"/>
      <c r="CO120" s="526"/>
      <c r="CP120" s="526"/>
      <c r="CQ120" s="526"/>
      <c r="CR120" s="526"/>
      <c r="CS120" s="526"/>
      <c r="CT120" s="526"/>
      <c r="CU120" s="526"/>
      <c r="CV120" s="526"/>
      <c r="CW120" s="526"/>
      <c r="CX120" s="526"/>
      <c r="CY120" s="526"/>
      <c r="CZ120" s="526"/>
      <c r="DA120" s="526"/>
      <c r="DB120" s="526"/>
      <c r="DC120" s="526"/>
      <c r="DD120" s="526"/>
      <c r="DE120" s="526"/>
      <c r="DF120" s="526"/>
      <c r="DG120" s="526"/>
      <c r="DH120" s="526"/>
      <c r="DI120" s="526"/>
      <c r="DJ120" s="526"/>
      <c r="DK120" s="526"/>
      <c r="DL120" s="526"/>
      <c r="DM120" s="526"/>
      <c r="DN120" s="526"/>
      <c r="DO120" s="526"/>
      <c r="DP120" s="526"/>
      <c r="DQ120" s="526"/>
      <c r="DR120" s="526"/>
      <c r="DS120" s="526"/>
      <c r="DT120" s="526"/>
      <c r="DU120" s="526"/>
      <c r="DV120" s="526"/>
      <c r="DW120" s="526"/>
      <c r="DX120" s="526"/>
      <c r="DY120" s="526"/>
      <c r="DZ120" s="526"/>
      <c r="EA120" s="526"/>
      <c r="EB120" s="526"/>
      <c r="EC120" s="526"/>
      <c r="ED120" s="526"/>
      <c r="EE120" s="526"/>
      <c r="EF120" s="526"/>
      <c r="EG120" s="526"/>
      <c r="EH120" s="526"/>
      <c r="EI120" s="526"/>
      <c r="EJ120" s="526"/>
      <c r="EK120" s="526"/>
      <c r="EL120" s="526"/>
      <c r="EM120" s="526"/>
      <c r="EN120" s="526"/>
      <c r="EO120" s="526"/>
      <c r="EP120" s="526"/>
      <c r="EQ120" s="526"/>
      <c r="ER120" s="526"/>
      <c r="ES120" s="526"/>
      <c r="ET120" s="526"/>
      <c r="EU120" s="526"/>
      <c r="EV120" s="526"/>
      <c r="EW120" s="526"/>
      <c r="EX120" s="526"/>
      <c r="EY120" s="526"/>
      <c r="EZ120" s="526"/>
      <c r="FA120" s="526"/>
      <c r="FB120" s="526"/>
      <c r="FC120" s="526"/>
      <c r="FD120" s="526"/>
      <c r="FE120" s="526"/>
      <c r="FF120" s="526"/>
      <c r="FG120" s="526"/>
      <c r="FH120" s="526"/>
      <c r="FI120" s="526"/>
      <c r="FJ120" s="526"/>
      <c r="FK120" s="526"/>
      <c r="FL120" s="526"/>
      <c r="FM120" s="526"/>
      <c r="FN120" s="526"/>
      <c r="FO120" s="526"/>
      <c r="FP120" s="526"/>
      <c r="FQ120" s="526"/>
      <c r="FR120" s="526"/>
      <c r="FS120" s="526"/>
      <c r="FT120" s="526"/>
      <c r="FU120" s="526"/>
      <c r="FV120" s="526"/>
      <c r="FW120" s="526"/>
      <c r="FX120" s="526"/>
      <c r="FY120" s="526"/>
      <c r="FZ120" s="526"/>
      <c r="GA120" s="526"/>
      <c r="GB120" s="526"/>
      <c r="GC120" s="526"/>
      <c r="GD120" s="526"/>
      <c r="GE120" s="526"/>
      <c r="GF120" s="526"/>
      <c r="GG120" s="526"/>
      <c r="GH120" s="526"/>
      <c r="GI120" s="526"/>
      <c r="GJ120" s="526"/>
      <c r="GK120" s="526"/>
      <c r="GL120" s="526"/>
      <c r="GM120" s="526"/>
      <c r="GN120" s="526"/>
      <c r="GO120" s="526"/>
      <c r="GP120" s="526"/>
      <c r="GQ120" s="526"/>
      <c r="GR120" s="526"/>
      <c r="GS120" s="526"/>
      <c r="GT120" s="526"/>
      <c r="GU120" s="526"/>
      <c r="GV120" s="526"/>
      <c r="GW120" s="526"/>
      <c r="GX120" s="526"/>
      <c r="GY120" s="526"/>
      <c r="GZ120" s="526"/>
      <c r="HA120" s="526"/>
      <c r="HB120" s="526"/>
      <c r="HC120" s="526"/>
      <c r="HD120" s="526"/>
      <c r="HE120" s="526"/>
      <c r="HF120" s="526"/>
      <c r="HG120" s="526"/>
      <c r="HH120" s="526"/>
      <c r="HI120" s="526"/>
      <c r="HJ120" s="526"/>
      <c r="HK120" s="526"/>
      <c r="HL120" s="526"/>
      <c r="HM120" s="526"/>
      <c r="HN120" s="526"/>
      <c r="HO120" s="526"/>
      <c r="HP120" s="526"/>
      <c r="HQ120" s="526"/>
      <c r="HR120" s="526"/>
      <c r="HS120" s="526"/>
      <c r="HT120" s="526"/>
      <c r="HU120" s="526"/>
      <c r="HV120" s="526"/>
      <c r="HW120" s="526"/>
      <c r="HX120" s="526"/>
      <c r="HY120" s="526"/>
      <c r="HZ120" s="526"/>
      <c r="IA120" s="526"/>
      <c r="IB120" s="526"/>
      <c r="IC120" s="526"/>
      <c r="ID120" s="526"/>
      <c r="IE120" s="526"/>
      <c r="IF120" s="526"/>
      <c r="IG120" s="526"/>
      <c r="IH120" s="526"/>
      <c r="II120" s="526"/>
      <c r="IJ120" s="526"/>
      <c r="IK120" s="526"/>
      <c r="IL120" s="526"/>
      <c r="IM120" s="526"/>
      <c r="IN120" s="526"/>
      <c r="IO120" s="526"/>
      <c r="IP120" s="526"/>
      <c r="IQ120" s="526"/>
      <c r="IR120" s="526"/>
      <c r="IS120" s="526"/>
      <c r="IT120" s="526"/>
      <c r="IU120" s="526"/>
      <c r="IV120" s="526"/>
    </row>
    <row r="121" spans="1:256" ht="15" hidden="1" x14ac:dyDescent="0.25">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c r="AA121" s="526"/>
      <c r="AB121" s="526"/>
      <c r="AC121" s="526"/>
      <c r="AD121" s="526"/>
      <c r="AE121" s="526"/>
      <c r="AF121" s="526"/>
      <c r="AG121" s="526"/>
      <c r="AH121" s="526"/>
      <c r="AI121" s="526"/>
      <c r="AJ121" s="526"/>
      <c r="AK121" s="526"/>
      <c r="AL121" s="526"/>
      <c r="AM121" s="526"/>
      <c r="AN121" s="526"/>
      <c r="AO121" s="526"/>
      <c r="AP121" s="526"/>
      <c r="AQ121" s="526"/>
      <c r="AR121" s="526"/>
      <c r="AS121" s="526"/>
      <c r="AT121" s="526"/>
      <c r="AU121" s="526"/>
      <c r="AV121" s="526"/>
      <c r="AW121" s="526"/>
      <c r="AX121" s="526"/>
      <c r="AY121" s="526"/>
      <c r="AZ121" s="526"/>
      <c r="BA121" s="526"/>
      <c r="BB121" s="526"/>
      <c r="BC121" s="526"/>
      <c r="BD121" s="526"/>
      <c r="BE121" s="526"/>
      <c r="BF121" s="526"/>
      <c r="BG121" s="526"/>
      <c r="BH121" s="526"/>
      <c r="BI121" s="526"/>
      <c r="BJ121" s="526"/>
      <c r="BK121" s="526"/>
      <c r="BL121" s="526"/>
      <c r="BM121" s="526"/>
      <c r="BN121" s="526"/>
      <c r="BO121" s="526"/>
      <c r="BP121" s="526"/>
      <c r="BQ121" s="526"/>
      <c r="BR121" s="526"/>
      <c r="BS121" s="526"/>
      <c r="BT121" s="526"/>
      <c r="BU121" s="526"/>
      <c r="BV121" s="526"/>
      <c r="BW121" s="526"/>
      <c r="BX121" s="526"/>
      <c r="BY121" s="526"/>
      <c r="BZ121" s="526"/>
      <c r="CA121" s="526"/>
      <c r="CB121" s="526"/>
      <c r="CC121" s="526"/>
      <c r="CD121" s="526"/>
      <c r="CE121" s="526"/>
      <c r="CF121" s="526"/>
      <c r="CG121" s="526"/>
      <c r="CH121" s="526"/>
      <c r="CI121" s="526"/>
      <c r="CJ121" s="526"/>
      <c r="CK121" s="526"/>
      <c r="CL121" s="526"/>
      <c r="CM121" s="526"/>
      <c r="CN121" s="526"/>
      <c r="CO121" s="526"/>
      <c r="CP121" s="526"/>
      <c r="CQ121" s="526"/>
      <c r="CR121" s="526"/>
      <c r="CS121" s="526"/>
      <c r="CT121" s="526"/>
      <c r="CU121" s="526"/>
      <c r="CV121" s="526"/>
      <c r="CW121" s="526"/>
      <c r="CX121" s="526"/>
      <c r="CY121" s="526"/>
      <c r="CZ121" s="526"/>
      <c r="DA121" s="526"/>
      <c r="DB121" s="526"/>
      <c r="DC121" s="526"/>
      <c r="DD121" s="526"/>
      <c r="DE121" s="526"/>
      <c r="DF121" s="526"/>
      <c r="DG121" s="526"/>
      <c r="DH121" s="526"/>
      <c r="DI121" s="526"/>
      <c r="DJ121" s="526"/>
      <c r="DK121" s="526"/>
      <c r="DL121" s="526"/>
      <c r="DM121" s="526"/>
      <c r="DN121" s="526"/>
      <c r="DO121" s="526"/>
      <c r="DP121" s="526"/>
      <c r="DQ121" s="526"/>
      <c r="DR121" s="526"/>
      <c r="DS121" s="526"/>
      <c r="DT121" s="526"/>
      <c r="DU121" s="526"/>
      <c r="DV121" s="526"/>
      <c r="DW121" s="526"/>
      <c r="DX121" s="526"/>
      <c r="DY121" s="526"/>
      <c r="DZ121" s="526"/>
      <c r="EA121" s="526"/>
      <c r="EB121" s="526"/>
      <c r="EC121" s="526"/>
      <c r="ED121" s="526"/>
      <c r="EE121" s="526"/>
      <c r="EF121" s="526"/>
      <c r="EG121" s="526"/>
      <c r="EH121" s="526"/>
      <c r="EI121" s="526"/>
      <c r="EJ121" s="526"/>
      <c r="EK121" s="526"/>
      <c r="EL121" s="526"/>
      <c r="EM121" s="526"/>
      <c r="EN121" s="526"/>
      <c r="EO121" s="526"/>
      <c r="EP121" s="526"/>
      <c r="EQ121" s="526"/>
      <c r="ER121" s="526"/>
      <c r="ES121" s="526"/>
      <c r="ET121" s="526"/>
      <c r="EU121" s="526"/>
      <c r="EV121" s="526"/>
      <c r="EW121" s="526"/>
      <c r="EX121" s="526"/>
      <c r="EY121" s="526"/>
      <c r="EZ121" s="526"/>
      <c r="FA121" s="526"/>
      <c r="FB121" s="526"/>
      <c r="FC121" s="526"/>
      <c r="FD121" s="526"/>
      <c r="FE121" s="526"/>
      <c r="FF121" s="526"/>
      <c r="FG121" s="526"/>
      <c r="FH121" s="526"/>
      <c r="FI121" s="526"/>
      <c r="FJ121" s="526"/>
      <c r="FK121" s="526"/>
      <c r="FL121" s="526"/>
      <c r="FM121" s="526"/>
      <c r="FN121" s="526"/>
      <c r="FO121" s="526"/>
      <c r="FP121" s="526"/>
      <c r="FQ121" s="526"/>
      <c r="FR121" s="526"/>
      <c r="FS121" s="526"/>
      <c r="FT121" s="526"/>
      <c r="FU121" s="526"/>
      <c r="FV121" s="526"/>
      <c r="FW121" s="526"/>
      <c r="FX121" s="526"/>
      <c r="FY121" s="526"/>
      <c r="FZ121" s="526"/>
      <c r="GA121" s="526"/>
      <c r="GB121" s="526"/>
      <c r="GC121" s="526"/>
      <c r="GD121" s="526"/>
      <c r="GE121" s="526"/>
      <c r="GF121" s="526"/>
      <c r="GG121" s="526"/>
      <c r="GH121" s="526"/>
      <c r="GI121" s="526"/>
      <c r="GJ121" s="526"/>
      <c r="GK121" s="526"/>
      <c r="GL121" s="526"/>
      <c r="GM121" s="526"/>
      <c r="GN121" s="526"/>
      <c r="GO121" s="526"/>
      <c r="GP121" s="526"/>
      <c r="GQ121" s="526"/>
      <c r="GR121" s="526"/>
      <c r="GS121" s="526"/>
      <c r="GT121" s="526"/>
      <c r="GU121" s="526"/>
      <c r="GV121" s="526"/>
      <c r="GW121" s="526"/>
      <c r="GX121" s="526"/>
      <c r="GY121" s="526"/>
      <c r="GZ121" s="526"/>
      <c r="HA121" s="526"/>
      <c r="HB121" s="526"/>
      <c r="HC121" s="526"/>
      <c r="HD121" s="526"/>
      <c r="HE121" s="526"/>
      <c r="HF121" s="526"/>
      <c r="HG121" s="526"/>
      <c r="HH121" s="526"/>
      <c r="HI121" s="526"/>
      <c r="HJ121" s="526"/>
      <c r="HK121" s="526"/>
      <c r="HL121" s="526"/>
      <c r="HM121" s="526"/>
      <c r="HN121" s="526"/>
      <c r="HO121" s="526"/>
      <c r="HP121" s="526"/>
      <c r="HQ121" s="526"/>
      <c r="HR121" s="526"/>
      <c r="HS121" s="526"/>
      <c r="HT121" s="526"/>
      <c r="HU121" s="526"/>
      <c r="HV121" s="526"/>
      <c r="HW121" s="526"/>
      <c r="HX121" s="526"/>
      <c r="HY121" s="526"/>
      <c r="HZ121" s="526"/>
      <c r="IA121" s="526"/>
      <c r="IB121" s="526"/>
      <c r="IC121" s="526"/>
      <c r="ID121" s="526"/>
      <c r="IE121" s="526"/>
      <c r="IF121" s="526"/>
      <c r="IG121" s="526"/>
      <c r="IH121" s="526"/>
      <c r="II121" s="526"/>
      <c r="IJ121" s="526"/>
      <c r="IK121" s="526"/>
      <c r="IL121" s="526"/>
      <c r="IM121" s="526"/>
      <c r="IN121" s="526"/>
      <c r="IO121" s="526"/>
      <c r="IP121" s="526"/>
      <c r="IQ121" s="526"/>
      <c r="IR121" s="526"/>
      <c r="IS121" s="526"/>
      <c r="IT121" s="526"/>
      <c r="IU121" s="526"/>
      <c r="IV121" s="526"/>
    </row>
    <row r="122" spans="1:256" ht="15" hidden="1" x14ac:dyDescent="0.25">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c r="AA122" s="526"/>
      <c r="AB122" s="526"/>
      <c r="AC122" s="526"/>
      <c r="AD122" s="526"/>
      <c r="AE122" s="526"/>
      <c r="AF122" s="526"/>
      <c r="AG122" s="526"/>
      <c r="AH122" s="526"/>
      <c r="AI122" s="526"/>
      <c r="AJ122" s="526"/>
      <c r="AK122" s="526"/>
      <c r="AL122" s="526"/>
      <c r="AM122" s="526"/>
      <c r="AN122" s="526"/>
      <c r="AO122" s="526"/>
      <c r="AP122" s="526"/>
      <c r="AQ122" s="526"/>
      <c r="AR122" s="526"/>
      <c r="AS122" s="526"/>
      <c r="AT122" s="526"/>
      <c r="AU122" s="526"/>
      <c r="AV122" s="526"/>
      <c r="AW122" s="526"/>
      <c r="AX122" s="526"/>
      <c r="AY122" s="526"/>
      <c r="AZ122" s="526"/>
      <c r="BA122" s="526"/>
      <c r="BB122" s="526"/>
      <c r="BC122" s="526"/>
      <c r="BD122" s="526"/>
      <c r="BE122" s="526"/>
      <c r="BF122" s="526"/>
      <c r="BG122" s="526"/>
      <c r="BH122" s="526"/>
      <c r="BI122" s="526"/>
      <c r="BJ122" s="526"/>
      <c r="BK122" s="526"/>
      <c r="BL122" s="526"/>
      <c r="BM122" s="526"/>
      <c r="BN122" s="526"/>
      <c r="BO122" s="526"/>
      <c r="BP122" s="526"/>
      <c r="BQ122" s="526"/>
      <c r="BR122" s="526"/>
      <c r="BS122" s="526"/>
      <c r="BT122" s="526"/>
      <c r="BU122" s="526"/>
      <c r="BV122" s="526"/>
      <c r="BW122" s="526"/>
      <c r="BX122" s="526"/>
      <c r="BY122" s="526"/>
      <c r="BZ122" s="526"/>
      <c r="CA122" s="526"/>
      <c r="CB122" s="526"/>
      <c r="CC122" s="526"/>
      <c r="CD122" s="526"/>
      <c r="CE122" s="526"/>
      <c r="CF122" s="526"/>
      <c r="CG122" s="526"/>
      <c r="CH122" s="526"/>
      <c r="CI122" s="526"/>
      <c r="CJ122" s="526"/>
      <c r="CK122" s="526"/>
      <c r="CL122" s="526"/>
      <c r="CM122" s="526"/>
      <c r="CN122" s="526"/>
      <c r="CO122" s="526"/>
      <c r="CP122" s="526"/>
      <c r="CQ122" s="526"/>
      <c r="CR122" s="526"/>
      <c r="CS122" s="526"/>
      <c r="CT122" s="526"/>
      <c r="CU122" s="526"/>
      <c r="CV122" s="526"/>
      <c r="CW122" s="526"/>
      <c r="CX122" s="526"/>
      <c r="CY122" s="526"/>
      <c r="CZ122" s="526"/>
      <c r="DA122" s="526"/>
      <c r="DB122" s="526"/>
      <c r="DC122" s="526"/>
      <c r="DD122" s="526"/>
      <c r="DE122" s="526"/>
      <c r="DF122" s="526"/>
      <c r="DG122" s="526"/>
      <c r="DH122" s="526"/>
      <c r="DI122" s="526"/>
      <c r="DJ122" s="526"/>
      <c r="DK122" s="526"/>
      <c r="DL122" s="526"/>
      <c r="DM122" s="526"/>
      <c r="DN122" s="526"/>
      <c r="DO122" s="526"/>
      <c r="DP122" s="526"/>
      <c r="DQ122" s="526"/>
      <c r="DR122" s="526"/>
      <c r="DS122" s="526"/>
      <c r="DT122" s="526"/>
      <c r="DU122" s="526"/>
      <c r="DV122" s="526"/>
      <c r="DW122" s="526"/>
      <c r="DX122" s="526"/>
      <c r="DY122" s="526"/>
      <c r="DZ122" s="526"/>
      <c r="EA122" s="526"/>
      <c r="EB122" s="526"/>
      <c r="EC122" s="526"/>
      <c r="ED122" s="526"/>
      <c r="EE122" s="526"/>
      <c r="EF122" s="526"/>
      <c r="EG122" s="526"/>
      <c r="EH122" s="526"/>
      <c r="EI122" s="526"/>
      <c r="EJ122" s="526"/>
      <c r="EK122" s="526"/>
      <c r="EL122" s="526"/>
      <c r="EM122" s="526"/>
      <c r="EN122" s="526"/>
      <c r="EO122" s="526"/>
      <c r="EP122" s="526"/>
      <c r="EQ122" s="526"/>
      <c r="ER122" s="526"/>
      <c r="ES122" s="526"/>
      <c r="ET122" s="526"/>
      <c r="EU122" s="526"/>
      <c r="EV122" s="526"/>
      <c r="EW122" s="526"/>
      <c r="EX122" s="526"/>
      <c r="EY122" s="526"/>
      <c r="EZ122" s="526"/>
      <c r="FA122" s="526"/>
      <c r="FB122" s="526"/>
      <c r="FC122" s="526"/>
      <c r="FD122" s="526"/>
      <c r="FE122" s="526"/>
      <c r="FF122" s="526"/>
      <c r="FG122" s="526"/>
      <c r="FH122" s="526"/>
      <c r="FI122" s="526"/>
      <c r="FJ122" s="526"/>
      <c r="FK122" s="526"/>
      <c r="FL122" s="526"/>
      <c r="FM122" s="526"/>
      <c r="FN122" s="526"/>
      <c r="FO122" s="526"/>
      <c r="FP122" s="526"/>
      <c r="FQ122" s="526"/>
      <c r="FR122" s="526"/>
      <c r="FS122" s="526"/>
      <c r="FT122" s="526"/>
      <c r="FU122" s="526"/>
      <c r="FV122" s="526"/>
      <c r="FW122" s="526"/>
      <c r="FX122" s="526"/>
      <c r="FY122" s="526"/>
      <c r="FZ122" s="526"/>
      <c r="GA122" s="526"/>
      <c r="GB122" s="526"/>
      <c r="GC122" s="526"/>
      <c r="GD122" s="526"/>
      <c r="GE122" s="526"/>
      <c r="GF122" s="526"/>
      <c r="GG122" s="526"/>
      <c r="GH122" s="526"/>
      <c r="GI122" s="526"/>
      <c r="GJ122" s="526"/>
      <c r="GK122" s="526"/>
      <c r="GL122" s="526"/>
      <c r="GM122" s="526"/>
      <c r="GN122" s="526"/>
      <c r="GO122" s="526"/>
      <c r="GP122" s="526"/>
      <c r="GQ122" s="526"/>
      <c r="GR122" s="526"/>
      <c r="GS122" s="526"/>
      <c r="GT122" s="526"/>
      <c r="GU122" s="526"/>
      <c r="GV122" s="526"/>
      <c r="GW122" s="526"/>
      <c r="GX122" s="526"/>
      <c r="GY122" s="526"/>
      <c r="GZ122" s="526"/>
      <c r="HA122" s="526"/>
      <c r="HB122" s="526"/>
      <c r="HC122" s="526"/>
      <c r="HD122" s="526"/>
      <c r="HE122" s="526"/>
      <c r="HF122" s="526"/>
      <c r="HG122" s="526"/>
      <c r="HH122" s="526"/>
      <c r="HI122" s="526"/>
      <c r="HJ122" s="526"/>
      <c r="HK122" s="526"/>
      <c r="HL122" s="526"/>
      <c r="HM122" s="526"/>
      <c r="HN122" s="526"/>
      <c r="HO122" s="526"/>
      <c r="HP122" s="526"/>
      <c r="HQ122" s="526"/>
      <c r="HR122" s="526"/>
      <c r="HS122" s="526"/>
      <c r="HT122" s="526"/>
      <c r="HU122" s="526"/>
      <c r="HV122" s="526"/>
      <c r="HW122" s="526"/>
      <c r="HX122" s="526"/>
      <c r="HY122" s="526"/>
      <c r="HZ122" s="526"/>
      <c r="IA122" s="526"/>
      <c r="IB122" s="526"/>
      <c r="IC122" s="526"/>
      <c r="ID122" s="526"/>
      <c r="IE122" s="526"/>
      <c r="IF122" s="526"/>
      <c r="IG122" s="526"/>
      <c r="IH122" s="526"/>
      <c r="II122" s="526"/>
      <c r="IJ122" s="526"/>
      <c r="IK122" s="526"/>
      <c r="IL122" s="526"/>
      <c r="IM122" s="526"/>
      <c r="IN122" s="526"/>
      <c r="IO122" s="526"/>
      <c r="IP122" s="526"/>
      <c r="IQ122" s="526"/>
      <c r="IR122" s="526"/>
      <c r="IS122" s="526"/>
      <c r="IT122" s="526"/>
      <c r="IU122" s="526"/>
      <c r="IV122" s="526"/>
    </row>
    <row r="123" spans="1:256" ht="15" hidden="1" x14ac:dyDescent="0.25">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c r="AA123" s="526"/>
      <c r="AB123" s="526"/>
      <c r="AC123" s="526"/>
      <c r="AD123" s="526"/>
      <c r="AE123" s="526"/>
      <c r="AF123" s="526"/>
      <c r="AG123" s="526"/>
      <c r="AH123" s="526"/>
      <c r="AI123" s="526"/>
      <c r="AJ123" s="526"/>
      <c r="AK123" s="526"/>
      <c r="AL123" s="526"/>
      <c r="AM123" s="526"/>
      <c r="AN123" s="526"/>
      <c r="AO123" s="526"/>
      <c r="AP123" s="526"/>
      <c r="AQ123" s="526"/>
      <c r="AR123" s="526"/>
      <c r="AS123" s="526"/>
      <c r="AT123" s="526"/>
      <c r="AU123" s="526"/>
      <c r="AV123" s="526"/>
      <c r="AW123" s="526"/>
      <c r="AX123" s="526"/>
      <c r="AY123" s="526"/>
      <c r="AZ123" s="526"/>
      <c r="BA123" s="526"/>
      <c r="BB123" s="526"/>
      <c r="BC123" s="526"/>
      <c r="BD123" s="526"/>
      <c r="BE123" s="526"/>
      <c r="BF123" s="526"/>
      <c r="BG123" s="526"/>
      <c r="BH123" s="526"/>
      <c r="BI123" s="526"/>
      <c r="BJ123" s="526"/>
      <c r="BK123" s="526"/>
      <c r="BL123" s="526"/>
      <c r="BM123" s="526"/>
      <c r="BN123" s="526"/>
      <c r="BO123" s="526"/>
      <c r="BP123" s="526"/>
      <c r="BQ123" s="526"/>
      <c r="BR123" s="526"/>
      <c r="BS123" s="526"/>
      <c r="BT123" s="526"/>
      <c r="BU123" s="526"/>
      <c r="BV123" s="526"/>
      <c r="BW123" s="526"/>
      <c r="BX123" s="526"/>
      <c r="BY123" s="526"/>
      <c r="BZ123" s="526"/>
      <c r="CA123" s="526"/>
      <c r="CB123" s="526"/>
      <c r="CC123" s="526"/>
      <c r="CD123" s="526"/>
      <c r="CE123" s="526"/>
      <c r="CF123" s="526"/>
      <c r="CG123" s="526"/>
      <c r="CH123" s="526"/>
      <c r="CI123" s="526"/>
      <c r="CJ123" s="526"/>
      <c r="CK123" s="526"/>
      <c r="CL123" s="526"/>
      <c r="CM123" s="526"/>
      <c r="CN123" s="526"/>
      <c r="CO123" s="526"/>
      <c r="CP123" s="526"/>
      <c r="CQ123" s="526"/>
      <c r="CR123" s="526"/>
      <c r="CS123" s="526"/>
      <c r="CT123" s="526"/>
      <c r="CU123" s="526"/>
      <c r="CV123" s="526"/>
      <c r="CW123" s="526"/>
      <c r="CX123" s="526"/>
      <c r="CY123" s="526"/>
      <c r="CZ123" s="526"/>
      <c r="DA123" s="526"/>
      <c r="DB123" s="526"/>
      <c r="DC123" s="526"/>
      <c r="DD123" s="526"/>
      <c r="DE123" s="526"/>
      <c r="DF123" s="526"/>
      <c r="DG123" s="526"/>
      <c r="DH123" s="526"/>
      <c r="DI123" s="526"/>
      <c r="DJ123" s="526"/>
      <c r="DK123" s="526"/>
      <c r="DL123" s="526"/>
      <c r="DM123" s="526"/>
      <c r="DN123" s="526"/>
      <c r="DO123" s="526"/>
      <c r="DP123" s="526"/>
      <c r="DQ123" s="526"/>
      <c r="DR123" s="526"/>
      <c r="DS123" s="526"/>
      <c r="DT123" s="526"/>
      <c r="DU123" s="526"/>
      <c r="DV123" s="526"/>
      <c r="DW123" s="526"/>
      <c r="DX123" s="526"/>
      <c r="DY123" s="526"/>
      <c r="DZ123" s="526"/>
      <c r="EA123" s="526"/>
      <c r="EB123" s="526"/>
      <c r="EC123" s="526"/>
      <c r="ED123" s="526"/>
      <c r="EE123" s="526"/>
      <c r="EF123" s="526"/>
      <c r="EG123" s="526"/>
      <c r="EH123" s="526"/>
      <c r="EI123" s="526"/>
      <c r="EJ123" s="526"/>
      <c r="EK123" s="526"/>
      <c r="EL123" s="526"/>
      <c r="EM123" s="526"/>
      <c r="EN123" s="526"/>
      <c r="EO123" s="526"/>
      <c r="EP123" s="526"/>
      <c r="EQ123" s="526"/>
      <c r="ER123" s="526"/>
      <c r="ES123" s="526"/>
      <c r="ET123" s="526"/>
      <c r="EU123" s="526"/>
      <c r="EV123" s="526"/>
      <c r="EW123" s="526"/>
      <c r="EX123" s="526"/>
      <c r="EY123" s="526"/>
      <c r="EZ123" s="526"/>
      <c r="FA123" s="526"/>
      <c r="FB123" s="526"/>
      <c r="FC123" s="526"/>
      <c r="FD123" s="526"/>
      <c r="FE123" s="526"/>
      <c r="FF123" s="526"/>
      <c r="FG123" s="526"/>
      <c r="FH123" s="526"/>
      <c r="FI123" s="526"/>
      <c r="FJ123" s="526"/>
      <c r="FK123" s="526"/>
      <c r="FL123" s="526"/>
      <c r="FM123" s="526"/>
      <c r="FN123" s="526"/>
      <c r="FO123" s="526"/>
      <c r="FP123" s="526"/>
      <c r="FQ123" s="526"/>
      <c r="FR123" s="526"/>
      <c r="FS123" s="526"/>
      <c r="FT123" s="526"/>
      <c r="FU123" s="526"/>
      <c r="FV123" s="526"/>
      <c r="FW123" s="526"/>
      <c r="FX123" s="526"/>
      <c r="FY123" s="526"/>
      <c r="FZ123" s="526"/>
      <c r="GA123" s="526"/>
      <c r="GB123" s="526"/>
      <c r="GC123" s="526"/>
      <c r="GD123" s="526"/>
      <c r="GE123" s="526"/>
      <c r="GF123" s="526"/>
      <c r="GG123" s="526"/>
      <c r="GH123" s="526"/>
      <c r="GI123" s="526"/>
      <c r="GJ123" s="526"/>
      <c r="GK123" s="526"/>
      <c r="GL123" s="526"/>
      <c r="GM123" s="526"/>
      <c r="GN123" s="526"/>
      <c r="GO123" s="526"/>
      <c r="GP123" s="526"/>
      <c r="GQ123" s="526"/>
      <c r="GR123" s="526"/>
      <c r="GS123" s="526"/>
      <c r="GT123" s="526"/>
      <c r="GU123" s="526"/>
      <c r="GV123" s="526"/>
      <c r="GW123" s="526"/>
      <c r="GX123" s="526"/>
      <c r="GY123" s="526"/>
      <c r="GZ123" s="526"/>
      <c r="HA123" s="526"/>
      <c r="HB123" s="526"/>
      <c r="HC123" s="526"/>
      <c r="HD123" s="526"/>
      <c r="HE123" s="526"/>
      <c r="HF123" s="526"/>
      <c r="HG123" s="526"/>
      <c r="HH123" s="526"/>
      <c r="HI123" s="526"/>
      <c r="HJ123" s="526"/>
      <c r="HK123" s="526"/>
      <c r="HL123" s="526"/>
      <c r="HM123" s="526"/>
      <c r="HN123" s="526"/>
      <c r="HO123" s="526"/>
      <c r="HP123" s="526"/>
      <c r="HQ123" s="526"/>
      <c r="HR123" s="526"/>
      <c r="HS123" s="526"/>
      <c r="HT123" s="526"/>
      <c r="HU123" s="526"/>
      <c r="HV123" s="526"/>
      <c r="HW123" s="526"/>
      <c r="HX123" s="526"/>
      <c r="HY123" s="526"/>
      <c r="HZ123" s="526"/>
      <c r="IA123" s="526"/>
      <c r="IB123" s="526"/>
      <c r="IC123" s="526"/>
      <c r="ID123" s="526"/>
      <c r="IE123" s="526"/>
      <c r="IF123" s="526"/>
      <c r="IG123" s="526"/>
      <c r="IH123" s="526"/>
      <c r="II123" s="526"/>
      <c r="IJ123" s="526"/>
      <c r="IK123" s="526"/>
      <c r="IL123" s="526"/>
      <c r="IM123" s="526"/>
      <c r="IN123" s="526"/>
      <c r="IO123" s="526"/>
      <c r="IP123" s="526"/>
      <c r="IQ123" s="526"/>
      <c r="IR123" s="526"/>
      <c r="IS123" s="526"/>
      <c r="IT123" s="526"/>
      <c r="IU123" s="526"/>
      <c r="IV123" s="526"/>
    </row>
    <row r="124" spans="1:256" ht="15" hidden="1" x14ac:dyDescent="0.25">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c r="AA124" s="526"/>
      <c r="AB124" s="526"/>
      <c r="AC124" s="526"/>
      <c r="AD124" s="526"/>
      <c r="AE124" s="526"/>
      <c r="AF124" s="526"/>
      <c r="AG124" s="526"/>
      <c r="AH124" s="526"/>
      <c r="AI124" s="526"/>
      <c r="AJ124" s="526"/>
      <c r="AK124" s="526"/>
      <c r="AL124" s="526"/>
      <c r="AM124" s="526"/>
      <c r="AN124" s="526"/>
      <c r="AO124" s="526"/>
      <c r="AP124" s="526"/>
      <c r="AQ124" s="526"/>
      <c r="AR124" s="526"/>
      <c r="AS124" s="526"/>
      <c r="AT124" s="526"/>
      <c r="AU124" s="526"/>
      <c r="AV124" s="526"/>
      <c r="AW124" s="526"/>
      <c r="AX124" s="526"/>
      <c r="AY124" s="526"/>
      <c r="AZ124" s="526"/>
      <c r="BA124" s="526"/>
      <c r="BB124" s="526"/>
      <c r="BC124" s="526"/>
      <c r="BD124" s="526"/>
      <c r="BE124" s="526"/>
      <c r="BF124" s="526"/>
      <c r="BG124" s="526"/>
      <c r="BH124" s="526"/>
      <c r="BI124" s="526"/>
      <c r="BJ124" s="526"/>
      <c r="BK124" s="526"/>
      <c r="BL124" s="526"/>
      <c r="BM124" s="526"/>
      <c r="BN124" s="526"/>
      <c r="BO124" s="526"/>
      <c r="BP124" s="526"/>
      <c r="BQ124" s="526"/>
      <c r="BR124" s="526"/>
      <c r="BS124" s="526"/>
      <c r="BT124" s="526"/>
      <c r="BU124" s="526"/>
      <c r="BV124" s="526"/>
      <c r="BW124" s="526"/>
      <c r="BX124" s="526"/>
      <c r="BY124" s="526"/>
      <c r="BZ124" s="526"/>
      <c r="CA124" s="526"/>
      <c r="CB124" s="526"/>
      <c r="CC124" s="526"/>
      <c r="CD124" s="526"/>
      <c r="CE124" s="526"/>
      <c r="CF124" s="526"/>
      <c r="CG124" s="526"/>
      <c r="CH124" s="526"/>
      <c r="CI124" s="526"/>
      <c r="CJ124" s="526"/>
      <c r="CK124" s="526"/>
      <c r="CL124" s="526"/>
      <c r="CM124" s="526"/>
      <c r="CN124" s="526"/>
      <c r="CO124" s="526"/>
      <c r="CP124" s="526"/>
      <c r="CQ124" s="526"/>
      <c r="CR124" s="526"/>
      <c r="CS124" s="526"/>
      <c r="CT124" s="526"/>
      <c r="CU124" s="526"/>
      <c r="CV124" s="526"/>
      <c r="CW124" s="526"/>
      <c r="CX124" s="526"/>
      <c r="CY124" s="526"/>
      <c r="CZ124" s="526"/>
      <c r="DA124" s="526"/>
      <c r="DB124" s="526"/>
      <c r="DC124" s="526"/>
      <c r="DD124" s="526"/>
      <c r="DE124" s="526"/>
      <c r="DF124" s="526"/>
      <c r="DG124" s="526"/>
      <c r="DH124" s="526"/>
      <c r="DI124" s="526"/>
      <c r="DJ124" s="526"/>
      <c r="DK124" s="526"/>
      <c r="DL124" s="526"/>
      <c r="DM124" s="526"/>
      <c r="DN124" s="526"/>
      <c r="DO124" s="526"/>
      <c r="DP124" s="526"/>
      <c r="DQ124" s="526"/>
      <c r="DR124" s="526"/>
      <c r="DS124" s="526"/>
      <c r="DT124" s="526"/>
      <c r="DU124" s="526"/>
      <c r="DV124" s="526"/>
      <c r="DW124" s="526"/>
      <c r="DX124" s="526"/>
      <c r="DY124" s="526"/>
      <c r="DZ124" s="526"/>
      <c r="EA124" s="526"/>
      <c r="EB124" s="526"/>
      <c r="EC124" s="526"/>
      <c r="ED124" s="526"/>
      <c r="EE124" s="526"/>
      <c r="EF124" s="526"/>
      <c r="EG124" s="526"/>
      <c r="EH124" s="526"/>
      <c r="EI124" s="526"/>
      <c r="EJ124" s="526"/>
      <c r="EK124" s="526"/>
      <c r="EL124" s="526"/>
      <c r="EM124" s="526"/>
      <c r="EN124" s="526"/>
      <c r="EO124" s="526"/>
      <c r="EP124" s="526"/>
      <c r="EQ124" s="526"/>
      <c r="ER124" s="526"/>
      <c r="ES124" s="526"/>
      <c r="ET124" s="526"/>
      <c r="EU124" s="526"/>
      <c r="EV124" s="526"/>
      <c r="EW124" s="526"/>
      <c r="EX124" s="526"/>
      <c r="EY124" s="526"/>
      <c r="EZ124" s="526"/>
      <c r="FA124" s="526"/>
      <c r="FB124" s="526"/>
      <c r="FC124" s="526"/>
      <c r="FD124" s="526"/>
      <c r="FE124" s="526"/>
      <c r="FF124" s="526"/>
      <c r="FG124" s="526"/>
      <c r="FH124" s="526"/>
      <c r="FI124" s="526"/>
      <c r="FJ124" s="526"/>
      <c r="FK124" s="526"/>
      <c r="FL124" s="526"/>
      <c r="FM124" s="526"/>
      <c r="FN124" s="526"/>
      <c r="FO124" s="526"/>
      <c r="FP124" s="526"/>
      <c r="FQ124" s="526"/>
      <c r="FR124" s="526"/>
      <c r="FS124" s="526"/>
      <c r="FT124" s="526"/>
      <c r="FU124" s="526"/>
      <c r="FV124" s="526"/>
      <c r="FW124" s="526"/>
      <c r="FX124" s="526"/>
      <c r="FY124" s="526"/>
      <c r="FZ124" s="526"/>
      <c r="GA124" s="526"/>
      <c r="GB124" s="526"/>
      <c r="GC124" s="526"/>
      <c r="GD124" s="526"/>
      <c r="GE124" s="526"/>
      <c r="GF124" s="526"/>
      <c r="GG124" s="526"/>
      <c r="GH124" s="526"/>
      <c r="GI124" s="526"/>
      <c r="GJ124" s="526"/>
      <c r="GK124" s="526"/>
      <c r="GL124" s="526"/>
      <c r="GM124" s="526"/>
      <c r="GN124" s="526"/>
      <c r="GO124" s="526"/>
      <c r="GP124" s="526"/>
      <c r="GQ124" s="526"/>
      <c r="GR124" s="526"/>
      <c r="GS124" s="526"/>
      <c r="GT124" s="526"/>
      <c r="GU124" s="526"/>
      <c r="GV124" s="526"/>
      <c r="GW124" s="526"/>
      <c r="GX124" s="526"/>
      <c r="GY124" s="526"/>
      <c r="GZ124" s="526"/>
      <c r="HA124" s="526"/>
      <c r="HB124" s="526"/>
      <c r="HC124" s="526"/>
      <c r="HD124" s="526"/>
      <c r="HE124" s="526"/>
      <c r="HF124" s="526"/>
      <c r="HG124" s="526"/>
      <c r="HH124" s="526"/>
      <c r="HI124" s="526"/>
      <c r="HJ124" s="526"/>
      <c r="HK124" s="526"/>
      <c r="HL124" s="526"/>
      <c r="HM124" s="526"/>
      <c r="HN124" s="526"/>
      <c r="HO124" s="526"/>
      <c r="HP124" s="526"/>
      <c r="HQ124" s="526"/>
      <c r="HR124" s="526"/>
      <c r="HS124" s="526"/>
      <c r="HT124" s="526"/>
      <c r="HU124" s="526"/>
      <c r="HV124" s="526"/>
      <c r="HW124" s="526"/>
      <c r="HX124" s="526"/>
      <c r="HY124" s="526"/>
      <c r="HZ124" s="526"/>
      <c r="IA124" s="526"/>
      <c r="IB124" s="526"/>
      <c r="IC124" s="526"/>
      <c r="ID124" s="526"/>
      <c r="IE124" s="526"/>
      <c r="IF124" s="526"/>
      <c r="IG124" s="526"/>
      <c r="IH124" s="526"/>
      <c r="II124" s="526"/>
      <c r="IJ124" s="526"/>
      <c r="IK124" s="526"/>
      <c r="IL124" s="526"/>
      <c r="IM124" s="526"/>
      <c r="IN124" s="526"/>
      <c r="IO124" s="526"/>
      <c r="IP124" s="526"/>
      <c r="IQ124" s="526"/>
      <c r="IR124" s="526"/>
      <c r="IS124" s="526"/>
      <c r="IT124" s="526"/>
      <c r="IU124" s="526"/>
      <c r="IV124" s="526"/>
    </row>
    <row r="125" spans="1:256" ht="15" hidden="1" x14ac:dyDescent="0.25">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c r="AA125" s="526"/>
      <c r="AB125" s="526"/>
      <c r="AC125" s="526"/>
      <c r="AD125" s="526"/>
      <c r="AE125" s="526"/>
      <c r="AF125" s="526"/>
      <c r="AG125" s="526"/>
      <c r="AH125" s="526"/>
      <c r="AI125" s="526"/>
      <c r="AJ125" s="526"/>
      <c r="AK125" s="526"/>
      <c r="AL125" s="526"/>
      <c r="AM125" s="526"/>
      <c r="AN125" s="526"/>
      <c r="AO125" s="526"/>
      <c r="AP125" s="526"/>
      <c r="AQ125" s="526"/>
      <c r="AR125" s="526"/>
      <c r="AS125" s="526"/>
      <c r="AT125" s="526"/>
      <c r="AU125" s="526"/>
      <c r="AV125" s="526"/>
      <c r="AW125" s="526"/>
      <c r="AX125" s="526"/>
      <c r="AY125" s="526"/>
      <c r="AZ125" s="526"/>
      <c r="BA125" s="526"/>
      <c r="BB125" s="526"/>
      <c r="BC125" s="526"/>
      <c r="BD125" s="526"/>
      <c r="BE125" s="526"/>
      <c r="BF125" s="526"/>
      <c r="BG125" s="526"/>
      <c r="BH125" s="526"/>
      <c r="BI125" s="526"/>
      <c r="BJ125" s="526"/>
      <c r="BK125" s="526"/>
      <c r="BL125" s="526"/>
      <c r="BM125" s="526"/>
      <c r="BN125" s="526"/>
      <c r="BO125" s="526"/>
      <c r="BP125" s="526"/>
      <c r="BQ125" s="526"/>
      <c r="BR125" s="526"/>
      <c r="BS125" s="526"/>
      <c r="BT125" s="526"/>
      <c r="BU125" s="526"/>
      <c r="BV125" s="526"/>
      <c r="BW125" s="526"/>
      <c r="BX125" s="526"/>
      <c r="BY125" s="526"/>
      <c r="BZ125" s="526"/>
      <c r="CA125" s="526"/>
      <c r="CB125" s="526"/>
      <c r="CC125" s="526"/>
      <c r="CD125" s="526"/>
      <c r="CE125" s="526"/>
      <c r="CF125" s="526"/>
      <c r="CG125" s="526"/>
      <c r="CH125" s="526"/>
      <c r="CI125" s="526"/>
      <c r="CJ125" s="526"/>
      <c r="CK125" s="526"/>
      <c r="CL125" s="526"/>
      <c r="CM125" s="526"/>
      <c r="CN125" s="526"/>
      <c r="CO125" s="526"/>
      <c r="CP125" s="526"/>
      <c r="CQ125" s="526"/>
      <c r="CR125" s="526"/>
      <c r="CS125" s="526"/>
      <c r="CT125" s="526"/>
      <c r="CU125" s="526"/>
      <c r="CV125" s="526"/>
      <c r="CW125" s="526"/>
      <c r="CX125" s="526"/>
      <c r="CY125" s="526"/>
      <c r="CZ125" s="526"/>
      <c r="DA125" s="526"/>
      <c r="DB125" s="526"/>
      <c r="DC125" s="526"/>
      <c r="DD125" s="526"/>
      <c r="DE125" s="526"/>
      <c r="DF125" s="526"/>
      <c r="DG125" s="526"/>
      <c r="DH125" s="526"/>
      <c r="DI125" s="526"/>
      <c r="DJ125" s="526"/>
      <c r="DK125" s="526"/>
      <c r="DL125" s="526"/>
      <c r="DM125" s="526"/>
      <c r="DN125" s="526"/>
      <c r="DO125" s="526"/>
      <c r="DP125" s="526"/>
      <c r="DQ125" s="526"/>
      <c r="DR125" s="526"/>
      <c r="DS125" s="526"/>
      <c r="DT125" s="526"/>
      <c r="DU125" s="526"/>
      <c r="DV125" s="526"/>
      <c r="DW125" s="526"/>
      <c r="DX125" s="526"/>
      <c r="DY125" s="526"/>
      <c r="DZ125" s="526"/>
      <c r="EA125" s="526"/>
      <c r="EB125" s="526"/>
      <c r="EC125" s="526"/>
      <c r="ED125" s="526"/>
      <c r="EE125" s="526"/>
      <c r="EF125" s="526"/>
      <c r="EG125" s="526"/>
      <c r="EH125" s="526"/>
      <c r="EI125" s="526"/>
      <c r="EJ125" s="526"/>
      <c r="EK125" s="526"/>
      <c r="EL125" s="526"/>
      <c r="EM125" s="526"/>
      <c r="EN125" s="526"/>
      <c r="EO125" s="526"/>
      <c r="EP125" s="526"/>
      <c r="EQ125" s="526"/>
      <c r="ER125" s="526"/>
      <c r="ES125" s="526"/>
      <c r="ET125" s="526"/>
      <c r="EU125" s="526"/>
      <c r="EV125" s="526"/>
      <c r="EW125" s="526"/>
      <c r="EX125" s="526"/>
      <c r="EY125" s="526"/>
      <c r="EZ125" s="526"/>
      <c r="FA125" s="526"/>
      <c r="FB125" s="526"/>
      <c r="FC125" s="526"/>
      <c r="FD125" s="526"/>
      <c r="FE125" s="526"/>
      <c r="FF125" s="526"/>
      <c r="FG125" s="526"/>
      <c r="FH125" s="526"/>
      <c r="FI125" s="526"/>
      <c r="FJ125" s="526"/>
      <c r="FK125" s="526"/>
      <c r="FL125" s="526"/>
      <c r="FM125" s="526"/>
      <c r="FN125" s="526"/>
      <c r="FO125" s="526"/>
      <c r="FP125" s="526"/>
      <c r="FQ125" s="526"/>
      <c r="FR125" s="526"/>
      <c r="FS125" s="526"/>
      <c r="FT125" s="526"/>
      <c r="FU125" s="526"/>
      <c r="FV125" s="526"/>
      <c r="FW125" s="526"/>
      <c r="FX125" s="526"/>
      <c r="FY125" s="526"/>
      <c r="FZ125" s="526"/>
      <c r="GA125" s="526"/>
      <c r="GB125" s="526"/>
      <c r="GC125" s="526"/>
      <c r="GD125" s="526"/>
      <c r="GE125" s="526"/>
      <c r="GF125" s="526"/>
      <c r="GG125" s="526"/>
      <c r="GH125" s="526"/>
      <c r="GI125" s="526"/>
      <c r="GJ125" s="526"/>
      <c r="GK125" s="526"/>
      <c r="GL125" s="526"/>
      <c r="GM125" s="526"/>
      <c r="GN125" s="526"/>
      <c r="GO125" s="526"/>
      <c r="GP125" s="526"/>
      <c r="GQ125" s="526"/>
      <c r="GR125" s="526"/>
      <c r="GS125" s="526"/>
      <c r="GT125" s="526"/>
      <c r="GU125" s="526"/>
      <c r="GV125" s="526"/>
      <c r="GW125" s="526"/>
      <c r="GX125" s="526"/>
      <c r="GY125" s="526"/>
      <c r="GZ125" s="526"/>
      <c r="HA125" s="526"/>
      <c r="HB125" s="526"/>
      <c r="HC125" s="526"/>
      <c r="HD125" s="526"/>
      <c r="HE125" s="526"/>
      <c r="HF125" s="526"/>
      <c r="HG125" s="526"/>
      <c r="HH125" s="526"/>
      <c r="HI125" s="526"/>
      <c r="HJ125" s="526"/>
      <c r="HK125" s="526"/>
      <c r="HL125" s="526"/>
      <c r="HM125" s="526"/>
      <c r="HN125" s="526"/>
      <c r="HO125" s="526"/>
      <c r="HP125" s="526"/>
      <c r="HQ125" s="526"/>
      <c r="HR125" s="526"/>
      <c r="HS125" s="526"/>
      <c r="HT125" s="526"/>
      <c r="HU125" s="526"/>
      <c r="HV125" s="526"/>
      <c r="HW125" s="526"/>
      <c r="HX125" s="526"/>
      <c r="HY125" s="526"/>
      <c r="HZ125" s="526"/>
      <c r="IA125" s="526"/>
      <c r="IB125" s="526"/>
      <c r="IC125" s="526"/>
      <c r="ID125" s="526"/>
      <c r="IE125" s="526"/>
      <c r="IF125" s="526"/>
      <c r="IG125" s="526"/>
      <c r="IH125" s="526"/>
      <c r="II125" s="526"/>
      <c r="IJ125" s="526"/>
      <c r="IK125" s="526"/>
      <c r="IL125" s="526"/>
      <c r="IM125" s="526"/>
      <c r="IN125" s="526"/>
      <c r="IO125" s="526"/>
      <c r="IP125" s="526"/>
      <c r="IQ125" s="526"/>
      <c r="IR125" s="526"/>
      <c r="IS125" s="526"/>
      <c r="IT125" s="526"/>
      <c r="IU125" s="526"/>
      <c r="IV125" s="526"/>
    </row>
    <row r="126" spans="1:256" ht="15" hidden="1" x14ac:dyDescent="0.25">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c r="AA126" s="526"/>
      <c r="AB126" s="526"/>
      <c r="AC126" s="526"/>
      <c r="AD126" s="526"/>
      <c r="AE126" s="526"/>
      <c r="AF126" s="526"/>
      <c r="AG126" s="526"/>
      <c r="AH126" s="526"/>
      <c r="AI126" s="526"/>
      <c r="AJ126" s="526"/>
      <c r="AK126" s="526"/>
      <c r="AL126" s="526"/>
      <c r="AM126" s="526"/>
      <c r="AN126" s="526"/>
      <c r="AO126" s="526"/>
      <c r="AP126" s="526"/>
      <c r="AQ126" s="526"/>
      <c r="AR126" s="526"/>
      <c r="AS126" s="526"/>
      <c r="AT126" s="526"/>
      <c r="AU126" s="526"/>
      <c r="AV126" s="526"/>
      <c r="AW126" s="526"/>
      <c r="AX126" s="526"/>
      <c r="AY126" s="526"/>
      <c r="AZ126" s="526"/>
      <c r="BA126" s="526"/>
      <c r="BB126" s="526"/>
      <c r="BC126" s="526"/>
      <c r="BD126" s="526"/>
      <c r="BE126" s="526"/>
      <c r="BF126" s="526"/>
      <c r="BG126" s="526"/>
      <c r="BH126" s="526"/>
      <c r="BI126" s="526"/>
      <c r="BJ126" s="526"/>
      <c r="BK126" s="526"/>
      <c r="BL126" s="526"/>
      <c r="BM126" s="526"/>
      <c r="BN126" s="526"/>
      <c r="BO126" s="526"/>
      <c r="BP126" s="526"/>
      <c r="BQ126" s="526"/>
      <c r="BR126" s="526"/>
      <c r="BS126" s="526"/>
      <c r="BT126" s="526"/>
      <c r="BU126" s="526"/>
      <c r="BV126" s="526"/>
      <c r="BW126" s="526"/>
      <c r="BX126" s="526"/>
      <c r="BY126" s="526"/>
      <c r="BZ126" s="526"/>
      <c r="CA126" s="526"/>
      <c r="CB126" s="526"/>
      <c r="CC126" s="526"/>
      <c r="CD126" s="526"/>
      <c r="CE126" s="526"/>
      <c r="CF126" s="526"/>
      <c r="CG126" s="526"/>
      <c r="CH126" s="526"/>
      <c r="CI126" s="526"/>
      <c r="CJ126" s="526"/>
      <c r="CK126" s="526"/>
      <c r="CL126" s="526"/>
      <c r="CM126" s="526"/>
      <c r="CN126" s="526"/>
      <c r="CO126" s="526"/>
      <c r="CP126" s="526"/>
      <c r="CQ126" s="526"/>
      <c r="CR126" s="526"/>
      <c r="CS126" s="526"/>
      <c r="CT126" s="526"/>
      <c r="CU126" s="526"/>
      <c r="CV126" s="526"/>
      <c r="CW126" s="526"/>
      <c r="CX126" s="526"/>
      <c r="CY126" s="526"/>
      <c r="CZ126" s="526"/>
      <c r="DA126" s="526"/>
      <c r="DB126" s="526"/>
      <c r="DC126" s="526"/>
      <c r="DD126" s="526"/>
      <c r="DE126" s="526"/>
      <c r="DF126" s="526"/>
      <c r="DG126" s="526"/>
      <c r="DH126" s="526"/>
      <c r="DI126" s="526"/>
      <c r="DJ126" s="526"/>
      <c r="DK126" s="526"/>
      <c r="DL126" s="526"/>
      <c r="DM126" s="526"/>
      <c r="DN126" s="526"/>
      <c r="DO126" s="526"/>
      <c r="DP126" s="526"/>
      <c r="DQ126" s="526"/>
      <c r="DR126" s="526"/>
      <c r="DS126" s="526"/>
      <c r="DT126" s="526"/>
      <c r="DU126" s="526"/>
      <c r="DV126" s="526"/>
      <c r="DW126" s="526"/>
      <c r="DX126" s="526"/>
      <c r="DY126" s="526"/>
      <c r="DZ126" s="526"/>
      <c r="EA126" s="526"/>
      <c r="EB126" s="526"/>
      <c r="EC126" s="526"/>
      <c r="ED126" s="526"/>
      <c r="EE126" s="526"/>
      <c r="EF126" s="526"/>
      <c r="EG126" s="526"/>
      <c r="EH126" s="526"/>
      <c r="EI126" s="526"/>
      <c r="EJ126" s="526"/>
      <c r="EK126" s="526"/>
      <c r="EL126" s="526"/>
      <c r="EM126" s="526"/>
      <c r="EN126" s="526"/>
      <c r="EO126" s="526"/>
      <c r="EP126" s="526"/>
      <c r="EQ126" s="526"/>
      <c r="ER126" s="526"/>
      <c r="ES126" s="526"/>
      <c r="ET126" s="526"/>
      <c r="EU126" s="526"/>
      <c r="EV126" s="526"/>
      <c r="EW126" s="526"/>
      <c r="EX126" s="526"/>
      <c r="EY126" s="526"/>
      <c r="EZ126" s="526"/>
      <c r="FA126" s="526"/>
      <c r="FB126" s="526"/>
      <c r="FC126" s="526"/>
      <c r="FD126" s="526"/>
      <c r="FE126" s="526"/>
      <c r="FF126" s="526"/>
      <c r="FG126" s="526"/>
      <c r="FH126" s="526"/>
      <c r="FI126" s="526"/>
      <c r="FJ126" s="526"/>
      <c r="FK126" s="526"/>
      <c r="FL126" s="526"/>
      <c r="FM126" s="526"/>
      <c r="FN126" s="526"/>
      <c r="FO126" s="526"/>
      <c r="FP126" s="526"/>
      <c r="FQ126" s="526"/>
      <c r="FR126" s="526"/>
      <c r="FS126" s="526"/>
      <c r="FT126" s="526"/>
      <c r="FU126" s="526"/>
      <c r="FV126" s="526"/>
      <c r="FW126" s="526"/>
      <c r="FX126" s="526"/>
      <c r="FY126" s="526"/>
      <c r="FZ126" s="526"/>
      <c r="GA126" s="526"/>
      <c r="GB126" s="526"/>
      <c r="GC126" s="526"/>
      <c r="GD126" s="526"/>
      <c r="GE126" s="526"/>
      <c r="GF126" s="526"/>
      <c r="GG126" s="526"/>
      <c r="GH126" s="526"/>
      <c r="GI126" s="526"/>
      <c r="GJ126" s="526"/>
      <c r="GK126" s="526"/>
      <c r="GL126" s="526"/>
      <c r="GM126" s="526"/>
      <c r="GN126" s="526"/>
      <c r="GO126" s="526"/>
      <c r="GP126" s="526"/>
      <c r="GQ126" s="526"/>
      <c r="GR126" s="526"/>
      <c r="GS126" s="526"/>
      <c r="GT126" s="526"/>
      <c r="GU126" s="526"/>
      <c r="GV126" s="526"/>
      <c r="GW126" s="526"/>
      <c r="GX126" s="526"/>
      <c r="GY126" s="526"/>
      <c r="GZ126" s="526"/>
      <c r="HA126" s="526"/>
      <c r="HB126" s="526"/>
      <c r="HC126" s="526"/>
      <c r="HD126" s="526"/>
      <c r="HE126" s="526"/>
      <c r="HF126" s="526"/>
      <c r="HG126" s="526"/>
      <c r="HH126" s="526"/>
      <c r="HI126" s="526"/>
      <c r="HJ126" s="526"/>
      <c r="HK126" s="526"/>
      <c r="HL126" s="526"/>
      <c r="HM126" s="526"/>
      <c r="HN126" s="526"/>
      <c r="HO126" s="526"/>
      <c r="HP126" s="526"/>
      <c r="HQ126" s="526"/>
      <c r="HR126" s="526"/>
      <c r="HS126" s="526"/>
      <c r="HT126" s="526"/>
      <c r="HU126" s="526"/>
      <c r="HV126" s="526"/>
      <c r="HW126" s="526"/>
      <c r="HX126" s="526"/>
      <c r="HY126" s="526"/>
      <c r="HZ126" s="526"/>
      <c r="IA126" s="526"/>
      <c r="IB126" s="526"/>
      <c r="IC126" s="526"/>
      <c r="ID126" s="526"/>
      <c r="IE126" s="526"/>
      <c r="IF126" s="526"/>
      <c r="IG126" s="526"/>
      <c r="IH126" s="526"/>
      <c r="II126" s="526"/>
      <c r="IJ126" s="526"/>
      <c r="IK126" s="526"/>
      <c r="IL126" s="526"/>
      <c r="IM126" s="526"/>
      <c r="IN126" s="526"/>
      <c r="IO126" s="526"/>
      <c r="IP126" s="526"/>
      <c r="IQ126" s="526"/>
      <c r="IR126" s="526"/>
      <c r="IS126" s="526"/>
      <c r="IT126" s="526"/>
      <c r="IU126" s="526"/>
      <c r="IV126" s="526"/>
    </row>
    <row r="127" spans="1:256" ht="15" hidden="1" x14ac:dyDescent="0.25">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c r="AA127" s="526"/>
      <c r="AB127" s="526"/>
      <c r="AC127" s="526"/>
      <c r="AD127" s="526"/>
      <c r="AE127" s="526"/>
      <c r="AF127" s="526"/>
      <c r="AG127" s="526"/>
      <c r="AH127" s="526"/>
      <c r="AI127" s="526"/>
      <c r="AJ127" s="526"/>
      <c r="AK127" s="526"/>
      <c r="AL127" s="526"/>
      <c r="AM127" s="526"/>
      <c r="AN127" s="526"/>
      <c r="AO127" s="526"/>
      <c r="AP127" s="526"/>
      <c r="AQ127" s="526"/>
      <c r="AR127" s="526"/>
      <c r="AS127" s="526"/>
      <c r="AT127" s="526"/>
      <c r="AU127" s="526"/>
      <c r="AV127" s="526"/>
      <c r="AW127" s="526"/>
      <c r="AX127" s="526"/>
      <c r="AY127" s="526"/>
      <c r="AZ127" s="526"/>
      <c r="BA127" s="526"/>
      <c r="BB127" s="526"/>
      <c r="BC127" s="526"/>
      <c r="BD127" s="526"/>
      <c r="BE127" s="526"/>
      <c r="BF127" s="526"/>
      <c r="BG127" s="526"/>
      <c r="BH127" s="526"/>
      <c r="BI127" s="526"/>
      <c r="BJ127" s="526"/>
      <c r="BK127" s="526"/>
      <c r="BL127" s="526"/>
      <c r="BM127" s="526"/>
      <c r="BN127" s="526"/>
      <c r="BO127" s="526"/>
      <c r="BP127" s="526"/>
      <c r="BQ127" s="526"/>
      <c r="BR127" s="526"/>
      <c r="BS127" s="526"/>
      <c r="BT127" s="526"/>
      <c r="BU127" s="526"/>
      <c r="BV127" s="526"/>
      <c r="BW127" s="526"/>
      <c r="BX127" s="526"/>
      <c r="BY127" s="526"/>
      <c r="BZ127" s="526"/>
      <c r="CA127" s="526"/>
      <c r="CB127" s="526"/>
      <c r="CC127" s="526"/>
      <c r="CD127" s="526"/>
      <c r="CE127" s="526"/>
      <c r="CF127" s="526"/>
      <c r="CG127" s="526"/>
      <c r="CH127" s="526"/>
      <c r="CI127" s="526"/>
      <c r="CJ127" s="526"/>
      <c r="CK127" s="526"/>
      <c r="CL127" s="526"/>
      <c r="CM127" s="526"/>
      <c r="CN127" s="526"/>
      <c r="CO127" s="526"/>
      <c r="CP127" s="526"/>
      <c r="CQ127" s="526"/>
      <c r="CR127" s="526"/>
      <c r="CS127" s="526"/>
      <c r="CT127" s="526"/>
      <c r="CU127" s="526"/>
      <c r="CV127" s="526"/>
      <c r="CW127" s="526"/>
      <c r="CX127" s="526"/>
      <c r="CY127" s="526"/>
      <c r="CZ127" s="526"/>
      <c r="DA127" s="526"/>
      <c r="DB127" s="526"/>
      <c r="DC127" s="526"/>
      <c r="DD127" s="526"/>
      <c r="DE127" s="526"/>
      <c r="DF127" s="526"/>
      <c r="DG127" s="526"/>
      <c r="DH127" s="526"/>
      <c r="DI127" s="526"/>
      <c r="DJ127" s="526"/>
      <c r="DK127" s="526"/>
      <c r="DL127" s="526"/>
      <c r="DM127" s="526"/>
      <c r="DN127" s="526"/>
      <c r="DO127" s="526"/>
      <c r="DP127" s="526"/>
      <c r="DQ127" s="526"/>
      <c r="DR127" s="526"/>
      <c r="DS127" s="526"/>
      <c r="DT127" s="526"/>
      <c r="DU127" s="526"/>
      <c r="DV127" s="526"/>
      <c r="DW127" s="526"/>
      <c r="DX127" s="526"/>
      <c r="DY127" s="526"/>
      <c r="DZ127" s="526"/>
      <c r="EA127" s="526"/>
      <c r="EB127" s="526"/>
      <c r="EC127" s="526"/>
      <c r="ED127" s="526"/>
      <c r="EE127" s="526"/>
      <c r="EF127" s="526"/>
      <c r="EG127" s="526"/>
      <c r="EH127" s="526"/>
      <c r="EI127" s="526"/>
      <c r="EJ127" s="526"/>
      <c r="EK127" s="526"/>
      <c r="EL127" s="526"/>
      <c r="EM127" s="526"/>
      <c r="EN127" s="526"/>
      <c r="EO127" s="526"/>
      <c r="EP127" s="526"/>
      <c r="EQ127" s="526"/>
      <c r="ER127" s="526"/>
      <c r="ES127" s="526"/>
      <c r="ET127" s="526"/>
      <c r="EU127" s="526"/>
      <c r="EV127" s="526"/>
      <c r="EW127" s="526"/>
      <c r="EX127" s="526"/>
      <c r="EY127" s="526"/>
      <c r="EZ127" s="526"/>
      <c r="FA127" s="526"/>
      <c r="FB127" s="526"/>
      <c r="FC127" s="526"/>
      <c r="FD127" s="526"/>
      <c r="FE127" s="526"/>
      <c r="FF127" s="526"/>
      <c r="FG127" s="526"/>
      <c r="FH127" s="526"/>
      <c r="FI127" s="526"/>
      <c r="FJ127" s="526"/>
      <c r="FK127" s="526"/>
      <c r="FL127" s="526"/>
      <c r="FM127" s="526"/>
      <c r="FN127" s="526"/>
      <c r="FO127" s="526"/>
      <c r="FP127" s="526"/>
      <c r="FQ127" s="526"/>
      <c r="FR127" s="526"/>
      <c r="FS127" s="526"/>
      <c r="FT127" s="526"/>
      <c r="FU127" s="526"/>
      <c r="FV127" s="526"/>
      <c r="FW127" s="526"/>
      <c r="FX127" s="526"/>
      <c r="FY127" s="526"/>
      <c r="FZ127" s="526"/>
      <c r="GA127" s="526"/>
      <c r="GB127" s="526"/>
      <c r="GC127" s="526"/>
      <c r="GD127" s="526"/>
      <c r="GE127" s="526"/>
      <c r="GF127" s="526"/>
      <c r="GG127" s="526"/>
      <c r="GH127" s="526"/>
      <c r="GI127" s="526"/>
      <c r="GJ127" s="526"/>
      <c r="GK127" s="526"/>
      <c r="GL127" s="526"/>
      <c r="GM127" s="526"/>
      <c r="GN127" s="526"/>
      <c r="GO127" s="526"/>
      <c r="GP127" s="526"/>
      <c r="GQ127" s="526"/>
      <c r="GR127" s="526"/>
      <c r="GS127" s="526"/>
      <c r="GT127" s="526"/>
      <c r="GU127" s="526"/>
      <c r="GV127" s="526"/>
      <c r="GW127" s="526"/>
      <c r="GX127" s="526"/>
      <c r="GY127" s="526"/>
      <c r="GZ127" s="526"/>
      <c r="HA127" s="526"/>
      <c r="HB127" s="526"/>
      <c r="HC127" s="526"/>
      <c r="HD127" s="526"/>
      <c r="HE127" s="526"/>
      <c r="HF127" s="526"/>
      <c r="HG127" s="526"/>
      <c r="HH127" s="526"/>
      <c r="HI127" s="526"/>
      <c r="HJ127" s="526"/>
      <c r="HK127" s="526"/>
      <c r="HL127" s="526"/>
      <c r="HM127" s="526"/>
      <c r="HN127" s="526"/>
      <c r="HO127" s="526"/>
      <c r="HP127" s="526"/>
      <c r="HQ127" s="526"/>
      <c r="HR127" s="526"/>
      <c r="HS127" s="526"/>
      <c r="HT127" s="526"/>
      <c r="HU127" s="526"/>
      <c r="HV127" s="526"/>
      <c r="HW127" s="526"/>
      <c r="HX127" s="526"/>
      <c r="HY127" s="526"/>
      <c r="HZ127" s="526"/>
      <c r="IA127" s="526"/>
      <c r="IB127" s="526"/>
      <c r="IC127" s="526"/>
      <c r="ID127" s="526"/>
      <c r="IE127" s="526"/>
      <c r="IF127" s="526"/>
      <c r="IG127" s="526"/>
      <c r="IH127" s="526"/>
      <c r="II127" s="526"/>
      <c r="IJ127" s="526"/>
      <c r="IK127" s="526"/>
      <c r="IL127" s="526"/>
      <c r="IM127" s="526"/>
      <c r="IN127" s="526"/>
      <c r="IO127" s="526"/>
      <c r="IP127" s="526"/>
      <c r="IQ127" s="526"/>
      <c r="IR127" s="526"/>
      <c r="IS127" s="526"/>
      <c r="IT127" s="526"/>
      <c r="IU127" s="526"/>
      <c r="IV127" s="526"/>
    </row>
    <row r="128" spans="1:256" ht="15" hidden="1" x14ac:dyDescent="0.25">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c r="AA128" s="526"/>
      <c r="AB128" s="526"/>
      <c r="AC128" s="526"/>
      <c r="AD128" s="526"/>
      <c r="AE128" s="526"/>
      <c r="AF128" s="526"/>
      <c r="AG128" s="526"/>
      <c r="AH128" s="526"/>
      <c r="AI128" s="526"/>
      <c r="AJ128" s="526"/>
      <c r="AK128" s="526"/>
      <c r="AL128" s="526"/>
      <c r="AM128" s="526"/>
      <c r="AN128" s="526"/>
      <c r="AO128" s="526"/>
      <c r="AP128" s="526"/>
      <c r="AQ128" s="526"/>
      <c r="AR128" s="526"/>
      <c r="AS128" s="526"/>
      <c r="AT128" s="526"/>
      <c r="AU128" s="526"/>
      <c r="AV128" s="526"/>
      <c r="AW128" s="526"/>
      <c r="AX128" s="526"/>
      <c r="AY128" s="526"/>
      <c r="AZ128" s="526"/>
      <c r="BA128" s="526"/>
      <c r="BB128" s="526"/>
      <c r="BC128" s="526"/>
      <c r="BD128" s="526"/>
      <c r="BE128" s="526"/>
      <c r="BF128" s="526"/>
      <c r="BG128" s="526"/>
      <c r="BH128" s="526"/>
      <c r="BI128" s="526"/>
      <c r="BJ128" s="526"/>
      <c r="BK128" s="526"/>
      <c r="BL128" s="526"/>
      <c r="BM128" s="526"/>
      <c r="BN128" s="526"/>
      <c r="BO128" s="526"/>
      <c r="BP128" s="526"/>
      <c r="BQ128" s="526"/>
      <c r="BR128" s="526"/>
      <c r="BS128" s="526"/>
      <c r="BT128" s="526"/>
      <c r="BU128" s="526"/>
      <c r="BV128" s="526"/>
      <c r="BW128" s="526"/>
      <c r="BX128" s="526"/>
      <c r="BY128" s="526"/>
      <c r="BZ128" s="526"/>
      <c r="CA128" s="526"/>
      <c r="CB128" s="526"/>
      <c r="CC128" s="526"/>
      <c r="CD128" s="526"/>
      <c r="CE128" s="526"/>
      <c r="CF128" s="526"/>
      <c r="CG128" s="526"/>
      <c r="CH128" s="526"/>
      <c r="CI128" s="526"/>
      <c r="CJ128" s="526"/>
      <c r="CK128" s="526"/>
      <c r="CL128" s="526"/>
      <c r="CM128" s="526"/>
      <c r="CN128" s="526"/>
      <c r="CO128" s="526"/>
      <c r="CP128" s="526"/>
      <c r="CQ128" s="526"/>
      <c r="CR128" s="526"/>
      <c r="CS128" s="526"/>
      <c r="CT128" s="526"/>
      <c r="CU128" s="526"/>
      <c r="CV128" s="526"/>
      <c r="CW128" s="526"/>
      <c r="CX128" s="526"/>
      <c r="CY128" s="526"/>
      <c r="CZ128" s="526"/>
      <c r="DA128" s="526"/>
      <c r="DB128" s="526"/>
      <c r="DC128" s="526"/>
      <c r="DD128" s="526"/>
      <c r="DE128" s="526"/>
      <c r="DF128" s="526"/>
      <c r="DG128" s="526"/>
      <c r="DH128" s="526"/>
      <c r="DI128" s="526"/>
      <c r="DJ128" s="526"/>
      <c r="DK128" s="526"/>
      <c r="DL128" s="526"/>
      <c r="DM128" s="526"/>
      <c r="DN128" s="526"/>
      <c r="DO128" s="526"/>
      <c r="DP128" s="526"/>
      <c r="DQ128" s="526"/>
      <c r="DR128" s="526"/>
      <c r="DS128" s="526"/>
      <c r="DT128" s="526"/>
      <c r="DU128" s="526"/>
      <c r="DV128" s="526"/>
      <c r="DW128" s="526"/>
      <c r="DX128" s="526"/>
      <c r="DY128" s="526"/>
      <c r="DZ128" s="526"/>
      <c r="EA128" s="526"/>
      <c r="EB128" s="526"/>
      <c r="EC128" s="526"/>
      <c r="ED128" s="526"/>
      <c r="EE128" s="526"/>
      <c r="EF128" s="526"/>
      <c r="EG128" s="526"/>
      <c r="EH128" s="526"/>
      <c r="EI128" s="526"/>
      <c r="EJ128" s="526"/>
      <c r="EK128" s="526"/>
      <c r="EL128" s="526"/>
      <c r="EM128" s="526"/>
      <c r="EN128" s="526"/>
      <c r="EO128" s="526"/>
      <c r="EP128" s="526"/>
      <c r="EQ128" s="526"/>
      <c r="ER128" s="526"/>
      <c r="ES128" s="526"/>
      <c r="ET128" s="526"/>
      <c r="EU128" s="526"/>
      <c r="EV128" s="526"/>
      <c r="EW128" s="526"/>
      <c r="EX128" s="526"/>
      <c r="EY128" s="526"/>
      <c r="EZ128" s="526"/>
      <c r="FA128" s="526"/>
      <c r="FB128" s="526"/>
      <c r="FC128" s="526"/>
      <c r="FD128" s="526"/>
      <c r="FE128" s="526"/>
      <c r="FF128" s="526"/>
      <c r="FG128" s="526"/>
      <c r="FH128" s="526"/>
      <c r="FI128" s="526"/>
      <c r="FJ128" s="526"/>
      <c r="FK128" s="526"/>
      <c r="FL128" s="526"/>
      <c r="FM128" s="526"/>
      <c r="FN128" s="526"/>
      <c r="FO128" s="526"/>
      <c r="FP128" s="526"/>
      <c r="FQ128" s="526"/>
      <c r="FR128" s="526"/>
      <c r="FS128" s="526"/>
      <c r="FT128" s="526"/>
      <c r="FU128" s="526"/>
      <c r="FV128" s="526"/>
      <c r="FW128" s="526"/>
      <c r="FX128" s="526"/>
      <c r="FY128" s="526"/>
      <c r="FZ128" s="526"/>
      <c r="GA128" s="526"/>
      <c r="GB128" s="526"/>
      <c r="GC128" s="526"/>
      <c r="GD128" s="526"/>
      <c r="GE128" s="526"/>
      <c r="GF128" s="526"/>
      <c r="GG128" s="526"/>
      <c r="GH128" s="526"/>
      <c r="GI128" s="526"/>
      <c r="GJ128" s="526"/>
      <c r="GK128" s="526"/>
      <c r="GL128" s="526"/>
      <c r="GM128" s="526"/>
      <c r="GN128" s="526"/>
      <c r="GO128" s="526"/>
      <c r="GP128" s="526"/>
      <c r="GQ128" s="526"/>
      <c r="GR128" s="526"/>
      <c r="GS128" s="526"/>
      <c r="GT128" s="526"/>
      <c r="GU128" s="526"/>
      <c r="GV128" s="526"/>
      <c r="GW128" s="526"/>
      <c r="GX128" s="526"/>
      <c r="GY128" s="526"/>
      <c r="GZ128" s="526"/>
      <c r="HA128" s="526"/>
      <c r="HB128" s="526"/>
      <c r="HC128" s="526"/>
      <c r="HD128" s="526"/>
      <c r="HE128" s="526"/>
      <c r="HF128" s="526"/>
      <c r="HG128" s="526"/>
      <c r="HH128" s="526"/>
      <c r="HI128" s="526"/>
      <c r="HJ128" s="526"/>
      <c r="HK128" s="526"/>
      <c r="HL128" s="526"/>
      <c r="HM128" s="526"/>
      <c r="HN128" s="526"/>
      <c r="HO128" s="526"/>
      <c r="HP128" s="526"/>
      <c r="HQ128" s="526"/>
      <c r="HR128" s="526"/>
      <c r="HS128" s="526"/>
      <c r="HT128" s="526"/>
      <c r="HU128" s="526"/>
      <c r="HV128" s="526"/>
      <c r="HW128" s="526"/>
      <c r="HX128" s="526"/>
      <c r="HY128" s="526"/>
      <c r="HZ128" s="526"/>
      <c r="IA128" s="526"/>
      <c r="IB128" s="526"/>
      <c r="IC128" s="526"/>
      <c r="ID128" s="526"/>
      <c r="IE128" s="526"/>
      <c r="IF128" s="526"/>
      <c r="IG128" s="526"/>
      <c r="IH128" s="526"/>
      <c r="II128" s="526"/>
      <c r="IJ128" s="526"/>
      <c r="IK128" s="526"/>
      <c r="IL128" s="526"/>
      <c r="IM128" s="526"/>
      <c r="IN128" s="526"/>
      <c r="IO128" s="526"/>
      <c r="IP128" s="526"/>
      <c r="IQ128" s="526"/>
      <c r="IR128" s="526"/>
      <c r="IS128" s="526"/>
      <c r="IT128" s="526"/>
      <c r="IU128" s="526"/>
      <c r="IV128" s="526"/>
    </row>
    <row r="129" spans="1:256" ht="15" hidden="1" x14ac:dyDescent="0.25">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526"/>
      <c r="AY129" s="526"/>
      <c r="AZ129" s="526"/>
      <c r="BA129" s="526"/>
      <c r="BB129" s="526"/>
      <c r="BC129" s="526"/>
      <c r="BD129" s="526"/>
      <c r="BE129" s="526"/>
      <c r="BF129" s="526"/>
      <c r="BG129" s="526"/>
      <c r="BH129" s="526"/>
      <c r="BI129" s="526"/>
      <c r="BJ129" s="526"/>
      <c r="BK129" s="526"/>
      <c r="BL129" s="526"/>
      <c r="BM129" s="526"/>
      <c r="BN129" s="526"/>
      <c r="BO129" s="526"/>
      <c r="BP129" s="526"/>
      <c r="BQ129" s="526"/>
      <c r="BR129" s="526"/>
      <c r="BS129" s="526"/>
      <c r="BT129" s="526"/>
      <c r="BU129" s="526"/>
      <c r="BV129" s="526"/>
      <c r="BW129" s="526"/>
      <c r="BX129" s="526"/>
      <c r="BY129" s="526"/>
      <c r="BZ129" s="526"/>
      <c r="CA129" s="526"/>
      <c r="CB129" s="526"/>
      <c r="CC129" s="526"/>
      <c r="CD129" s="526"/>
      <c r="CE129" s="526"/>
      <c r="CF129" s="526"/>
      <c r="CG129" s="526"/>
      <c r="CH129" s="526"/>
      <c r="CI129" s="526"/>
      <c r="CJ129" s="526"/>
      <c r="CK129" s="526"/>
      <c r="CL129" s="526"/>
      <c r="CM129" s="526"/>
      <c r="CN129" s="526"/>
      <c r="CO129" s="526"/>
      <c r="CP129" s="526"/>
      <c r="CQ129" s="526"/>
      <c r="CR129" s="526"/>
      <c r="CS129" s="526"/>
      <c r="CT129" s="526"/>
      <c r="CU129" s="526"/>
      <c r="CV129" s="526"/>
      <c r="CW129" s="526"/>
      <c r="CX129" s="526"/>
      <c r="CY129" s="526"/>
      <c r="CZ129" s="526"/>
      <c r="DA129" s="526"/>
      <c r="DB129" s="526"/>
      <c r="DC129" s="526"/>
      <c r="DD129" s="526"/>
      <c r="DE129" s="526"/>
      <c r="DF129" s="526"/>
      <c r="DG129" s="526"/>
      <c r="DH129" s="526"/>
      <c r="DI129" s="526"/>
      <c r="DJ129" s="526"/>
      <c r="DK129" s="526"/>
      <c r="DL129" s="526"/>
      <c r="DM129" s="526"/>
      <c r="DN129" s="526"/>
      <c r="DO129" s="526"/>
      <c r="DP129" s="526"/>
      <c r="DQ129" s="526"/>
      <c r="DR129" s="526"/>
      <c r="DS129" s="526"/>
      <c r="DT129" s="526"/>
      <c r="DU129" s="526"/>
      <c r="DV129" s="526"/>
      <c r="DW129" s="526"/>
      <c r="DX129" s="526"/>
      <c r="DY129" s="526"/>
      <c r="DZ129" s="526"/>
      <c r="EA129" s="526"/>
      <c r="EB129" s="526"/>
      <c r="EC129" s="526"/>
      <c r="ED129" s="526"/>
      <c r="EE129" s="526"/>
      <c r="EF129" s="526"/>
      <c r="EG129" s="526"/>
      <c r="EH129" s="526"/>
      <c r="EI129" s="526"/>
      <c r="EJ129" s="526"/>
      <c r="EK129" s="526"/>
      <c r="EL129" s="526"/>
      <c r="EM129" s="526"/>
      <c r="EN129" s="526"/>
      <c r="EO129" s="526"/>
      <c r="EP129" s="526"/>
      <c r="EQ129" s="526"/>
      <c r="ER129" s="526"/>
      <c r="ES129" s="526"/>
      <c r="ET129" s="526"/>
      <c r="EU129" s="526"/>
      <c r="EV129" s="526"/>
      <c r="EW129" s="526"/>
      <c r="EX129" s="526"/>
      <c r="EY129" s="526"/>
      <c r="EZ129" s="526"/>
      <c r="FA129" s="526"/>
      <c r="FB129" s="526"/>
      <c r="FC129" s="526"/>
      <c r="FD129" s="526"/>
      <c r="FE129" s="526"/>
      <c r="FF129" s="526"/>
      <c r="FG129" s="526"/>
      <c r="FH129" s="526"/>
      <c r="FI129" s="526"/>
      <c r="FJ129" s="526"/>
      <c r="FK129" s="526"/>
      <c r="FL129" s="526"/>
      <c r="FM129" s="526"/>
      <c r="FN129" s="526"/>
      <c r="FO129" s="526"/>
      <c r="FP129" s="526"/>
      <c r="FQ129" s="526"/>
      <c r="FR129" s="526"/>
      <c r="FS129" s="526"/>
      <c r="FT129" s="526"/>
      <c r="FU129" s="526"/>
      <c r="FV129" s="526"/>
      <c r="FW129" s="526"/>
      <c r="FX129" s="526"/>
      <c r="FY129" s="526"/>
      <c r="FZ129" s="526"/>
      <c r="GA129" s="526"/>
      <c r="GB129" s="526"/>
      <c r="GC129" s="526"/>
      <c r="GD129" s="526"/>
      <c r="GE129" s="526"/>
      <c r="GF129" s="526"/>
      <c r="GG129" s="526"/>
      <c r="GH129" s="526"/>
      <c r="GI129" s="526"/>
      <c r="GJ129" s="526"/>
      <c r="GK129" s="526"/>
      <c r="GL129" s="526"/>
      <c r="GM129" s="526"/>
      <c r="GN129" s="526"/>
      <c r="GO129" s="526"/>
      <c r="GP129" s="526"/>
      <c r="GQ129" s="526"/>
      <c r="GR129" s="526"/>
      <c r="GS129" s="526"/>
      <c r="GT129" s="526"/>
      <c r="GU129" s="526"/>
      <c r="GV129" s="526"/>
      <c r="GW129" s="526"/>
      <c r="GX129" s="526"/>
      <c r="GY129" s="526"/>
      <c r="GZ129" s="526"/>
      <c r="HA129" s="526"/>
      <c r="HB129" s="526"/>
      <c r="HC129" s="526"/>
      <c r="HD129" s="526"/>
      <c r="HE129" s="526"/>
      <c r="HF129" s="526"/>
      <c r="HG129" s="526"/>
      <c r="HH129" s="526"/>
      <c r="HI129" s="526"/>
      <c r="HJ129" s="526"/>
      <c r="HK129" s="526"/>
      <c r="HL129" s="526"/>
      <c r="HM129" s="526"/>
      <c r="HN129" s="526"/>
      <c r="HO129" s="526"/>
      <c r="HP129" s="526"/>
      <c r="HQ129" s="526"/>
      <c r="HR129" s="526"/>
      <c r="HS129" s="526"/>
      <c r="HT129" s="526"/>
      <c r="HU129" s="526"/>
      <c r="HV129" s="526"/>
      <c r="HW129" s="526"/>
      <c r="HX129" s="526"/>
      <c r="HY129" s="526"/>
      <c r="HZ129" s="526"/>
      <c r="IA129" s="526"/>
      <c r="IB129" s="526"/>
      <c r="IC129" s="526"/>
      <c r="ID129" s="526"/>
      <c r="IE129" s="526"/>
      <c r="IF129" s="526"/>
      <c r="IG129" s="526"/>
      <c r="IH129" s="526"/>
      <c r="II129" s="526"/>
      <c r="IJ129" s="526"/>
      <c r="IK129" s="526"/>
      <c r="IL129" s="526"/>
      <c r="IM129" s="526"/>
      <c r="IN129" s="526"/>
      <c r="IO129" s="526"/>
      <c r="IP129" s="526"/>
      <c r="IQ129" s="526"/>
      <c r="IR129" s="526"/>
      <c r="IS129" s="526"/>
      <c r="IT129" s="526"/>
      <c r="IU129" s="526"/>
      <c r="IV129" s="526"/>
    </row>
    <row r="130" spans="1:256" ht="15" hidden="1" x14ac:dyDescent="0.25">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c r="AA130" s="526"/>
      <c r="AB130" s="526"/>
      <c r="AC130" s="526"/>
      <c r="AD130" s="526"/>
      <c r="AE130" s="526"/>
      <c r="AF130" s="526"/>
      <c r="AG130" s="526"/>
      <c r="AH130" s="526"/>
      <c r="AI130" s="526"/>
      <c r="AJ130" s="526"/>
      <c r="AK130" s="526"/>
      <c r="AL130" s="526"/>
      <c r="AM130" s="526"/>
      <c r="AN130" s="526"/>
      <c r="AO130" s="526"/>
      <c r="AP130" s="526"/>
      <c r="AQ130" s="526"/>
      <c r="AR130" s="526"/>
      <c r="AS130" s="526"/>
      <c r="AT130" s="526"/>
      <c r="AU130" s="526"/>
      <c r="AV130" s="526"/>
      <c r="AW130" s="526"/>
      <c r="AX130" s="526"/>
      <c r="AY130" s="526"/>
      <c r="AZ130" s="526"/>
      <c r="BA130" s="526"/>
      <c r="BB130" s="526"/>
      <c r="BC130" s="526"/>
      <c r="BD130" s="526"/>
      <c r="BE130" s="526"/>
      <c r="BF130" s="526"/>
      <c r="BG130" s="526"/>
      <c r="BH130" s="526"/>
      <c r="BI130" s="526"/>
      <c r="BJ130" s="526"/>
      <c r="BK130" s="526"/>
      <c r="BL130" s="526"/>
      <c r="BM130" s="526"/>
      <c r="BN130" s="526"/>
      <c r="BO130" s="526"/>
      <c r="BP130" s="526"/>
      <c r="BQ130" s="526"/>
      <c r="BR130" s="526"/>
      <c r="BS130" s="526"/>
      <c r="BT130" s="526"/>
      <c r="BU130" s="526"/>
      <c r="BV130" s="526"/>
      <c r="BW130" s="526"/>
      <c r="BX130" s="526"/>
      <c r="BY130" s="526"/>
      <c r="BZ130" s="526"/>
      <c r="CA130" s="526"/>
      <c r="CB130" s="526"/>
      <c r="CC130" s="526"/>
      <c r="CD130" s="526"/>
      <c r="CE130" s="526"/>
      <c r="CF130" s="526"/>
      <c r="CG130" s="526"/>
      <c r="CH130" s="526"/>
      <c r="CI130" s="526"/>
      <c r="CJ130" s="526"/>
      <c r="CK130" s="526"/>
      <c r="CL130" s="526"/>
      <c r="CM130" s="526"/>
      <c r="CN130" s="526"/>
      <c r="CO130" s="526"/>
      <c r="CP130" s="526"/>
      <c r="CQ130" s="526"/>
      <c r="CR130" s="526"/>
      <c r="CS130" s="526"/>
      <c r="CT130" s="526"/>
      <c r="CU130" s="526"/>
      <c r="CV130" s="526"/>
      <c r="CW130" s="526"/>
      <c r="CX130" s="526"/>
      <c r="CY130" s="526"/>
      <c r="CZ130" s="526"/>
      <c r="DA130" s="526"/>
      <c r="DB130" s="526"/>
      <c r="DC130" s="526"/>
      <c r="DD130" s="526"/>
      <c r="DE130" s="526"/>
      <c r="DF130" s="526"/>
      <c r="DG130" s="526"/>
      <c r="DH130" s="526"/>
      <c r="DI130" s="526"/>
      <c r="DJ130" s="526"/>
      <c r="DK130" s="526"/>
      <c r="DL130" s="526"/>
      <c r="DM130" s="526"/>
      <c r="DN130" s="526"/>
      <c r="DO130" s="526"/>
      <c r="DP130" s="526"/>
      <c r="DQ130" s="526"/>
      <c r="DR130" s="526"/>
      <c r="DS130" s="526"/>
      <c r="DT130" s="526"/>
      <c r="DU130" s="526"/>
      <c r="DV130" s="526"/>
      <c r="DW130" s="526"/>
      <c r="DX130" s="526"/>
      <c r="DY130" s="526"/>
      <c r="DZ130" s="526"/>
      <c r="EA130" s="526"/>
      <c r="EB130" s="526"/>
      <c r="EC130" s="526"/>
      <c r="ED130" s="526"/>
      <c r="EE130" s="526"/>
      <c r="EF130" s="526"/>
      <c r="EG130" s="526"/>
      <c r="EH130" s="526"/>
      <c r="EI130" s="526"/>
      <c r="EJ130" s="526"/>
      <c r="EK130" s="526"/>
      <c r="EL130" s="526"/>
      <c r="EM130" s="526"/>
      <c r="EN130" s="526"/>
      <c r="EO130" s="526"/>
      <c r="EP130" s="526"/>
      <c r="EQ130" s="526"/>
      <c r="ER130" s="526"/>
      <c r="ES130" s="526"/>
      <c r="ET130" s="526"/>
      <c r="EU130" s="526"/>
      <c r="EV130" s="526"/>
      <c r="EW130" s="526"/>
      <c r="EX130" s="526"/>
      <c r="EY130" s="526"/>
      <c r="EZ130" s="526"/>
      <c r="FA130" s="526"/>
      <c r="FB130" s="526"/>
      <c r="FC130" s="526"/>
      <c r="FD130" s="526"/>
      <c r="FE130" s="526"/>
      <c r="FF130" s="526"/>
      <c r="FG130" s="526"/>
      <c r="FH130" s="526"/>
      <c r="FI130" s="526"/>
      <c r="FJ130" s="526"/>
      <c r="FK130" s="526"/>
      <c r="FL130" s="526"/>
      <c r="FM130" s="526"/>
      <c r="FN130" s="526"/>
      <c r="FO130" s="526"/>
      <c r="FP130" s="526"/>
      <c r="FQ130" s="526"/>
      <c r="FR130" s="526"/>
      <c r="FS130" s="526"/>
      <c r="FT130" s="526"/>
      <c r="FU130" s="526"/>
      <c r="FV130" s="526"/>
      <c r="FW130" s="526"/>
      <c r="FX130" s="526"/>
      <c r="FY130" s="526"/>
      <c r="FZ130" s="526"/>
      <c r="GA130" s="526"/>
      <c r="GB130" s="526"/>
      <c r="GC130" s="526"/>
      <c r="GD130" s="526"/>
      <c r="GE130" s="526"/>
      <c r="GF130" s="526"/>
      <c r="GG130" s="526"/>
      <c r="GH130" s="526"/>
      <c r="GI130" s="526"/>
      <c r="GJ130" s="526"/>
      <c r="GK130" s="526"/>
      <c r="GL130" s="526"/>
      <c r="GM130" s="526"/>
      <c r="GN130" s="526"/>
      <c r="GO130" s="526"/>
      <c r="GP130" s="526"/>
      <c r="GQ130" s="526"/>
      <c r="GR130" s="526"/>
      <c r="GS130" s="526"/>
      <c r="GT130" s="526"/>
      <c r="GU130" s="526"/>
      <c r="GV130" s="526"/>
      <c r="GW130" s="526"/>
      <c r="GX130" s="526"/>
      <c r="GY130" s="526"/>
      <c r="GZ130" s="526"/>
      <c r="HA130" s="526"/>
      <c r="HB130" s="526"/>
      <c r="HC130" s="526"/>
      <c r="HD130" s="526"/>
      <c r="HE130" s="526"/>
      <c r="HF130" s="526"/>
      <c r="HG130" s="526"/>
      <c r="HH130" s="526"/>
      <c r="HI130" s="526"/>
      <c r="HJ130" s="526"/>
      <c r="HK130" s="526"/>
      <c r="HL130" s="526"/>
      <c r="HM130" s="526"/>
      <c r="HN130" s="526"/>
      <c r="HO130" s="526"/>
      <c r="HP130" s="526"/>
      <c r="HQ130" s="526"/>
      <c r="HR130" s="526"/>
      <c r="HS130" s="526"/>
      <c r="HT130" s="526"/>
      <c r="HU130" s="526"/>
      <c r="HV130" s="526"/>
      <c r="HW130" s="526"/>
      <c r="HX130" s="526"/>
      <c r="HY130" s="526"/>
      <c r="HZ130" s="526"/>
      <c r="IA130" s="526"/>
      <c r="IB130" s="526"/>
      <c r="IC130" s="526"/>
      <c r="ID130" s="526"/>
      <c r="IE130" s="526"/>
      <c r="IF130" s="526"/>
      <c r="IG130" s="526"/>
      <c r="IH130" s="526"/>
      <c r="II130" s="526"/>
      <c r="IJ130" s="526"/>
      <c r="IK130" s="526"/>
      <c r="IL130" s="526"/>
      <c r="IM130" s="526"/>
      <c r="IN130" s="526"/>
      <c r="IO130" s="526"/>
      <c r="IP130" s="526"/>
      <c r="IQ130" s="526"/>
      <c r="IR130" s="526"/>
      <c r="IS130" s="526"/>
      <c r="IT130" s="526"/>
      <c r="IU130" s="526"/>
      <c r="IV130" s="526"/>
    </row>
    <row r="131" spans="1:256" ht="15" hidden="1" x14ac:dyDescent="0.25">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526"/>
      <c r="AY131" s="526"/>
      <c r="AZ131" s="526"/>
      <c r="BA131" s="526"/>
      <c r="BB131" s="526"/>
      <c r="BC131" s="526"/>
      <c r="BD131" s="526"/>
      <c r="BE131" s="526"/>
      <c r="BF131" s="526"/>
      <c r="BG131" s="526"/>
      <c r="BH131" s="526"/>
      <c r="BI131" s="526"/>
      <c r="BJ131" s="526"/>
      <c r="BK131" s="526"/>
      <c r="BL131" s="526"/>
      <c r="BM131" s="526"/>
      <c r="BN131" s="526"/>
      <c r="BO131" s="526"/>
      <c r="BP131" s="526"/>
      <c r="BQ131" s="526"/>
      <c r="BR131" s="526"/>
      <c r="BS131" s="526"/>
      <c r="BT131" s="526"/>
      <c r="BU131" s="526"/>
      <c r="BV131" s="526"/>
      <c r="BW131" s="526"/>
      <c r="BX131" s="526"/>
      <c r="BY131" s="526"/>
      <c r="BZ131" s="526"/>
      <c r="CA131" s="526"/>
      <c r="CB131" s="526"/>
      <c r="CC131" s="526"/>
      <c r="CD131" s="526"/>
      <c r="CE131" s="526"/>
      <c r="CF131" s="526"/>
      <c r="CG131" s="526"/>
      <c r="CH131" s="526"/>
      <c r="CI131" s="526"/>
      <c r="CJ131" s="526"/>
      <c r="CK131" s="526"/>
      <c r="CL131" s="526"/>
      <c r="CM131" s="526"/>
      <c r="CN131" s="526"/>
      <c r="CO131" s="526"/>
      <c r="CP131" s="526"/>
      <c r="CQ131" s="526"/>
      <c r="CR131" s="526"/>
      <c r="CS131" s="526"/>
      <c r="CT131" s="526"/>
      <c r="CU131" s="526"/>
      <c r="CV131" s="526"/>
      <c r="CW131" s="526"/>
      <c r="CX131" s="526"/>
      <c r="CY131" s="526"/>
      <c r="CZ131" s="526"/>
      <c r="DA131" s="526"/>
      <c r="DB131" s="526"/>
      <c r="DC131" s="526"/>
      <c r="DD131" s="526"/>
      <c r="DE131" s="526"/>
      <c r="DF131" s="526"/>
      <c r="DG131" s="526"/>
      <c r="DH131" s="526"/>
      <c r="DI131" s="526"/>
      <c r="DJ131" s="526"/>
      <c r="DK131" s="526"/>
      <c r="DL131" s="526"/>
      <c r="DM131" s="526"/>
      <c r="DN131" s="526"/>
      <c r="DO131" s="526"/>
      <c r="DP131" s="526"/>
      <c r="DQ131" s="526"/>
      <c r="DR131" s="526"/>
      <c r="DS131" s="526"/>
      <c r="DT131" s="526"/>
      <c r="DU131" s="526"/>
      <c r="DV131" s="526"/>
      <c r="DW131" s="526"/>
      <c r="DX131" s="526"/>
      <c r="DY131" s="526"/>
      <c r="DZ131" s="526"/>
      <c r="EA131" s="526"/>
      <c r="EB131" s="526"/>
      <c r="EC131" s="526"/>
      <c r="ED131" s="526"/>
      <c r="EE131" s="526"/>
      <c r="EF131" s="526"/>
      <c r="EG131" s="526"/>
      <c r="EH131" s="526"/>
      <c r="EI131" s="526"/>
      <c r="EJ131" s="526"/>
      <c r="EK131" s="526"/>
      <c r="EL131" s="526"/>
      <c r="EM131" s="526"/>
      <c r="EN131" s="526"/>
      <c r="EO131" s="526"/>
      <c r="EP131" s="526"/>
      <c r="EQ131" s="526"/>
      <c r="ER131" s="526"/>
      <c r="ES131" s="526"/>
      <c r="ET131" s="526"/>
      <c r="EU131" s="526"/>
      <c r="EV131" s="526"/>
      <c r="EW131" s="526"/>
      <c r="EX131" s="526"/>
      <c r="EY131" s="526"/>
      <c r="EZ131" s="526"/>
      <c r="FA131" s="526"/>
      <c r="FB131" s="526"/>
      <c r="FC131" s="526"/>
      <c r="FD131" s="526"/>
      <c r="FE131" s="526"/>
      <c r="FF131" s="526"/>
      <c r="FG131" s="526"/>
      <c r="FH131" s="526"/>
      <c r="FI131" s="526"/>
      <c r="FJ131" s="526"/>
      <c r="FK131" s="526"/>
      <c r="FL131" s="526"/>
      <c r="FM131" s="526"/>
      <c r="FN131" s="526"/>
      <c r="FO131" s="526"/>
      <c r="FP131" s="526"/>
      <c r="FQ131" s="526"/>
      <c r="FR131" s="526"/>
      <c r="FS131" s="526"/>
      <c r="FT131" s="526"/>
      <c r="FU131" s="526"/>
      <c r="FV131" s="526"/>
      <c r="FW131" s="526"/>
      <c r="FX131" s="526"/>
      <c r="FY131" s="526"/>
      <c r="FZ131" s="526"/>
      <c r="GA131" s="526"/>
      <c r="GB131" s="526"/>
      <c r="GC131" s="526"/>
      <c r="GD131" s="526"/>
      <c r="GE131" s="526"/>
      <c r="GF131" s="526"/>
      <c r="GG131" s="526"/>
      <c r="GH131" s="526"/>
      <c r="GI131" s="526"/>
      <c r="GJ131" s="526"/>
      <c r="GK131" s="526"/>
      <c r="GL131" s="526"/>
      <c r="GM131" s="526"/>
      <c r="GN131" s="526"/>
      <c r="GO131" s="526"/>
      <c r="GP131" s="526"/>
      <c r="GQ131" s="526"/>
      <c r="GR131" s="526"/>
      <c r="GS131" s="526"/>
      <c r="GT131" s="526"/>
      <c r="GU131" s="526"/>
      <c r="GV131" s="526"/>
      <c r="GW131" s="526"/>
      <c r="GX131" s="526"/>
      <c r="GY131" s="526"/>
      <c r="GZ131" s="526"/>
      <c r="HA131" s="526"/>
      <c r="HB131" s="526"/>
      <c r="HC131" s="526"/>
      <c r="HD131" s="526"/>
      <c r="HE131" s="526"/>
      <c r="HF131" s="526"/>
      <c r="HG131" s="526"/>
      <c r="HH131" s="526"/>
      <c r="HI131" s="526"/>
      <c r="HJ131" s="526"/>
      <c r="HK131" s="526"/>
      <c r="HL131" s="526"/>
      <c r="HM131" s="526"/>
      <c r="HN131" s="526"/>
      <c r="HO131" s="526"/>
      <c r="HP131" s="526"/>
      <c r="HQ131" s="526"/>
      <c r="HR131" s="526"/>
      <c r="HS131" s="526"/>
      <c r="HT131" s="526"/>
      <c r="HU131" s="526"/>
      <c r="HV131" s="526"/>
      <c r="HW131" s="526"/>
      <c r="HX131" s="526"/>
      <c r="HY131" s="526"/>
      <c r="HZ131" s="526"/>
      <c r="IA131" s="526"/>
      <c r="IB131" s="526"/>
      <c r="IC131" s="526"/>
      <c r="ID131" s="526"/>
      <c r="IE131" s="526"/>
      <c r="IF131" s="526"/>
      <c r="IG131" s="526"/>
      <c r="IH131" s="526"/>
      <c r="II131" s="526"/>
      <c r="IJ131" s="526"/>
      <c r="IK131" s="526"/>
      <c r="IL131" s="526"/>
      <c r="IM131" s="526"/>
      <c r="IN131" s="526"/>
      <c r="IO131" s="526"/>
      <c r="IP131" s="526"/>
      <c r="IQ131" s="526"/>
      <c r="IR131" s="526"/>
      <c r="IS131" s="526"/>
      <c r="IT131" s="526"/>
      <c r="IU131" s="526"/>
      <c r="IV131" s="526"/>
    </row>
    <row r="132" spans="1:256" ht="15" hidden="1" x14ac:dyDescent="0.25">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c r="AA132" s="526"/>
      <c r="AB132" s="526"/>
      <c r="AC132" s="526"/>
      <c r="AD132" s="526"/>
      <c r="AE132" s="526"/>
      <c r="AF132" s="526"/>
      <c r="AG132" s="526"/>
      <c r="AH132" s="526"/>
      <c r="AI132" s="526"/>
      <c r="AJ132" s="526"/>
      <c r="AK132" s="526"/>
      <c r="AL132" s="526"/>
      <c r="AM132" s="526"/>
      <c r="AN132" s="526"/>
      <c r="AO132" s="526"/>
      <c r="AP132" s="526"/>
      <c r="AQ132" s="526"/>
      <c r="AR132" s="526"/>
      <c r="AS132" s="526"/>
      <c r="AT132" s="526"/>
      <c r="AU132" s="526"/>
      <c r="AV132" s="526"/>
      <c r="AW132" s="526"/>
      <c r="AX132" s="526"/>
      <c r="AY132" s="526"/>
      <c r="AZ132" s="526"/>
      <c r="BA132" s="526"/>
      <c r="BB132" s="526"/>
      <c r="BC132" s="526"/>
      <c r="BD132" s="526"/>
      <c r="BE132" s="526"/>
      <c r="BF132" s="526"/>
      <c r="BG132" s="526"/>
      <c r="BH132" s="526"/>
      <c r="BI132" s="526"/>
      <c r="BJ132" s="526"/>
      <c r="BK132" s="526"/>
      <c r="BL132" s="526"/>
      <c r="BM132" s="526"/>
      <c r="BN132" s="526"/>
      <c r="BO132" s="526"/>
      <c r="BP132" s="526"/>
      <c r="BQ132" s="526"/>
      <c r="BR132" s="526"/>
      <c r="BS132" s="526"/>
      <c r="BT132" s="526"/>
      <c r="BU132" s="526"/>
      <c r="BV132" s="526"/>
      <c r="BW132" s="526"/>
      <c r="BX132" s="526"/>
      <c r="BY132" s="526"/>
      <c r="BZ132" s="526"/>
      <c r="CA132" s="526"/>
      <c r="CB132" s="526"/>
      <c r="CC132" s="526"/>
      <c r="CD132" s="526"/>
      <c r="CE132" s="526"/>
      <c r="CF132" s="526"/>
      <c r="CG132" s="526"/>
      <c r="CH132" s="526"/>
      <c r="CI132" s="526"/>
      <c r="CJ132" s="526"/>
      <c r="CK132" s="526"/>
      <c r="CL132" s="526"/>
      <c r="CM132" s="526"/>
      <c r="CN132" s="526"/>
      <c r="CO132" s="526"/>
      <c r="CP132" s="526"/>
      <c r="CQ132" s="526"/>
      <c r="CR132" s="526"/>
      <c r="CS132" s="526"/>
      <c r="CT132" s="526"/>
      <c r="CU132" s="526"/>
      <c r="CV132" s="526"/>
      <c r="CW132" s="526"/>
      <c r="CX132" s="526"/>
      <c r="CY132" s="526"/>
      <c r="CZ132" s="526"/>
      <c r="DA132" s="526"/>
      <c r="DB132" s="526"/>
      <c r="DC132" s="526"/>
      <c r="DD132" s="526"/>
      <c r="DE132" s="526"/>
      <c r="DF132" s="526"/>
      <c r="DG132" s="526"/>
      <c r="DH132" s="526"/>
      <c r="DI132" s="526"/>
      <c r="DJ132" s="526"/>
      <c r="DK132" s="526"/>
      <c r="DL132" s="526"/>
      <c r="DM132" s="526"/>
      <c r="DN132" s="526"/>
      <c r="DO132" s="526"/>
      <c r="DP132" s="526"/>
      <c r="DQ132" s="526"/>
      <c r="DR132" s="526"/>
      <c r="DS132" s="526"/>
      <c r="DT132" s="526"/>
      <c r="DU132" s="526"/>
      <c r="DV132" s="526"/>
      <c r="DW132" s="526"/>
      <c r="DX132" s="526"/>
      <c r="DY132" s="526"/>
      <c r="DZ132" s="526"/>
      <c r="EA132" s="526"/>
      <c r="EB132" s="526"/>
      <c r="EC132" s="526"/>
      <c r="ED132" s="526"/>
      <c r="EE132" s="526"/>
      <c r="EF132" s="526"/>
      <c r="EG132" s="526"/>
      <c r="EH132" s="526"/>
      <c r="EI132" s="526"/>
      <c r="EJ132" s="526"/>
      <c r="EK132" s="526"/>
      <c r="EL132" s="526"/>
      <c r="EM132" s="526"/>
      <c r="EN132" s="526"/>
      <c r="EO132" s="526"/>
      <c r="EP132" s="526"/>
      <c r="EQ132" s="526"/>
      <c r="ER132" s="526"/>
      <c r="ES132" s="526"/>
      <c r="ET132" s="526"/>
      <c r="EU132" s="526"/>
      <c r="EV132" s="526"/>
      <c r="EW132" s="526"/>
      <c r="EX132" s="526"/>
      <c r="EY132" s="526"/>
      <c r="EZ132" s="526"/>
      <c r="FA132" s="526"/>
      <c r="FB132" s="526"/>
      <c r="FC132" s="526"/>
      <c r="FD132" s="526"/>
      <c r="FE132" s="526"/>
      <c r="FF132" s="526"/>
      <c r="FG132" s="526"/>
      <c r="FH132" s="526"/>
      <c r="FI132" s="526"/>
      <c r="FJ132" s="526"/>
      <c r="FK132" s="526"/>
      <c r="FL132" s="526"/>
      <c r="FM132" s="526"/>
      <c r="FN132" s="526"/>
      <c r="FO132" s="526"/>
      <c r="FP132" s="526"/>
      <c r="FQ132" s="526"/>
      <c r="FR132" s="526"/>
      <c r="FS132" s="526"/>
      <c r="FT132" s="526"/>
      <c r="FU132" s="526"/>
      <c r="FV132" s="526"/>
      <c r="FW132" s="526"/>
      <c r="FX132" s="526"/>
      <c r="FY132" s="526"/>
      <c r="FZ132" s="526"/>
      <c r="GA132" s="526"/>
      <c r="GB132" s="526"/>
      <c r="GC132" s="526"/>
      <c r="GD132" s="526"/>
      <c r="GE132" s="526"/>
      <c r="GF132" s="526"/>
      <c r="GG132" s="526"/>
      <c r="GH132" s="526"/>
      <c r="GI132" s="526"/>
      <c r="GJ132" s="526"/>
      <c r="GK132" s="526"/>
      <c r="GL132" s="526"/>
      <c r="GM132" s="526"/>
      <c r="GN132" s="526"/>
      <c r="GO132" s="526"/>
      <c r="GP132" s="526"/>
      <c r="GQ132" s="526"/>
      <c r="GR132" s="526"/>
      <c r="GS132" s="526"/>
      <c r="GT132" s="526"/>
      <c r="GU132" s="526"/>
      <c r="GV132" s="526"/>
      <c r="GW132" s="526"/>
      <c r="GX132" s="526"/>
      <c r="GY132" s="526"/>
      <c r="GZ132" s="526"/>
      <c r="HA132" s="526"/>
      <c r="HB132" s="526"/>
      <c r="HC132" s="526"/>
      <c r="HD132" s="526"/>
      <c r="HE132" s="526"/>
      <c r="HF132" s="526"/>
      <c r="HG132" s="526"/>
      <c r="HH132" s="526"/>
      <c r="HI132" s="526"/>
      <c r="HJ132" s="526"/>
      <c r="HK132" s="526"/>
      <c r="HL132" s="526"/>
      <c r="HM132" s="526"/>
      <c r="HN132" s="526"/>
      <c r="HO132" s="526"/>
      <c r="HP132" s="526"/>
      <c r="HQ132" s="526"/>
      <c r="HR132" s="526"/>
      <c r="HS132" s="526"/>
      <c r="HT132" s="526"/>
      <c r="HU132" s="526"/>
      <c r="HV132" s="526"/>
      <c r="HW132" s="526"/>
      <c r="HX132" s="526"/>
      <c r="HY132" s="526"/>
      <c r="HZ132" s="526"/>
      <c r="IA132" s="526"/>
      <c r="IB132" s="526"/>
      <c r="IC132" s="526"/>
      <c r="ID132" s="526"/>
      <c r="IE132" s="526"/>
      <c r="IF132" s="526"/>
      <c r="IG132" s="526"/>
      <c r="IH132" s="526"/>
      <c r="II132" s="526"/>
      <c r="IJ132" s="526"/>
      <c r="IK132" s="526"/>
      <c r="IL132" s="526"/>
      <c r="IM132" s="526"/>
      <c r="IN132" s="526"/>
      <c r="IO132" s="526"/>
      <c r="IP132" s="526"/>
      <c r="IQ132" s="526"/>
      <c r="IR132" s="526"/>
      <c r="IS132" s="526"/>
      <c r="IT132" s="526"/>
      <c r="IU132" s="526"/>
      <c r="IV132" s="526"/>
    </row>
    <row r="133" spans="1:256" ht="15" hidden="1" x14ac:dyDescent="0.25">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c r="AA133" s="526"/>
      <c r="AB133" s="526"/>
      <c r="AC133" s="526"/>
      <c r="AD133" s="526"/>
      <c r="AE133" s="526"/>
      <c r="AF133" s="526"/>
      <c r="AG133" s="526"/>
      <c r="AH133" s="526"/>
      <c r="AI133" s="526"/>
      <c r="AJ133" s="526"/>
      <c r="AK133" s="526"/>
      <c r="AL133" s="526"/>
      <c r="AM133" s="526"/>
      <c r="AN133" s="526"/>
      <c r="AO133" s="526"/>
      <c r="AP133" s="526"/>
      <c r="AQ133" s="526"/>
      <c r="AR133" s="526"/>
      <c r="AS133" s="526"/>
      <c r="AT133" s="526"/>
      <c r="AU133" s="526"/>
      <c r="AV133" s="526"/>
      <c r="AW133" s="526"/>
      <c r="AX133" s="526"/>
      <c r="AY133" s="526"/>
      <c r="AZ133" s="526"/>
      <c r="BA133" s="526"/>
      <c r="BB133" s="526"/>
      <c r="BC133" s="526"/>
      <c r="BD133" s="526"/>
      <c r="BE133" s="526"/>
      <c r="BF133" s="526"/>
      <c r="BG133" s="526"/>
      <c r="BH133" s="526"/>
      <c r="BI133" s="526"/>
      <c r="BJ133" s="526"/>
      <c r="BK133" s="526"/>
      <c r="BL133" s="526"/>
      <c r="BM133" s="526"/>
      <c r="BN133" s="526"/>
      <c r="BO133" s="526"/>
      <c r="BP133" s="526"/>
      <c r="BQ133" s="526"/>
      <c r="BR133" s="526"/>
      <c r="BS133" s="526"/>
      <c r="BT133" s="526"/>
      <c r="BU133" s="526"/>
      <c r="BV133" s="526"/>
      <c r="BW133" s="526"/>
      <c r="BX133" s="526"/>
      <c r="BY133" s="526"/>
      <c r="BZ133" s="526"/>
      <c r="CA133" s="526"/>
      <c r="CB133" s="526"/>
      <c r="CC133" s="526"/>
      <c r="CD133" s="526"/>
      <c r="CE133" s="526"/>
      <c r="CF133" s="526"/>
      <c r="CG133" s="526"/>
      <c r="CH133" s="526"/>
      <c r="CI133" s="526"/>
      <c r="CJ133" s="526"/>
      <c r="CK133" s="526"/>
      <c r="CL133" s="526"/>
      <c r="CM133" s="526"/>
      <c r="CN133" s="526"/>
      <c r="CO133" s="526"/>
      <c r="CP133" s="526"/>
      <c r="CQ133" s="526"/>
      <c r="CR133" s="526"/>
      <c r="CS133" s="526"/>
      <c r="CT133" s="526"/>
      <c r="CU133" s="526"/>
      <c r="CV133" s="526"/>
      <c r="CW133" s="526"/>
      <c r="CX133" s="526"/>
      <c r="CY133" s="526"/>
      <c r="CZ133" s="526"/>
      <c r="DA133" s="526"/>
      <c r="DB133" s="526"/>
      <c r="DC133" s="526"/>
      <c r="DD133" s="526"/>
      <c r="DE133" s="526"/>
      <c r="DF133" s="526"/>
      <c r="DG133" s="526"/>
      <c r="DH133" s="526"/>
      <c r="DI133" s="526"/>
      <c r="DJ133" s="526"/>
      <c r="DK133" s="526"/>
      <c r="DL133" s="526"/>
      <c r="DM133" s="526"/>
      <c r="DN133" s="526"/>
      <c r="DO133" s="526"/>
      <c r="DP133" s="526"/>
      <c r="DQ133" s="526"/>
      <c r="DR133" s="526"/>
      <c r="DS133" s="526"/>
      <c r="DT133" s="526"/>
      <c r="DU133" s="526"/>
      <c r="DV133" s="526"/>
      <c r="DW133" s="526"/>
      <c r="DX133" s="526"/>
      <c r="DY133" s="526"/>
      <c r="DZ133" s="526"/>
      <c r="EA133" s="526"/>
      <c r="EB133" s="526"/>
      <c r="EC133" s="526"/>
      <c r="ED133" s="526"/>
      <c r="EE133" s="526"/>
      <c r="EF133" s="526"/>
      <c r="EG133" s="526"/>
      <c r="EH133" s="526"/>
      <c r="EI133" s="526"/>
      <c r="EJ133" s="526"/>
      <c r="EK133" s="526"/>
      <c r="EL133" s="526"/>
      <c r="EM133" s="526"/>
      <c r="EN133" s="526"/>
      <c r="EO133" s="526"/>
      <c r="EP133" s="526"/>
      <c r="EQ133" s="526"/>
      <c r="ER133" s="526"/>
      <c r="ES133" s="526"/>
      <c r="ET133" s="526"/>
      <c r="EU133" s="526"/>
      <c r="EV133" s="526"/>
      <c r="EW133" s="526"/>
      <c r="EX133" s="526"/>
      <c r="EY133" s="526"/>
      <c r="EZ133" s="526"/>
      <c r="FA133" s="526"/>
      <c r="FB133" s="526"/>
      <c r="FC133" s="526"/>
      <c r="FD133" s="526"/>
      <c r="FE133" s="526"/>
      <c r="FF133" s="526"/>
      <c r="FG133" s="526"/>
      <c r="FH133" s="526"/>
      <c r="FI133" s="526"/>
      <c r="FJ133" s="526"/>
      <c r="FK133" s="526"/>
      <c r="FL133" s="526"/>
      <c r="FM133" s="526"/>
      <c r="FN133" s="526"/>
      <c r="FO133" s="526"/>
      <c r="FP133" s="526"/>
      <c r="FQ133" s="526"/>
      <c r="FR133" s="526"/>
      <c r="FS133" s="526"/>
      <c r="FT133" s="526"/>
      <c r="FU133" s="526"/>
      <c r="FV133" s="526"/>
      <c r="FW133" s="526"/>
      <c r="FX133" s="526"/>
      <c r="FY133" s="526"/>
      <c r="FZ133" s="526"/>
      <c r="GA133" s="526"/>
      <c r="GB133" s="526"/>
      <c r="GC133" s="526"/>
      <c r="GD133" s="526"/>
      <c r="GE133" s="526"/>
      <c r="GF133" s="526"/>
      <c r="GG133" s="526"/>
      <c r="GH133" s="526"/>
      <c r="GI133" s="526"/>
      <c r="GJ133" s="526"/>
      <c r="GK133" s="526"/>
      <c r="GL133" s="526"/>
      <c r="GM133" s="526"/>
      <c r="GN133" s="526"/>
      <c r="GO133" s="526"/>
      <c r="GP133" s="526"/>
      <c r="GQ133" s="526"/>
      <c r="GR133" s="526"/>
      <c r="GS133" s="526"/>
      <c r="GT133" s="526"/>
      <c r="GU133" s="526"/>
      <c r="GV133" s="526"/>
      <c r="GW133" s="526"/>
      <c r="GX133" s="526"/>
      <c r="GY133" s="526"/>
      <c r="GZ133" s="526"/>
      <c r="HA133" s="526"/>
      <c r="HB133" s="526"/>
      <c r="HC133" s="526"/>
      <c r="HD133" s="526"/>
      <c r="HE133" s="526"/>
      <c r="HF133" s="526"/>
      <c r="HG133" s="526"/>
      <c r="HH133" s="526"/>
      <c r="HI133" s="526"/>
      <c r="HJ133" s="526"/>
      <c r="HK133" s="526"/>
      <c r="HL133" s="526"/>
      <c r="HM133" s="526"/>
      <c r="HN133" s="526"/>
      <c r="HO133" s="526"/>
      <c r="HP133" s="526"/>
      <c r="HQ133" s="526"/>
      <c r="HR133" s="526"/>
      <c r="HS133" s="526"/>
      <c r="HT133" s="526"/>
      <c r="HU133" s="526"/>
      <c r="HV133" s="526"/>
      <c r="HW133" s="526"/>
      <c r="HX133" s="526"/>
      <c r="HY133" s="526"/>
      <c r="HZ133" s="526"/>
      <c r="IA133" s="526"/>
      <c r="IB133" s="526"/>
      <c r="IC133" s="526"/>
      <c r="ID133" s="526"/>
      <c r="IE133" s="526"/>
      <c r="IF133" s="526"/>
      <c r="IG133" s="526"/>
      <c r="IH133" s="526"/>
      <c r="II133" s="526"/>
      <c r="IJ133" s="526"/>
      <c r="IK133" s="526"/>
      <c r="IL133" s="526"/>
      <c r="IM133" s="526"/>
      <c r="IN133" s="526"/>
      <c r="IO133" s="526"/>
      <c r="IP133" s="526"/>
      <c r="IQ133" s="526"/>
      <c r="IR133" s="526"/>
      <c r="IS133" s="526"/>
      <c r="IT133" s="526"/>
      <c r="IU133" s="526"/>
      <c r="IV133" s="526"/>
    </row>
    <row r="134" spans="1:256" ht="15" hidden="1" x14ac:dyDescent="0.25">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c r="AA134" s="526"/>
      <c r="AB134" s="526"/>
      <c r="AC134" s="526"/>
      <c r="AD134" s="526"/>
      <c r="AE134" s="526"/>
      <c r="AF134" s="526"/>
      <c r="AG134" s="526"/>
      <c r="AH134" s="526"/>
      <c r="AI134" s="526"/>
      <c r="AJ134" s="526"/>
      <c r="AK134" s="526"/>
      <c r="AL134" s="526"/>
      <c r="AM134" s="526"/>
      <c r="AN134" s="526"/>
      <c r="AO134" s="526"/>
      <c r="AP134" s="526"/>
      <c r="AQ134" s="526"/>
      <c r="AR134" s="526"/>
      <c r="AS134" s="526"/>
      <c r="AT134" s="526"/>
      <c r="AU134" s="526"/>
      <c r="AV134" s="526"/>
      <c r="AW134" s="526"/>
      <c r="AX134" s="526"/>
      <c r="AY134" s="526"/>
      <c r="AZ134" s="526"/>
      <c r="BA134" s="526"/>
      <c r="BB134" s="526"/>
      <c r="BC134" s="526"/>
      <c r="BD134" s="526"/>
      <c r="BE134" s="526"/>
      <c r="BF134" s="526"/>
      <c r="BG134" s="526"/>
      <c r="BH134" s="526"/>
      <c r="BI134" s="526"/>
      <c r="BJ134" s="526"/>
      <c r="BK134" s="526"/>
      <c r="BL134" s="526"/>
      <c r="BM134" s="526"/>
      <c r="BN134" s="526"/>
      <c r="BO134" s="526"/>
      <c r="BP134" s="526"/>
      <c r="BQ134" s="526"/>
      <c r="BR134" s="526"/>
      <c r="BS134" s="526"/>
      <c r="BT134" s="526"/>
      <c r="BU134" s="526"/>
      <c r="BV134" s="526"/>
      <c r="BW134" s="526"/>
      <c r="BX134" s="526"/>
      <c r="BY134" s="526"/>
      <c r="BZ134" s="526"/>
      <c r="CA134" s="526"/>
      <c r="CB134" s="526"/>
      <c r="CC134" s="526"/>
      <c r="CD134" s="526"/>
      <c r="CE134" s="526"/>
      <c r="CF134" s="526"/>
      <c r="CG134" s="526"/>
      <c r="CH134" s="526"/>
      <c r="CI134" s="526"/>
      <c r="CJ134" s="526"/>
      <c r="CK134" s="526"/>
      <c r="CL134" s="526"/>
      <c r="CM134" s="526"/>
      <c r="CN134" s="526"/>
      <c r="CO134" s="526"/>
      <c r="CP134" s="526"/>
      <c r="CQ134" s="526"/>
      <c r="CR134" s="526"/>
      <c r="CS134" s="526"/>
      <c r="CT134" s="526"/>
      <c r="CU134" s="526"/>
      <c r="CV134" s="526"/>
      <c r="CW134" s="526"/>
      <c r="CX134" s="526"/>
      <c r="CY134" s="526"/>
      <c r="CZ134" s="526"/>
      <c r="DA134" s="526"/>
      <c r="DB134" s="526"/>
      <c r="DC134" s="526"/>
      <c r="DD134" s="526"/>
      <c r="DE134" s="526"/>
      <c r="DF134" s="526"/>
      <c r="DG134" s="526"/>
      <c r="DH134" s="526"/>
      <c r="DI134" s="526"/>
      <c r="DJ134" s="526"/>
      <c r="DK134" s="526"/>
      <c r="DL134" s="526"/>
      <c r="DM134" s="526"/>
      <c r="DN134" s="526"/>
      <c r="DO134" s="526"/>
      <c r="DP134" s="526"/>
      <c r="DQ134" s="526"/>
      <c r="DR134" s="526"/>
      <c r="DS134" s="526"/>
      <c r="DT134" s="526"/>
      <c r="DU134" s="526"/>
      <c r="DV134" s="526"/>
      <c r="DW134" s="526"/>
      <c r="DX134" s="526"/>
      <c r="DY134" s="526"/>
      <c r="DZ134" s="526"/>
      <c r="EA134" s="526"/>
      <c r="EB134" s="526"/>
      <c r="EC134" s="526"/>
      <c r="ED134" s="526"/>
      <c r="EE134" s="526"/>
      <c r="EF134" s="526"/>
      <c r="EG134" s="526"/>
      <c r="EH134" s="526"/>
      <c r="EI134" s="526"/>
      <c r="EJ134" s="526"/>
      <c r="EK134" s="526"/>
      <c r="EL134" s="526"/>
      <c r="EM134" s="526"/>
      <c r="EN134" s="526"/>
      <c r="EO134" s="526"/>
      <c r="EP134" s="526"/>
      <c r="EQ134" s="526"/>
      <c r="ER134" s="526"/>
      <c r="ES134" s="526"/>
      <c r="ET134" s="526"/>
      <c r="EU134" s="526"/>
      <c r="EV134" s="526"/>
      <c r="EW134" s="526"/>
      <c r="EX134" s="526"/>
      <c r="EY134" s="526"/>
      <c r="EZ134" s="526"/>
      <c r="FA134" s="526"/>
      <c r="FB134" s="526"/>
      <c r="FC134" s="526"/>
      <c r="FD134" s="526"/>
      <c r="FE134" s="526"/>
      <c r="FF134" s="526"/>
      <c r="FG134" s="526"/>
      <c r="FH134" s="526"/>
      <c r="FI134" s="526"/>
      <c r="FJ134" s="526"/>
      <c r="FK134" s="526"/>
      <c r="FL134" s="526"/>
      <c r="FM134" s="526"/>
      <c r="FN134" s="526"/>
      <c r="FO134" s="526"/>
      <c r="FP134" s="526"/>
      <c r="FQ134" s="526"/>
      <c r="FR134" s="526"/>
      <c r="FS134" s="526"/>
      <c r="FT134" s="526"/>
      <c r="FU134" s="526"/>
      <c r="FV134" s="526"/>
      <c r="FW134" s="526"/>
      <c r="FX134" s="526"/>
      <c r="FY134" s="526"/>
      <c r="FZ134" s="526"/>
      <c r="GA134" s="526"/>
      <c r="GB134" s="526"/>
      <c r="GC134" s="526"/>
      <c r="GD134" s="526"/>
      <c r="GE134" s="526"/>
      <c r="GF134" s="526"/>
      <c r="GG134" s="526"/>
      <c r="GH134" s="526"/>
      <c r="GI134" s="526"/>
      <c r="GJ134" s="526"/>
      <c r="GK134" s="526"/>
      <c r="GL134" s="526"/>
      <c r="GM134" s="526"/>
      <c r="GN134" s="526"/>
      <c r="GO134" s="526"/>
      <c r="GP134" s="526"/>
      <c r="GQ134" s="526"/>
      <c r="GR134" s="526"/>
      <c r="GS134" s="526"/>
      <c r="GT134" s="526"/>
      <c r="GU134" s="526"/>
      <c r="GV134" s="526"/>
      <c r="GW134" s="526"/>
      <c r="GX134" s="526"/>
      <c r="GY134" s="526"/>
      <c r="GZ134" s="526"/>
      <c r="HA134" s="526"/>
      <c r="HB134" s="526"/>
      <c r="HC134" s="526"/>
      <c r="HD134" s="526"/>
      <c r="HE134" s="526"/>
      <c r="HF134" s="526"/>
      <c r="HG134" s="526"/>
      <c r="HH134" s="526"/>
      <c r="HI134" s="526"/>
      <c r="HJ134" s="526"/>
      <c r="HK134" s="526"/>
      <c r="HL134" s="526"/>
      <c r="HM134" s="526"/>
      <c r="HN134" s="526"/>
      <c r="HO134" s="526"/>
      <c r="HP134" s="526"/>
      <c r="HQ134" s="526"/>
      <c r="HR134" s="526"/>
      <c r="HS134" s="526"/>
      <c r="HT134" s="526"/>
      <c r="HU134" s="526"/>
      <c r="HV134" s="526"/>
      <c r="HW134" s="526"/>
      <c r="HX134" s="526"/>
      <c r="HY134" s="526"/>
      <c r="HZ134" s="526"/>
      <c r="IA134" s="526"/>
      <c r="IB134" s="526"/>
      <c r="IC134" s="526"/>
      <c r="ID134" s="526"/>
      <c r="IE134" s="526"/>
      <c r="IF134" s="526"/>
      <c r="IG134" s="526"/>
      <c r="IH134" s="526"/>
      <c r="II134" s="526"/>
      <c r="IJ134" s="526"/>
      <c r="IK134" s="526"/>
      <c r="IL134" s="526"/>
      <c r="IM134" s="526"/>
      <c r="IN134" s="526"/>
      <c r="IO134" s="526"/>
      <c r="IP134" s="526"/>
      <c r="IQ134" s="526"/>
      <c r="IR134" s="526"/>
      <c r="IS134" s="526"/>
      <c r="IT134" s="526"/>
      <c r="IU134" s="526"/>
      <c r="IV134" s="526"/>
    </row>
    <row r="135" spans="1:256" ht="15" hidden="1" x14ac:dyDescent="0.25">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c r="AA135" s="526"/>
      <c r="AB135" s="526"/>
      <c r="AC135" s="526"/>
      <c r="AD135" s="526"/>
      <c r="AE135" s="526"/>
      <c r="AF135" s="526"/>
      <c r="AG135" s="526"/>
      <c r="AH135" s="526"/>
      <c r="AI135" s="526"/>
      <c r="AJ135" s="526"/>
      <c r="AK135" s="526"/>
      <c r="AL135" s="526"/>
      <c r="AM135" s="526"/>
      <c r="AN135" s="526"/>
      <c r="AO135" s="526"/>
      <c r="AP135" s="526"/>
      <c r="AQ135" s="526"/>
      <c r="AR135" s="526"/>
      <c r="AS135" s="526"/>
      <c r="AT135" s="526"/>
      <c r="AU135" s="526"/>
      <c r="AV135" s="526"/>
      <c r="AW135" s="526"/>
      <c r="AX135" s="526"/>
      <c r="AY135" s="526"/>
      <c r="AZ135" s="526"/>
      <c r="BA135" s="526"/>
      <c r="BB135" s="526"/>
      <c r="BC135" s="526"/>
      <c r="BD135" s="526"/>
      <c r="BE135" s="526"/>
      <c r="BF135" s="526"/>
      <c r="BG135" s="526"/>
      <c r="BH135" s="526"/>
      <c r="BI135" s="526"/>
      <c r="BJ135" s="526"/>
      <c r="BK135" s="526"/>
      <c r="BL135" s="526"/>
      <c r="BM135" s="526"/>
      <c r="BN135" s="526"/>
      <c r="BO135" s="526"/>
      <c r="BP135" s="526"/>
      <c r="BQ135" s="526"/>
      <c r="BR135" s="526"/>
      <c r="BS135" s="526"/>
      <c r="BT135" s="526"/>
      <c r="BU135" s="526"/>
      <c r="BV135" s="526"/>
      <c r="BW135" s="526"/>
      <c r="BX135" s="526"/>
      <c r="BY135" s="526"/>
      <c r="BZ135" s="526"/>
      <c r="CA135" s="526"/>
      <c r="CB135" s="526"/>
      <c r="CC135" s="526"/>
      <c r="CD135" s="526"/>
      <c r="CE135" s="526"/>
      <c r="CF135" s="526"/>
      <c r="CG135" s="526"/>
      <c r="CH135" s="526"/>
      <c r="CI135" s="526"/>
      <c r="CJ135" s="526"/>
      <c r="CK135" s="526"/>
      <c r="CL135" s="526"/>
      <c r="CM135" s="526"/>
      <c r="CN135" s="526"/>
      <c r="CO135" s="526"/>
      <c r="CP135" s="526"/>
      <c r="CQ135" s="526"/>
      <c r="CR135" s="526"/>
      <c r="CS135" s="526"/>
      <c r="CT135" s="526"/>
      <c r="CU135" s="526"/>
      <c r="CV135" s="526"/>
      <c r="CW135" s="526"/>
      <c r="CX135" s="526"/>
      <c r="CY135" s="526"/>
      <c r="CZ135" s="526"/>
      <c r="DA135" s="526"/>
      <c r="DB135" s="526"/>
      <c r="DC135" s="526"/>
      <c r="DD135" s="526"/>
      <c r="DE135" s="526"/>
      <c r="DF135" s="526"/>
      <c r="DG135" s="526"/>
      <c r="DH135" s="526"/>
      <c r="DI135" s="526"/>
      <c r="DJ135" s="526"/>
      <c r="DK135" s="526"/>
      <c r="DL135" s="526"/>
      <c r="DM135" s="526"/>
      <c r="DN135" s="526"/>
      <c r="DO135" s="526"/>
      <c r="DP135" s="526"/>
      <c r="DQ135" s="526"/>
      <c r="DR135" s="526"/>
      <c r="DS135" s="526"/>
      <c r="DT135" s="526"/>
      <c r="DU135" s="526"/>
      <c r="DV135" s="526"/>
      <c r="DW135" s="526"/>
      <c r="DX135" s="526"/>
      <c r="DY135" s="526"/>
      <c r="DZ135" s="526"/>
      <c r="EA135" s="526"/>
      <c r="EB135" s="526"/>
      <c r="EC135" s="526"/>
      <c r="ED135" s="526"/>
      <c r="EE135" s="526"/>
      <c r="EF135" s="526"/>
      <c r="EG135" s="526"/>
      <c r="EH135" s="526"/>
      <c r="EI135" s="526"/>
      <c r="EJ135" s="526"/>
      <c r="EK135" s="526"/>
      <c r="EL135" s="526"/>
      <c r="EM135" s="526"/>
      <c r="EN135" s="526"/>
      <c r="EO135" s="526"/>
      <c r="EP135" s="526"/>
      <c r="EQ135" s="526"/>
      <c r="ER135" s="526"/>
      <c r="ES135" s="526"/>
      <c r="ET135" s="526"/>
      <c r="EU135" s="526"/>
      <c r="EV135" s="526"/>
      <c r="EW135" s="526"/>
      <c r="EX135" s="526"/>
      <c r="EY135" s="526"/>
      <c r="EZ135" s="526"/>
      <c r="FA135" s="526"/>
      <c r="FB135" s="526"/>
      <c r="FC135" s="526"/>
      <c r="FD135" s="526"/>
      <c r="FE135" s="526"/>
      <c r="FF135" s="526"/>
      <c r="FG135" s="526"/>
      <c r="FH135" s="526"/>
      <c r="FI135" s="526"/>
      <c r="FJ135" s="526"/>
      <c r="FK135" s="526"/>
      <c r="FL135" s="526"/>
      <c r="FM135" s="526"/>
      <c r="FN135" s="526"/>
      <c r="FO135" s="526"/>
      <c r="FP135" s="526"/>
      <c r="FQ135" s="526"/>
      <c r="FR135" s="526"/>
      <c r="FS135" s="526"/>
      <c r="FT135" s="526"/>
      <c r="FU135" s="526"/>
      <c r="FV135" s="526"/>
      <c r="FW135" s="526"/>
      <c r="FX135" s="526"/>
      <c r="FY135" s="526"/>
      <c r="FZ135" s="526"/>
      <c r="GA135" s="526"/>
      <c r="GB135" s="526"/>
      <c r="GC135" s="526"/>
      <c r="GD135" s="526"/>
      <c r="GE135" s="526"/>
      <c r="GF135" s="526"/>
      <c r="GG135" s="526"/>
      <c r="GH135" s="526"/>
      <c r="GI135" s="526"/>
      <c r="GJ135" s="526"/>
      <c r="GK135" s="526"/>
      <c r="GL135" s="526"/>
      <c r="GM135" s="526"/>
      <c r="GN135" s="526"/>
      <c r="GO135" s="526"/>
      <c r="GP135" s="526"/>
      <c r="GQ135" s="526"/>
      <c r="GR135" s="526"/>
      <c r="GS135" s="526"/>
      <c r="GT135" s="526"/>
      <c r="GU135" s="526"/>
      <c r="GV135" s="526"/>
      <c r="GW135" s="526"/>
      <c r="GX135" s="526"/>
      <c r="GY135" s="526"/>
      <c r="GZ135" s="526"/>
      <c r="HA135" s="526"/>
      <c r="HB135" s="526"/>
      <c r="HC135" s="526"/>
      <c r="HD135" s="526"/>
      <c r="HE135" s="526"/>
      <c r="HF135" s="526"/>
      <c r="HG135" s="526"/>
      <c r="HH135" s="526"/>
      <c r="HI135" s="526"/>
      <c r="HJ135" s="526"/>
      <c r="HK135" s="526"/>
      <c r="HL135" s="526"/>
      <c r="HM135" s="526"/>
      <c r="HN135" s="526"/>
      <c r="HO135" s="526"/>
      <c r="HP135" s="526"/>
      <c r="HQ135" s="526"/>
      <c r="HR135" s="526"/>
      <c r="HS135" s="526"/>
      <c r="HT135" s="526"/>
      <c r="HU135" s="526"/>
      <c r="HV135" s="526"/>
      <c r="HW135" s="526"/>
      <c r="HX135" s="526"/>
      <c r="HY135" s="526"/>
      <c r="HZ135" s="526"/>
      <c r="IA135" s="526"/>
      <c r="IB135" s="526"/>
      <c r="IC135" s="526"/>
      <c r="ID135" s="526"/>
      <c r="IE135" s="526"/>
      <c r="IF135" s="526"/>
      <c r="IG135" s="526"/>
      <c r="IH135" s="526"/>
      <c r="II135" s="526"/>
      <c r="IJ135" s="526"/>
      <c r="IK135" s="526"/>
      <c r="IL135" s="526"/>
      <c r="IM135" s="526"/>
      <c r="IN135" s="526"/>
      <c r="IO135" s="526"/>
      <c r="IP135" s="526"/>
      <c r="IQ135" s="526"/>
      <c r="IR135" s="526"/>
      <c r="IS135" s="526"/>
      <c r="IT135" s="526"/>
      <c r="IU135" s="526"/>
      <c r="IV135" s="526"/>
    </row>
    <row r="136" spans="1:256" ht="15" hidden="1" x14ac:dyDescent="0.25">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c r="AA136" s="526"/>
      <c r="AB136" s="526"/>
      <c r="AC136" s="526"/>
      <c r="AD136" s="526"/>
      <c r="AE136" s="526"/>
      <c r="AF136" s="526"/>
      <c r="AG136" s="526"/>
      <c r="AH136" s="526"/>
      <c r="AI136" s="526"/>
      <c r="AJ136" s="526"/>
      <c r="AK136" s="526"/>
      <c r="AL136" s="526"/>
      <c r="AM136" s="526"/>
      <c r="AN136" s="526"/>
      <c r="AO136" s="526"/>
      <c r="AP136" s="526"/>
      <c r="AQ136" s="526"/>
      <c r="AR136" s="526"/>
      <c r="AS136" s="526"/>
      <c r="AT136" s="526"/>
      <c r="AU136" s="526"/>
      <c r="AV136" s="526"/>
      <c r="AW136" s="526"/>
      <c r="AX136" s="526"/>
      <c r="AY136" s="526"/>
      <c r="AZ136" s="526"/>
      <c r="BA136" s="526"/>
      <c r="BB136" s="526"/>
      <c r="BC136" s="526"/>
      <c r="BD136" s="526"/>
      <c r="BE136" s="526"/>
      <c r="BF136" s="526"/>
      <c r="BG136" s="526"/>
      <c r="BH136" s="526"/>
      <c r="BI136" s="526"/>
      <c r="BJ136" s="526"/>
      <c r="BK136" s="526"/>
      <c r="BL136" s="526"/>
      <c r="BM136" s="526"/>
      <c r="BN136" s="526"/>
      <c r="BO136" s="526"/>
      <c r="BP136" s="526"/>
      <c r="BQ136" s="526"/>
      <c r="BR136" s="526"/>
      <c r="BS136" s="526"/>
      <c r="BT136" s="526"/>
      <c r="BU136" s="526"/>
      <c r="BV136" s="526"/>
      <c r="BW136" s="526"/>
      <c r="BX136" s="526"/>
      <c r="BY136" s="526"/>
      <c r="BZ136" s="526"/>
      <c r="CA136" s="526"/>
      <c r="CB136" s="526"/>
      <c r="CC136" s="526"/>
      <c r="CD136" s="526"/>
      <c r="CE136" s="526"/>
      <c r="CF136" s="526"/>
      <c r="CG136" s="526"/>
      <c r="CH136" s="526"/>
      <c r="CI136" s="526"/>
      <c r="CJ136" s="526"/>
      <c r="CK136" s="526"/>
      <c r="CL136" s="526"/>
      <c r="CM136" s="526"/>
      <c r="CN136" s="526"/>
      <c r="CO136" s="526"/>
      <c r="CP136" s="526"/>
      <c r="CQ136" s="526"/>
      <c r="CR136" s="526"/>
      <c r="CS136" s="526"/>
      <c r="CT136" s="526"/>
      <c r="CU136" s="526"/>
      <c r="CV136" s="526"/>
      <c r="CW136" s="526"/>
      <c r="CX136" s="526"/>
      <c r="CY136" s="526"/>
      <c r="CZ136" s="526"/>
      <c r="DA136" s="526"/>
      <c r="DB136" s="526"/>
      <c r="DC136" s="526"/>
      <c r="DD136" s="526"/>
      <c r="DE136" s="526"/>
      <c r="DF136" s="526"/>
      <c r="DG136" s="526"/>
      <c r="DH136" s="526"/>
      <c r="DI136" s="526"/>
      <c r="DJ136" s="526"/>
      <c r="DK136" s="526"/>
      <c r="DL136" s="526"/>
      <c r="DM136" s="526"/>
      <c r="DN136" s="526"/>
      <c r="DO136" s="526"/>
      <c r="DP136" s="526"/>
      <c r="DQ136" s="526"/>
      <c r="DR136" s="526"/>
      <c r="DS136" s="526"/>
      <c r="DT136" s="526"/>
      <c r="DU136" s="526"/>
      <c r="DV136" s="526"/>
      <c r="DW136" s="526"/>
      <c r="DX136" s="526"/>
      <c r="DY136" s="526"/>
      <c r="DZ136" s="526"/>
      <c r="EA136" s="526"/>
      <c r="EB136" s="526"/>
      <c r="EC136" s="526"/>
      <c r="ED136" s="526"/>
      <c r="EE136" s="526"/>
      <c r="EF136" s="526"/>
      <c r="EG136" s="526"/>
      <c r="EH136" s="526"/>
      <c r="EI136" s="526"/>
      <c r="EJ136" s="526"/>
      <c r="EK136" s="526"/>
      <c r="EL136" s="526"/>
      <c r="EM136" s="526"/>
      <c r="EN136" s="526"/>
      <c r="EO136" s="526"/>
      <c r="EP136" s="526"/>
      <c r="EQ136" s="526"/>
      <c r="ER136" s="526"/>
      <c r="ES136" s="526"/>
      <c r="ET136" s="526"/>
      <c r="EU136" s="526"/>
      <c r="EV136" s="526"/>
      <c r="EW136" s="526"/>
      <c r="EX136" s="526"/>
      <c r="EY136" s="526"/>
      <c r="EZ136" s="526"/>
      <c r="FA136" s="526"/>
      <c r="FB136" s="526"/>
      <c r="FC136" s="526"/>
      <c r="FD136" s="526"/>
      <c r="FE136" s="526"/>
      <c r="FF136" s="526"/>
      <c r="FG136" s="526"/>
      <c r="FH136" s="526"/>
      <c r="FI136" s="526"/>
      <c r="FJ136" s="526"/>
      <c r="FK136" s="526"/>
      <c r="FL136" s="526"/>
      <c r="FM136" s="526"/>
      <c r="FN136" s="526"/>
      <c r="FO136" s="526"/>
      <c r="FP136" s="526"/>
      <c r="FQ136" s="526"/>
      <c r="FR136" s="526"/>
      <c r="FS136" s="526"/>
      <c r="FT136" s="526"/>
      <c r="FU136" s="526"/>
      <c r="FV136" s="526"/>
      <c r="FW136" s="526"/>
      <c r="FX136" s="526"/>
      <c r="FY136" s="526"/>
      <c r="FZ136" s="526"/>
      <c r="GA136" s="526"/>
      <c r="GB136" s="526"/>
      <c r="GC136" s="526"/>
      <c r="GD136" s="526"/>
      <c r="GE136" s="526"/>
      <c r="GF136" s="526"/>
      <c r="GG136" s="526"/>
      <c r="GH136" s="526"/>
      <c r="GI136" s="526"/>
      <c r="GJ136" s="526"/>
      <c r="GK136" s="526"/>
      <c r="GL136" s="526"/>
      <c r="GM136" s="526"/>
      <c r="GN136" s="526"/>
      <c r="GO136" s="526"/>
      <c r="GP136" s="526"/>
      <c r="GQ136" s="526"/>
      <c r="GR136" s="526"/>
      <c r="GS136" s="526"/>
      <c r="GT136" s="526"/>
      <c r="GU136" s="526"/>
      <c r="GV136" s="526"/>
      <c r="GW136" s="526"/>
      <c r="GX136" s="526"/>
      <c r="GY136" s="526"/>
      <c r="GZ136" s="526"/>
      <c r="HA136" s="526"/>
      <c r="HB136" s="526"/>
      <c r="HC136" s="526"/>
      <c r="HD136" s="526"/>
      <c r="HE136" s="526"/>
      <c r="HF136" s="526"/>
      <c r="HG136" s="526"/>
      <c r="HH136" s="526"/>
      <c r="HI136" s="526"/>
      <c r="HJ136" s="526"/>
      <c r="HK136" s="526"/>
      <c r="HL136" s="526"/>
      <c r="HM136" s="526"/>
      <c r="HN136" s="526"/>
      <c r="HO136" s="526"/>
      <c r="HP136" s="526"/>
      <c r="HQ136" s="526"/>
      <c r="HR136" s="526"/>
      <c r="HS136" s="526"/>
      <c r="HT136" s="526"/>
      <c r="HU136" s="526"/>
      <c r="HV136" s="526"/>
      <c r="HW136" s="526"/>
      <c r="HX136" s="526"/>
      <c r="HY136" s="526"/>
      <c r="HZ136" s="526"/>
      <c r="IA136" s="526"/>
      <c r="IB136" s="526"/>
      <c r="IC136" s="526"/>
      <c r="ID136" s="526"/>
      <c r="IE136" s="526"/>
      <c r="IF136" s="526"/>
      <c r="IG136" s="526"/>
      <c r="IH136" s="526"/>
      <c r="II136" s="526"/>
      <c r="IJ136" s="526"/>
      <c r="IK136" s="526"/>
      <c r="IL136" s="526"/>
      <c r="IM136" s="526"/>
      <c r="IN136" s="526"/>
      <c r="IO136" s="526"/>
      <c r="IP136" s="526"/>
      <c r="IQ136" s="526"/>
      <c r="IR136" s="526"/>
      <c r="IS136" s="526"/>
      <c r="IT136" s="526"/>
      <c r="IU136" s="526"/>
      <c r="IV136" s="526"/>
    </row>
    <row r="137" spans="1:256" ht="15" hidden="1" x14ac:dyDescent="0.25">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c r="AA137" s="526"/>
      <c r="AB137" s="526"/>
      <c r="AC137" s="526"/>
      <c r="AD137" s="526"/>
      <c r="AE137" s="526"/>
      <c r="AF137" s="526"/>
      <c r="AG137" s="526"/>
      <c r="AH137" s="526"/>
      <c r="AI137" s="526"/>
      <c r="AJ137" s="526"/>
      <c r="AK137" s="526"/>
      <c r="AL137" s="526"/>
      <c r="AM137" s="526"/>
      <c r="AN137" s="526"/>
      <c r="AO137" s="526"/>
      <c r="AP137" s="526"/>
      <c r="AQ137" s="526"/>
      <c r="AR137" s="526"/>
      <c r="AS137" s="526"/>
      <c r="AT137" s="526"/>
      <c r="AU137" s="526"/>
      <c r="AV137" s="526"/>
      <c r="AW137" s="526"/>
      <c r="AX137" s="526"/>
      <c r="AY137" s="526"/>
      <c r="AZ137" s="526"/>
      <c r="BA137" s="526"/>
      <c r="BB137" s="526"/>
      <c r="BC137" s="526"/>
      <c r="BD137" s="526"/>
      <c r="BE137" s="526"/>
      <c r="BF137" s="526"/>
      <c r="BG137" s="526"/>
      <c r="BH137" s="526"/>
      <c r="BI137" s="526"/>
      <c r="BJ137" s="526"/>
      <c r="BK137" s="526"/>
      <c r="BL137" s="526"/>
      <c r="BM137" s="526"/>
      <c r="BN137" s="526"/>
      <c r="BO137" s="526"/>
      <c r="BP137" s="526"/>
      <c r="BQ137" s="526"/>
      <c r="BR137" s="526"/>
      <c r="BS137" s="526"/>
      <c r="BT137" s="526"/>
      <c r="BU137" s="526"/>
      <c r="BV137" s="526"/>
      <c r="BW137" s="526"/>
      <c r="BX137" s="526"/>
      <c r="BY137" s="526"/>
      <c r="BZ137" s="526"/>
      <c r="CA137" s="526"/>
      <c r="CB137" s="526"/>
      <c r="CC137" s="526"/>
      <c r="CD137" s="526"/>
      <c r="CE137" s="526"/>
      <c r="CF137" s="526"/>
      <c r="CG137" s="526"/>
      <c r="CH137" s="526"/>
      <c r="CI137" s="526"/>
      <c r="CJ137" s="526"/>
      <c r="CK137" s="526"/>
      <c r="CL137" s="526"/>
      <c r="CM137" s="526"/>
      <c r="CN137" s="526"/>
      <c r="CO137" s="526"/>
      <c r="CP137" s="526"/>
      <c r="CQ137" s="526"/>
      <c r="CR137" s="526"/>
      <c r="CS137" s="526"/>
      <c r="CT137" s="526"/>
      <c r="CU137" s="526"/>
      <c r="CV137" s="526"/>
      <c r="CW137" s="526"/>
      <c r="CX137" s="526"/>
      <c r="CY137" s="526"/>
      <c r="CZ137" s="526"/>
      <c r="DA137" s="526"/>
      <c r="DB137" s="526"/>
      <c r="DC137" s="526"/>
      <c r="DD137" s="526"/>
      <c r="DE137" s="526"/>
      <c r="DF137" s="526"/>
      <c r="DG137" s="526"/>
      <c r="DH137" s="526"/>
      <c r="DI137" s="526"/>
      <c r="DJ137" s="526"/>
      <c r="DK137" s="526"/>
      <c r="DL137" s="526"/>
      <c r="DM137" s="526"/>
      <c r="DN137" s="526"/>
      <c r="DO137" s="526"/>
      <c r="DP137" s="526"/>
      <c r="DQ137" s="526"/>
      <c r="DR137" s="526"/>
      <c r="DS137" s="526"/>
      <c r="DT137" s="526"/>
      <c r="DU137" s="526"/>
      <c r="DV137" s="526"/>
      <c r="DW137" s="526"/>
      <c r="DX137" s="526"/>
      <c r="DY137" s="526"/>
      <c r="DZ137" s="526"/>
      <c r="EA137" s="526"/>
      <c r="EB137" s="526"/>
      <c r="EC137" s="526"/>
      <c r="ED137" s="526"/>
      <c r="EE137" s="526"/>
      <c r="EF137" s="526"/>
      <c r="EG137" s="526"/>
      <c r="EH137" s="526"/>
      <c r="EI137" s="526"/>
      <c r="EJ137" s="526"/>
      <c r="EK137" s="526"/>
      <c r="EL137" s="526"/>
      <c r="EM137" s="526"/>
      <c r="EN137" s="526"/>
      <c r="EO137" s="526"/>
      <c r="EP137" s="526"/>
      <c r="EQ137" s="526"/>
      <c r="ER137" s="526"/>
      <c r="ES137" s="526"/>
      <c r="ET137" s="526"/>
      <c r="EU137" s="526"/>
      <c r="EV137" s="526"/>
      <c r="EW137" s="526"/>
      <c r="EX137" s="526"/>
      <c r="EY137" s="526"/>
      <c r="EZ137" s="526"/>
      <c r="FA137" s="526"/>
      <c r="FB137" s="526"/>
      <c r="FC137" s="526"/>
      <c r="FD137" s="526"/>
      <c r="FE137" s="526"/>
      <c r="FF137" s="526"/>
      <c r="FG137" s="526"/>
      <c r="FH137" s="526"/>
      <c r="FI137" s="526"/>
      <c r="FJ137" s="526"/>
      <c r="FK137" s="526"/>
      <c r="FL137" s="526"/>
      <c r="FM137" s="526"/>
      <c r="FN137" s="526"/>
      <c r="FO137" s="526"/>
      <c r="FP137" s="526"/>
      <c r="FQ137" s="526"/>
      <c r="FR137" s="526"/>
      <c r="FS137" s="526"/>
      <c r="FT137" s="526"/>
      <c r="FU137" s="526"/>
      <c r="FV137" s="526"/>
      <c r="FW137" s="526"/>
      <c r="FX137" s="526"/>
      <c r="FY137" s="526"/>
      <c r="FZ137" s="526"/>
      <c r="GA137" s="526"/>
      <c r="GB137" s="526"/>
      <c r="GC137" s="526"/>
      <c r="GD137" s="526"/>
      <c r="GE137" s="526"/>
      <c r="GF137" s="526"/>
      <c r="GG137" s="526"/>
      <c r="GH137" s="526"/>
      <c r="GI137" s="526"/>
      <c r="GJ137" s="526"/>
      <c r="GK137" s="526"/>
      <c r="GL137" s="526"/>
      <c r="GM137" s="526"/>
      <c r="GN137" s="526"/>
      <c r="GO137" s="526"/>
      <c r="GP137" s="526"/>
      <c r="GQ137" s="526"/>
      <c r="GR137" s="526"/>
      <c r="GS137" s="526"/>
      <c r="GT137" s="526"/>
      <c r="GU137" s="526"/>
      <c r="GV137" s="526"/>
      <c r="GW137" s="526"/>
      <c r="GX137" s="526"/>
      <c r="GY137" s="526"/>
      <c r="GZ137" s="526"/>
      <c r="HA137" s="526"/>
      <c r="HB137" s="526"/>
      <c r="HC137" s="526"/>
      <c r="HD137" s="526"/>
      <c r="HE137" s="526"/>
      <c r="HF137" s="526"/>
      <c r="HG137" s="526"/>
      <c r="HH137" s="526"/>
      <c r="HI137" s="526"/>
      <c r="HJ137" s="526"/>
      <c r="HK137" s="526"/>
      <c r="HL137" s="526"/>
      <c r="HM137" s="526"/>
      <c r="HN137" s="526"/>
      <c r="HO137" s="526"/>
      <c r="HP137" s="526"/>
      <c r="HQ137" s="526"/>
      <c r="HR137" s="526"/>
      <c r="HS137" s="526"/>
      <c r="HT137" s="526"/>
      <c r="HU137" s="526"/>
      <c r="HV137" s="526"/>
      <c r="HW137" s="526"/>
      <c r="HX137" s="526"/>
      <c r="HY137" s="526"/>
      <c r="HZ137" s="526"/>
      <c r="IA137" s="526"/>
      <c r="IB137" s="526"/>
      <c r="IC137" s="526"/>
      <c r="ID137" s="526"/>
      <c r="IE137" s="526"/>
      <c r="IF137" s="526"/>
      <c r="IG137" s="526"/>
      <c r="IH137" s="526"/>
      <c r="II137" s="526"/>
      <c r="IJ137" s="526"/>
      <c r="IK137" s="526"/>
      <c r="IL137" s="526"/>
      <c r="IM137" s="526"/>
      <c r="IN137" s="526"/>
      <c r="IO137" s="526"/>
      <c r="IP137" s="526"/>
      <c r="IQ137" s="526"/>
      <c r="IR137" s="526"/>
      <c r="IS137" s="526"/>
      <c r="IT137" s="526"/>
      <c r="IU137" s="526"/>
      <c r="IV137" s="526"/>
    </row>
    <row r="138" spans="1:256" ht="15" hidden="1" x14ac:dyDescent="0.25">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c r="AA138" s="526"/>
      <c r="AB138" s="526"/>
      <c r="AC138" s="526"/>
      <c r="AD138" s="526"/>
      <c r="AE138" s="526"/>
      <c r="AF138" s="526"/>
      <c r="AG138" s="526"/>
      <c r="AH138" s="526"/>
      <c r="AI138" s="526"/>
      <c r="AJ138" s="526"/>
      <c r="AK138" s="526"/>
      <c r="AL138" s="526"/>
      <c r="AM138" s="526"/>
      <c r="AN138" s="526"/>
      <c r="AO138" s="526"/>
      <c r="AP138" s="526"/>
      <c r="AQ138" s="526"/>
      <c r="AR138" s="526"/>
      <c r="AS138" s="526"/>
      <c r="AT138" s="526"/>
      <c r="AU138" s="526"/>
      <c r="AV138" s="526"/>
      <c r="AW138" s="526"/>
      <c r="AX138" s="526"/>
      <c r="AY138" s="526"/>
      <c r="AZ138" s="526"/>
      <c r="BA138" s="526"/>
      <c r="BB138" s="526"/>
      <c r="BC138" s="526"/>
      <c r="BD138" s="526"/>
      <c r="BE138" s="526"/>
      <c r="BF138" s="526"/>
      <c r="BG138" s="526"/>
      <c r="BH138" s="526"/>
      <c r="BI138" s="526"/>
      <c r="BJ138" s="526"/>
      <c r="BK138" s="526"/>
      <c r="BL138" s="526"/>
      <c r="BM138" s="526"/>
      <c r="BN138" s="526"/>
      <c r="BO138" s="526"/>
      <c r="BP138" s="526"/>
      <c r="BQ138" s="526"/>
      <c r="BR138" s="526"/>
      <c r="BS138" s="526"/>
      <c r="BT138" s="526"/>
      <c r="BU138" s="526"/>
      <c r="BV138" s="526"/>
      <c r="BW138" s="526"/>
      <c r="BX138" s="526"/>
      <c r="BY138" s="526"/>
      <c r="BZ138" s="526"/>
      <c r="CA138" s="526"/>
      <c r="CB138" s="526"/>
      <c r="CC138" s="526"/>
      <c r="CD138" s="526"/>
      <c r="CE138" s="526"/>
      <c r="CF138" s="526"/>
      <c r="CG138" s="526"/>
      <c r="CH138" s="526"/>
      <c r="CI138" s="526"/>
      <c r="CJ138" s="526"/>
      <c r="CK138" s="526"/>
      <c r="CL138" s="526"/>
      <c r="CM138" s="526"/>
      <c r="CN138" s="526"/>
      <c r="CO138" s="526"/>
      <c r="CP138" s="526"/>
      <c r="CQ138" s="526"/>
      <c r="CR138" s="526"/>
      <c r="CS138" s="526"/>
      <c r="CT138" s="526"/>
      <c r="CU138" s="526"/>
      <c r="CV138" s="526"/>
      <c r="CW138" s="526"/>
      <c r="CX138" s="526"/>
      <c r="CY138" s="526"/>
      <c r="CZ138" s="526"/>
      <c r="DA138" s="526"/>
      <c r="DB138" s="526"/>
      <c r="DC138" s="526"/>
      <c r="DD138" s="526"/>
      <c r="DE138" s="526"/>
      <c r="DF138" s="526"/>
      <c r="DG138" s="526"/>
      <c r="DH138" s="526"/>
      <c r="DI138" s="526"/>
      <c r="DJ138" s="526"/>
      <c r="DK138" s="526"/>
      <c r="DL138" s="526"/>
      <c r="DM138" s="526"/>
      <c r="DN138" s="526"/>
      <c r="DO138" s="526"/>
      <c r="DP138" s="526"/>
      <c r="DQ138" s="526"/>
      <c r="DR138" s="526"/>
      <c r="DS138" s="526"/>
      <c r="DT138" s="526"/>
      <c r="DU138" s="526"/>
      <c r="DV138" s="526"/>
      <c r="DW138" s="526"/>
      <c r="DX138" s="526"/>
      <c r="DY138" s="526"/>
      <c r="DZ138" s="526"/>
      <c r="EA138" s="526"/>
      <c r="EB138" s="526"/>
      <c r="EC138" s="526"/>
      <c r="ED138" s="526"/>
      <c r="EE138" s="526"/>
      <c r="EF138" s="526"/>
      <c r="EG138" s="526"/>
      <c r="EH138" s="526"/>
      <c r="EI138" s="526"/>
      <c r="EJ138" s="526"/>
      <c r="EK138" s="526"/>
      <c r="EL138" s="526"/>
      <c r="EM138" s="526"/>
      <c r="EN138" s="526"/>
      <c r="EO138" s="526"/>
      <c r="EP138" s="526"/>
      <c r="EQ138" s="526"/>
      <c r="ER138" s="526"/>
      <c r="ES138" s="526"/>
      <c r="ET138" s="526"/>
      <c r="EU138" s="526"/>
      <c r="EV138" s="526"/>
      <c r="EW138" s="526"/>
      <c r="EX138" s="526"/>
      <c r="EY138" s="526"/>
      <c r="EZ138" s="526"/>
      <c r="FA138" s="526"/>
      <c r="FB138" s="526"/>
      <c r="FC138" s="526"/>
      <c r="FD138" s="526"/>
      <c r="FE138" s="526"/>
      <c r="FF138" s="526"/>
      <c r="FG138" s="526"/>
      <c r="FH138" s="526"/>
      <c r="FI138" s="526"/>
      <c r="FJ138" s="526"/>
      <c r="FK138" s="526"/>
      <c r="FL138" s="526"/>
      <c r="FM138" s="526"/>
      <c r="FN138" s="526"/>
      <c r="FO138" s="526"/>
      <c r="FP138" s="526"/>
      <c r="FQ138" s="526"/>
      <c r="FR138" s="526"/>
      <c r="FS138" s="526"/>
      <c r="FT138" s="526"/>
      <c r="FU138" s="526"/>
      <c r="FV138" s="526"/>
      <c r="FW138" s="526"/>
      <c r="FX138" s="526"/>
      <c r="FY138" s="526"/>
      <c r="FZ138" s="526"/>
      <c r="GA138" s="526"/>
      <c r="GB138" s="526"/>
      <c r="GC138" s="526"/>
      <c r="GD138" s="526"/>
      <c r="GE138" s="526"/>
      <c r="GF138" s="526"/>
      <c r="GG138" s="526"/>
      <c r="GH138" s="526"/>
      <c r="GI138" s="526"/>
      <c r="GJ138" s="526"/>
      <c r="GK138" s="526"/>
      <c r="GL138" s="526"/>
      <c r="GM138" s="526"/>
      <c r="GN138" s="526"/>
      <c r="GO138" s="526"/>
      <c r="GP138" s="526"/>
      <c r="GQ138" s="526"/>
      <c r="GR138" s="526"/>
      <c r="GS138" s="526"/>
      <c r="GT138" s="526"/>
      <c r="GU138" s="526"/>
      <c r="GV138" s="526"/>
      <c r="GW138" s="526"/>
      <c r="GX138" s="526"/>
      <c r="GY138" s="526"/>
      <c r="GZ138" s="526"/>
      <c r="HA138" s="526"/>
      <c r="HB138" s="526"/>
      <c r="HC138" s="526"/>
      <c r="HD138" s="526"/>
      <c r="HE138" s="526"/>
      <c r="HF138" s="526"/>
      <c r="HG138" s="526"/>
      <c r="HH138" s="526"/>
      <c r="HI138" s="526"/>
      <c r="HJ138" s="526"/>
      <c r="HK138" s="526"/>
      <c r="HL138" s="526"/>
      <c r="HM138" s="526"/>
      <c r="HN138" s="526"/>
      <c r="HO138" s="526"/>
      <c r="HP138" s="526"/>
      <c r="HQ138" s="526"/>
      <c r="HR138" s="526"/>
      <c r="HS138" s="526"/>
      <c r="HT138" s="526"/>
      <c r="HU138" s="526"/>
      <c r="HV138" s="526"/>
      <c r="HW138" s="526"/>
      <c r="HX138" s="526"/>
      <c r="HY138" s="526"/>
      <c r="HZ138" s="526"/>
      <c r="IA138" s="526"/>
      <c r="IB138" s="526"/>
      <c r="IC138" s="526"/>
      <c r="ID138" s="526"/>
      <c r="IE138" s="526"/>
      <c r="IF138" s="526"/>
      <c r="IG138" s="526"/>
      <c r="IH138" s="526"/>
      <c r="II138" s="526"/>
      <c r="IJ138" s="526"/>
      <c r="IK138" s="526"/>
      <c r="IL138" s="526"/>
      <c r="IM138" s="526"/>
      <c r="IN138" s="526"/>
      <c r="IO138" s="526"/>
      <c r="IP138" s="526"/>
      <c r="IQ138" s="526"/>
      <c r="IR138" s="526"/>
      <c r="IS138" s="526"/>
      <c r="IT138" s="526"/>
      <c r="IU138" s="526"/>
      <c r="IV138" s="526"/>
    </row>
    <row r="139" spans="1:256" ht="15" hidden="1" x14ac:dyDescent="0.25">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c r="AW139" s="526"/>
      <c r="AX139" s="526"/>
      <c r="AY139" s="526"/>
      <c r="AZ139" s="526"/>
      <c r="BA139" s="526"/>
      <c r="BB139" s="526"/>
      <c r="BC139" s="526"/>
      <c r="BD139" s="526"/>
      <c r="BE139" s="526"/>
      <c r="BF139" s="526"/>
      <c r="BG139" s="526"/>
      <c r="BH139" s="526"/>
      <c r="BI139" s="526"/>
      <c r="BJ139" s="526"/>
      <c r="BK139" s="526"/>
      <c r="BL139" s="526"/>
      <c r="BM139" s="526"/>
      <c r="BN139" s="526"/>
      <c r="BO139" s="526"/>
      <c r="BP139" s="526"/>
      <c r="BQ139" s="526"/>
      <c r="BR139" s="526"/>
      <c r="BS139" s="526"/>
      <c r="BT139" s="526"/>
      <c r="BU139" s="526"/>
      <c r="BV139" s="526"/>
      <c r="BW139" s="526"/>
      <c r="BX139" s="526"/>
      <c r="BY139" s="526"/>
      <c r="BZ139" s="526"/>
      <c r="CA139" s="526"/>
      <c r="CB139" s="526"/>
      <c r="CC139" s="526"/>
      <c r="CD139" s="526"/>
      <c r="CE139" s="526"/>
      <c r="CF139" s="526"/>
      <c r="CG139" s="526"/>
      <c r="CH139" s="526"/>
      <c r="CI139" s="526"/>
      <c r="CJ139" s="526"/>
      <c r="CK139" s="526"/>
      <c r="CL139" s="526"/>
      <c r="CM139" s="526"/>
      <c r="CN139" s="526"/>
      <c r="CO139" s="526"/>
      <c r="CP139" s="526"/>
      <c r="CQ139" s="526"/>
      <c r="CR139" s="526"/>
      <c r="CS139" s="526"/>
      <c r="CT139" s="526"/>
      <c r="CU139" s="526"/>
      <c r="CV139" s="526"/>
      <c r="CW139" s="526"/>
      <c r="CX139" s="526"/>
      <c r="CY139" s="526"/>
      <c r="CZ139" s="526"/>
      <c r="DA139" s="526"/>
      <c r="DB139" s="526"/>
      <c r="DC139" s="526"/>
      <c r="DD139" s="526"/>
      <c r="DE139" s="526"/>
      <c r="DF139" s="526"/>
      <c r="DG139" s="526"/>
      <c r="DH139" s="526"/>
      <c r="DI139" s="526"/>
      <c r="DJ139" s="526"/>
      <c r="DK139" s="526"/>
      <c r="DL139" s="526"/>
      <c r="DM139" s="526"/>
      <c r="DN139" s="526"/>
      <c r="DO139" s="526"/>
      <c r="DP139" s="526"/>
      <c r="DQ139" s="526"/>
      <c r="DR139" s="526"/>
      <c r="DS139" s="526"/>
      <c r="DT139" s="526"/>
      <c r="DU139" s="526"/>
      <c r="DV139" s="526"/>
      <c r="DW139" s="526"/>
      <c r="DX139" s="526"/>
      <c r="DY139" s="526"/>
      <c r="DZ139" s="526"/>
      <c r="EA139" s="526"/>
      <c r="EB139" s="526"/>
      <c r="EC139" s="526"/>
      <c r="ED139" s="526"/>
      <c r="EE139" s="526"/>
      <c r="EF139" s="526"/>
      <c r="EG139" s="526"/>
      <c r="EH139" s="526"/>
      <c r="EI139" s="526"/>
      <c r="EJ139" s="526"/>
      <c r="EK139" s="526"/>
      <c r="EL139" s="526"/>
      <c r="EM139" s="526"/>
      <c r="EN139" s="526"/>
      <c r="EO139" s="526"/>
      <c r="EP139" s="526"/>
      <c r="EQ139" s="526"/>
      <c r="ER139" s="526"/>
      <c r="ES139" s="526"/>
      <c r="ET139" s="526"/>
      <c r="EU139" s="526"/>
      <c r="EV139" s="526"/>
      <c r="EW139" s="526"/>
      <c r="EX139" s="526"/>
      <c r="EY139" s="526"/>
      <c r="EZ139" s="526"/>
      <c r="FA139" s="526"/>
      <c r="FB139" s="526"/>
      <c r="FC139" s="526"/>
      <c r="FD139" s="526"/>
      <c r="FE139" s="526"/>
      <c r="FF139" s="526"/>
      <c r="FG139" s="526"/>
      <c r="FH139" s="526"/>
      <c r="FI139" s="526"/>
      <c r="FJ139" s="526"/>
      <c r="FK139" s="526"/>
      <c r="FL139" s="526"/>
      <c r="FM139" s="526"/>
      <c r="FN139" s="526"/>
      <c r="FO139" s="526"/>
      <c r="FP139" s="526"/>
      <c r="FQ139" s="526"/>
      <c r="FR139" s="526"/>
      <c r="FS139" s="526"/>
      <c r="FT139" s="526"/>
      <c r="FU139" s="526"/>
      <c r="FV139" s="526"/>
      <c r="FW139" s="526"/>
      <c r="FX139" s="526"/>
      <c r="FY139" s="526"/>
      <c r="FZ139" s="526"/>
      <c r="GA139" s="526"/>
      <c r="GB139" s="526"/>
      <c r="GC139" s="526"/>
      <c r="GD139" s="526"/>
      <c r="GE139" s="526"/>
      <c r="GF139" s="526"/>
      <c r="GG139" s="526"/>
      <c r="GH139" s="526"/>
      <c r="GI139" s="526"/>
      <c r="GJ139" s="526"/>
      <c r="GK139" s="526"/>
      <c r="GL139" s="526"/>
      <c r="GM139" s="526"/>
      <c r="GN139" s="526"/>
      <c r="GO139" s="526"/>
      <c r="GP139" s="526"/>
      <c r="GQ139" s="526"/>
      <c r="GR139" s="526"/>
      <c r="GS139" s="526"/>
      <c r="GT139" s="526"/>
      <c r="GU139" s="526"/>
      <c r="GV139" s="526"/>
      <c r="GW139" s="526"/>
      <c r="GX139" s="526"/>
      <c r="GY139" s="526"/>
      <c r="GZ139" s="526"/>
      <c r="HA139" s="526"/>
      <c r="HB139" s="526"/>
      <c r="HC139" s="526"/>
      <c r="HD139" s="526"/>
      <c r="HE139" s="526"/>
      <c r="HF139" s="526"/>
      <c r="HG139" s="526"/>
      <c r="HH139" s="526"/>
      <c r="HI139" s="526"/>
      <c r="HJ139" s="526"/>
      <c r="HK139" s="526"/>
      <c r="HL139" s="526"/>
      <c r="HM139" s="526"/>
      <c r="HN139" s="526"/>
      <c r="HO139" s="526"/>
      <c r="HP139" s="526"/>
      <c r="HQ139" s="526"/>
      <c r="HR139" s="526"/>
      <c r="HS139" s="526"/>
      <c r="HT139" s="526"/>
      <c r="HU139" s="526"/>
      <c r="HV139" s="526"/>
      <c r="HW139" s="526"/>
      <c r="HX139" s="526"/>
      <c r="HY139" s="526"/>
      <c r="HZ139" s="526"/>
      <c r="IA139" s="526"/>
      <c r="IB139" s="526"/>
      <c r="IC139" s="526"/>
      <c r="ID139" s="526"/>
      <c r="IE139" s="526"/>
      <c r="IF139" s="526"/>
      <c r="IG139" s="526"/>
      <c r="IH139" s="526"/>
      <c r="II139" s="526"/>
      <c r="IJ139" s="526"/>
      <c r="IK139" s="526"/>
      <c r="IL139" s="526"/>
      <c r="IM139" s="526"/>
      <c r="IN139" s="526"/>
      <c r="IO139" s="526"/>
      <c r="IP139" s="526"/>
      <c r="IQ139" s="526"/>
      <c r="IR139" s="526"/>
      <c r="IS139" s="526"/>
      <c r="IT139" s="526"/>
      <c r="IU139" s="526"/>
      <c r="IV139" s="526"/>
    </row>
    <row r="140" spans="1:256" ht="15" hidden="1" x14ac:dyDescent="0.25">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c r="AW140" s="526"/>
      <c r="AX140" s="526"/>
      <c r="AY140" s="526"/>
      <c r="AZ140" s="526"/>
      <c r="BA140" s="526"/>
      <c r="BB140" s="526"/>
      <c r="BC140" s="526"/>
      <c r="BD140" s="526"/>
      <c r="BE140" s="526"/>
      <c r="BF140" s="526"/>
      <c r="BG140" s="526"/>
      <c r="BH140" s="526"/>
      <c r="BI140" s="526"/>
      <c r="BJ140" s="526"/>
      <c r="BK140" s="526"/>
      <c r="BL140" s="526"/>
      <c r="BM140" s="526"/>
      <c r="BN140" s="526"/>
      <c r="BO140" s="526"/>
      <c r="BP140" s="526"/>
      <c r="BQ140" s="526"/>
      <c r="BR140" s="526"/>
      <c r="BS140" s="526"/>
      <c r="BT140" s="526"/>
      <c r="BU140" s="526"/>
      <c r="BV140" s="526"/>
      <c r="BW140" s="526"/>
      <c r="BX140" s="526"/>
      <c r="BY140" s="526"/>
      <c r="BZ140" s="526"/>
      <c r="CA140" s="526"/>
      <c r="CB140" s="526"/>
      <c r="CC140" s="526"/>
      <c r="CD140" s="526"/>
      <c r="CE140" s="526"/>
      <c r="CF140" s="526"/>
      <c r="CG140" s="526"/>
      <c r="CH140" s="526"/>
      <c r="CI140" s="526"/>
      <c r="CJ140" s="526"/>
      <c r="CK140" s="526"/>
      <c r="CL140" s="526"/>
      <c r="CM140" s="526"/>
      <c r="CN140" s="526"/>
      <c r="CO140" s="526"/>
      <c r="CP140" s="526"/>
      <c r="CQ140" s="526"/>
      <c r="CR140" s="526"/>
      <c r="CS140" s="526"/>
      <c r="CT140" s="526"/>
      <c r="CU140" s="526"/>
      <c r="CV140" s="526"/>
      <c r="CW140" s="526"/>
      <c r="CX140" s="526"/>
      <c r="CY140" s="526"/>
      <c r="CZ140" s="526"/>
      <c r="DA140" s="526"/>
      <c r="DB140" s="526"/>
      <c r="DC140" s="526"/>
      <c r="DD140" s="526"/>
      <c r="DE140" s="526"/>
      <c r="DF140" s="526"/>
      <c r="DG140" s="526"/>
      <c r="DH140" s="526"/>
      <c r="DI140" s="526"/>
      <c r="DJ140" s="526"/>
      <c r="DK140" s="526"/>
      <c r="DL140" s="526"/>
      <c r="DM140" s="526"/>
      <c r="DN140" s="526"/>
      <c r="DO140" s="526"/>
      <c r="DP140" s="526"/>
      <c r="DQ140" s="526"/>
      <c r="DR140" s="526"/>
      <c r="DS140" s="526"/>
      <c r="DT140" s="526"/>
      <c r="DU140" s="526"/>
      <c r="DV140" s="526"/>
      <c r="DW140" s="526"/>
      <c r="DX140" s="526"/>
      <c r="DY140" s="526"/>
      <c r="DZ140" s="526"/>
      <c r="EA140" s="526"/>
      <c r="EB140" s="526"/>
      <c r="EC140" s="526"/>
      <c r="ED140" s="526"/>
      <c r="EE140" s="526"/>
      <c r="EF140" s="526"/>
      <c r="EG140" s="526"/>
      <c r="EH140" s="526"/>
      <c r="EI140" s="526"/>
      <c r="EJ140" s="526"/>
      <c r="EK140" s="526"/>
      <c r="EL140" s="526"/>
      <c r="EM140" s="526"/>
      <c r="EN140" s="526"/>
      <c r="EO140" s="526"/>
      <c r="EP140" s="526"/>
      <c r="EQ140" s="526"/>
      <c r="ER140" s="526"/>
      <c r="ES140" s="526"/>
      <c r="ET140" s="526"/>
      <c r="EU140" s="526"/>
      <c r="EV140" s="526"/>
      <c r="EW140" s="526"/>
      <c r="EX140" s="526"/>
      <c r="EY140" s="526"/>
      <c r="EZ140" s="526"/>
      <c r="FA140" s="526"/>
      <c r="FB140" s="526"/>
      <c r="FC140" s="526"/>
      <c r="FD140" s="526"/>
      <c r="FE140" s="526"/>
      <c r="FF140" s="526"/>
      <c r="FG140" s="526"/>
      <c r="FH140" s="526"/>
      <c r="FI140" s="526"/>
      <c r="FJ140" s="526"/>
      <c r="FK140" s="526"/>
      <c r="FL140" s="526"/>
      <c r="FM140" s="526"/>
      <c r="FN140" s="526"/>
      <c r="FO140" s="526"/>
      <c r="FP140" s="526"/>
      <c r="FQ140" s="526"/>
      <c r="FR140" s="526"/>
      <c r="FS140" s="526"/>
      <c r="FT140" s="526"/>
      <c r="FU140" s="526"/>
      <c r="FV140" s="526"/>
      <c r="FW140" s="526"/>
      <c r="FX140" s="526"/>
      <c r="FY140" s="526"/>
      <c r="FZ140" s="526"/>
      <c r="GA140" s="526"/>
      <c r="GB140" s="526"/>
      <c r="GC140" s="526"/>
      <c r="GD140" s="526"/>
      <c r="GE140" s="526"/>
      <c r="GF140" s="526"/>
      <c r="GG140" s="526"/>
      <c r="GH140" s="526"/>
      <c r="GI140" s="526"/>
      <c r="GJ140" s="526"/>
      <c r="GK140" s="526"/>
      <c r="GL140" s="526"/>
      <c r="GM140" s="526"/>
      <c r="GN140" s="526"/>
      <c r="GO140" s="526"/>
      <c r="GP140" s="526"/>
      <c r="GQ140" s="526"/>
      <c r="GR140" s="526"/>
      <c r="GS140" s="526"/>
      <c r="GT140" s="526"/>
      <c r="GU140" s="526"/>
      <c r="GV140" s="526"/>
      <c r="GW140" s="526"/>
      <c r="GX140" s="526"/>
      <c r="GY140" s="526"/>
      <c r="GZ140" s="526"/>
      <c r="HA140" s="526"/>
      <c r="HB140" s="526"/>
      <c r="HC140" s="526"/>
      <c r="HD140" s="526"/>
      <c r="HE140" s="526"/>
      <c r="HF140" s="526"/>
      <c r="HG140" s="526"/>
      <c r="HH140" s="526"/>
      <c r="HI140" s="526"/>
      <c r="HJ140" s="526"/>
      <c r="HK140" s="526"/>
      <c r="HL140" s="526"/>
      <c r="HM140" s="526"/>
      <c r="HN140" s="526"/>
      <c r="HO140" s="526"/>
      <c r="HP140" s="526"/>
      <c r="HQ140" s="526"/>
      <c r="HR140" s="526"/>
      <c r="HS140" s="526"/>
      <c r="HT140" s="526"/>
      <c r="HU140" s="526"/>
      <c r="HV140" s="526"/>
      <c r="HW140" s="526"/>
      <c r="HX140" s="526"/>
      <c r="HY140" s="526"/>
      <c r="HZ140" s="526"/>
      <c r="IA140" s="526"/>
      <c r="IB140" s="526"/>
      <c r="IC140" s="526"/>
      <c r="ID140" s="526"/>
      <c r="IE140" s="526"/>
      <c r="IF140" s="526"/>
      <c r="IG140" s="526"/>
      <c r="IH140" s="526"/>
      <c r="II140" s="526"/>
      <c r="IJ140" s="526"/>
      <c r="IK140" s="526"/>
      <c r="IL140" s="526"/>
      <c r="IM140" s="526"/>
      <c r="IN140" s="526"/>
      <c r="IO140" s="526"/>
      <c r="IP140" s="526"/>
      <c r="IQ140" s="526"/>
      <c r="IR140" s="526"/>
      <c r="IS140" s="526"/>
      <c r="IT140" s="526"/>
      <c r="IU140" s="526"/>
      <c r="IV140" s="526"/>
    </row>
    <row r="141" spans="1:256" ht="15" hidden="1" x14ac:dyDescent="0.25">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c r="AA141" s="526"/>
      <c r="AB141" s="526"/>
      <c r="AC141" s="526"/>
      <c r="AD141" s="526"/>
      <c r="AE141" s="526"/>
      <c r="AF141" s="526"/>
      <c r="AG141" s="526"/>
      <c r="AH141" s="526"/>
      <c r="AI141" s="526"/>
      <c r="AJ141" s="526"/>
      <c r="AK141" s="526"/>
      <c r="AL141" s="526"/>
      <c r="AM141" s="526"/>
      <c r="AN141" s="526"/>
      <c r="AO141" s="526"/>
      <c r="AP141" s="526"/>
      <c r="AQ141" s="526"/>
      <c r="AR141" s="526"/>
      <c r="AS141" s="526"/>
      <c r="AT141" s="526"/>
      <c r="AU141" s="526"/>
      <c r="AV141" s="526"/>
      <c r="AW141" s="526"/>
      <c r="AX141" s="526"/>
      <c r="AY141" s="526"/>
      <c r="AZ141" s="526"/>
      <c r="BA141" s="526"/>
      <c r="BB141" s="526"/>
      <c r="BC141" s="526"/>
      <c r="BD141" s="526"/>
      <c r="BE141" s="526"/>
      <c r="BF141" s="526"/>
      <c r="BG141" s="526"/>
      <c r="BH141" s="526"/>
      <c r="BI141" s="526"/>
      <c r="BJ141" s="526"/>
      <c r="BK141" s="526"/>
      <c r="BL141" s="526"/>
      <c r="BM141" s="526"/>
      <c r="BN141" s="526"/>
      <c r="BO141" s="526"/>
      <c r="BP141" s="526"/>
      <c r="BQ141" s="526"/>
      <c r="BR141" s="526"/>
      <c r="BS141" s="526"/>
      <c r="BT141" s="526"/>
      <c r="BU141" s="526"/>
      <c r="BV141" s="526"/>
      <c r="BW141" s="526"/>
      <c r="BX141" s="526"/>
      <c r="BY141" s="526"/>
      <c r="BZ141" s="526"/>
      <c r="CA141" s="526"/>
      <c r="CB141" s="526"/>
      <c r="CC141" s="526"/>
      <c r="CD141" s="526"/>
      <c r="CE141" s="526"/>
      <c r="CF141" s="526"/>
      <c r="CG141" s="526"/>
      <c r="CH141" s="526"/>
      <c r="CI141" s="526"/>
      <c r="CJ141" s="526"/>
      <c r="CK141" s="526"/>
      <c r="CL141" s="526"/>
      <c r="CM141" s="526"/>
      <c r="CN141" s="526"/>
      <c r="CO141" s="526"/>
      <c r="CP141" s="526"/>
      <c r="CQ141" s="526"/>
      <c r="CR141" s="526"/>
      <c r="CS141" s="526"/>
      <c r="CT141" s="526"/>
      <c r="CU141" s="526"/>
      <c r="CV141" s="526"/>
      <c r="CW141" s="526"/>
      <c r="CX141" s="526"/>
      <c r="CY141" s="526"/>
      <c r="CZ141" s="526"/>
      <c r="DA141" s="526"/>
      <c r="DB141" s="526"/>
      <c r="DC141" s="526"/>
      <c r="DD141" s="526"/>
      <c r="DE141" s="526"/>
      <c r="DF141" s="526"/>
      <c r="DG141" s="526"/>
      <c r="DH141" s="526"/>
      <c r="DI141" s="526"/>
      <c r="DJ141" s="526"/>
      <c r="DK141" s="526"/>
      <c r="DL141" s="526"/>
      <c r="DM141" s="526"/>
      <c r="DN141" s="526"/>
      <c r="DO141" s="526"/>
      <c r="DP141" s="526"/>
      <c r="DQ141" s="526"/>
      <c r="DR141" s="526"/>
      <c r="DS141" s="526"/>
      <c r="DT141" s="526"/>
      <c r="DU141" s="526"/>
      <c r="DV141" s="526"/>
      <c r="DW141" s="526"/>
      <c r="DX141" s="526"/>
      <c r="DY141" s="526"/>
      <c r="DZ141" s="526"/>
      <c r="EA141" s="526"/>
      <c r="EB141" s="526"/>
      <c r="EC141" s="526"/>
      <c r="ED141" s="526"/>
      <c r="EE141" s="526"/>
      <c r="EF141" s="526"/>
      <c r="EG141" s="526"/>
      <c r="EH141" s="526"/>
      <c r="EI141" s="526"/>
      <c r="EJ141" s="526"/>
      <c r="EK141" s="526"/>
      <c r="EL141" s="526"/>
      <c r="EM141" s="526"/>
      <c r="EN141" s="526"/>
      <c r="EO141" s="526"/>
      <c r="EP141" s="526"/>
      <c r="EQ141" s="526"/>
      <c r="ER141" s="526"/>
      <c r="ES141" s="526"/>
      <c r="ET141" s="526"/>
      <c r="EU141" s="526"/>
      <c r="EV141" s="526"/>
      <c r="EW141" s="526"/>
      <c r="EX141" s="526"/>
      <c r="EY141" s="526"/>
      <c r="EZ141" s="526"/>
      <c r="FA141" s="526"/>
      <c r="FB141" s="526"/>
      <c r="FC141" s="526"/>
      <c r="FD141" s="526"/>
      <c r="FE141" s="526"/>
      <c r="FF141" s="526"/>
      <c r="FG141" s="526"/>
      <c r="FH141" s="526"/>
      <c r="FI141" s="526"/>
      <c r="FJ141" s="526"/>
      <c r="FK141" s="526"/>
      <c r="FL141" s="526"/>
      <c r="FM141" s="526"/>
      <c r="FN141" s="526"/>
      <c r="FO141" s="526"/>
      <c r="FP141" s="526"/>
      <c r="FQ141" s="526"/>
      <c r="FR141" s="526"/>
      <c r="FS141" s="526"/>
      <c r="FT141" s="526"/>
      <c r="FU141" s="526"/>
      <c r="FV141" s="526"/>
      <c r="FW141" s="526"/>
      <c r="FX141" s="526"/>
      <c r="FY141" s="526"/>
      <c r="FZ141" s="526"/>
      <c r="GA141" s="526"/>
      <c r="GB141" s="526"/>
      <c r="GC141" s="526"/>
      <c r="GD141" s="526"/>
      <c r="GE141" s="526"/>
      <c r="GF141" s="526"/>
      <c r="GG141" s="526"/>
      <c r="GH141" s="526"/>
      <c r="GI141" s="526"/>
      <c r="GJ141" s="526"/>
      <c r="GK141" s="526"/>
      <c r="GL141" s="526"/>
      <c r="GM141" s="526"/>
      <c r="GN141" s="526"/>
      <c r="GO141" s="526"/>
      <c r="GP141" s="526"/>
      <c r="GQ141" s="526"/>
      <c r="GR141" s="526"/>
      <c r="GS141" s="526"/>
      <c r="GT141" s="526"/>
      <c r="GU141" s="526"/>
      <c r="GV141" s="526"/>
      <c r="GW141" s="526"/>
      <c r="GX141" s="526"/>
      <c r="GY141" s="526"/>
      <c r="GZ141" s="526"/>
      <c r="HA141" s="526"/>
      <c r="HB141" s="526"/>
      <c r="HC141" s="526"/>
      <c r="HD141" s="526"/>
      <c r="HE141" s="526"/>
      <c r="HF141" s="526"/>
      <c r="HG141" s="526"/>
      <c r="HH141" s="526"/>
      <c r="HI141" s="526"/>
      <c r="HJ141" s="526"/>
      <c r="HK141" s="526"/>
      <c r="HL141" s="526"/>
      <c r="HM141" s="526"/>
      <c r="HN141" s="526"/>
      <c r="HO141" s="526"/>
      <c r="HP141" s="526"/>
      <c r="HQ141" s="526"/>
      <c r="HR141" s="526"/>
      <c r="HS141" s="526"/>
      <c r="HT141" s="526"/>
      <c r="HU141" s="526"/>
      <c r="HV141" s="526"/>
      <c r="HW141" s="526"/>
      <c r="HX141" s="526"/>
      <c r="HY141" s="526"/>
      <c r="HZ141" s="526"/>
      <c r="IA141" s="526"/>
      <c r="IB141" s="526"/>
      <c r="IC141" s="526"/>
      <c r="ID141" s="526"/>
      <c r="IE141" s="526"/>
      <c r="IF141" s="526"/>
      <c r="IG141" s="526"/>
      <c r="IH141" s="526"/>
      <c r="II141" s="526"/>
      <c r="IJ141" s="526"/>
      <c r="IK141" s="526"/>
      <c r="IL141" s="526"/>
      <c r="IM141" s="526"/>
      <c r="IN141" s="526"/>
      <c r="IO141" s="526"/>
      <c r="IP141" s="526"/>
      <c r="IQ141" s="526"/>
      <c r="IR141" s="526"/>
      <c r="IS141" s="526"/>
      <c r="IT141" s="526"/>
      <c r="IU141" s="526"/>
      <c r="IV141" s="526"/>
    </row>
    <row r="142" spans="1:256" ht="15" hidden="1" x14ac:dyDescent="0.25">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c r="AA142" s="526"/>
      <c r="AB142" s="526"/>
      <c r="AC142" s="526"/>
      <c r="AD142" s="526"/>
      <c r="AE142" s="526"/>
      <c r="AF142" s="526"/>
      <c r="AG142" s="526"/>
      <c r="AH142" s="526"/>
      <c r="AI142" s="526"/>
      <c r="AJ142" s="526"/>
      <c r="AK142" s="526"/>
      <c r="AL142" s="526"/>
      <c r="AM142" s="526"/>
      <c r="AN142" s="526"/>
      <c r="AO142" s="526"/>
      <c r="AP142" s="526"/>
      <c r="AQ142" s="526"/>
      <c r="AR142" s="526"/>
      <c r="AS142" s="526"/>
      <c r="AT142" s="526"/>
      <c r="AU142" s="526"/>
      <c r="AV142" s="526"/>
      <c r="AW142" s="526"/>
      <c r="AX142" s="526"/>
      <c r="AY142" s="526"/>
      <c r="AZ142" s="526"/>
      <c r="BA142" s="526"/>
      <c r="BB142" s="526"/>
      <c r="BC142" s="526"/>
      <c r="BD142" s="526"/>
      <c r="BE142" s="526"/>
      <c r="BF142" s="526"/>
      <c r="BG142" s="526"/>
      <c r="BH142" s="526"/>
      <c r="BI142" s="526"/>
      <c r="BJ142" s="526"/>
      <c r="BK142" s="526"/>
      <c r="BL142" s="526"/>
      <c r="BM142" s="526"/>
      <c r="BN142" s="526"/>
      <c r="BO142" s="526"/>
      <c r="BP142" s="526"/>
      <c r="BQ142" s="526"/>
      <c r="BR142" s="526"/>
      <c r="BS142" s="526"/>
      <c r="BT142" s="526"/>
      <c r="BU142" s="526"/>
      <c r="BV142" s="526"/>
      <c r="BW142" s="526"/>
      <c r="BX142" s="526"/>
      <c r="BY142" s="526"/>
      <c r="BZ142" s="526"/>
      <c r="CA142" s="526"/>
      <c r="CB142" s="526"/>
      <c r="CC142" s="526"/>
      <c r="CD142" s="526"/>
      <c r="CE142" s="526"/>
      <c r="CF142" s="526"/>
      <c r="CG142" s="526"/>
      <c r="CH142" s="526"/>
      <c r="CI142" s="526"/>
      <c r="CJ142" s="526"/>
      <c r="CK142" s="526"/>
      <c r="CL142" s="526"/>
      <c r="CM142" s="526"/>
      <c r="CN142" s="526"/>
      <c r="CO142" s="526"/>
      <c r="CP142" s="526"/>
      <c r="CQ142" s="526"/>
      <c r="CR142" s="526"/>
      <c r="CS142" s="526"/>
      <c r="CT142" s="526"/>
      <c r="CU142" s="526"/>
      <c r="CV142" s="526"/>
      <c r="CW142" s="526"/>
      <c r="CX142" s="526"/>
      <c r="CY142" s="526"/>
      <c r="CZ142" s="526"/>
      <c r="DA142" s="526"/>
      <c r="DB142" s="526"/>
      <c r="DC142" s="526"/>
      <c r="DD142" s="526"/>
      <c r="DE142" s="526"/>
      <c r="DF142" s="526"/>
      <c r="DG142" s="526"/>
      <c r="DH142" s="526"/>
      <c r="DI142" s="526"/>
      <c r="DJ142" s="526"/>
      <c r="DK142" s="526"/>
      <c r="DL142" s="526"/>
      <c r="DM142" s="526"/>
      <c r="DN142" s="526"/>
      <c r="DO142" s="526"/>
      <c r="DP142" s="526"/>
      <c r="DQ142" s="526"/>
      <c r="DR142" s="526"/>
      <c r="DS142" s="526"/>
      <c r="DT142" s="526"/>
      <c r="DU142" s="526"/>
      <c r="DV142" s="526"/>
      <c r="DW142" s="526"/>
      <c r="DX142" s="526"/>
      <c r="DY142" s="526"/>
      <c r="DZ142" s="526"/>
      <c r="EA142" s="526"/>
      <c r="EB142" s="526"/>
      <c r="EC142" s="526"/>
      <c r="ED142" s="526"/>
      <c r="EE142" s="526"/>
      <c r="EF142" s="526"/>
      <c r="EG142" s="526"/>
      <c r="EH142" s="526"/>
      <c r="EI142" s="526"/>
      <c r="EJ142" s="526"/>
      <c r="EK142" s="526"/>
      <c r="EL142" s="526"/>
      <c r="EM142" s="526"/>
      <c r="EN142" s="526"/>
      <c r="EO142" s="526"/>
      <c r="EP142" s="526"/>
      <c r="EQ142" s="526"/>
      <c r="ER142" s="526"/>
      <c r="ES142" s="526"/>
      <c r="ET142" s="526"/>
      <c r="EU142" s="526"/>
      <c r="EV142" s="526"/>
      <c r="EW142" s="526"/>
      <c r="EX142" s="526"/>
      <c r="EY142" s="526"/>
      <c r="EZ142" s="526"/>
      <c r="FA142" s="526"/>
      <c r="FB142" s="526"/>
      <c r="FC142" s="526"/>
      <c r="FD142" s="526"/>
      <c r="FE142" s="526"/>
      <c r="FF142" s="526"/>
      <c r="FG142" s="526"/>
      <c r="FH142" s="526"/>
      <c r="FI142" s="526"/>
      <c r="FJ142" s="526"/>
      <c r="FK142" s="526"/>
      <c r="FL142" s="526"/>
      <c r="FM142" s="526"/>
      <c r="FN142" s="526"/>
      <c r="FO142" s="526"/>
      <c r="FP142" s="526"/>
      <c r="FQ142" s="526"/>
      <c r="FR142" s="526"/>
      <c r="FS142" s="526"/>
      <c r="FT142" s="526"/>
      <c r="FU142" s="526"/>
      <c r="FV142" s="526"/>
      <c r="FW142" s="526"/>
      <c r="FX142" s="526"/>
      <c r="FY142" s="526"/>
      <c r="FZ142" s="526"/>
      <c r="GA142" s="526"/>
      <c r="GB142" s="526"/>
      <c r="GC142" s="526"/>
      <c r="GD142" s="526"/>
      <c r="GE142" s="526"/>
      <c r="GF142" s="526"/>
      <c r="GG142" s="526"/>
      <c r="GH142" s="526"/>
      <c r="GI142" s="526"/>
      <c r="GJ142" s="526"/>
      <c r="GK142" s="526"/>
      <c r="GL142" s="526"/>
      <c r="GM142" s="526"/>
      <c r="GN142" s="526"/>
      <c r="GO142" s="526"/>
      <c r="GP142" s="526"/>
      <c r="GQ142" s="526"/>
      <c r="GR142" s="526"/>
      <c r="GS142" s="526"/>
      <c r="GT142" s="526"/>
      <c r="GU142" s="526"/>
      <c r="GV142" s="526"/>
      <c r="GW142" s="526"/>
      <c r="GX142" s="526"/>
      <c r="GY142" s="526"/>
      <c r="GZ142" s="526"/>
      <c r="HA142" s="526"/>
      <c r="HB142" s="526"/>
      <c r="HC142" s="526"/>
      <c r="HD142" s="526"/>
      <c r="HE142" s="526"/>
      <c r="HF142" s="526"/>
      <c r="HG142" s="526"/>
      <c r="HH142" s="526"/>
      <c r="HI142" s="526"/>
      <c r="HJ142" s="526"/>
      <c r="HK142" s="526"/>
      <c r="HL142" s="526"/>
      <c r="HM142" s="526"/>
      <c r="HN142" s="526"/>
      <c r="HO142" s="526"/>
      <c r="HP142" s="526"/>
      <c r="HQ142" s="526"/>
      <c r="HR142" s="526"/>
      <c r="HS142" s="526"/>
      <c r="HT142" s="526"/>
      <c r="HU142" s="526"/>
      <c r="HV142" s="526"/>
      <c r="HW142" s="526"/>
      <c r="HX142" s="526"/>
      <c r="HY142" s="526"/>
      <c r="HZ142" s="526"/>
      <c r="IA142" s="526"/>
      <c r="IB142" s="526"/>
      <c r="IC142" s="526"/>
      <c r="ID142" s="526"/>
      <c r="IE142" s="526"/>
      <c r="IF142" s="526"/>
      <c r="IG142" s="526"/>
      <c r="IH142" s="526"/>
      <c r="II142" s="526"/>
      <c r="IJ142" s="526"/>
      <c r="IK142" s="526"/>
      <c r="IL142" s="526"/>
      <c r="IM142" s="526"/>
      <c r="IN142" s="526"/>
      <c r="IO142" s="526"/>
      <c r="IP142" s="526"/>
      <c r="IQ142" s="526"/>
      <c r="IR142" s="526"/>
      <c r="IS142" s="526"/>
      <c r="IT142" s="526"/>
      <c r="IU142" s="526"/>
      <c r="IV142" s="526"/>
    </row>
    <row r="143" spans="1:256" ht="15" hidden="1" x14ac:dyDescent="0.25">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c r="AA143" s="526"/>
      <c r="AB143" s="526"/>
      <c r="AC143" s="526"/>
      <c r="AD143" s="526"/>
      <c r="AE143" s="526"/>
      <c r="AF143" s="526"/>
      <c r="AG143" s="526"/>
      <c r="AH143" s="526"/>
      <c r="AI143" s="526"/>
      <c r="AJ143" s="526"/>
      <c r="AK143" s="526"/>
      <c r="AL143" s="526"/>
      <c r="AM143" s="526"/>
      <c r="AN143" s="526"/>
      <c r="AO143" s="526"/>
      <c r="AP143" s="526"/>
      <c r="AQ143" s="526"/>
      <c r="AR143" s="526"/>
      <c r="AS143" s="526"/>
      <c r="AT143" s="526"/>
      <c r="AU143" s="526"/>
      <c r="AV143" s="526"/>
      <c r="AW143" s="526"/>
      <c r="AX143" s="526"/>
      <c r="AY143" s="526"/>
      <c r="AZ143" s="526"/>
      <c r="BA143" s="526"/>
      <c r="BB143" s="526"/>
      <c r="BC143" s="526"/>
      <c r="BD143" s="526"/>
      <c r="BE143" s="526"/>
      <c r="BF143" s="526"/>
      <c r="BG143" s="526"/>
      <c r="BH143" s="526"/>
      <c r="BI143" s="526"/>
      <c r="BJ143" s="526"/>
      <c r="BK143" s="526"/>
      <c r="BL143" s="526"/>
      <c r="BM143" s="526"/>
      <c r="BN143" s="526"/>
      <c r="BO143" s="526"/>
      <c r="BP143" s="526"/>
      <c r="BQ143" s="526"/>
      <c r="BR143" s="526"/>
      <c r="BS143" s="526"/>
      <c r="BT143" s="526"/>
      <c r="BU143" s="526"/>
      <c r="BV143" s="526"/>
      <c r="BW143" s="526"/>
      <c r="BX143" s="526"/>
      <c r="BY143" s="526"/>
      <c r="BZ143" s="526"/>
      <c r="CA143" s="526"/>
      <c r="CB143" s="526"/>
      <c r="CC143" s="526"/>
      <c r="CD143" s="526"/>
      <c r="CE143" s="526"/>
      <c r="CF143" s="526"/>
      <c r="CG143" s="526"/>
      <c r="CH143" s="526"/>
      <c r="CI143" s="526"/>
      <c r="CJ143" s="526"/>
      <c r="CK143" s="526"/>
      <c r="CL143" s="526"/>
      <c r="CM143" s="526"/>
      <c r="CN143" s="526"/>
      <c r="CO143" s="526"/>
      <c r="CP143" s="526"/>
      <c r="CQ143" s="526"/>
      <c r="CR143" s="526"/>
      <c r="CS143" s="526"/>
      <c r="CT143" s="526"/>
      <c r="CU143" s="526"/>
      <c r="CV143" s="526"/>
      <c r="CW143" s="526"/>
      <c r="CX143" s="526"/>
      <c r="CY143" s="526"/>
      <c r="CZ143" s="526"/>
      <c r="DA143" s="526"/>
      <c r="DB143" s="526"/>
      <c r="DC143" s="526"/>
      <c r="DD143" s="526"/>
      <c r="DE143" s="526"/>
      <c r="DF143" s="526"/>
      <c r="DG143" s="526"/>
      <c r="DH143" s="526"/>
      <c r="DI143" s="526"/>
      <c r="DJ143" s="526"/>
      <c r="DK143" s="526"/>
      <c r="DL143" s="526"/>
      <c r="DM143" s="526"/>
      <c r="DN143" s="526"/>
      <c r="DO143" s="526"/>
      <c r="DP143" s="526"/>
      <c r="DQ143" s="526"/>
      <c r="DR143" s="526"/>
      <c r="DS143" s="526"/>
      <c r="DT143" s="526"/>
      <c r="DU143" s="526"/>
      <c r="DV143" s="526"/>
      <c r="DW143" s="526"/>
      <c r="DX143" s="526"/>
      <c r="DY143" s="526"/>
      <c r="DZ143" s="526"/>
      <c r="EA143" s="526"/>
      <c r="EB143" s="526"/>
      <c r="EC143" s="526"/>
      <c r="ED143" s="526"/>
      <c r="EE143" s="526"/>
      <c r="EF143" s="526"/>
      <c r="EG143" s="526"/>
      <c r="EH143" s="526"/>
      <c r="EI143" s="526"/>
      <c r="EJ143" s="526"/>
      <c r="EK143" s="526"/>
      <c r="EL143" s="526"/>
      <c r="EM143" s="526"/>
      <c r="EN143" s="526"/>
      <c r="EO143" s="526"/>
      <c r="EP143" s="526"/>
      <c r="EQ143" s="526"/>
      <c r="ER143" s="526"/>
      <c r="ES143" s="526"/>
      <c r="ET143" s="526"/>
      <c r="EU143" s="526"/>
      <c r="EV143" s="526"/>
      <c r="EW143" s="526"/>
      <c r="EX143" s="526"/>
      <c r="EY143" s="526"/>
      <c r="EZ143" s="526"/>
      <c r="FA143" s="526"/>
      <c r="FB143" s="526"/>
      <c r="FC143" s="526"/>
      <c r="FD143" s="526"/>
      <c r="FE143" s="526"/>
      <c r="FF143" s="526"/>
      <c r="FG143" s="526"/>
      <c r="FH143" s="526"/>
      <c r="FI143" s="526"/>
      <c r="FJ143" s="526"/>
      <c r="FK143" s="526"/>
      <c r="FL143" s="526"/>
      <c r="FM143" s="526"/>
      <c r="FN143" s="526"/>
      <c r="FO143" s="526"/>
      <c r="FP143" s="526"/>
      <c r="FQ143" s="526"/>
      <c r="FR143" s="526"/>
      <c r="FS143" s="526"/>
      <c r="FT143" s="526"/>
      <c r="FU143" s="526"/>
      <c r="FV143" s="526"/>
      <c r="FW143" s="526"/>
      <c r="FX143" s="526"/>
      <c r="FY143" s="526"/>
      <c r="FZ143" s="526"/>
      <c r="GA143" s="526"/>
      <c r="GB143" s="526"/>
      <c r="GC143" s="526"/>
      <c r="GD143" s="526"/>
      <c r="GE143" s="526"/>
      <c r="GF143" s="526"/>
      <c r="GG143" s="526"/>
      <c r="GH143" s="526"/>
      <c r="GI143" s="526"/>
      <c r="GJ143" s="526"/>
      <c r="GK143" s="526"/>
      <c r="GL143" s="526"/>
      <c r="GM143" s="526"/>
      <c r="GN143" s="526"/>
      <c r="GO143" s="526"/>
      <c r="GP143" s="526"/>
      <c r="GQ143" s="526"/>
      <c r="GR143" s="526"/>
      <c r="GS143" s="526"/>
      <c r="GT143" s="526"/>
      <c r="GU143" s="526"/>
      <c r="GV143" s="526"/>
      <c r="GW143" s="526"/>
      <c r="GX143" s="526"/>
      <c r="GY143" s="526"/>
      <c r="GZ143" s="526"/>
      <c r="HA143" s="526"/>
      <c r="HB143" s="526"/>
      <c r="HC143" s="526"/>
      <c r="HD143" s="526"/>
      <c r="HE143" s="526"/>
      <c r="HF143" s="526"/>
      <c r="HG143" s="526"/>
      <c r="HH143" s="526"/>
      <c r="HI143" s="526"/>
      <c r="HJ143" s="526"/>
      <c r="HK143" s="526"/>
      <c r="HL143" s="526"/>
      <c r="HM143" s="526"/>
      <c r="HN143" s="526"/>
      <c r="HO143" s="526"/>
      <c r="HP143" s="526"/>
      <c r="HQ143" s="526"/>
      <c r="HR143" s="526"/>
      <c r="HS143" s="526"/>
      <c r="HT143" s="526"/>
      <c r="HU143" s="526"/>
      <c r="HV143" s="526"/>
      <c r="HW143" s="526"/>
      <c r="HX143" s="526"/>
      <c r="HY143" s="526"/>
      <c r="HZ143" s="526"/>
      <c r="IA143" s="526"/>
      <c r="IB143" s="526"/>
      <c r="IC143" s="526"/>
      <c r="ID143" s="526"/>
      <c r="IE143" s="526"/>
      <c r="IF143" s="526"/>
      <c r="IG143" s="526"/>
      <c r="IH143" s="526"/>
      <c r="II143" s="526"/>
      <c r="IJ143" s="526"/>
      <c r="IK143" s="526"/>
      <c r="IL143" s="526"/>
      <c r="IM143" s="526"/>
      <c r="IN143" s="526"/>
      <c r="IO143" s="526"/>
      <c r="IP143" s="526"/>
      <c r="IQ143" s="526"/>
      <c r="IR143" s="526"/>
      <c r="IS143" s="526"/>
      <c r="IT143" s="526"/>
      <c r="IU143" s="526"/>
      <c r="IV143" s="526"/>
    </row>
    <row r="144" spans="1:256" ht="15" hidden="1" x14ac:dyDescent="0.25">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c r="AA144" s="526"/>
      <c r="AB144" s="526"/>
      <c r="AC144" s="526"/>
      <c r="AD144" s="526"/>
      <c r="AE144" s="526"/>
      <c r="AF144" s="526"/>
      <c r="AG144" s="526"/>
      <c r="AH144" s="526"/>
      <c r="AI144" s="526"/>
      <c r="AJ144" s="526"/>
      <c r="AK144" s="526"/>
      <c r="AL144" s="526"/>
      <c r="AM144" s="526"/>
      <c r="AN144" s="526"/>
      <c r="AO144" s="526"/>
      <c r="AP144" s="526"/>
      <c r="AQ144" s="526"/>
      <c r="AR144" s="526"/>
      <c r="AS144" s="526"/>
      <c r="AT144" s="526"/>
      <c r="AU144" s="526"/>
      <c r="AV144" s="526"/>
      <c r="AW144" s="526"/>
      <c r="AX144" s="526"/>
      <c r="AY144" s="526"/>
      <c r="AZ144" s="526"/>
      <c r="BA144" s="526"/>
      <c r="BB144" s="526"/>
      <c r="BC144" s="526"/>
      <c r="BD144" s="526"/>
      <c r="BE144" s="526"/>
      <c r="BF144" s="526"/>
      <c r="BG144" s="526"/>
      <c r="BH144" s="526"/>
      <c r="BI144" s="526"/>
      <c r="BJ144" s="526"/>
      <c r="BK144" s="526"/>
      <c r="BL144" s="526"/>
      <c r="BM144" s="526"/>
      <c r="BN144" s="526"/>
      <c r="BO144" s="526"/>
      <c r="BP144" s="526"/>
      <c r="BQ144" s="526"/>
      <c r="BR144" s="526"/>
      <c r="BS144" s="526"/>
      <c r="BT144" s="526"/>
      <c r="BU144" s="526"/>
      <c r="BV144" s="526"/>
      <c r="BW144" s="526"/>
      <c r="BX144" s="526"/>
      <c r="BY144" s="526"/>
      <c r="BZ144" s="526"/>
      <c r="CA144" s="526"/>
      <c r="CB144" s="526"/>
      <c r="CC144" s="526"/>
      <c r="CD144" s="526"/>
      <c r="CE144" s="526"/>
      <c r="CF144" s="526"/>
      <c r="CG144" s="526"/>
      <c r="CH144" s="526"/>
      <c r="CI144" s="526"/>
      <c r="CJ144" s="526"/>
      <c r="CK144" s="526"/>
      <c r="CL144" s="526"/>
      <c r="CM144" s="526"/>
      <c r="CN144" s="526"/>
      <c r="CO144" s="526"/>
      <c r="CP144" s="526"/>
      <c r="CQ144" s="526"/>
      <c r="CR144" s="526"/>
      <c r="CS144" s="526"/>
      <c r="CT144" s="526"/>
      <c r="CU144" s="526"/>
      <c r="CV144" s="526"/>
      <c r="CW144" s="526"/>
      <c r="CX144" s="526"/>
      <c r="CY144" s="526"/>
      <c r="CZ144" s="526"/>
      <c r="DA144" s="526"/>
      <c r="DB144" s="526"/>
      <c r="DC144" s="526"/>
      <c r="DD144" s="526"/>
      <c r="DE144" s="526"/>
      <c r="DF144" s="526"/>
      <c r="DG144" s="526"/>
      <c r="DH144" s="526"/>
      <c r="DI144" s="526"/>
      <c r="DJ144" s="526"/>
      <c r="DK144" s="526"/>
      <c r="DL144" s="526"/>
      <c r="DM144" s="526"/>
      <c r="DN144" s="526"/>
      <c r="DO144" s="526"/>
      <c r="DP144" s="526"/>
      <c r="DQ144" s="526"/>
      <c r="DR144" s="526"/>
      <c r="DS144" s="526"/>
      <c r="DT144" s="526"/>
      <c r="DU144" s="526"/>
      <c r="DV144" s="526"/>
      <c r="DW144" s="526"/>
      <c r="DX144" s="526"/>
      <c r="DY144" s="526"/>
      <c r="DZ144" s="526"/>
      <c r="EA144" s="526"/>
      <c r="EB144" s="526"/>
      <c r="EC144" s="526"/>
      <c r="ED144" s="526"/>
      <c r="EE144" s="526"/>
      <c r="EF144" s="526"/>
      <c r="EG144" s="526"/>
      <c r="EH144" s="526"/>
      <c r="EI144" s="526"/>
      <c r="EJ144" s="526"/>
      <c r="EK144" s="526"/>
      <c r="EL144" s="526"/>
      <c r="EM144" s="526"/>
      <c r="EN144" s="526"/>
      <c r="EO144" s="526"/>
      <c r="EP144" s="526"/>
      <c r="EQ144" s="526"/>
      <c r="ER144" s="526"/>
      <c r="ES144" s="526"/>
      <c r="ET144" s="526"/>
      <c r="EU144" s="526"/>
      <c r="EV144" s="526"/>
      <c r="EW144" s="526"/>
      <c r="EX144" s="526"/>
      <c r="EY144" s="526"/>
      <c r="EZ144" s="526"/>
      <c r="FA144" s="526"/>
      <c r="FB144" s="526"/>
      <c r="FC144" s="526"/>
      <c r="FD144" s="526"/>
      <c r="FE144" s="526"/>
      <c r="FF144" s="526"/>
      <c r="FG144" s="526"/>
      <c r="FH144" s="526"/>
      <c r="FI144" s="526"/>
      <c r="FJ144" s="526"/>
      <c r="FK144" s="526"/>
      <c r="FL144" s="526"/>
      <c r="FM144" s="526"/>
      <c r="FN144" s="526"/>
      <c r="FO144" s="526"/>
      <c r="FP144" s="526"/>
      <c r="FQ144" s="526"/>
      <c r="FR144" s="526"/>
      <c r="FS144" s="526"/>
      <c r="FT144" s="526"/>
      <c r="FU144" s="526"/>
      <c r="FV144" s="526"/>
      <c r="FW144" s="526"/>
      <c r="FX144" s="526"/>
      <c r="FY144" s="526"/>
      <c r="FZ144" s="526"/>
      <c r="GA144" s="526"/>
      <c r="GB144" s="526"/>
      <c r="GC144" s="526"/>
      <c r="GD144" s="526"/>
      <c r="GE144" s="526"/>
      <c r="GF144" s="526"/>
      <c r="GG144" s="526"/>
      <c r="GH144" s="526"/>
      <c r="GI144" s="526"/>
      <c r="GJ144" s="526"/>
      <c r="GK144" s="526"/>
      <c r="GL144" s="526"/>
      <c r="GM144" s="526"/>
      <c r="GN144" s="526"/>
      <c r="GO144" s="526"/>
      <c r="GP144" s="526"/>
      <c r="GQ144" s="526"/>
      <c r="GR144" s="526"/>
      <c r="GS144" s="526"/>
      <c r="GT144" s="526"/>
      <c r="GU144" s="526"/>
      <c r="GV144" s="526"/>
      <c r="GW144" s="526"/>
      <c r="GX144" s="526"/>
      <c r="GY144" s="526"/>
      <c r="GZ144" s="526"/>
      <c r="HA144" s="526"/>
      <c r="HB144" s="526"/>
      <c r="HC144" s="526"/>
      <c r="HD144" s="526"/>
      <c r="HE144" s="526"/>
      <c r="HF144" s="526"/>
      <c r="HG144" s="526"/>
      <c r="HH144" s="526"/>
      <c r="HI144" s="526"/>
      <c r="HJ144" s="526"/>
      <c r="HK144" s="526"/>
      <c r="HL144" s="526"/>
      <c r="HM144" s="526"/>
      <c r="HN144" s="526"/>
      <c r="HO144" s="526"/>
      <c r="HP144" s="526"/>
      <c r="HQ144" s="526"/>
      <c r="HR144" s="526"/>
      <c r="HS144" s="526"/>
      <c r="HT144" s="526"/>
      <c r="HU144" s="526"/>
      <c r="HV144" s="526"/>
      <c r="HW144" s="526"/>
      <c r="HX144" s="526"/>
      <c r="HY144" s="526"/>
      <c r="HZ144" s="526"/>
      <c r="IA144" s="526"/>
      <c r="IB144" s="526"/>
      <c r="IC144" s="526"/>
      <c r="ID144" s="526"/>
      <c r="IE144" s="526"/>
      <c r="IF144" s="526"/>
      <c r="IG144" s="526"/>
      <c r="IH144" s="526"/>
      <c r="II144" s="526"/>
      <c r="IJ144" s="526"/>
      <c r="IK144" s="526"/>
      <c r="IL144" s="526"/>
      <c r="IM144" s="526"/>
      <c r="IN144" s="526"/>
      <c r="IO144" s="526"/>
      <c r="IP144" s="526"/>
      <c r="IQ144" s="526"/>
      <c r="IR144" s="526"/>
      <c r="IS144" s="526"/>
      <c r="IT144" s="526"/>
      <c r="IU144" s="526"/>
      <c r="IV144" s="526"/>
    </row>
    <row r="145" spans="1:256" ht="15" hidden="1" x14ac:dyDescent="0.25">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c r="AA145" s="526"/>
      <c r="AB145" s="526"/>
      <c r="AC145" s="526"/>
      <c r="AD145" s="526"/>
      <c r="AE145" s="526"/>
      <c r="AF145" s="526"/>
      <c r="AG145" s="526"/>
      <c r="AH145" s="526"/>
      <c r="AI145" s="526"/>
      <c r="AJ145" s="526"/>
      <c r="AK145" s="526"/>
      <c r="AL145" s="526"/>
      <c r="AM145" s="526"/>
      <c r="AN145" s="526"/>
      <c r="AO145" s="526"/>
      <c r="AP145" s="526"/>
      <c r="AQ145" s="526"/>
      <c r="AR145" s="526"/>
      <c r="AS145" s="526"/>
      <c r="AT145" s="526"/>
      <c r="AU145" s="526"/>
      <c r="AV145" s="526"/>
      <c r="AW145" s="526"/>
      <c r="AX145" s="526"/>
      <c r="AY145" s="526"/>
      <c r="AZ145" s="526"/>
      <c r="BA145" s="526"/>
      <c r="BB145" s="526"/>
      <c r="BC145" s="526"/>
      <c r="BD145" s="526"/>
      <c r="BE145" s="526"/>
      <c r="BF145" s="526"/>
      <c r="BG145" s="526"/>
      <c r="BH145" s="526"/>
      <c r="BI145" s="526"/>
      <c r="BJ145" s="526"/>
      <c r="BK145" s="526"/>
      <c r="BL145" s="526"/>
      <c r="BM145" s="526"/>
      <c r="BN145" s="526"/>
      <c r="BO145" s="526"/>
      <c r="BP145" s="526"/>
      <c r="BQ145" s="526"/>
      <c r="BR145" s="526"/>
      <c r="BS145" s="526"/>
      <c r="BT145" s="526"/>
      <c r="BU145" s="526"/>
      <c r="BV145" s="526"/>
      <c r="BW145" s="526"/>
      <c r="BX145" s="526"/>
      <c r="BY145" s="526"/>
      <c r="BZ145" s="526"/>
      <c r="CA145" s="526"/>
      <c r="CB145" s="526"/>
      <c r="CC145" s="526"/>
      <c r="CD145" s="526"/>
      <c r="CE145" s="526"/>
      <c r="CF145" s="526"/>
      <c r="CG145" s="526"/>
      <c r="CH145" s="526"/>
      <c r="CI145" s="526"/>
      <c r="CJ145" s="526"/>
      <c r="CK145" s="526"/>
      <c r="CL145" s="526"/>
      <c r="CM145" s="526"/>
      <c r="CN145" s="526"/>
      <c r="CO145" s="526"/>
      <c r="CP145" s="526"/>
      <c r="CQ145" s="526"/>
      <c r="CR145" s="526"/>
      <c r="CS145" s="526"/>
      <c r="CT145" s="526"/>
      <c r="CU145" s="526"/>
      <c r="CV145" s="526"/>
      <c r="CW145" s="526"/>
      <c r="CX145" s="526"/>
      <c r="CY145" s="526"/>
      <c r="CZ145" s="526"/>
      <c r="DA145" s="526"/>
      <c r="DB145" s="526"/>
      <c r="DC145" s="526"/>
      <c r="DD145" s="526"/>
      <c r="DE145" s="526"/>
      <c r="DF145" s="526"/>
      <c r="DG145" s="526"/>
      <c r="DH145" s="526"/>
      <c r="DI145" s="526"/>
      <c r="DJ145" s="526"/>
      <c r="DK145" s="526"/>
      <c r="DL145" s="526"/>
      <c r="DM145" s="526"/>
      <c r="DN145" s="526"/>
      <c r="DO145" s="526"/>
      <c r="DP145" s="526"/>
      <c r="DQ145" s="526"/>
      <c r="DR145" s="526"/>
      <c r="DS145" s="526"/>
      <c r="DT145" s="526"/>
      <c r="DU145" s="526"/>
      <c r="DV145" s="526"/>
      <c r="DW145" s="526"/>
      <c r="DX145" s="526"/>
      <c r="DY145" s="526"/>
      <c r="DZ145" s="526"/>
      <c r="EA145" s="526"/>
      <c r="EB145" s="526"/>
      <c r="EC145" s="526"/>
      <c r="ED145" s="526"/>
      <c r="EE145" s="526"/>
      <c r="EF145" s="526"/>
      <c r="EG145" s="526"/>
      <c r="EH145" s="526"/>
      <c r="EI145" s="526"/>
      <c r="EJ145" s="526"/>
      <c r="EK145" s="526"/>
      <c r="EL145" s="526"/>
      <c r="EM145" s="526"/>
      <c r="EN145" s="526"/>
      <c r="EO145" s="526"/>
      <c r="EP145" s="526"/>
      <c r="EQ145" s="526"/>
      <c r="ER145" s="526"/>
      <c r="ES145" s="526"/>
      <c r="ET145" s="526"/>
      <c r="EU145" s="526"/>
      <c r="EV145" s="526"/>
      <c r="EW145" s="526"/>
      <c r="EX145" s="526"/>
      <c r="EY145" s="526"/>
      <c r="EZ145" s="526"/>
      <c r="FA145" s="526"/>
      <c r="FB145" s="526"/>
      <c r="FC145" s="526"/>
      <c r="FD145" s="526"/>
      <c r="FE145" s="526"/>
      <c r="FF145" s="526"/>
      <c r="FG145" s="526"/>
      <c r="FH145" s="526"/>
      <c r="FI145" s="526"/>
      <c r="FJ145" s="526"/>
      <c r="FK145" s="526"/>
      <c r="FL145" s="526"/>
      <c r="FM145" s="526"/>
      <c r="FN145" s="526"/>
      <c r="FO145" s="526"/>
      <c r="FP145" s="526"/>
      <c r="FQ145" s="526"/>
      <c r="FR145" s="526"/>
      <c r="FS145" s="526"/>
      <c r="FT145" s="526"/>
      <c r="FU145" s="526"/>
      <c r="FV145" s="526"/>
      <c r="FW145" s="526"/>
      <c r="FX145" s="526"/>
      <c r="FY145" s="526"/>
      <c r="FZ145" s="526"/>
      <c r="GA145" s="526"/>
      <c r="GB145" s="526"/>
      <c r="GC145" s="526"/>
      <c r="GD145" s="526"/>
      <c r="GE145" s="526"/>
      <c r="GF145" s="526"/>
      <c r="GG145" s="526"/>
      <c r="GH145" s="526"/>
      <c r="GI145" s="526"/>
      <c r="GJ145" s="526"/>
      <c r="GK145" s="526"/>
      <c r="GL145" s="526"/>
      <c r="GM145" s="526"/>
      <c r="GN145" s="526"/>
      <c r="GO145" s="526"/>
      <c r="GP145" s="526"/>
      <c r="GQ145" s="526"/>
      <c r="GR145" s="526"/>
      <c r="GS145" s="526"/>
      <c r="GT145" s="526"/>
      <c r="GU145" s="526"/>
      <c r="GV145" s="526"/>
      <c r="GW145" s="526"/>
      <c r="GX145" s="526"/>
      <c r="GY145" s="526"/>
      <c r="GZ145" s="526"/>
      <c r="HA145" s="526"/>
      <c r="HB145" s="526"/>
      <c r="HC145" s="526"/>
      <c r="HD145" s="526"/>
      <c r="HE145" s="526"/>
      <c r="HF145" s="526"/>
      <c r="HG145" s="526"/>
      <c r="HH145" s="526"/>
      <c r="HI145" s="526"/>
      <c r="HJ145" s="526"/>
      <c r="HK145" s="526"/>
      <c r="HL145" s="526"/>
      <c r="HM145" s="526"/>
      <c r="HN145" s="526"/>
      <c r="HO145" s="526"/>
      <c r="HP145" s="526"/>
      <c r="HQ145" s="526"/>
      <c r="HR145" s="526"/>
      <c r="HS145" s="526"/>
      <c r="HT145" s="526"/>
      <c r="HU145" s="526"/>
      <c r="HV145" s="526"/>
      <c r="HW145" s="526"/>
      <c r="HX145" s="526"/>
      <c r="HY145" s="526"/>
      <c r="HZ145" s="526"/>
      <c r="IA145" s="526"/>
      <c r="IB145" s="526"/>
      <c r="IC145" s="526"/>
      <c r="ID145" s="526"/>
      <c r="IE145" s="526"/>
      <c r="IF145" s="526"/>
      <c r="IG145" s="526"/>
      <c r="IH145" s="526"/>
      <c r="II145" s="526"/>
      <c r="IJ145" s="526"/>
      <c r="IK145" s="526"/>
      <c r="IL145" s="526"/>
      <c r="IM145" s="526"/>
      <c r="IN145" s="526"/>
      <c r="IO145" s="526"/>
      <c r="IP145" s="526"/>
      <c r="IQ145" s="526"/>
      <c r="IR145" s="526"/>
      <c r="IS145" s="526"/>
      <c r="IT145" s="526"/>
      <c r="IU145" s="526"/>
      <c r="IV145" s="526"/>
    </row>
    <row r="146" spans="1:256" ht="15" hidden="1" x14ac:dyDescent="0.25">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c r="AA146" s="526"/>
      <c r="AB146" s="526"/>
      <c r="AC146" s="526"/>
      <c r="AD146" s="526"/>
      <c r="AE146" s="526"/>
      <c r="AF146" s="526"/>
      <c r="AG146" s="526"/>
      <c r="AH146" s="526"/>
      <c r="AI146" s="526"/>
      <c r="AJ146" s="526"/>
      <c r="AK146" s="526"/>
      <c r="AL146" s="526"/>
      <c r="AM146" s="526"/>
      <c r="AN146" s="526"/>
      <c r="AO146" s="526"/>
      <c r="AP146" s="526"/>
      <c r="AQ146" s="526"/>
      <c r="AR146" s="526"/>
      <c r="AS146" s="526"/>
      <c r="AT146" s="526"/>
      <c r="AU146" s="526"/>
      <c r="AV146" s="526"/>
      <c r="AW146" s="526"/>
      <c r="AX146" s="526"/>
      <c r="AY146" s="526"/>
      <c r="AZ146" s="526"/>
      <c r="BA146" s="526"/>
      <c r="BB146" s="526"/>
      <c r="BC146" s="526"/>
      <c r="BD146" s="526"/>
      <c r="BE146" s="526"/>
      <c r="BF146" s="526"/>
      <c r="BG146" s="526"/>
      <c r="BH146" s="526"/>
      <c r="BI146" s="526"/>
      <c r="BJ146" s="526"/>
      <c r="BK146" s="526"/>
      <c r="BL146" s="526"/>
      <c r="BM146" s="526"/>
      <c r="BN146" s="526"/>
      <c r="BO146" s="526"/>
      <c r="BP146" s="526"/>
      <c r="BQ146" s="526"/>
      <c r="BR146" s="526"/>
      <c r="BS146" s="526"/>
      <c r="BT146" s="526"/>
      <c r="BU146" s="526"/>
      <c r="BV146" s="526"/>
      <c r="BW146" s="526"/>
      <c r="BX146" s="526"/>
      <c r="BY146" s="526"/>
      <c r="BZ146" s="526"/>
      <c r="CA146" s="526"/>
      <c r="CB146" s="526"/>
      <c r="CC146" s="526"/>
      <c r="CD146" s="526"/>
      <c r="CE146" s="526"/>
      <c r="CF146" s="526"/>
      <c r="CG146" s="526"/>
      <c r="CH146" s="526"/>
      <c r="CI146" s="526"/>
      <c r="CJ146" s="526"/>
      <c r="CK146" s="526"/>
      <c r="CL146" s="526"/>
      <c r="CM146" s="526"/>
      <c r="CN146" s="526"/>
      <c r="CO146" s="526"/>
      <c r="CP146" s="526"/>
      <c r="CQ146" s="526"/>
      <c r="CR146" s="526"/>
      <c r="CS146" s="526"/>
      <c r="CT146" s="526"/>
      <c r="CU146" s="526"/>
      <c r="CV146" s="526"/>
      <c r="CW146" s="526"/>
      <c r="CX146" s="526"/>
      <c r="CY146" s="526"/>
      <c r="CZ146" s="526"/>
      <c r="DA146" s="526"/>
      <c r="DB146" s="526"/>
      <c r="DC146" s="526"/>
      <c r="DD146" s="526"/>
      <c r="DE146" s="526"/>
      <c r="DF146" s="526"/>
      <c r="DG146" s="526"/>
      <c r="DH146" s="526"/>
      <c r="DI146" s="526"/>
      <c r="DJ146" s="526"/>
      <c r="DK146" s="526"/>
      <c r="DL146" s="526"/>
      <c r="DM146" s="526"/>
      <c r="DN146" s="526"/>
      <c r="DO146" s="526"/>
      <c r="DP146" s="526"/>
      <c r="DQ146" s="526"/>
      <c r="DR146" s="526"/>
      <c r="DS146" s="526"/>
      <c r="DT146" s="526"/>
      <c r="DU146" s="526"/>
      <c r="DV146" s="526"/>
      <c r="DW146" s="526"/>
      <c r="DX146" s="526"/>
      <c r="DY146" s="526"/>
      <c r="DZ146" s="526"/>
      <c r="EA146" s="526"/>
      <c r="EB146" s="526"/>
      <c r="EC146" s="526"/>
      <c r="ED146" s="526"/>
      <c r="EE146" s="526"/>
      <c r="EF146" s="526"/>
      <c r="EG146" s="526"/>
      <c r="EH146" s="526"/>
      <c r="EI146" s="526"/>
      <c r="EJ146" s="526"/>
      <c r="EK146" s="526"/>
      <c r="EL146" s="526"/>
      <c r="EM146" s="526"/>
      <c r="EN146" s="526"/>
      <c r="EO146" s="526"/>
      <c r="EP146" s="526"/>
      <c r="EQ146" s="526"/>
      <c r="ER146" s="526"/>
      <c r="ES146" s="526"/>
      <c r="ET146" s="526"/>
      <c r="EU146" s="526"/>
      <c r="EV146" s="526"/>
      <c r="EW146" s="526"/>
      <c r="EX146" s="526"/>
      <c r="EY146" s="526"/>
      <c r="EZ146" s="526"/>
      <c r="FA146" s="526"/>
      <c r="FB146" s="526"/>
      <c r="FC146" s="526"/>
      <c r="FD146" s="526"/>
      <c r="FE146" s="526"/>
      <c r="FF146" s="526"/>
      <c r="FG146" s="526"/>
      <c r="FH146" s="526"/>
      <c r="FI146" s="526"/>
      <c r="FJ146" s="526"/>
      <c r="FK146" s="526"/>
      <c r="FL146" s="526"/>
      <c r="FM146" s="526"/>
      <c r="FN146" s="526"/>
      <c r="FO146" s="526"/>
      <c r="FP146" s="526"/>
      <c r="FQ146" s="526"/>
      <c r="FR146" s="526"/>
      <c r="FS146" s="526"/>
      <c r="FT146" s="526"/>
      <c r="FU146" s="526"/>
      <c r="FV146" s="526"/>
      <c r="FW146" s="526"/>
      <c r="FX146" s="526"/>
      <c r="FY146" s="526"/>
      <c r="FZ146" s="526"/>
      <c r="GA146" s="526"/>
      <c r="GB146" s="526"/>
      <c r="GC146" s="526"/>
      <c r="GD146" s="526"/>
      <c r="GE146" s="526"/>
      <c r="GF146" s="526"/>
      <c r="GG146" s="526"/>
      <c r="GH146" s="526"/>
      <c r="GI146" s="526"/>
      <c r="GJ146" s="526"/>
      <c r="GK146" s="526"/>
      <c r="GL146" s="526"/>
      <c r="GM146" s="526"/>
      <c r="GN146" s="526"/>
      <c r="GO146" s="526"/>
      <c r="GP146" s="526"/>
      <c r="GQ146" s="526"/>
      <c r="GR146" s="526"/>
      <c r="GS146" s="526"/>
      <c r="GT146" s="526"/>
      <c r="GU146" s="526"/>
      <c r="GV146" s="526"/>
      <c r="GW146" s="526"/>
      <c r="GX146" s="526"/>
      <c r="GY146" s="526"/>
      <c r="GZ146" s="526"/>
      <c r="HA146" s="526"/>
      <c r="HB146" s="526"/>
      <c r="HC146" s="526"/>
      <c r="HD146" s="526"/>
      <c r="HE146" s="526"/>
      <c r="HF146" s="526"/>
      <c r="HG146" s="526"/>
      <c r="HH146" s="526"/>
      <c r="HI146" s="526"/>
      <c r="HJ146" s="526"/>
      <c r="HK146" s="526"/>
      <c r="HL146" s="526"/>
      <c r="HM146" s="526"/>
      <c r="HN146" s="526"/>
      <c r="HO146" s="526"/>
      <c r="HP146" s="526"/>
      <c r="HQ146" s="526"/>
      <c r="HR146" s="526"/>
      <c r="HS146" s="526"/>
      <c r="HT146" s="526"/>
      <c r="HU146" s="526"/>
      <c r="HV146" s="526"/>
      <c r="HW146" s="526"/>
      <c r="HX146" s="526"/>
      <c r="HY146" s="526"/>
      <c r="HZ146" s="526"/>
      <c r="IA146" s="526"/>
      <c r="IB146" s="526"/>
      <c r="IC146" s="526"/>
      <c r="ID146" s="526"/>
      <c r="IE146" s="526"/>
      <c r="IF146" s="526"/>
      <c r="IG146" s="526"/>
      <c r="IH146" s="526"/>
      <c r="II146" s="526"/>
      <c r="IJ146" s="526"/>
      <c r="IK146" s="526"/>
      <c r="IL146" s="526"/>
      <c r="IM146" s="526"/>
      <c r="IN146" s="526"/>
      <c r="IO146" s="526"/>
      <c r="IP146" s="526"/>
      <c r="IQ146" s="526"/>
      <c r="IR146" s="526"/>
      <c r="IS146" s="526"/>
      <c r="IT146" s="526"/>
      <c r="IU146" s="526"/>
      <c r="IV146" s="526"/>
    </row>
    <row r="147" spans="1:256" ht="15" hidden="1" x14ac:dyDescent="0.25">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c r="AA147" s="526"/>
      <c r="AB147" s="526"/>
      <c r="AC147" s="526"/>
      <c r="AD147" s="526"/>
      <c r="AE147" s="526"/>
      <c r="AF147" s="526"/>
      <c r="AG147" s="526"/>
      <c r="AH147" s="526"/>
      <c r="AI147" s="526"/>
      <c r="AJ147" s="526"/>
      <c r="AK147" s="526"/>
      <c r="AL147" s="526"/>
      <c r="AM147" s="526"/>
      <c r="AN147" s="526"/>
      <c r="AO147" s="526"/>
      <c r="AP147" s="526"/>
      <c r="AQ147" s="526"/>
      <c r="AR147" s="526"/>
      <c r="AS147" s="526"/>
      <c r="AT147" s="526"/>
      <c r="AU147" s="526"/>
      <c r="AV147" s="526"/>
      <c r="AW147" s="526"/>
      <c r="AX147" s="526"/>
      <c r="AY147" s="526"/>
      <c r="AZ147" s="526"/>
      <c r="BA147" s="526"/>
      <c r="BB147" s="526"/>
      <c r="BC147" s="526"/>
      <c r="BD147" s="526"/>
      <c r="BE147" s="526"/>
      <c r="BF147" s="526"/>
      <c r="BG147" s="526"/>
      <c r="BH147" s="526"/>
      <c r="BI147" s="526"/>
      <c r="BJ147" s="526"/>
      <c r="BK147" s="526"/>
      <c r="BL147" s="526"/>
      <c r="BM147" s="526"/>
      <c r="BN147" s="526"/>
      <c r="BO147" s="526"/>
      <c r="BP147" s="526"/>
      <c r="BQ147" s="526"/>
      <c r="BR147" s="526"/>
      <c r="BS147" s="526"/>
      <c r="BT147" s="526"/>
      <c r="BU147" s="526"/>
      <c r="BV147" s="526"/>
      <c r="BW147" s="526"/>
      <c r="BX147" s="526"/>
      <c r="BY147" s="526"/>
      <c r="BZ147" s="526"/>
      <c r="CA147" s="526"/>
      <c r="CB147" s="526"/>
      <c r="CC147" s="526"/>
      <c r="CD147" s="526"/>
      <c r="CE147" s="526"/>
      <c r="CF147" s="526"/>
      <c r="CG147" s="526"/>
      <c r="CH147" s="526"/>
      <c r="CI147" s="526"/>
      <c r="CJ147" s="526"/>
      <c r="CK147" s="526"/>
      <c r="CL147" s="526"/>
      <c r="CM147" s="526"/>
      <c r="CN147" s="526"/>
      <c r="CO147" s="526"/>
      <c r="CP147" s="526"/>
      <c r="CQ147" s="526"/>
      <c r="CR147" s="526"/>
      <c r="CS147" s="526"/>
      <c r="CT147" s="526"/>
      <c r="CU147" s="526"/>
      <c r="CV147" s="526"/>
      <c r="CW147" s="526"/>
      <c r="CX147" s="526"/>
      <c r="CY147" s="526"/>
      <c r="CZ147" s="526"/>
      <c r="DA147" s="526"/>
      <c r="DB147" s="526"/>
      <c r="DC147" s="526"/>
      <c r="DD147" s="526"/>
      <c r="DE147" s="526"/>
      <c r="DF147" s="526"/>
      <c r="DG147" s="526"/>
      <c r="DH147" s="526"/>
      <c r="DI147" s="526"/>
      <c r="DJ147" s="526"/>
      <c r="DK147" s="526"/>
      <c r="DL147" s="526"/>
      <c r="DM147" s="526"/>
      <c r="DN147" s="526"/>
      <c r="DO147" s="526"/>
      <c r="DP147" s="526"/>
      <c r="DQ147" s="526"/>
      <c r="DR147" s="526"/>
      <c r="DS147" s="526"/>
      <c r="DT147" s="526"/>
      <c r="DU147" s="526"/>
      <c r="DV147" s="526"/>
      <c r="DW147" s="526"/>
      <c r="DX147" s="526"/>
      <c r="DY147" s="526"/>
      <c r="DZ147" s="526"/>
      <c r="EA147" s="526"/>
      <c r="EB147" s="526"/>
      <c r="EC147" s="526"/>
      <c r="ED147" s="526"/>
      <c r="EE147" s="526"/>
      <c r="EF147" s="526"/>
      <c r="EG147" s="526"/>
      <c r="EH147" s="526"/>
      <c r="EI147" s="526"/>
      <c r="EJ147" s="526"/>
      <c r="EK147" s="526"/>
      <c r="EL147" s="526"/>
      <c r="EM147" s="526"/>
      <c r="EN147" s="526"/>
      <c r="EO147" s="526"/>
      <c r="EP147" s="526"/>
      <c r="EQ147" s="526"/>
      <c r="ER147" s="526"/>
      <c r="ES147" s="526"/>
      <c r="ET147" s="526"/>
      <c r="EU147" s="526"/>
      <c r="EV147" s="526"/>
      <c r="EW147" s="526"/>
      <c r="EX147" s="526"/>
      <c r="EY147" s="526"/>
      <c r="EZ147" s="526"/>
      <c r="FA147" s="526"/>
      <c r="FB147" s="526"/>
      <c r="FC147" s="526"/>
      <c r="FD147" s="526"/>
      <c r="FE147" s="526"/>
      <c r="FF147" s="526"/>
      <c r="FG147" s="526"/>
      <c r="FH147" s="526"/>
      <c r="FI147" s="526"/>
      <c r="FJ147" s="526"/>
      <c r="FK147" s="526"/>
      <c r="FL147" s="526"/>
      <c r="FM147" s="526"/>
      <c r="FN147" s="526"/>
      <c r="FO147" s="526"/>
      <c r="FP147" s="526"/>
      <c r="FQ147" s="526"/>
      <c r="FR147" s="526"/>
      <c r="FS147" s="526"/>
      <c r="FT147" s="526"/>
      <c r="FU147" s="526"/>
      <c r="FV147" s="526"/>
      <c r="FW147" s="526"/>
      <c r="FX147" s="526"/>
      <c r="FY147" s="526"/>
      <c r="FZ147" s="526"/>
      <c r="GA147" s="526"/>
      <c r="GB147" s="526"/>
      <c r="GC147" s="526"/>
      <c r="GD147" s="526"/>
      <c r="GE147" s="526"/>
      <c r="GF147" s="526"/>
      <c r="GG147" s="526"/>
      <c r="GH147" s="526"/>
      <c r="GI147" s="526"/>
      <c r="GJ147" s="526"/>
      <c r="GK147" s="526"/>
      <c r="GL147" s="526"/>
      <c r="GM147" s="526"/>
      <c r="GN147" s="526"/>
      <c r="GO147" s="526"/>
      <c r="GP147" s="526"/>
      <c r="GQ147" s="526"/>
      <c r="GR147" s="526"/>
      <c r="GS147" s="526"/>
      <c r="GT147" s="526"/>
      <c r="GU147" s="526"/>
      <c r="GV147" s="526"/>
      <c r="GW147" s="526"/>
      <c r="GX147" s="526"/>
      <c r="GY147" s="526"/>
      <c r="GZ147" s="526"/>
      <c r="HA147" s="526"/>
      <c r="HB147" s="526"/>
      <c r="HC147" s="526"/>
      <c r="HD147" s="526"/>
      <c r="HE147" s="526"/>
      <c r="HF147" s="526"/>
      <c r="HG147" s="526"/>
      <c r="HH147" s="526"/>
      <c r="HI147" s="526"/>
      <c r="HJ147" s="526"/>
      <c r="HK147" s="526"/>
      <c r="HL147" s="526"/>
      <c r="HM147" s="526"/>
      <c r="HN147" s="526"/>
      <c r="HO147" s="526"/>
      <c r="HP147" s="526"/>
      <c r="HQ147" s="526"/>
      <c r="HR147" s="526"/>
      <c r="HS147" s="526"/>
      <c r="HT147" s="526"/>
      <c r="HU147" s="526"/>
      <c r="HV147" s="526"/>
      <c r="HW147" s="526"/>
      <c r="HX147" s="526"/>
      <c r="HY147" s="526"/>
      <c r="HZ147" s="526"/>
      <c r="IA147" s="526"/>
      <c r="IB147" s="526"/>
      <c r="IC147" s="526"/>
      <c r="ID147" s="526"/>
      <c r="IE147" s="526"/>
      <c r="IF147" s="526"/>
      <c r="IG147" s="526"/>
      <c r="IH147" s="526"/>
      <c r="II147" s="526"/>
      <c r="IJ147" s="526"/>
      <c r="IK147" s="526"/>
      <c r="IL147" s="526"/>
      <c r="IM147" s="526"/>
      <c r="IN147" s="526"/>
      <c r="IO147" s="526"/>
      <c r="IP147" s="526"/>
      <c r="IQ147" s="526"/>
      <c r="IR147" s="526"/>
      <c r="IS147" s="526"/>
      <c r="IT147" s="526"/>
      <c r="IU147" s="526"/>
      <c r="IV147" s="526"/>
    </row>
    <row r="148" spans="1:256" ht="15" hidden="1" x14ac:dyDescent="0.25">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c r="AA148" s="526"/>
      <c r="AB148" s="526"/>
      <c r="AC148" s="526"/>
      <c r="AD148" s="526"/>
      <c r="AE148" s="526"/>
      <c r="AF148" s="526"/>
      <c r="AG148" s="526"/>
      <c r="AH148" s="526"/>
      <c r="AI148" s="526"/>
      <c r="AJ148" s="526"/>
      <c r="AK148" s="526"/>
      <c r="AL148" s="526"/>
      <c r="AM148" s="526"/>
      <c r="AN148" s="526"/>
      <c r="AO148" s="526"/>
      <c r="AP148" s="526"/>
      <c r="AQ148" s="526"/>
      <c r="AR148" s="526"/>
      <c r="AS148" s="526"/>
      <c r="AT148" s="526"/>
      <c r="AU148" s="526"/>
      <c r="AV148" s="526"/>
      <c r="AW148" s="526"/>
      <c r="AX148" s="526"/>
      <c r="AY148" s="526"/>
      <c r="AZ148" s="526"/>
      <c r="BA148" s="526"/>
      <c r="BB148" s="526"/>
      <c r="BC148" s="526"/>
      <c r="BD148" s="526"/>
      <c r="BE148" s="526"/>
      <c r="BF148" s="526"/>
      <c r="BG148" s="526"/>
      <c r="BH148" s="526"/>
      <c r="BI148" s="526"/>
      <c r="BJ148" s="526"/>
      <c r="BK148" s="526"/>
      <c r="BL148" s="526"/>
      <c r="BM148" s="526"/>
      <c r="BN148" s="526"/>
      <c r="BO148" s="526"/>
      <c r="BP148" s="526"/>
      <c r="BQ148" s="526"/>
      <c r="BR148" s="526"/>
      <c r="BS148" s="526"/>
      <c r="BT148" s="526"/>
      <c r="BU148" s="526"/>
      <c r="BV148" s="526"/>
      <c r="BW148" s="526"/>
      <c r="BX148" s="526"/>
      <c r="BY148" s="526"/>
      <c r="BZ148" s="526"/>
      <c r="CA148" s="526"/>
      <c r="CB148" s="526"/>
      <c r="CC148" s="526"/>
      <c r="CD148" s="526"/>
      <c r="CE148" s="526"/>
      <c r="CF148" s="526"/>
      <c r="CG148" s="526"/>
      <c r="CH148" s="526"/>
      <c r="CI148" s="526"/>
      <c r="CJ148" s="526"/>
      <c r="CK148" s="526"/>
      <c r="CL148" s="526"/>
      <c r="CM148" s="526"/>
      <c r="CN148" s="526"/>
      <c r="CO148" s="526"/>
      <c r="CP148" s="526"/>
      <c r="CQ148" s="526"/>
      <c r="CR148" s="526"/>
      <c r="CS148" s="526"/>
      <c r="CT148" s="526"/>
      <c r="CU148" s="526"/>
      <c r="CV148" s="526"/>
      <c r="CW148" s="526"/>
      <c r="CX148" s="526"/>
      <c r="CY148" s="526"/>
      <c r="CZ148" s="526"/>
      <c r="DA148" s="526"/>
      <c r="DB148" s="526"/>
      <c r="DC148" s="526"/>
      <c r="DD148" s="526"/>
      <c r="DE148" s="526"/>
      <c r="DF148" s="526"/>
      <c r="DG148" s="526"/>
      <c r="DH148" s="526"/>
      <c r="DI148" s="526"/>
      <c r="DJ148" s="526"/>
      <c r="DK148" s="526"/>
      <c r="DL148" s="526"/>
      <c r="DM148" s="526"/>
      <c r="DN148" s="526"/>
      <c r="DO148" s="526"/>
      <c r="DP148" s="526"/>
      <c r="DQ148" s="526"/>
      <c r="DR148" s="526"/>
      <c r="DS148" s="526"/>
      <c r="DT148" s="526"/>
      <c r="DU148" s="526"/>
      <c r="DV148" s="526"/>
      <c r="DW148" s="526"/>
      <c r="DX148" s="526"/>
      <c r="DY148" s="526"/>
      <c r="DZ148" s="526"/>
      <c r="EA148" s="526"/>
      <c r="EB148" s="526"/>
      <c r="EC148" s="526"/>
      <c r="ED148" s="526"/>
      <c r="EE148" s="526"/>
      <c r="EF148" s="526"/>
      <c r="EG148" s="526"/>
      <c r="EH148" s="526"/>
      <c r="EI148" s="526"/>
      <c r="EJ148" s="526"/>
      <c r="EK148" s="526"/>
      <c r="EL148" s="526"/>
      <c r="EM148" s="526"/>
      <c r="EN148" s="526"/>
      <c r="EO148" s="526"/>
      <c r="EP148" s="526"/>
      <c r="EQ148" s="526"/>
      <c r="ER148" s="526"/>
      <c r="ES148" s="526"/>
      <c r="ET148" s="526"/>
      <c r="EU148" s="526"/>
      <c r="EV148" s="526"/>
      <c r="EW148" s="526"/>
      <c r="EX148" s="526"/>
      <c r="EY148" s="526"/>
      <c r="EZ148" s="526"/>
      <c r="FA148" s="526"/>
      <c r="FB148" s="526"/>
      <c r="FC148" s="526"/>
      <c r="FD148" s="526"/>
      <c r="FE148" s="526"/>
      <c r="FF148" s="526"/>
      <c r="FG148" s="526"/>
      <c r="FH148" s="526"/>
      <c r="FI148" s="526"/>
      <c r="FJ148" s="526"/>
      <c r="FK148" s="526"/>
      <c r="FL148" s="526"/>
      <c r="FM148" s="526"/>
      <c r="FN148" s="526"/>
      <c r="FO148" s="526"/>
      <c r="FP148" s="526"/>
      <c r="FQ148" s="526"/>
      <c r="FR148" s="526"/>
      <c r="FS148" s="526"/>
      <c r="FT148" s="526"/>
      <c r="FU148" s="526"/>
      <c r="FV148" s="526"/>
      <c r="FW148" s="526"/>
      <c r="FX148" s="526"/>
      <c r="FY148" s="526"/>
      <c r="FZ148" s="526"/>
      <c r="GA148" s="526"/>
      <c r="GB148" s="526"/>
      <c r="GC148" s="526"/>
      <c r="GD148" s="526"/>
      <c r="GE148" s="526"/>
      <c r="GF148" s="526"/>
      <c r="GG148" s="526"/>
      <c r="GH148" s="526"/>
      <c r="GI148" s="526"/>
      <c r="GJ148" s="526"/>
      <c r="GK148" s="526"/>
      <c r="GL148" s="526"/>
      <c r="GM148" s="526"/>
      <c r="GN148" s="526"/>
      <c r="GO148" s="526"/>
      <c r="GP148" s="526"/>
      <c r="GQ148" s="526"/>
      <c r="GR148" s="526"/>
      <c r="GS148" s="526"/>
      <c r="GT148" s="526"/>
      <c r="GU148" s="526"/>
      <c r="GV148" s="526"/>
      <c r="GW148" s="526"/>
      <c r="GX148" s="526"/>
      <c r="GY148" s="526"/>
      <c r="GZ148" s="526"/>
      <c r="HA148" s="526"/>
      <c r="HB148" s="526"/>
      <c r="HC148" s="526"/>
      <c r="HD148" s="526"/>
      <c r="HE148" s="526"/>
      <c r="HF148" s="526"/>
      <c r="HG148" s="526"/>
      <c r="HH148" s="526"/>
      <c r="HI148" s="526"/>
      <c r="HJ148" s="526"/>
      <c r="HK148" s="526"/>
      <c r="HL148" s="526"/>
      <c r="HM148" s="526"/>
      <c r="HN148" s="526"/>
      <c r="HO148" s="526"/>
      <c r="HP148" s="526"/>
      <c r="HQ148" s="526"/>
      <c r="HR148" s="526"/>
      <c r="HS148" s="526"/>
      <c r="HT148" s="526"/>
      <c r="HU148" s="526"/>
      <c r="HV148" s="526"/>
      <c r="HW148" s="526"/>
      <c r="HX148" s="526"/>
      <c r="HY148" s="526"/>
      <c r="HZ148" s="526"/>
      <c r="IA148" s="526"/>
      <c r="IB148" s="526"/>
      <c r="IC148" s="526"/>
      <c r="ID148" s="526"/>
      <c r="IE148" s="526"/>
      <c r="IF148" s="526"/>
      <c r="IG148" s="526"/>
      <c r="IH148" s="526"/>
      <c r="II148" s="526"/>
      <c r="IJ148" s="526"/>
      <c r="IK148" s="526"/>
      <c r="IL148" s="526"/>
      <c r="IM148" s="526"/>
      <c r="IN148" s="526"/>
      <c r="IO148" s="526"/>
      <c r="IP148" s="526"/>
      <c r="IQ148" s="526"/>
      <c r="IR148" s="526"/>
      <c r="IS148" s="526"/>
      <c r="IT148" s="526"/>
      <c r="IU148" s="526"/>
      <c r="IV148" s="526"/>
    </row>
    <row r="149" spans="1:256" ht="15" hidden="1" x14ac:dyDescent="0.25">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c r="AA149" s="526"/>
      <c r="AB149" s="526"/>
      <c r="AC149" s="526"/>
      <c r="AD149" s="526"/>
      <c r="AE149" s="526"/>
      <c r="AF149" s="526"/>
      <c r="AG149" s="526"/>
      <c r="AH149" s="526"/>
      <c r="AI149" s="526"/>
      <c r="AJ149" s="526"/>
      <c r="AK149" s="526"/>
      <c r="AL149" s="526"/>
      <c r="AM149" s="526"/>
      <c r="AN149" s="526"/>
      <c r="AO149" s="526"/>
      <c r="AP149" s="526"/>
      <c r="AQ149" s="526"/>
      <c r="AR149" s="526"/>
      <c r="AS149" s="526"/>
      <c r="AT149" s="526"/>
      <c r="AU149" s="526"/>
      <c r="AV149" s="526"/>
      <c r="AW149" s="526"/>
      <c r="AX149" s="526"/>
      <c r="AY149" s="526"/>
      <c r="AZ149" s="526"/>
      <c r="BA149" s="526"/>
      <c r="BB149" s="526"/>
      <c r="BC149" s="526"/>
      <c r="BD149" s="526"/>
      <c r="BE149" s="526"/>
      <c r="BF149" s="526"/>
      <c r="BG149" s="526"/>
      <c r="BH149" s="526"/>
      <c r="BI149" s="526"/>
      <c r="BJ149" s="526"/>
      <c r="BK149" s="526"/>
      <c r="BL149" s="526"/>
      <c r="BM149" s="526"/>
      <c r="BN149" s="526"/>
      <c r="BO149" s="526"/>
      <c r="BP149" s="526"/>
      <c r="BQ149" s="526"/>
      <c r="BR149" s="526"/>
      <c r="BS149" s="526"/>
      <c r="BT149" s="526"/>
      <c r="BU149" s="526"/>
      <c r="BV149" s="526"/>
      <c r="BW149" s="526"/>
      <c r="BX149" s="526"/>
      <c r="BY149" s="526"/>
      <c r="BZ149" s="526"/>
      <c r="CA149" s="526"/>
      <c r="CB149" s="526"/>
      <c r="CC149" s="526"/>
      <c r="CD149" s="526"/>
      <c r="CE149" s="526"/>
      <c r="CF149" s="526"/>
      <c r="CG149" s="526"/>
      <c r="CH149" s="526"/>
      <c r="CI149" s="526"/>
      <c r="CJ149" s="526"/>
      <c r="CK149" s="526"/>
      <c r="CL149" s="526"/>
      <c r="CM149" s="526"/>
      <c r="CN149" s="526"/>
      <c r="CO149" s="526"/>
      <c r="CP149" s="526"/>
      <c r="CQ149" s="526"/>
      <c r="CR149" s="526"/>
      <c r="CS149" s="526"/>
      <c r="CT149" s="526"/>
      <c r="CU149" s="526"/>
      <c r="CV149" s="526"/>
      <c r="CW149" s="526"/>
      <c r="CX149" s="526"/>
      <c r="CY149" s="526"/>
      <c r="CZ149" s="526"/>
      <c r="DA149" s="526"/>
      <c r="DB149" s="526"/>
      <c r="DC149" s="526"/>
      <c r="DD149" s="526"/>
      <c r="DE149" s="526"/>
      <c r="DF149" s="526"/>
      <c r="DG149" s="526"/>
      <c r="DH149" s="526"/>
      <c r="DI149" s="526"/>
      <c r="DJ149" s="526"/>
      <c r="DK149" s="526"/>
      <c r="DL149" s="526"/>
      <c r="DM149" s="526"/>
      <c r="DN149" s="526"/>
      <c r="DO149" s="526"/>
      <c r="DP149" s="526"/>
      <c r="DQ149" s="526"/>
      <c r="DR149" s="526"/>
      <c r="DS149" s="526"/>
      <c r="DT149" s="526"/>
      <c r="DU149" s="526"/>
      <c r="DV149" s="526"/>
      <c r="DW149" s="526"/>
      <c r="DX149" s="526"/>
      <c r="DY149" s="526"/>
      <c r="DZ149" s="526"/>
      <c r="EA149" s="526"/>
      <c r="EB149" s="526"/>
      <c r="EC149" s="526"/>
      <c r="ED149" s="526"/>
      <c r="EE149" s="526"/>
      <c r="EF149" s="526"/>
      <c r="EG149" s="526"/>
      <c r="EH149" s="526"/>
      <c r="EI149" s="526"/>
      <c r="EJ149" s="526"/>
      <c r="EK149" s="526"/>
      <c r="EL149" s="526"/>
      <c r="EM149" s="526"/>
      <c r="EN149" s="526"/>
      <c r="EO149" s="526"/>
      <c r="EP149" s="526"/>
      <c r="EQ149" s="526"/>
      <c r="ER149" s="526"/>
      <c r="ES149" s="526"/>
      <c r="ET149" s="526"/>
      <c r="EU149" s="526"/>
      <c r="EV149" s="526"/>
      <c r="EW149" s="526"/>
      <c r="EX149" s="526"/>
      <c r="EY149" s="526"/>
      <c r="EZ149" s="526"/>
      <c r="FA149" s="526"/>
      <c r="FB149" s="526"/>
      <c r="FC149" s="526"/>
      <c r="FD149" s="526"/>
      <c r="FE149" s="526"/>
      <c r="FF149" s="526"/>
      <c r="FG149" s="526"/>
      <c r="FH149" s="526"/>
      <c r="FI149" s="526"/>
      <c r="FJ149" s="526"/>
      <c r="FK149" s="526"/>
      <c r="FL149" s="526"/>
      <c r="FM149" s="526"/>
      <c r="FN149" s="526"/>
      <c r="FO149" s="526"/>
      <c r="FP149" s="526"/>
      <c r="FQ149" s="526"/>
      <c r="FR149" s="526"/>
      <c r="FS149" s="526"/>
      <c r="FT149" s="526"/>
      <c r="FU149" s="526"/>
      <c r="FV149" s="526"/>
      <c r="FW149" s="526"/>
      <c r="FX149" s="526"/>
      <c r="FY149" s="526"/>
      <c r="FZ149" s="526"/>
      <c r="GA149" s="526"/>
      <c r="GB149" s="526"/>
      <c r="GC149" s="526"/>
      <c r="GD149" s="526"/>
      <c r="GE149" s="526"/>
      <c r="GF149" s="526"/>
      <c r="GG149" s="526"/>
      <c r="GH149" s="526"/>
      <c r="GI149" s="526"/>
      <c r="GJ149" s="526"/>
      <c r="GK149" s="526"/>
      <c r="GL149" s="526"/>
      <c r="GM149" s="526"/>
      <c r="GN149" s="526"/>
      <c r="GO149" s="526"/>
      <c r="GP149" s="526"/>
      <c r="GQ149" s="526"/>
      <c r="GR149" s="526"/>
      <c r="GS149" s="526"/>
      <c r="GT149" s="526"/>
      <c r="GU149" s="526"/>
      <c r="GV149" s="526"/>
      <c r="GW149" s="526"/>
      <c r="GX149" s="526"/>
      <c r="GY149" s="526"/>
      <c r="GZ149" s="526"/>
      <c r="HA149" s="526"/>
      <c r="HB149" s="526"/>
      <c r="HC149" s="526"/>
      <c r="HD149" s="526"/>
      <c r="HE149" s="526"/>
      <c r="HF149" s="526"/>
      <c r="HG149" s="526"/>
      <c r="HH149" s="526"/>
      <c r="HI149" s="526"/>
      <c r="HJ149" s="526"/>
      <c r="HK149" s="526"/>
      <c r="HL149" s="526"/>
      <c r="HM149" s="526"/>
      <c r="HN149" s="526"/>
      <c r="HO149" s="526"/>
      <c r="HP149" s="526"/>
      <c r="HQ149" s="526"/>
      <c r="HR149" s="526"/>
      <c r="HS149" s="526"/>
      <c r="HT149" s="526"/>
      <c r="HU149" s="526"/>
      <c r="HV149" s="526"/>
      <c r="HW149" s="526"/>
      <c r="HX149" s="526"/>
      <c r="HY149" s="526"/>
      <c r="HZ149" s="526"/>
      <c r="IA149" s="526"/>
      <c r="IB149" s="526"/>
      <c r="IC149" s="526"/>
      <c r="ID149" s="526"/>
      <c r="IE149" s="526"/>
      <c r="IF149" s="526"/>
      <c r="IG149" s="526"/>
      <c r="IH149" s="526"/>
      <c r="II149" s="526"/>
      <c r="IJ149" s="526"/>
      <c r="IK149" s="526"/>
      <c r="IL149" s="526"/>
      <c r="IM149" s="526"/>
      <c r="IN149" s="526"/>
      <c r="IO149" s="526"/>
      <c r="IP149" s="526"/>
      <c r="IQ149" s="526"/>
      <c r="IR149" s="526"/>
      <c r="IS149" s="526"/>
      <c r="IT149" s="526"/>
      <c r="IU149" s="526"/>
      <c r="IV149" s="526"/>
    </row>
    <row r="150" spans="1:256" ht="15" hidden="1" x14ac:dyDescent="0.25">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c r="AA150" s="526"/>
      <c r="AB150" s="526"/>
      <c r="AC150" s="526"/>
      <c r="AD150" s="526"/>
      <c r="AE150" s="526"/>
      <c r="AF150" s="526"/>
      <c r="AG150" s="526"/>
      <c r="AH150" s="526"/>
      <c r="AI150" s="526"/>
      <c r="AJ150" s="526"/>
      <c r="AK150" s="526"/>
      <c r="AL150" s="526"/>
      <c r="AM150" s="526"/>
      <c r="AN150" s="526"/>
      <c r="AO150" s="526"/>
      <c r="AP150" s="526"/>
      <c r="AQ150" s="526"/>
      <c r="AR150" s="526"/>
      <c r="AS150" s="526"/>
      <c r="AT150" s="526"/>
      <c r="AU150" s="526"/>
      <c r="AV150" s="526"/>
      <c r="AW150" s="526"/>
      <c r="AX150" s="526"/>
      <c r="AY150" s="526"/>
      <c r="AZ150" s="526"/>
      <c r="BA150" s="526"/>
      <c r="BB150" s="526"/>
      <c r="BC150" s="526"/>
      <c r="BD150" s="526"/>
      <c r="BE150" s="526"/>
      <c r="BF150" s="526"/>
      <c r="BG150" s="526"/>
      <c r="BH150" s="526"/>
      <c r="BI150" s="526"/>
      <c r="BJ150" s="526"/>
      <c r="BK150" s="526"/>
      <c r="BL150" s="526"/>
      <c r="BM150" s="526"/>
      <c r="BN150" s="526"/>
      <c r="BO150" s="526"/>
      <c r="BP150" s="526"/>
      <c r="BQ150" s="526"/>
      <c r="BR150" s="526"/>
      <c r="BS150" s="526"/>
      <c r="BT150" s="526"/>
      <c r="BU150" s="526"/>
      <c r="BV150" s="526"/>
      <c r="BW150" s="526"/>
      <c r="BX150" s="526"/>
      <c r="BY150" s="526"/>
      <c r="BZ150" s="526"/>
      <c r="CA150" s="526"/>
      <c r="CB150" s="526"/>
      <c r="CC150" s="526"/>
      <c r="CD150" s="526"/>
      <c r="CE150" s="526"/>
      <c r="CF150" s="526"/>
      <c r="CG150" s="526"/>
      <c r="CH150" s="526"/>
      <c r="CI150" s="526"/>
      <c r="CJ150" s="526"/>
      <c r="CK150" s="526"/>
      <c r="CL150" s="526"/>
      <c r="CM150" s="526"/>
      <c r="CN150" s="526"/>
      <c r="CO150" s="526"/>
      <c r="CP150" s="526"/>
      <c r="CQ150" s="526"/>
      <c r="CR150" s="526"/>
      <c r="CS150" s="526"/>
      <c r="CT150" s="526"/>
      <c r="CU150" s="526"/>
      <c r="CV150" s="526"/>
      <c r="CW150" s="526"/>
      <c r="CX150" s="526"/>
      <c r="CY150" s="526"/>
      <c r="CZ150" s="526"/>
      <c r="DA150" s="526"/>
      <c r="DB150" s="526"/>
      <c r="DC150" s="526"/>
      <c r="DD150" s="526"/>
      <c r="DE150" s="526"/>
      <c r="DF150" s="526"/>
      <c r="DG150" s="526"/>
      <c r="DH150" s="526"/>
      <c r="DI150" s="526"/>
      <c r="DJ150" s="526"/>
      <c r="DK150" s="526"/>
      <c r="DL150" s="526"/>
      <c r="DM150" s="526"/>
      <c r="DN150" s="526"/>
      <c r="DO150" s="526"/>
      <c r="DP150" s="526"/>
      <c r="DQ150" s="526"/>
      <c r="DR150" s="526"/>
      <c r="DS150" s="526"/>
      <c r="DT150" s="526"/>
      <c r="DU150" s="526"/>
      <c r="DV150" s="526"/>
      <c r="DW150" s="526"/>
      <c r="DX150" s="526"/>
      <c r="DY150" s="526"/>
      <c r="DZ150" s="526"/>
      <c r="EA150" s="526"/>
      <c r="EB150" s="526"/>
      <c r="EC150" s="526"/>
      <c r="ED150" s="526"/>
      <c r="EE150" s="526"/>
      <c r="EF150" s="526"/>
      <c r="EG150" s="526"/>
      <c r="EH150" s="526"/>
      <c r="EI150" s="526"/>
      <c r="EJ150" s="526"/>
      <c r="EK150" s="526"/>
      <c r="EL150" s="526"/>
      <c r="EM150" s="526"/>
      <c r="EN150" s="526"/>
      <c r="EO150" s="526"/>
      <c r="EP150" s="526"/>
      <c r="EQ150" s="526"/>
      <c r="ER150" s="526"/>
      <c r="ES150" s="526"/>
      <c r="ET150" s="526"/>
      <c r="EU150" s="526"/>
      <c r="EV150" s="526"/>
      <c r="EW150" s="526"/>
      <c r="EX150" s="526"/>
      <c r="EY150" s="526"/>
      <c r="EZ150" s="526"/>
      <c r="FA150" s="526"/>
      <c r="FB150" s="526"/>
      <c r="FC150" s="526"/>
      <c r="FD150" s="526"/>
      <c r="FE150" s="526"/>
      <c r="FF150" s="526"/>
      <c r="FG150" s="526"/>
      <c r="FH150" s="526"/>
      <c r="FI150" s="526"/>
      <c r="FJ150" s="526"/>
      <c r="FK150" s="526"/>
      <c r="FL150" s="526"/>
      <c r="FM150" s="526"/>
      <c r="FN150" s="526"/>
      <c r="FO150" s="526"/>
      <c r="FP150" s="526"/>
      <c r="FQ150" s="526"/>
      <c r="FR150" s="526"/>
      <c r="FS150" s="526"/>
      <c r="FT150" s="526"/>
      <c r="FU150" s="526"/>
      <c r="FV150" s="526"/>
      <c r="FW150" s="526"/>
      <c r="FX150" s="526"/>
      <c r="FY150" s="526"/>
      <c r="FZ150" s="526"/>
      <c r="GA150" s="526"/>
      <c r="GB150" s="526"/>
      <c r="GC150" s="526"/>
      <c r="GD150" s="526"/>
      <c r="GE150" s="526"/>
      <c r="GF150" s="526"/>
      <c r="GG150" s="526"/>
      <c r="GH150" s="526"/>
      <c r="GI150" s="526"/>
      <c r="GJ150" s="526"/>
      <c r="GK150" s="526"/>
      <c r="GL150" s="526"/>
      <c r="GM150" s="526"/>
      <c r="GN150" s="526"/>
      <c r="GO150" s="526"/>
      <c r="GP150" s="526"/>
      <c r="GQ150" s="526"/>
      <c r="GR150" s="526"/>
      <c r="GS150" s="526"/>
      <c r="GT150" s="526"/>
      <c r="GU150" s="526"/>
      <c r="GV150" s="526"/>
      <c r="GW150" s="526"/>
      <c r="GX150" s="526"/>
      <c r="GY150" s="526"/>
      <c r="GZ150" s="526"/>
      <c r="HA150" s="526"/>
      <c r="HB150" s="526"/>
      <c r="HC150" s="526"/>
      <c r="HD150" s="526"/>
      <c r="HE150" s="526"/>
      <c r="HF150" s="526"/>
      <c r="HG150" s="526"/>
      <c r="HH150" s="526"/>
      <c r="HI150" s="526"/>
      <c r="HJ150" s="526"/>
      <c r="HK150" s="526"/>
      <c r="HL150" s="526"/>
      <c r="HM150" s="526"/>
      <c r="HN150" s="526"/>
      <c r="HO150" s="526"/>
      <c r="HP150" s="526"/>
      <c r="HQ150" s="526"/>
      <c r="HR150" s="526"/>
      <c r="HS150" s="526"/>
      <c r="HT150" s="526"/>
      <c r="HU150" s="526"/>
      <c r="HV150" s="526"/>
      <c r="HW150" s="526"/>
      <c r="HX150" s="526"/>
      <c r="HY150" s="526"/>
      <c r="HZ150" s="526"/>
      <c r="IA150" s="526"/>
      <c r="IB150" s="526"/>
      <c r="IC150" s="526"/>
      <c r="ID150" s="526"/>
      <c r="IE150" s="526"/>
      <c r="IF150" s="526"/>
      <c r="IG150" s="526"/>
      <c r="IH150" s="526"/>
      <c r="II150" s="526"/>
      <c r="IJ150" s="526"/>
      <c r="IK150" s="526"/>
      <c r="IL150" s="526"/>
      <c r="IM150" s="526"/>
      <c r="IN150" s="526"/>
      <c r="IO150" s="526"/>
      <c r="IP150" s="526"/>
      <c r="IQ150" s="526"/>
      <c r="IR150" s="526"/>
      <c r="IS150" s="526"/>
      <c r="IT150" s="526"/>
      <c r="IU150" s="526"/>
      <c r="IV150" s="526"/>
    </row>
    <row r="151" spans="1:256" ht="15" hidden="1" x14ac:dyDescent="0.25">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c r="AA151" s="526"/>
      <c r="AB151" s="526"/>
      <c r="AC151" s="526"/>
      <c r="AD151" s="526"/>
      <c r="AE151" s="526"/>
      <c r="AF151" s="526"/>
      <c r="AG151" s="526"/>
      <c r="AH151" s="526"/>
      <c r="AI151" s="526"/>
      <c r="AJ151" s="526"/>
      <c r="AK151" s="526"/>
      <c r="AL151" s="526"/>
      <c r="AM151" s="526"/>
      <c r="AN151" s="526"/>
      <c r="AO151" s="526"/>
      <c r="AP151" s="526"/>
      <c r="AQ151" s="526"/>
      <c r="AR151" s="526"/>
      <c r="AS151" s="526"/>
      <c r="AT151" s="526"/>
      <c r="AU151" s="526"/>
      <c r="AV151" s="526"/>
      <c r="AW151" s="526"/>
      <c r="AX151" s="526"/>
      <c r="AY151" s="526"/>
      <c r="AZ151" s="526"/>
      <c r="BA151" s="526"/>
      <c r="BB151" s="526"/>
      <c r="BC151" s="526"/>
      <c r="BD151" s="526"/>
      <c r="BE151" s="526"/>
      <c r="BF151" s="526"/>
      <c r="BG151" s="526"/>
      <c r="BH151" s="526"/>
      <c r="BI151" s="526"/>
      <c r="BJ151" s="526"/>
      <c r="BK151" s="526"/>
      <c r="BL151" s="526"/>
      <c r="BM151" s="526"/>
      <c r="BN151" s="526"/>
      <c r="BO151" s="526"/>
      <c r="BP151" s="526"/>
      <c r="BQ151" s="526"/>
      <c r="BR151" s="526"/>
      <c r="BS151" s="526"/>
      <c r="BT151" s="526"/>
      <c r="BU151" s="526"/>
      <c r="BV151" s="526"/>
      <c r="BW151" s="526"/>
      <c r="BX151" s="526"/>
      <c r="BY151" s="526"/>
      <c r="BZ151" s="526"/>
      <c r="CA151" s="526"/>
      <c r="CB151" s="526"/>
      <c r="CC151" s="526"/>
      <c r="CD151" s="526"/>
      <c r="CE151" s="526"/>
      <c r="CF151" s="526"/>
      <c r="CG151" s="526"/>
      <c r="CH151" s="526"/>
      <c r="CI151" s="526"/>
      <c r="CJ151" s="526"/>
      <c r="CK151" s="526"/>
      <c r="CL151" s="526"/>
      <c r="CM151" s="526"/>
      <c r="CN151" s="526"/>
      <c r="CO151" s="526"/>
      <c r="CP151" s="526"/>
      <c r="CQ151" s="526"/>
      <c r="CR151" s="526"/>
      <c r="CS151" s="526"/>
      <c r="CT151" s="526"/>
      <c r="CU151" s="526"/>
      <c r="CV151" s="526"/>
      <c r="CW151" s="526"/>
      <c r="CX151" s="526"/>
      <c r="CY151" s="526"/>
      <c r="CZ151" s="526"/>
      <c r="DA151" s="526"/>
      <c r="DB151" s="526"/>
      <c r="DC151" s="526"/>
      <c r="DD151" s="526"/>
      <c r="DE151" s="526"/>
      <c r="DF151" s="526"/>
      <c r="DG151" s="526"/>
      <c r="DH151" s="526"/>
      <c r="DI151" s="526"/>
      <c r="DJ151" s="526"/>
      <c r="DK151" s="526"/>
      <c r="DL151" s="526"/>
      <c r="DM151" s="526"/>
      <c r="DN151" s="526"/>
      <c r="DO151" s="526"/>
      <c r="DP151" s="526"/>
      <c r="DQ151" s="526"/>
      <c r="DR151" s="526"/>
      <c r="DS151" s="526"/>
      <c r="DT151" s="526"/>
      <c r="DU151" s="526"/>
      <c r="DV151" s="526"/>
      <c r="DW151" s="526"/>
      <c r="DX151" s="526"/>
      <c r="DY151" s="526"/>
      <c r="DZ151" s="526"/>
      <c r="EA151" s="526"/>
      <c r="EB151" s="526"/>
      <c r="EC151" s="526"/>
      <c r="ED151" s="526"/>
      <c r="EE151" s="526"/>
      <c r="EF151" s="526"/>
      <c r="EG151" s="526"/>
      <c r="EH151" s="526"/>
      <c r="EI151" s="526"/>
      <c r="EJ151" s="526"/>
      <c r="EK151" s="526"/>
      <c r="EL151" s="526"/>
      <c r="EM151" s="526"/>
      <c r="EN151" s="526"/>
      <c r="EO151" s="526"/>
      <c r="EP151" s="526"/>
      <c r="EQ151" s="526"/>
      <c r="ER151" s="526"/>
      <c r="ES151" s="526"/>
      <c r="ET151" s="526"/>
      <c r="EU151" s="526"/>
      <c r="EV151" s="526"/>
      <c r="EW151" s="526"/>
      <c r="EX151" s="526"/>
      <c r="EY151" s="526"/>
      <c r="EZ151" s="526"/>
      <c r="FA151" s="526"/>
      <c r="FB151" s="526"/>
      <c r="FC151" s="526"/>
      <c r="FD151" s="526"/>
      <c r="FE151" s="526"/>
      <c r="FF151" s="526"/>
      <c r="FG151" s="526"/>
      <c r="FH151" s="526"/>
      <c r="FI151" s="526"/>
      <c r="FJ151" s="526"/>
      <c r="FK151" s="526"/>
      <c r="FL151" s="526"/>
      <c r="FM151" s="526"/>
      <c r="FN151" s="526"/>
      <c r="FO151" s="526"/>
      <c r="FP151" s="526"/>
      <c r="FQ151" s="526"/>
      <c r="FR151" s="526"/>
      <c r="FS151" s="526"/>
      <c r="FT151" s="526"/>
      <c r="FU151" s="526"/>
      <c r="FV151" s="526"/>
      <c r="FW151" s="526"/>
      <c r="FX151" s="526"/>
      <c r="FY151" s="526"/>
      <c r="FZ151" s="526"/>
      <c r="GA151" s="526"/>
      <c r="GB151" s="526"/>
      <c r="GC151" s="526"/>
      <c r="GD151" s="526"/>
      <c r="GE151" s="526"/>
      <c r="GF151" s="526"/>
      <c r="GG151" s="526"/>
      <c r="GH151" s="526"/>
      <c r="GI151" s="526"/>
      <c r="GJ151" s="526"/>
      <c r="GK151" s="526"/>
      <c r="GL151" s="526"/>
      <c r="GM151" s="526"/>
      <c r="GN151" s="526"/>
      <c r="GO151" s="526"/>
      <c r="GP151" s="526"/>
      <c r="GQ151" s="526"/>
      <c r="GR151" s="526"/>
      <c r="GS151" s="526"/>
      <c r="GT151" s="526"/>
      <c r="GU151" s="526"/>
      <c r="GV151" s="526"/>
      <c r="GW151" s="526"/>
      <c r="GX151" s="526"/>
      <c r="GY151" s="526"/>
      <c r="GZ151" s="526"/>
      <c r="HA151" s="526"/>
      <c r="HB151" s="526"/>
      <c r="HC151" s="526"/>
      <c r="HD151" s="526"/>
      <c r="HE151" s="526"/>
      <c r="HF151" s="526"/>
      <c r="HG151" s="526"/>
      <c r="HH151" s="526"/>
      <c r="HI151" s="526"/>
      <c r="HJ151" s="526"/>
      <c r="HK151" s="526"/>
      <c r="HL151" s="526"/>
      <c r="HM151" s="526"/>
      <c r="HN151" s="526"/>
      <c r="HO151" s="526"/>
      <c r="HP151" s="526"/>
      <c r="HQ151" s="526"/>
      <c r="HR151" s="526"/>
      <c r="HS151" s="526"/>
      <c r="HT151" s="526"/>
      <c r="HU151" s="526"/>
      <c r="HV151" s="526"/>
      <c r="HW151" s="526"/>
      <c r="HX151" s="526"/>
      <c r="HY151" s="526"/>
      <c r="HZ151" s="526"/>
      <c r="IA151" s="526"/>
      <c r="IB151" s="526"/>
      <c r="IC151" s="526"/>
      <c r="ID151" s="526"/>
      <c r="IE151" s="526"/>
      <c r="IF151" s="526"/>
      <c r="IG151" s="526"/>
      <c r="IH151" s="526"/>
      <c r="II151" s="526"/>
      <c r="IJ151" s="526"/>
      <c r="IK151" s="526"/>
      <c r="IL151" s="526"/>
      <c r="IM151" s="526"/>
      <c r="IN151" s="526"/>
      <c r="IO151" s="526"/>
      <c r="IP151" s="526"/>
      <c r="IQ151" s="526"/>
      <c r="IR151" s="526"/>
      <c r="IS151" s="526"/>
      <c r="IT151" s="526"/>
      <c r="IU151" s="526"/>
      <c r="IV151" s="526"/>
    </row>
    <row r="152" spans="1:256" ht="15" hidden="1" x14ac:dyDescent="0.25">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c r="AA152" s="526"/>
      <c r="AB152" s="526"/>
      <c r="AC152" s="526"/>
      <c r="AD152" s="526"/>
      <c r="AE152" s="526"/>
      <c r="AF152" s="526"/>
      <c r="AG152" s="526"/>
      <c r="AH152" s="526"/>
      <c r="AI152" s="526"/>
      <c r="AJ152" s="526"/>
      <c r="AK152" s="526"/>
      <c r="AL152" s="526"/>
      <c r="AM152" s="526"/>
      <c r="AN152" s="526"/>
      <c r="AO152" s="526"/>
      <c r="AP152" s="526"/>
      <c r="AQ152" s="526"/>
      <c r="AR152" s="526"/>
      <c r="AS152" s="526"/>
      <c r="AT152" s="526"/>
      <c r="AU152" s="526"/>
      <c r="AV152" s="526"/>
      <c r="AW152" s="526"/>
      <c r="AX152" s="526"/>
      <c r="AY152" s="526"/>
      <c r="AZ152" s="526"/>
      <c r="BA152" s="526"/>
      <c r="BB152" s="526"/>
      <c r="BC152" s="526"/>
      <c r="BD152" s="526"/>
      <c r="BE152" s="526"/>
      <c r="BF152" s="526"/>
      <c r="BG152" s="526"/>
      <c r="BH152" s="526"/>
      <c r="BI152" s="526"/>
      <c r="BJ152" s="526"/>
      <c r="BK152" s="526"/>
      <c r="BL152" s="526"/>
      <c r="BM152" s="526"/>
      <c r="BN152" s="526"/>
      <c r="BO152" s="526"/>
      <c r="BP152" s="526"/>
      <c r="BQ152" s="526"/>
      <c r="BR152" s="526"/>
      <c r="BS152" s="526"/>
      <c r="BT152" s="526"/>
      <c r="BU152" s="526"/>
      <c r="BV152" s="526"/>
      <c r="BW152" s="526"/>
      <c r="BX152" s="526"/>
      <c r="BY152" s="526"/>
      <c r="BZ152" s="526"/>
      <c r="CA152" s="526"/>
      <c r="CB152" s="526"/>
      <c r="CC152" s="526"/>
      <c r="CD152" s="526"/>
      <c r="CE152" s="526"/>
      <c r="CF152" s="526"/>
      <c r="CG152" s="526"/>
      <c r="CH152" s="526"/>
      <c r="CI152" s="526"/>
      <c r="CJ152" s="526"/>
      <c r="CK152" s="526"/>
      <c r="CL152" s="526"/>
      <c r="CM152" s="526"/>
      <c r="CN152" s="526"/>
      <c r="CO152" s="526"/>
      <c r="CP152" s="526"/>
      <c r="CQ152" s="526"/>
      <c r="CR152" s="526"/>
      <c r="CS152" s="526"/>
      <c r="CT152" s="526"/>
      <c r="CU152" s="526"/>
      <c r="CV152" s="526"/>
      <c r="CW152" s="526"/>
      <c r="CX152" s="526"/>
      <c r="CY152" s="526"/>
      <c r="CZ152" s="526"/>
      <c r="DA152" s="526"/>
      <c r="DB152" s="526"/>
      <c r="DC152" s="526"/>
      <c r="DD152" s="526"/>
      <c r="DE152" s="526"/>
      <c r="DF152" s="526"/>
      <c r="DG152" s="526"/>
      <c r="DH152" s="526"/>
      <c r="DI152" s="526"/>
      <c r="DJ152" s="526"/>
      <c r="DK152" s="526"/>
      <c r="DL152" s="526"/>
      <c r="DM152" s="526"/>
      <c r="DN152" s="526"/>
      <c r="DO152" s="526"/>
      <c r="DP152" s="526"/>
      <c r="DQ152" s="526"/>
      <c r="DR152" s="526"/>
      <c r="DS152" s="526"/>
      <c r="DT152" s="526"/>
      <c r="DU152" s="526"/>
      <c r="DV152" s="526"/>
      <c r="DW152" s="526"/>
      <c r="DX152" s="526"/>
      <c r="DY152" s="526"/>
      <c r="DZ152" s="526"/>
      <c r="EA152" s="526"/>
      <c r="EB152" s="526"/>
      <c r="EC152" s="526"/>
      <c r="ED152" s="526"/>
      <c r="EE152" s="526"/>
      <c r="EF152" s="526"/>
      <c r="EG152" s="526"/>
      <c r="EH152" s="526"/>
      <c r="EI152" s="526"/>
      <c r="EJ152" s="526"/>
      <c r="EK152" s="526"/>
      <c r="EL152" s="526"/>
      <c r="EM152" s="526"/>
      <c r="EN152" s="526"/>
      <c r="EO152" s="526"/>
      <c r="EP152" s="526"/>
      <c r="EQ152" s="526"/>
      <c r="ER152" s="526"/>
      <c r="ES152" s="526"/>
      <c r="ET152" s="526"/>
      <c r="EU152" s="526"/>
      <c r="EV152" s="526"/>
      <c r="EW152" s="526"/>
      <c r="EX152" s="526"/>
      <c r="EY152" s="526"/>
      <c r="EZ152" s="526"/>
      <c r="FA152" s="526"/>
      <c r="FB152" s="526"/>
      <c r="FC152" s="526"/>
      <c r="FD152" s="526"/>
      <c r="FE152" s="526"/>
      <c r="FF152" s="526"/>
      <c r="FG152" s="526"/>
      <c r="FH152" s="526"/>
      <c r="FI152" s="526"/>
      <c r="FJ152" s="526"/>
      <c r="FK152" s="526"/>
      <c r="FL152" s="526"/>
      <c r="FM152" s="526"/>
      <c r="FN152" s="526"/>
      <c r="FO152" s="526"/>
      <c r="FP152" s="526"/>
      <c r="FQ152" s="526"/>
      <c r="FR152" s="526"/>
      <c r="FS152" s="526"/>
      <c r="FT152" s="526"/>
      <c r="FU152" s="526"/>
      <c r="FV152" s="526"/>
      <c r="FW152" s="526"/>
      <c r="FX152" s="526"/>
      <c r="FY152" s="526"/>
      <c r="FZ152" s="526"/>
      <c r="GA152" s="526"/>
      <c r="GB152" s="526"/>
      <c r="GC152" s="526"/>
      <c r="GD152" s="526"/>
      <c r="GE152" s="526"/>
      <c r="GF152" s="526"/>
      <c r="GG152" s="526"/>
      <c r="GH152" s="526"/>
      <c r="GI152" s="526"/>
      <c r="GJ152" s="526"/>
      <c r="GK152" s="526"/>
      <c r="GL152" s="526"/>
      <c r="GM152" s="526"/>
      <c r="GN152" s="526"/>
      <c r="GO152" s="526"/>
      <c r="GP152" s="526"/>
      <c r="GQ152" s="526"/>
      <c r="GR152" s="526"/>
      <c r="GS152" s="526"/>
      <c r="GT152" s="526"/>
      <c r="GU152" s="526"/>
      <c r="GV152" s="526"/>
      <c r="GW152" s="526"/>
      <c r="GX152" s="526"/>
      <c r="GY152" s="526"/>
      <c r="GZ152" s="526"/>
      <c r="HA152" s="526"/>
      <c r="HB152" s="526"/>
      <c r="HC152" s="526"/>
      <c r="HD152" s="526"/>
      <c r="HE152" s="526"/>
      <c r="HF152" s="526"/>
      <c r="HG152" s="526"/>
      <c r="HH152" s="526"/>
      <c r="HI152" s="526"/>
      <c r="HJ152" s="526"/>
      <c r="HK152" s="526"/>
      <c r="HL152" s="526"/>
      <c r="HM152" s="526"/>
      <c r="HN152" s="526"/>
      <c r="HO152" s="526"/>
      <c r="HP152" s="526"/>
      <c r="HQ152" s="526"/>
      <c r="HR152" s="526"/>
      <c r="HS152" s="526"/>
      <c r="HT152" s="526"/>
      <c r="HU152" s="526"/>
      <c r="HV152" s="526"/>
      <c r="HW152" s="526"/>
      <c r="HX152" s="526"/>
      <c r="HY152" s="526"/>
      <c r="HZ152" s="526"/>
      <c r="IA152" s="526"/>
      <c r="IB152" s="526"/>
      <c r="IC152" s="526"/>
      <c r="ID152" s="526"/>
      <c r="IE152" s="526"/>
      <c r="IF152" s="526"/>
      <c r="IG152" s="526"/>
      <c r="IH152" s="526"/>
      <c r="II152" s="526"/>
      <c r="IJ152" s="526"/>
      <c r="IK152" s="526"/>
      <c r="IL152" s="526"/>
      <c r="IM152" s="526"/>
      <c r="IN152" s="526"/>
      <c r="IO152" s="526"/>
      <c r="IP152" s="526"/>
      <c r="IQ152" s="526"/>
      <c r="IR152" s="526"/>
      <c r="IS152" s="526"/>
      <c r="IT152" s="526"/>
      <c r="IU152" s="526"/>
      <c r="IV152" s="526"/>
    </row>
    <row r="153" spans="1:256" ht="15" hidden="1" x14ac:dyDescent="0.25">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c r="AA153" s="526"/>
      <c r="AB153" s="526"/>
      <c r="AC153" s="526"/>
      <c r="AD153" s="526"/>
      <c r="AE153" s="526"/>
      <c r="AF153" s="526"/>
      <c r="AG153" s="526"/>
      <c r="AH153" s="526"/>
      <c r="AI153" s="526"/>
      <c r="AJ153" s="526"/>
      <c r="AK153" s="526"/>
      <c r="AL153" s="526"/>
      <c r="AM153" s="526"/>
      <c r="AN153" s="526"/>
      <c r="AO153" s="526"/>
      <c r="AP153" s="526"/>
      <c r="AQ153" s="526"/>
      <c r="AR153" s="526"/>
      <c r="AS153" s="526"/>
      <c r="AT153" s="526"/>
      <c r="AU153" s="526"/>
      <c r="AV153" s="526"/>
      <c r="AW153" s="526"/>
      <c r="AX153" s="526"/>
      <c r="AY153" s="526"/>
      <c r="AZ153" s="526"/>
      <c r="BA153" s="526"/>
      <c r="BB153" s="526"/>
      <c r="BC153" s="526"/>
      <c r="BD153" s="526"/>
      <c r="BE153" s="526"/>
      <c r="BF153" s="526"/>
      <c r="BG153" s="526"/>
      <c r="BH153" s="526"/>
      <c r="BI153" s="526"/>
      <c r="BJ153" s="526"/>
      <c r="BK153" s="526"/>
      <c r="BL153" s="526"/>
      <c r="BM153" s="526"/>
      <c r="BN153" s="526"/>
      <c r="BO153" s="526"/>
      <c r="BP153" s="526"/>
      <c r="BQ153" s="526"/>
      <c r="BR153" s="526"/>
      <c r="BS153" s="526"/>
      <c r="BT153" s="526"/>
      <c r="BU153" s="526"/>
      <c r="BV153" s="526"/>
      <c r="BW153" s="526"/>
      <c r="BX153" s="526"/>
      <c r="BY153" s="526"/>
      <c r="BZ153" s="526"/>
      <c r="CA153" s="526"/>
      <c r="CB153" s="526"/>
      <c r="CC153" s="526"/>
      <c r="CD153" s="526"/>
      <c r="CE153" s="526"/>
      <c r="CF153" s="526"/>
      <c r="CG153" s="526"/>
      <c r="CH153" s="526"/>
      <c r="CI153" s="526"/>
      <c r="CJ153" s="526"/>
      <c r="CK153" s="526"/>
      <c r="CL153" s="526"/>
      <c r="CM153" s="526"/>
      <c r="CN153" s="526"/>
      <c r="CO153" s="526"/>
      <c r="CP153" s="526"/>
      <c r="CQ153" s="526"/>
      <c r="CR153" s="526"/>
      <c r="CS153" s="526"/>
      <c r="CT153" s="526"/>
      <c r="CU153" s="526"/>
      <c r="CV153" s="526"/>
      <c r="CW153" s="526"/>
      <c r="CX153" s="526"/>
      <c r="CY153" s="526"/>
      <c r="CZ153" s="526"/>
      <c r="DA153" s="526"/>
      <c r="DB153" s="526"/>
      <c r="DC153" s="526"/>
      <c r="DD153" s="526"/>
      <c r="DE153" s="526"/>
      <c r="DF153" s="526"/>
      <c r="DG153" s="526"/>
      <c r="DH153" s="526"/>
      <c r="DI153" s="526"/>
      <c r="DJ153" s="526"/>
      <c r="DK153" s="526"/>
      <c r="DL153" s="526"/>
      <c r="DM153" s="526"/>
      <c r="DN153" s="526"/>
      <c r="DO153" s="526"/>
      <c r="DP153" s="526"/>
      <c r="DQ153" s="526"/>
      <c r="DR153" s="526"/>
      <c r="DS153" s="526"/>
      <c r="DT153" s="526"/>
      <c r="DU153" s="526"/>
      <c r="DV153" s="526"/>
      <c r="DW153" s="526"/>
      <c r="DX153" s="526"/>
      <c r="DY153" s="526"/>
      <c r="DZ153" s="526"/>
      <c r="EA153" s="526"/>
      <c r="EB153" s="526"/>
      <c r="EC153" s="526"/>
      <c r="ED153" s="526"/>
      <c r="EE153" s="526"/>
      <c r="EF153" s="526"/>
      <c r="EG153" s="526"/>
      <c r="EH153" s="526"/>
      <c r="EI153" s="526"/>
      <c r="EJ153" s="526"/>
      <c r="EK153" s="526"/>
      <c r="EL153" s="526"/>
      <c r="EM153" s="526"/>
      <c r="EN153" s="526"/>
      <c r="EO153" s="526"/>
      <c r="EP153" s="526"/>
      <c r="EQ153" s="526"/>
      <c r="ER153" s="526"/>
      <c r="ES153" s="526"/>
      <c r="ET153" s="526"/>
      <c r="EU153" s="526"/>
      <c r="EV153" s="526"/>
      <c r="EW153" s="526"/>
      <c r="EX153" s="526"/>
      <c r="EY153" s="526"/>
      <c r="EZ153" s="526"/>
      <c r="FA153" s="526"/>
      <c r="FB153" s="526"/>
      <c r="FC153" s="526"/>
      <c r="FD153" s="526"/>
      <c r="FE153" s="526"/>
      <c r="FF153" s="526"/>
      <c r="FG153" s="526"/>
      <c r="FH153" s="526"/>
      <c r="FI153" s="526"/>
      <c r="FJ153" s="526"/>
      <c r="FK153" s="526"/>
      <c r="FL153" s="526"/>
      <c r="FM153" s="526"/>
      <c r="FN153" s="526"/>
      <c r="FO153" s="526"/>
      <c r="FP153" s="526"/>
      <c r="FQ153" s="526"/>
      <c r="FR153" s="526"/>
      <c r="FS153" s="526"/>
      <c r="FT153" s="526"/>
      <c r="FU153" s="526"/>
      <c r="FV153" s="526"/>
      <c r="FW153" s="526"/>
      <c r="FX153" s="526"/>
      <c r="FY153" s="526"/>
      <c r="FZ153" s="526"/>
      <c r="GA153" s="526"/>
      <c r="GB153" s="526"/>
      <c r="GC153" s="526"/>
      <c r="GD153" s="526"/>
      <c r="GE153" s="526"/>
      <c r="GF153" s="526"/>
      <c r="GG153" s="526"/>
      <c r="GH153" s="526"/>
      <c r="GI153" s="526"/>
      <c r="GJ153" s="526"/>
      <c r="GK153" s="526"/>
      <c r="GL153" s="526"/>
      <c r="GM153" s="526"/>
      <c r="GN153" s="526"/>
      <c r="GO153" s="526"/>
      <c r="GP153" s="526"/>
      <c r="GQ153" s="526"/>
      <c r="GR153" s="526"/>
      <c r="GS153" s="526"/>
      <c r="GT153" s="526"/>
      <c r="GU153" s="526"/>
      <c r="GV153" s="526"/>
      <c r="GW153" s="526"/>
      <c r="GX153" s="526"/>
      <c r="GY153" s="526"/>
      <c r="GZ153" s="526"/>
      <c r="HA153" s="526"/>
      <c r="HB153" s="526"/>
      <c r="HC153" s="526"/>
      <c r="HD153" s="526"/>
      <c r="HE153" s="526"/>
      <c r="HF153" s="526"/>
      <c r="HG153" s="526"/>
      <c r="HH153" s="526"/>
      <c r="HI153" s="526"/>
      <c r="HJ153" s="526"/>
      <c r="HK153" s="526"/>
      <c r="HL153" s="526"/>
      <c r="HM153" s="526"/>
      <c r="HN153" s="526"/>
      <c r="HO153" s="526"/>
      <c r="HP153" s="526"/>
      <c r="HQ153" s="526"/>
      <c r="HR153" s="526"/>
      <c r="HS153" s="526"/>
      <c r="HT153" s="526"/>
      <c r="HU153" s="526"/>
      <c r="HV153" s="526"/>
      <c r="HW153" s="526"/>
      <c r="HX153" s="526"/>
      <c r="HY153" s="526"/>
      <c r="HZ153" s="526"/>
      <c r="IA153" s="526"/>
      <c r="IB153" s="526"/>
      <c r="IC153" s="526"/>
      <c r="ID153" s="526"/>
      <c r="IE153" s="526"/>
      <c r="IF153" s="526"/>
      <c r="IG153" s="526"/>
      <c r="IH153" s="526"/>
      <c r="II153" s="526"/>
      <c r="IJ153" s="526"/>
      <c r="IK153" s="526"/>
      <c r="IL153" s="526"/>
      <c r="IM153" s="526"/>
      <c r="IN153" s="526"/>
      <c r="IO153" s="526"/>
      <c r="IP153" s="526"/>
      <c r="IQ153" s="526"/>
      <c r="IR153" s="526"/>
      <c r="IS153" s="526"/>
      <c r="IT153" s="526"/>
      <c r="IU153" s="526"/>
      <c r="IV153" s="526"/>
    </row>
    <row r="154" spans="1:256" ht="15" hidden="1" x14ac:dyDescent="0.25">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c r="AA154" s="526"/>
      <c r="AB154" s="526"/>
      <c r="AC154" s="526"/>
      <c r="AD154" s="526"/>
      <c r="AE154" s="526"/>
      <c r="AF154" s="526"/>
      <c r="AG154" s="526"/>
      <c r="AH154" s="526"/>
      <c r="AI154" s="526"/>
      <c r="AJ154" s="526"/>
      <c r="AK154" s="526"/>
      <c r="AL154" s="526"/>
      <c r="AM154" s="526"/>
      <c r="AN154" s="526"/>
      <c r="AO154" s="526"/>
      <c r="AP154" s="526"/>
      <c r="AQ154" s="526"/>
      <c r="AR154" s="526"/>
      <c r="AS154" s="526"/>
      <c r="AT154" s="526"/>
      <c r="AU154" s="526"/>
      <c r="AV154" s="526"/>
      <c r="AW154" s="526"/>
      <c r="AX154" s="526"/>
      <c r="AY154" s="526"/>
      <c r="AZ154" s="526"/>
      <c r="BA154" s="526"/>
      <c r="BB154" s="526"/>
      <c r="BC154" s="526"/>
      <c r="BD154" s="526"/>
      <c r="BE154" s="526"/>
      <c r="BF154" s="526"/>
      <c r="BG154" s="526"/>
      <c r="BH154" s="526"/>
      <c r="BI154" s="526"/>
      <c r="BJ154" s="526"/>
      <c r="BK154" s="526"/>
      <c r="BL154" s="526"/>
      <c r="BM154" s="526"/>
      <c r="BN154" s="526"/>
      <c r="BO154" s="526"/>
      <c r="BP154" s="526"/>
      <c r="BQ154" s="526"/>
      <c r="BR154" s="526"/>
      <c r="BS154" s="526"/>
      <c r="BT154" s="526"/>
      <c r="BU154" s="526"/>
      <c r="BV154" s="526"/>
      <c r="BW154" s="526"/>
      <c r="BX154" s="526"/>
      <c r="BY154" s="526"/>
      <c r="BZ154" s="526"/>
      <c r="CA154" s="526"/>
      <c r="CB154" s="526"/>
      <c r="CC154" s="526"/>
      <c r="CD154" s="526"/>
      <c r="CE154" s="526"/>
      <c r="CF154" s="526"/>
      <c r="CG154" s="526"/>
      <c r="CH154" s="526"/>
      <c r="CI154" s="526"/>
      <c r="CJ154" s="526"/>
      <c r="CK154" s="526"/>
      <c r="CL154" s="526"/>
      <c r="CM154" s="526"/>
      <c r="CN154" s="526"/>
      <c r="CO154" s="526"/>
      <c r="CP154" s="526"/>
      <c r="CQ154" s="526"/>
      <c r="CR154" s="526"/>
      <c r="CS154" s="526"/>
      <c r="CT154" s="526"/>
      <c r="CU154" s="526"/>
      <c r="CV154" s="526"/>
      <c r="CW154" s="526"/>
      <c r="CX154" s="526"/>
      <c r="CY154" s="526"/>
      <c r="CZ154" s="526"/>
      <c r="DA154" s="526"/>
      <c r="DB154" s="526"/>
      <c r="DC154" s="526"/>
      <c r="DD154" s="526"/>
      <c r="DE154" s="526"/>
      <c r="DF154" s="526"/>
      <c r="DG154" s="526"/>
      <c r="DH154" s="526"/>
      <c r="DI154" s="526"/>
      <c r="DJ154" s="526"/>
      <c r="DK154" s="526"/>
      <c r="DL154" s="526"/>
      <c r="DM154" s="526"/>
      <c r="DN154" s="526"/>
      <c r="DO154" s="526"/>
      <c r="DP154" s="526"/>
      <c r="DQ154" s="526"/>
      <c r="DR154" s="526"/>
      <c r="DS154" s="526"/>
      <c r="DT154" s="526"/>
      <c r="DU154" s="526"/>
      <c r="DV154" s="526"/>
      <c r="DW154" s="526"/>
      <c r="DX154" s="526"/>
      <c r="DY154" s="526"/>
      <c r="DZ154" s="526"/>
      <c r="EA154" s="526"/>
      <c r="EB154" s="526"/>
      <c r="EC154" s="526"/>
      <c r="ED154" s="526"/>
      <c r="EE154" s="526"/>
      <c r="EF154" s="526"/>
      <c r="EG154" s="526"/>
      <c r="EH154" s="526"/>
      <c r="EI154" s="526"/>
      <c r="EJ154" s="526"/>
      <c r="EK154" s="526"/>
      <c r="EL154" s="526"/>
      <c r="EM154" s="526"/>
      <c r="EN154" s="526"/>
      <c r="EO154" s="526"/>
      <c r="EP154" s="526"/>
      <c r="EQ154" s="526"/>
      <c r="ER154" s="526"/>
      <c r="ES154" s="526"/>
      <c r="ET154" s="526"/>
      <c r="EU154" s="526"/>
      <c r="EV154" s="526"/>
      <c r="EW154" s="526"/>
      <c r="EX154" s="526"/>
      <c r="EY154" s="526"/>
      <c r="EZ154" s="526"/>
      <c r="FA154" s="526"/>
      <c r="FB154" s="526"/>
      <c r="FC154" s="526"/>
      <c r="FD154" s="526"/>
      <c r="FE154" s="526"/>
      <c r="FF154" s="526"/>
      <c r="FG154" s="526"/>
      <c r="FH154" s="526"/>
      <c r="FI154" s="526"/>
      <c r="FJ154" s="526"/>
      <c r="FK154" s="526"/>
      <c r="FL154" s="526"/>
      <c r="FM154" s="526"/>
      <c r="FN154" s="526"/>
      <c r="FO154" s="526"/>
      <c r="FP154" s="526"/>
      <c r="FQ154" s="526"/>
      <c r="FR154" s="526"/>
      <c r="FS154" s="526"/>
      <c r="FT154" s="526"/>
      <c r="FU154" s="526"/>
      <c r="FV154" s="526"/>
      <c r="FW154" s="526"/>
      <c r="FX154" s="526"/>
      <c r="FY154" s="526"/>
      <c r="FZ154" s="526"/>
      <c r="GA154" s="526"/>
      <c r="GB154" s="526"/>
      <c r="GC154" s="526"/>
      <c r="GD154" s="526"/>
      <c r="GE154" s="526"/>
      <c r="GF154" s="526"/>
      <c r="GG154" s="526"/>
      <c r="GH154" s="526"/>
      <c r="GI154" s="526"/>
      <c r="GJ154" s="526"/>
      <c r="GK154" s="526"/>
      <c r="GL154" s="526"/>
      <c r="GM154" s="526"/>
      <c r="GN154" s="526"/>
      <c r="GO154" s="526"/>
      <c r="GP154" s="526"/>
      <c r="GQ154" s="526"/>
      <c r="GR154" s="526"/>
      <c r="GS154" s="526"/>
      <c r="GT154" s="526"/>
      <c r="GU154" s="526"/>
      <c r="GV154" s="526"/>
      <c r="GW154" s="526"/>
      <c r="GX154" s="526"/>
      <c r="GY154" s="526"/>
      <c r="GZ154" s="526"/>
      <c r="HA154" s="526"/>
      <c r="HB154" s="526"/>
      <c r="HC154" s="526"/>
      <c r="HD154" s="526"/>
      <c r="HE154" s="526"/>
      <c r="HF154" s="526"/>
      <c r="HG154" s="526"/>
      <c r="HH154" s="526"/>
      <c r="HI154" s="526"/>
      <c r="HJ154" s="526"/>
      <c r="HK154" s="526"/>
      <c r="HL154" s="526"/>
      <c r="HM154" s="526"/>
      <c r="HN154" s="526"/>
      <c r="HO154" s="526"/>
      <c r="HP154" s="526"/>
      <c r="HQ154" s="526"/>
      <c r="HR154" s="526"/>
      <c r="HS154" s="526"/>
      <c r="HT154" s="526"/>
      <c r="HU154" s="526"/>
      <c r="HV154" s="526"/>
      <c r="HW154" s="526"/>
      <c r="HX154" s="526"/>
      <c r="HY154" s="526"/>
      <c r="HZ154" s="526"/>
      <c r="IA154" s="526"/>
      <c r="IB154" s="526"/>
      <c r="IC154" s="526"/>
      <c r="ID154" s="526"/>
      <c r="IE154" s="526"/>
      <c r="IF154" s="526"/>
      <c r="IG154" s="526"/>
      <c r="IH154" s="526"/>
      <c r="II154" s="526"/>
      <c r="IJ154" s="526"/>
      <c r="IK154" s="526"/>
      <c r="IL154" s="526"/>
      <c r="IM154" s="526"/>
      <c r="IN154" s="526"/>
      <c r="IO154" s="526"/>
      <c r="IP154" s="526"/>
      <c r="IQ154" s="526"/>
      <c r="IR154" s="526"/>
      <c r="IS154" s="526"/>
      <c r="IT154" s="526"/>
      <c r="IU154" s="526"/>
      <c r="IV154" s="526"/>
    </row>
    <row r="155" spans="1:256" ht="15" hidden="1" x14ac:dyDescent="0.25">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c r="AE155" s="526"/>
      <c r="AF155" s="526"/>
      <c r="AG155" s="526"/>
      <c r="AH155" s="526"/>
      <c r="AI155" s="526"/>
      <c r="AJ155" s="526"/>
      <c r="AK155" s="526"/>
      <c r="AL155" s="526"/>
      <c r="AM155" s="526"/>
      <c r="AN155" s="526"/>
      <c r="AO155" s="526"/>
      <c r="AP155" s="526"/>
      <c r="AQ155" s="526"/>
      <c r="AR155" s="526"/>
      <c r="AS155" s="526"/>
      <c r="AT155" s="526"/>
      <c r="AU155" s="526"/>
      <c r="AV155" s="526"/>
      <c r="AW155" s="526"/>
      <c r="AX155" s="526"/>
      <c r="AY155" s="526"/>
      <c r="AZ155" s="526"/>
      <c r="BA155" s="526"/>
      <c r="BB155" s="526"/>
      <c r="BC155" s="526"/>
      <c r="BD155" s="526"/>
      <c r="BE155" s="526"/>
      <c r="BF155" s="526"/>
      <c r="BG155" s="526"/>
      <c r="BH155" s="526"/>
      <c r="BI155" s="526"/>
      <c r="BJ155" s="526"/>
      <c r="BK155" s="526"/>
      <c r="BL155" s="526"/>
      <c r="BM155" s="526"/>
      <c r="BN155" s="526"/>
      <c r="BO155" s="526"/>
      <c r="BP155" s="526"/>
      <c r="BQ155" s="526"/>
      <c r="BR155" s="526"/>
      <c r="BS155" s="526"/>
      <c r="BT155" s="526"/>
      <c r="BU155" s="526"/>
      <c r="BV155" s="526"/>
      <c r="BW155" s="526"/>
      <c r="BX155" s="526"/>
      <c r="BY155" s="526"/>
      <c r="BZ155" s="526"/>
      <c r="CA155" s="526"/>
      <c r="CB155" s="526"/>
      <c r="CC155" s="526"/>
      <c r="CD155" s="526"/>
      <c r="CE155" s="526"/>
      <c r="CF155" s="526"/>
      <c r="CG155" s="526"/>
      <c r="CH155" s="526"/>
      <c r="CI155" s="526"/>
      <c r="CJ155" s="526"/>
      <c r="CK155" s="526"/>
      <c r="CL155" s="526"/>
      <c r="CM155" s="526"/>
      <c r="CN155" s="526"/>
      <c r="CO155" s="526"/>
      <c r="CP155" s="526"/>
      <c r="CQ155" s="526"/>
      <c r="CR155" s="526"/>
      <c r="CS155" s="526"/>
      <c r="CT155" s="526"/>
      <c r="CU155" s="526"/>
      <c r="CV155" s="526"/>
      <c r="CW155" s="526"/>
      <c r="CX155" s="526"/>
      <c r="CY155" s="526"/>
      <c r="CZ155" s="526"/>
      <c r="DA155" s="526"/>
      <c r="DB155" s="526"/>
      <c r="DC155" s="526"/>
      <c r="DD155" s="526"/>
      <c r="DE155" s="526"/>
      <c r="DF155" s="526"/>
      <c r="DG155" s="526"/>
      <c r="DH155" s="526"/>
      <c r="DI155" s="526"/>
      <c r="DJ155" s="526"/>
      <c r="DK155" s="526"/>
      <c r="DL155" s="526"/>
      <c r="DM155" s="526"/>
      <c r="DN155" s="526"/>
      <c r="DO155" s="526"/>
      <c r="DP155" s="526"/>
      <c r="DQ155" s="526"/>
      <c r="DR155" s="526"/>
      <c r="DS155" s="526"/>
      <c r="DT155" s="526"/>
      <c r="DU155" s="526"/>
      <c r="DV155" s="526"/>
      <c r="DW155" s="526"/>
      <c r="DX155" s="526"/>
      <c r="DY155" s="526"/>
      <c r="DZ155" s="526"/>
      <c r="EA155" s="526"/>
      <c r="EB155" s="526"/>
      <c r="EC155" s="526"/>
      <c r="ED155" s="526"/>
      <c r="EE155" s="526"/>
      <c r="EF155" s="526"/>
      <c r="EG155" s="526"/>
      <c r="EH155" s="526"/>
      <c r="EI155" s="526"/>
      <c r="EJ155" s="526"/>
      <c r="EK155" s="526"/>
      <c r="EL155" s="526"/>
      <c r="EM155" s="526"/>
      <c r="EN155" s="526"/>
      <c r="EO155" s="526"/>
      <c r="EP155" s="526"/>
      <c r="EQ155" s="526"/>
      <c r="ER155" s="526"/>
      <c r="ES155" s="526"/>
      <c r="ET155" s="526"/>
      <c r="EU155" s="526"/>
      <c r="EV155" s="526"/>
      <c r="EW155" s="526"/>
      <c r="EX155" s="526"/>
      <c r="EY155" s="526"/>
      <c r="EZ155" s="526"/>
      <c r="FA155" s="526"/>
      <c r="FB155" s="526"/>
      <c r="FC155" s="526"/>
      <c r="FD155" s="526"/>
      <c r="FE155" s="526"/>
      <c r="FF155" s="526"/>
      <c r="FG155" s="526"/>
      <c r="FH155" s="526"/>
      <c r="FI155" s="526"/>
      <c r="FJ155" s="526"/>
      <c r="FK155" s="526"/>
      <c r="FL155" s="526"/>
      <c r="FM155" s="526"/>
      <c r="FN155" s="526"/>
      <c r="FO155" s="526"/>
      <c r="FP155" s="526"/>
      <c r="FQ155" s="526"/>
      <c r="FR155" s="526"/>
      <c r="FS155" s="526"/>
      <c r="FT155" s="526"/>
      <c r="FU155" s="526"/>
      <c r="FV155" s="526"/>
      <c r="FW155" s="526"/>
      <c r="FX155" s="526"/>
      <c r="FY155" s="526"/>
      <c r="FZ155" s="526"/>
      <c r="GA155" s="526"/>
      <c r="GB155" s="526"/>
      <c r="GC155" s="526"/>
      <c r="GD155" s="526"/>
      <c r="GE155" s="526"/>
      <c r="GF155" s="526"/>
      <c r="GG155" s="526"/>
      <c r="GH155" s="526"/>
      <c r="GI155" s="526"/>
      <c r="GJ155" s="526"/>
      <c r="GK155" s="526"/>
      <c r="GL155" s="526"/>
      <c r="GM155" s="526"/>
      <c r="GN155" s="526"/>
      <c r="GO155" s="526"/>
      <c r="GP155" s="526"/>
      <c r="GQ155" s="526"/>
      <c r="GR155" s="526"/>
      <c r="GS155" s="526"/>
      <c r="GT155" s="526"/>
      <c r="GU155" s="526"/>
      <c r="GV155" s="526"/>
      <c r="GW155" s="526"/>
      <c r="GX155" s="526"/>
      <c r="GY155" s="526"/>
      <c r="GZ155" s="526"/>
      <c r="HA155" s="526"/>
      <c r="HB155" s="526"/>
      <c r="HC155" s="526"/>
      <c r="HD155" s="526"/>
      <c r="HE155" s="526"/>
      <c r="HF155" s="526"/>
      <c r="HG155" s="526"/>
      <c r="HH155" s="526"/>
      <c r="HI155" s="526"/>
      <c r="HJ155" s="526"/>
      <c r="HK155" s="526"/>
      <c r="HL155" s="526"/>
      <c r="HM155" s="526"/>
      <c r="HN155" s="526"/>
      <c r="HO155" s="526"/>
      <c r="HP155" s="526"/>
      <c r="HQ155" s="526"/>
      <c r="HR155" s="526"/>
      <c r="HS155" s="526"/>
      <c r="HT155" s="526"/>
      <c r="HU155" s="526"/>
      <c r="HV155" s="526"/>
      <c r="HW155" s="526"/>
      <c r="HX155" s="526"/>
      <c r="HY155" s="526"/>
      <c r="HZ155" s="526"/>
      <c r="IA155" s="526"/>
      <c r="IB155" s="526"/>
      <c r="IC155" s="526"/>
      <c r="ID155" s="526"/>
      <c r="IE155" s="526"/>
      <c r="IF155" s="526"/>
      <c r="IG155" s="526"/>
      <c r="IH155" s="526"/>
      <c r="II155" s="526"/>
      <c r="IJ155" s="526"/>
      <c r="IK155" s="526"/>
      <c r="IL155" s="526"/>
      <c r="IM155" s="526"/>
      <c r="IN155" s="526"/>
      <c r="IO155" s="526"/>
      <c r="IP155" s="526"/>
      <c r="IQ155" s="526"/>
      <c r="IR155" s="526"/>
      <c r="IS155" s="526"/>
      <c r="IT155" s="526"/>
      <c r="IU155" s="526"/>
      <c r="IV155" s="526"/>
    </row>
    <row r="156" spans="1:256" ht="15" hidden="1" x14ac:dyDescent="0.25">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c r="AA156" s="526"/>
      <c r="AB156" s="526"/>
      <c r="AC156" s="526"/>
      <c r="AD156" s="526"/>
      <c r="AE156" s="526"/>
      <c r="AF156" s="526"/>
      <c r="AG156" s="526"/>
      <c r="AH156" s="526"/>
      <c r="AI156" s="526"/>
      <c r="AJ156" s="526"/>
      <c r="AK156" s="526"/>
      <c r="AL156" s="526"/>
      <c r="AM156" s="526"/>
      <c r="AN156" s="526"/>
      <c r="AO156" s="526"/>
      <c r="AP156" s="526"/>
      <c r="AQ156" s="526"/>
      <c r="AR156" s="526"/>
      <c r="AS156" s="526"/>
      <c r="AT156" s="526"/>
      <c r="AU156" s="526"/>
      <c r="AV156" s="526"/>
      <c r="AW156" s="526"/>
      <c r="AX156" s="526"/>
      <c r="AY156" s="526"/>
      <c r="AZ156" s="526"/>
      <c r="BA156" s="526"/>
      <c r="BB156" s="526"/>
      <c r="BC156" s="526"/>
      <c r="BD156" s="526"/>
      <c r="BE156" s="526"/>
      <c r="BF156" s="526"/>
      <c r="BG156" s="526"/>
      <c r="BH156" s="526"/>
      <c r="BI156" s="526"/>
      <c r="BJ156" s="526"/>
      <c r="BK156" s="526"/>
      <c r="BL156" s="526"/>
      <c r="BM156" s="526"/>
      <c r="BN156" s="526"/>
      <c r="BO156" s="526"/>
      <c r="BP156" s="526"/>
      <c r="BQ156" s="526"/>
      <c r="BR156" s="526"/>
      <c r="BS156" s="526"/>
      <c r="BT156" s="526"/>
      <c r="BU156" s="526"/>
      <c r="BV156" s="526"/>
      <c r="BW156" s="526"/>
      <c r="BX156" s="526"/>
      <c r="BY156" s="526"/>
      <c r="BZ156" s="526"/>
      <c r="CA156" s="526"/>
      <c r="CB156" s="526"/>
      <c r="CC156" s="526"/>
      <c r="CD156" s="526"/>
      <c r="CE156" s="526"/>
      <c r="CF156" s="526"/>
      <c r="CG156" s="526"/>
      <c r="CH156" s="526"/>
      <c r="CI156" s="526"/>
      <c r="CJ156" s="526"/>
      <c r="CK156" s="526"/>
      <c r="CL156" s="526"/>
      <c r="CM156" s="526"/>
      <c r="CN156" s="526"/>
      <c r="CO156" s="526"/>
      <c r="CP156" s="526"/>
      <c r="CQ156" s="526"/>
      <c r="CR156" s="526"/>
      <c r="CS156" s="526"/>
      <c r="CT156" s="526"/>
      <c r="CU156" s="526"/>
      <c r="CV156" s="526"/>
      <c r="CW156" s="526"/>
      <c r="CX156" s="526"/>
      <c r="CY156" s="526"/>
      <c r="CZ156" s="526"/>
      <c r="DA156" s="526"/>
      <c r="DB156" s="526"/>
      <c r="DC156" s="526"/>
      <c r="DD156" s="526"/>
      <c r="DE156" s="526"/>
      <c r="DF156" s="526"/>
      <c r="DG156" s="526"/>
      <c r="DH156" s="526"/>
      <c r="DI156" s="526"/>
      <c r="DJ156" s="526"/>
      <c r="DK156" s="526"/>
      <c r="DL156" s="526"/>
      <c r="DM156" s="526"/>
      <c r="DN156" s="526"/>
      <c r="DO156" s="526"/>
      <c r="DP156" s="526"/>
      <c r="DQ156" s="526"/>
      <c r="DR156" s="526"/>
      <c r="DS156" s="526"/>
      <c r="DT156" s="526"/>
      <c r="DU156" s="526"/>
      <c r="DV156" s="526"/>
      <c r="DW156" s="526"/>
      <c r="DX156" s="526"/>
      <c r="DY156" s="526"/>
      <c r="DZ156" s="526"/>
      <c r="EA156" s="526"/>
      <c r="EB156" s="526"/>
      <c r="EC156" s="526"/>
      <c r="ED156" s="526"/>
      <c r="EE156" s="526"/>
      <c r="EF156" s="526"/>
      <c r="EG156" s="526"/>
      <c r="EH156" s="526"/>
      <c r="EI156" s="526"/>
      <c r="EJ156" s="526"/>
      <c r="EK156" s="526"/>
      <c r="EL156" s="526"/>
      <c r="EM156" s="526"/>
      <c r="EN156" s="526"/>
      <c r="EO156" s="526"/>
      <c r="EP156" s="526"/>
      <c r="EQ156" s="526"/>
      <c r="ER156" s="526"/>
      <c r="ES156" s="526"/>
      <c r="ET156" s="526"/>
      <c r="EU156" s="526"/>
      <c r="EV156" s="526"/>
      <c r="EW156" s="526"/>
      <c r="EX156" s="526"/>
      <c r="EY156" s="526"/>
      <c r="EZ156" s="526"/>
      <c r="FA156" s="526"/>
      <c r="FB156" s="526"/>
      <c r="FC156" s="526"/>
      <c r="FD156" s="526"/>
      <c r="FE156" s="526"/>
      <c r="FF156" s="526"/>
      <c r="FG156" s="526"/>
      <c r="FH156" s="526"/>
      <c r="FI156" s="526"/>
      <c r="FJ156" s="526"/>
      <c r="FK156" s="526"/>
      <c r="FL156" s="526"/>
      <c r="FM156" s="526"/>
      <c r="FN156" s="526"/>
      <c r="FO156" s="526"/>
      <c r="FP156" s="526"/>
      <c r="FQ156" s="526"/>
      <c r="FR156" s="526"/>
      <c r="FS156" s="526"/>
      <c r="FT156" s="526"/>
      <c r="FU156" s="526"/>
      <c r="FV156" s="526"/>
      <c r="FW156" s="526"/>
      <c r="FX156" s="526"/>
      <c r="FY156" s="526"/>
      <c r="FZ156" s="526"/>
      <c r="GA156" s="526"/>
      <c r="GB156" s="526"/>
      <c r="GC156" s="526"/>
      <c r="GD156" s="526"/>
      <c r="GE156" s="526"/>
      <c r="GF156" s="526"/>
      <c r="GG156" s="526"/>
      <c r="GH156" s="526"/>
      <c r="GI156" s="526"/>
      <c r="GJ156" s="526"/>
      <c r="GK156" s="526"/>
      <c r="GL156" s="526"/>
      <c r="GM156" s="526"/>
      <c r="GN156" s="526"/>
      <c r="GO156" s="526"/>
      <c r="GP156" s="526"/>
      <c r="GQ156" s="526"/>
      <c r="GR156" s="526"/>
      <c r="GS156" s="526"/>
      <c r="GT156" s="526"/>
      <c r="GU156" s="526"/>
      <c r="GV156" s="526"/>
      <c r="GW156" s="526"/>
      <c r="GX156" s="526"/>
      <c r="GY156" s="526"/>
      <c r="GZ156" s="526"/>
      <c r="HA156" s="526"/>
      <c r="HB156" s="526"/>
      <c r="HC156" s="526"/>
      <c r="HD156" s="526"/>
      <c r="HE156" s="526"/>
      <c r="HF156" s="526"/>
      <c r="HG156" s="526"/>
      <c r="HH156" s="526"/>
      <c r="HI156" s="526"/>
      <c r="HJ156" s="526"/>
      <c r="HK156" s="526"/>
      <c r="HL156" s="526"/>
      <c r="HM156" s="526"/>
      <c r="HN156" s="526"/>
      <c r="HO156" s="526"/>
      <c r="HP156" s="526"/>
      <c r="HQ156" s="526"/>
      <c r="HR156" s="526"/>
      <c r="HS156" s="526"/>
      <c r="HT156" s="526"/>
      <c r="HU156" s="526"/>
      <c r="HV156" s="526"/>
      <c r="HW156" s="526"/>
      <c r="HX156" s="526"/>
      <c r="HY156" s="526"/>
      <c r="HZ156" s="526"/>
      <c r="IA156" s="526"/>
      <c r="IB156" s="526"/>
      <c r="IC156" s="526"/>
      <c r="ID156" s="526"/>
      <c r="IE156" s="526"/>
      <c r="IF156" s="526"/>
      <c r="IG156" s="526"/>
      <c r="IH156" s="526"/>
      <c r="II156" s="526"/>
      <c r="IJ156" s="526"/>
      <c r="IK156" s="526"/>
      <c r="IL156" s="526"/>
      <c r="IM156" s="526"/>
      <c r="IN156" s="526"/>
      <c r="IO156" s="526"/>
      <c r="IP156" s="526"/>
      <c r="IQ156" s="526"/>
      <c r="IR156" s="526"/>
      <c r="IS156" s="526"/>
      <c r="IT156" s="526"/>
      <c r="IU156" s="526"/>
      <c r="IV156" s="526"/>
    </row>
    <row r="157" spans="1:256" ht="15" hidden="1" x14ac:dyDescent="0.25">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c r="AA157" s="526"/>
      <c r="AB157" s="526"/>
      <c r="AC157" s="526"/>
      <c r="AD157" s="526"/>
      <c r="AE157" s="526"/>
      <c r="AF157" s="526"/>
      <c r="AG157" s="526"/>
      <c r="AH157" s="526"/>
      <c r="AI157" s="526"/>
      <c r="AJ157" s="526"/>
      <c r="AK157" s="526"/>
      <c r="AL157" s="526"/>
      <c r="AM157" s="526"/>
      <c r="AN157" s="526"/>
      <c r="AO157" s="526"/>
      <c r="AP157" s="526"/>
      <c r="AQ157" s="526"/>
      <c r="AR157" s="526"/>
      <c r="AS157" s="526"/>
      <c r="AT157" s="526"/>
      <c r="AU157" s="526"/>
      <c r="AV157" s="526"/>
      <c r="AW157" s="526"/>
      <c r="AX157" s="526"/>
      <c r="AY157" s="526"/>
      <c r="AZ157" s="526"/>
      <c r="BA157" s="526"/>
      <c r="BB157" s="526"/>
      <c r="BC157" s="526"/>
      <c r="BD157" s="526"/>
      <c r="BE157" s="526"/>
      <c r="BF157" s="526"/>
      <c r="BG157" s="526"/>
      <c r="BH157" s="526"/>
      <c r="BI157" s="526"/>
      <c r="BJ157" s="526"/>
      <c r="BK157" s="526"/>
      <c r="BL157" s="526"/>
      <c r="BM157" s="526"/>
      <c r="BN157" s="526"/>
      <c r="BO157" s="526"/>
      <c r="BP157" s="526"/>
      <c r="BQ157" s="526"/>
      <c r="BR157" s="526"/>
      <c r="BS157" s="526"/>
      <c r="BT157" s="526"/>
      <c r="BU157" s="526"/>
      <c r="BV157" s="526"/>
      <c r="BW157" s="526"/>
      <c r="BX157" s="526"/>
      <c r="BY157" s="526"/>
      <c r="BZ157" s="526"/>
      <c r="CA157" s="526"/>
      <c r="CB157" s="526"/>
      <c r="CC157" s="526"/>
      <c r="CD157" s="526"/>
      <c r="CE157" s="526"/>
      <c r="CF157" s="526"/>
      <c r="CG157" s="526"/>
      <c r="CH157" s="526"/>
      <c r="CI157" s="526"/>
      <c r="CJ157" s="526"/>
      <c r="CK157" s="526"/>
      <c r="CL157" s="526"/>
      <c r="CM157" s="526"/>
      <c r="CN157" s="526"/>
      <c r="CO157" s="526"/>
      <c r="CP157" s="526"/>
      <c r="CQ157" s="526"/>
      <c r="CR157" s="526"/>
      <c r="CS157" s="526"/>
      <c r="CT157" s="526"/>
      <c r="CU157" s="526"/>
      <c r="CV157" s="526"/>
      <c r="CW157" s="526"/>
      <c r="CX157" s="526"/>
      <c r="CY157" s="526"/>
      <c r="CZ157" s="526"/>
      <c r="DA157" s="526"/>
      <c r="DB157" s="526"/>
      <c r="DC157" s="526"/>
      <c r="DD157" s="526"/>
      <c r="DE157" s="526"/>
      <c r="DF157" s="526"/>
      <c r="DG157" s="526"/>
      <c r="DH157" s="526"/>
      <c r="DI157" s="526"/>
      <c r="DJ157" s="526"/>
      <c r="DK157" s="526"/>
      <c r="DL157" s="526"/>
      <c r="DM157" s="526"/>
      <c r="DN157" s="526"/>
      <c r="DO157" s="526"/>
      <c r="DP157" s="526"/>
      <c r="DQ157" s="526"/>
      <c r="DR157" s="526"/>
      <c r="DS157" s="526"/>
      <c r="DT157" s="526"/>
      <c r="DU157" s="526"/>
      <c r="DV157" s="526"/>
      <c r="DW157" s="526"/>
      <c r="DX157" s="526"/>
      <c r="DY157" s="526"/>
      <c r="DZ157" s="526"/>
      <c r="EA157" s="526"/>
      <c r="EB157" s="526"/>
      <c r="EC157" s="526"/>
      <c r="ED157" s="526"/>
      <c r="EE157" s="526"/>
      <c r="EF157" s="526"/>
      <c r="EG157" s="526"/>
      <c r="EH157" s="526"/>
      <c r="EI157" s="526"/>
      <c r="EJ157" s="526"/>
      <c r="EK157" s="526"/>
      <c r="EL157" s="526"/>
      <c r="EM157" s="526"/>
      <c r="EN157" s="526"/>
      <c r="EO157" s="526"/>
      <c r="EP157" s="526"/>
      <c r="EQ157" s="526"/>
      <c r="ER157" s="526"/>
      <c r="ES157" s="526"/>
      <c r="ET157" s="526"/>
      <c r="EU157" s="526"/>
      <c r="EV157" s="526"/>
      <c r="EW157" s="526"/>
      <c r="EX157" s="526"/>
      <c r="EY157" s="526"/>
      <c r="EZ157" s="526"/>
      <c r="FA157" s="526"/>
      <c r="FB157" s="526"/>
      <c r="FC157" s="526"/>
      <c r="FD157" s="526"/>
      <c r="FE157" s="526"/>
      <c r="FF157" s="526"/>
      <c r="FG157" s="526"/>
      <c r="FH157" s="526"/>
      <c r="FI157" s="526"/>
      <c r="FJ157" s="526"/>
      <c r="FK157" s="526"/>
      <c r="FL157" s="526"/>
      <c r="FM157" s="526"/>
      <c r="FN157" s="526"/>
      <c r="FO157" s="526"/>
      <c r="FP157" s="526"/>
      <c r="FQ157" s="526"/>
      <c r="FR157" s="526"/>
      <c r="FS157" s="526"/>
      <c r="FT157" s="526"/>
      <c r="FU157" s="526"/>
      <c r="FV157" s="526"/>
      <c r="FW157" s="526"/>
      <c r="FX157" s="526"/>
      <c r="FY157" s="526"/>
      <c r="FZ157" s="526"/>
      <c r="GA157" s="526"/>
      <c r="GB157" s="526"/>
      <c r="GC157" s="526"/>
      <c r="GD157" s="526"/>
      <c r="GE157" s="526"/>
      <c r="GF157" s="526"/>
      <c r="GG157" s="526"/>
      <c r="GH157" s="526"/>
      <c r="GI157" s="526"/>
      <c r="GJ157" s="526"/>
      <c r="GK157" s="526"/>
      <c r="GL157" s="526"/>
      <c r="GM157" s="526"/>
      <c r="GN157" s="526"/>
      <c r="GO157" s="526"/>
      <c r="GP157" s="526"/>
      <c r="GQ157" s="526"/>
      <c r="GR157" s="526"/>
      <c r="GS157" s="526"/>
      <c r="GT157" s="526"/>
      <c r="GU157" s="526"/>
      <c r="GV157" s="526"/>
      <c r="GW157" s="526"/>
      <c r="GX157" s="526"/>
      <c r="GY157" s="526"/>
      <c r="GZ157" s="526"/>
      <c r="HA157" s="526"/>
      <c r="HB157" s="526"/>
      <c r="HC157" s="526"/>
      <c r="HD157" s="526"/>
      <c r="HE157" s="526"/>
      <c r="HF157" s="526"/>
      <c r="HG157" s="526"/>
      <c r="HH157" s="526"/>
      <c r="HI157" s="526"/>
      <c r="HJ157" s="526"/>
      <c r="HK157" s="526"/>
      <c r="HL157" s="526"/>
      <c r="HM157" s="526"/>
      <c r="HN157" s="526"/>
      <c r="HO157" s="526"/>
      <c r="HP157" s="526"/>
      <c r="HQ157" s="526"/>
      <c r="HR157" s="526"/>
      <c r="HS157" s="526"/>
      <c r="HT157" s="526"/>
      <c r="HU157" s="526"/>
      <c r="HV157" s="526"/>
      <c r="HW157" s="526"/>
      <c r="HX157" s="526"/>
      <c r="HY157" s="526"/>
      <c r="HZ157" s="526"/>
      <c r="IA157" s="526"/>
      <c r="IB157" s="526"/>
      <c r="IC157" s="526"/>
      <c r="ID157" s="526"/>
      <c r="IE157" s="526"/>
      <c r="IF157" s="526"/>
      <c r="IG157" s="526"/>
      <c r="IH157" s="526"/>
      <c r="II157" s="526"/>
      <c r="IJ157" s="526"/>
      <c r="IK157" s="526"/>
      <c r="IL157" s="526"/>
      <c r="IM157" s="526"/>
      <c r="IN157" s="526"/>
      <c r="IO157" s="526"/>
      <c r="IP157" s="526"/>
      <c r="IQ157" s="526"/>
      <c r="IR157" s="526"/>
      <c r="IS157" s="526"/>
      <c r="IT157" s="526"/>
      <c r="IU157" s="526"/>
      <c r="IV157" s="526"/>
    </row>
    <row r="158" spans="1:256" ht="15" hidden="1" x14ac:dyDescent="0.25">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c r="AA158" s="526"/>
      <c r="AB158" s="526"/>
      <c r="AC158" s="526"/>
      <c r="AD158" s="526"/>
      <c r="AE158" s="526"/>
      <c r="AF158" s="526"/>
      <c r="AG158" s="526"/>
      <c r="AH158" s="526"/>
      <c r="AI158" s="526"/>
      <c r="AJ158" s="526"/>
      <c r="AK158" s="526"/>
      <c r="AL158" s="526"/>
      <c r="AM158" s="526"/>
      <c r="AN158" s="526"/>
      <c r="AO158" s="526"/>
      <c r="AP158" s="526"/>
      <c r="AQ158" s="526"/>
      <c r="AR158" s="526"/>
      <c r="AS158" s="526"/>
      <c r="AT158" s="526"/>
      <c r="AU158" s="526"/>
      <c r="AV158" s="526"/>
      <c r="AW158" s="526"/>
      <c r="AX158" s="526"/>
      <c r="AY158" s="526"/>
      <c r="AZ158" s="526"/>
      <c r="BA158" s="526"/>
      <c r="BB158" s="526"/>
      <c r="BC158" s="526"/>
      <c r="BD158" s="526"/>
      <c r="BE158" s="526"/>
      <c r="BF158" s="526"/>
      <c r="BG158" s="526"/>
      <c r="BH158" s="526"/>
      <c r="BI158" s="526"/>
      <c r="BJ158" s="526"/>
      <c r="BK158" s="526"/>
      <c r="BL158" s="526"/>
      <c r="BM158" s="526"/>
      <c r="BN158" s="526"/>
      <c r="BO158" s="526"/>
      <c r="BP158" s="526"/>
      <c r="BQ158" s="526"/>
      <c r="BR158" s="526"/>
      <c r="BS158" s="526"/>
      <c r="BT158" s="526"/>
      <c r="BU158" s="526"/>
      <c r="BV158" s="526"/>
      <c r="BW158" s="526"/>
      <c r="BX158" s="526"/>
      <c r="BY158" s="526"/>
      <c r="BZ158" s="526"/>
      <c r="CA158" s="526"/>
      <c r="CB158" s="526"/>
      <c r="CC158" s="526"/>
      <c r="CD158" s="526"/>
      <c r="CE158" s="526"/>
      <c r="CF158" s="526"/>
      <c r="CG158" s="526"/>
      <c r="CH158" s="526"/>
      <c r="CI158" s="526"/>
      <c r="CJ158" s="526"/>
      <c r="CK158" s="526"/>
      <c r="CL158" s="526"/>
      <c r="CM158" s="526"/>
      <c r="CN158" s="526"/>
      <c r="CO158" s="526"/>
      <c r="CP158" s="526"/>
      <c r="CQ158" s="526"/>
      <c r="CR158" s="526"/>
      <c r="CS158" s="526"/>
      <c r="CT158" s="526"/>
      <c r="CU158" s="526"/>
      <c r="CV158" s="526"/>
      <c r="CW158" s="526"/>
      <c r="CX158" s="526"/>
      <c r="CY158" s="526"/>
      <c r="CZ158" s="526"/>
      <c r="DA158" s="526"/>
      <c r="DB158" s="526"/>
      <c r="DC158" s="526"/>
      <c r="DD158" s="526"/>
      <c r="DE158" s="526"/>
      <c r="DF158" s="526"/>
      <c r="DG158" s="526"/>
      <c r="DH158" s="526"/>
      <c r="DI158" s="526"/>
      <c r="DJ158" s="526"/>
      <c r="DK158" s="526"/>
      <c r="DL158" s="526"/>
      <c r="DM158" s="526"/>
      <c r="DN158" s="526"/>
      <c r="DO158" s="526"/>
      <c r="DP158" s="526"/>
      <c r="DQ158" s="526"/>
      <c r="DR158" s="526"/>
      <c r="DS158" s="526"/>
      <c r="DT158" s="526"/>
      <c r="DU158" s="526"/>
      <c r="DV158" s="526"/>
      <c r="DW158" s="526"/>
      <c r="DX158" s="526"/>
      <c r="DY158" s="526"/>
      <c r="DZ158" s="526"/>
      <c r="EA158" s="526"/>
      <c r="EB158" s="526"/>
      <c r="EC158" s="526"/>
      <c r="ED158" s="526"/>
      <c r="EE158" s="526"/>
      <c r="EF158" s="526"/>
      <c r="EG158" s="526"/>
      <c r="EH158" s="526"/>
      <c r="EI158" s="526"/>
      <c r="EJ158" s="526"/>
      <c r="EK158" s="526"/>
      <c r="EL158" s="526"/>
      <c r="EM158" s="526"/>
      <c r="EN158" s="526"/>
      <c r="EO158" s="526"/>
      <c r="EP158" s="526"/>
      <c r="EQ158" s="526"/>
      <c r="ER158" s="526"/>
      <c r="ES158" s="526"/>
      <c r="ET158" s="526"/>
      <c r="EU158" s="526"/>
      <c r="EV158" s="526"/>
      <c r="EW158" s="526"/>
      <c r="EX158" s="526"/>
      <c r="EY158" s="526"/>
      <c r="EZ158" s="526"/>
      <c r="FA158" s="526"/>
      <c r="FB158" s="526"/>
      <c r="FC158" s="526"/>
      <c r="FD158" s="526"/>
      <c r="FE158" s="526"/>
      <c r="FF158" s="526"/>
      <c r="FG158" s="526"/>
      <c r="FH158" s="526"/>
      <c r="FI158" s="526"/>
      <c r="FJ158" s="526"/>
      <c r="FK158" s="526"/>
      <c r="FL158" s="526"/>
      <c r="FM158" s="526"/>
      <c r="FN158" s="526"/>
      <c r="FO158" s="526"/>
      <c r="FP158" s="526"/>
      <c r="FQ158" s="526"/>
      <c r="FR158" s="526"/>
      <c r="FS158" s="526"/>
      <c r="FT158" s="526"/>
      <c r="FU158" s="526"/>
      <c r="FV158" s="526"/>
      <c r="FW158" s="526"/>
      <c r="FX158" s="526"/>
      <c r="FY158" s="526"/>
      <c r="FZ158" s="526"/>
      <c r="GA158" s="526"/>
      <c r="GB158" s="526"/>
      <c r="GC158" s="526"/>
      <c r="GD158" s="526"/>
      <c r="GE158" s="526"/>
      <c r="GF158" s="526"/>
      <c r="GG158" s="526"/>
      <c r="GH158" s="526"/>
      <c r="GI158" s="526"/>
      <c r="GJ158" s="526"/>
      <c r="GK158" s="526"/>
      <c r="GL158" s="526"/>
      <c r="GM158" s="526"/>
      <c r="GN158" s="526"/>
      <c r="GO158" s="526"/>
      <c r="GP158" s="526"/>
      <c r="GQ158" s="526"/>
      <c r="GR158" s="526"/>
      <c r="GS158" s="526"/>
      <c r="GT158" s="526"/>
      <c r="GU158" s="526"/>
      <c r="GV158" s="526"/>
      <c r="GW158" s="526"/>
      <c r="GX158" s="526"/>
      <c r="GY158" s="526"/>
      <c r="GZ158" s="526"/>
      <c r="HA158" s="526"/>
      <c r="HB158" s="526"/>
      <c r="HC158" s="526"/>
      <c r="HD158" s="526"/>
      <c r="HE158" s="526"/>
      <c r="HF158" s="526"/>
      <c r="HG158" s="526"/>
      <c r="HH158" s="526"/>
      <c r="HI158" s="526"/>
      <c r="HJ158" s="526"/>
      <c r="HK158" s="526"/>
      <c r="HL158" s="526"/>
      <c r="HM158" s="526"/>
      <c r="HN158" s="526"/>
      <c r="HO158" s="526"/>
      <c r="HP158" s="526"/>
      <c r="HQ158" s="526"/>
      <c r="HR158" s="526"/>
      <c r="HS158" s="526"/>
      <c r="HT158" s="526"/>
      <c r="HU158" s="526"/>
      <c r="HV158" s="526"/>
      <c r="HW158" s="526"/>
      <c r="HX158" s="526"/>
      <c r="HY158" s="526"/>
      <c r="HZ158" s="526"/>
      <c r="IA158" s="526"/>
      <c r="IB158" s="526"/>
      <c r="IC158" s="526"/>
      <c r="ID158" s="526"/>
      <c r="IE158" s="526"/>
      <c r="IF158" s="526"/>
      <c r="IG158" s="526"/>
      <c r="IH158" s="526"/>
      <c r="II158" s="526"/>
      <c r="IJ158" s="526"/>
      <c r="IK158" s="526"/>
      <c r="IL158" s="526"/>
      <c r="IM158" s="526"/>
      <c r="IN158" s="526"/>
      <c r="IO158" s="526"/>
      <c r="IP158" s="526"/>
      <c r="IQ158" s="526"/>
      <c r="IR158" s="526"/>
      <c r="IS158" s="526"/>
      <c r="IT158" s="526"/>
      <c r="IU158" s="526"/>
      <c r="IV158" s="526"/>
    </row>
    <row r="159" spans="1:256" ht="15" hidden="1" x14ac:dyDescent="0.25">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c r="AA159" s="526"/>
      <c r="AB159" s="526"/>
      <c r="AC159" s="526"/>
      <c r="AD159" s="526"/>
      <c r="AE159" s="526"/>
      <c r="AF159" s="526"/>
      <c r="AG159" s="526"/>
      <c r="AH159" s="526"/>
      <c r="AI159" s="526"/>
      <c r="AJ159" s="526"/>
      <c r="AK159" s="526"/>
      <c r="AL159" s="526"/>
      <c r="AM159" s="526"/>
      <c r="AN159" s="526"/>
      <c r="AO159" s="526"/>
      <c r="AP159" s="526"/>
      <c r="AQ159" s="526"/>
      <c r="AR159" s="526"/>
      <c r="AS159" s="526"/>
      <c r="AT159" s="526"/>
      <c r="AU159" s="526"/>
      <c r="AV159" s="526"/>
      <c r="AW159" s="526"/>
      <c r="AX159" s="526"/>
      <c r="AY159" s="526"/>
      <c r="AZ159" s="526"/>
      <c r="BA159" s="526"/>
      <c r="BB159" s="526"/>
      <c r="BC159" s="526"/>
      <c r="BD159" s="526"/>
      <c r="BE159" s="526"/>
      <c r="BF159" s="526"/>
      <c r="BG159" s="526"/>
      <c r="BH159" s="526"/>
      <c r="BI159" s="526"/>
      <c r="BJ159" s="526"/>
      <c r="BK159" s="526"/>
      <c r="BL159" s="526"/>
      <c r="BM159" s="526"/>
      <c r="BN159" s="526"/>
      <c r="BO159" s="526"/>
      <c r="BP159" s="526"/>
      <c r="BQ159" s="526"/>
      <c r="BR159" s="526"/>
      <c r="BS159" s="526"/>
      <c r="BT159" s="526"/>
      <c r="BU159" s="526"/>
      <c r="BV159" s="526"/>
      <c r="BW159" s="526"/>
      <c r="BX159" s="526"/>
      <c r="BY159" s="526"/>
      <c r="BZ159" s="526"/>
      <c r="CA159" s="526"/>
      <c r="CB159" s="526"/>
      <c r="CC159" s="526"/>
      <c r="CD159" s="526"/>
      <c r="CE159" s="526"/>
      <c r="CF159" s="526"/>
      <c r="CG159" s="526"/>
      <c r="CH159" s="526"/>
      <c r="CI159" s="526"/>
      <c r="CJ159" s="526"/>
      <c r="CK159" s="526"/>
      <c r="CL159" s="526"/>
      <c r="CM159" s="526"/>
      <c r="CN159" s="526"/>
      <c r="CO159" s="526"/>
      <c r="CP159" s="526"/>
      <c r="CQ159" s="526"/>
      <c r="CR159" s="526"/>
      <c r="CS159" s="526"/>
      <c r="CT159" s="526"/>
      <c r="CU159" s="526"/>
      <c r="CV159" s="526"/>
      <c r="CW159" s="526"/>
      <c r="CX159" s="526"/>
      <c r="CY159" s="526"/>
      <c r="CZ159" s="526"/>
      <c r="DA159" s="526"/>
      <c r="DB159" s="526"/>
      <c r="DC159" s="526"/>
      <c r="DD159" s="526"/>
      <c r="DE159" s="526"/>
      <c r="DF159" s="526"/>
      <c r="DG159" s="526"/>
      <c r="DH159" s="526"/>
      <c r="DI159" s="526"/>
      <c r="DJ159" s="526"/>
      <c r="DK159" s="526"/>
      <c r="DL159" s="526"/>
      <c r="DM159" s="526"/>
      <c r="DN159" s="526"/>
      <c r="DO159" s="526"/>
      <c r="DP159" s="526"/>
      <c r="DQ159" s="526"/>
      <c r="DR159" s="526"/>
      <c r="DS159" s="526"/>
      <c r="DT159" s="526"/>
      <c r="DU159" s="526"/>
      <c r="DV159" s="526"/>
      <c r="DW159" s="526"/>
      <c r="DX159" s="526"/>
      <c r="DY159" s="526"/>
      <c r="DZ159" s="526"/>
      <c r="EA159" s="526"/>
      <c r="EB159" s="526"/>
      <c r="EC159" s="526"/>
      <c r="ED159" s="526"/>
      <c r="EE159" s="526"/>
      <c r="EF159" s="526"/>
      <c r="EG159" s="526"/>
      <c r="EH159" s="526"/>
      <c r="EI159" s="526"/>
      <c r="EJ159" s="526"/>
      <c r="EK159" s="526"/>
      <c r="EL159" s="526"/>
      <c r="EM159" s="526"/>
      <c r="EN159" s="526"/>
      <c r="EO159" s="526"/>
      <c r="EP159" s="526"/>
      <c r="EQ159" s="526"/>
      <c r="ER159" s="526"/>
      <c r="ES159" s="526"/>
      <c r="ET159" s="526"/>
      <c r="EU159" s="526"/>
      <c r="EV159" s="526"/>
      <c r="EW159" s="526"/>
      <c r="EX159" s="526"/>
      <c r="EY159" s="526"/>
      <c r="EZ159" s="526"/>
      <c r="FA159" s="526"/>
      <c r="FB159" s="526"/>
      <c r="FC159" s="526"/>
      <c r="FD159" s="526"/>
      <c r="FE159" s="526"/>
      <c r="FF159" s="526"/>
      <c r="FG159" s="526"/>
      <c r="FH159" s="526"/>
      <c r="FI159" s="526"/>
      <c r="FJ159" s="526"/>
      <c r="FK159" s="526"/>
      <c r="FL159" s="526"/>
      <c r="FM159" s="526"/>
      <c r="FN159" s="526"/>
      <c r="FO159" s="526"/>
      <c r="FP159" s="526"/>
      <c r="FQ159" s="526"/>
      <c r="FR159" s="526"/>
      <c r="FS159" s="526"/>
      <c r="FT159" s="526"/>
      <c r="FU159" s="526"/>
      <c r="FV159" s="526"/>
      <c r="FW159" s="526"/>
      <c r="FX159" s="526"/>
      <c r="FY159" s="526"/>
      <c r="FZ159" s="526"/>
      <c r="GA159" s="526"/>
      <c r="GB159" s="526"/>
      <c r="GC159" s="526"/>
      <c r="GD159" s="526"/>
      <c r="GE159" s="526"/>
      <c r="GF159" s="526"/>
      <c r="GG159" s="526"/>
      <c r="GH159" s="526"/>
      <c r="GI159" s="526"/>
      <c r="GJ159" s="526"/>
      <c r="GK159" s="526"/>
      <c r="GL159" s="526"/>
      <c r="GM159" s="526"/>
      <c r="GN159" s="526"/>
      <c r="GO159" s="526"/>
      <c r="GP159" s="526"/>
      <c r="GQ159" s="526"/>
      <c r="GR159" s="526"/>
      <c r="GS159" s="526"/>
      <c r="GT159" s="526"/>
      <c r="GU159" s="526"/>
      <c r="GV159" s="526"/>
      <c r="GW159" s="526"/>
      <c r="GX159" s="526"/>
      <c r="GY159" s="526"/>
      <c r="GZ159" s="526"/>
      <c r="HA159" s="526"/>
      <c r="HB159" s="526"/>
      <c r="HC159" s="526"/>
      <c r="HD159" s="526"/>
      <c r="HE159" s="526"/>
      <c r="HF159" s="526"/>
      <c r="HG159" s="526"/>
      <c r="HH159" s="526"/>
      <c r="HI159" s="526"/>
      <c r="HJ159" s="526"/>
      <c r="HK159" s="526"/>
      <c r="HL159" s="526"/>
      <c r="HM159" s="526"/>
      <c r="HN159" s="526"/>
      <c r="HO159" s="526"/>
      <c r="HP159" s="526"/>
      <c r="HQ159" s="526"/>
      <c r="HR159" s="526"/>
      <c r="HS159" s="526"/>
      <c r="HT159" s="526"/>
      <c r="HU159" s="526"/>
      <c r="HV159" s="526"/>
      <c r="HW159" s="526"/>
      <c r="HX159" s="526"/>
      <c r="HY159" s="526"/>
      <c r="HZ159" s="526"/>
      <c r="IA159" s="526"/>
      <c r="IB159" s="526"/>
      <c r="IC159" s="526"/>
      <c r="ID159" s="526"/>
      <c r="IE159" s="526"/>
      <c r="IF159" s="526"/>
      <c r="IG159" s="526"/>
      <c r="IH159" s="526"/>
      <c r="II159" s="526"/>
      <c r="IJ159" s="526"/>
      <c r="IK159" s="526"/>
      <c r="IL159" s="526"/>
      <c r="IM159" s="526"/>
      <c r="IN159" s="526"/>
      <c r="IO159" s="526"/>
      <c r="IP159" s="526"/>
      <c r="IQ159" s="526"/>
      <c r="IR159" s="526"/>
      <c r="IS159" s="526"/>
      <c r="IT159" s="526"/>
      <c r="IU159" s="526"/>
      <c r="IV159" s="526"/>
    </row>
    <row r="160" spans="1:256" ht="15" hidden="1" x14ac:dyDescent="0.25">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c r="AA160" s="526"/>
      <c r="AB160" s="526"/>
      <c r="AC160" s="526"/>
      <c r="AD160" s="526"/>
      <c r="AE160" s="526"/>
      <c r="AF160" s="526"/>
      <c r="AG160" s="526"/>
      <c r="AH160" s="526"/>
      <c r="AI160" s="526"/>
      <c r="AJ160" s="526"/>
      <c r="AK160" s="526"/>
      <c r="AL160" s="526"/>
      <c r="AM160" s="526"/>
      <c r="AN160" s="526"/>
      <c r="AO160" s="526"/>
      <c r="AP160" s="526"/>
      <c r="AQ160" s="526"/>
      <c r="AR160" s="526"/>
      <c r="AS160" s="526"/>
      <c r="AT160" s="526"/>
      <c r="AU160" s="526"/>
      <c r="AV160" s="526"/>
      <c r="AW160" s="526"/>
      <c r="AX160" s="526"/>
      <c r="AY160" s="526"/>
      <c r="AZ160" s="526"/>
      <c r="BA160" s="526"/>
      <c r="BB160" s="526"/>
      <c r="BC160" s="526"/>
      <c r="BD160" s="526"/>
      <c r="BE160" s="526"/>
      <c r="BF160" s="526"/>
      <c r="BG160" s="526"/>
      <c r="BH160" s="526"/>
      <c r="BI160" s="526"/>
      <c r="BJ160" s="526"/>
      <c r="BK160" s="526"/>
      <c r="BL160" s="526"/>
      <c r="BM160" s="526"/>
      <c r="BN160" s="526"/>
      <c r="BO160" s="526"/>
      <c r="BP160" s="526"/>
      <c r="BQ160" s="526"/>
      <c r="BR160" s="526"/>
      <c r="BS160" s="526"/>
      <c r="BT160" s="526"/>
      <c r="BU160" s="526"/>
      <c r="BV160" s="526"/>
      <c r="BW160" s="526"/>
      <c r="BX160" s="526"/>
      <c r="BY160" s="526"/>
      <c r="BZ160" s="526"/>
      <c r="CA160" s="526"/>
      <c r="CB160" s="526"/>
      <c r="CC160" s="526"/>
      <c r="CD160" s="526"/>
      <c r="CE160" s="526"/>
      <c r="CF160" s="526"/>
      <c r="CG160" s="526"/>
      <c r="CH160" s="526"/>
      <c r="CI160" s="526"/>
      <c r="CJ160" s="526"/>
      <c r="CK160" s="526"/>
      <c r="CL160" s="526"/>
      <c r="CM160" s="526"/>
      <c r="CN160" s="526"/>
      <c r="CO160" s="526"/>
      <c r="CP160" s="526"/>
      <c r="CQ160" s="526"/>
      <c r="CR160" s="526"/>
      <c r="CS160" s="526"/>
      <c r="CT160" s="526"/>
      <c r="CU160" s="526"/>
      <c r="CV160" s="526"/>
      <c r="CW160" s="526"/>
      <c r="CX160" s="526"/>
      <c r="CY160" s="526"/>
      <c r="CZ160" s="526"/>
      <c r="DA160" s="526"/>
      <c r="DB160" s="526"/>
      <c r="DC160" s="526"/>
      <c r="DD160" s="526"/>
      <c r="DE160" s="526"/>
      <c r="DF160" s="526"/>
      <c r="DG160" s="526"/>
      <c r="DH160" s="526"/>
      <c r="DI160" s="526"/>
      <c r="DJ160" s="526"/>
      <c r="DK160" s="526"/>
      <c r="DL160" s="526"/>
      <c r="DM160" s="526"/>
      <c r="DN160" s="526"/>
      <c r="DO160" s="526"/>
      <c r="DP160" s="526"/>
      <c r="DQ160" s="526"/>
      <c r="DR160" s="526"/>
      <c r="DS160" s="526"/>
      <c r="DT160" s="526"/>
      <c r="DU160" s="526"/>
      <c r="DV160" s="526"/>
      <c r="DW160" s="526"/>
      <c r="DX160" s="526"/>
      <c r="DY160" s="526"/>
      <c r="DZ160" s="526"/>
      <c r="EA160" s="526"/>
      <c r="EB160" s="526"/>
      <c r="EC160" s="526"/>
      <c r="ED160" s="526"/>
      <c r="EE160" s="526"/>
      <c r="EF160" s="526"/>
      <c r="EG160" s="526"/>
      <c r="EH160" s="526"/>
      <c r="EI160" s="526"/>
      <c r="EJ160" s="526"/>
      <c r="EK160" s="526"/>
      <c r="EL160" s="526"/>
      <c r="EM160" s="526"/>
      <c r="EN160" s="526"/>
      <c r="EO160" s="526"/>
      <c r="EP160" s="526"/>
      <c r="EQ160" s="526"/>
      <c r="ER160" s="526"/>
      <c r="ES160" s="526"/>
      <c r="ET160" s="526"/>
      <c r="EU160" s="526"/>
      <c r="EV160" s="526"/>
      <c r="EW160" s="526"/>
      <c r="EX160" s="526"/>
      <c r="EY160" s="526"/>
      <c r="EZ160" s="526"/>
      <c r="FA160" s="526"/>
      <c r="FB160" s="526"/>
      <c r="FC160" s="526"/>
      <c r="FD160" s="526"/>
      <c r="FE160" s="526"/>
      <c r="FF160" s="526"/>
      <c r="FG160" s="526"/>
      <c r="FH160" s="526"/>
      <c r="FI160" s="526"/>
      <c r="FJ160" s="526"/>
      <c r="FK160" s="526"/>
      <c r="FL160" s="526"/>
      <c r="FM160" s="526"/>
      <c r="FN160" s="526"/>
      <c r="FO160" s="526"/>
      <c r="FP160" s="526"/>
      <c r="FQ160" s="526"/>
      <c r="FR160" s="526"/>
      <c r="FS160" s="526"/>
      <c r="FT160" s="526"/>
      <c r="FU160" s="526"/>
      <c r="FV160" s="526"/>
      <c r="FW160" s="526"/>
      <c r="FX160" s="526"/>
      <c r="FY160" s="526"/>
      <c r="FZ160" s="526"/>
      <c r="GA160" s="526"/>
      <c r="GB160" s="526"/>
      <c r="GC160" s="526"/>
      <c r="GD160" s="526"/>
      <c r="GE160" s="526"/>
      <c r="GF160" s="526"/>
      <c r="GG160" s="526"/>
      <c r="GH160" s="526"/>
      <c r="GI160" s="526"/>
      <c r="GJ160" s="526"/>
      <c r="GK160" s="526"/>
      <c r="GL160" s="526"/>
      <c r="GM160" s="526"/>
      <c r="GN160" s="526"/>
      <c r="GO160" s="526"/>
      <c r="GP160" s="526"/>
      <c r="GQ160" s="526"/>
      <c r="GR160" s="526"/>
      <c r="GS160" s="526"/>
      <c r="GT160" s="526"/>
      <c r="GU160" s="526"/>
      <c r="GV160" s="526"/>
      <c r="GW160" s="526"/>
      <c r="GX160" s="526"/>
      <c r="GY160" s="526"/>
      <c r="GZ160" s="526"/>
      <c r="HA160" s="526"/>
      <c r="HB160" s="526"/>
      <c r="HC160" s="526"/>
      <c r="HD160" s="526"/>
      <c r="HE160" s="526"/>
      <c r="HF160" s="526"/>
      <c r="HG160" s="526"/>
      <c r="HH160" s="526"/>
      <c r="HI160" s="526"/>
      <c r="HJ160" s="526"/>
      <c r="HK160" s="526"/>
      <c r="HL160" s="526"/>
      <c r="HM160" s="526"/>
      <c r="HN160" s="526"/>
      <c r="HO160" s="526"/>
      <c r="HP160" s="526"/>
      <c r="HQ160" s="526"/>
      <c r="HR160" s="526"/>
      <c r="HS160" s="526"/>
      <c r="HT160" s="526"/>
      <c r="HU160" s="526"/>
      <c r="HV160" s="526"/>
      <c r="HW160" s="526"/>
      <c r="HX160" s="526"/>
      <c r="HY160" s="526"/>
      <c r="HZ160" s="526"/>
      <c r="IA160" s="526"/>
      <c r="IB160" s="526"/>
      <c r="IC160" s="526"/>
      <c r="ID160" s="526"/>
      <c r="IE160" s="526"/>
      <c r="IF160" s="526"/>
      <c r="IG160" s="526"/>
      <c r="IH160" s="526"/>
      <c r="II160" s="526"/>
      <c r="IJ160" s="526"/>
      <c r="IK160" s="526"/>
      <c r="IL160" s="526"/>
      <c r="IM160" s="526"/>
      <c r="IN160" s="526"/>
      <c r="IO160" s="526"/>
      <c r="IP160" s="526"/>
      <c r="IQ160" s="526"/>
      <c r="IR160" s="526"/>
      <c r="IS160" s="526"/>
      <c r="IT160" s="526"/>
      <c r="IU160" s="526"/>
      <c r="IV160" s="526"/>
    </row>
    <row r="161" spans="1:256" ht="15" hidden="1" x14ac:dyDescent="0.25">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c r="AA161" s="526"/>
      <c r="AB161" s="526"/>
      <c r="AC161" s="526"/>
      <c r="AD161" s="526"/>
      <c r="AE161" s="526"/>
      <c r="AF161" s="526"/>
      <c r="AG161" s="526"/>
      <c r="AH161" s="526"/>
      <c r="AI161" s="526"/>
      <c r="AJ161" s="526"/>
      <c r="AK161" s="526"/>
      <c r="AL161" s="526"/>
      <c r="AM161" s="526"/>
      <c r="AN161" s="526"/>
      <c r="AO161" s="526"/>
      <c r="AP161" s="526"/>
      <c r="AQ161" s="526"/>
      <c r="AR161" s="526"/>
      <c r="AS161" s="526"/>
      <c r="AT161" s="526"/>
      <c r="AU161" s="526"/>
      <c r="AV161" s="526"/>
      <c r="AW161" s="526"/>
      <c r="AX161" s="526"/>
      <c r="AY161" s="526"/>
      <c r="AZ161" s="526"/>
      <c r="BA161" s="526"/>
      <c r="BB161" s="526"/>
      <c r="BC161" s="526"/>
      <c r="BD161" s="526"/>
      <c r="BE161" s="526"/>
      <c r="BF161" s="526"/>
      <c r="BG161" s="526"/>
      <c r="BH161" s="526"/>
      <c r="BI161" s="526"/>
      <c r="BJ161" s="526"/>
      <c r="BK161" s="526"/>
      <c r="BL161" s="526"/>
      <c r="BM161" s="526"/>
      <c r="BN161" s="526"/>
      <c r="BO161" s="526"/>
      <c r="BP161" s="526"/>
      <c r="BQ161" s="526"/>
      <c r="BR161" s="526"/>
      <c r="BS161" s="526"/>
      <c r="BT161" s="526"/>
      <c r="BU161" s="526"/>
      <c r="BV161" s="526"/>
      <c r="BW161" s="526"/>
      <c r="BX161" s="526"/>
      <c r="BY161" s="526"/>
      <c r="BZ161" s="526"/>
      <c r="CA161" s="526"/>
      <c r="CB161" s="526"/>
      <c r="CC161" s="526"/>
      <c r="CD161" s="526"/>
      <c r="CE161" s="526"/>
      <c r="CF161" s="526"/>
      <c r="CG161" s="526"/>
      <c r="CH161" s="526"/>
      <c r="CI161" s="526"/>
      <c r="CJ161" s="526"/>
      <c r="CK161" s="526"/>
      <c r="CL161" s="526"/>
      <c r="CM161" s="526"/>
      <c r="CN161" s="526"/>
      <c r="CO161" s="526"/>
      <c r="CP161" s="526"/>
      <c r="CQ161" s="526"/>
      <c r="CR161" s="526"/>
      <c r="CS161" s="526"/>
      <c r="CT161" s="526"/>
      <c r="CU161" s="526"/>
      <c r="CV161" s="526"/>
      <c r="CW161" s="526"/>
      <c r="CX161" s="526"/>
      <c r="CY161" s="526"/>
      <c r="CZ161" s="526"/>
      <c r="DA161" s="526"/>
      <c r="DB161" s="526"/>
      <c r="DC161" s="526"/>
      <c r="DD161" s="526"/>
      <c r="DE161" s="526"/>
      <c r="DF161" s="526"/>
      <c r="DG161" s="526"/>
      <c r="DH161" s="526"/>
      <c r="DI161" s="526"/>
      <c r="DJ161" s="526"/>
      <c r="DK161" s="526"/>
      <c r="DL161" s="526"/>
      <c r="DM161" s="526"/>
      <c r="DN161" s="526"/>
      <c r="DO161" s="526"/>
      <c r="DP161" s="526"/>
      <c r="DQ161" s="526"/>
      <c r="DR161" s="526"/>
      <c r="DS161" s="526"/>
      <c r="DT161" s="526"/>
      <c r="DU161" s="526"/>
      <c r="DV161" s="526"/>
      <c r="DW161" s="526"/>
      <c r="DX161" s="526"/>
      <c r="DY161" s="526"/>
      <c r="DZ161" s="526"/>
      <c r="EA161" s="526"/>
      <c r="EB161" s="526"/>
      <c r="EC161" s="526"/>
      <c r="ED161" s="526"/>
      <c r="EE161" s="526"/>
      <c r="EF161" s="526"/>
      <c r="EG161" s="526"/>
      <c r="EH161" s="526"/>
      <c r="EI161" s="526"/>
      <c r="EJ161" s="526"/>
      <c r="EK161" s="526"/>
      <c r="EL161" s="526"/>
      <c r="EM161" s="526"/>
      <c r="EN161" s="526"/>
      <c r="EO161" s="526"/>
      <c r="EP161" s="526"/>
      <c r="EQ161" s="526"/>
      <c r="ER161" s="526"/>
      <c r="ES161" s="526"/>
      <c r="ET161" s="526"/>
      <c r="EU161" s="526"/>
      <c r="EV161" s="526"/>
      <c r="EW161" s="526"/>
      <c r="EX161" s="526"/>
      <c r="EY161" s="526"/>
      <c r="EZ161" s="526"/>
      <c r="FA161" s="526"/>
      <c r="FB161" s="526"/>
      <c r="FC161" s="526"/>
      <c r="FD161" s="526"/>
      <c r="FE161" s="526"/>
      <c r="FF161" s="526"/>
      <c r="FG161" s="526"/>
      <c r="FH161" s="526"/>
      <c r="FI161" s="526"/>
      <c r="FJ161" s="526"/>
      <c r="FK161" s="526"/>
      <c r="FL161" s="526"/>
      <c r="FM161" s="526"/>
      <c r="FN161" s="526"/>
      <c r="FO161" s="526"/>
      <c r="FP161" s="526"/>
      <c r="FQ161" s="526"/>
      <c r="FR161" s="526"/>
      <c r="FS161" s="526"/>
      <c r="FT161" s="526"/>
      <c r="FU161" s="526"/>
      <c r="FV161" s="526"/>
      <c r="FW161" s="526"/>
      <c r="FX161" s="526"/>
      <c r="FY161" s="526"/>
      <c r="FZ161" s="526"/>
      <c r="GA161" s="526"/>
      <c r="GB161" s="526"/>
      <c r="GC161" s="526"/>
      <c r="GD161" s="526"/>
      <c r="GE161" s="526"/>
      <c r="GF161" s="526"/>
      <c r="GG161" s="526"/>
      <c r="GH161" s="526"/>
      <c r="GI161" s="526"/>
      <c r="GJ161" s="526"/>
      <c r="GK161" s="526"/>
      <c r="GL161" s="526"/>
      <c r="GM161" s="526"/>
      <c r="GN161" s="526"/>
      <c r="GO161" s="526"/>
      <c r="GP161" s="526"/>
      <c r="GQ161" s="526"/>
      <c r="GR161" s="526"/>
      <c r="GS161" s="526"/>
      <c r="GT161" s="526"/>
      <c r="GU161" s="526"/>
      <c r="GV161" s="526"/>
      <c r="GW161" s="526"/>
      <c r="GX161" s="526"/>
      <c r="GY161" s="526"/>
      <c r="GZ161" s="526"/>
      <c r="HA161" s="526"/>
      <c r="HB161" s="526"/>
      <c r="HC161" s="526"/>
      <c r="HD161" s="526"/>
      <c r="HE161" s="526"/>
      <c r="HF161" s="526"/>
      <c r="HG161" s="526"/>
      <c r="HH161" s="526"/>
      <c r="HI161" s="526"/>
      <c r="HJ161" s="526"/>
      <c r="HK161" s="526"/>
      <c r="HL161" s="526"/>
      <c r="HM161" s="526"/>
      <c r="HN161" s="526"/>
      <c r="HO161" s="526"/>
      <c r="HP161" s="526"/>
      <c r="HQ161" s="526"/>
      <c r="HR161" s="526"/>
      <c r="HS161" s="526"/>
      <c r="HT161" s="526"/>
      <c r="HU161" s="526"/>
      <c r="HV161" s="526"/>
      <c r="HW161" s="526"/>
      <c r="HX161" s="526"/>
      <c r="HY161" s="526"/>
      <c r="HZ161" s="526"/>
      <c r="IA161" s="526"/>
      <c r="IB161" s="526"/>
      <c r="IC161" s="526"/>
      <c r="ID161" s="526"/>
      <c r="IE161" s="526"/>
      <c r="IF161" s="526"/>
      <c r="IG161" s="526"/>
      <c r="IH161" s="526"/>
      <c r="II161" s="526"/>
      <c r="IJ161" s="526"/>
      <c r="IK161" s="526"/>
      <c r="IL161" s="526"/>
      <c r="IM161" s="526"/>
      <c r="IN161" s="526"/>
      <c r="IO161" s="526"/>
      <c r="IP161" s="526"/>
      <c r="IQ161" s="526"/>
      <c r="IR161" s="526"/>
      <c r="IS161" s="526"/>
      <c r="IT161" s="526"/>
      <c r="IU161" s="526"/>
      <c r="IV161" s="526"/>
    </row>
    <row r="162" spans="1:256" ht="15" hidden="1" x14ac:dyDescent="0.25">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526"/>
      <c r="AY162" s="526"/>
      <c r="AZ162" s="526"/>
      <c r="BA162" s="526"/>
      <c r="BB162" s="526"/>
      <c r="BC162" s="526"/>
      <c r="BD162" s="526"/>
      <c r="BE162" s="526"/>
      <c r="BF162" s="526"/>
      <c r="BG162" s="526"/>
      <c r="BH162" s="526"/>
      <c r="BI162" s="526"/>
      <c r="BJ162" s="526"/>
      <c r="BK162" s="526"/>
      <c r="BL162" s="526"/>
      <c r="BM162" s="526"/>
      <c r="BN162" s="526"/>
      <c r="BO162" s="526"/>
      <c r="BP162" s="526"/>
      <c r="BQ162" s="526"/>
      <c r="BR162" s="526"/>
      <c r="BS162" s="526"/>
      <c r="BT162" s="526"/>
      <c r="BU162" s="526"/>
      <c r="BV162" s="526"/>
      <c r="BW162" s="526"/>
      <c r="BX162" s="526"/>
      <c r="BY162" s="526"/>
      <c r="BZ162" s="526"/>
      <c r="CA162" s="526"/>
      <c r="CB162" s="526"/>
      <c r="CC162" s="526"/>
      <c r="CD162" s="526"/>
      <c r="CE162" s="526"/>
      <c r="CF162" s="526"/>
      <c r="CG162" s="526"/>
      <c r="CH162" s="526"/>
      <c r="CI162" s="526"/>
      <c r="CJ162" s="526"/>
      <c r="CK162" s="526"/>
      <c r="CL162" s="526"/>
      <c r="CM162" s="526"/>
      <c r="CN162" s="526"/>
      <c r="CO162" s="526"/>
      <c r="CP162" s="526"/>
      <c r="CQ162" s="526"/>
      <c r="CR162" s="526"/>
      <c r="CS162" s="526"/>
      <c r="CT162" s="526"/>
      <c r="CU162" s="526"/>
      <c r="CV162" s="526"/>
      <c r="CW162" s="526"/>
      <c r="CX162" s="526"/>
      <c r="CY162" s="526"/>
      <c r="CZ162" s="526"/>
      <c r="DA162" s="526"/>
      <c r="DB162" s="526"/>
      <c r="DC162" s="526"/>
      <c r="DD162" s="526"/>
      <c r="DE162" s="526"/>
      <c r="DF162" s="526"/>
      <c r="DG162" s="526"/>
      <c r="DH162" s="526"/>
      <c r="DI162" s="526"/>
      <c r="DJ162" s="526"/>
      <c r="DK162" s="526"/>
      <c r="DL162" s="526"/>
      <c r="DM162" s="526"/>
      <c r="DN162" s="526"/>
      <c r="DO162" s="526"/>
      <c r="DP162" s="526"/>
      <c r="DQ162" s="526"/>
      <c r="DR162" s="526"/>
      <c r="DS162" s="526"/>
      <c r="DT162" s="526"/>
      <c r="DU162" s="526"/>
      <c r="DV162" s="526"/>
      <c r="DW162" s="526"/>
      <c r="DX162" s="526"/>
      <c r="DY162" s="526"/>
      <c r="DZ162" s="526"/>
      <c r="EA162" s="526"/>
      <c r="EB162" s="526"/>
      <c r="EC162" s="526"/>
      <c r="ED162" s="526"/>
      <c r="EE162" s="526"/>
      <c r="EF162" s="526"/>
      <c r="EG162" s="526"/>
      <c r="EH162" s="526"/>
      <c r="EI162" s="526"/>
      <c r="EJ162" s="526"/>
      <c r="EK162" s="526"/>
      <c r="EL162" s="526"/>
      <c r="EM162" s="526"/>
      <c r="EN162" s="526"/>
      <c r="EO162" s="526"/>
      <c r="EP162" s="526"/>
      <c r="EQ162" s="526"/>
      <c r="ER162" s="526"/>
      <c r="ES162" s="526"/>
      <c r="ET162" s="526"/>
      <c r="EU162" s="526"/>
      <c r="EV162" s="526"/>
      <c r="EW162" s="526"/>
      <c r="EX162" s="526"/>
      <c r="EY162" s="526"/>
      <c r="EZ162" s="526"/>
      <c r="FA162" s="526"/>
      <c r="FB162" s="526"/>
      <c r="FC162" s="526"/>
      <c r="FD162" s="526"/>
      <c r="FE162" s="526"/>
      <c r="FF162" s="526"/>
      <c r="FG162" s="526"/>
      <c r="FH162" s="526"/>
      <c r="FI162" s="526"/>
      <c r="FJ162" s="526"/>
      <c r="FK162" s="526"/>
      <c r="FL162" s="526"/>
      <c r="FM162" s="526"/>
      <c r="FN162" s="526"/>
      <c r="FO162" s="526"/>
      <c r="FP162" s="526"/>
      <c r="FQ162" s="526"/>
      <c r="FR162" s="526"/>
      <c r="FS162" s="526"/>
      <c r="FT162" s="526"/>
      <c r="FU162" s="526"/>
      <c r="FV162" s="526"/>
      <c r="FW162" s="526"/>
      <c r="FX162" s="526"/>
      <c r="FY162" s="526"/>
      <c r="FZ162" s="526"/>
      <c r="GA162" s="526"/>
      <c r="GB162" s="526"/>
      <c r="GC162" s="526"/>
      <c r="GD162" s="526"/>
      <c r="GE162" s="526"/>
      <c r="GF162" s="526"/>
      <c r="GG162" s="526"/>
      <c r="GH162" s="526"/>
      <c r="GI162" s="526"/>
      <c r="GJ162" s="526"/>
      <c r="GK162" s="526"/>
      <c r="GL162" s="526"/>
      <c r="GM162" s="526"/>
      <c r="GN162" s="526"/>
      <c r="GO162" s="526"/>
      <c r="GP162" s="526"/>
      <c r="GQ162" s="526"/>
      <c r="GR162" s="526"/>
      <c r="GS162" s="526"/>
      <c r="GT162" s="526"/>
      <c r="GU162" s="526"/>
      <c r="GV162" s="526"/>
      <c r="GW162" s="526"/>
      <c r="GX162" s="526"/>
      <c r="GY162" s="526"/>
      <c r="GZ162" s="526"/>
      <c r="HA162" s="526"/>
      <c r="HB162" s="526"/>
      <c r="HC162" s="526"/>
      <c r="HD162" s="526"/>
      <c r="HE162" s="526"/>
      <c r="HF162" s="526"/>
      <c r="HG162" s="526"/>
      <c r="HH162" s="526"/>
      <c r="HI162" s="526"/>
      <c r="HJ162" s="526"/>
      <c r="HK162" s="526"/>
      <c r="HL162" s="526"/>
      <c r="HM162" s="526"/>
      <c r="HN162" s="526"/>
      <c r="HO162" s="526"/>
      <c r="HP162" s="526"/>
      <c r="HQ162" s="526"/>
      <c r="HR162" s="526"/>
      <c r="HS162" s="526"/>
      <c r="HT162" s="526"/>
      <c r="HU162" s="526"/>
      <c r="HV162" s="526"/>
      <c r="HW162" s="526"/>
      <c r="HX162" s="526"/>
      <c r="HY162" s="526"/>
      <c r="HZ162" s="526"/>
      <c r="IA162" s="526"/>
      <c r="IB162" s="526"/>
      <c r="IC162" s="526"/>
      <c r="ID162" s="526"/>
      <c r="IE162" s="526"/>
      <c r="IF162" s="526"/>
      <c r="IG162" s="526"/>
      <c r="IH162" s="526"/>
      <c r="II162" s="526"/>
      <c r="IJ162" s="526"/>
      <c r="IK162" s="526"/>
      <c r="IL162" s="526"/>
      <c r="IM162" s="526"/>
      <c r="IN162" s="526"/>
      <c r="IO162" s="526"/>
      <c r="IP162" s="526"/>
      <c r="IQ162" s="526"/>
      <c r="IR162" s="526"/>
      <c r="IS162" s="526"/>
      <c r="IT162" s="526"/>
      <c r="IU162" s="526"/>
      <c r="IV162" s="526"/>
    </row>
    <row r="163" spans="1:256" ht="15" hidden="1" x14ac:dyDescent="0.25">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c r="AA163" s="526"/>
      <c r="AB163" s="526"/>
      <c r="AC163" s="526"/>
      <c r="AD163" s="526"/>
      <c r="AE163" s="526"/>
      <c r="AF163" s="526"/>
      <c r="AG163" s="526"/>
      <c r="AH163" s="526"/>
      <c r="AI163" s="526"/>
      <c r="AJ163" s="526"/>
      <c r="AK163" s="526"/>
      <c r="AL163" s="526"/>
      <c r="AM163" s="526"/>
      <c r="AN163" s="526"/>
      <c r="AO163" s="526"/>
      <c r="AP163" s="526"/>
      <c r="AQ163" s="526"/>
      <c r="AR163" s="526"/>
      <c r="AS163" s="526"/>
      <c r="AT163" s="526"/>
      <c r="AU163" s="526"/>
      <c r="AV163" s="526"/>
      <c r="AW163" s="526"/>
      <c r="AX163" s="526"/>
      <c r="AY163" s="526"/>
      <c r="AZ163" s="526"/>
      <c r="BA163" s="526"/>
      <c r="BB163" s="526"/>
      <c r="BC163" s="526"/>
      <c r="BD163" s="526"/>
      <c r="BE163" s="526"/>
      <c r="BF163" s="526"/>
      <c r="BG163" s="526"/>
      <c r="BH163" s="526"/>
      <c r="BI163" s="526"/>
      <c r="BJ163" s="526"/>
      <c r="BK163" s="526"/>
      <c r="BL163" s="526"/>
      <c r="BM163" s="526"/>
      <c r="BN163" s="526"/>
      <c r="BO163" s="526"/>
      <c r="BP163" s="526"/>
      <c r="BQ163" s="526"/>
      <c r="BR163" s="526"/>
      <c r="BS163" s="526"/>
      <c r="BT163" s="526"/>
      <c r="BU163" s="526"/>
      <c r="BV163" s="526"/>
      <c r="BW163" s="526"/>
      <c r="BX163" s="526"/>
      <c r="BY163" s="526"/>
      <c r="BZ163" s="526"/>
      <c r="CA163" s="526"/>
      <c r="CB163" s="526"/>
      <c r="CC163" s="526"/>
      <c r="CD163" s="526"/>
      <c r="CE163" s="526"/>
      <c r="CF163" s="526"/>
      <c r="CG163" s="526"/>
      <c r="CH163" s="526"/>
      <c r="CI163" s="526"/>
      <c r="CJ163" s="526"/>
      <c r="CK163" s="526"/>
      <c r="CL163" s="526"/>
      <c r="CM163" s="526"/>
      <c r="CN163" s="526"/>
      <c r="CO163" s="526"/>
      <c r="CP163" s="526"/>
      <c r="CQ163" s="526"/>
      <c r="CR163" s="526"/>
      <c r="CS163" s="526"/>
      <c r="CT163" s="526"/>
      <c r="CU163" s="526"/>
      <c r="CV163" s="526"/>
      <c r="CW163" s="526"/>
      <c r="CX163" s="526"/>
      <c r="CY163" s="526"/>
      <c r="CZ163" s="526"/>
      <c r="DA163" s="526"/>
      <c r="DB163" s="526"/>
      <c r="DC163" s="526"/>
      <c r="DD163" s="526"/>
      <c r="DE163" s="526"/>
      <c r="DF163" s="526"/>
      <c r="DG163" s="526"/>
      <c r="DH163" s="526"/>
      <c r="DI163" s="526"/>
      <c r="DJ163" s="526"/>
      <c r="DK163" s="526"/>
      <c r="DL163" s="526"/>
      <c r="DM163" s="526"/>
      <c r="DN163" s="526"/>
      <c r="DO163" s="526"/>
      <c r="DP163" s="526"/>
      <c r="DQ163" s="526"/>
      <c r="DR163" s="526"/>
      <c r="DS163" s="526"/>
      <c r="DT163" s="526"/>
      <c r="DU163" s="526"/>
      <c r="DV163" s="526"/>
      <c r="DW163" s="526"/>
      <c r="DX163" s="526"/>
      <c r="DY163" s="526"/>
      <c r="DZ163" s="526"/>
      <c r="EA163" s="526"/>
      <c r="EB163" s="526"/>
      <c r="EC163" s="526"/>
      <c r="ED163" s="526"/>
      <c r="EE163" s="526"/>
      <c r="EF163" s="526"/>
      <c r="EG163" s="526"/>
      <c r="EH163" s="526"/>
      <c r="EI163" s="526"/>
      <c r="EJ163" s="526"/>
      <c r="EK163" s="526"/>
      <c r="EL163" s="526"/>
      <c r="EM163" s="526"/>
      <c r="EN163" s="526"/>
      <c r="EO163" s="526"/>
      <c r="EP163" s="526"/>
      <c r="EQ163" s="526"/>
      <c r="ER163" s="526"/>
      <c r="ES163" s="526"/>
      <c r="ET163" s="526"/>
      <c r="EU163" s="526"/>
      <c r="EV163" s="526"/>
      <c r="EW163" s="526"/>
      <c r="EX163" s="526"/>
      <c r="EY163" s="526"/>
      <c r="EZ163" s="526"/>
      <c r="FA163" s="526"/>
      <c r="FB163" s="526"/>
      <c r="FC163" s="526"/>
      <c r="FD163" s="526"/>
      <c r="FE163" s="526"/>
      <c r="FF163" s="526"/>
      <c r="FG163" s="526"/>
      <c r="FH163" s="526"/>
      <c r="FI163" s="526"/>
      <c r="FJ163" s="526"/>
      <c r="FK163" s="526"/>
      <c r="FL163" s="526"/>
      <c r="FM163" s="526"/>
      <c r="FN163" s="526"/>
      <c r="FO163" s="526"/>
      <c r="FP163" s="526"/>
      <c r="FQ163" s="526"/>
      <c r="FR163" s="526"/>
      <c r="FS163" s="526"/>
      <c r="FT163" s="526"/>
      <c r="FU163" s="526"/>
      <c r="FV163" s="526"/>
      <c r="FW163" s="526"/>
      <c r="FX163" s="526"/>
      <c r="FY163" s="526"/>
      <c r="FZ163" s="526"/>
      <c r="GA163" s="526"/>
      <c r="GB163" s="526"/>
      <c r="GC163" s="526"/>
      <c r="GD163" s="526"/>
      <c r="GE163" s="526"/>
      <c r="GF163" s="526"/>
      <c r="GG163" s="526"/>
      <c r="GH163" s="526"/>
      <c r="GI163" s="526"/>
      <c r="GJ163" s="526"/>
      <c r="GK163" s="526"/>
      <c r="GL163" s="526"/>
      <c r="GM163" s="526"/>
      <c r="GN163" s="526"/>
      <c r="GO163" s="526"/>
      <c r="GP163" s="526"/>
      <c r="GQ163" s="526"/>
      <c r="GR163" s="526"/>
      <c r="GS163" s="526"/>
      <c r="GT163" s="526"/>
      <c r="GU163" s="526"/>
      <c r="GV163" s="526"/>
      <c r="GW163" s="526"/>
      <c r="GX163" s="526"/>
      <c r="GY163" s="526"/>
      <c r="GZ163" s="526"/>
      <c r="HA163" s="526"/>
      <c r="HB163" s="526"/>
      <c r="HC163" s="526"/>
      <c r="HD163" s="526"/>
      <c r="HE163" s="526"/>
      <c r="HF163" s="526"/>
      <c r="HG163" s="526"/>
      <c r="HH163" s="526"/>
      <c r="HI163" s="526"/>
      <c r="HJ163" s="526"/>
      <c r="HK163" s="526"/>
      <c r="HL163" s="526"/>
      <c r="HM163" s="526"/>
      <c r="HN163" s="526"/>
      <c r="HO163" s="526"/>
      <c r="HP163" s="526"/>
      <c r="HQ163" s="526"/>
      <c r="HR163" s="526"/>
      <c r="HS163" s="526"/>
      <c r="HT163" s="526"/>
      <c r="HU163" s="526"/>
      <c r="HV163" s="526"/>
      <c r="HW163" s="526"/>
      <c r="HX163" s="526"/>
      <c r="HY163" s="526"/>
      <c r="HZ163" s="526"/>
      <c r="IA163" s="526"/>
      <c r="IB163" s="526"/>
      <c r="IC163" s="526"/>
      <c r="ID163" s="526"/>
      <c r="IE163" s="526"/>
      <c r="IF163" s="526"/>
      <c r="IG163" s="526"/>
      <c r="IH163" s="526"/>
      <c r="II163" s="526"/>
      <c r="IJ163" s="526"/>
      <c r="IK163" s="526"/>
      <c r="IL163" s="526"/>
      <c r="IM163" s="526"/>
      <c r="IN163" s="526"/>
      <c r="IO163" s="526"/>
      <c r="IP163" s="526"/>
      <c r="IQ163" s="526"/>
      <c r="IR163" s="526"/>
      <c r="IS163" s="526"/>
      <c r="IT163" s="526"/>
      <c r="IU163" s="526"/>
      <c r="IV163" s="526"/>
    </row>
    <row r="164" spans="1:256" ht="15" hidden="1" x14ac:dyDescent="0.25">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526"/>
      <c r="AY164" s="526"/>
      <c r="AZ164" s="526"/>
      <c r="BA164" s="526"/>
      <c r="BB164" s="526"/>
      <c r="BC164" s="526"/>
      <c r="BD164" s="526"/>
      <c r="BE164" s="526"/>
      <c r="BF164" s="526"/>
      <c r="BG164" s="526"/>
      <c r="BH164" s="526"/>
      <c r="BI164" s="526"/>
      <c r="BJ164" s="526"/>
      <c r="BK164" s="526"/>
      <c r="BL164" s="526"/>
      <c r="BM164" s="526"/>
      <c r="BN164" s="526"/>
      <c r="BO164" s="526"/>
      <c r="BP164" s="526"/>
      <c r="BQ164" s="526"/>
      <c r="BR164" s="526"/>
      <c r="BS164" s="526"/>
      <c r="BT164" s="526"/>
      <c r="BU164" s="526"/>
      <c r="BV164" s="526"/>
      <c r="BW164" s="526"/>
      <c r="BX164" s="526"/>
      <c r="BY164" s="526"/>
      <c r="BZ164" s="526"/>
      <c r="CA164" s="526"/>
      <c r="CB164" s="526"/>
      <c r="CC164" s="526"/>
      <c r="CD164" s="526"/>
      <c r="CE164" s="526"/>
      <c r="CF164" s="526"/>
      <c r="CG164" s="526"/>
      <c r="CH164" s="526"/>
      <c r="CI164" s="526"/>
      <c r="CJ164" s="526"/>
      <c r="CK164" s="526"/>
      <c r="CL164" s="526"/>
      <c r="CM164" s="526"/>
      <c r="CN164" s="526"/>
      <c r="CO164" s="526"/>
      <c r="CP164" s="526"/>
      <c r="CQ164" s="526"/>
      <c r="CR164" s="526"/>
      <c r="CS164" s="526"/>
      <c r="CT164" s="526"/>
      <c r="CU164" s="526"/>
      <c r="CV164" s="526"/>
      <c r="CW164" s="526"/>
      <c r="CX164" s="526"/>
      <c r="CY164" s="526"/>
      <c r="CZ164" s="526"/>
      <c r="DA164" s="526"/>
      <c r="DB164" s="526"/>
      <c r="DC164" s="526"/>
      <c r="DD164" s="526"/>
      <c r="DE164" s="526"/>
      <c r="DF164" s="526"/>
      <c r="DG164" s="526"/>
      <c r="DH164" s="526"/>
      <c r="DI164" s="526"/>
      <c r="DJ164" s="526"/>
      <c r="DK164" s="526"/>
      <c r="DL164" s="526"/>
      <c r="DM164" s="526"/>
      <c r="DN164" s="526"/>
      <c r="DO164" s="526"/>
      <c r="DP164" s="526"/>
      <c r="DQ164" s="526"/>
      <c r="DR164" s="526"/>
      <c r="DS164" s="526"/>
      <c r="DT164" s="526"/>
      <c r="DU164" s="526"/>
      <c r="DV164" s="526"/>
      <c r="DW164" s="526"/>
      <c r="DX164" s="526"/>
      <c r="DY164" s="526"/>
      <c r="DZ164" s="526"/>
      <c r="EA164" s="526"/>
      <c r="EB164" s="526"/>
      <c r="EC164" s="526"/>
      <c r="ED164" s="526"/>
      <c r="EE164" s="526"/>
      <c r="EF164" s="526"/>
      <c r="EG164" s="526"/>
      <c r="EH164" s="526"/>
      <c r="EI164" s="526"/>
      <c r="EJ164" s="526"/>
      <c r="EK164" s="526"/>
      <c r="EL164" s="526"/>
      <c r="EM164" s="526"/>
      <c r="EN164" s="526"/>
      <c r="EO164" s="526"/>
      <c r="EP164" s="526"/>
      <c r="EQ164" s="526"/>
      <c r="ER164" s="526"/>
      <c r="ES164" s="526"/>
      <c r="ET164" s="526"/>
      <c r="EU164" s="526"/>
      <c r="EV164" s="526"/>
      <c r="EW164" s="526"/>
      <c r="EX164" s="526"/>
      <c r="EY164" s="526"/>
      <c r="EZ164" s="526"/>
      <c r="FA164" s="526"/>
      <c r="FB164" s="526"/>
      <c r="FC164" s="526"/>
      <c r="FD164" s="526"/>
      <c r="FE164" s="526"/>
      <c r="FF164" s="526"/>
      <c r="FG164" s="526"/>
      <c r="FH164" s="526"/>
      <c r="FI164" s="526"/>
      <c r="FJ164" s="526"/>
      <c r="FK164" s="526"/>
      <c r="FL164" s="526"/>
      <c r="FM164" s="526"/>
      <c r="FN164" s="526"/>
      <c r="FO164" s="526"/>
      <c r="FP164" s="526"/>
      <c r="FQ164" s="526"/>
      <c r="FR164" s="526"/>
      <c r="FS164" s="526"/>
      <c r="FT164" s="526"/>
      <c r="FU164" s="526"/>
      <c r="FV164" s="526"/>
      <c r="FW164" s="526"/>
      <c r="FX164" s="526"/>
      <c r="FY164" s="526"/>
      <c r="FZ164" s="526"/>
      <c r="GA164" s="526"/>
      <c r="GB164" s="526"/>
      <c r="GC164" s="526"/>
      <c r="GD164" s="526"/>
      <c r="GE164" s="526"/>
      <c r="GF164" s="526"/>
      <c r="GG164" s="526"/>
      <c r="GH164" s="526"/>
      <c r="GI164" s="526"/>
      <c r="GJ164" s="526"/>
      <c r="GK164" s="526"/>
      <c r="GL164" s="526"/>
      <c r="GM164" s="526"/>
      <c r="GN164" s="526"/>
      <c r="GO164" s="526"/>
      <c r="GP164" s="526"/>
      <c r="GQ164" s="526"/>
      <c r="GR164" s="526"/>
      <c r="GS164" s="526"/>
      <c r="GT164" s="526"/>
      <c r="GU164" s="526"/>
      <c r="GV164" s="526"/>
      <c r="GW164" s="526"/>
      <c r="GX164" s="526"/>
      <c r="GY164" s="526"/>
      <c r="GZ164" s="526"/>
      <c r="HA164" s="526"/>
      <c r="HB164" s="526"/>
      <c r="HC164" s="526"/>
      <c r="HD164" s="526"/>
      <c r="HE164" s="526"/>
      <c r="HF164" s="526"/>
      <c r="HG164" s="526"/>
      <c r="HH164" s="526"/>
      <c r="HI164" s="526"/>
      <c r="HJ164" s="526"/>
      <c r="HK164" s="526"/>
      <c r="HL164" s="526"/>
      <c r="HM164" s="526"/>
      <c r="HN164" s="526"/>
      <c r="HO164" s="526"/>
      <c r="HP164" s="526"/>
      <c r="HQ164" s="526"/>
      <c r="HR164" s="526"/>
      <c r="HS164" s="526"/>
      <c r="HT164" s="526"/>
      <c r="HU164" s="526"/>
      <c r="HV164" s="526"/>
      <c r="HW164" s="526"/>
      <c r="HX164" s="526"/>
      <c r="HY164" s="526"/>
      <c r="HZ164" s="526"/>
      <c r="IA164" s="526"/>
      <c r="IB164" s="526"/>
      <c r="IC164" s="526"/>
      <c r="ID164" s="526"/>
      <c r="IE164" s="526"/>
      <c r="IF164" s="526"/>
      <c r="IG164" s="526"/>
      <c r="IH164" s="526"/>
      <c r="II164" s="526"/>
      <c r="IJ164" s="526"/>
      <c r="IK164" s="526"/>
      <c r="IL164" s="526"/>
      <c r="IM164" s="526"/>
      <c r="IN164" s="526"/>
      <c r="IO164" s="526"/>
      <c r="IP164" s="526"/>
      <c r="IQ164" s="526"/>
      <c r="IR164" s="526"/>
      <c r="IS164" s="526"/>
      <c r="IT164" s="526"/>
      <c r="IU164" s="526"/>
      <c r="IV164" s="526"/>
    </row>
    <row r="165" spans="1:256" ht="15" hidden="1" x14ac:dyDescent="0.25">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c r="AA165" s="526"/>
      <c r="AB165" s="526"/>
      <c r="AC165" s="526"/>
      <c r="AD165" s="526"/>
      <c r="AE165" s="526"/>
      <c r="AF165" s="526"/>
      <c r="AG165" s="526"/>
      <c r="AH165" s="526"/>
      <c r="AI165" s="526"/>
      <c r="AJ165" s="526"/>
      <c r="AK165" s="526"/>
      <c r="AL165" s="526"/>
      <c r="AM165" s="526"/>
      <c r="AN165" s="526"/>
      <c r="AO165" s="526"/>
      <c r="AP165" s="526"/>
      <c r="AQ165" s="526"/>
      <c r="AR165" s="526"/>
      <c r="AS165" s="526"/>
      <c r="AT165" s="526"/>
      <c r="AU165" s="526"/>
      <c r="AV165" s="526"/>
      <c r="AW165" s="526"/>
      <c r="AX165" s="526"/>
      <c r="AY165" s="526"/>
      <c r="AZ165" s="526"/>
      <c r="BA165" s="526"/>
      <c r="BB165" s="526"/>
      <c r="BC165" s="526"/>
      <c r="BD165" s="526"/>
      <c r="BE165" s="526"/>
      <c r="BF165" s="526"/>
      <c r="BG165" s="526"/>
      <c r="BH165" s="526"/>
      <c r="BI165" s="526"/>
      <c r="BJ165" s="526"/>
      <c r="BK165" s="526"/>
      <c r="BL165" s="526"/>
      <c r="BM165" s="526"/>
      <c r="BN165" s="526"/>
      <c r="BO165" s="526"/>
      <c r="BP165" s="526"/>
      <c r="BQ165" s="526"/>
      <c r="BR165" s="526"/>
      <c r="BS165" s="526"/>
      <c r="BT165" s="526"/>
      <c r="BU165" s="526"/>
      <c r="BV165" s="526"/>
      <c r="BW165" s="526"/>
      <c r="BX165" s="526"/>
      <c r="BY165" s="526"/>
      <c r="BZ165" s="526"/>
      <c r="CA165" s="526"/>
      <c r="CB165" s="526"/>
      <c r="CC165" s="526"/>
      <c r="CD165" s="526"/>
      <c r="CE165" s="526"/>
      <c r="CF165" s="526"/>
      <c r="CG165" s="526"/>
      <c r="CH165" s="526"/>
      <c r="CI165" s="526"/>
      <c r="CJ165" s="526"/>
      <c r="CK165" s="526"/>
      <c r="CL165" s="526"/>
      <c r="CM165" s="526"/>
      <c r="CN165" s="526"/>
      <c r="CO165" s="526"/>
      <c r="CP165" s="526"/>
      <c r="CQ165" s="526"/>
      <c r="CR165" s="526"/>
      <c r="CS165" s="526"/>
      <c r="CT165" s="526"/>
      <c r="CU165" s="526"/>
      <c r="CV165" s="526"/>
      <c r="CW165" s="526"/>
      <c r="CX165" s="526"/>
      <c r="CY165" s="526"/>
      <c r="CZ165" s="526"/>
      <c r="DA165" s="526"/>
      <c r="DB165" s="526"/>
      <c r="DC165" s="526"/>
      <c r="DD165" s="526"/>
      <c r="DE165" s="526"/>
      <c r="DF165" s="526"/>
      <c r="DG165" s="526"/>
      <c r="DH165" s="526"/>
      <c r="DI165" s="526"/>
      <c r="DJ165" s="526"/>
      <c r="DK165" s="526"/>
      <c r="DL165" s="526"/>
      <c r="DM165" s="526"/>
      <c r="DN165" s="526"/>
      <c r="DO165" s="526"/>
      <c r="DP165" s="526"/>
      <c r="DQ165" s="526"/>
      <c r="DR165" s="526"/>
      <c r="DS165" s="526"/>
      <c r="DT165" s="526"/>
      <c r="DU165" s="526"/>
      <c r="DV165" s="526"/>
      <c r="DW165" s="526"/>
      <c r="DX165" s="526"/>
      <c r="DY165" s="526"/>
      <c r="DZ165" s="526"/>
      <c r="EA165" s="526"/>
      <c r="EB165" s="526"/>
      <c r="EC165" s="526"/>
      <c r="ED165" s="526"/>
      <c r="EE165" s="526"/>
      <c r="EF165" s="526"/>
      <c r="EG165" s="526"/>
      <c r="EH165" s="526"/>
      <c r="EI165" s="526"/>
      <c r="EJ165" s="526"/>
      <c r="EK165" s="526"/>
      <c r="EL165" s="526"/>
      <c r="EM165" s="526"/>
      <c r="EN165" s="526"/>
      <c r="EO165" s="526"/>
      <c r="EP165" s="526"/>
      <c r="EQ165" s="526"/>
      <c r="ER165" s="526"/>
      <c r="ES165" s="526"/>
      <c r="ET165" s="526"/>
      <c r="EU165" s="526"/>
      <c r="EV165" s="526"/>
      <c r="EW165" s="526"/>
      <c r="EX165" s="526"/>
      <c r="EY165" s="526"/>
      <c r="EZ165" s="526"/>
      <c r="FA165" s="526"/>
      <c r="FB165" s="526"/>
      <c r="FC165" s="526"/>
      <c r="FD165" s="526"/>
      <c r="FE165" s="526"/>
      <c r="FF165" s="526"/>
      <c r="FG165" s="526"/>
      <c r="FH165" s="526"/>
      <c r="FI165" s="526"/>
      <c r="FJ165" s="526"/>
      <c r="FK165" s="526"/>
      <c r="FL165" s="526"/>
      <c r="FM165" s="526"/>
      <c r="FN165" s="526"/>
      <c r="FO165" s="526"/>
      <c r="FP165" s="526"/>
      <c r="FQ165" s="526"/>
      <c r="FR165" s="526"/>
      <c r="FS165" s="526"/>
      <c r="FT165" s="526"/>
      <c r="FU165" s="526"/>
      <c r="FV165" s="526"/>
      <c r="FW165" s="526"/>
      <c r="FX165" s="526"/>
      <c r="FY165" s="526"/>
      <c r="FZ165" s="526"/>
      <c r="GA165" s="526"/>
      <c r="GB165" s="526"/>
      <c r="GC165" s="526"/>
      <c r="GD165" s="526"/>
      <c r="GE165" s="526"/>
      <c r="GF165" s="526"/>
      <c r="GG165" s="526"/>
      <c r="GH165" s="526"/>
      <c r="GI165" s="526"/>
      <c r="GJ165" s="526"/>
      <c r="GK165" s="526"/>
      <c r="GL165" s="526"/>
      <c r="GM165" s="526"/>
      <c r="GN165" s="526"/>
      <c r="GO165" s="526"/>
      <c r="GP165" s="526"/>
      <c r="GQ165" s="526"/>
      <c r="GR165" s="526"/>
      <c r="GS165" s="526"/>
      <c r="GT165" s="526"/>
      <c r="GU165" s="526"/>
      <c r="GV165" s="526"/>
      <c r="GW165" s="526"/>
      <c r="GX165" s="526"/>
      <c r="GY165" s="526"/>
      <c r="GZ165" s="526"/>
      <c r="HA165" s="526"/>
      <c r="HB165" s="526"/>
      <c r="HC165" s="526"/>
      <c r="HD165" s="526"/>
      <c r="HE165" s="526"/>
      <c r="HF165" s="526"/>
      <c r="HG165" s="526"/>
      <c r="HH165" s="526"/>
      <c r="HI165" s="526"/>
      <c r="HJ165" s="526"/>
      <c r="HK165" s="526"/>
      <c r="HL165" s="526"/>
      <c r="HM165" s="526"/>
      <c r="HN165" s="526"/>
      <c r="HO165" s="526"/>
      <c r="HP165" s="526"/>
      <c r="HQ165" s="526"/>
      <c r="HR165" s="526"/>
      <c r="HS165" s="526"/>
      <c r="HT165" s="526"/>
      <c r="HU165" s="526"/>
      <c r="HV165" s="526"/>
      <c r="HW165" s="526"/>
      <c r="HX165" s="526"/>
      <c r="HY165" s="526"/>
      <c r="HZ165" s="526"/>
      <c r="IA165" s="526"/>
      <c r="IB165" s="526"/>
      <c r="IC165" s="526"/>
      <c r="ID165" s="526"/>
      <c r="IE165" s="526"/>
      <c r="IF165" s="526"/>
      <c r="IG165" s="526"/>
      <c r="IH165" s="526"/>
      <c r="II165" s="526"/>
      <c r="IJ165" s="526"/>
      <c r="IK165" s="526"/>
      <c r="IL165" s="526"/>
      <c r="IM165" s="526"/>
      <c r="IN165" s="526"/>
      <c r="IO165" s="526"/>
      <c r="IP165" s="526"/>
      <c r="IQ165" s="526"/>
      <c r="IR165" s="526"/>
      <c r="IS165" s="526"/>
      <c r="IT165" s="526"/>
      <c r="IU165" s="526"/>
      <c r="IV165" s="526"/>
    </row>
    <row r="166" spans="1:256" ht="15" hidden="1" x14ac:dyDescent="0.25">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c r="AA166" s="526"/>
      <c r="AB166" s="526"/>
      <c r="AC166" s="526"/>
      <c r="AD166" s="526"/>
      <c r="AE166" s="526"/>
      <c r="AF166" s="526"/>
      <c r="AG166" s="526"/>
      <c r="AH166" s="526"/>
      <c r="AI166" s="526"/>
      <c r="AJ166" s="526"/>
      <c r="AK166" s="526"/>
      <c r="AL166" s="526"/>
      <c r="AM166" s="526"/>
      <c r="AN166" s="526"/>
      <c r="AO166" s="526"/>
      <c r="AP166" s="526"/>
      <c r="AQ166" s="526"/>
      <c r="AR166" s="526"/>
      <c r="AS166" s="526"/>
      <c r="AT166" s="526"/>
      <c r="AU166" s="526"/>
      <c r="AV166" s="526"/>
      <c r="AW166" s="526"/>
      <c r="AX166" s="526"/>
      <c r="AY166" s="526"/>
      <c r="AZ166" s="526"/>
      <c r="BA166" s="526"/>
      <c r="BB166" s="526"/>
      <c r="BC166" s="526"/>
      <c r="BD166" s="526"/>
      <c r="BE166" s="526"/>
      <c r="BF166" s="526"/>
      <c r="BG166" s="526"/>
      <c r="BH166" s="526"/>
      <c r="BI166" s="526"/>
      <c r="BJ166" s="526"/>
      <c r="BK166" s="526"/>
      <c r="BL166" s="526"/>
      <c r="BM166" s="526"/>
      <c r="BN166" s="526"/>
      <c r="BO166" s="526"/>
      <c r="BP166" s="526"/>
      <c r="BQ166" s="526"/>
      <c r="BR166" s="526"/>
      <c r="BS166" s="526"/>
      <c r="BT166" s="526"/>
      <c r="BU166" s="526"/>
      <c r="BV166" s="526"/>
      <c r="BW166" s="526"/>
      <c r="BX166" s="526"/>
      <c r="BY166" s="526"/>
      <c r="BZ166" s="526"/>
      <c r="CA166" s="526"/>
      <c r="CB166" s="526"/>
      <c r="CC166" s="526"/>
      <c r="CD166" s="526"/>
      <c r="CE166" s="526"/>
      <c r="CF166" s="526"/>
      <c r="CG166" s="526"/>
      <c r="CH166" s="526"/>
      <c r="CI166" s="526"/>
      <c r="CJ166" s="526"/>
      <c r="CK166" s="526"/>
      <c r="CL166" s="526"/>
      <c r="CM166" s="526"/>
      <c r="CN166" s="526"/>
      <c r="CO166" s="526"/>
      <c r="CP166" s="526"/>
      <c r="CQ166" s="526"/>
      <c r="CR166" s="526"/>
      <c r="CS166" s="526"/>
      <c r="CT166" s="526"/>
      <c r="CU166" s="526"/>
      <c r="CV166" s="526"/>
      <c r="CW166" s="526"/>
      <c r="CX166" s="526"/>
      <c r="CY166" s="526"/>
      <c r="CZ166" s="526"/>
      <c r="DA166" s="526"/>
      <c r="DB166" s="526"/>
      <c r="DC166" s="526"/>
      <c r="DD166" s="526"/>
      <c r="DE166" s="526"/>
      <c r="DF166" s="526"/>
      <c r="DG166" s="526"/>
      <c r="DH166" s="526"/>
      <c r="DI166" s="526"/>
      <c r="DJ166" s="526"/>
      <c r="DK166" s="526"/>
      <c r="DL166" s="526"/>
      <c r="DM166" s="526"/>
      <c r="DN166" s="526"/>
      <c r="DO166" s="526"/>
      <c r="DP166" s="526"/>
      <c r="DQ166" s="526"/>
      <c r="DR166" s="526"/>
      <c r="DS166" s="526"/>
      <c r="DT166" s="526"/>
      <c r="DU166" s="526"/>
      <c r="DV166" s="526"/>
      <c r="DW166" s="526"/>
      <c r="DX166" s="526"/>
      <c r="DY166" s="526"/>
      <c r="DZ166" s="526"/>
      <c r="EA166" s="526"/>
      <c r="EB166" s="526"/>
      <c r="EC166" s="526"/>
      <c r="ED166" s="526"/>
      <c r="EE166" s="526"/>
      <c r="EF166" s="526"/>
      <c r="EG166" s="526"/>
      <c r="EH166" s="526"/>
      <c r="EI166" s="526"/>
      <c r="EJ166" s="526"/>
      <c r="EK166" s="526"/>
      <c r="EL166" s="526"/>
      <c r="EM166" s="526"/>
      <c r="EN166" s="526"/>
      <c r="EO166" s="526"/>
      <c r="EP166" s="526"/>
      <c r="EQ166" s="526"/>
      <c r="ER166" s="526"/>
      <c r="ES166" s="526"/>
      <c r="ET166" s="526"/>
      <c r="EU166" s="526"/>
      <c r="EV166" s="526"/>
      <c r="EW166" s="526"/>
      <c r="EX166" s="526"/>
      <c r="EY166" s="526"/>
      <c r="EZ166" s="526"/>
      <c r="FA166" s="526"/>
      <c r="FB166" s="526"/>
      <c r="FC166" s="526"/>
      <c r="FD166" s="526"/>
      <c r="FE166" s="526"/>
      <c r="FF166" s="526"/>
      <c r="FG166" s="526"/>
      <c r="FH166" s="526"/>
      <c r="FI166" s="526"/>
      <c r="FJ166" s="526"/>
      <c r="FK166" s="526"/>
      <c r="FL166" s="526"/>
      <c r="FM166" s="526"/>
      <c r="FN166" s="526"/>
      <c r="FO166" s="526"/>
      <c r="FP166" s="526"/>
      <c r="FQ166" s="526"/>
      <c r="FR166" s="526"/>
      <c r="FS166" s="526"/>
      <c r="FT166" s="526"/>
      <c r="FU166" s="526"/>
      <c r="FV166" s="526"/>
      <c r="FW166" s="526"/>
      <c r="FX166" s="526"/>
      <c r="FY166" s="526"/>
      <c r="FZ166" s="526"/>
      <c r="GA166" s="526"/>
      <c r="GB166" s="526"/>
      <c r="GC166" s="526"/>
      <c r="GD166" s="526"/>
      <c r="GE166" s="526"/>
      <c r="GF166" s="526"/>
      <c r="GG166" s="526"/>
      <c r="GH166" s="526"/>
      <c r="GI166" s="526"/>
      <c r="GJ166" s="526"/>
      <c r="GK166" s="526"/>
      <c r="GL166" s="526"/>
      <c r="GM166" s="526"/>
      <c r="GN166" s="526"/>
      <c r="GO166" s="526"/>
      <c r="GP166" s="526"/>
      <c r="GQ166" s="526"/>
      <c r="GR166" s="526"/>
      <c r="GS166" s="526"/>
      <c r="GT166" s="526"/>
      <c r="GU166" s="526"/>
      <c r="GV166" s="526"/>
      <c r="GW166" s="526"/>
      <c r="GX166" s="526"/>
      <c r="GY166" s="526"/>
      <c r="GZ166" s="526"/>
      <c r="HA166" s="526"/>
      <c r="HB166" s="526"/>
      <c r="HC166" s="526"/>
      <c r="HD166" s="526"/>
      <c r="HE166" s="526"/>
      <c r="HF166" s="526"/>
      <c r="HG166" s="526"/>
      <c r="HH166" s="526"/>
      <c r="HI166" s="526"/>
      <c r="HJ166" s="526"/>
      <c r="HK166" s="526"/>
      <c r="HL166" s="526"/>
      <c r="HM166" s="526"/>
      <c r="HN166" s="526"/>
      <c r="HO166" s="526"/>
      <c r="HP166" s="526"/>
      <c r="HQ166" s="526"/>
      <c r="HR166" s="526"/>
      <c r="HS166" s="526"/>
      <c r="HT166" s="526"/>
      <c r="HU166" s="526"/>
      <c r="HV166" s="526"/>
      <c r="HW166" s="526"/>
      <c r="HX166" s="526"/>
      <c r="HY166" s="526"/>
      <c r="HZ166" s="526"/>
      <c r="IA166" s="526"/>
      <c r="IB166" s="526"/>
      <c r="IC166" s="526"/>
      <c r="ID166" s="526"/>
      <c r="IE166" s="526"/>
      <c r="IF166" s="526"/>
      <c r="IG166" s="526"/>
      <c r="IH166" s="526"/>
      <c r="II166" s="526"/>
      <c r="IJ166" s="526"/>
      <c r="IK166" s="526"/>
      <c r="IL166" s="526"/>
      <c r="IM166" s="526"/>
      <c r="IN166" s="526"/>
      <c r="IO166" s="526"/>
      <c r="IP166" s="526"/>
      <c r="IQ166" s="526"/>
      <c r="IR166" s="526"/>
      <c r="IS166" s="526"/>
      <c r="IT166" s="526"/>
      <c r="IU166" s="526"/>
      <c r="IV166" s="526"/>
    </row>
    <row r="167" spans="1:256" ht="15" hidden="1" x14ac:dyDescent="0.25">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c r="AA167" s="526"/>
      <c r="AB167" s="526"/>
      <c r="AC167" s="526"/>
      <c r="AD167" s="526"/>
      <c r="AE167" s="526"/>
      <c r="AF167" s="526"/>
      <c r="AG167" s="526"/>
      <c r="AH167" s="526"/>
      <c r="AI167" s="526"/>
      <c r="AJ167" s="526"/>
      <c r="AK167" s="526"/>
      <c r="AL167" s="526"/>
      <c r="AM167" s="526"/>
      <c r="AN167" s="526"/>
      <c r="AO167" s="526"/>
      <c r="AP167" s="526"/>
      <c r="AQ167" s="526"/>
      <c r="AR167" s="526"/>
      <c r="AS167" s="526"/>
      <c r="AT167" s="526"/>
      <c r="AU167" s="526"/>
      <c r="AV167" s="526"/>
      <c r="AW167" s="526"/>
      <c r="AX167" s="526"/>
      <c r="AY167" s="526"/>
      <c r="AZ167" s="526"/>
      <c r="BA167" s="526"/>
      <c r="BB167" s="526"/>
      <c r="BC167" s="526"/>
      <c r="BD167" s="526"/>
      <c r="BE167" s="526"/>
      <c r="BF167" s="526"/>
      <c r="BG167" s="526"/>
      <c r="BH167" s="526"/>
      <c r="BI167" s="526"/>
      <c r="BJ167" s="526"/>
      <c r="BK167" s="526"/>
      <c r="BL167" s="526"/>
      <c r="BM167" s="526"/>
      <c r="BN167" s="526"/>
      <c r="BO167" s="526"/>
      <c r="BP167" s="526"/>
      <c r="BQ167" s="526"/>
      <c r="BR167" s="526"/>
      <c r="BS167" s="526"/>
      <c r="BT167" s="526"/>
      <c r="BU167" s="526"/>
      <c r="BV167" s="526"/>
      <c r="BW167" s="526"/>
      <c r="BX167" s="526"/>
      <c r="BY167" s="526"/>
      <c r="BZ167" s="526"/>
      <c r="CA167" s="526"/>
      <c r="CB167" s="526"/>
      <c r="CC167" s="526"/>
      <c r="CD167" s="526"/>
      <c r="CE167" s="526"/>
      <c r="CF167" s="526"/>
      <c r="CG167" s="526"/>
      <c r="CH167" s="526"/>
      <c r="CI167" s="526"/>
      <c r="CJ167" s="526"/>
      <c r="CK167" s="526"/>
      <c r="CL167" s="526"/>
      <c r="CM167" s="526"/>
      <c r="CN167" s="526"/>
      <c r="CO167" s="526"/>
      <c r="CP167" s="526"/>
      <c r="CQ167" s="526"/>
      <c r="CR167" s="526"/>
      <c r="CS167" s="526"/>
      <c r="CT167" s="526"/>
      <c r="CU167" s="526"/>
      <c r="CV167" s="526"/>
      <c r="CW167" s="526"/>
      <c r="CX167" s="526"/>
      <c r="CY167" s="526"/>
      <c r="CZ167" s="526"/>
      <c r="DA167" s="526"/>
      <c r="DB167" s="526"/>
      <c r="DC167" s="526"/>
      <c r="DD167" s="526"/>
      <c r="DE167" s="526"/>
      <c r="DF167" s="526"/>
      <c r="DG167" s="526"/>
      <c r="DH167" s="526"/>
      <c r="DI167" s="526"/>
      <c r="DJ167" s="526"/>
      <c r="DK167" s="526"/>
      <c r="DL167" s="526"/>
      <c r="DM167" s="526"/>
      <c r="DN167" s="526"/>
      <c r="DO167" s="526"/>
      <c r="DP167" s="526"/>
      <c r="DQ167" s="526"/>
      <c r="DR167" s="526"/>
      <c r="DS167" s="526"/>
      <c r="DT167" s="526"/>
      <c r="DU167" s="526"/>
      <c r="DV167" s="526"/>
      <c r="DW167" s="526"/>
      <c r="DX167" s="526"/>
      <c r="DY167" s="526"/>
      <c r="DZ167" s="526"/>
      <c r="EA167" s="526"/>
      <c r="EB167" s="526"/>
      <c r="EC167" s="526"/>
      <c r="ED167" s="526"/>
      <c r="EE167" s="526"/>
      <c r="EF167" s="526"/>
      <c r="EG167" s="526"/>
      <c r="EH167" s="526"/>
      <c r="EI167" s="526"/>
      <c r="EJ167" s="526"/>
      <c r="EK167" s="526"/>
      <c r="EL167" s="526"/>
      <c r="EM167" s="526"/>
      <c r="EN167" s="526"/>
      <c r="EO167" s="526"/>
      <c r="EP167" s="526"/>
      <c r="EQ167" s="526"/>
      <c r="ER167" s="526"/>
      <c r="ES167" s="526"/>
      <c r="ET167" s="526"/>
      <c r="EU167" s="526"/>
      <c r="EV167" s="526"/>
      <c r="EW167" s="526"/>
      <c r="EX167" s="526"/>
      <c r="EY167" s="526"/>
      <c r="EZ167" s="526"/>
      <c r="FA167" s="526"/>
      <c r="FB167" s="526"/>
      <c r="FC167" s="526"/>
      <c r="FD167" s="526"/>
      <c r="FE167" s="526"/>
      <c r="FF167" s="526"/>
      <c r="FG167" s="526"/>
      <c r="FH167" s="526"/>
      <c r="FI167" s="526"/>
      <c r="FJ167" s="526"/>
      <c r="FK167" s="526"/>
      <c r="FL167" s="526"/>
      <c r="FM167" s="526"/>
      <c r="FN167" s="526"/>
      <c r="FO167" s="526"/>
      <c r="FP167" s="526"/>
      <c r="FQ167" s="526"/>
      <c r="FR167" s="526"/>
      <c r="FS167" s="526"/>
      <c r="FT167" s="526"/>
      <c r="FU167" s="526"/>
      <c r="FV167" s="526"/>
      <c r="FW167" s="526"/>
      <c r="FX167" s="526"/>
      <c r="FY167" s="526"/>
      <c r="FZ167" s="526"/>
      <c r="GA167" s="526"/>
      <c r="GB167" s="526"/>
      <c r="GC167" s="526"/>
      <c r="GD167" s="526"/>
      <c r="GE167" s="526"/>
      <c r="GF167" s="526"/>
      <c r="GG167" s="526"/>
      <c r="GH167" s="526"/>
      <c r="GI167" s="526"/>
      <c r="GJ167" s="526"/>
      <c r="GK167" s="526"/>
      <c r="GL167" s="526"/>
      <c r="GM167" s="526"/>
      <c r="GN167" s="526"/>
      <c r="GO167" s="526"/>
      <c r="GP167" s="526"/>
      <c r="GQ167" s="526"/>
      <c r="GR167" s="526"/>
      <c r="GS167" s="526"/>
      <c r="GT167" s="526"/>
      <c r="GU167" s="526"/>
      <c r="GV167" s="526"/>
      <c r="GW167" s="526"/>
      <c r="GX167" s="526"/>
      <c r="GY167" s="526"/>
      <c r="GZ167" s="526"/>
      <c r="HA167" s="526"/>
      <c r="HB167" s="526"/>
      <c r="HC167" s="526"/>
      <c r="HD167" s="526"/>
      <c r="HE167" s="526"/>
      <c r="HF167" s="526"/>
      <c r="HG167" s="526"/>
      <c r="HH167" s="526"/>
      <c r="HI167" s="526"/>
      <c r="HJ167" s="526"/>
      <c r="HK167" s="526"/>
      <c r="HL167" s="526"/>
      <c r="HM167" s="526"/>
      <c r="HN167" s="526"/>
      <c r="HO167" s="526"/>
      <c r="HP167" s="526"/>
      <c r="HQ167" s="526"/>
      <c r="HR167" s="526"/>
      <c r="HS167" s="526"/>
      <c r="HT167" s="526"/>
      <c r="HU167" s="526"/>
      <c r="HV167" s="526"/>
      <c r="HW167" s="526"/>
      <c r="HX167" s="526"/>
      <c r="HY167" s="526"/>
      <c r="HZ167" s="526"/>
      <c r="IA167" s="526"/>
      <c r="IB167" s="526"/>
      <c r="IC167" s="526"/>
      <c r="ID167" s="526"/>
      <c r="IE167" s="526"/>
      <c r="IF167" s="526"/>
      <c r="IG167" s="526"/>
      <c r="IH167" s="526"/>
      <c r="II167" s="526"/>
      <c r="IJ167" s="526"/>
      <c r="IK167" s="526"/>
      <c r="IL167" s="526"/>
      <c r="IM167" s="526"/>
      <c r="IN167" s="526"/>
      <c r="IO167" s="526"/>
      <c r="IP167" s="526"/>
      <c r="IQ167" s="526"/>
      <c r="IR167" s="526"/>
      <c r="IS167" s="526"/>
      <c r="IT167" s="526"/>
      <c r="IU167" s="526"/>
      <c r="IV167" s="526"/>
    </row>
    <row r="168" spans="1:256" ht="15" hidden="1" x14ac:dyDescent="0.25">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c r="AA168" s="526"/>
      <c r="AB168" s="526"/>
      <c r="AC168" s="526"/>
      <c r="AD168" s="526"/>
      <c r="AE168" s="526"/>
      <c r="AF168" s="526"/>
      <c r="AG168" s="526"/>
      <c r="AH168" s="526"/>
      <c r="AI168" s="526"/>
      <c r="AJ168" s="526"/>
      <c r="AK168" s="526"/>
      <c r="AL168" s="526"/>
      <c r="AM168" s="526"/>
      <c r="AN168" s="526"/>
      <c r="AO168" s="526"/>
      <c r="AP168" s="526"/>
      <c r="AQ168" s="526"/>
      <c r="AR168" s="526"/>
      <c r="AS168" s="526"/>
      <c r="AT168" s="526"/>
      <c r="AU168" s="526"/>
      <c r="AV168" s="526"/>
      <c r="AW168" s="526"/>
      <c r="AX168" s="526"/>
      <c r="AY168" s="526"/>
      <c r="AZ168" s="526"/>
      <c r="BA168" s="526"/>
      <c r="BB168" s="526"/>
      <c r="BC168" s="526"/>
      <c r="BD168" s="526"/>
      <c r="BE168" s="526"/>
      <c r="BF168" s="526"/>
      <c r="BG168" s="526"/>
      <c r="BH168" s="526"/>
      <c r="BI168" s="526"/>
      <c r="BJ168" s="526"/>
      <c r="BK168" s="526"/>
      <c r="BL168" s="526"/>
      <c r="BM168" s="526"/>
      <c r="BN168" s="526"/>
      <c r="BO168" s="526"/>
      <c r="BP168" s="526"/>
      <c r="BQ168" s="526"/>
      <c r="BR168" s="526"/>
      <c r="BS168" s="526"/>
      <c r="BT168" s="526"/>
      <c r="BU168" s="526"/>
      <c r="BV168" s="526"/>
      <c r="BW168" s="526"/>
      <c r="BX168" s="526"/>
      <c r="BY168" s="526"/>
      <c r="BZ168" s="526"/>
      <c r="CA168" s="526"/>
      <c r="CB168" s="526"/>
      <c r="CC168" s="526"/>
      <c r="CD168" s="526"/>
      <c r="CE168" s="526"/>
      <c r="CF168" s="526"/>
      <c r="CG168" s="526"/>
      <c r="CH168" s="526"/>
      <c r="CI168" s="526"/>
      <c r="CJ168" s="526"/>
      <c r="CK168" s="526"/>
      <c r="CL168" s="526"/>
      <c r="CM168" s="526"/>
      <c r="CN168" s="526"/>
      <c r="CO168" s="526"/>
      <c r="CP168" s="526"/>
      <c r="CQ168" s="526"/>
      <c r="CR168" s="526"/>
      <c r="CS168" s="526"/>
      <c r="CT168" s="526"/>
      <c r="CU168" s="526"/>
      <c r="CV168" s="526"/>
      <c r="CW168" s="526"/>
      <c r="CX168" s="526"/>
      <c r="CY168" s="526"/>
      <c r="CZ168" s="526"/>
      <c r="DA168" s="526"/>
      <c r="DB168" s="526"/>
      <c r="DC168" s="526"/>
      <c r="DD168" s="526"/>
      <c r="DE168" s="526"/>
      <c r="DF168" s="526"/>
      <c r="DG168" s="526"/>
      <c r="DH168" s="526"/>
      <c r="DI168" s="526"/>
      <c r="DJ168" s="526"/>
      <c r="DK168" s="526"/>
      <c r="DL168" s="526"/>
      <c r="DM168" s="526"/>
      <c r="DN168" s="526"/>
      <c r="DO168" s="526"/>
      <c r="DP168" s="526"/>
      <c r="DQ168" s="526"/>
      <c r="DR168" s="526"/>
      <c r="DS168" s="526"/>
      <c r="DT168" s="526"/>
      <c r="DU168" s="526"/>
      <c r="DV168" s="526"/>
      <c r="DW168" s="526"/>
      <c r="DX168" s="526"/>
      <c r="DY168" s="526"/>
      <c r="DZ168" s="526"/>
      <c r="EA168" s="526"/>
      <c r="EB168" s="526"/>
      <c r="EC168" s="526"/>
      <c r="ED168" s="526"/>
      <c r="EE168" s="526"/>
      <c r="EF168" s="526"/>
      <c r="EG168" s="526"/>
      <c r="EH168" s="526"/>
      <c r="EI168" s="526"/>
      <c r="EJ168" s="526"/>
      <c r="EK168" s="526"/>
      <c r="EL168" s="526"/>
      <c r="EM168" s="526"/>
      <c r="EN168" s="526"/>
      <c r="EO168" s="526"/>
      <c r="EP168" s="526"/>
      <c r="EQ168" s="526"/>
      <c r="ER168" s="526"/>
      <c r="ES168" s="526"/>
      <c r="ET168" s="526"/>
      <c r="EU168" s="526"/>
      <c r="EV168" s="526"/>
      <c r="EW168" s="526"/>
      <c r="EX168" s="526"/>
      <c r="EY168" s="526"/>
      <c r="EZ168" s="526"/>
      <c r="FA168" s="526"/>
      <c r="FB168" s="526"/>
      <c r="FC168" s="526"/>
      <c r="FD168" s="526"/>
      <c r="FE168" s="526"/>
      <c r="FF168" s="526"/>
      <c r="FG168" s="526"/>
      <c r="FH168" s="526"/>
      <c r="FI168" s="526"/>
      <c r="FJ168" s="526"/>
      <c r="FK168" s="526"/>
      <c r="FL168" s="526"/>
      <c r="FM168" s="526"/>
      <c r="FN168" s="526"/>
      <c r="FO168" s="526"/>
      <c r="FP168" s="526"/>
      <c r="FQ168" s="526"/>
      <c r="FR168" s="526"/>
      <c r="FS168" s="526"/>
      <c r="FT168" s="526"/>
      <c r="FU168" s="526"/>
      <c r="FV168" s="526"/>
      <c r="FW168" s="526"/>
      <c r="FX168" s="526"/>
      <c r="FY168" s="526"/>
      <c r="FZ168" s="526"/>
      <c r="GA168" s="526"/>
      <c r="GB168" s="526"/>
      <c r="GC168" s="526"/>
      <c r="GD168" s="526"/>
      <c r="GE168" s="526"/>
      <c r="GF168" s="526"/>
      <c r="GG168" s="526"/>
      <c r="GH168" s="526"/>
      <c r="GI168" s="526"/>
      <c r="GJ168" s="526"/>
      <c r="GK168" s="526"/>
      <c r="GL168" s="526"/>
      <c r="GM168" s="526"/>
      <c r="GN168" s="526"/>
      <c r="GO168" s="526"/>
      <c r="GP168" s="526"/>
      <c r="GQ168" s="526"/>
      <c r="GR168" s="526"/>
      <c r="GS168" s="526"/>
      <c r="GT168" s="526"/>
      <c r="GU168" s="526"/>
      <c r="GV168" s="526"/>
      <c r="GW168" s="526"/>
      <c r="GX168" s="526"/>
      <c r="GY168" s="526"/>
      <c r="GZ168" s="526"/>
      <c r="HA168" s="526"/>
      <c r="HB168" s="526"/>
      <c r="HC168" s="526"/>
      <c r="HD168" s="526"/>
      <c r="HE168" s="526"/>
      <c r="HF168" s="526"/>
      <c r="HG168" s="526"/>
      <c r="HH168" s="526"/>
      <c r="HI168" s="526"/>
      <c r="HJ168" s="526"/>
      <c r="HK168" s="526"/>
      <c r="HL168" s="526"/>
      <c r="HM168" s="526"/>
      <c r="HN168" s="526"/>
      <c r="HO168" s="526"/>
      <c r="HP168" s="526"/>
      <c r="HQ168" s="526"/>
      <c r="HR168" s="526"/>
      <c r="HS168" s="526"/>
      <c r="HT168" s="526"/>
      <c r="HU168" s="526"/>
      <c r="HV168" s="526"/>
      <c r="HW168" s="526"/>
      <c r="HX168" s="526"/>
      <c r="HY168" s="526"/>
      <c r="HZ168" s="526"/>
      <c r="IA168" s="526"/>
      <c r="IB168" s="526"/>
      <c r="IC168" s="526"/>
      <c r="ID168" s="526"/>
      <c r="IE168" s="526"/>
      <c r="IF168" s="526"/>
      <c r="IG168" s="526"/>
      <c r="IH168" s="526"/>
      <c r="II168" s="526"/>
      <c r="IJ168" s="526"/>
      <c r="IK168" s="526"/>
      <c r="IL168" s="526"/>
      <c r="IM168" s="526"/>
      <c r="IN168" s="526"/>
      <c r="IO168" s="526"/>
      <c r="IP168" s="526"/>
      <c r="IQ168" s="526"/>
      <c r="IR168" s="526"/>
      <c r="IS168" s="526"/>
      <c r="IT168" s="526"/>
      <c r="IU168" s="526"/>
      <c r="IV168" s="526"/>
    </row>
    <row r="169" spans="1:256" ht="15" hidden="1" x14ac:dyDescent="0.25">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c r="AA169" s="526"/>
      <c r="AB169" s="526"/>
      <c r="AC169" s="526"/>
      <c r="AD169" s="526"/>
      <c r="AE169" s="526"/>
      <c r="AF169" s="526"/>
      <c r="AG169" s="526"/>
      <c r="AH169" s="526"/>
      <c r="AI169" s="526"/>
      <c r="AJ169" s="526"/>
      <c r="AK169" s="526"/>
      <c r="AL169" s="526"/>
      <c r="AM169" s="526"/>
      <c r="AN169" s="526"/>
      <c r="AO169" s="526"/>
      <c r="AP169" s="526"/>
      <c r="AQ169" s="526"/>
      <c r="AR169" s="526"/>
      <c r="AS169" s="526"/>
      <c r="AT169" s="526"/>
      <c r="AU169" s="526"/>
      <c r="AV169" s="526"/>
      <c r="AW169" s="526"/>
      <c r="AX169" s="526"/>
      <c r="AY169" s="526"/>
      <c r="AZ169" s="526"/>
      <c r="BA169" s="526"/>
      <c r="BB169" s="526"/>
      <c r="BC169" s="526"/>
      <c r="BD169" s="526"/>
      <c r="BE169" s="526"/>
      <c r="BF169" s="526"/>
      <c r="BG169" s="526"/>
      <c r="BH169" s="526"/>
      <c r="BI169" s="526"/>
      <c r="BJ169" s="526"/>
      <c r="BK169" s="526"/>
      <c r="BL169" s="526"/>
      <c r="BM169" s="526"/>
      <c r="BN169" s="526"/>
      <c r="BO169" s="526"/>
      <c r="BP169" s="526"/>
      <c r="BQ169" s="526"/>
      <c r="BR169" s="526"/>
      <c r="BS169" s="526"/>
      <c r="BT169" s="526"/>
      <c r="BU169" s="526"/>
      <c r="BV169" s="526"/>
      <c r="BW169" s="526"/>
      <c r="BX169" s="526"/>
      <c r="BY169" s="526"/>
      <c r="BZ169" s="526"/>
      <c r="CA169" s="526"/>
      <c r="CB169" s="526"/>
      <c r="CC169" s="526"/>
      <c r="CD169" s="526"/>
      <c r="CE169" s="526"/>
      <c r="CF169" s="526"/>
      <c r="CG169" s="526"/>
      <c r="CH169" s="526"/>
      <c r="CI169" s="526"/>
      <c r="CJ169" s="526"/>
      <c r="CK169" s="526"/>
      <c r="CL169" s="526"/>
      <c r="CM169" s="526"/>
      <c r="CN169" s="526"/>
      <c r="CO169" s="526"/>
      <c r="CP169" s="526"/>
      <c r="CQ169" s="526"/>
      <c r="CR169" s="526"/>
      <c r="CS169" s="526"/>
      <c r="CT169" s="526"/>
      <c r="CU169" s="526"/>
      <c r="CV169" s="526"/>
      <c r="CW169" s="526"/>
      <c r="CX169" s="526"/>
      <c r="CY169" s="526"/>
      <c r="CZ169" s="526"/>
      <c r="DA169" s="526"/>
      <c r="DB169" s="526"/>
      <c r="DC169" s="526"/>
      <c r="DD169" s="526"/>
      <c r="DE169" s="526"/>
      <c r="DF169" s="526"/>
      <c r="DG169" s="526"/>
      <c r="DH169" s="526"/>
      <c r="DI169" s="526"/>
      <c r="DJ169" s="526"/>
      <c r="DK169" s="526"/>
      <c r="DL169" s="526"/>
      <c r="DM169" s="526"/>
      <c r="DN169" s="526"/>
      <c r="DO169" s="526"/>
      <c r="DP169" s="526"/>
      <c r="DQ169" s="526"/>
      <c r="DR169" s="526"/>
      <c r="DS169" s="526"/>
      <c r="DT169" s="526"/>
      <c r="DU169" s="526"/>
      <c r="DV169" s="526"/>
      <c r="DW169" s="526"/>
      <c r="DX169" s="526"/>
      <c r="DY169" s="526"/>
      <c r="DZ169" s="526"/>
      <c r="EA169" s="526"/>
      <c r="EB169" s="526"/>
      <c r="EC169" s="526"/>
      <c r="ED169" s="526"/>
      <c r="EE169" s="526"/>
      <c r="EF169" s="526"/>
      <c r="EG169" s="526"/>
      <c r="EH169" s="526"/>
      <c r="EI169" s="526"/>
      <c r="EJ169" s="526"/>
      <c r="EK169" s="526"/>
      <c r="EL169" s="526"/>
      <c r="EM169" s="526"/>
      <c r="EN169" s="526"/>
      <c r="EO169" s="526"/>
      <c r="EP169" s="526"/>
      <c r="EQ169" s="526"/>
      <c r="ER169" s="526"/>
      <c r="ES169" s="526"/>
      <c r="ET169" s="526"/>
      <c r="EU169" s="526"/>
      <c r="EV169" s="526"/>
      <c r="EW169" s="526"/>
      <c r="EX169" s="526"/>
      <c r="EY169" s="526"/>
      <c r="EZ169" s="526"/>
      <c r="FA169" s="526"/>
      <c r="FB169" s="526"/>
      <c r="FC169" s="526"/>
      <c r="FD169" s="526"/>
      <c r="FE169" s="526"/>
      <c r="FF169" s="526"/>
      <c r="FG169" s="526"/>
      <c r="FH169" s="526"/>
      <c r="FI169" s="526"/>
      <c r="FJ169" s="526"/>
      <c r="FK169" s="526"/>
      <c r="FL169" s="526"/>
      <c r="FM169" s="526"/>
      <c r="FN169" s="526"/>
      <c r="FO169" s="526"/>
      <c r="FP169" s="526"/>
      <c r="FQ169" s="526"/>
      <c r="FR169" s="526"/>
      <c r="FS169" s="526"/>
      <c r="FT169" s="526"/>
      <c r="FU169" s="526"/>
      <c r="FV169" s="526"/>
      <c r="FW169" s="526"/>
      <c r="FX169" s="526"/>
      <c r="FY169" s="526"/>
      <c r="FZ169" s="526"/>
      <c r="GA169" s="526"/>
      <c r="GB169" s="526"/>
      <c r="GC169" s="526"/>
      <c r="GD169" s="526"/>
      <c r="GE169" s="526"/>
      <c r="GF169" s="526"/>
      <c r="GG169" s="526"/>
      <c r="GH169" s="526"/>
      <c r="GI169" s="526"/>
      <c r="GJ169" s="526"/>
      <c r="GK169" s="526"/>
      <c r="GL169" s="526"/>
      <c r="GM169" s="526"/>
      <c r="GN169" s="526"/>
      <c r="GO169" s="526"/>
      <c r="GP169" s="526"/>
      <c r="GQ169" s="526"/>
      <c r="GR169" s="526"/>
      <c r="GS169" s="526"/>
      <c r="GT169" s="526"/>
      <c r="GU169" s="526"/>
      <c r="GV169" s="526"/>
      <c r="GW169" s="526"/>
      <c r="GX169" s="526"/>
      <c r="GY169" s="526"/>
      <c r="GZ169" s="526"/>
      <c r="HA169" s="526"/>
      <c r="HB169" s="526"/>
      <c r="HC169" s="526"/>
      <c r="HD169" s="526"/>
      <c r="HE169" s="526"/>
      <c r="HF169" s="526"/>
      <c r="HG169" s="526"/>
      <c r="HH169" s="526"/>
      <c r="HI169" s="526"/>
      <c r="HJ169" s="526"/>
      <c r="HK169" s="526"/>
      <c r="HL169" s="526"/>
      <c r="HM169" s="526"/>
      <c r="HN169" s="526"/>
      <c r="HO169" s="526"/>
      <c r="HP169" s="526"/>
      <c r="HQ169" s="526"/>
      <c r="HR169" s="526"/>
      <c r="HS169" s="526"/>
      <c r="HT169" s="526"/>
      <c r="HU169" s="526"/>
      <c r="HV169" s="526"/>
      <c r="HW169" s="526"/>
      <c r="HX169" s="526"/>
      <c r="HY169" s="526"/>
      <c r="HZ169" s="526"/>
      <c r="IA169" s="526"/>
      <c r="IB169" s="526"/>
      <c r="IC169" s="526"/>
      <c r="ID169" s="526"/>
      <c r="IE169" s="526"/>
      <c r="IF169" s="526"/>
      <c r="IG169" s="526"/>
      <c r="IH169" s="526"/>
      <c r="II169" s="526"/>
      <c r="IJ169" s="526"/>
      <c r="IK169" s="526"/>
      <c r="IL169" s="526"/>
      <c r="IM169" s="526"/>
      <c r="IN169" s="526"/>
      <c r="IO169" s="526"/>
      <c r="IP169" s="526"/>
      <c r="IQ169" s="526"/>
      <c r="IR169" s="526"/>
      <c r="IS169" s="526"/>
      <c r="IT169" s="526"/>
      <c r="IU169" s="526"/>
      <c r="IV169" s="526"/>
    </row>
    <row r="170" spans="1:256" ht="15" hidden="1" x14ac:dyDescent="0.25">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AB170" s="526"/>
      <c r="AC170" s="526"/>
      <c r="AD170" s="526"/>
      <c r="AE170" s="526"/>
      <c r="AF170" s="526"/>
      <c r="AG170" s="526"/>
      <c r="AH170" s="526"/>
      <c r="AI170" s="526"/>
      <c r="AJ170" s="526"/>
      <c r="AK170" s="526"/>
      <c r="AL170" s="526"/>
      <c r="AM170" s="526"/>
      <c r="AN170" s="526"/>
      <c r="AO170" s="526"/>
      <c r="AP170" s="526"/>
      <c r="AQ170" s="526"/>
      <c r="AR170" s="526"/>
      <c r="AS170" s="526"/>
      <c r="AT170" s="526"/>
      <c r="AU170" s="526"/>
      <c r="AV170" s="526"/>
      <c r="AW170" s="526"/>
      <c r="AX170" s="526"/>
      <c r="AY170" s="526"/>
      <c r="AZ170" s="526"/>
      <c r="BA170" s="526"/>
      <c r="BB170" s="526"/>
      <c r="BC170" s="526"/>
      <c r="BD170" s="526"/>
      <c r="BE170" s="526"/>
      <c r="BF170" s="526"/>
      <c r="BG170" s="526"/>
      <c r="BH170" s="526"/>
      <c r="BI170" s="526"/>
      <c r="BJ170" s="526"/>
      <c r="BK170" s="526"/>
      <c r="BL170" s="526"/>
      <c r="BM170" s="526"/>
      <c r="BN170" s="526"/>
      <c r="BO170" s="526"/>
      <c r="BP170" s="526"/>
      <c r="BQ170" s="526"/>
      <c r="BR170" s="526"/>
      <c r="BS170" s="526"/>
      <c r="BT170" s="526"/>
      <c r="BU170" s="526"/>
      <c r="BV170" s="526"/>
      <c r="BW170" s="526"/>
      <c r="BX170" s="526"/>
      <c r="BY170" s="526"/>
      <c r="BZ170" s="526"/>
      <c r="CA170" s="526"/>
      <c r="CB170" s="526"/>
      <c r="CC170" s="526"/>
      <c r="CD170" s="526"/>
      <c r="CE170" s="526"/>
      <c r="CF170" s="526"/>
      <c r="CG170" s="526"/>
      <c r="CH170" s="526"/>
      <c r="CI170" s="526"/>
      <c r="CJ170" s="526"/>
      <c r="CK170" s="526"/>
      <c r="CL170" s="526"/>
      <c r="CM170" s="526"/>
      <c r="CN170" s="526"/>
      <c r="CO170" s="526"/>
      <c r="CP170" s="526"/>
      <c r="CQ170" s="526"/>
      <c r="CR170" s="526"/>
      <c r="CS170" s="526"/>
      <c r="CT170" s="526"/>
      <c r="CU170" s="526"/>
      <c r="CV170" s="526"/>
      <c r="CW170" s="526"/>
      <c r="CX170" s="526"/>
      <c r="CY170" s="526"/>
      <c r="CZ170" s="526"/>
      <c r="DA170" s="526"/>
      <c r="DB170" s="526"/>
      <c r="DC170" s="526"/>
      <c r="DD170" s="526"/>
      <c r="DE170" s="526"/>
      <c r="DF170" s="526"/>
      <c r="DG170" s="526"/>
      <c r="DH170" s="526"/>
      <c r="DI170" s="526"/>
      <c r="DJ170" s="526"/>
      <c r="DK170" s="526"/>
      <c r="DL170" s="526"/>
      <c r="DM170" s="526"/>
      <c r="DN170" s="526"/>
      <c r="DO170" s="526"/>
      <c r="DP170" s="526"/>
      <c r="DQ170" s="526"/>
      <c r="DR170" s="526"/>
      <c r="DS170" s="526"/>
      <c r="DT170" s="526"/>
      <c r="DU170" s="526"/>
      <c r="DV170" s="526"/>
      <c r="DW170" s="526"/>
      <c r="DX170" s="526"/>
      <c r="DY170" s="526"/>
      <c r="DZ170" s="526"/>
      <c r="EA170" s="526"/>
      <c r="EB170" s="526"/>
      <c r="EC170" s="526"/>
      <c r="ED170" s="526"/>
      <c r="EE170" s="526"/>
      <c r="EF170" s="526"/>
      <c r="EG170" s="526"/>
      <c r="EH170" s="526"/>
      <c r="EI170" s="526"/>
      <c r="EJ170" s="526"/>
      <c r="EK170" s="526"/>
      <c r="EL170" s="526"/>
      <c r="EM170" s="526"/>
      <c r="EN170" s="526"/>
      <c r="EO170" s="526"/>
      <c r="EP170" s="526"/>
      <c r="EQ170" s="526"/>
      <c r="ER170" s="526"/>
      <c r="ES170" s="526"/>
      <c r="ET170" s="526"/>
      <c r="EU170" s="526"/>
      <c r="EV170" s="526"/>
      <c r="EW170" s="526"/>
      <c r="EX170" s="526"/>
      <c r="EY170" s="526"/>
      <c r="EZ170" s="526"/>
      <c r="FA170" s="526"/>
      <c r="FB170" s="526"/>
      <c r="FC170" s="526"/>
      <c r="FD170" s="526"/>
      <c r="FE170" s="526"/>
      <c r="FF170" s="526"/>
      <c r="FG170" s="526"/>
      <c r="FH170" s="526"/>
      <c r="FI170" s="526"/>
      <c r="FJ170" s="526"/>
      <c r="FK170" s="526"/>
      <c r="FL170" s="526"/>
      <c r="FM170" s="526"/>
      <c r="FN170" s="526"/>
      <c r="FO170" s="526"/>
      <c r="FP170" s="526"/>
      <c r="FQ170" s="526"/>
      <c r="FR170" s="526"/>
      <c r="FS170" s="526"/>
      <c r="FT170" s="526"/>
      <c r="FU170" s="526"/>
      <c r="FV170" s="526"/>
      <c r="FW170" s="526"/>
      <c r="FX170" s="526"/>
      <c r="FY170" s="526"/>
      <c r="FZ170" s="526"/>
      <c r="GA170" s="526"/>
      <c r="GB170" s="526"/>
      <c r="GC170" s="526"/>
      <c r="GD170" s="526"/>
      <c r="GE170" s="526"/>
      <c r="GF170" s="526"/>
      <c r="GG170" s="526"/>
      <c r="GH170" s="526"/>
      <c r="GI170" s="526"/>
      <c r="GJ170" s="526"/>
      <c r="GK170" s="526"/>
      <c r="GL170" s="526"/>
      <c r="GM170" s="526"/>
      <c r="GN170" s="526"/>
      <c r="GO170" s="526"/>
      <c r="GP170" s="526"/>
      <c r="GQ170" s="526"/>
      <c r="GR170" s="526"/>
      <c r="GS170" s="526"/>
      <c r="GT170" s="526"/>
      <c r="GU170" s="526"/>
      <c r="GV170" s="526"/>
      <c r="GW170" s="526"/>
      <c r="GX170" s="526"/>
      <c r="GY170" s="526"/>
      <c r="GZ170" s="526"/>
      <c r="HA170" s="526"/>
      <c r="HB170" s="526"/>
      <c r="HC170" s="526"/>
      <c r="HD170" s="526"/>
      <c r="HE170" s="526"/>
      <c r="HF170" s="526"/>
      <c r="HG170" s="526"/>
      <c r="HH170" s="526"/>
      <c r="HI170" s="526"/>
      <c r="HJ170" s="526"/>
      <c r="HK170" s="526"/>
      <c r="HL170" s="526"/>
      <c r="HM170" s="526"/>
      <c r="HN170" s="526"/>
      <c r="HO170" s="526"/>
      <c r="HP170" s="526"/>
      <c r="HQ170" s="526"/>
      <c r="HR170" s="526"/>
      <c r="HS170" s="526"/>
      <c r="HT170" s="526"/>
      <c r="HU170" s="526"/>
      <c r="HV170" s="526"/>
      <c r="HW170" s="526"/>
      <c r="HX170" s="526"/>
      <c r="HY170" s="526"/>
      <c r="HZ170" s="526"/>
      <c r="IA170" s="526"/>
      <c r="IB170" s="526"/>
      <c r="IC170" s="526"/>
      <c r="ID170" s="526"/>
      <c r="IE170" s="526"/>
      <c r="IF170" s="526"/>
      <c r="IG170" s="526"/>
      <c r="IH170" s="526"/>
      <c r="II170" s="526"/>
      <c r="IJ170" s="526"/>
      <c r="IK170" s="526"/>
      <c r="IL170" s="526"/>
      <c r="IM170" s="526"/>
      <c r="IN170" s="526"/>
      <c r="IO170" s="526"/>
      <c r="IP170" s="526"/>
      <c r="IQ170" s="526"/>
      <c r="IR170" s="526"/>
      <c r="IS170" s="526"/>
      <c r="IT170" s="526"/>
      <c r="IU170" s="526"/>
      <c r="IV170" s="526"/>
    </row>
    <row r="171" spans="1:256" ht="15" hidden="1" x14ac:dyDescent="0.25">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c r="AA171" s="526"/>
      <c r="AB171" s="526"/>
      <c r="AC171" s="526"/>
      <c r="AD171" s="526"/>
      <c r="AE171" s="526"/>
      <c r="AF171" s="526"/>
      <c r="AG171" s="526"/>
      <c r="AH171" s="526"/>
      <c r="AI171" s="526"/>
      <c r="AJ171" s="526"/>
      <c r="AK171" s="526"/>
      <c r="AL171" s="526"/>
      <c r="AM171" s="526"/>
      <c r="AN171" s="526"/>
      <c r="AO171" s="526"/>
      <c r="AP171" s="526"/>
      <c r="AQ171" s="526"/>
      <c r="AR171" s="526"/>
      <c r="AS171" s="526"/>
      <c r="AT171" s="526"/>
      <c r="AU171" s="526"/>
      <c r="AV171" s="526"/>
      <c r="AW171" s="526"/>
      <c r="AX171" s="526"/>
      <c r="AY171" s="526"/>
      <c r="AZ171" s="526"/>
      <c r="BA171" s="526"/>
      <c r="BB171" s="526"/>
      <c r="BC171" s="526"/>
      <c r="BD171" s="526"/>
      <c r="BE171" s="526"/>
      <c r="BF171" s="526"/>
      <c r="BG171" s="526"/>
      <c r="BH171" s="526"/>
      <c r="BI171" s="526"/>
      <c r="BJ171" s="526"/>
      <c r="BK171" s="526"/>
      <c r="BL171" s="526"/>
      <c r="BM171" s="526"/>
      <c r="BN171" s="526"/>
      <c r="BO171" s="526"/>
      <c r="BP171" s="526"/>
      <c r="BQ171" s="526"/>
      <c r="BR171" s="526"/>
      <c r="BS171" s="526"/>
      <c r="BT171" s="526"/>
      <c r="BU171" s="526"/>
      <c r="BV171" s="526"/>
      <c r="BW171" s="526"/>
      <c r="BX171" s="526"/>
      <c r="BY171" s="526"/>
      <c r="BZ171" s="526"/>
      <c r="CA171" s="526"/>
      <c r="CB171" s="526"/>
      <c r="CC171" s="526"/>
      <c r="CD171" s="526"/>
      <c r="CE171" s="526"/>
      <c r="CF171" s="526"/>
      <c r="CG171" s="526"/>
      <c r="CH171" s="526"/>
      <c r="CI171" s="526"/>
      <c r="CJ171" s="526"/>
      <c r="CK171" s="526"/>
      <c r="CL171" s="526"/>
      <c r="CM171" s="526"/>
      <c r="CN171" s="526"/>
      <c r="CO171" s="526"/>
      <c r="CP171" s="526"/>
      <c r="CQ171" s="526"/>
      <c r="CR171" s="526"/>
      <c r="CS171" s="526"/>
      <c r="CT171" s="526"/>
      <c r="CU171" s="526"/>
      <c r="CV171" s="526"/>
      <c r="CW171" s="526"/>
      <c r="CX171" s="526"/>
      <c r="CY171" s="526"/>
      <c r="CZ171" s="526"/>
      <c r="DA171" s="526"/>
      <c r="DB171" s="526"/>
      <c r="DC171" s="526"/>
      <c r="DD171" s="526"/>
      <c r="DE171" s="526"/>
      <c r="DF171" s="526"/>
      <c r="DG171" s="526"/>
      <c r="DH171" s="526"/>
      <c r="DI171" s="526"/>
      <c r="DJ171" s="526"/>
      <c r="DK171" s="526"/>
      <c r="DL171" s="526"/>
      <c r="DM171" s="526"/>
      <c r="DN171" s="526"/>
      <c r="DO171" s="526"/>
      <c r="DP171" s="526"/>
      <c r="DQ171" s="526"/>
      <c r="DR171" s="526"/>
      <c r="DS171" s="526"/>
      <c r="DT171" s="526"/>
      <c r="DU171" s="526"/>
      <c r="DV171" s="526"/>
      <c r="DW171" s="526"/>
      <c r="DX171" s="526"/>
      <c r="DY171" s="526"/>
      <c r="DZ171" s="526"/>
      <c r="EA171" s="526"/>
      <c r="EB171" s="526"/>
      <c r="EC171" s="526"/>
      <c r="ED171" s="526"/>
      <c r="EE171" s="526"/>
      <c r="EF171" s="526"/>
      <c r="EG171" s="526"/>
      <c r="EH171" s="526"/>
      <c r="EI171" s="526"/>
      <c r="EJ171" s="526"/>
      <c r="EK171" s="526"/>
      <c r="EL171" s="526"/>
      <c r="EM171" s="526"/>
      <c r="EN171" s="526"/>
      <c r="EO171" s="526"/>
      <c r="EP171" s="526"/>
      <c r="EQ171" s="526"/>
      <c r="ER171" s="526"/>
      <c r="ES171" s="526"/>
      <c r="ET171" s="526"/>
      <c r="EU171" s="526"/>
      <c r="EV171" s="526"/>
      <c r="EW171" s="526"/>
      <c r="EX171" s="526"/>
      <c r="EY171" s="526"/>
      <c r="EZ171" s="526"/>
      <c r="FA171" s="526"/>
      <c r="FB171" s="526"/>
      <c r="FC171" s="526"/>
      <c r="FD171" s="526"/>
      <c r="FE171" s="526"/>
      <c r="FF171" s="526"/>
      <c r="FG171" s="526"/>
      <c r="FH171" s="526"/>
      <c r="FI171" s="526"/>
      <c r="FJ171" s="526"/>
      <c r="FK171" s="526"/>
      <c r="FL171" s="526"/>
      <c r="FM171" s="526"/>
      <c r="FN171" s="526"/>
      <c r="FO171" s="526"/>
      <c r="FP171" s="526"/>
      <c r="FQ171" s="526"/>
      <c r="FR171" s="526"/>
      <c r="FS171" s="526"/>
      <c r="FT171" s="526"/>
      <c r="FU171" s="526"/>
      <c r="FV171" s="526"/>
      <c r="FW171" s="526"/>
      <c r="FX171" s="526"/>
      <c r="FY171" s="526"/>
      <c r="FZ171" s="526"/>
      <c r="GA171" s="526"/>
      <c r="GB171" s="526"/>
      <c r="GC171" s="526"/>
      <c r="GD171" s="526"/>
      <c r="GE171" s="526"/>
      <c r="GF171" s="526"/>
      <c r="GG171" s="526"/>
      <c r="GH171" s="526"/>
      <c r="GI171" s="526"/>
      <c r="GJ171" s="526"/>
      <c r="GK171" s="526"/>
      <c r="GL171" s="526"/>
      <c r="GM171" s="526"/>
      <c r="GN171" s="526"/>
      <c r="GO171" s="526"/>
      <c r="GP171" s="526"/>
      <c r="GQ171" s="526"/>
      <c r="GR171" s="526"/>
      <c r="GS171" s="526"/>
      <c r="GT171" s="526"/>
      <c r="GU171" s="526"/>
      <c r="GV171" s="526"/>
      <c r="GW171" s="526"/>
      <c r="GX171" s="526"/>
      <c r="GY171" s="526"/>
      <c r="GZ171" s="526"/>
      <c r="HA171" s="526"/>
      <c r="HB171" s="526"/>
      <c r="HC171" s="526"/>
      <c r="HD171" s="526"/>
      <c r="HE171" s="526"/>
      <c r="HF171" s="526"/>
      <c r="HG171" s="526"/>
      <c r="HH171" s="526"/>
      <c r="HI171" s="526"/>
      <c r="HJ171" s="526"/>
      <c r="HK171" s="526"/>
      <c r="HL171" s="526"/>
      <c r="HM171" s="526"/>
      <c r="HN171" s="526"/>
      <c r="HO171" s="526"/>
      <c r="HP171" s="526"/>
      <c r="HQ171" s="526"/>
      <c r="HR171" s="526"/>
      <c r="HS171" s="526"/>
      <c r="HT171" s="526"/>
      <c r="HU171" s="526"/>
      <c r="HV171" s="526"/>
      <c r="HW171" s="526"/>
      <c r="HX171" s="526"/>
      <c r="HY171" s="526"/>
      <c r="HZ171" s="526"/>
      <c r="IA171" s="526"/>
      <c r="IB171" s="526"/>
      <c r="IC171" s="526"/>
      <c r="ID171" s="526"/>
      <c r="IE171" s="526"/>
      <c r="IF171" s="526"/>
      <c r="IG171" s="526"/>
      <c r="IH171" s="526"/>
      <c r="II171" s="526"/>
      <c r="IJ171" s="526"/>
      <c r="IK171" s="526"/>
      <c r="IL171" s="526"/>
      <c r="IM171" s="526"/>
      <c r="IN171" s="526"/>
      <c r="IO171" s="526"/>
      <c r="IP171" s="526"/>
      <c r="IQ171" s="526"/>
      <c r="IR171" s="526"/>
      <c r="IS171" s="526"/>
      <c r="IT171" s="526"/>
      <c r="IU171" s="526"/>
      <c r="IV171" s="526"/>
    </row>
    <row r="172" spans="1:256" ht="15" hidden="1" x14ac:dyDescent="0.25">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c r="AA172" s="526"/>
      <c r="AB172" s="526"/>
      <c r="AC172" s="526"/>
      <c r="AD172" s="526"/>
      <c r="AE172" s="526"/>
      <c r="AF172" s="526"/>
      <c r="AG172" s="526"/>
      <c r="AH172" s="526"/>
      <c r="AI172" s="526"/>
      <c r="AJ172" s="526"/>
      <c r="AK172" s="526"/>
      <c r="AL172" s="526"/>
      <c r="AM172" s="526"/>
      <c r="AN172" s="526"/>
      <c r="AO172" s="526"/>
      <c r="AP172" s="526"/>
      <c r="AQ172" s="526"/>
      <c r="AR172" s="526"/>
      <c r="AS172" s="526"/>
      <c r="AT172" s="526"/>
      <c r="AU172" s="526"/>
      <c r="AV172" s="526"/>
      <c r="AW172" s="526"/>
      <c r="AX172" s="526"/>
      <c r="AY172" s="526"/>
      <c r="AZ172" s="526"/>
      <c r="BA172" s="526"/>
      <c r="BB172" s="526"/>
      <c r="BC172" s="526"/>
      <c r="BD172" s="526"/>
      <c r="BE172" s="526"/>
      <c r="BF172" s="526"/>
      <c r="BG172" s="526"/>
      <c r="BH172" s="526"/>
      <c r="BI172" s="526"/>
      <c r="BJ172" s="526"/>
      <c r="BK172" s="526"/>
      <c r="BL172" s="526"/>
      <c r="BM172" s="526"/>
      <c r="BN172" s="526"/>
      <c r="BO172" s="526"/>
      <c r="BP172" s="526"/>
      <c r="BQ172" s="526"/>
      <c r="BR172" s="526"/>
      <c r="BS172" s="526"/>
      <c r="BT172" s="526"/>
      <c r="BU172" s="526"/>
      <c r="BV172" s="526"/>
      <c r="BW172" s="526"/>
      <c r="BX172" s="526"/>
      <c r="BY172" s="526"/>
      <c r="BZ172" s="526"/>
      <c r="CA172" s="526"/>
      <c r="CB172" s="526"/>
      <c r="CC172" s="526"/>
      <c r="CD172" s="526"/>
      <c r="CE172" s="526"/>
      <c r="CF172" s="526"/>
      <c r="CG172" s="526"/>
      <c r="CH172" s="526"/>
      <c r="CI172" s="526"/>
      <c r="CJ172" s="526"/>
      <c r="CK172" s="526"/>
      <c r="CL172" s="526"/>
      <c r="CM172" s="526"/>
      <c r="CN172" s="526"/>
      <c r="CO172" s="526"/>
      <c r="CP172" s="526"/>
      <c r="CQ172" s="526"/>
      <c r="CR172" s="526"/>
      <c r="CS172" s="526"/>
      <c r="CT172" s="526"/>
      <c r="CU172" s="526"/>
      <c r="CV172" s="526"/>
      <c r="CW172" s="526"/>
      <c r="CX172" s="526"/>
      <c r="CY172" s="526"/>
      <c r="CZ172" s="526"/>
      <c r="DA172" s="526"/>
      <c r="DB172" s="526"/>
      <c r="DC172" s="526"/>
      <c r="DD172" s="526"/>
      <c r="DE172" s="526"/>
      <c r="DF172" s="526"/>
      <c r="DG172" s="526"/>
      <c r="DH172" s="526"/>
      <c r="DI172" s="526"/>
      <c r="DJ172" s="526"/>
      <c r="DK172" s="526"/>
      <c r="DL172" s="526"/>
      <c r="DM172" s="526"/>
      <c r="DN172" s="526"/>
      <c r="DO172" s="526"/>
      <c r="DP172" s="526"/>
      <c r="DQ172" s="526"/>
      <c r="DR172" s="526"/>
      <c r="DS172" s="526"/>
      <c r="DT172" s="526"/>
      <c r="DU172" s="526"/>
      <c r="DV172" s="526"/>
      <c r="DW172" s="526"/>
      <c r="DX172" s="526"/>
      <c r="DY172" s="526"/>
      <c r="DZ172" s="526"/>
      <c r="EA172" s="526"/>
      <c r="EB172" s="526"/>
      <c r="EC172" s="526"/>
      <c r="ED172" s="526"/>
      <c r="EE172" s="526"/>
      <c r="EF172" s="526"/>
      <c r="EG172" s="526"/>
      <c r="EH172" s="526"/>
      <c r="EI172" s="526"/>
      <c r="EJ172" s="526"/>
      <c r="EK172" s="526"/>
      <c r="EL172" s="526"/>
      <c r="EM172" s="526"/>
      <c r="EN172" s="526"/>
      <c r="EO172" s="526"/>
      <c r="EP172" s="526"/>
      <c r="EQ172" s="526"/>
      <c r="ER172" s="526"/>
      <c r="ES172" s="526"/>
      <c r="ET172" s="526"/>
      <c r="EU172" s="526"/>
      <c r="EV172" s="526"/>
      <c r="EW172" s="526"/>
      <c r="EX172" s="526"/>
      <c r="EY172" s="526"/>
      <c r="EZ172" s="526"/>
      <c r="FA172" s="526"/>
      <c r="FB172" s="526"/>
      <c r="FC172" s="526"/>
      <c r="FD172" s="526"/>
      <c r="FE172" s="526"/>
      <c r="FF172" s="526"/>
      <c r="FG172" s="526"/>
      <c r="FH172" s="526"/>
      <c r="FI172" s="526"/>
      <c r="FJ172" s="526"/>
      <c r="FK172" s="526"/>
      <c r="FL172" s="526"/>
      <c r="FM172" s="526"/>
      <c r="FN172" s="526"/>
      <c r="FO172" s="526"/>
      <c r="FP172" s="526"/>
      <c r="FQ172" s="526"/>
      <c r="FR172" s="526"/>
      <c r="FS172" s="526"/>
      <c r="FT172" s="526"/>
      <c r="FU172" s="526"/>
      <c r="FV172" s="526"/>
      <c r="FW172" s="526"/>
      <c r="FX172" s="526"/>
      <c r="FY172" s="526"/>
      <c r="FZ172" s="526"/>
      <c r="GA172" s="526"/>
      <c r="GB172" s="526"/>
      <c r="GC172" s="526"/>
      <c r="GD172" s="526"/>
      <c r="GE172" s="526"/>
      <c r="GF172" s="526"/>
      <c r="GG172" s="526"/>
      <c r="GH172" s="526"/>
      <c r="GI172" s="526"/>
      <c r="GJ172" s="526"/>
      <c r="GK172" s="526"/>
      <c r="GL172" s="526"/>
      <c r="GM172" s="526"/>
      <c r="GN172" s="526"/>
      <c r="GO172" s="526"/>
      <c r="GP172" s="526"/>
      <c r="GQ172" s="526"/>
      <c r="GR172" s="526"/>
      <c r="GS172" s="526"/>
      <c r="GT172" s="526"/>
      <c r="GU172" s="526"/>
      <c r="GV172" s="526"/>
      <c r="GW172" s="526"/>
      <c r="GX172" s="526"/>
      <c r="GY172" s="526"/>
      <c r="GZ172" s="526"/>
      <c r="HA172" s="526"/>
      <c r="HB172" s="526"/>
      <c r="HC172" s="526"/>
      <c r="HD172" s="526"/>
      <c r="HE172" s="526"/>
      <c r="HF172" s="526"/>
      <c r="HG172" s="526"/>
      <c r="HH172" s="526"/>
      <c r="HI172" s="526"/>
      <c r="HJ172" s="526"/>
      <c r="HK172" s="526"/>
      <c r="HL172" s="526"/>
      <c r="HM172" s="526"/>
      <c r="HN172" s="526"/>
      <c r="HO172" s="526"/>
      <c r="HP172" s="526"/>
      <c r="HQ172" s="526"/>
      <c r="HR172" s="526"/>
      <c r="HS172" s="526"/>
      <c r="HT172" s="526"/>
      <c r="HU172" s="526"/>
      <c r="HV172" s="526"/>
      <c r="HW172" s="526"/>
      <c r="HX172" s="526"/>
      <c r="HY172" s="526"/>
      <c r="HZ172" s="526"/>
      <c r="IA172" s="526"/>
      <c r="IB172" s="526"/>
      <c r="IC172" s="526"/>
      <c r="ID172" s="526"/>
      <c r="IE172" s="526"/>
      <c r="IF172" s="526"/>
      <c r="IG172" s="526"/>
      <c r="IH172" s="526"/>
      <c r="II172" s="526"/>
      <c r="IJ172" s="526"/>
      <c r="IK172" s="526"/>
      <c r="IL172" s="526"/>
      <c r="IM172" s="526"/>
      <c r="IN172" s="526"/>
      <c r="IO172" s="526"/>
      <c r="IP172" s="526"/>
      <c r="IQ172" s="526"/>
      <c r="IR172" s="526"/>
      <c r="IS172" s="526"/>
      <c r="IT172" s="526"/>
      <c r="IU172" s="526"/>
      <c r="IV172" s="526"/>
    </row>
    <row r="173" spans="1:256" ht="15" hidden="1" x14ac:dyDescent="0.25">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c r="AA173" s="526"/>
      <c r="AB173" s="526"/>
      <c r="AC173" s="526"/>
      <c r="AD173" s="526"/>
      <c r="AE173" s="526"/>
      <c r="AF173" s="526"/>
      <c r="AG173" s="526"/>
      <c r="AH173" s="526"/>
      <c r="AI173" s="526"/>
      <c r="AJ173" s="526"/>
      <c r="AK173" s="526"/>
      <c r="AL173" s="526"/>
      <c r="AM173" s="526"/>
      <c r="AN173" s="526"/>
      <c r="AO173" s="526"/>
      <c r="AP173" s="526"/>
      <c r="AQ173" s="526"/>
      <c r="AR173" s="526"/>
      <c r="AS173" s="526"/>
      <c r="AT173" s="526"/>
      <c r="AU173" s="526"/>
      <c r="AV173" s="526"/>
      <c r="AW173" s="526"/>
      <c r="AX173" s="526"/>
      <c r="AY173" s="526"/>
      <c r="AZ173" s="526"/>
      <c r="BA173" s="526"/>
      <c r="BB173" s="526"/>
      <c r="BC173" s="526"/>
      <c r="BD173" s="526"/>
      <c r="BE173" s="526"/>
      <c r="BF173" s="526"/>
      <c r="BG173" s="526"/>
      <c r="BH173" s="526"/>
      <c r="BI173" s="526"/>
      <c r="BJ173" s="526"/>
      <c r="BK173" s="526"/>
      <c r="BL173" s="526"/>
      <c r="BM173" s="526"/>
      <c r="BN173" s="526"/>
      <c r="BO173" s="526"/>
      <c r="BP173" s="526"/>
      <c r="BQ173" s="526"/>
      <c r="BR173" s="526"/>
      <c r="BS173" s="526"/>
      <c r="BT173" s="526"/>
      <c r="BU173" s="526"/>
      <c r="BV173" s="526"/>
      <c r="BW173" s="526"/>
      <c r="BX173" s="526"/>
      <c r="BY173" s="526"/>
      <c r="BZ173" s="526"/>
      <c r="CA173" s="526"/>
      <c r="CB173" s="526"/>
      <c r="CC173" s="526"/>
      <c r="CD173" s="526"/>
      <c r="CE173" s="526"/>
      <c r="CF173" s="526"/>
      <c r="CG173" s="526"/>
      <c r="CH173" s="526"/>
      <c r="CI173" s="526"/>
      <c r="CJ173" s="526"/>
      <c r="CK173" s="526"/>
      <c r="CL173" s="526"/>
      <c r="CM173" s="526"/>
      <c r="CN173" s="526"/>
      <c r="CO173" s="526"/>
      <c r="CP173" s="526"/>
      <c r="CQ173" s="526"/>
      <c r="CR173" s="526"/>
      <c r="CS173" s="526"/>
      <c r="CT173" s="526"/>
      <c r="CU173" s="526"/>
      <c r="CV173" s="526"/>
      <c r="CW173" s="526"/>
      <c r="CX173" s="526"/>
      <c r="CY173" s="526"/>
      <c r="CZ173" s="526"/>
      <c r="DA173" s="526"/>
      <c r="DB173" s="526"/>
      <c r="DC173" s="526"/>
      <c r="DD173" s="526"/>
      <c r="DE173" s="526"/>
      <c r="DF173" s="526"/>
      <c r="DG173" s="526"/>
      <c r="DH173" s="526"/>
      <c r="DI173" s="526"/>
      <c r="DJ173" s="526"/>
      <c r="DK173" s="526"/>
      <c r="DL173" s="526"/>
      <c r="DM173" s="526"/>
      <c r="DN173" s="526"/>
      <c r="DO173" s="526"/>
      <c r="DP173" s="526"/>
      <c r="DQ173" s="526"/>
      <c r="DR173" s="526"/>
      <c r="DS173" s="526"/>
      <c r="DT173" s="526"/>
      <c r="DU173" s="526"/>
      <c r="DV173" s="526"/>
      <c r="DW173" s="526"/>
      <c r="DX173" s="526"/>
      <c r="DY173" s="526"/>
      <c r="DZ173" s="526"/>
      <c r="EA173" s="526"/>
      <c r="EB173" s="526"/>
      <c r="EC173" s="526"/>
      <c r="ED173" s="526"/>
      <c r="EE173" s="526"/>
      <c r="EF173" s="526"/>
      <c r="EG173" s="526"/>
      <c r="EH173" s="526"/>
      <c r="EI173" s="526"/>
      <c r="EJ173" s="526"/>
      <c r="EK173" s="526"/>
      <c r="EL173" s="526"/>
      <c r="EM173" s="526"/>
      <c r="EN173" s="526"/>
      <c r="EO173" s="526"/>
      <c r="EP173" s="526"/>
      <c r="EQ173" s="526"/>
      <c r="ER173" s="526"/>
      <c r="ES173" s="526"/>
      <c r="ET173" s="526"/>
      <c r="EU173" s="526"/>
      <c r="EV173" s="526"/>
      <c r="EW173" s="526"/>
      <c r="EX173" s="526"/>
      <c r="EY173" s="526"/>
      <c r="EZ173" s="526"/>
      <c r="FA173" s="526"/>
      <c r="FB173" s="526"/>
      <c r="FC173" s="526"/>
      <c r="FD173" s="526"/>
      <c r="FE173" s="526"/>
      <c r="FF173" s="526"/>
      <c r="FG173" s="526"/>
      <c r="FH173" s="526"/>
      <c r="FI173" s="526"/>
      <c r="FJ173" s="526"/>
      <c r="FK173" s="526"/>
      <c r="FL173" s="526"/>
      <c r="FM173" s="526"/>
      <c r="FN173" s="526"/>
      <c r="FO173" s="526"/>
      <c r="FP173" s="526"/>
      <c r="FQ173" s="526"/>
      <c r="FR173" s="526"/>
      <c r="FS173" s="526"/>
      <c r="FT173" s="526"/>
      <c r="FU173" s="526"/>
      <c r="FV173" s="526"/>
      <c r="FW173" s="526"/>
      <c r="FX173" s="526"/>
      <c r="FY173" s="526"/>
      <c r="FZ173" s="526"/>
      <c r="GA173" s="526"/>
      <c r="GB173" s="526"/>
      <c r="GC173" s="526"/>
      <c r="GD173" s="526"/>
      <c r="GE173" s="526"/>
      <c r="GF173" s="526"/>
      <c r="GG173" s="526"/>
      <c r="GH173" s="526"/>
      <c r="GI173" s="526"/>
      <c r="GJ173" s="526"/>
      <c r="GK173" s="526"/>
      <c r="GL173" s="526"/>
      <c r="GM173" s="526"/>
      <c r="GN173" s="526"/>
      <c r="GO173" s="526"/>
      <c r="GP173" s="526"/>
      <c r="GQ173" s="526"/>
      <c r="GR173" s="526"/>
      <c r="GS173" s="526"/>
      <c r="GT173" s="526"/>
      <c r="GU173" s="526"/>
      <c r="GV173" s="526"/>
      <c r="GW173" s="526"/>
      <c r="GX173" s="526"/>
      <c r="GY173" s="526"/>
      <c r="GZ173" s="526"/>
      <c r="HA173" s="526"/>
      <c r="HB173" s="526"/>
      <c r="HC173" s="526"/>
      <c r="HD173" s="526"/>
      <c r="HE173" s="526"/>
      <c r="HF173" s="526"/>
      <c r="HG173" s="526"/>
      <c r="HH173" s="526"/>
      <c r="HI173" s="526"/>
      <c r="HJ173" s="526"/>
      <c r="HK173" s="526"/>
      <c r="HL173" s="526"/>
      <c r="HM173" s="526"/>
      <c r="HN173" s="526"/>
      <c r="HO173" s="526"/>
      <c r="HP173" s="526"/>
      <c r="HQ173" s="526"/>
      <c r="HR173" s="526"/>
      <c r="HS173" s="526"/>
      <c r="HT173" s="526"/>
      <c r="HU173" s="526"/>
      <c r="HV173" s="526"/>
      <c r="HW173" s="526"/>
      <c r="HX173" s="526"/>
      <c r="HY173" s="526"/>
      <c r="HZ173" s="526"/>
      <c r="IA173" s="526"/>
      <c r="IB173" s="526"/>
      <c r="IC173" s="526"/>
      <c r="ID173" s="526"/>
      <c r="IE173" s="526"/>
      <c r="IF173" s="526"/>
      <c r="IG173" s="526"/>
      <c r="IH173" s="526"/>
      <c r="II173" s="526"/>
      <c r="IJ173" s="526"/>
      <c r="IK173" s="526"/>
      <c r="IL173" s="526"/>
      <c r="IM173" s="526"/>
      <c r="IN173" s="526"/>
      <c r="IO173" s="526"/>
      <c r="IP173" s="526"/>
      <c r="IQ173" s="526"/>
      <c r="IR173" s="526"/>
      <c r="IS173" s="526"/>
      <c r="IT173" s="526"/>
      <c r="IU173" s="526"/>
      <c r="IV173" s="526"/>
    </row>
    <row r="174" spans="1:256" ht="15" hidden="1" x14ac:dyDescent="0.25">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c r="AA174" s="526"/>
      <c r="AB174" s="526"/>
      <c r="AC174" s="526"/>
      <c r="AD174" s="526"/>
      <c r="AE174" s="526"/>
      <c r="AF174" s="526"/>
      <c r="AG174" s="526"/>
      <c r="AH174" s="526"/>
      <c r="AI174" s="526"/>
      <c r="AJ174" s="526"/>
      <c r="AK174" s="526"/>
      <c r="AL174" s="526"/>
      <c r="AM174" s="526"/>
      <c r="AN174" s="526"/>
      <c r="AO174" s="526"/>
      <c r="AP174" s="526"/>
      <c r="AQ174" s="526"/>
      <c r="AR174" s="526"/>
      <c r="AS174" s="526"/>
      <c r="AT174" s="526"/>
      <c r="AU174" s="526"/>
      <c r="AV174" s="526"/>
      <c r="AW174" s="526"/>
      <c r="AX174" s="526"/>
      <c r="AY174" s="526"/>
      <c r="AZ174" s="526"/>
      <c r="BA174" s="526"/>
      <c r="BB174" s="526"/>
      <c r="BC174" s="526"/>
      <c r="BD174" s="526"/>
      <c r="BE174" s="526"/>
      <c r="BF174" s="526"/>
      <c r="BG174" s="526"/>
      <c r="BH174" s="526"/>
      <c r="BI174" s="526"/>
      <c r="BJ174" s="526"/>
      <c r="BK174" s="526"/>
      <c r="BL174" s="526"/>
      <c r="BM174" s="526"/>
      <c r="BN174" s="526"/>
      <c r="BO174" s="526"/>
      <c r="BP174" s="526"/>
      <c r="BQ174" s="526"/>
      <c r="BR174" s="526"/>
      <c r="BS174" s="526"/>
      <c r="BT174" s="526"/>
      <c r="BU174" s="526"/>
      <c r="BV174" s="526"/>
      <c r="BW174" s="526"/>
      <c r="BX174" s="526"/>
      <c r="BY174" s="526"/>
      <c r="BZ174" s="526"/>
      <c r="CA174" s="526"/>
      <c r="CB174" s="526"/>
      <c r="CC174" s="526"/>
      <c r="CD174" s="526"/>
      <c r="CE174" s="526"/>
      <c r="CF174" s="526"/>
      <c r="CG174" s="526"/>
      <c r="CH174" s="526"/>
      <c r="CI174" s="526"/>
      <c r="CJ174" s="526"/>
      <c r="CK174" s="526"/>
      <c r="CL174" s="526"/>
      <c r="CM174" s="526"/>
      <c r="CN174" s="526"/>
      <c r="CO174" s="526"/>
      <c r="CP174" s="526"/>
      <c r="CQ174" s="526"/>
      <c r="CR174" s="526"/>
      <c r="CS174" s="526"/>
      <c r="CT174" s="526"/>
      <c r="CU174" s="526"/>
      <c r="CV174" s="526"/>
      <c r="CW174" s="526"/>
      <c r="CX174" s="526"/>
      <c r="CY174" s="526"/>
      <c r="CZ174" s="526"/>
      <c r="DA174" s="526"/>
      <c r="DB174" s="526"/>
      <c r="DC174" s="526"/>
      <c r="DD174" s="526"/>
      <c r="DE174" s="526"/>
      <c r="DF174" s="526"/>
      <c r="DG174" s="526"/>
      <c r="DH174" s="526"/>
      <c r="DI174" s="526"/>
      <c r="DJ174" s="526"/>
      <c r="DK174" s="526"/>
      <c r="DL174" s="526"/>
      <c r="DM174" s="526"/>
      <c r="DN174" s="526"/>
      <c r="DO174" s="526"/>
      <c r="DP174" s="526"/>
      <c r="DQ174" s="526"/>
      <c r="DR174" s="526"/>
      <c r="DS174" s="526"/>
      <c r="DT174" s="526"/>
      <c r="DU174" s="526"/>
      <c r="DV174" s="526"/>
      <c r="DW174" s="526"/>
      <c r="DX174" s="526"/>
      <c r="DY174" s="526"/>
      <c r="DZ174" s="526"/>
      <c r="EA174" s="526"/>
      <c r="EB174" s="526"/>
      <c r="EC174" s="526"/>
      <c r="ED174" s="526"/>
      <c r="EE174" s="526"/>
      <c r="EF174" s="526"/>
      <c r="EG174" s="526"/>
      <c r="EH174" s="526"/>
      <c r="EI174" s="526"/>
      <c r="EJ174" s="526"/>
      <c r="EK174" s="526"/>
      <c r="EL174" s="526"/>
      <c r="EM174" s="526"/>
      <c r="EN174" s="526"/>
      <c r="EO174" s="526"/>
      <c r="EP174" s="526"/>
      <c r="EQ174" s="526"/>
      <c r="ER174" s="526"/>
      <c r="ES174" s="526"/>
      <c r="ET174" s="526"/>
      <c r="EU174" s="526"/>
      <c r="EV174" s="526"/>
      <c r="EW174" s="526"/>
      <c r="EX174" s="526"/>
      <c r="EY174" s="526"/>
      <c r="EZ174" s="526"/>
      <c r="FA174" s="526"/>
      <c r="FB174" s="526"/>
      <c r="FC174" s="526"/>
      <c r="FD174" s="526"/>
      <c r="FE174" s="526"/>
      <c r="FF174" s="526"/>
      <c r="FG174" s="526"/>
      <c r="FH174" s="526"/>
      <c r="FI174" s="526"/>
      <c r="FJ174" s="526"/>
      <c r="FK174" s="526"/>
      <c r="FL174" s="526"/>
      <c r="FM174" s="526"/>
      <c r="FN174" s="526"/>
      <c r="FO174" s="526"/>
      <c r="FP174" s="526"/>
      <c r="FQ174" s="526"/>
      <c r="FR174" s="526"/>
      <c r="FS174" s="526"/>
      <c r="FT174" s="526"/>
      <c r="FU174" s="526"/>
      <c r="FV174" s="526"/>
      <c r="FW174" s="526"/>
      <c r="FX174" s="526"/>
      <c r="FY174" s="526"/>
      <c r="FZ174" s="526"/>
      <c r="GA174" s="526"/>
      <c r="GB174" s="526"/>
      <c r="GC174" s="526"/>
      <c r="GD174" s="526"/>
      <c r="GE174" s="526"/>
      <c r="GF174" s="526"/>
      <c r="GG174" s="526"/>
      <c r="GH174" s="526"/>
      <c r="GI174" s="526"/>
      <c r="GJ174" s="526"/>
      <c r="GK174" s="526"/>
      <c r="GL174" s="526"/>
      <c r="GM174" s="526"/>
      <c r="GN174" s="526"/>
      <c r="GO174" s="526"/>
      <c r="GP174" s="526"/>
      <c r="GQ174" s="526"/>
      <c r="GR174" s="526"/>
      <c r="GS174" s="526"/>
      <c r="GT174" s="526"/>
      <c r="GU174" s="526"/>
      <c r="GV174" s="526"/>
      <c r="GW174" s="526"/>
      <c r="GX174" s="526"/>
      <c r="GY174" s="526"/>
      <c r="GZ174" s="526"/>
      <c r="HA174" s="526"/>
      <c r="HB174" s="526"/>
      <c r="HC174" s="526"/>
      <c r="HD174" s="526"/>
      <c r="HE174" s="526"/>
      <c r="HF174" s="526"/>
      <c r="HG174" s="526"/>
      <c r="HH174" s="526"/>
      <c r="HI174" s="526"/>
      <c r="HJ174" s="526"/>
      <c r="HK174" s="526"/>
      <c r="HL174" s="526"/>
      <c r="HM174" s="526"/>
      <c r="HN174" s="526"/>
      <c r="HO174" s="526"/>
      <c r="HP174" s="526"/>
      <c r="HQ174" s="526"/>
      <c r="HR174" s="526"/>
      <c r="HS174" s="526"/>
      <c r="HT174" s="526"/>
      <c r="HU174" s="526"/>
      <c r="HV174" s="526"/>
      <c r="HW174" s="526"/>
      <c r="HX174" s="526"/>
      <c r="HY174" s="526"/>
      <c r="HZ174" s="526"/>
      <c r="IA174" s="526"/>
      <c r="IB174" s="526"/>
      <c r="IC174" s="526"/>
      <c r="ID174" s="526"/>
      <c r="IE174" s="526"/>
      <c r="IF174" s="526"/>
      <c r="IG174" s="526"/>
      <c r="IH174" s="526"/>
      <c r="II174" s="526"/>
      <c r="IJ174" s="526"/>
      <c r="IK174" s="526"/>
      <c r="IL174" s="526"/>
      <c r="IM174" s="526"/>
      <c r="IN174" s="526"/>
      <c r="IO174" s="526"/>
      <c r="IP174" s="526"/>
      <c r="IQ174" s="526"/>
      <c r="IR174" s="526"/>
      <c r="IS174" s="526"/>
      <c r="IT174" s="526"/>
      <c r="IU174" s="526"/>
      <c r="IV174" s="526"/>
    </row>
    <row r="175" spans="1:256" ht="15" hidden="1" x14ac:dyDescent="0.25">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c r="AA175" s="526"/>
      <c r="AB175" s="526"/>
      <c r="AC175" s="526"/>
      <c r="AD175" s="526"/>
      <c r="AE175" s="526"/>
      <c r="AF175" s="526"/>
      <c r="AG175" s="526"/>
      <c r="AH175" s="526"/>
      <c r="AI175" s="526"/>
      <c r="AJ175" s="526"/>
      <c r="AK175" s="526"/>
      <c r="AL175" s="526"/>
      <c r="AM175" s="526"/>
      <c r="AN175" s="526"/>
      <c r="AO175" s="526"/>
      <c r="AP175" s="526"/>
      <c r="AQ175" s="526"/>
      <c r="AR175" s="526"/>
      <c r="AS175" s="526"/>
      <c r="AT175" s="526"/>
      <c r="AU175" s="526"/>
      <c r="AV175" s="526"/>
      <c r="AW175" s="526"/>
      <c r="AX175" s="526"/>
      <c r="AY175" s="526"/>
      <c r="AZ175" s="526"/>
      <c r="BA175" s="526"/>
      <c r="BB175" s="526"/>
      <c r="BC175" s="526"/>
      <c r="BD175" s="526"/>
      <c r="BE175" s="526"/>
      <c r="BF175" s="526"/>
      <c r="BG175" s="526"/>
      <c r="BH175" s="526"/>
      <c r="BI175" s="526"/>
      <c r="BJ175" s="526"/>
      <c r="BK175" s="526"/>
      <c r="BL175" s="526"/>
      <c r="BM175" s="526"/>
      <c r="BN175" s="526"/>
      <c r="BO175" s="526"/>
      <c r="BP175" s="526"/>
      <c r="BQ175" s="526"/>
      <c r="BR175" s="526"/>
      <c r="BS175" s="526"/>
      <c r="BT175" s="526"/>
      <c r="BU175" s="526"/>
      <c r="BV175" s="526"/>
      <c r="BW175" s="526"/>
      <c r="BX175" s="526"/>
      <c r="BY175" s="526"/>
      <c r="BZ175" s="526"/>
      <c r="CA175" s="526"/>
      <c r="CB175" s="526"/>
      <c r="CC175" s="526"/>
      <c r="CD175" s="526"/>
      <c r="CE175" s="526"/>
      <c r="CF175" s="526"/>
      <c r="CG175" s="526"/>
      <c r="CH175" s="526"/>
      <c r="CI175" s="526"/>
      <c r="CJ175" s="526"/>
      <c r="CK175" s="526"/>
      <c r="CL175" s="526"/>
      <c r="CM175" s="526"/>
      <c r="CN175" s="526"/>
      <c r="CO175" s="526"/>
      <c r="CP175" s="526"/>
      <c r="CQ175" s="526"/>
      <c r="CR175" s="526"/>
      <c r="CS175" s="526"/>
      <c r="CT175" s="526"/>
      <c r="CU175" s="526"/>
      <c r="CV175" s="526"/>
      <c r="CW175" s="526"/>
      <c r="CX175" s="526"/>
      <c r="CY175" s="526"/>
      <c r="CZ175" s="526"/>
      <c r="DA175" s="526"/>
      <c r="DB175" s="526"/>
      <c r="DC175" s="526"/>
      <c r="DD175" s="526"/>
      <c r="DE175" s="526"/>
      <c r="DF175" s="526"/>
      <c r="DG175" s="526"/>
      <c r="DH175" s="526"/>
      <c r="DI175" s="526"/>
      <c r="DJ175" s="526"/>
      <c r="DK175" s="526"/>
      <c r="DL175" s="526"/>
      <c r="DM175" s="526"/>
      <c r="DN175" s="526"/>
      <c r="DO175" s="526"/>
      <c r="DP175" s="526"/>
      <c r="DQ175" s="526"/>
      <c r="DR175" s="526"/>
      <c r="DS175" s="526"/>
      <c r="DT175" s="526"/>
      <c r="DU175" s="526"/>
      <c r="DV175" s="526"/>
      <c r="DW175" s="526"/>
      <c r="DX175" s="526"/>
      <c r="DY175" s="526"/>
      <c r="DZ175" s="526"/>
      <c r="EA175" s="526"/>
      <c r="EB175" s="526"/>
      <c r="EC175" s="526"/>
      <c r="ED175" s="526"/>
      <c r="EE175" s="526"/>
      <c r="EF175" s="526"/>
      <c r="EG175" s="526"/>
      <c r="EH175" s="526"/>
      <c r="EI175" s="526"/>
      <c r="EJ175" s="526"/>
      <c r="EK175" s="526"/>
      <c r="EL175" s="526"/>
      <c r="EM175" s="526"/>
      <c r="EN175" s="526"/>
      <c r="EO175" s="526"/>
      <c r="EP175" s="526"/>
      <c r="EQ175" s="526"/>
      <c r="ER175" s="526"/>
      <c r="ES175" s="526"/>
      <c r="ET175" s="526"/>
      <c r="EU175" s="526"/>
      <c r="EV175" s="526"/>
      <c r="EW175" s="526"/>
      <c r="EX175" s="526"/>
      <c r="EY175" s="526"/>
      <c r="EZ175" s="526"/>
      <c r="FA175" s="526"/>
      <c r="FB175" s="526"/>
      <c r="FC175" s="526"/>
      <c r="FD175" s="526"/>
      <c r="FE175" s="526"/>
      <c r="FF175" s="526"/>
      <c r="FG175" s="526"/>
      <c r="FH175" s="526"/>
      <c r="FI175" s="526"/>
      <c r="FJ175" s="526"/>
      <c r="FK175" s="526"/>
      <c r="FL175" s="526"/>
      <c r="FM175" s="526"/>
      <c r="FN175" s="526"/>
      <c r="FO175" s="526"/>
      <c r="FP175" s="526"/>
      <c r="FQ175" s="526"/>
      <c r="FR175" s="526"/>
      <c r="FS175" s="526"/>
      <c r="FT175" s="526"/>
      <c r="FU175" s="526"/>
      <c r="FV175" s="526"/>
      <c r="FW175" s="526"/>
      <c r="FX175" s="526"/>
      <c r="FY175" s="526"/>
      <c r="FZ175" s="526"/>
      <c r="GA175" s="526"/>
      <c r="GB175" s="526"/>
      <c r="GC175" s="526"/>
      <c r="GD175" s="526"/>
      <c r="GE175" s="526"/>
      <c r="GF175" s="526"/>
      <c r="GG175" s="526"/>
      <c r="GH175" s="526"/>
      <c r="GI175" s="526"/>
      <c r="GJ175" s="526"/>
      <c r="GK175" s="526"/>
      <c r="GL175" s="526"/>
      <c r="GM175" s="526"/>
      <c r="GN175" s="526"/>
      <c r="GO175" s="526"/>
      <c r="GP175" s="526"/>
      <c r="GQ175" s="526"/>
      <c r="GR175" s="526"/>
      <c r="GS175" s="526"/>
      <c r="GT175" s="526"/>
      <c r="GU175" s="526"/>
      <c r="GV175" s="526"/>
      <c r="GW175" s="526"/>
      <c r="GX175" s="526"/>
      <c r="GY175" s="526"/>
      <c r="GZ175" s="526"/>
      <c r="HA175" s="526"/>
      <c r="HB175" s="526"/>
      <c r="HC175" s="526"/>
      <c r="HD175" s="526"/>
      <c r="HE175" s="526"/>
      <c r="HF175" s="526"/>
      <c r="HG175" s="526"/>
      <c r="HH175" s="526"/>
      <c r="HI175" s="526"/>
      <c r="HJ175" s="526"/>
      <c r="HK175" s="526"/>
      <c r="HL175" s="526"/>
      <c r="HM175" s="526"/>
      <c r="HN175" s="526"/>
      <c r="HO175" s="526"/>
      <c r="HP175" s="526"/>
      <c r="HQ175" s="526"/>
      <c r="HR175" s="526"/>
      <c r="HS175" s="526"/>
      <c r="HT175" s="526"/>
      <c r="HU175" s="526"/>
      <c r="HV175" s="526"/>
      <c r="HW175" s="526"/>
      <c r="HX175" s="526"/>
      <c r="HY175" s="526"/>
      <c r="HZ175" s="526"/>
      <c r="IA175" s="526"/>
      <c r="IB175" s="526"/>
      <c r="IC175" s="526"/>
      <c r="ID175" s="526"/>
      <c r="IE175" s="526"/>
      <c r="IF175" s="526"/>
      <c r="IG175" s="526"/>
      <c r="IH175" s="526"/>
      <c r="II175" s="526"/>
      <c r="IJ175" s="526"/>
      <c r="IK175" s="526"/>
      <c r="IL175" s="526"/>
      <c r="IM175" s="526"/>
      <c r="IN175" s="526"/>
      <c r="IO175" s="526"/>
      <c r="IP175" s="526"/>
      <c r="IQ175" s="526"/>
      <c r="IR175" s="526"/>
      <c r="IS175" s="526"/>
      <c r="IT175" s="526"/>
      <c r="IU175" s="526"/>
      <c r="IV175" s="526"/>
    </row>
    <row r="176" spans="1:256" ht="15" hidden="1" x14ac:dyDescent="0.25">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c r="AA176" s="526"/>
      <c r="AB176" s="526"/>
      <c r="AC176" s="526"/>
      <c r="AD176" s="526"/>
      <c r="AE176" s="526"/>
      <c r="AF176" s="526"/>
      <c r="AG176" s="526"/>
      <c r="AH176" s="526"/>
      <c r="AI176" s="526"/>
      <c r="AJ176" s="526"/>
      <c r="AK176" s="526"/>
      <c r="AL176" s="526"/>
      <c r="AM176" s="526"/>
      <c r="AN176" s="526"/>
      <c r="AO176" s="526"/>
      <c r="AP176" s="526"/>
      <c r="AQ176" s="526"/>
      <c r="AR176" s="526"/>
      <c r="AS176" s="526"/>
      <c r="AT176" s="526"/>
      <c r="AU176" s="526"/>
      <c r="AV176" s="526"/>
      <c r="AW176" s="526"/>
      <c r="AX176" s="526"/>
      <c r="AY176" s="526"/>
      <c r="AZ176" s="526"/>
      <c r="BA176" s="526"/>
      <c r="BB176" s="526"/>
      <c r="BC176" s="526"/>
      <c r="BD176" s="526"/>
      <c r="BE176" s="526"/>
      <c r="BF176" s="526"/>
      <c r="BG176" s="526"/>
      <c r="BH176" s="526"/>
      <c r="BI176" s="526"/>
      <c r="BJ176" s="526"/>
      <c r="BK176" s="526"/>
      <c r="BL176" s="526"/>
      <c r="BM176" s="526"/>
      <c r="BN176" s="526"/>
      <c r="BO176" s="526"/>
      <c r="BP176" s="526"/>
      <c r="BQ176" s="526"/>
      <c r="BR176" s="526"/>
      <c r="BS176" s="526"/>
      <c r="BT176" s="526"/>
      <c r="BU176" s="526"/>
      <c r="BV176" s="526"/>
      <c r="BW176" s="526"/>
      <c r="BX176" s="526"/>
      <c r="BY176" s="526"/>
      <c r="BZ176" s="526"/>
      <c r="CA176" s="526"/>
      <c r="CB176" s="526"/>
      <c r="CC176" s="526"/>
      <c r="CD176" s="526"/>
      <c r="CE176" s="526"/>
      <c r="CF176" s="526"/>
      <c r="CG176" s="526"/>
      <c r="CH176" s="526"/>
      <c r="CI176" s="526"/>
      <c r="CJ176" s="526"/>
      <c r="CK176" s="526"/>
      <c r="CL176" s="526"/>
      <c r="CM176" s="526"/>
      <c r="CN176" s="526"/>
      <c r="CO176" s="526"/>
      <c r="CP176" s="526"/>
      <c r="CQ176" s="526"/>
      <c r="CR176" s="526"/>
      <c r="CS176" s="526"/>
      <c r="CT176" s="526"/>
      <c r="CU176" s="526"/>
      <c r="CV176" s="526"/>
      <c r="CW176" s="526"/>
      <c r="CX176" s="526"/>
      <c r="CY176" s="526"/>
      <c r="CZ176" s="526"/>
      <c r="DA176" s="526"/>
      <c r="DB176" s="526"/>
      <c r="DC176" s="526"/>
      <c r="DD176" s="526"/>
      <c r="DE176" s="526"/>
      <c r="DF176" s="526"/>
      <c r="DG176" s="526"/>
      <c r="DH176" s="526"/>
      <c r="DI176" s="526"/>
      <c r="DJ176" s="526"/>
      <c r="DK176" s="526"/>
      <c r="DL176" s="526"/>
      <c r="DM176" s="526"/>
      <c r="DN176" s="526"/>
      <c r="DO176" s="526"/>
      <c r="DP176" s="526"/>
      <c r="DQ176" s="526"/>
      <c r="DR176" s="526"/>
      <c r="DS176" s="526"/>
      <c r="DT176" s="526"/>
      <c r="DU176" s="526"/>
      <c r="DV176" s="526"/>
      <c r="DW176" s="526"/>
      <c r="DX176" s="526"/>
      <c r="DY176" s="526"/>
      <c r="DZ176" s="526"/>
      <c r="EA176" s="526"/>
      <c r="EB176" s="526"/>
      <c r="EC176" s="526"/>
      <c r="ED176" s="526"/>
      <c r="EE176" s="526"/>
      <c r="EF176" s="526"/>
      <c r="EG176" s="526"/>
      <c r="EH176" s="526"/>
      <c r="EI176" s="526"/>
      <c r="EJ176" s="526"/>
      <c r="EK176" s="526"/>
      <c r="EL176" s="526"/>
      <c r="EM176" s="526"/>
      <c r="EN176" s="526"/>
      <c r="EO176" s="526"/>
      <c r="EP176" s="526"/>
      <c r="EQ176" s="526"/>
      <c r="ER176" s="526"/>
      <c r="ES176" s="526"/>
      <c r="ET176" s="526"/>
      <c r="EU176" s="526"/>
      <c r="EV176" s="526"/>
      <c r="EW176" s="526"/>
      <c r="EX176" s="526"/>
      <c r="EY176" s="526"/>
      <c r="EZ176" s="526"/>
      <c r="FA176" s="526"/>
      <c r="FB176" s="526"/>
      <c r="FC176" s="526"/>
      <c r="FD176" s="526"/>
      <c r="FE176" s="526"/>
      <c r="FF176" s="526"/>
      <c r="FG176" s="526"/>
      <c r="FH176" s="526"/>
      <c r="FI176" s="526"/>
      <c r="FJ176" s="526"/>
      <c r="FK176" s="526"/>
      <c r="FL176" s="526"/>
      <c r="FM176" s="526"/>
      <c r="FN176" s="526"/>
      <c r="FO176" s="526"/>
      <c r="FP176" s="526"/>
      <c r="FQ176" s="526"/>
      <c r="FR176" s="526"/>
      <c r="FS176" s="526"/>
      <c r="FT176" s="526"/>
      <c r="FU176" s="526"/>
      <c r="FV176" s="526"/>
      <c r="FW176" s="526"/>
      <c r="FX176" s="526"/>
      <c r="FY176" s="526"/>
      <c r="FZ176" s="526"/>
      <c r="GA176" s="526"/>
      <c r="GB176" s="526"/>
      <c r="GC176" s="526"/>
      <c r="GD176" s="526"/>
      <c r="GE176" s="526"/>
      <c r="GF176" s="526"/>
      <c r="GG176" s="526"/>
      <c r="GH176" s="526"/>
      <c r="GI176" s="526"/>
      <c r="GJ176" s="526"/>
      <c r="GK176" s="526"/>
      <c r="GL176" s="526"/>
      <c r="GM176" s="526"/>
      <c r="GN176" s="526"/>
      <c r="GO176" s="526"/>
      <c r="GP176" s="526"/>
      <c r="GQ176" s="526"/>
      <c r="GR176" s="526"/>
      <c r="GS176" s="526"/>
      <c r="GT176" s="526"/>
      <c r="GU176" s="526"/>
      <c r="GV176" s="526"/>
      <c r="GW176" s="526"/>
      <c r="GX176" s="526"/>
      <c r="GY176" s="526"/>
      <c r="GZ176" s="526"/>
      <c r="HA176" s="526"/>
      <c r="HB176" s="526"/>
      <c r="HC176" s="526"/>
      <c r="HD176" s="526"/>
      <c r="HE176" s="526"/>
      <c r="HF176" s="526"/>
      <c r="HG176" s="526"/>
      <c r="HH176" s="526"/>
      <c r="HI176" s="526"/>
      <c r="HJ176" s="526"/>
      <c r="HK176" s="526"/>
      <c r="HL176" s="526"/>
      <c r="HM176" s="526"/>
      <c r="HN176" s="526"/>
      <c r="HO176" s="526"/>
      <c r="HP176" s="526"/>
      <c r="HQ176" s="526"/>
      <c r="HR176" s="526"/>
      <c r="HS176" s="526"/>
      <c r="HT176" s="526"/>
      <c r="HU176" s="526"/>
      <c r="HV176" s="526"/>
      <c r="HW176" s="526"/>
      <c r="HX176" s="526"/>
      <c r="HY176" s="526"/>
      <c r="HZ176" s="526"/>
      <c r="IA176" s="526"/>
      <c r="IB176" s="526"/>
      <c r="IC176" s="526"/>
      <c r="ID176" s="526"/>
      <c r="IE176" s="526"/>
      <c r="IF176" s="526"/>
      <c r="IG176" s="526"/>
      <c r="IH176" s="526"/>
      <c r="II176" s="526"/>
      <c r="IJ176" s="526"/>
      <c r="IK176" s="526"/>
      <c r="IL176" s="526"/>
      <c r="IM176" s="526"/>
      <c r="IN176" s="526"/>
      <c r="IO176" s="526"/>
      <c r="IP176" s="526"/>
      <c r="IQ176" s="526"/>
      <c r="IR176" s="526"/>
      <c r="IS176" s="526"/>
      <c r="IT176" s="526"/>
      <c r="IU176" s="526"/>
      <c r="IV176" s="526"/>
    </row>
    <row r="177" spans="1:256" ht="15" hidden="1" x14ac:dyDescent="0.25">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c r="AA177" s="526"/>
      <c r="AB177" s="526"/>
      <c r="AC177" s="526"/>
      <c r="AD177" s="526"/>
      <c r="AE177" s="526"/>
      <c r="AF177" s="526"/>
      <c r="AG177" s="526"/>
      <c r="AH177" s="526"/>
      <c r="AI177" s="526"/>
      <c r="AJ177" s="526"/>
      <c r="AK177" s="526"/>
      <c r="AL177" s="526"/>
      <c r="AM177" s="526"/>
      <c r="AN177" s="526"/>
      <c r="AO177" s="526"/>
      <c r="AP177" s="526"/>
      <c r="AQ177" s="526"/>
      <c r="AR177" s="526"/>
      <c r="AS177" s="526"/>
      <c r="AT177" s="526"/>
      <c r="AU177" s="526"/>
      <c r="AV177" s="526"/>
      <c r="AW177" s="526"/>
      <c r="AX177" s="526"/>
      <c r="AY177" s="526"/>
      <c r="AZ177" s="526"/>
      <c r="BA177" s="526"/>
      <c r="BB177" s="526"/>
      <c r="BC177" s="526"/>
      <c r="BD177" s="526"/>
      <c r="BE177" s="526"/>
      <c r="BF177" s="526"/>
      <c r="BG177" s="526"/>
      <c r="BH177" s="526"/>
      <c r="BI177" s="526"/>
      <c r="BJ177" s="526"/>
      <c r="BK177" s="526"/>
      <c r="BL177" s="526"/>
      <c r="BM177" s="526"/>
      <c r="BN177" s="526"/>
      <c r="BO177" s="526"/>
      <c r="BP177" s="526"/>
      <c r="BQ177" s="526"/>
      <c r="BR177" s="526"/>
      <c r="BS177" s="526"/>
      <c r="BT177" s="526"/>
      <c r="BU177" s="526"/>
      <c r="BV177" s="526"/>
      <c r="BW177" s="526"/>
      <c r="BX177" s="526"/>
      <c r="BY177" s="526"/>
      <c r="BZ177" s="526"/>
      <c r="CA177" s="526"/>
      <c r="CB177" s="526"/>
      <c r="CC177" s="526"/>
      <c r="CD177" s="526"/>
      <c r="CE177" s="526"/>
      <c r="CF177" s="526"/>
      <c r="CG177" s="526"/>
      <c r="CH177" s="526"/>
      <c r="CI177" s="526"/>
      <c r="CJ177" s="526"/>
      <c r="CK177" s="526"/>
      <c r="CL177" s="526"/>
      <c r="CM177" s="526"/>
      <c r="CN177" s="526"/>
      <c r="CO177" s="526"/>
      <c r="CP177" s="526"/>
      <c r="CQ177" s="526"/>
      <c r="CR177" s="526"/>
      <c r="CS177" s="526"/>
      <c r="CT177" s="526"/>
      <c r="CU177" s="526"/>
      <c r="CV177" s="526"/>
      <c r="CW177" s="526"/>
      <c r="CX177" s="526"/>
      <c r="CY177" s="526"/>
      <c r="CZ177" s="526"/>
      <c r="DA177" s="526"/>
      <c r="DB177" s="526"/>
      <c r="DC177" s="526"/>
      <c r="DD177" s="526"/>
      <c r="DE177" s="526"/>
      <c r="DF177" s="526"/>
      <c r="DG177" s="526"/>
      <c r="DH177" s="526"/>
      <c r="DI177" s="526"/>
      <c r="DJ177" s="526"/>
      <c r="DK177" s="526"/>
      <c r="DL177" s="526"/>
      <c r="DM177" s="526"/>
      <c r="DN177" s="526"/>
      <c r="DO177" s="526"/>
      <c r="DP177" s="526"/>
      <c r="DQ177" s="526"/>
      <c r="DR177" s="526"/>
      <c r="DS177" s="526"/>
      <c r="DT177" s="526"/>
      <c r="DU177" s="526"/>
      <c r="DV177" s="526"/>
      <c r="DW177" s="526"/>
      <c r="DX177" s="526"/>
      <c r="DY177" s="526"/>
      <c r="DZ177" s="526"/>
      <c r="EA177" s="526"/>
      <c r="EB177" s="526"/>
      <c r="EC177" s="526"/>
      <c r="ED177" s="526"/>
      <c r="EE177" s="526"/>
      <c r="EF177" s="526"/>
      <c r="EG177" s="526"/>
      <c r="EH177" s="526"/>
      <c r="EI177" s="526"/>
      <c r="EJ177" s="526"/>
      <c r="EK177" s="526"/>
      <c r="EL177" s="526"/>
      <c r="EM177" s="526"/>
      <c r="EN177" s="526"/>
      <c r="EO177" s="526"/>
      <c r="EP177" s="526"/>
      <c r="EQ177" s="526"/>
      <c r="ER177" s="526"/>
      <c r="ES177" s="526"/>
      <c r="ET177" s="526"/>
      <c r="EU177" s="526"/>
      <c r="EV177" s="526"/>
      <c r="EW177" s="526"/>
      <c r="EX177" s="526"/>
      <c r="EY177" s="526"/>
      <c r="EZ177" s="526"/>
      <c r="FA177" s="526"/>
      <c r="FB177" s="526"/>
      <c r="FC177" s="526"/>
      <c r="FD177" s="526"/>
      <c r="FE177" s="526"/>
      <c r="FF177" s="526"/>
      <c r="FG177" s="526"/>
      <c r="FH177" s="526"/>
      <c r="FI177" s="526"/>
      <c r="FJ177" s="526"/>
      <c r="FK177" s="526"/>
      <c r="FL177" s="526"/>
      <c r="FM177" s="526"/>
      <c r="FN177" s="526"/>
      <c r="FO177" s="526"/>
      <c r="FP177" s="526"/>
      <c r="FQ177" s="526"/>
      <c r="FR177" s="526"/>
      <c r="FS177" s="526"/>
      <c r="FT177" s="526"/>
      <c r="FU177" s="526"/>
      <c r="FV177" s="526"/>
      <c r="FW177" s="526"/>
      <c r="FX177" s="526"/>
      <c r="FY177" s="526"/>
      <c r="FZ177" s="526"/>
      <c r="GA177" s="526"/>
      <c r="GB177" s="526"/>
      <c r="GC177" s="526"/>
      <c r="GD177" s="526"/>
      <c r="GE177" s="526"/>
      <c r="GF177" s="526"/>
      <c r="GG177" s="526"/>
      <c r="GH177" s="526"/>
      <c r="GI177" s="526"/>
      <c r="GJ177" s="526"/>
      <c r="GK177" s="526"/>
      <c r="GL177" s="526"/>
      <c r="GM177" s="526"/>
      <c r="GN177" s="526"/>
      <c r="GO177" s="526"/>
      <c r="GP177" s="526"/>
      <c r="GQ177" s="526"/>
      <c r="GR177" s="526"/>
      <c r="GS177" s="526"/>
      <c r="GT177" s="526"/>
      <c r="GU177" s="526"/>
      <c r="GV177" s="526"/>
      <c r="GW177" s="526"/>
      <c r="GX177" s="526"/>
      <c r="GY177" s="526"/>
      <c r="GZ177" s="526"/>
      <c r="HA177" s="526"/>
      <c r="HB177" s="526"/>
      <c r="HC177" s="526"/>
      <c r="HD177" s="526"/>
      <c r="HE177" s="526"/>
      <c r="HF177" s="526"/>
      <c r="HG177" s="526"/>
      <c r="HH177" s="526"/>
      <c r="HI177" s="526"/>
      <c r="HJ177" s="526"/>
      <c r="HK177" s="526"/>
      <c r="HL177" s="526"/>
      <c r="HM177" s="526"/>
      <c r="HN177" s="526"/>
      <c r="HO177" s="526"/>
      <c r="HP177" s="526"/>
      <c r="HQ177" s="526"/>
      <c r="HR177" s="526"/>
      <c r="HS177" s="526"/>
      <c r="HT177" s="526"/>
      <c r="HU177" s="526"/>
      <c r="HV177" s="526"/>
      <c r="HW177" s="526"/>
      <c r="HX177" s="526"/>
      <c r="HY177" s="526"/>
      <c r="HZ177" s="526"/>
      <c r="IA177" s="526"/>
      <c r="IB177" s="526"/>
      <c r="IC177" s="526"/>
      <c r="ID177" s="526"/>
      <c r="IE177" s="526"/>
      <c r="IF177" s="526"/>
      <c r="IG177" s="526"/>
      <c r="IH177" s="526"/>
      <c r="II177" s="526"/>
      <c r="IJ177" s="526"/>
      <c r="IK177" s="526"/>
      <c r="IL177" s="526"/>
      <c r="IM177" s="526"/>
      <c r="IN177" s="526"/>
      <c r="IO177" s="526"/>
      <c r="IP177" s="526"/>
      <c r="IQ177" s="526"/>
      <c r="IR177" s="526"/>
      <c r="IS177" s="526"/>
      <c r="IT177" s="526"/>
      <c r="IU177" s="526"/>
      <c r="IV177" s="526"/>
    </row>
    <row r="178" spans="1:256" ht="15" hidden="1" x14ac:dyDescent="0.25">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c r="AA178" s="526"/>
      <c r="AB178" s="526"/>
      <c r="AC178" s="526"/>
      <c r="AD178" s="526"/>
      <c r="AE178" s="526"/>
      <c r="AF178" s="526"/>
      <c r="AG178" s="526"/>
      <c r="AH178" s="526"/>
      <c r="AI178" s="526"/>
      <c r="AJ178" s="526"/>
      <c r="AK178" s="526"/>
      <c r="AL178" s="526"/>
      <c r="AM178" s="526"/>
      <c r="AN178" s="526"/>
      <c r="AO178" s="526"/>
      <c r="AP178" s="526"/>
      <c r="AQ178" s="526"/>
      <c r="AR178" s="526"/>
      <c r="AS178" s="526"/>
      <c r="AT178" s="526"/>
      <c r="AU178" s="526"/>
      <c r="AV178" s="526"/>
      <c r="AW178" s="526"/>
      <c r="AX178" s="526"/>
      <c r="AY178" s="526"/>
      <c r="AZ178" s="526"/>
      <c r="BA178" s="526"/>
      <c r="BB178" s="526"/>
      <c r="BC178" s="526"/>
      <c r="BD178" s="526"/>
      <c r="BE178" s="526"/>
      <c r="BF178" s="526"/>
      <c r="BG178" s="526"/>
      <c r="BH178" s="526"/>
      <c r="BI178" s="526"/>
      <c r="BJ178" s="526"/>
      <c r="BK178" s="526"/>
      <c r="BL178" s="526"/>
      <c r="BM178" s="526"/>
      <c r="BN178" s="526"/>
      <c r="BO178" s="526"/>
      <c r="BP178" s="526"/>
      <c r="BQ178" s="526"/>
      <c r="BR178" s="526"/>
      <c r="BS178" s="526"/>
      <c r="BT178" s="526"/>
      <c r="BU178" s="526"/>
      <c r="BV178" s="526"/>
      <c r="BW178" s="526"/>
      <c r="BX178" s="526"/>
      <c r="BY178" s="526"/>
      <c r="BZ178" s="526"/>
      <c r="CA178" s="526"/>
      <c r="CB178" s="526"/>
      <c r="CC178" s="526"/>
      <c r="CD178" s="526"/>
      <c r="CE178" s="526"/>
      <c r="CF178" s="526"/>
      <c r="CG178" s="526"/>
      <c r="CH178" s="526"/>
      <c r="CI178" s="526"/>
      <c r="CJ178" s="526"/>
      <c r="CK178" s="526"/>
      <c r="CL178" s="526"/>
      <c r="CM178" s="526"/>
      <c r="CN178" s="526"/>
      <c r="CO178" s="526"/>
      <c r="CP178" s="526"/>
      <c r="CQ178" s="526"/>
      <c r="CR178" s="526"/>
      <c r="CS178" s="526"/>
      <c r="CT178" s="526"/>
      <c r="CU178" s="526"/>
      <c r="CV178" s="526"/>
      <c r="CW178" s="526"/>
      <c r="CX178" s="526"/>
      <c r="CY178" s="526"/>
      <c r="CZ178" s="526"/>
      <c r="DA178" s="526"/>
      <c r="DB178" s="526"/>
      <c r="DC178" s="526"/>
      <c r="DD178" s="526"/>
      <c r="DE178" s="526"/>
      <c r="DF178" s="526"/>
      <c r="DG178" s="526"/>
      <c r="DH178" s="526"/>
      <c r="DI178" s="526"/>
      <c r="DJ178" s="526"/>
      <c r="DK178" s="526"/>
      <c r="DL178" s="526"/>
      <c r="DM178" s="526"/>
      <c r="DN178" s="526"/>
      <c r="DO178" s="526"/>
      <c r="DP178" s="526"/>
      <c r="DQ178" s="526"/>
      <c r="DR178" s="526"/>
      <c r="DS178" s="526"/>
      <c r="DT178" s="526"/>
      <c r="DU178" s="526"/>
      <c r="DV178" s="526"/>
      <c r="DW178" s="526"/>
      <c r="DX178" s="526"/>
      <c r="DY178" s="526"/>
      <c r="DZ178" s="526"/>
      <c r="EA178" s="526"/>
      <c r="EB178" s="526"/>
      <c r="EC178" s="526"/>
      <c r="ED178" s="526"/>
      <c r="EE178" s="526"/>
      <c r="EF178" s="526"/>
      <c r="EG178" s="526"/>
      <c r="EH178" s="526"/>
      <c r="EI178" s="526"/>
      <c r="EJ178" s="526"/>
      <c r="EK178" s="526"/>
      <c r="EL178" s="526"/>
      <c r="EM178" s="526"/>
      <c r="EN178" s="526"/>
      <c r="EO178" s="526"/>
      <c r="EP178" s="526"/>
      <c r="EQ178" s="526"/>
      <c r="ER178" s="526"/>
      <c r="ES178" s="526"/>
      <c r="ET178" s="526"/>
      <c r="EU178" s="526"/>
      <c r="EV178" s="526"/>
      <c r="EW178" s="526"/>
      <c r="EX178" s="526"/>
      <c r="EY178" s="526"/>
      <c r="EZ178" s="526"/>
      <c r="FA178" s="526"/>
      <c r="FB178" s="526"/>
      <c r="FC178" s="526"/>
      <c r="FD178" s="526"/>
      <c r="FE178" s="526"/>
      <c r="FF178" s="526"/>
      <c r="FG178" s="526"/>
      <c r="FH178" s="526"/>
      <c r="FI178" s="526"/>
      <c r="FJ178" s="526"/>
      <c r="FK178" s="526"/>
      <c r="FL178" s="526"/>
      <c r="FM178" s="526"/>
      <c r="FN178" s="526"/>
      <c r="FO178" s="526"/>
      <c r="FP178" s="526"/>
      <c r="FQ178" s="526"/>
      <c r="FR178" s="526"/>
      <c r="FS178" s="526"/>
      <c r="FT178" s="526"/>
      <c r="FU178" s="526"/>
      <c r="FV178" s="526"/>
      <c r="FW178" s="526"/>
      <c r="FX178" s="526"/>
      <c r="FY178" s="526"/>
      <c r="FZ178" s="526"/>
      <c r="GA178" s="526"/>
      <c r="GB178" s="526"/>
      <c r="GC178" s="526"/>
      <c r="GD178" s="526"/>
      <c r="GE178" s="526"/>
      <c r="GF178" s="526"/>
      <c r="GG178" s="526"/>
      <c r="GH178" s="526"/>
      <c r="GI178" s="526"/>
      <c r="GJ178" s="526"/>
      <c r="GK178" s="526"/>
      <c r="GL178" s="526"/>
      <c r="GM178" s="526"/>
      <c r="GN178" s="526"/>
      <c r="GO178" s="526"/>
      <c r="GP178" s="526"/>
      <c r="GQ178" s="526"/>
      <c r="GR178" s="526"/>
      <c r="GS178" s="526"/>
      <c r="GT178" s="526"/>
      <c r="GU178" s="526"/>
      <c r="GV178" s="526"/>
      <c r="GW178" s="526"/>
      <c r="GX178" s="526"/>
      <c r="GY178" s="526"/>
      <c r="GZ178" s="526"/>
      <c r="HA178" s="526"/>
      <c r="HB178" s="526"/>
      <c r="HC178" s="526"/>
      <c r="HD178" s="526"/>
      <c r="HE178" s="526"/>
      <c r="HF178" s="526"/>
      <c r="HG178" s="526"/>
      <c r="HH178" s="526"/>
      <c r="HI178" s="526"/>
      <c r="HJ178" s="526"/>
      <c r="HK178" s="526"/>
      <c r="HL178" s="526"/>
      <c r="HM178" s="526"/>
      <c r="HN178" s="526"/>
      <c r="HO178" s="526"/>
      <c r="HP178" s="526"/>
      <c r="HQ178" s="526"/>
      <c r="HR178" s="526"/>
      <c r="HS178" s="526"/>
      <c r="HT178" s="526"/>
      <c r="HU178" s="526"/>
      <c r="HV178" s="526"/>
      <c r="HW178" s="526"/>
      <c r="HX178" s="526"/>
      <c r="HY178" s="526"/>
      <c r="HZ178" s="526"/>
      <c r="IA178" s="526"/>
      <c r="IB178" s="526"/>
      <c r="IC178" s="526"/>
      <c r="ID178" s="526"/>
      <c r="IE178" s="526"/>
      <c r="IF178" s="526"/>
      <c r="IG178" s="526"/>
      <c r="IH178" s="526"/>
      <c r="II178" s="526"/>
      <c r="IJ178" s="526"/>
      <c r="IK178" s="526"/>
      <c r="IL178" s="526"/>
      <c r="IM178" s="526"/>
      <c r="IN178" s="526"/>
      <c r="IO178" s="526"/>
      <c r="IP178" s="526"/>
      <c r="IQ178" s="526"/>
      <c r="IR178" s="526"/>
      <c r="IS178" s="526"/>
      <c r="IT178" s="526"/>
      <c r="IU178" s="526"/>
      <c r="IV178" s="526"/>
    </row>
    <row r="179" spans="1:256" ht="15" hidden="1" x14ac:dyDescent="0.25">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c r="AA179" s="526"/>
      <c r="AB179" s="526"/>
      <c r="AC179" s="526"/>
      <c r="AD179" s="526"/>
      <c r="AE179" s="526"/>
      <c r="AF179" s="526"/>
      <c r="AG179" s="526"/>
      <c r="AH179" s="526"/>
      <c r="AI179" s="526"/>
      <c r="AJ179" s="526"/>
      <c r="AK179" s="526"/>
      <c r="AL179" s="526"/>
      <c r="AM179" s="526"/>
      <c r="AN179" s="526"/>
      <c r="AO179" s="526"/>
      <c r="AP179" s="526"/>
      <c r="AQ179" s="526"/>
      <c r="AR179" s="526"/>
      <c r="AS179" s="526"/>
      <c r="AT179" s="526"/>
      <c r="AU179" s="526"/>
      <c r="AV179" s="526"/>
      <c r="AW179" s="526"/>
      <c r="AX179" s="526"/>
      <c r="AY179" s="526"/>
      <c r="AZ179" s="526"/>
      <c r="BA179" s="526"/>
      <c r="BB179" s="526"/>
      <c r="BC179" s="526"/>
      <c r="BD179" s="526"/>
      <c r="BE179" s="526"/>
      <c r="BF179" s="526"/>
      <c r="BG179" s="526"/>
      <c r="BH179" s="526"/>
      <c r="BI179" s="526"/>
      <c r="BJ179" s="526"/>
      <c r="BK179" s="526"/>
      <c r="BL179" s="526"/>
      <c r="BM179" s="526"/>
      <c r="BN179" s="526"/>
      <c r="BO179" s="526"/>
      <c r="BP179" s="526"/>
      <c r="BQ179" s="526"/>
      <c r="BR179" s="526"/>
      <c r="BS179" s="526"/>
      <c r="BT179" s="526"/>
      <c r="BU179" s="526"/>
      <c r="BV179" s="526"/>
      <c r="BW179" s="526"/>
      <c r="BX179" s="526"/>
      <c r="BY179" s="526"/>
      <c r="BZ179" s="526"/>
      <c r="CA179" s="526"/>
      <c r="CB179" s="526"/>
      <c r="CC179" s="526"/>
      <c r="CD179" s="526"/>
      <c r="CE179" s="526"/>
      <c r="CF179" s="526"/>
      <c r="CG179" s="526"/>
      <c r="CH179" s="526"/>
      <c r="CI179" s="526"/>
      <c r="CJ179" s="526"/>
      <c r="CK179" s="526"/>
      <c r="CL179" s="526"/>
      <c r="CM179" s="526"/>
      <c r="CN179" s="526"/>
      <c r="CO179" s="526"/>
      <c r="CP179" s="526"/>
      <c r="CQ179" s="526"/>
      <c r="CR179" s="526"/>
      <c r="CS179" s="526"/>
      <c r="CT179" s="526"/>
      <c r="CU179" s="526"/>
      <c r="CV179" s="526"/>
      <c r="CW179" s="526"/>
      <c r="CX179" s="526"/>
      <c r="CY179" s="526"/>
      <c r="CZ179" s="526"/>
      <c r="DA179" s="526"/>
      <c r="DB179" s="526"/>
      <c r="DC179" s="526"/>
      <c r="DD179" s="526"/>
      <c r="DE179" s="526"/>
      <c r="DF179" s="526"/>
      <c r="DG179" s="526"/>
      <c r="DH179" s="526"/>
      <c r="DI179" s="526"/>
      <c r="DJ179" s="526"/>
      <c r="DK179" s="526"/>
      <c r="DL179" s="526"/>
      <c r="DM179" s="526"/>
      <c r="DN179" s="526"/>
      <c r="DO179" s="526"/>
      <c r="DP179" s="526"/>
      <c r="DQ179" s="526"/>
      <c r="DR179" s="526"/>
      <c r="DS179" s="526"/>
      <c r="DT179" s="526"/>
      <c r="DU179" s="526"/>
      <c r="DV179" s="526"/>
      <c r="DW179" s="526"/>
      <c r="DX179" s="526"/>
      <c r="DY179" s="526"/>
      <c r="DZ179" s="526"/>
      <c r="EA179" s="526"/>
      <c r="EB179" s="526"/>
      <c r="EC179" s="526"/>
      <c r="ED179" s="526"/>
      <c r="EE179" s="526"/>
      <c r="EF179" s="526"/>
      <c r="EG179" s="526"/>
      <c r="EH179" s="526"/>
      <c r="EI179" s="526"/>
      <c r="EJ179" s="526"/>
      <c r="EK179" s="526"/>
      <c r="EL179" s="526"/>
      <c r="EM179" s="526"/>
      <c r="EN179" s="526"/>
      <c r="EO179" s="526"/>
      <c r="EP179" s="526"/>
      <c r="EQ179" s="526"/>
      <c r="ER179" s="526"/>
      <c r="ES179" s="526"/>
      <c r="ET179" s="526"/>
      <c r="EU179" s="526"/>
      <c r="EV179" s="526"/>
      <c r="EW179" s="526"/>
      <c r="EX179" s="526"/>
      <c r="EY179" s="526"/>
      <c r="EZ179" s="526"/>
      <c r="FA179" s="526"/>
      <c r="FB179" s="526"/>
      <c r="FC179" s="526"/>
      <c r="FD179" s="526"/>
      <c r="FE179" s="526"/>
      <c r="FF179" s="526"/>
      <c r="FG179" s="526"/>
      <c r="FH179" s="526"/>
      <c r="FI179" s="526"/>
      <c r="FJ179" s="526"/>
      <c r="FK179" s="526"/>
      <c r="FL179" s="526"/>
      <c r="FM179" s="526"/>
      <c r="FN179" s="526"/>
      <c r="FO179" s="526"/>
      <c r="FP179" s="526"/>
      <c r="FQ179" s="526"/>
      <c r="FR179" s="526"/>
      <c r="FS179" s="526"/>
      <c r="FT179" s="526"/>
      <c r="FU179" s="526"/>
      <c r="FV179" s="526"/>
      <c r="FW179" s="526"/>
      <c r="FX179" s="526"/>
      <c r="FY179" s="526"/>
      <c r="FZ179" s="526"/>
      <c r="GA179" s="526"/>
      <c r="GB179" s="526"/>
      <c r="GC179" s="526"/>
      <c r="GD179" s="526"/>
      <c r="GE179" s="526"/>
      <c r="GF179" s="526"/>
      <c r="GG179" s="526"/>
      <c r="GH179" s="526"/>
      <c r="GI179" s="526"/>
      <c r="GJ179" s="526"/>
      <c r="GK179" s="526"/>
      <c r="GL179" s="526"/>
      <c r="GM179" s="526"/>
      <c r="GN179" s="526"/>
      <c r="GO179" s="526"/>
      <c r="GP179" s="526"/>
      <c r="GQ179" s="526"/>
      <c r="GR179" s="526"/>
      <c r="GS179" s="526"/>
      <c r="GT179" s="526"/>
      <c r="GU179" s="526"/>
      <c r="GV179" s="526"/>
      <c r="GW179" s="526"/>
      <c r="GX179" s="526"/>
      <c r="GY179" s="526"/>
      <c r="GZ179" s="526"/>
      <c r="HA179" s="526"/>
      <c r="HB179" s="526"/>
      <c r="HC179" s="526"/>
      <c r="HD179" s="526"/>
      <c r="HE179" s="526"/>
      <c r="HF179" s="526"/>
      <c r="HG179" s="526"/>
      <c r="HH179" s="526"/>
      <c r="HI179" s="526"/>
      <c r="HJ179" s="526"/>
      <c r="HK179" s="526"/>
      <c r="HL179" s="526"/>
      <c r="HM179" s="526"/>
      <c r="HN179" s="526"/>
      <c r="HO179" s="526"/>
      <c r="HP179" s="526"/>
      <c r="HQ179" s="526"/>
      <c r="HR179" s="526"/>
      <c r="HS179" s="526"/>
      <c r="HT179" s="526"/>
      <c r="HU179" s="526"/>
      <c r="HV179" s="526"/>
      <c r="HW179" s="526"/>
      <c r="HX179" s="526"/>
      <c r="HY179" s="526"/>
      <c r="HZ179" s="526"/>
      <c r="IA179" s="526"/>
      <c r="IB179" s="526"/>
      <c r="IC179" s="526"/>
      <c r="ID179" s="526"/>
      <c r="IE179" s="526"/>
      <c r="IF179" s="526"/>
      <c r="IG179" s="526"/>
      <c r="IH179" s="526"/>
      <c r="II179" s="526"/>
      <c r="IJ179" s="526"/>
      <c r="IK179" s="526"/>
      <c r="IL179" s="526"/>
      <c r="IM179" s="526"/>
      <c r="IN179" s="526"/>
      <c r="IO179" s="526"/>
      <c r="IP179" s="526"/>
      <c r="IQ179" s="526"/>
      <c r="IR179" s="526"/>
      <c r="IS179" s="526"/>
      <c r="IT179" s="526"/>
      <c r="IU179" s="526"/>
      <c r="IV179" s="526"/>
    </row>
    <row r="180" spans="1:256" ht="15" hidden="1" x14ac:dyDescent="0.25">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c r="AA180" s="526"/>
      <c r="AB180" s="526"/>
      <c r="AC180" s="526"/>
      <c r="AD180" s="526"/>
      <c r="AE180" s="526"/>
      <c r="AF180" s="526"/>
      <c r="AG180" s="526"/>
      <c r="AH180" s="526"/>
      <c r="AI180" s="526"/>
      <c r="AJ180" s="526"/>
      <c r="AK180" s="526"/>
      <c r="AL180" s="526"/>
      <c r="AM180" s="526"/>
      <c r="AN180" s="526"/>
      <c r="AO180" s="526"/>
      <c r="AP180" s="526"/>
      <c r="AQ180" s="526"/>
      <c r="AR180" s="526"/>
      <c r="AS180" s="526"/>
      <c r="AT180" s="526"/>
      <c r="AU180" s="526"/>
      <c r="AV180" s="526"/>
      <c r="AW180" s="526"/>
      <c r="AX180" s="526"/>
      <c r="AY180" s="526"/>
      <c r="AZ180" s="526"/>
      <c r="BA180" s="526"/>
      <c r="BB180" s="526"/>
      <c r="BC180" s="526"/>
      <c r="BD180" s="526"/>
      <c r="BE180" s="526"/>
      <c r="BF180" s="526"/>
      <c r="BG180" s="526"/>
      <c r="BH180" s="526"/>
      <c r="BI180" s="526"/>
      <c r="BJ180" s="526"/>
      <c r="BK180" s="526"/>
      <c r="BL180" s="526"/>
      <c r="BM180" s="526"/>
      <c r="BN180" s="526"/>
      <c r="BO180" s="526"/>
      <c r="BP180" s="526"/>
      <c r="BQ180" s="526"/>
      <c r="BR180" s="526"/>
      <c r="BS180" s="526"/>
      <c r="BT180" s="526"/>
      <c r="BU180" s="526"/>
      <c r="BV180" s="526"/>
      <c r="BW180" s="526"/>
      <c r="BX180" s="526"/>
      <c r="BY180" s="526"/>
      <c r="BZ180" s="526"/>
      <c r="CA180" s="526"/>
      <c r="CB180" s="526"/>
      <c r="CC180" s="526"/>
      <c r="CD180" s="526"/>
      <c r="CE180" s="526"/>
      <c r="CF180" s="526"/>
      <c r="CG180" s="526"/>
      <c r="CH180" s="526"/>
      <c r="CI180" s="526"/>
      <c r="CJ180" s="526"/>
      <c r="CK180" s="526"/>
      <c r="CL180" s="526"/>
      <c r="CM180" s="526"/>
      <c r="CN180" s="526"/>
      <c r="CO180" s="526"/>
      <c r="CP180" s="526"/>
      <c r="CQ180" s="526"/>
      <c r="CR180" s="526"/>
      <c r="CS180" s="526"/>
      <c r="CT180" s="526"/>
      <c r="CU180" s="526"/>
      <c r="CV180" s="526"/>
      <c r="CW180" s="526"/>
      <c r="CX180" s="526"/>
      <c r="CY180" s="526"/>
      <c r="CZ180" s="526"/>
      <c r="DA180" s="526"/>
      <c r="DB180" s="526"/>
      <c r="DC180" s="526"/>
      <c r="DD180" s="526"/>
      <c r="DE180" s="526"/>
      <c r="DF180" s="526"/>
      <c r="DG180" s="526"/>
      <c r="DH180" s="526"/>
      <c r="DI180" s="526"/>
      <c r="DJ180" s="526"/>
      <c r="DK180" s="526"/>
      <c r="DL180" s="526"/>
      <c r="DM180" s="526"/>
      <c r="DN180" s="526"/>
      <c r="DO180" s="526"/>
      <c r="DP180" s="526"/>
      <c r="DQ180" s="526"/>
      <c r="DR180" s="526"/>
      <c r="DS180" s="526"/>
      <c r="DT180" s="526"/>
      <c r="DU180" s="526"/>
      <c r="DV180" s="526"/>
      <c r="DW180" s="526"/>
      <c r="DX180" s="526"/>
      <c r="DY180" s="526"/>
      <c r="DZ180" s="526"/>
      <c r="EA180" s="526"/>
      <c r="EB180" s="526"/>
      <c r="EC180" s="526"/>
      <c r="ED180" s="526"/>
      <c r="EE180" s="526"/>
      <c r="EF180" s="526"/>
      <c r="EG180" s="526"/>
      <c r="EH180" s="526"/>
      <c r="EI180" s="526"/>
      <c r="EJ180" s="526"/>
      <c r="EK180" s="526"/>
      <c r="EL180" s="526"/>
      <c r="EM180" s="526"/>
      <c r="EN180" s="526"/>
      <c r="EO180" s="526"/>
      <c r="EP180" s="526"/>
      <c r="EQ180" s="526"/>
      <c r="ER180" s="526"/>
      <c r="ES180" s="526"/>
      <c r="ET180" s="526"/>
      <c r="EU180" s="526"/>
      <c r="EV180" s="526"/>
      <c r="EW180" s="526"/>
      <c r="EX180" s="526"/>
      <c r="EY180" s="526"/>
      <c r="EZ180" s="526"/>
      <c r="FA180" s="526"/>
      <c r="FB180" s="526"/>
      <c r="FC180" s="526"/>
      <c r="FD180" s="526"/>
      <c r="FE180" s="526"/>
      <c r="FF180" s="526"/>
      <c r="FG180" s="526"/>
      <c r="FH180" s="526"/>
      <c r="FI180" s="526"/>
      <c r="FJ180" s="526"/>
      <c r="FK180" s="526"/>
      <c r="FL180" s="526"/>
      <c r="FM180" s="526"/>
      <c r="FN180" s="526"/>
      <c r="FO180" s="526"/>
      <c r="FP180" s="526"/>
      <c r="FQ180" s="526"/>
      <c r="FR180" s="526"/>
      <c r="FS180" s="526"/>
      <c r="FT180" s="526"/>
      <c r="FU180" s="526"/>
      <c r="FV180" s="526"/>
      <c r="FW180" s="526"/>
      <c r="FX180" s="526"/>
      <c r="FY180" s="526"/>
      <c r="FZ180" s="526"/>
      <c r="GA180" s="526"/>
      <c r="GB180" s="526"/>
      <c r="GC180" s="526"/>
      <c r="GD180" s="526"/>
      <c r="GE180" s="526"/>
      <c r="GF180" s="526"/>
      <c r="GG180" s="526"/>
      <c r="GH180" s="526"/>
      <c r="GI180" s="526"/>
      <c r="GJ180" s="526"/>
      <c r="GK180" s="526"/>
      <c r="GL180" s="526"/>
      <c r="GM180" s="526"/>
      <c r="GN180" s="526"/>
      <c r="GO180" s="526"/>
      <c r="GP180" s="526"/>
      <c r="GQ180" s="526"/>
      <c r="GR180" s="526"/>
      <c r="GS180" s="526"/>
      <c r="GT180" s="526"/>
      <c r="GU180" s="526"/>
      <c r="GV180" s="526"/>
      <c r="GW180" s="526"/>
      <c r="GX180" s="526"/>
      <c r="GY180" s="526"/>
      <c r="GZ180" s="526"/>
      <c r="HA180" s="526"/>
      <c r="HB180" s="526"/>
      <c r="HC180" s="526"/>
      <c r="HD180" s="526"/>
      <c r="HE180" s="526"/>
      <c r="HF180" s="526"/>
      <c r="HG180" s="526"/>
      <c r="HH180" s="526"/>
      <c r="HI180" s="526"/>
      <c r="HJ180" s="526"/>
      <c r="HK180" s="526"/>
      <c r="HL180" s="526"/>
      <c r="HM180" s="526"/>
      <c r="HN180" s="526"/>
      <c r="HO180" s="526"/>
      <c r="HP180" s="526"/>
      <c r="HQ180" s="526"/>
      <c r="HR180" s="526"/>
      <c r="HS180" s="526"/>
      <c r="HT180" s="526"/>
      <c r="HU180" s="526"/>
      <c r="HV180" s="526"/>
      <c r="HW180" s="526"/>
      <c r="HX180" s="526"/>
      <c r="HY180" s="526"/>
      <c r="HZ180" s="526"/>
      <c r="IA180" s="526"/>
      <c r="IB180" s="526"/>
      <c r="IC180" s="526"/>
      <c r="ID180" s="526"/>
      <c r="IE180" s="526"/>
      <c r="IF180" s="526"/>
      <c r="IG180" s="526"/>
      <c r="IH180" s="526"/>
      <c r="II180" s="526"/>
      <c r="IJ180" s="526"/>
      <c r="IK180" s="526"/>
      <c r="IL180" s="526"/>
      <c r="IM180" s="526"/>
      <c r="IN180" s="526"/>
      <c r="IO180" s="526"/>
      <c r="IP180" s="526"/>
      <c r="IQ180" s="526"/>
      <c r="IR180" s="526"/>
      <c r="IS180" s="526"/>
      <c r="IT180" s="526"/>
      <c r="IU180" s="526"/>
      <c r="IV180" s="526"/>
    </row>
    <row r="181" spans="1:256" ht="15" hidden="1" x14ac:dyDescent="0.25">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c r="AA181" s="526"/>
      <c r="AB181" s="526"/>
      <c r="AC181" s="526"/>
      <c r="AD181" s="526"/>
      <c r="AE181" s="526"/>
      <c r="AF181" s="526"/>
      <c r="AG181" s="526"/>
      <c r="AH181" s="526"/>
      <c r="AI181" s="526"/>
      <c r="AJ181" s="526"/>
      <c r="AK181" s="526"/>
      <c r="AL181" s="526"/>
      <c r="AM181" s="526"/>
      <c r="AN181" s="526"/>
      <c r="AO181" s="526"/>
      <c r="AP181" s="526"/>
      <c r="AQ181" s="526"/>
      <c r="AR181" s="526"/>
      <c r="AS181" s="526"/>
      <c r="AT181" s="526"/>
      <c r="AU181" s="526"/>
      <c r="AV181" s="526"/>
      <c r="AW181" s="526"/>
      <c r="AX181" s="526"/>
      <c r="AY181" s="526"/>
      <c r="AZ181" s="526"/>
      <c r="BA181" s="526"/>
      <c r="BB181" s="526"/>
      <c r="BC181" s="526"/>
      <c r="BD181" s="526"/>
      <c r="BE181" s="526"/>
      <c r="BF181" s="526"/>
      <c r="BG181" s="526"/>
      <c r="BH181" s="526"/>
      <c r="BI181" s="526"/>
      <c r="BJ181" s="526"/>
      <c r="BK181" s="526"/>
      <c r="BL181" s="526"/>
      <c r="BM181" s="526"/>
      <c r="BN181" s="526"/>
      <c r="BO181" s="526"/>
      <c r="BP181" s="526"/>
      <c r="BQ181" s="526"/>
      <c r="BR181" s="526"/>
      <c r="BS181" s="526"/>
      <c r="BT181" s="526"/>
      <c r="BU181" s="526"/>
      <c r="BV181" s="526"/>
      <c r="BW181" s="526"/>
      <c r="BX181" s="526"/>
      <c r="BY181" s="526"/>
      <c r="BZ181" s="526"/>
      <c r="CA181" s="526"/>
      <c r="CB181" s="526"/>
      <c r="CC181" s="526"/>
      <c r="CD181" s="526"/>
      <c r="CE181" s="526"/>
      <c r="CF181" s="526"/>
      <c r="CG181" s="526"/>
      <c r="CH181" s="526"/>
      <c r="CI181" s="526"/>
      <c r="CJ181" s="526"/>
      <c r="CK181" s="526"/>
      <c r="CL181" s="526"/>
      <c r="CM181" s="526"/>
      <c r="CN181" s="526"/>
      <c r="CO181" s="526"/>
      <c r="CP181" s="526"/>
      <c r="CQ181" s="526"/>
      <c r="CR181" s="526"/>
      <c r="CS181" s="526"/>
      <c r="CT181" s="526"/>
      <c r="CU181" s="526"/>
      <c r="CV181" s="526"/>
      <c r="CW181" s="526"/>
      <c r="CX181" s="526"/>
      <c r="CY181" s="526"/>
      <c r="CZ181" s="526"/>
      <c r="DA181" s="526"/>
      <c r="DB181" s="526"/>
      <c r="DC181" s="526"/>
      <c r="DD181" s="526"/>
      <c r="DE181" s="526"/>
      <c r="DF181" s="526"/>
      <c r="DG181" s="526"/>
      <c r="DH181" s="526"/>
      <c r="DI181" s="526"/>
      <c r="DJ181" s="526"/>
      <c r="DK181" s="526"/>
      <c r="DL181" s="526"/>
      <c r="DM181" s="526"/>
      <c r="DN181" s="526"/>
      <c r="DO181" s="526"/>
      <c r="DP181" s="526"/>
      <c r="DQ181" s="526"/>
      <c r="DR181" s="526"/>
      <c r="DS181" s="526"/>
      <c r="DT181" s="526"/>
      <c r="DU181" s="526"/>
      <c r="DV181" s="526"/>
      <c r="DW181" s="526"/>
      <c r="DX181" s="526"/>
      <c r="DY181" s="526"/>
      <c r="DZ181" s="526"/>
      <c r="EA181" s="526"/>
      <c r="EB181" s="526"/>
      <c r="EC181" s="526"/>
      <c r="ED181" s="526"/>
      <c r="EE181" s="526"/>
      <c r="EF181" s="526"/>
      <c r="EG181" s="526"/>
      <c r="EH181" s="526"/>
      <c r="EI181" s="526"/>
      <c r="EJ181" s="526"/>
      <c r="EK181" s="526"/>
      <c r="EL181" s="526"/>
      <c r="EM181" s="526"/>
      <c r="EN181" s="526"/>
      <c r="EO181" s="526"/>
      <c r="EP181" s="526"/>
      <c r="EQ181" s="526"/>
      <c r="ER181" s="526"/>
      <c r="ES181" s="526"/>
      <c r="ET181" s="526"/>
      <c r="EU181" s="526"/>
      <c r="EV181" s="526"/>
      <c r="EW181" s="526"/>
      <c r="EX181" s="526"/>
      <c r="EY181" s="526"/>
      <c r="EZ181" s="526"/>
      <c r="FA181" s="526"/>
      <c r="FB181" s="526"/>
      <c r="FC181" s="526"/>
      <c r="FD181" s="526"/>
      <c r="FE181" s="526"/>
      <c r="FF181" s="526"/>
      <c r="FG181" s="526"/>
      <c r="FH181" s="526"/>
      <c r="FI181" s="526"/>
      <c r="FJ181" s="526"/>
      <c r="FK181" s="526"/>
      <c r="FL181" s="526"/>
      <c r="FM181" s="526"/>
      <c r="FN181" s="526"/>
      <c r="FO181" s="526"/>
      <c r="FP181" s="526"/>
      <c r="FQ181" s="526"/>
      <c r="FR181" s="526"/>
      <c r="FS181" s="526"/>
      <c r="FT181" s="526"/>
      <c r="FU181" s="526"/>
      <c r="FV181" s="526"/>
      <c r="FW181" s="526"/>
      <c r="FX181" s="526"/>
      <c r="FY181" s="526"/>
      <c r="FZ181" s="526"/>
      <c r="GA181" s="526"/>
      <c r="GB181" s="526"/>
      <c r="GC181" s="526"/>
      <c r="GD181" s="526"/>
      <c r="GE181" s="526"/>
      <c r="GF181" s="526"/>
      <c r="GG181" s="526"/>
      <c r="GH181" s="526"/>
      <c r="GI181" s="526"/>
      <c r="GJ181" s="526"/>
      <c r="GK181" s="526"/>
      <c r="GL181" s="526"/>
      <c r="GM181" s="526"/>
      <c r="GN181" s="526"/>
      <c r="GO181" s="526"/>
      <c r="GP181" s="526"/>
      <c r="GQ181" s="526"/>
      <c r="GR181" s="526"/>
      <c r="GS181" s="526"/>
      <c r="GT181" s="526"/>
      <c r="GU181" s="526"/>
      <c r="GV181" s="526"/>
      <c r="GW181" s="526"/>
      <c r="GX181" s="526"/>
      <c r="GY181" s="526"/>
      <c r="GZ181" s="526"/>
      <c r="HA181" s="526"/>
      <c r="HB181" s="526"/>
      <c r="HC181" s="526"/>
      <c r="HD181" s="526"/>
      <c r="HE181" s="526"/>
      <c r="HF181" s="526"/>
      <c r="HG181" s="526"/>
      <c r="HH181" s="526"/>
      <c r="HI181" s="526"/>
      <c r="HJ181" s="526"/>
      <c r="HK181" s="526"/>
      <c r="HL181" s="526"/>
      <c r="HM181" s="526"/>
      <c r="HN181" s="526"/>
      <c r="HO181" s="526"/>
      <c r="HP181" s="526"/>
      <c r="HQ181" s="526"/>
      <c r="HR181" s="526"/>
      <c r="HS181" s="526"/>
      <c r="HT181" s="526"/>
      <c r="HU181" s="526"/>
      <c r="HV181" s="526"/>
      <c r="HW181" s="526"/>
      <c r="HX181" s="526"/>
      <c r="HY181" s="526"/>
      <c r="HZ181" s="526"/>
      <c r="IA181" s="526"/>
      <c r="IB181" s="526"/>
      <c r="IC181" s="526"/>
      <c r="ID181" s="526"/>
      <c r="IE181" s="526"/>
      <c r="IF181" s="526"/>
      <c r="IG181" s="526"/>
      <c r="IH181" s="526"/>
      <c r="II181" s="526"/>
      <c r="IJ181" s="526"/>
      <c r="IK181" s="526"/>
      <c r="IL181" s="526"/>
      <c r="IM181" s="526"/>
      <c r="IN181" s="526"/>
      <c r="IO181" s="526"/>
      <c r="IP181" s="526"/>
      <c r="IQ181" s="526"/>
      <c r="IR181" s="526"/>
      <c r="IS181" s="526"/>
      <c r="IT181" s="526"/>
      <c r="IU181" s="526"/>
      <c r="IV181" s="526"/>
    </row>
    <row r="182" spans="1:256" ht="15" hidden="1" x14ac:dyDescent="0.25">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c r="AA182" s="526"/>
      <c r="AB182" s="526"/>
      <c r="AC182" s="526"/>
      <c r="AD182" s="526"/>
      <c r="AE182" s="526"/>
      <c r="AF182" s="526"/>
      <c r="AG182" s="526"/>
      <c r="AH182" s="526"/>
      <c r="AI182" s="526"/>
      <c r="AJ182" s="526"/>
      <c r="AK182" s="526"/>
      <c r="AL182" s="526"/>
      <c r="AM182" s="526"/>
      <c r="AN182" s="526"/>
      <c r="AO182" s="526"/>
      <c r="AP182" s="526"/>
      <c r="AQ182" s="526"/>
      <c r="AR182" s="526"/>
      <c r="AS182" s="526"/>
      <c r="AT182" s="526"/>
      <c r="AU182" s="526"/>
      <c r="AV182" s="526"/>
      <c r="AW182" s="526"/>
      <c r="AX182" s="526"/>
      <c r="AY182" s="526"/>
      <c r="AZ182" s="526"/>
      <c r="BA182" s="526"/>
      <c r="BB182" s="526"/>
      <c r="BC182" s="526"/>
      <c r="BD182" s="526"/>
      <c r="BE182" s="526"/>
      <c r="BF182" s="526"/>
      <c r="BG182" s="526"/>
      <c r="BH182" s="526"/>
      <c r="BI182" s="526"/>
      <c r="BJ182" s="526"/>
      <c r="BK182" s="526"/>
      <c r="BL182" s="526"/>
      <c r="BM182" s="526"/>
      <c r="BN182" s="526"/>
      <c r="BO182" s="526"/>
      <c r="BP182" s="526"/>
      <c r="BQ182" s="526"/>
      <c r="BR182" s="526"/>
      <c r="BS182" s="526"/>
      <c r="BT182" s="526"/>
      <c r="BU182" s="526"/>
      <c r="BV182" s="526"/>
      <c r="BW182" s="526"/>
      <c r="BX182" s="526"/>
      <c r="BY182" s="526"/>
      <c r="BZ182" s="526"/>
      <c r="CA182" s="526"/>
      <c r="CB182" s="526"/>
      <c r="CC182" s="526"/>
      <c r="CD182" s="526"/>
      <c r="CE182" s="526"/>
      <c r="CF182" s="526"/>
      <c r="CG182" s="526"/>
      <c r="CH182" s="526"/>
      <c r="CI182" s="526"/>
      <c r="CJ182" s="526"/>
      <c r="CK182" s="526"/>
      <c r="CL182" s="526"/>
      <c r="CM182" s="526"/>
      <c r="CN182" s="526"/>
      <c r="CO182" s="526"/>
      <c r="CP182" s="526"/>
      <c r="CQ182" s="526"/>
      <c r="CR182" s="526"/>
      <c r="CS182" s="526"/>
      <c r="CT182" s="526"/>
      <c r="CU182" s="526"/>
      <c r="CV182" s="526"/>
      <c r="CW182" s="526"/>
      <c r="CX182" s="526"/>
      <c r="CY182" s="526"/>
      <c r="CZ182" s="526"/>
      <c r="DA182" s="526"/>
      <c r="DB182" s="526"/>
      <c r="DC182" s="526"/>
      <c r="DD182" s="526"/>
      <c r="DE182" s="526"/>
      <c r="DF182" s="526"/>
      <c r="DG182" s="526"/>
      <c r="DH182" s="526"/>
      <c r="DI182" s="526"/>
      <c r="DJ182" s="526"/>
      <c r="DK182" s="526"/>
      <c r="DL182" s="526"/>
      <c r="DM182" s="526"/>
      <c r="DN182" s="526"/>
      <c r="DO182" s="526"/>
      <c r="DP182" s="526"/>
      <c r="DQ182" s="526"/>
      <c r="DR182" s="526"/>
      <c r="DS182" s="526"/>
      <c r="DT182" s="526"/>
      <c r="DU182" s="526"/>
      <c r="DV182" s="526"/>
      <c r="DW182" s="526"/>
      <c r="DX182" s="526"/>
      <c r="DY182" s="526"/>
      <c r="DZ182" s="526"/>
      <c r="EA182" s="526"/>
      <c r="EB182" s="526"/>
      <c r="EC182" s="526"/>
      <c r="ED182" s="526"/>
      <c r="EE182" s="526"/>
      <c r="EF182" s="526"/>
      <c r="EG182" s="526"/>
      <c r="EH182" s="526"/>
      <c r="EI182" s="526"/>
      <c r="EJ182" s="526"/>
      <c r="EK182" s="526"/>
      <c r="EL182" s="526"/>
      <c r="EM182" s="526"/>
      <c r="EN182" s="526"/>
      <c r="EO182" s="526"/>
      <c r="EP182" s="526"/>
      <c r="EQ182" s="526"/>
      <c r="ER182" s="526"/>
      <c r="ES182" s="526"/>
      <c r="ET182" s="526"/>
      <c r="EU182" s="526"/>
      <c r="EV182" s="526"/>
      <c r="EW182" s="526"/>
      <c r="EX182" s="526"/>
      <c r="EY182" s="526"/>
      <c r="EZ182" s="526"/>
      <c r="FA182" s="526"/>
      <c r="FB182" s="526"/>
      <c r="FC182" s="526"/>
      <c r="FD182" s="526"/>
      <c r="FE182" s="526"/>
      <c r="FF182" s="526"/>
      <c r="FG182" s="526"/>
      <c r="FH182" s="526"/>
      <c r="FI182" s="526"/>
      <c r="FJ182" s="526"/>
      <c r="FK182" s="526"/>
      <c r="FL182" s="526"/>
      <c r="FM182" s="526"/>
      <c r="FN182" s="526"/>
      <c r="FO182" s="526"/>
      <c r="FP182" s="526"/>
      <c r="FQ182" s="526"/>
      <c r="FR182" s="526"/>
      <c r="FS182" s="526"/>
      <c r="FT182" s="526"/>
      <c r="FU182" s="526"/>
      <c r="FV182" s="526"/>
      <c r="FW182" s="526"/>
      <c r="FX182" s="526"/>
      <c r="FY182" s="526"/>
      <c r="FZ182" s="526"/>
      <c r="GA182" s="526"/>
      <c r="GB182" s="526"/>
      <c r="GC182" s="526"/>
      <c r="GD182" s="526"/>
      <c r="GE182" s="526"/>
      <c r="GF182" s="526"/>
      <c r="GG182" s="526"/>
      <c r="GH182" s="526"/>
      <c r="GI182" s="526"/>
      <c r="GJ182" s="526"/>
      <c r="GK182" s="526"/>
      <c r="GL182" s="526"/>
      <c r="GM182" s="526"/>
      <c r="GN182" s="526"/>
      <c r="GO182" s="526"/>
      <c r="GP182" s="526"/>
      <c r="GQ182" s="526"/>
      <c r="GR182" s="526"/>
      <c r="GS182" s="526"/>
      <c r="GT182" s="526"/>
      <c r="GU182" s="526"/>
      <c r="GV182" s="526"/>
      <c r="GW182" s="526"/>
      <c r="GX182" s="526"/>
      <c r="GY182" s="526"/>
      <c r="GZ182" s="526"/>
      <c r="HA182" s="526"/>
      <c r="HB182" s="526"/>
      <c r="HC182" s="526"/>
      <c r="HD182" s="526"/>
      <c r="HE182" s="526"/>
      <c r="HF182" s="526"/>
      <c r="HG182" s="526"/>
      <c r="HH182" s="526"/>
      <c r="HI182" s="526"/>
      <c r="HJ182" s="526"/>
      <c r="HK182" s="526"/>
      <c r="HL182" s="526"/>
      <c r="HM182" s="526"/>
      <c r="HN182" s="526"/>
      <c r="HO182" s="526"/>
      <c r="HP182" s="526"/>
      <c r="HQ182" s="526"/>
      <c r="HR182" s="526"/>
      <c r="HS182" s="526"/>
      <c r="HT182" s="526"/>
      <c r="HU182" s="526"/>
      <c r="HV182" s="526"/>
      <c r="HW182" s="526"/>
      <c r="HX182" s="526"/>
      <c r="HY182" s="526"/>
      <c r="HZ182" s="526"/>
      <c r="IA182" s="526"/>
      <c r="IB182" s="526"/>
      <c r="IC182" s="526"/>
      <c r="ID182" s="526"/>
      <c r="IE182" s="526"/>
      <c r="IF182" s="526"/>
      <c r="IG182" s="526"/>
      <c r="IH182" s="526"/>
      <c r="II182" s="526"/>
      <c r="IJ182" s="526"/>
      <c r="IK182" s="526"/>
      <c r="IL182" s="526"/>
      <c r="IM182" s="526"/>
      <c r="IN182" s="526"/>
      <c r="IO182" s="526"/>
      <c r="IP182" s="526"/>
      <c r="IQ182" s="526"/>
      <c r="IR182" s="526"/>
      <c r="IS182" s="526"/>
      <c r="IT182" s="526"/>
      <c r="IU182" s="526"/>
      <c r="IV182" s="526"/>
    </row>
    <row r="183" spans="1:256" ht="15" hidden="1" x14ac:dyDescent="0.25">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c r="AA183" s="526"/>
      <c r="AB183" s="526"/>
      <c r="AC183" s="526"/>
      <c r="AD183" s="526"/>
      <c r="AE183" s="526"/>
      <c r="AF183" s="526"/>
      <c r="AG183" s="526"/>
      <c r="AH183" s="526"/>
      <c r="AI183" s="526"/>
      <c r="AJ183" s="526"/>
      <c r="AK183" s="526"/>
      <c r="AL183" s="526"/>
      <c r="AM183" s="526"/>
      <c r="AN183" s="526"/>
      <c r="AO183" s="526"/>
      <c r="AP183" s="526"/>
      <c r="AQ183" s="526"/>
      <c r="AR183" s="526"/>
      <c r="AS183" s="526"/>
      <c r="AT183" s="526"/>
      <c r="AU183" s="526"/>
      <c r="AV183" s="526"/>
      <c r="AW183" s="526"/>
      <c r="AX183" s="526"/>
      <c r="AY183" s="526"/>
      <c r="AZ183" s="526"/>
      <c r="BA183" s="526"/>
      <c r="BB183" s="526"/>
      <c r="BC183" s="526"/>
      <c r="BD183" s="526"/>
      <c r="BE183" s="526"/>
      <c r="BF183" s="526"/>
      <c r="BG183" s="526"/>
      <c r="BH183" s="526"/>
      <c r="BI183" s="526"/>
      <c r="BJ183" s="526"/>
      <c r="BK183" s="526"/>
      <c r="BL183" s="526"/>
      <c r="BM183" s="526"/>
      <c r="BN183" s="526"/>
      <c r="BO183" s="526"/>
      <c r="BP183" s="526"/>
      <c r="BQ183" s="526"/>
      <c r="BR183" s="526"/>
      <c r="BS183" s="526"/>
      <c r="BT183" s="526"/>
      <c r="BU183" s="526"/>
      <c r="BV183" s="526"/>
      <c r="BW183" s="526"/>
      <c r="BX183" s="526"/>
      <c r="BY183" s="526"/>
      <c r="BZ183" s="526"/>
      <c r="CA183" s="526"/>
      <c r="CB183" s="526"/>
      <c r="CC183" s="526"/>
      <c r="CD183" s="526"/>
      <c r="CE183" s="526"/>
      <c r="CF183" s="526"/>
      <c r="CG183" s="526"/>
      <c r="CH183" s="526"/>
      <c r="CI183" s="526"/>
      <c r="CJ183" s="526"/>
      <c r="CK183" s="526"/>
      <c r="CL183" s="526"/>
      <c r="CM183" s="526"/>
      <c r="CN183" s="526"/>
      <c r="CO183" s="526"/>
      <c r="CP183" s="526"/>
      <c r="CQ183" s="526"/>
      <c r="CR183" s="526"/>
      <c r="CS183" s="526"/>
      <c r="CT183" s="526"/>
      <c r="CU183" s="526"/>
      <c r="CV183" s="526"/>
      <c r="CW183" s="526"/>
      <c r="CX183" s="526"/>
      <c r="CY183" s="526"/>
      <c r="CZ183" s="526"/>
      <c r="DA183" s="526"/>
      <c r="DB183" s="526"/>
      <c r="DC183" s="526"/>
      <c r="DD183" s="526"/>
      <c r="DE183" s="526"/>
      <c r="DF183" s="526"/>
      <c r="DG183" s="526"/>
      <c r="DH183" s="526"/>
      <c r="DI183" s="526"/>
      <c r="DJ183" s="526"/>
      <c r="DK183" s="526"/>
      <c r="DL183" s="526"/>
      <c r="DM183" s="526"/>
      <c r="DN183" s="526"/>
      <c r="DO183" s="526"/>
      <c r="DP183" s="526"/>
      <c r="DQ183" s="526"/>
      <c r="DR183" s="526"/>
      <c r="DS183" s="526"/>
      <c r="DT183" s="526"/>
      <c r="DU183" s="526"/>
      <c r="DV183" s="526"/>
      <c r="DW183" s="526"/>
      <c r="DX183" s="526"/>
      <c r="DY183" s="526"/>
      <c r="DZ183" s="526"/>
      <c r="EA183" s="526"/>
      <c r="EB183" s="526"/>
      <c r="EC183" s="526"/>
      <c r="ED183" s="526"/>
      <c r="EE183" s="526"/>
      <c r="EF183" s="526"/>
      <c r="EG183" s="526"/>
      <c r="EH183" s="526"/>
      <c r="EI183" s="526"/>
      <c r="EJ183" s="526"/>
      <c r="EK183" s="526"/>
      <c r="EL183" s="526"/>
      <c r="EM183" s="526"/>
      <c r="EN183" s="526"/>
      <c r="EO183" s="526"/>
      <c r="EP183" s="526"/>
      <c r="EQ183" s="526"/>
      <c r="ER183" s="526"/>
      <c r="ES183" s="526"/>
      <c r="ET183" s="526"/>
      <c r="EU183" s="526"/>
      <c r="EV183" s="526"/>
      <c r="EW183" s="526"/>
      <c r="EX183" s="526"/>
      <c r="EY183" s="526"/>
      <c r="EZ183" s="526"/>
      <c r="FA183" s="526"/>
      <c r="FB183" s="526"/>
      <c r="FC183" s="526"/>
      <c r="FD183" s="526"/>
      <c r="FE183" s="526"/>
      <c r="FF183" s="526"/>
      <c r="FG183" s="526"/>
      <c r="FH183" s="526"/>
      <c r="FI183" s="526"/>
      <c r="FJ183" s="526"/>
      <c r="FK183" s="526"/>
      <c r="FL183" s="526"/>
      <c r="FM183" s="526"/>
      <c r="FN183" s="526"/>
      <c r="FO183" s="526"/>
      <c r="FP183" s="526"/>
      <c r="FQ183" s="526"/>
      <c r="FR183" s="526"/>
      <c r="FS183" s="526"/>
      <c r="FT183" s="526"/>
      <c r="FU183" s="526"/>
      <c r="FV183" s="526"/>
      <c r="FW183" s="526"/>
      <c r="FX183" s="526"/>
      <c r="FY183" s="526"/>
      <c r="FZ183" s="526"/>
      <c r="GA183" s="526"/>
      <c r="GB183" s="526"/>
      <c r="GC183" s="526"/>
      <c r="GD183" s="526"/>
      <c r="GE183" s="526"/>
      <c r="GF183" s="526"/>
      <c r="GG183" s="526"/>
      <c r="GH183" s="526"/>
      <c r="GI183" s="526"/>
      <c r="GJ183" s="526"/>
      <c r="GK183" s="526"/>
      <c r="GL183" s="526"/>
      <c r="GM183" s="526"/>
      <c r="GN183" s="526"/>
      <c r="GO183" s="526"/>
      <c r="GP183" s="526"/>
      <c r="GQ183" s="526"/>
      <c r="GR183" s="526"/>
      <c r="GS183" s="526"/>
      <c r="GT183" s="526"/>
      <c r="GU183" s="526"/>
      <c r="GV183" s="526"/>
      <c r="GW183" s="526"/>
      <c r="GX183" s="526"/>
      <c r="GY183" s="526"/>
      <c r="GZ183" s="526"/>
      <c r="HA183" s="526"/>
      <c r="HB183" s="526"/>
      <c r="HC183" s="526"/>
      <c r="HD183" s="526"/>
      <c r="HE183" s="526"/>
      <c r="HF183" s="526"/>
      <c r="HG183" s="526"/>
      <c r="HH183" s="526"/>
      <c r="HI183" s="526"/>
      <c r="HJ183" s="526"/>
      <c r="HK183" s="526"/>
      <c r="HL183" s="526"/>
      <c r="HM183" s="526"/>
      <c r="HN183" s="526"/>
      <c r="HO183" s="526"/>
      <c r="HP183" s="526"/>
      <c r="HQ183" s="526"/>
      <c r="HR183" s="526"/>
      <c r="HS183" s="526"/>
      <c r="HT183" s="526"/>
      <c r="HU183" s="526"/>
      <c r="HV183" s="526"/>
      <c r="HW183" s="526"/>
      <c r="HX183" s="526"/>
      <c r="HY183" s="526"/>
      <c r="HZ183" s="526"/>
      <c r="IA183" s="526"/>
      <c r="IB183" s="526"/>
      <c r="IC183" s="526"/>
      <c r="ID183" s="526"/>
      <c r="IE183" s="526"/>
      <c r="IF183" s="526"/>
      <c r="IG183" s="526"/>
      <c r="IH183" s="526"/>
      <c r="II183" s="526"/>
      <c r="IJ183" s="526"/>
      <c r="IK183" s="526"/>
      <c r="IL183" s="526"/>
      <c r="IM183" s="526"/>
      <c r="IN183" s="526"/>
      <c r="IO183" s="526"/>
      <c r="IP183" s="526"/>
      <c r="IQ183" s="526"/>
      <c r="IR183" s="526"/>
      <c r="IS183" s="526"/>
      <c r="IT183" s="526"/>
      <c r="IU183" s="526"/>
      <c r="IV183" s="526"/>
    </row>
    <row r="184" spans="1:256" ht="15" hidden="1" x14ac:dyDescent="0.25">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c r="AA184" s="526"/>
      <c r="AB184" s="526"/>
      <c r="AC184" s="526"/>
      <c r="AD184" s="526"/>
      <c r="AE184" s="526"/>
      <c r="AF184" s="526"/>
      <c r="AG184" s="526"/>
      <c r="AH184" s="526"/>
      <c r="AI184" s="526"/>
      <c r="AJ184" s="526"/>
      <c r="AK184" s="526"/>
      <c r="AL184" s="526"/>
      <c r="AM184" s="526"/>
      <c r="AN184" s="526"/>
      <c r="AO184" s="526"/>
      <c r="AP184" s="526"/>
      <c r="AQ184" s="526"/>
      <c r="AR184" s="526"/>
      <c r="AS184" s="526"/>
      <c r="AT184" s="526"/>
      <c r="AU184" s="526"/>
      <c r="AV184" s="526"/>
      <c r="AW184" s="526"/>
      <c r="AX184" s="526"/>
      <c r="AY184" s="526"/>
      <c r="AZ184" s="526"/>
      <c r="BA184" s="526"/>
      <c r="BB184" s="526"/>
      <c r="BC184" s="526"/>
      <c r="BD184" s="526"/>
      <c r="BE184" s="526"/>
      <c r="BF184" s="526"/>
      <c r="BG184" s="526"/>
      <c r="BH184" s="526"/>
      <c r="BI184" s="526"/>
      <c r="BJ184" s="526"/>
      <c r="BK184" s="526"/>
      <c r="BL184" s="526"/>
      <c r="BM184" s="526"/>
      <c r="BN184" s="526"/>
      <c r="BO184" s="526"/>
      <c r="BP184" s="526"/>
      <c r="BQ184" s="526"/>
      <c r="BR184" s="526"/>
      <c r="BS184" s="526"/>
      <c r="BT184" s="526"/>
      <c r="BU184" s="526"/>
      <c r="BV184" s="526"/>
      <c r="BW184" s="526"/>
      <c r="BX184" s="526"/>
      <c r="BY184" s="526"/>
      <c r="BZ184" s="526"/>
      <c r="CA184" s="526"/>
      <c r="CB184" s="526"/>
      <c r="CC184" s="526"/>
      <c r="CD184" s="526"/>
      <c r="CE184" s="526"/>
      <c r="CF184" s="526"/>
      <c r="CG184" s="526"/>
      <c r="CH184" s="526"/>
      <c r="CI184" s="526"/>
      <c r="CJ184" s="526"/>
      <c r="CK184" s="526"/>
      <c r="CL184" s="526"/>
      <c r="CM184" s="526"/>
      <c r="CN184" s="526"/>
      <c r="CO184" s="526"/>
      <c r="CP184" s="526"/>
      <c r="CQ184" s="526"/>
      <c r="CR184" s="526"/>
      <c r="CS184" s="526"/>
      <c r="CT184" s="526"/>
      <c r="CU184" s="526"/>
      <c r="CV184" s="526"/>
      <c r="CW184" s="526"/>
      <c r="CX184" s="526"/>
      <c r="CY184" s="526"/>
      <c r="CZ184" s="526"/>
      <c r="DA184" s="526"/>
      <c r="DB184" s="526"/>
      <c r="DC184" s="526"/>
      <c r="DD184" s="526"/>
      <c r="DE184" s="526"/>
      <c r="DF184" s="526"/>
      <c r="DG184" s="526"/>
      <c r="DH184" s="526"/>
      <c r="DI184" s="526"/>
      <c r="DJ184" s="526"/>
      <c r="DK184" s="526"/>
      <c r="DL184" s="526"/>
      <c r="DM184" s="526"/>
      <c r="DN184" s="526"/>
      <c r="DO184" s="526"/>
      <c r="DP184" s="526"/>
      <c r="DQ184" s="526"/>
      <c r="DR184" s="526"/>
      <c r="DS184" s="526"/>
      <c r="DT184" s="526"/>
      <c r="DU184" s="526"/>
      <c r="DV184" s="526"/>
      <c r="DW184" s="526"/>
      <c r="DX184" s="526"/>
      <c r="DY184" s="526"/>
      <c r="DZ184" s="526"/>
      <c r="EA184" s="526"/>
      <c r="EB184" s="526"/>
      <c r="EC184" s="526"/>
      <c r="ED184" s="526"/>
      <c r="EE184" s="526"/>
      <c r="EF184" s="526"/>
      <c r="EG184" s="526"/>
      <c r="EH184" s="526"/>
      <c r="EI184" s="526"/>
      <c r="EJ184" s="526"/>
      <c r="EK184" s="526"/>
      <c r="EL184" s="526"/>
      <c r="EM184" s="526"/>
      <c r="EN184" s="526"/>
      <c r="EO184" s="526"/>
      <c r="EP184" s="526"/>
      <c r="EQ184" s="526"/>
      <c r="ER184" s="526"/>
      <c r="ES184" s="526"/>
      <c r="ET184" s="526"/>
      <c r="EU184" s="526"/>
      <c r="EV184" s="526"/>
      <c r="EW184" s="526"/>
      <c r="EX184" s="526"/>
      <c r="EY184" s="526"/>
      <c r="EZ184" s="526"/>
      <c r="FA184" s="526"/>
      <c r="FB184" s="526"/>
      <c r="FC184" s="526"/>
      <c r="FD184" s="526"/>
      <c r="FE184" s="526"/>
      <c r="FF184" s="526"/>
      <c r="FG184" s="526"/>
      <c r="FH184" s="526"/>
      <c r="FI184" s="526"/>
      <c r="FJ184" s="526"/>
      <c r="FK184" s="526"/>
      <c r="FL184" s="526"/>
      <c r="FM184" s="526"/>
      <c r="FN184" s="526"/>
      <c r="FO184" s="526"/>
      <c r="FP184" s="526"/>
      <c r="FQ184" s="526"/>
      <c r="FR184" s="526"/>
      <c r="FS184" s="526"/>
      <c r="FT184" s="526"/>
      <c r="FU184" s="526"/>
      <c r="FV184" s="526"/>
      <c r="FW184" s="526"/>
      <c r="FX184" s="526"/>
      <c r="FY184" s="526"/>
      <c r="FZ184" s="526"/>
      <c r="GA184" s="526"/>
      <c r="GB184" s="526"/>
      <c r="GC184" s="526"/>
      <c r="GD184" s="526"/>
      <c r="GE184" s="526"/>
      <c r="GF184" s="526"/>
      <c r="GG184" s="526"/>
      <c r="GH184" s="526"/>
      <c r="GI184" s="526"/>
      <c r="GJ184" s="526"/>
      <c r="GK184" s="526"/>
      <c r="GL184" s="526"/>
      <c r="GM184" s="526"/>
      <c r="GN184" s="526"/>
      <c r="GO184" s="526"/>
      <c r="GP184" s="526"/>
      <c r="GQ184" s="526"/>
      <c r="GR184" s="526"/>
      <c r="GS184" s="526"/>
      <c r="GT184" s="526"/>
      <c r="GU184" s="526"/>
      <c r="GV184" s="526"/>
      <c r="GW184" s="526"/>
      <c r="GX184" s="526"/>
      <c r="GY184" s="526"/>
      <c r="GZ184" s="526"/>
      <c r="HA184" s="526"/>
      <c r="HB184" s="526"/>
      <c r="HC184" s="526"/>
      <c r="HD184" s="526"/>
      <c r="HE184" s="526"/>
      <c r="HF184" s="526"/>
      <c r="HG184" s="526"/>
      <c r="HH184" s="526"/>
      <c r="HI184" s="526"/>
      <c r="HJ184" s="526"/>
      <c r="HK184" s="526"/>
      <c r="HL184" s="526"/>
      <c r="HM184" s="526"/>
      <c r="HN184" s="526"/>
      <c r="HO184" s="526"/>
      <c r="HP184" s="526"/>
      <c r="HQ184" s="526"/>
      <c r="HR184" s="526"/>
      <c r="HS184" s="526"/>
      <c r="HT184" s="526"/>
      <c r="HU184" s="526"/>
      <c r="HV184" s="526"/>
      <c r="HW184" s="526"/>
      <c r="HX184" s="526"/>
      <c r="HY184" s="526"/>
      <c r="HZ184" s="526"/>
      <c r="IA184" s="526"/>
      <c r="IB184" s="526"/>
      <c r="IC184" s="526"/>
      <c r="ID184" s="526"/>
      <c r="IE184" s="526"/>
      <c r="IF184" s="526"/>
      <c r="IG184" s="526"/>
      <c r="IH184" s="526"/>
      <c r="II184" s="526"/>
      <c r="IJ184" s="526"/>
      <c r="IK184" s="526"/>
      <c r="IL184" s="526"/>
      <c r="IM184" s="526"/>
      <c r="IN184" s="526"/>
      <c r="IO184" s="526"/>
      <c r="IP184" s="526"/>
      <c r="IQ184" s="526"/>
      <c r="IR184" s="526"/>
      <c r="IS184" s="526"/>
      <c r="IT184" s="526"/>
      <c r="IU184" s="526"/>
      <c r="IV184" s="526"/>
    </row>
    <row r="185" spans="1:256" ht="15" hidden="1" x14ac:dyDescent="0.25">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c r="AA185" s="526"/>
      <c r="AB185" s="526"/>
      <c r="AC185" s="526"/>
      <c r="AD185" s="526"/>
      <c r="AE185" s="526"/>
      <c r="AF185" s="526"/>
      <c r="AG185" s="526"/>
      <c r="AH185" s="526"/>
      <c r="AI185" s="526"/>
      <c r="AJ185" s="526"/>
      <c r="AK185" s="526"/>
      <c r="AL185" s="526"/>
      <c r="AM185" s="526"/>
      <c r="AN185" s="526"/>
      <c r="AO185" s="526"/>
      <c r="AP185" s="526"/>
      <c r="AQ185" s="526"/>
      <c r="AR185" s="526"/>
      <c r="AS185" s="526"/>
      <c r="AT185" s="526"/>
      <c r="AU185" s="526"/>
      <c r="AV185" s="526"/>
      <c r="AW185" s="526"/>
      <c r="AX185" s="526"/>
      <c r="AY185" s="526"/>
      <c r="AZ185" s="526"/>
      <c r="BA185" s="526"/>
      <c r="BB185" s="526"/>
      <c r="BC185" s="526"/>
      <c r="BD185" s="526"/>
      <c r="BE185" s="526"/>
      <c r="BF185" s="526"/>
      <c r="BG185" s="526"/>
      <c r="BH185" s="526"/>
      <c r="BI185" s="526"/>
      <c r="BJ185" s="526"/>
      <c r="BK185" s="526"/>
      <c r="BL185" s="526"/>
      <c r="BM185" s="526"/>
      <c r="BN185" s="526"/>
      <c r="BO185" s="526"/>
      <c r="BP185" s="526"/>
      <c r="BQ185" s="526"/>
      <c r="BR185" s="526"/>
      <c r="BS185" s="526"/>
      <c r="BT185" s="526"/>
      <c r="BU185" s="526"/>
      <c r="BV185" s="526"/>
      <c r="BW185" s="526"/>
      <c r="BX185" s="526"/>
      <c r="BY185" s="526"/>
      <c r="BZ185" s="526"/>
      <c r="CA185" s="526"/>
      <c r="CB185" s="526"/>
      <c r="CC185" s="526"/>
      <c r="CD185" s="526"/>
      <c r="CE185" s="526"/>
      <c r="CF185" s="526"/>
      <c r="CG185" s="526"/>
      <c r="CH185" s="526"/>
      <c r="CI185" s="526"/>
      <c r="CJ185" s="526"/>
      <c r="CK185" s="526"/>
      <c r="CL185" s="526"/>
      <c r="CM185" s="526"/>
      <c r="CN185" s="526"/>
      <c r="CO185" s="526"/>
      <c r="CP185" s="526"/>
      <c r="CQ185" s="526"/>
      <c r="CR185" s="526"/>
      <c r="CS185" s="526"/>
      <c r="CT185" s="526"/>
      <c r="CU185" s="526"/>
      <c r="CV185" s="526"/>
      <c r="CW185" s="526"/>
      <c r="CX185" s="526"/>
      <c r="CY185" s="526"/>
      <c r="CZ185" s="526"/>
      <c r="DA185" s="526"/>
      <c r="DB185" s="526"/>
      <c r="DC185" s="526"/>
      <c r="DD185" s="526"/>
      <c r="DE185" s="526"/>
      <c r="DF185" s="526"/>
      <c r="DG185" s="526"/>
      <c r="DH185" s="526"/>
      <c r="DI185" s="526"/>
      <c r="DJ185" s="526"/>
      <c r="DK185" s="526"/>
      <c r="DL185" s="526"/>
      <c r="DM185" s="526"/>
      <c r="DN185" s="526"/>
      <c r="DO185" s="526"/>
      <c r="DP185" s="526"/>
      <c r="DQ185" s="526"/>
      <c r="DR185" s="526"/>
      <c r="DS185" s="526"/>
      <c r="DT185" s="526"/>
      <c r="DU185" s="526"/>
      <c r="DV185" s="526"/>
      <c r="DW185" s="526"/>
      <c r="DX185" s="526"/>
      <c r="DY185" s="526"/>
      <c r="DZ185" s="526"/>
      <c r="EA185" s="526"/>
      <c r="EB185" s="526"/>
      <c r="EC185" s="526"/>
      <c r="ED185" s="526"/>
      <c r="EE185" s="526"/>
      <c r="EF185" s="526"/>
      <c r="EG185" s="526"/>
      <c r="EH185" s="526"/>
      <c r="EI185" s="526"/>
      <c r="EJ185" s="526"/>
      <c r="EK185" s="526"/>
      <c r="EL185" s="526"/>
      <c r="EM185" s="526"/>
      <c r="EN185" s="526"/>
      <c r="EO185" s="526"/>
      <c r="EP185" s="526"/>
      <c r="EQ185" s="526"/>
      <c r="ER185" s="526"/>
      <c r="ES185" s="526"/>
      <c r="ET185" s="526"/>
      <c r="EU185" s="526"/>
      <c r="EV185" s="526"/>
      <c r="EW185" s="526"/>
      <c r="EX185" s="526"/>
      <c r="EY185" s="526"/>
      <c r="EZ185" s="526"/>
      <c r="FA185" s="526"/>
      <c r="FB185" s="526"/>
      <c r="FC185" s="526"/>
      <c r="FD185" s="526"/>
      <c r="FE185" s="526"/>
      <c r="FF185" s="526"/>
      <c r="FG185" s="526"/>
      <c r="FH185" s="526"/>
      <c r="FI185" s="526"/>
      <c r="FJ185" s="526"/>
      <c r="FK185" s="526"/>
      <c r="FL185" s="526"/>
      <c r="FM185" s="526"/>
      <c r="FN185" s="526"/>
      <c r="FO185" s="526"/>
      <c r="FP185" s="526"/>
      <c r="FQ185" s="526"/>
      <c r="FR185" s="526"/>
      <c r="FS185" s="526"/>
      <c r="FT185" s="526"/>
      <c r="FU185" s="526"/>
      <c r="FV185" s="526"/>
      <c r="FW185" s="526"/>
      <c r="FX185" s="526"/>
      <c r="FY185" s="526"/>
      <c r="FZ185" s="526"/>
      <c r="GA185" s="526"/>
      <c r="GB185" s="526"/>
      <c r="GC185" s="526"/>
      <c r="GD185" s="526"/>
      <c r="GE185" s="526"/>
      <c r="GF185" s="526"/>
      <c r="GG185" s="526"/>
      <c r="GH185" s="526"/>
      <c r="GI185" s="526"/>
      <c r="GJ185" s="526"/>
      <c r="GK185" s="526"/>
      <c r="GL185" s="526"/>
      <c r="GM185" s="526"/>
      <c r="GN185" s="526"/>
      <c r="GO185" s="526"/>
      <c r="GP185" s="526"/>
      <c r="GQ185" s="526"/>
      <c r="GR185" s="526"/>
      <c r="GS185" s="526"/>
      <c r="GT185" s="526"/>
      <c r="GU185" s="526"/>
      <c r="GV185" s="526"/>
      <c r="GW185" s="526"/>
      <c r="GX185" s="526"/>
      <c r="GY185" s="526"/>
      <c r="GZ185" s="526"/>
      <c r="HA185" s="526"/>
      <c r="HB185" s="526"/>
      <c r="HC185" s="526"/>
      <c r="HD185" s="526"/>
      <c r="HE185" s="526"/>
      <c r="HF185" s="526"/>
      <c r="HG185" s="526"/>
      <c r="HH185" s="526"/>
      <c r="HI185" s="526"/>
      <c r="HJ185" s="526"/>
      <c r="HK185" s="526"/>
      <c r="HL185" s="526"/>
      <c r="HM185" s="526"/>
      <c r="HN185" s="526"/>
      <c r="HO185" s="526"/>
      <c r="HP185" s="526"/>
      <c r="HQ185" s="526"/>
      <c r="HR185" s="526"/>
      <c r="HS185" s="526"/>
      <c r="HT185" s="526"/>
      <c r="HU185" s="526"/>
      <c r="HV185" s="526"/>
      <c r="HW185" s="526"/>
      <c r="HX185" s="526"/>
      <c r="HY185" s="526"/>
      <c r="HZ185" s="526"/>
      <c r="IA185" s="526"/>
      <c r="IB185" s="526"/>
      <c r="IC185" s="526"/>
      <c r="ID185" s="526"/>
      <c r="IE185" s="526"/>
      <c r="IF185" s="526"/>
      <c r="IG185" s="526"/>
      <c r="IH185" s="526"/>
      <c r="II185" s="526"/>
      <c r="IJ185" s="526"/>
      <c r="IK185" s="526"/>
      <c r="IL185" s="526"/>
      <c r="IM185" s="526"/>
      <c r="IN185" s="526"/>
      <c r="IO185" s="526"/>
      <c r="IP185" s="526"/>
      <c r="IQ185" s="526"/>
      <c r="IR185" s="526"/>
      <c r="IS185" s="526"/>
      <c r="IT185" s="526"/>
      <c r="IU185" s="526"/>
      <c r="IV185" s="526"/>
    </row>
    <row r="186" spans="1:256" ht="15" hidden="1" x14ac:dyDescent="0.25">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c r="AA186" s="526"/>
      <c r="AB186" s="526"/>
      <c r="AC186" s="526"/>
      <c r="AD186" s="526"/>
      <c r="AE186" s="526"/>
      <c r="AF186" s="526"/>
      <c r="AG186" s="526"/>
      <c r="AH186" s="526"/>
      <c r="AI186" s="526"/>
      <c r="AJ186" s="526"/>
      <c r="AK186" s="526"/>
      <c r="AL186" s="526"/>
      <c r="AM186" s="526"/>
      <c r="AN186" s="526"/>
      <c r="AO186" s="526"/>
      <c r="AP186" s="526"/>
      <c r="AQ186" s="526"/>
      <c r="AR186" s="526"/>
      <c r="AS186" s="526"/>
      <c r="AT186" s="526"/>
      <c r="AU186" s="526"/>
      <c r="AV186" s="526"/>
      <c r="AW186" s="526"/>
      <c r="AX186" s="526"/>
      <c r="AY186" s="526"/>
      <c r="AZ186" s="526"/>
      <c r="BA186" s="526"/>
      <c r="BB186" s="526"/>
      <c r="BC186" s="526"/>
      <c r="BD186" s="526"/>
      <c r="BE186" s="526"/>
      <c r="BF186" s="526"/>
      <c r="BG186" s="526"/>
      <c r="BH186" s="526"/>
      <c r="BI186" s="526"/>
      <c r="BJ186" s="526"/>
      <c r="BK186" s="526"/>
      <c r="BL186" s="526"/>
      <c r="BM186" s="526"/>
      <c r="BN186" s="526"/>
      <c r="BO186" s="526"/>
      <c r="BP186" s="526"/>
      <c r="BQ186" s="526"/>
      <c r="BR186" s="526"/>
      <c r="BS186" s="526"/>
      <c r="BT186" s="526"/>
      <c r="BU186" s="526"/>
      <c r="BV186" s="526"/>
      <c r="BW186" s="526"/>
      <c r="BX186" s="526"/>
      <c r="BY186" s="526"/>
      <c r="BZ186" s="526"/>
      <c r="CA186" s="526"/>
      <c r="CB186" s="526"/>
      <c r="CC186" s="526"/>
      <c r="CD186" s="526"/>
      <c r="CE186" s="526"/>
      <c r="CF186" s="526"/>
      <c r="CG186" s="526"/>
      <c r="CH186" s="526"/>
      <c r="CI186" s="526"/>
      <c r="CJ186" s="526"/>
      <c r="CK186" s="526"/>
      <c r="CL186" s="526"/>
      <c r="CM186" s="526"/>
      <c r="CN186" s="526"/>
      <c r="CO186" s="526"/>
      <c r="CP186" s="526"/>
      <c r="CQ186" s="526"/>
      <c r="CR186" s="526"/>
      <c r="CS186" s="526"/>
      <c r="CT186" s="526"/>
      <c r="CU186" s="526"/>
      <c r="CV186" s="526"/>
      <c r="CW186" s="526"/>
      <c r="CX186" s="526"/>
      <c r="CY186" s="526"/>
      <c r="CZ186" s="526"/>
      <c r="DA186" s="526"/>
      <c r="DB186" s="526"/>
      <c r="DC186" s="526"/>
      <c r="DD186" s="526"/>
      <c r="DE186" s="526"/>
      <c r="DF186" s="526"/>
      <c r="DG186" s="526"/>
      <c r="DH186" s="526"/>
      <c r="DI186" s="526"/>
      <c r="DJ186" s="526"/>
      <c r="DK186" s="526"/>
      <c r="DL186" s="526"/>
      <c r="DM186" s="526"/>
      <c r="DN186" s="526"/>
      <c r="DO186" s="526"/>
      <c r="DP186" s="526"/>
      <c r="DQ186" s="526"/>
      <c r="DR186" s="526"/>
      <c r="DS186" s="526"/>
      <c r="DT186" s="526"/>
      <c r="DU186" s="526"/>
      <c r="DV186" s="526"/>
      <c r="DW186" s="526"/>
      <c r="DX186" s="526"/>
      <c r="DY186" s="526"/>
      <c r="DZ186" s="526"/>
      <c r="EA186" s="526"/>
      <c r="EB186" s="526"/>
      <c r="EC186" s="526"/>
      <c r="ED186" s="526"/>
      <c r="EE186" s="526"/>
      <c r="EF186" s="526"/>
      <c r="EG186" s="526"/>
      <c r="EH186" s="526"/>
      <c r="EI186" s="526"/>
      <c r="EJ186" s="526"/>
      <c r="EK186" s="526"/>
      <c r="EL186" s="526"/>
      <c r="EM186" s="526"/>
      <c r="EN186" s="526"/>
      <c r="EO186" s="526"/>
      <c r="EP186" s="526"/>
      <c r="EQ186" s="526"/>
      <c r="ER186" s="526"/>
      <c r="ES186" s="526"/>
      <c r="ET186" s="526"/>
      <c r="EU186" s="526"/>
      <c r="EV186" s="526"/>
      <c r="EW186" s="526"/>
      <c r="EX186" s="526"/>
      <c r="EY186" s="526"/>
      <c r="EZ186" s="526"/>
      <c r="FA186" s="526"/>
      <c r="FB186" s="526"/>
      <c r="FC186" s="526"/>
      <c r="FD186" s="526"/>
      <c r="FE186" s="526"/>
      <c r="FF186" s="526"/>
      <c r="FG186" s="526"/>
      <c r="FH186" s="526"/>
      <c r="FI186" s="526"/>
      <c r="FJ186" s="526"/>
      <c r="FK186" s="526"/>
      <c r="FL186" s="526"/>
      <c r="FM186" s="526"/>
      <c r="FN186" s="526"/>
      <c r="FO186" s="526"/>
      <c r="FP186" s="526"/>
      <c r="FQ186" s="526"/>
      <c r="FR186" s="526"/>
      <c r="FS186" s="526"/>
      <c r="FT186" s="526"/>
      <c r="FU186" s="526"/>
      <c r="FV186" s="526"/>
      <c r="FW186" s="526"/>
      <c r="FX186" s="526"/>
      <c r="FY186" s="526"/>
      <c r="FZ186" s="526"/>
      <c r="GA186" s="526"/>
      <c r="GB186" s="526"/>
      <c r="GC186" s="526"/>
      <c r="GD186" s="526"/>
      <c r="GE186" s="526"/>
      <c r="GF186" s="526"/>
      <c r="GG186" s="526"/>
      <c r="GH186" s="526"/>
      <c r="GI186" s="526"/>
      <c r="GJ186" s="526"/>
      <c r="GK186" s="526"/>
      <c r="GL186" s="526"/>
      <c r="GM186" s="526"/>
      <c r="GN186" s="526"/>
      <c r="GO186" s="526"/>
      <c r="GP186" s="526"/>
      <c r="GQ186" s="526"/>
      <c r="GR186" s="526"/>
      <c r="GS186" s="526"/>
      <c r="GT186" s="526"/>
      <c r="GU186" s="526"/>
      <c r="GV186" s="526"/>
      <c r="GW186" s="526"/>
      <c r="GX186" s="526"/>
      <c r="GY186" s="526"/>
      <c r="GZ186" s="526"/>
      <c r="HA186" s="526"/>
      <c r="HB186" s="526"/>
      <c r="HC186" s="526"/>
      <c r="HD186" s="526"/>
      <c r="HE186" s="526"/>
      <c r="HF186" s="526"/>
      <c r="HG186" s="526"/>
      <c r="HH186" s="526"/>
      <c r="HI186" s="526"/>
      <c r="HJ186" s="526"/>
      <c r="HK186" s="526"/>
      <c r="HL186" s="526"/>
      <c r="HM186" s="526"/>
      <c r="HN186" s="526"/>
      <c r="HO186" s="526"/>
      <c r="HP186" s="526"/>
      <c r="HQ186" s="526"/>
      <c r="HR186" s="526"/>
      <c r="HS186" s="526"/>
      <c r="HT186" s="526"/>
      <c r="HU186" s="526"/>
      <c r="HV186" s="526"/>
      <c r="HW186" s="526"/>
      <c r="HX186" s="526"/>
      <c r="HY186" s="526"/>
      <c r="HZ186" s="526"/>
      <c r="IA186" s="526"/>
      <c r="IB186" s="526"/>
      <c r="IC186" s="526"/>
      <c r="ID186" s="526"/>
      <c r="IE186" s="526"/>
      <c r="IF186" s="526"/>
      <c r="IG186" s="526"/>
      <c r="IH186" s="526"/>
      <c r="II186" s="526"/>
      <c r="IJ186" s="526"/>
      <c r="IK186" s="526"/>
      <c r="IL186" s="526"/>
      <c r="IM186" s="526"/>
      <c r="IN186" s="526"/>
      <c r="IO186" s="526"/>
      <c r="IP186" s="526"/>
      <c r="IQ186" s="526"/>
      <c r="IR186" s="526"/>
      <c r="IS186" s="526"/>
      <c r="IT186" s="526"/>
      <c r="IU186" s="526"/>
      <c r="IV186" s="526"/>
    </row>
    <row r="187" spans="1:256" ht="15" hidden="1" x14ac:dyDescent="0.25">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c r="AA187" s="526"/>
      <c r="AB187" s="526"/>
      <c r="AC187" s="526"/>
      <c r="AD187" s="526"/>
      <c r="AE187" s="526"/>
      <c r="AF187" s="526"/>
      <c r="AG187" s="526"/>
      <c r="AH187" s="526"/>
      <c r="AI187" s="526"/>
      <c r="AJ187" s="526"/>
      <c r="AK187" s="526"/>
      <c r="AL187" s="526"/>
      <c r="AM187" s="526"/>
      <c r="AN187" s="526"/>
      <c r="AO187" s="526"/>
      <c r="AP187" s="526"/>
      <c r="AQ187" s="526"/>
      <c r="AR187" s="526"/>
      <c r="AS187" s="526"/>
      <c r="AT187" s="526"/>
      <c r="AU187" s="526"/>
      <c r="AV187" s="526"/>
      <c r="AW187" s="526"/>
      <c r="AX187" s="526"/>
      <c r="AY187" s="526"/>
      <c r="AZ187" s="526"/>
      <c r="BA187" s="526"/>
      <c r="BB187" s="526"/>
      <c r="BC187" s="526"/>
      <c r="BD187" s="526"/>
      <c r="BE187" s="526"/>
      <c r="BF187" s="526"/>
      <c r="BG187" s="526"/>
      <c r="BH187" s="526"/>
      <c r="BI187" s="526"/>
      <c r="BJ187" s="526"/>
      <c r="BK187" s="526"/>
      <c r="BL187" s="526"/>
      <c r="BM187" s="526"/>
      <c r="BN187" s="526"/>
      <c r="BO187" s="526"/>
      <c r="BP187" s="526"/>
      <c r="BQ187" s="526"/>
      <c r="BR187" s="526"/>
      <c r="BS187" s="526"/>
      <c r="BT187" s="526"/>
      <c r="BU187" s="526"/>
      <c r="BV187" s="526"/>
      <c r="BW187" s="526"/>
      <c r="BX187" s="526"/>
      <c r="BY187" s="526"/>
      <c r="BZ187" s="526"/>
      <c r="CA187" s="526"/>
      <c r="CB187" s="526"/>
      <c r="CC187" s="526"/>
      <c r="CD187" s="526"/>
      <c r="CE187" s="526"/>
      <c r="CF187" s="526"/>
      <c r="CG187" s="526"/>
      <c r="CH187" s="526"/>
      <c r="CI187" s="526"/>
      <c r="CJ187" s="526"/>
      <c r="CK187" s="526"/>
      <c r="CL187" s="526"/>
      <c r="CM187" s="526"/>
      <c r="CN187" s="526"/>
      <c r="CO187" s="526"/>
      <c r="CP187" s="526"/>
      <c r="CQ187" s="526"/>
      <c r="CR187" s="526"/>
      <c r="CS187" s="526"/>
      <c r="CT187" s="526"/>
      <c r="CU187" s="526"/>
      <c r="CV187" s="526"/>
      <c r="CW187" s="526"/>
      <c r="CX187" s="526"/>
      <c r="CY187" s="526"/>
      <c r="CZ187" s="526"/>
      <c r="DA187" s="526"/>
      <c r="DB187" s="526"/>
      <c r="DC187" s="526"/>
      <c r="DD187" s="526"/>
      <c r="DE187" s="526"/>
      <c r="DF187" s="526"/>
      <c r="DG187" s="526"/>
      <c r="DH187" s="526"/>
      <c r="DI187" s="526"/>
      <c r="DJ187" s="526"/>
      <c r="DK187" s="526"/>
      <c r="DL187" s="526"/>
      <c r="DM187" s="526"/>
      <c r="DN187" s="526"/>
      <c r="DO187" s="526"/>
      <c r="DP187" s="526"/>
      <c r="DQ187" s="526"/>
      <c r="DR187" s="526"/>
      <c r="DS187" s="526"/>
      <c r="DT187" s="526"/>
      <c r="DU187" s="526"/>
      <c r="DV187" s="526"/>
      <c r="DW187" s="526"/>
      <c r="DX187" s="526"/>
      <c r="DY187" s="526"/>
      <c r="DZ187" s="526"/>
      <c r="EA187" s="526"/>
      <c r="EB187" s="526"/>
      <c r="EC187" s="526"/>
      <c r="ED187" s="526"/>
      <c r="EE187" s="526"/>
      <c r="EF187" s="526"/>
      <c r="EG187" s="526"/>
      <c r="EH187" s="526"/>
      <c r="EI187" s="526"/>
      <c r="EJ187" s="526"/>
      <c r="EK187" s="526"/>
      <c r="EL187" s="526"/>
      <c r="EM187" s="526"/>
      <c r="EN187" s="526"/>
      <c r="EO187" s="526"/>
      <c r="EP187" s="526"/>
      <c r="EQ187" s="526"/>
      <c r="ER187" s="526"/>
      <c r="ES187" s="526"/>
      <c r="ET187" s="526"/>
      <c r="EU187" s="526"/>
      <c r="EV187" s="526"/>
      <c r="EW187" s="526"/>
      <c r="EX187" s="526"/>
      <c r="EY187" s="526"/>
      <c r="EZ187" s="526"/>
      <c r="FA187" s="526"/>
      <c r="FB187" s="526"/>
      <c r="FC187" s="526"/>
      <c r="FD187" s="526"/>
      <c r="FE187" s="526"/>
      <c r="FF187" s="526"/>
      <c r="FG187" s="526"/>
      <c r="FH187" s="526"/>
      <c r="FI187" s="526"/>
      <c r="FJ187" s="526"/>
      <c r="FK187" s="526"/>
      <c r="FL187" s="526"/>
      <c r="FM187" s="526"/>
      <c r="FN187" s="526"/>
      <c r="FO187" s="526"/>
      <c r="FP187" s="526"/>
      <c r="FQ187" s="526"/>
      <c r="FR187" s="526"/>
      <c r="FS187" s="526"/>
      <c r="FT187" s="526"/>
      <c r="FU187" s="526"/>
      <c r="FV187" s="526"/>
      <c r="FW187" s="526"/>
      <c r="FX187" s="526"/>
      <c r="FY187" s="526"/>
      <c r="FZ187" s="526"/>
      <c r="GA187" s="526"/>
      <c r="GB187" s="526"/>
      <c r="GC187" s="526"/>
      <c r="GD187" s="526"/>
      <c r="GE187" s="526"/>
      <c r="GF187" s="526"/>
      <c r="GG187" s="526"/>
      <c r="GH187" s="526"/>
      <c r="GI187" s="526"/>
      <c r="GJ187" s="526"/>
      <c r="GK187" s="526"/>
      <c r="GL187" s="526"/>
      <c r="GM187" s="526"/>
      <c r="GN187" s="526"/>
      <c r="GO187" s="526"/>
      <c r="GP187" s="526"/>
      <c r="GQ187" s="526"/>
      <c r="GR187" s="526"/>
      <c r="GS187" s="526"/>
      <c r="GT187" s="526"/>
      <c r="GU187" s="526"/>
      <c r="GV187" s="526"/>
      <c r="GW187" s="526"/>
      <c r="GX187" s="526"/>
      <c r="GY187" s="526"/>
      <c r="GZ187" s="526"/>
      <c r="HA187" s="526"/>
      <c r="HB187" s="526"/>
      <c r="HC187" s="526"/>
      <c r="HD187" s="526"/>
      <c r="HE187" s="526"/>
      <c r="HF187" s="526"/>
      <c r="HG187" s="526"/>
      <c r="HH187" s="526"/>
      <c r="HI187" s="526"/>
      <c r="HJ187" s="526"/>
      <c r="HK187" s="526"/>
      <c r="HL187" s="526"/>
      <c r="HM187" s="526"/>
      <c r="HN187" s="526"/>
      <c r="HO187" s="526"/>
      <c r="HP187" s="526"/>
      <c r="HQ187" s="526"/>
      <c r="HR187" s="526"/>
      <c r="HS187" s="526"/>
      <c r="HT187" s="526"/>
      <c r="HU187" s="526"/>
      <c r="HV187" s="526"/>
      <c r="HW187" s="526"/>
      <c r="HX187" s="526"/>
      <c r="HY187" s="526"/>
      <c r="HZ187" s="526"/>
      <c r="IA187" s="526"/>
      <c r="IB187" s="526"/>
      <c r="IC187" s="526"/>
      <c r="ID187" s="526"/>
      <c r="IE187" s="526"/>
      <c r="IF187" s="526"/>
      <c r="IG187" s="526"/>
      <c r="IH187" s="526"/>
      <c r="II187" s="526"/>
      <c r="IJ187" s="526"/>
      <c r="IK187" s="526"/>
      <c r="IL187" s="526"/>
      <c r="IM187" s="526"/>
      <c r="IN187" s="526"/>
      <c r="IO187" s="526"/>
      <c r="IP187" s="526"/>
      <c r="IQ187" s="526"/>
      <c r="IR187" s="526"/>
      <c r="IS187" s="526"/>
      <c r="IT187" s="526"/>
      <c r="IU187" s="526"/>
      <c r="IV187" s="526"/>
    </row>
    <row r="188" spans="1:256" ht="15" hidden="1" x14ac:dyDescent="0.25">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c r="AA188" s="526"/>
      <c r="AB188" s="526"/>
      <c r="AC188" s="526"/>
      <c r="AD188" s="526"/>
      <c r="AE188" s="526"/>
      <c r="AF188" s="526"/>
      <c r="AG188" s="526"/>
      <c r="AH188" s="526"/>
      <c r="AI188" s="526"/>
      <c r="AJ188" s="526"/>
      <c r="AK188" s="526"/>
      <c r="AL188" s="526"/>
      <c r="AM188" s="526"/>
      <c r="AN188" s="526"/>
      <c r="AO188" s="526"/>
      <c r="AP188" s="526"/>
      <c r="AQ188" s="526"/>
      <c r="AR188" s="526"/>
      <c r="AS188" s="526"/>
      <c r="AT188" s="526"/>
      <c r="AU188" s="526"/>
      <c r="AV188" s="526"/>
      <c r="AW188" s="526"/>
      <c r="AX188" s="526"/>
      <c r="AY188" s="526"/>
      <c r="AZ188" s="526"/>
      <c r="BA188" s="526"/>
      <c r="BB188" s="526"/>
      <c r="BC188" s="526"/>
      <c r="BD188" s="526"/>
      <c r="BE188" s="526"/>
      <c r="BF188" s="526"/>
      <c r="BG188" s="526"/>
      <c r="BH188" s="526"/>
      <c r="BI188" s="526"/>
      <c r="BJ188" s="526"/>
      <c r="BK188" s="526"/>
      <c r="BL188" s="526"/>
      <c r="BM188" s="526"/>
      <c r="BN188" s="526"/>
      <c r="BO188" s="526"/>
      <c r="BP188" s="526"/>
      <c r="BQ188" s="526"/>
      <c r="BR188" s="526"/>
      <c r="BS188" s="526"/>
      <c r="BT188" s="526"/>
      <c r="BU188" s="526"/>
      <c r="BV188" s="526"/>
      <c r="BW188" s="526"/>
      <c r="BX188" s="526"/>
      <c r="BY188" s="526"/>
      <c r="BZ188" s="526"/>
      <c r="CA188" s="526"/>
      <c r="CB188" s="526"/>
      <c r="CC188" s="526"/>
      <c r="CD188" s="526"/>
      <c r="CE188" s="526"/>
      <c r="CF188" s="526"/>
      <c r="CG188" s="526"/>
      <c r="CH188" s="526"/>
      <c r="CI188" s="526"/>
      <c r="CJ188" s="526"/>
      <c r="CK188" s="526"/>
      <c r="CL188" s="526"/>
      <c r="CM188" s="526"/>
      <c r="CN188" s="526"/>
      <c r="CO188" s="526"/>
      <c r="CP188" s="526"/>
      <c r="CQ188" s="526"/>
      <c r="CR188" s="526"/>
      <c r="CS188" s="526"/>
      <c r="CT188" s="526"/>
      <c r="CU188" s="526"/>
      <c r="CV188" s="526"/>
      <c r="CW188" s="526"/>
      <c r="CX188" s="526"/>
      <c r="CY188" s="526"/>
      <c r="CZ188" s="526"/>
      <c r="DA188" s="526"/>
      <c r="DB188" s="526"/>
      <c r="DC188" s="526"/>
      <c r="DD188" s="526"/>
      <c r="DE188" s="526"/>
      <c r="DF188" s="526"/>
      <c r="DG188" s="526"/>
      <c r="DH188" s="526"/>
      <c r="DI188" s="526"/>
      <c r="DJ188" s="526"/>
      <c r="DK188" s="526"/>
      <c r="DL188" s="526"/>
      <c r="DM188" s="526"/>
      <c r="DN188" s="526"/>
      <c r="DO188" s="526"/>
      <c r="DP188" s="526"/>
      <c r="DQ188" s="526"/>
      <c r="DR188" s="526"/>
      <c r="DS188" s="526"/>
      <c r="DT188" s="526"/>
      <c r="DU188" s="526"/>
      <c r="DV188" s="526"/>
      <c r="DW188" s="526"/>
      <c r="DX188" s="526"/>
      <c r="DY188" s="526"/>
      <c r="DZ188" s="526"/>
      <c r="EA188" s="526"/>
      <c r="EB188" s="526"/>
      <c r="EC188" s="526"/>
      <c r="ED188" s="526"/>
      <c r="EE188" s="526"/>
      <c r="EF188" s="526"/>
      <c r="EG188" s="526"/>
      <c r="EH188" s="526"/>
      <c r="EI188" s="526"/>
      <c r="EJ188" s="526"/>
      <c r="EK188" s="526"/>
      <c r="EL188" s="526"/>
      <c r="EM188" s="526"/>
      <c r="EN188" s="526"/>
      <c r="EO188" s="526"/>
      <c r="EP188" s="526"/>
      <c r="EQ188" s="526"/>
      <c r="ER188" s="526"/>
      <c r="ES188" s="526"/>
      <c r="ET188" s="526"/>
      <c r="EU188" s="526"/>
      <c r="EV188" s="526"/>
      <c r="EW188" s="526"/>
      <c r="EX188" s="526"/>
      <c r="EY188" s="526"/>
      <c r="EZ188" s="526"/>
      <c r="FA188" s="526"/>
      <c r="FB188" s="526"/>
      <c r="FC188" s="526"/>
      <c r="FD188" s="526"/>
      <c r="FE188" s="526"/>
      <c r="FF188" s="526"/>
      <c r="FG188" s="526"/>
      <c r="FH188" s="526"/>
      <c r="FI188" s="526"/>
      <c r="FJ188" s="526"/>
      <c r="FK188" s="526"/>
      <c r="FL188" s="526"/>
      <c r="FM188" s="526"/>
      <c r="FN188" s="526"/>
      <c r="FO188" s="526"/>
      <c r="FP188" s="526"/>
      <c r="FQ188" s="526"/>
      <c r="FR188" s="526"/>
      <c r="FS188" s="526"/>
      <c r="FT188" s="526"/>
      <c r="FU188" s="526"/>
      <c r="FV188" s="526"/>
      <c r="FW188" s="526"/>
      <c r="FX188" s="526"/>
      <c r="FY188" s="526"/>
      <c r="FZ188" s="526"/>
      <c r="GA188" s="526"/>
      <c r="GB188" s="526"/>
      <c r="GC188" s="526"/>
      <c r="GD188" s="526"/>
      <c r="GE188" s="526"/>
      <c r="GF188" s="526"/>
      <c r="GG188" s="526"/>
      <c r="GH188" s="526"/>
      <c r="GI188" s="526"/>
      <c r="GJ188" s="526"/>
      <c r="GK188" s="526"/>
      <c r="GL188" s="526"/>
      <c r="GM188" s="526"/>
      <c r="GN188" s="526"/>
      <c r="GO188" s="526"/>
      <c r="GP188" s="526"/>
      <c r="GQ188" s="526"/>
      <c r="GR188" s="526"/>
      <c r="GS188" s="526"/>
      <c r="GT188" s="526"/>
      <c r="GU188" s="526"/>
      <c r="GV188" s="526"/>
      <c r="GW188" s="526"/>
      <c r="GX188" s="526"/>
      <c r="GY188" s="526"/>
      <c r="GZ188" s="526"/>
      <c r="HA188" s="526"/>
      <c r="HB188" s="526"/>
      <c r="HC188" s="526"/>
      <c r="HD188" s="526"/>
      <c r="HE188" s="526"/>
      <c r="HF188" s="526"/>
      <c r="HG188" s="526"/>
      <c r="HH188" s="526"/>
      <c r="HI188" s="526"/>
      <c r="HJ188" s="526"/>
      <c r="HK188" s="526"/>
      <c r="HL188" s="526"/>
      <c r="HM188" s="526"/>
      <c r="HN188" s="526"/>
      <c r="HO188" s="526"/>
      <c r="HP188" s="526"/>
      <c r="HQ188" s="526"/>
      <c r="HR188" s="526"/>
      <c r="HS188" s="526"/>
      <c r="HT188" s="526"/>
      <c r="HU188" s="526"/>
      <c r="HV188" s="526"/>
      <c r="HW188" s="526"/>
      <c r="HX188" s="526"/>
      <c r="HY188" s="526"/>
      <c r="HZ188" s="526"/>
      <c r="IA188" s="526"/>
      <c r="IB188" s="526"/>
      <c r="IC188" s="526"/>
      <c r="ID188" s="526"/>
      <c r="IE188" s="526"/>
      <c r="IF188" s="526"/>
      <c r="IG188" s="526"/>
      <c r="IH188" s="526"/>
      <c r="II188" s="526"/>
      <c r="IJ188" s="526"/>
      <c r="IK188" s="526"/>
      <c r="IL188" s="526"/>
      <c r="IM188" s="526"/>
      <c r="IN188" s="526"/>
      <c r="IO188" s="526"/>
      <c r="IP188" s="526"/>
      <c r="IQ188" s="526"/>
      <c r="IR188" s="526"/>
      <c r="IS188" s="526"/>
      <c r="IT188" s="526"/>
      <c r="IU188" s="526"/>
      <c r="IV188" s="526"/>
    </row>
    <row r="189" spans="1:256" ht="15" hidden="1" x14ac:dyDescent="0.25">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c r="AA189" s="526"/>
      <c r="AB189" s="526"/>
      <c r="AC189" s="526"/>
      <c r="AD189" s="526"/>
      <c r="AE189" s="526"/>
      <c r="AF189" s="526"/>
      <c r="AG189" s="526"/>
      <c r="AH189" s="526"/>
      <c r="AI189" s="526"/>
      <c r="AJ189" s="526"/>
      <c r="AK189" s="526"/>
      <c r="AL189" s="526"/>
      <c r="AM189" s="526"/>
      <c r="AN189" s="526"/>
      <c r="AO189" s="526"/>
      <c r="AP189" s="526"/>
      <c r="AQ189" s="526"/>
      <c r="AR189" s="526"/>
      <c r="AS189" s="526"/>
      <c r="AT189" s="526"/>
      <c r="AU189" s="526"/>
      <c r="AV189" s="526"/>
      <c r="AW189" s="526"/>
      <c r="AX189" s="526"/>
      <c r="AY189" s="526"/>
      <c r="AZ189" s="526"/>
      <c r="BA189" s="526"/>
      <c r="BB189" s="526"/>
      <c r="BC189" s="526"/>
      <c r="BD189" s="526"/>
      <c r="BE189" s="526"/>
      <c r="BF189" s="526"/>
      <c r="BG189" s="526"/>
      <c r="BH189" s="526"/>
      <c r="BI189" s="526"/>
      <c r="BJ189" s="526"/>
      <c r="BK189" s="526"/>
      <c r="BL189" s="526"/>
      <c r="BM189" s="526"/>
      <c r="BN189" s="526"/>
      <c r="BO189" s="526"/>
      <c r="BP189" s="526"/>
      <c r="BQ189" s="526"/>
      <c r="BR189" s="526"/>
      <c r="BS189" s="526"/>
      <c r="BT189" s="526"/>
      <c r="BU189" s="526"/>
      <c r="BV189" s="526"/>
      <c r="BW189" s="526"/>
      <c r="BX189" s="526"/>
      <c r="BY189" s="526"/>
      <c r="BZ189" s="526"/>
      <c r="CA189" s="526"/>
      <c r="CB189" s="526"/>
      <c r="CC189" s="526"/>
      <c r="CD189" s="526"/>
      <c r="CE189" s="526"/>
      <c r="CF189" s="526"/>
      <c r="CG189" s="526"/>
      <c r="CH189" s="526"/>
      <c r="CI189" s="526"/>
      <c r="CJ189" s="526"/>
      <c r="CK189" s="526"/>
      <c r="CL189" s="526"/>
      <c r="CM189" s="526"/>
      <c r="CN189" s="526"/>
      <c r="CO189" s="526"/>
      <c r="CP189" s="526"/>
      <c r="CQ189" s="526"/>
      <c r="CR189" s="526"/>
      <c r="CS189" s="526"/>
      <c r="CT189" s="526"/>
      <c r="CU189" s="526"/>
      <c r="CV189" s="526"/>
      <c r="CW189" s="526"/>
      <c r="CX189" s="526"/>
      <c r="CY189" s="526"/>
      <c r="CZ189" s="526"/>
      <c r="DA189" s="526"/>
      <c r="DB189" s="526"/>
      <c r="DC189" s="526"/>
      <c r="DD189" s="526"/>
      <c r="DE189" s="526"/>
      <c r="DF189" s="526"/>
      <c r="DG189" s="526"/>
      <c r="DH189" s="526"/>
      <c r="DI189" s="526"/>
      <c r="DJ189" s="526"/>
      <c r="DK189" s="526"/>
      <c r="DL189" s="526"/>
      <c r="DM189" s="526"/>
      <c r="DN189" s="526"/>
      <c r="DO189" s="526"/>
      <c r="DP189" s="526"/>
      <c r="DQ189" s="526"/>
      <c r="DR189" s="526"/>
      <c r="DS189" s="526"/>
      <c r="DT189" s="526"/>
      <c r="DU189" s="526"/>
      <c r="DV189" s="526"/>
      <c r="DW189" s="526"/>
      <c r="DX189" s="526"/>
      <c r="DY189" s="526"/>
      <c r="DZ189" s="526"/>
      <c r="EA189" s="526"/>
      <c r="EB189" s="526"/>
      <c r="EC189" s="526"/>
      <c r="ED189" s="526"/>
      <c r="EE189" s="526"/>
      <c r="EF189" s="526"/>
      <c r="EG189" s="526"/>
      <c r="EH189" s="526"/>
      <c r="EI189" s="526"/>
      <c r="EJ189" s="526"/>
      <c r="EK189" s="526"/>
      <c r="EL189" s="526"/>
      <c r="EM189" s="526"/>
      <c r="EN189" s="526"/>
      <c r="EO189" s="526"/>
      <c r="EP189" s="526"/>
      <c r="EQ189" s="526"/>
      <c r="ER189" s="526"/>
      <c r="ES189" s="526"/>
      <c r="ET189" s="526"/>
      <c r="EU189" s="526"/>
      <c r="EV189" s="526"/>
      <c r="EW189" s="526"/>
      <c r="EX189" s="526"/>
      <c r="EY189" s="526"/>
      <c r="EZ189" s="526"/>
      <c r="FA189" s="526"/>
      <c r="FB189" s="526"/>
      <c r="FC189" s="526"/>
      <c r="FD189" s="526"/>
      <c r="FE189" s="526"/>
      <c r="FF189" s="526"/>
      <c r="FG189" s="526"/>
      <c r="FH189" s="526"/>
      <c r="FI189" s="526"/>
      <c r="FJ189" s="526"/>
      <c r="FK189" s="526"/>
      <c r="FL189" s="526"/>
      <c r="FM189" s="526"/>
      <c r="FN189" s="526"/>
      <c r="FO189" s="526"/>
      <c r="FP189" s="526"/>
      <c r="FQ189" s="526"/>
      <c r="FR189" s="526"/>
      <c r="FS189" s="526"/>
      <c r="FT189" s="526"/>
      <c r="FU189" s="526"/>
      <c r="FV189" s="526"/>
      <c r="FW189" s="526"/>
      <c r="FX189" s="526"/>
      <c r="FY189" s="526"/>
      <c r="FZ189" s="526"/>
      <c r="GA189" s="526"/>
      <c r="GB189" s="526"/>
      <c r="GC189" s="526"/>
      <c r="GD189" s="526"/>
      <c r="GE189" s="526"/>
      <c r="GF189" s="526"/>
      <c r="GG189" s="526"/>
      <c r="GH189" s="526"/>
      <c r="GI189" s="526"/>
      <c r="GJ189" s="526"/>
      <c r="GK189" s="526"/>
      <c r="GL189" s="526"/>
      <c r="GM189" s="526"/>
      <c r="GN189" s="526"/>
      <c r="GO189" s="526"/>
      <c r="GP189" s="526"/>
      <c r="GQ189" s="526"/>
      <c r="GR189" s="526"/>
      <c r="GS189" s="526"/>
      <c r="GT189" s="526"/>
      <c r="GU189" s="526"/>
      <c r="GV189" s="526"/>
      <c r="GW189" s="526"/>
      <c r="GX189" s="526"/>
      <c r="GY189" s="526"/>
      <c r="GZ189" s="526"/>
      <c r="HA189" s="526"/>
      <c r="HB189" s="526"/>
      <c r="HC189" s="526"/>
      <c r="HD189" s="526"/>
      <c r="HE189" s="526"/>
      <c r="HF189" s="526"/>
      <c r="HG189" s="526"/>
      <c r="HH189" s="526"/>
      <c r="HI189" s="526"/>
      <c r="HJ189" s="526"/>
      <c r="HK189" s="526"/>
      <c r="HL189" s="526"/>
      <c r="HM189" s="526"/>
      <c r="HN189" s="526"/>
      <c r="HO189" s="526"/>
      <c r="HP189" s="526"/>
      <c r="HQ189" s="526"/>
      <c r="HR189" s="526"/>
      <c r="HS189" s="526"/>
      <c r="HT189" s="526"/>
      <c r="HU189" s="526"/>
      <c r="HV189" s="526"/>
      <c r="HW189" s="526"/>
      <c r="HX189" s="526"/>
      <c r="HY189" s="526"/>
      <c r="HZ189" s="526"/>
      <c r="IA189" s="526"/>
      <c r="IB189" s="526"/>
      <c r="IC189" s="526"/>
      <c r="ID189" s="526"/>
      <c r="IE189" s="526"/>
      <c r="IF189" s="526"/>
      <c r="IG189" s="526"/>
      <c r="IH189" s="526"/>
      <c r="II189" s="526"/>
      <c r="IJ189" s="526"/>
      <c r="IK189" s="526"/>
      <c r="IL189" s="526"/>
      <c r="IM189" s="526"/>
      <c r="IN189" s="526"/>
      <c r="IO189" s="526"/>
      <c r="IP189" s="526"/>
      <c r="IQ189" s="526"/>
      <c r="IR189" s="526"/>
      <c r="IS189" s="526"/>
      <c r="IT189" s="526"/>
      <c r="IU189" s="526"/>
      <c r="IV189" s="526"/>
    </row>
    <row r="190" spans="1:256" ht="15" hidden="1" x14ac:dyDescent="0.25">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c r="AA190" s="526"/>
      <c r="AB190" s="526"/>
      <c r="AC190" s="526"/>
      <c r="AD190" s="526"/>
      <c r="AE190" s="526"/>
      <c r="AF190" s="526"/>
      <c r="AG190" s="526"/>
      <c r="AH190" s="526"/>
      <c r="AI190" s="526"/>
      <c r="AJ190" s="526"/>
      <c r="AK190" s="526"/>
      <c r="AL190" s="526"/>
      <c r="AM190" s="526"/>
      <c r="AN190" s="526"/>
      <c r="AO190" s="526"/>
      <c r="AP190" s="526"/>
      <c r="AQ190" s="526"/>
      <c r="AR190" s="526"/>
      <c r="AS190" s="526"/>
      <c r="AT190" s="526"/>
      <c r="AU190" s="526"/>
      <c r="AV190" s="526"/>
      <c r="AW190" s="526"/>
      <c r="AX190" s="526"/>
      <c r="AY190" s="526"/>
      <c r="AZ190" s="526"/>
      <c r="BA190" s="526"/>
      <c r="BB190" s="526"/>
      <c r="BC190" s="526"/>
      <c r="BD190" s="526"/>
      <c r="BE190" s="526"/>
      <c r="BF190" s="526"/>
      <c r="BG190" s="526"/>
      <c r="BH190" s="526"/>
      <c r="BI190" s="526"/>
      <c r="BJ190" s="526"/>
      <c r="BK190" s="526"/>
      <c r="BL190" s="526"/>
      <c r="BM190" s="526"/>
      <c r="BN190" s="526"/>
      <c r="BO190" s="526"/>
      <c r="BP190" s="526"/>
      <c r="BQ190" s="526"/>
      <c r="BR190" s="526"/>
      <c r="BS190" s="526"/>
      <c r="BT190" s="526"/>
      <c r="BU190" s="526"/>
      <c r="BV190" s="526"/>
      <c r="BW190" s="526"/>
      <c r="BX190" s="526"/>
      <c r="BY190" s="526"/>
      <c r="BZ190" s="526"/>
      <c r="CA190" s="526"/>
      <c r="CB190" s="526"/>
      <c r="CC190" s="526"/>
      <c r="CD190" s="526"/>
      <c r="CE190" s="526"/>
      <c r="CF190" s="526"/>
      <c r="CG190" s="526"/>
      <c r="CH190" s="526"/>
      <c r="CI190" s="526"/>
      <c r="CJ190" s="526"/>
      <c r="CK190" s="526"/>
      <c r="CL190" s="526"/>
      <c r="CM190" s="526"/>
      <c r="CN190" s="526"/>
      <c r="CO190" s="526"/>
      <c r="CP190" s="526"/>
      <c r="CQ190" s="526"/>
      <c r="CR190" s="526"/>
      <c r="CS190" s="526"/>
      <c r="CT190" s="526"/>
      <c r="CU190" s="526"/>
      <c r="CV190" s="526"/>
      <c r="CW190" s="526"/>
      <c r="CX190" s="526"/>
      <c r="CY190" s="526"/>
      <c r="CZ190" s="526"/>
      <c r="DA190" s="526"/>
      <c r="DB190" s="526"/>
      <c r="DC190" s="526"/>
      <c r="DD190" s="526"/>
      <c r="DE190" s="526"/>
      <c r="DF190" s="526"/>
      <c r="DG190" s="526"/>
      <c r="DH190" s="526"/>
      <c r="DI190" s="526"/>
      <c r="DJ190" s="526"/>
      <c r="DK190" s="526"/>
      <c r="DL190" s="526"/>
      <c r="DM190" s="526"/>
      <c r="DN190" s="526"/>
      <c r="DO190" s="526"/>
      <c r="DP190" s="526"/>
      <c r="DQ190" s="526"/>
      <c r="DR190" s="526"/>
      <c r="DS190" s="526"/>
      <c r="DT190" s="526"/>
      <c r="DU190" s="526"/>
      <c r="DV190" s="526"/>
      <c r="DW190" s="526"/>
      <c r="DX190" s="526"/>
      <c r="DY190" s="526"/>
      <c r="DZ190" s="526"/>
      <c r="EA190" s="526"/>
      <c r="EB190" s="526"/>
      <c r="EC190" s="526"/>
      <c r="ED190" s="526"/>
      <c r="EE190" s="526"/>
      <c r="EF190" s="526"/>
      <c r="EG190" s="526"/>
      <c r="EH190" s="526"/>
      <c r="EI190" s="526"/>
      <c r="EJ190" s="526"/>
      <c r="EK190" s="526"/>
      <c r="EL190" s="526"/>
      <c r="EM190" s="526"/>
      <c r="EN190" s="526"/>
      <c r="EO190" s="526"/>
      <c r="EP190" s="526"/>
      <c r="EQ190" s="526"/>
      <c r="ER190" s="526"/>
      <c r="ES190" s="526"/>
      <c r="ET190" s="526"/>
      <c r="EU190" s="526"/>
      <c r="EV190" s="526"/>
      <c r="EW190" s="526"/>
      <c r="EX190" s="526"/>
      <c r="EY190" s="526"/>
      <c r="EZ190" s="526"/>
      <c r="FA190" s="526"/>
      <c r="FB190" s="526"/>
      <c r="FC190" s="526"/>
      <c r="FD190" s="526"/>
      <c r="FE190" s="526"/>
      <c r="FF190" s="526"/>
      <c r="FG190" s="526"/>
      <c r="FH190" s="526"/>
      <c r="FI190" s="526"/>
      <c r="FJ190" s="526"/>
      <c r="FK190" s="526"/>
      <c r="FL190" s="526"/>
      <c r="FM190" s="526"/>
      <c r="FN190" s="526"/>
      <c r="FO190" s="526"/>
      <c r="FP190" s="526"/>
      <c r="FQ190" s="526"/>
      <c r="FR190" s="526"/>
      <c r="FS190" s="526"/>
      <c r="FT190" s="526"/>
      <c r="FU190" s="526"/>
      <c r="FV190" s="526"/>
      <c r="FW190" s="526"/>
      <c r="FX190" s="526"/>
      <c r="FY190" s="526"/>
      <c r="FZ190" s="526"/>
      <c r="GA190" s="526"/>
      <c r="GB190" s="526"/>
      <c r="GC190" s="526"/>
      <c r="GD190" s="526"/>
      <c r="GE190" s="526"/>
      <c r="GF190" s="526"/>
      <c r="GG190" s="526"/>
      <c r="GH190" s="526"/>
      <c r="GI190" s="526"/>
      <c r="GJ190" s="526"/>
      <c r="GK190" s="526"/>
      <c r="GL190" s="526"/>
      <c r="GM190" s="526"/>
      <c r="GN190" s="526"/>
      <c r="GO190" s="526"/>
      <c r="GP190" s="526"/>
      <c r="GQ190" s="526"/>
      <c r="GR190" s="526"/>
      <c r="GS190" s="526"/>
      <c r="GT190" s="526"/>
      <c r="GU190" s="526"/>
      <c r="GV190" s="526"/>
      <c r="GW190" s="526"/>
      <c r="GX190" s="526"/>
      <c r="GY190" s="526"/>
      <c r="GZ190" s="526"/>
      <c r="HA190" s="526"/>
      <c r="HB190" s="526"/>
      <c r="HC190" s="526"/>
      <c r="HD190" s="526"/>
      <c r="HE190" s="526"/>
      <c r="HF190" s="526"/>
      <c r="HG190" s="526"/>
      <c r="HH190" s="526"/>
      <c r="HI190" s="526"/>
      <c r="HJ190" s="526"/>
      <c r="HK190" s="526"/>
      <c r="HL190" s="526"/>
      <c r="HM190" s="526"/>
      <c r="HN190" s="526"/>
      <c r="HO190" s="526"/>
      <c r="HP190" s="526"/>
      <c r="HQ190" s="526"/>
      <c r="HR190" s="526"/>
      <c r="HS190" s="526"/>
      <c r="HT190" s="526"/>
      <c r="HU190" s="526"/>
      <c r="HV190" s="526"/>
      <c r="HW190" s="526"/>
      <c r="HX190" s="526"/>
      <c r="HY190" s="526"/>
      <c r="HZ190" s="526"/>
      <c r="IA190" s="526"/>
      <c r="IB190" s="526"/>
      <c r="IC190" s="526"/>
      <c r="ID190" s="526"/>
      <c r="IE190" s="526"/>
      <c r="IF190" s="526"/>
      <c r="IG190" s="526"/>
      <c r="IH190" s="526"/>
      <c r="II190" s="526"/>
      <c r="IJ190" s="526"/>
      <c r="IK190" s="526"/>
      <c r="IL190" s="526"/>
      <c r="IM190" s="526"/>
      <c r="IN190" s="526"/>
      <c r="IO190" s="526"/>
      <c r="IP190" s="526"/>
      <c r="IQ190" s="526"/>
      <c r="IR190" s="526"/>
      <c r="IS190" s="526"/>
      <c r="IT190" s="526"/>
      <c r="IU190" s="526"/>
      <c r="IV190" s="526"/>
    </row>
    <row r="191" spans="1:256" ht="15" hidden="1" x14ac:dyDescent="0.25">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c r="AA191" s="526"/>
      <c r="AB191" s="526"/>
      <c r="AC191" s="526"/>
      <c r="AD191" s="526"/>
      <c r="AE191" s="526"/>
      <c r="AF191" s="526"/>
      <c r="AG191" s="526"/>
      <c r="AH191" s="526"/>
      <c r="AI191" s="526"/>
      <c r="AJ191" s="526"/>
      <c r="AK191" s="526"/>
      <c r="AL191" s="526"/>
      <c r="AM191" s="526"/>
      <c r="AN191" s="526"/>
      <c r="AO191" s="526"/>
      <c r="AP191" s="526"/>
      <c r="AQ191" s="526"/>
      <c r="AR191" s="526"/>
      <c r="AS191" s="526"/>
      <c r="AT191" s="526"/>
      <c r="AU191" s="526"/>
      <c r="AV191" s="526"/>
      <c r="AW191" s="526"/>
      <c r="AX191" s="526"/>
      <c r="AY191" s="526"/>
      <c r="AZ191" s="526"/>
      <c r="BA191" s="526"/>
      <c r="BB191" s="526"/>
      <c r="BC191" s="526"/>
      <c r="BD191" s="526"/>
      <c r="BE191" s="526"/>
      <c r="BF191" s="526"/>
      <c r="BG191" s="526"/>
      <c r="BH191" s="526"/>
      <c r="BI191" s="526"/>
      <c r="BJ191" s="526"/>
      <c r="BK191" s="526"/>
      <c r="BL191" s="526"/>
      <c r="BM191" s="526"/>
      <c r="BN191" s="526"/>
      <c r="BO191" s="526"/>
      <c r="BP191" s="526"/>
      <c r="BQ191" s="526"/>
      <c r="BR191" s="526"/>
      <c r="BS191" s="526"/>
      <c r="BT191" s="526"/>
      <c r="BU191" s="526"/>
      <c r="BV191" s="526"/>
      <c r="BW191" s="526"/>
      <c r="BX191" s="526"/>
      <c r="BY191" s="526"/>
      <c r="BZ191" s="526"/>
      <c r="CA191" s="526"/>
      <c r="CB191" s="526"/>
      <c r="CC191" s="526"/>
      <c r="CD191" s="526"/>
      <c r="CE191" s="526"/>
      <c r="CF191" s="526"/>
      <c r="CG191" s="526"/>
      <c r="CH191" s="526"/>
      <c r="CI191" s="526"/>
      <c r="CJ191" s="526"/>
      <c r="CK191" s="526"/>
      <c r="CL191" s="526"/>
      <c r="CM191" s="526"/>
      <c r="CN191" s="526"/>
      <c r="CO191" s="526"/>
      <c r="CP191" s="526"/>
      <c r="CQ191" s="526"/>
      <c r="CR191" s="526"/>
      <c r="CS191" s="526"/>
      <c r="CT191" s="526"/>
      <c r="CU191" s="526"/>
      <c r="CV191" s="526"/>
      <c r="CW191" s="526"/>
      <c r="CX191" s="526"/>
      <c r="CY191" s="526"/>
      <c r="CZ191" s="526"/>
      <c r="DA191" s="526"/>
      <c r="DB191" s="526"/>
      <c r="DC191" s="526"/>
      <c r="DD191" s="526"/>
      <c r="DE191" s="526"/>
      <c r="DF191" s="526"/>
      <c r="DG191" s="526"/>
      <c r="DH191" s="526"/>
      <c r="DI191" s="526"/>
      <c r="DJ191" s="526"/>
      <c r="DK191" s="526"/>
      <c r="DL191" s="526"/>
      <c r="DM191" s="526"/>
      <c r="DN191" s="526"/>
      <c r="DO191" s="526"/>
      <c r="DP191" s="526"/>
      <c r="DQ191" s="526"/>
      <c r="DR191" s="526"/>
      <c r="DS191" s="526"/>
      <c r="DT191" s="526"/>
      <c r="DU191" s="526"/>
      <c r="DV191" s="526"/>
      <c r="DW191" s="526"/>
      <c r="DX191" s="526"/>
      <c r="DY191" s="526"/>
      <c r="DZ191" s="526"/>
      <c r="EA191" s="526"/>
      <c r="EB191" s="526"/>
      <c r="EC191" s="526"/>
      <c r="ED191" s="526"/>
      <c r="EE191" s="526"/>
      <c r="EF191" s="526"/>
      <c r="EG191" s="526"/>
      <c r="EH191" s="526"/>
      <c r="EI191" s="526"/>
      <c r="EJ191" s="526"/>
      <c r="EK191" s="526"/>
      <c r="EL191" s="526"/>
      <c r="EM191" s="526"/>
      <c r="EN191" s="526"/>
      <c r="EO191" s="526"/>
      <c r="EP191" s="526"/>
      <c r="EQ191" s="526"/>
      <c r="ER191" s="526"/>
      <c r="ES191" s="526"/>
      <c r="ET191" s="526"/>
      <c r="EU191" s="526"/>
      <c r="EV191" s="526"/>
      <c r="EW191" s="526"/>
      <c r="EX191" s="526"/>
      <c r="EY191" s="526"/>
      <c r="EZ191" s="526"/>
      <c r="FA191" s="526"/>
      <c r="FB191" s="526"/>
      <c r="FC191" s="526"/>
      <c r="FD191" s="526"/>
      <c r="FE191" s="526"/>
      <c r="FF191" s="526"/>
      <c r="FG191" s="526"/>
      <c r="FH191" s="526"/>
      <c r="FI191" s="526"/>
      <c r="FJ191" s="526"/>
      <c r="FK191" s="526"/>
      <c r="FL191" s="526"/>
      <c r="FM191" s="526"/>
      <c r="FN191" s="526"/>
      <c r="FO191" s="526"/>
      <c r="FP191" s="526"/>
      <c r="FQ191" s="526"/>
      <c r="FR191" s="526"/>
      <c r="FS191" s="526"/>
      <c r="FT191" s="526"/>
      <c r="FU191" s="526"/>
      <c r="FV191" s="526"/>
      <c r="FW191" s="526"/>
      <c r="FX191" s="526"/>
      <c r="FY191" s="526"/>
      <c r="FZ191" s="526"/>
      <c r="GA191" s="526"/>
      <c r="GB191" s="526"/>
      <c r="GC191" s="526"/>
      <c r="GD191" s="526"/>
      <c r="GE191" s="526"/>
      <c r="GF191" s="526"/>
      <c r="GG191" s="526"/>
      <c r="GH191" s="526"/>
      <c r="GI191" s="526"/>
      <c r="GJ191" s="526"/>
      <c r="GK191" s="526"/>
      <c r="GL191" s="526"/>
      <c r="GM191" s="526"/>
      <c r="GN191" s="526"/>
      <c r="GO191" s="526"/>
      <c r="GP191" s="526"/>
      <c r="GQ191" s="526"/>
      <c r="GR191" s="526"/>
      <c r="GS191" s="526"/>
      <c r="GT191" s="526"/>
      <c r="GU191" s="526"/>
      <c r="GV191" s="526"/>
      <c r="GW191" s="526"/>
      <c r="GX191" s="526"/>
      <c r="GY191" s="526"/>
      <c r="GZ191" s="526"/>
      <c r="HA191" s="526"/>
      <c r="HB191" s="526"/>
      <c r="HC191" s="526"/>
      <c r="HD191" s="526"/>
      <c r="HE191" s="526"/>
      <c r="HF191" s="526"/>
      <c r="HG191" s="526"/>
      <c r="HH191" s="526"/>
      <c r="HI191" s="526"/>
      <c r="HJ191" s="526"/>
      <c r="HK191" s="526"/>
      <c r="HL191" s="526"/>
      <c r="HM191" s="526"/>
      <c r="HN191" s="526"/>
      <c r="HO191" s="526"/>
      <c r="HP191" s="526"/>
      <c r="HQ191" s="526"/>
      <c r="HR191" s="526"/>
      <c r="HS191" s="526"/>
      <c r="HT191" s="526"/>
      <c r="HU191" s="526"/>
      <c r="HV191" s="526"/>
      <c r="HW191" s="526"/>
      <c r="HX191" s="526"/>
      <c r="HY191" s="526"/>
      <c r="HZ191" s="526"/>
      <c r="IA191" s="526"/>
      <c r="IB191" s="526"/>
      <c r="IC191" s="526"/>
      <c r="ID191" s="526"/>
      <c r="IE191" s="526"/>
      <c r="IF191" s="526"/>
      <c r="IG191" s="526"/>
      <c r="IH191" s="526"/>
      <c r="II191" s="526"/>
      <c r="IJ191" s="526"/>
      <c r="IK191" s="526"/>
      <c r="IL191" s="526"/>
      <c r="IM191" s="526"/>
      <c r="IN191" s="526"/>
      <c r="IO191" s="526"/>
      <c r="IP191" s="526"/>
      <c r="IQ191" s="526"/>
      <c r="IR191" s="526"/>
      <c r="IS191" s="526"/>
      <c r="IT191" s="526"/>
      <c r="IU191" s="526"/>
      <c r="IV191" s="526"/>
    </row>
    <row r="192" spans="1:256" ht="15" hidden="1" x14ac:dyDescent="0.25">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c r="AA192" s="526"/>
      <c r="AB192" s="526"/>
      <c r="AC192" s="526"/>
      <c r="AD192" s="526"/>
      <c r="AE192" s="526"/>
      <c r="AF192" s="526"/>
      <c r="AG192" s="526"/>
      <c r="AH192" s="526"/>
      <c r="AI192" s="526"/>
      <c r="AJ192" s="526"/>
      <c r="AK192" s="526"/>
      <c r="AL192" s="526"/>
      <c r="AM192" s="526"/>
      <c r="AN192" s="526"/>
      <c r="AO192" s="526"/>
      <c r="AP192" s="526"/>
      <c r="AQ192" s="526"/>
      <c r="AR192" s="526"/>
      <c r="AS192" s="526"/>
      <c r="AT192" s="526"/>
      <c r="AU192" s="526"/>
      <c r="AV192" s="526"/>
      <c r="AW192" s="526"/>
      <c r="AX192" s="526"/>
      <c r="AY192" s="526"/>
      <c r="AZ192" s="526"/>
      <c r="BA192" s="526"/>
      <c r="BB192" s="526"/>
      <c r="BC192" s="526"/>
      <c r="BD192" s="526"/>
      <c r="BE192" s="526"/>
      <c r="BF192" s="526"/>
      <c r="BG192" s="526"/>
      <c r="BH192" s="526"/>
      <c r="BI192" s="526"/>
      <c r="BJ192" s="526"/>
      <c r="BK192" s="526"/>
      <c r="BL192" s="526"/>
      <c r="BM192" s="526"/>
      <c r="BN192" s="526"/>
      <c r="BO192" s="526"/>
      <c r="BP192" s="526"/>
      <c r="BQ192" s="526"/>
      <c r="BR192" s="526"/>
      <c r="BS192" s="526"/>
      <c r="BT192" s="526"/>
      <c r="BU192" s="526"/>
      <c r="BV192" s="526"/>
      <c r="BW192" s="526"/>
      <c r="BX192" s="526"/>
      <c r="BY192" s="526"/>
      <c r="BZ192" s="526"/>
      <c r="CA192" s="526"/>
      <c r="CB192" s="526"/>
      <c r="CC192" s="526"/>
      <c r="CD192" s="526"/>
      <c r="CE192" s="526"/>
      <c r="CF192" s="526"/>
      <c r="CG192" s="526"/>
      <c r="CH192" s="526"/>
      <c r="CI192" s="526"/>
      <c r="CJ192" s="526"/>
      <c r="CK192" s="526"/>
      <c r="CL192" s="526"/>
      <c r="CM192" s="526"/>
      <c r="CN192" s="526"/>
      <c r="CO192" s="526"/>
      <c r="CP192" s="526"/>
      <c r="CQ192" s="526"/>
      <c r="CR192" s="526"/>
      <c r="CS192" s="526"/>
      <c r="CT192" s="526"/>
      <c r="CU192" s="526"/>
      <c r="CV192" s="526"/>
      <c r="CW192" s="526"/>
      <c r="CX192" s="526"/>
      <c r="CY192" s="526"/>
      <c r="CZ192" s="526"/>
      <c r="DA192" s="526"/>
      <c r="DB192" s="526"/>
      <c r="DC192" s="526"/>
      <c r="DD192" s="526"/>
      <c r="DE192" s="526"/>
      <c r="DF192" s="526"/>
      <c r="DG192" s="526"/>
      <c r="DH192" s="526"/>
      <c r="DI192" s="526"/>
      <c r="DJ192" s="526"/>
      <c r="DK192" s="526"/>
      <c r="DL192" s="526"/>
      <c r="DM192" s="526"/>
      <c r="DN192" s="526"/>
      <c r="DO192" s="526"/>
      <c r="DP192" s="526"/>
      <c r="DQ192" s="526"/>
      <c r="DR192" s="526"/>
      <c r="DS192" s="526"/>
      <c r="DT192" s="526"/>
      <c r="DU192" s="526"/>
      <c r="DV192" s="526"/>
      <c r="DW192" s="526"/>
      <c r="DX192" s="526"/>
      <c r="DY192" s="526"/>
      <c r="DZ192" s="526"/>
      <c r="EA192" s="526"/>
      <c r="EB192" s="526"/>
      <c r="EC192" s="526"/>
      <c r="ED192" s="526"/>
      <c r="EE192" s="526"/>
      <c r="EF192" s="526"/>
      <c r="EG192" s="526"/>
      <c r="EH192" s="526"/>
      <c r="EI192" s="526"/>
      <c r="EJ192" s="526"/>
      <c r="EK192" s="526"/>
      <c r="EL192" s="526"/>
      <c r="EM192" s="526"/>
      <c r="EN192" s="526"/>
      <c r="EO192" s="526"/>
      <c r="EP192" s="526"/>
      <c r="EQ192" s="526"/>
      <c r="ER192" s="526"/>
      <c r="ES192" s="526"/>
      <c r="ET192" s="526"/>
      <c r="EU192" s="526"/>
      <c r="EV192" s="526"/>
      <c r="EW192" s="526"/>
      <c r="EX192" s="526"/>
      <c r="EY192" s="526"/>
      <c r="EZ192" s="526"/>
      <c r="FA192" s="526"/>
      <c r="FB192" s="526"/>
      <c r="FC192" s="526"/>
      <c r="FD192" s="526"/>
      <c r="FE192" s="526"/>
      <c r="FF192" s="526"/>
      <c r="FG192" s="526"/>
      <c r="FH192" s="526"/>
      <c r="FI192" s="526"/>
      <c r="FJ192" s="526"/>
      <c r="FK192" s="526"/>
      <c r="FL192" s="526"/>
      <c r="FM192" s="526"/>
      <c r="FN192" s="526"/>
      <c r="FO192" s="526"/>
      <c r="FP192" s="526"/>
      <c r="FQ192" s="526"/>
      <c r="FR192" s="526"/>
      <c r="FS192" s="526"/>
      <c r="FT192" s="526"/>
      <c r="FU192" s="526"/>
      <c r="FV192" s="526"/>
      <c r="FW192" s="526"/>
      <c r="FX192" s="526"/>
      <c r="FY192" s="526"/>
      <c r="FZ192" s="526"/>
      <c r="GA192" s="526"/>
      <c r="GB192" s="526"/>
      <c r="GC192" s="526"/>
      <c r="GD192" s="526"/>
      <c r="GE192" s="526"/>
      <c r="GF192" s="526"/>
      <c r="GG192" s="526"/>
      <c r="GH192" s="526"/>
      <c r="GI192" s="526"/>
      <c r="GJ192" s="526"/>
      <c r="GK192" s="526"/>
      <c r="GL192" s="526"/>
      <c r="GM192" s="526"/>
      <c r="GN192" s="526"/>
      <c r="GO192" s="526"/>
      <c r="GP192" s="526"/>
      <c r="GQ192" s="526"/>
      <c r="GR192" s="526"/>
      <c r="GS192" s="526"/>
      <c r="GT192" s="526"/>
      <c r="GU192" s="526"/>
      <c r="GV192" s="526"/>
      <c r="GW192" s="526"/>
      <c r="GX192" s="526"/>
      <c r="GY192" s="526"/>
      <c r="GZ192" s="526"/>
      <c r="HA192" s="526"/>
      <c r="HB192" s="526"/>
      <c r="HC192" s="526"/>
      <c r="HD192" s="526"/>
      <c r="HE192" s="526"/>
      <c r="HF192" s="526"/>
      <c r="HG192" s="526"/>
      <c r="HH192" s="526"/>
      <c r="HI192" s="526"/>
      <c r="HJ192" s="526"/>
      <c r="HK192" s="526"/>
      <c r="HL192" s="526"/>
      <c r="HM192" s="526"/>
      <c r="HN192" s="526"/>
      <c r="HO192" s="526"/>
      <c r="HP192" s="526"/>
      <c r="HQ192" s="526"/>
      <c r="HR192" s="526"/>
      <c r="HS192" s="526"/>
      <c r="HT192" s="526"/>
      <c r="HU192" s="526"/>
      <c r="HV192" s="526"/>
      <c r="HW192" s="526"/>
      <c r="HX192" s="526"/>
      <c r="HY192" s="526"/>
      <c r="HZ192" s="526"/>
      <c r="IA192" s="526"/>
      <c r="IB192" s="526"/>
      <c r="IC192" s="526"/>
      <c r="ID192" s="526"/>
      <c r="IE192" s="526"/>
      <c r="IF192" s="526"/>
      <c r="IG192" s="526"/>
      <c r="IH192" s="526"/>
      <c r="II192" s="526"/>
      <c r="IJ192" s="526"/>
      <c r="IK192" s="526"/>
      <c r="IL192" s="526"/>
      <c r="IM192" s="526"/>
      <c r="IN192" s="526"/>
      <c r="IO192" s="526"/>
      <c r="IP192" s="526"/>
      <c r="IQ192" s="526"/>
      <c r="IR192" s="526"/>
      <c r="IS192" s="526"/>
      <c r="IT192" s="526"/>
      <c r="IU192" s="526"/>
      <c r="IV192" s="526"/>
    </row>
    <row r="193" spans="1:256" ht="15" hidden="1" x14ac:dyDescent="0.25">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c r="AA193" s="526"/>
      <c r="AB193" s="526"/>
      <c r="AC193" s="526"/>
      <c r="AD193" s="526"/>
      <c r="AE193" s="526"/>
      <c r="AF193" s="526"/>
      <c r="AG193" s="526"/>
      <c r="AH193" s="526"/>
      <c r="AI193" s="526"/>
      <c r="AJ193" s="526"/>
      <c r="AK193" s="526"/>
      <c r="AL193" s="526"/>
      <c r="AM193" s="526"/>
      <c r="AN193" s="526"/>
      <c r="AO193" s="526"/>
      <c r="AP193" s="526"/>
      <c r="AQ193" s="526"/>
      <c r="AR193" s="526"/>
      <c r="AS193" s="526"/>
      <c r="AT193" s="526"/>
      <c r="AU193" s="526"/>
      <c r="AV193" s="526"/>
      <c r="AW193" s="526"/>
      <c r="AX193" s="526"/>
      <c r="AY193" s="526"/>
      <c r="AZ193" s="526"/>
      <c r="BA193" s="526"/>
      <c r="BB193" s="526"/>
      <c r="BC193" s="526"/>
      <c r="BD193" s="526"/>
      <c r="BE193" s="526"/>
      <c r="BF193" s="526"/>
      <c r="BG193" s="526"/>
      <c r="BH193" s="526"/>
      <c r="BI193" s="526"/>
      <c r="BJ193" s="526"/>
      <c r="BK193" s="526"/>
      <c r="BL193" s="526"/>
      <c r="BM193" s="526"/>
      <c r="BN193" s="526"/>
      <c r="BO193" s="526"/>
      <c r="BP193" s="526"/>
      <c r="BQ193" s="526"/>
      <c r="BR193" s="526"/>
      <c r="BS193" s="526"/>
      <c r="BT193" s="526"/>
      <c r="BU193" s="526"/>
      <c r="BV193" s="526"/>
      <c r="BW193" s="526"/>
      <c r="BX193" s="526"/>
      <c r="BY193" s="526"/>
      <c r="BZ193" s="526"/>
      <c r="CA193" s="526"/>
      <c r="CB193" s="526"/>
      <c r="CC193" s="526"/>
      <c r="CD193" s="526"/>
      <c r="CE193" s="526"/>
      <c r="CF193" s="526"/>
      <c r="CG193" s="526"/>
      <c r="CH193" s="526"/>
      <c r="CI193" s="526"/>
      <c r="CJ193" s="526"/>
      <c r="CK193" s="526"/>
      <c r="CL193" s="526"/>
      <c r="CM193" s="526"/>
      <c r="CN193" s="526"/>
      <c r="CO193" s="526"/>
      <c r="CP193" s="526"/>
      <c r="CQ193" s="526"/>
      <c r="CR193" s="526"/>
      <c r="CS193" s="526"/>
      <c r="CT193" s="526"/>
      <c r="CU193" s="526"/>
      <c r="CV193" s="526"/>
      <c r="CW193" s="526"/>
      <c r="CX193" s="526"/>
      <c r="CY193" s="526"/>
      <c r="CZ193" s="526"/>
      <c r="DA193" s="526"/>
      <c r="DB193" s="526"/>
      <c r="DC193" s="526"/>
      <c r="DD193" s="526"/>
      <c r="DE193" s="526"/>
      <c r="DF193" s="526"/>
      <c r="DG193" s="526"/>
      <c r="DH193" s="526"/>
      <c r="DI193" s="526"/>
      <c r="DJ193" s="526"/>
      <c r="DK193" s="526"/>
      <c r="DL193" s="526"/>
      <c r="DM193" s="526"/>
      <c r="DN193" s="526"/>
      <c r="DO193" s="526"/>
      <c r="DP193" s="526"/>
      <c r="DQ193" s="526"/>
      <c r="DR193" s="526"/>
      <c r="DS193" s="526"/>
      <c r="DT193" s="526"/>
      <c r="DU193" s="526"/>
      <c r="DV193" s="526"/>
      <c r="DW193" s="526"/>
      <c r="DX193" s="526"/>
      <c r="DY193" s="526"/>
      <c r="DZ193" s="526"/>
      <c r="EA193" s="526"/>
      <c r="EB193" s="526"/>
      <c r="EC193" s="526"/>
      <c r="ED193" s="526"/>
      <c r="EE193" s="526"/>
      <c r="EF193" s="526"/>
      <c r="EG193" s="526"/>
      <c r="EH193" s="526"/>
      <c r="EI193" s="526"/>
      <c r="EJ193" s="526"/>
      <c r="EK193" s="526"/>
      <c r="EL193" s="526"/>
      <c r="EM193" s="526"/>
      <c r="EN193" s="526"/>
      <c r="EO193" s="526"/>
      <c r="EP193" s="526"/>
      <c r="EQ193" s="526"/>
      <c r="ER193" s="526"/>
      <c r="ES193" s="526"/>
      <c r="ET193" s="526"/>
      <c r="EU193" s="526"/>
      <c r="EV193" s="526"/>
      <c r="EW193" s="526"/>
      <c r="EX193" s="526"/>
      <c r="EY193" s="526"/>
      <c r="EZ193" s="526"/>
      <c r="FA193" s="526"/>
      <c r="FB193" s="526"/>
      <c r="FC193" s="526"/>
      <c r="FD193" s="526"/>
      <c r="FE193" s="526"/>
      <c r="FF193" s="526"/>
      <c r="FG193" s="526"/>
      <c r="FH193" s="526"/>
      <c r="FI193" s="526"/>
      <c r="FJ193" s="526"/>
      <c r="FK193" s="526"/>
      <c r="FL193" s="526"/>
      <c r="FM193" s="526"/>
      <c r="FN193" s="526"/>
      <c r="FO193" s="526"/>
      <c r="FP193" s="526"/>
      <c r="FQ193" s="526"/>
      <c r="FR193" s="526"/>
      <c r="FS193" s="526"/>
      <c r="FT193" s="526"/>
      <c r="FU193" s="526"/>
      <c r="FV193" s="526"/>
      <c r="FW193" s="526"/>
      <c r="FX193" s="526"/>
      <c r="FY193" s="526"/>
      <c r="FZ193" s="526"/>
      <c r="GA193" s="526"/>
      <c r="GB193" s="526"/>
      <c r="GC193" s="526"/>
      <c r="GD193" s="526"/>
      <c r="GE193" s="526"/>
      <c r="GF193" s="526"/>
      <c r="GG193" s="526"/>
      <c r="GH193" s="526"/>
      <c r="GI193" s="526"/>
      <c r="GJ193" s="526"/>
      <c r="GK193" s="526"/>
      <c r="GL193" s="526"/>
      <c r="GM193" s="526"/>
      <c r="GN193" s="526"/>
      <c r="GO193" s="526"/>
      <c r="GP193" s="526"/>
      <c r="GQ193" s="526"/>
      <c r="GR193" s="526"/>
      <c r="GS193" s="526"/>
      <c r="GT193" s="526"/>
      <c r="GU193" s="526"/>
      <c r="GV193" s="526"/>
      <c r="GW193" s="526"/>
      <c r="GX193" s="526"/>
      <c r="GY193" s="526"/>
      <c r="GZ193" s="526"/>
      <c r="HA193" s="526"/>
      <c r="HB193" s="526"/>
      <c r="HC193" s="526"/>
      <c r="HD193" s="526"/>
      <c r="HE193" s="526"/>
      <c r="HF193" s="526"/>
      <c r="HG193" s="526"/>
      <c r="HH193" s="526"/>
      <c r="HI193" s="526"/>
      <c r="HJ193" s="526"/>
      <c r="HK193" s="526"/>
      <c r="HL193" s="526"/>
      <c r="HM193" s="526"/>
      <c r="HN193" s="526"/>
      <c r="HO193" s="526"/>
      <c r="HP193" s="526"/>
      <c r="HQ193" s="526"/>
      <c r="HR193" s="526"/>
      <c r="HS193" s="526"/>
      <c r="HT193" s="526"/>
      <c r="HU193" s="526"/>
      <c r="HV193" s="526"/>
      <c r="HW193" s="526"/>
      <c r="HX193" s="526"/>
      <c r="HY193" s="526"/>
      <c r="HZ193" s="526"/>
      <c r="IA193" s="526"/>
      <c r="IB193" s="526"/>
      <c r="IC193" s="526"/>
      <c r="ID193" s="526"/>
      <c r="IE193" s="526"/>
      <c r="IF193" s="526"/>
      <c r="IG193" s="526"/>
      <c r="IH193" s="526"/>
      <c r="II193" s="526"/>
      <c r="IJ193" s="526"/>
      <c r="IK193" s="526"/>
      <c r="IL193" s="526"/>
      <c r="IM193" s="526"/>
      <c r="IN193" s="526"/>
      <c r="IO193" s="526"/>
      <c r="IP193" s="526"/>
      <c r="IQ193" s="526"/>
      <c r="IR193" s="526"/>
      <c r="IS193" s="526"/>
      <c r="IT193" s="526"/>
      <c r="IU193" s="526"/>
      <c r="IV193" s="526"/>
    </row>
    <row r="194" spans="1:256" ht="15" hidden="1" x14ac:dyDescent="0.25">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c r="AA194" s="526"/>
      <c r="AB194" s="526"/>
      <c r="AC194" s="526"/>
      <c r="AD194" s="526"/>
      <c r="AE194" s="526"/>
      <c r="AF194" s="526"/>
      <c r="AG194" s="526"/>
      <c r="AH194" s="526"/>
      <c r="AI194" s="526"/>
      <c r="AJ194" s="526"/>
      <c r="AK194" s="526"/>
      <c r="AL194" s="526"/>
      <c r="AM194" s="526"/>
      <c r="AN194" s="526"/>
      <c r="AO194" s="526"/>
      <c r="AP194" s="526"/>
      <c r="AQ194" s="526"/>
      <c r="AR194" s="526"/>
      <c r="AS194" s="526"/>
      <c r="AT194" s="526"/>
      <c r="AU194" s="526"/>
      <c r="AV194" s="526"/>
      <c r="AW194" s="526"/>
      <c r="AX194" s="526"/>
      <c r="AY194" s="526"/>
      <c r="AZ194" s="526"/>
      <c r="BA194" s="526"/>
      <c r="BB194" s="526"/>
      <c r="BC194" s="526"/>
      <c r="BD194" s="526"/>
      <c r="BE194" s="526"/>
      <c r="BF194" s="526"/>
      <c r="BG194" s="526"/>
      <c r="BH194" s="526"/>
      <c r="BI194" s="526"/>
      <c r="BJ194" s="526"/>
      <c r="BK194" s="526"/>
      <c r="BL194" s="526"/>
      <c r="BM194" s="526"/>
      <c r="BN194" s="526"/>
      <c r="BO194" s="526"/>
      <c r="BP194" s="526"/>
      <c r="BQ194" s="526"/>
      <c r="BR194" s="526"/>
      <c r="BS194" s="526"/>
      <c r="BT194" s="526"/>
      <c r="BU194" s="526"/>
      <c r="BV194" s="526"/>
      <c r="BW194" s="526"/>
      <c r="BX194" s="526"/>
      <c r="BY194" s="526"/>
      <c r="BZ194" s="526"/>
      <c r="CA194" s="526"/>
      <c r="CB194" s="526"/>
      <c r="CC194" s="526"/>
      <c r="CD194" s="526"/>
      <c r="CE194" s="526"/>
      <c r="CF194" s="526"/>
      <c r="CG194" s="526"/>
      <c r="CH194" s="526"/>
      <c r="CI194" s="526"/>
      <c r="CJ194" s="526"/>
      <c r="CK194" s="526"/>
      <c r="CL194" s="526"/>
      <c r="CM194" s="526"/>
      <c r="CN194" s="526"/>
      <c r="CO194" s="526"/>
      <c r="CP194" s="526"/>
      <c r="CQ194" s="526"/>
      <c r="CR194" s="526"/>
      <c r="CS194" s="526"/>
      <c r="CT194" s="526"/>
      <c r="CU194" s="526"/>
      <c r="CV194" s="526"/>
      <c r="CW194" s="526"/>
      <c r="CX194" s="526"/>
      <c r="CY194" s="526"/>
      <c r="CZ194" s="526"/>
      <c r="DA194" s="526"/>
      <c r="DB194" s="526"/>
      <c r="DC194" s="526"/>
      <c r="DD194" s="526"/>
      <c r="DE194" s="526"/>
      <c r="DF194" s="526"/>
      <c r="DG194" s="526"/>
      <c r="DH194" s="526"/>
      <c r="DI194" s="526"/>
      <c r="DJ194" s="526"/>
      <c r="DK194" s="526"/>
      <c r="DL194" s="526"/>
      <c r="DM194" s="526"/>
      <c r="DN194" s="526"/>
      <c r="DO194" s="526"/>
      <c r="DP194" s="526"/>
      <c r="DQ194" s="526"/>
      <c r="DR194" s="526"/>
      <c r="DS194" s="526"/>
      <c r="DT194" s="526"/>
      <c r="DU194" s="526"/>
      <c r="DV194" s="526"/>
      <c r="DW194" s="526"/>
      <c r="DX194" s="526"/>
      <c r="DY194" s="526"/>
      <c r="DZ194" s="526"/>
      <c r="EA194" s="526"/>
      <c r="EB194" s="526"/>
      <c r="EC194" s="526"/>
      <c r="ED194" s="526"/>
      <c r="EE194" s="526"/>
      <c r="EF194" s="526"/>
      <c r="EG194" s="526"/>
      <c r="EH194" s="526"/>
      <c r="EI194" s="526"/>
      <c r="EJ194" s="526"/>
      <c r="EK194" s="526"/>
      <c r="EL194" s="526"/>
      <c r="EM194" s="526"/>
      <c r="EN194" s="526"/>
      <c r="EO194" s="526"/>
      <c r="EP194" s="526"/>
      <c r="EQ194" s="526"/>
      <c r="ER194" s="526"/>
      <c r="ES194" s="526"/>
      <c r="ET194" s="526"/>
      <c r="EU194" s="526"/>
      <c r="EV194" s="526"/>
      <c r="EW194" s="526"/>
      <c r="EX194" s="526"/>
      <c r="EY194" s="526"/>
      <c r="EZ194" s="526"/>
      <c r="FA194" s="526"/>
      <c r="FB194" s="526"/>
      <c r="FC194" s="526"/>
      <c r="FD194" s="526"/>
      <c r="FE194" s="526"/>
      <c r="FF194" s="526"/>
      <c r="FG194" s="526"/>
      <c r="FH194" s="526"/>
      <c r="FI194" s="526"/>
      <c r="FJ194" s="526"/>
      <c r="FK194" s="526"/>
      <c r="FL194" s="526"/>
      <c r="FM194" s="526"/>
      <c r="FN194" s="526"/>
      <c r="FO194" s="526"/>
      <c r="FP194" s="526"/>
      <c r="FQ194" s="526"/>
      <c r="FR194" s="526"/>
      <c r="FS194" s="526"/>
      <c r="FT194" s="526"/>
      <c r="FU194" s="526"/>
      <c r="FV194" s="526"/>
      <c r="FW194" s="526"/>
      <c r="FX194" s="526"/>
      <c r="FY194" s="526"/>
      <c r="FZ194" s="526"/>
      <c r="GA194" s="526"/>
      <c r="GB194" s="526"/>
      <c r="GC194" s="526"/>
      <c r="GD194" s="526"/>
      <c r="GE194" s="526"/>
      <c r="GF194" s="526"/>
      <c r="GG194" s="526"/>
      <c r="GH194" s="526"/>
      <c r="GI194" s="526"/>
      <c r="GJ194" s="526"/>
      <c r="GK194" s="526"/>
      <c r="GL194" s="526"/>
      <c r="GM194" s="526"/>
      <c r="GN194" s="526"/>
      <c r="GO194" s="526"/>
      <c r="GP194" s="526"/>
      <c r="GQ194" s="526"/>
      <c r="GR194" s="526"/>
      <c r="GS194" s="526"/>
      <c r="GT194" s="526"/>
      <c r="GU194" s="526"/>
      <c r="GV194" s="526"/>
      <c r="GW194" s="526"/>
      <c r="GX194" s="526"/>
      <c r="GY194" s="526"/>
      <c r="GZ194" s="526"/>
      <c r="HA194" s="526"/>
      <c r="HB194" s="526"/>
      <c r="HC194" s="526"/>
      <c r="HD194" s="526"/>
      <c r="HE194" s="526"/>
      <c r="HF194" s="526"/>
      <c r="HG194" s="526"/>
      <c r="HH194" s="526"/>
      <c r="HI194" s="526"/>
      <c r="HJ194" s="526"/>
      <c r="HK194" s="526"/>
      <c r="HL194" s="526"/>
      <c r="HM194" s="526"/>
      <c r="HN194" s="526"/>
      <c r="HO194" s="526"/>
      <c r="HP194" s="526"/>
      <c r="HQ194" s="526"/>
      <c r="HR194" s="526"/>
      <c r="HS194" s="526"/>
      <c r="HT194" s="526"/>
      <c r="HU194" s="526"/>
      <c r="HV194" s="526"/>
      <c r="HW194" s="526"/>
      <c r="HX194" s="526"/>
      <c r="HY194" s="526"/>
      <c r="HZ194" s="526"/>
      <c r="IA194" s="526"/>
      <c r="IB194" s="526"/>
      <c r="IC194" s="526"/>
      <c r="ID194" s="526"/>
      <c r="IE194" s="526"/>
      <c r="IF194" s="526"/>
      <c r="IG194" s="526"/>
      <c r="IH194" s="526"/>
      <c r="II194" s="526"/>
      <c r="IJ194" s="526"/>
      <c r="IK194" s="526"/>
      <c r="IL194" s="526"/>
      <c r="IM194" s="526"/>
      <c r="IN194" s="526"/>
      <c r="IO194" s="526"/>
      <c r="IP194" s="526"/>
      <c r="IQ194" s="526"/>
      <c r="IR194" s="526"/>
      <c r="IS194" s="526"/>
      <c r="IT194" s="526"/>
      <c r="IU194" s="526"/>
      <c r="IV194" s="526"/>
    </row>
    <row r="195" spans="1:256" ht="15" hidden="1" x14ac:dyDescent="0.25">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c r="AA195" s="526"/>
      <c r="AB195" s="526"/>
      <c r="AC195" s="526"/>
      <c r="AD195" s="526"/>
      <c r="AE195" s="526"/>
      <c r="AF195" s="526"/>
      <c r="AG195" s="526"/>
      <c r="AH195" s="526"/>
      <c r="AI195" s="526"/>
      <c r="AJ195" s="526"/>
      <c r="AK195" s="526"/>
      <c r="AL195" s="526"/>
      <c r="AM195" s="526"/>
      <c r="AN195" s="526"/>
      <c r="AO195" s="526"/>
      <c r="AP195" s="526"/>
      <c r="AQ195" s="526"/>
      <c r="AR195" s="526"/>
      <c r="AS195" s="526"/>
      <c r="AT195" s="526"/>
      <c r="AU195" s="526"/>
      <c r="AV195" s="526"/>
      <c r="AW195" s="526"/>
      <c r="AX195" s="526"/>
      <c r="AY195" s="526"/>
      <c r="AZ195" s="526"/>
      <c r="BA195" s="526"/>
      <c r="BB195" s="526"/>
      <c r="BC195" s="526"/>
      <c r="BD195" s="526"/>
      <c r="BE195" s="526"/>
      <c r="BF195" s="526"/>
      <c r="BG195" s="526"/>
      <c r="BH195" s="526"/>
      <c r="BI195" s="526"/>
      <c r="BJ195" s="526"/>
      <c r="BK195" s="526"/>
      <c r="BL195" s="526"/>
      <c r="BM195" s="526"/>
      <c r="BN195" s="526"/>
      <c r="BO195" s="526"/>
      <c r="BP195" s="526"/>
      <c r="BQ195" s="526"/>
      <c r="BR195" s="526"/>
      <c r="BS195" s="526"/>
      <c r="BT195" s="526"/>
      <c r="BU195" s="526"/>
      <c r="BV195" s="526"/>
      <c r="BW195" s="526"/>
      <c r="BX195" s="526"/>
      <c r="BY195" s="526"/>
      <c r="BZ195" s="526"/>
      <c r="CA195" s="526"/>
      <c r="CB195" s="526"/>
      <c r="CC195" s="526"/>
      <c r="CD195" s="526"/>
      <c r="CE195" s="526"/>
      <c r="CF195" s="526"/>
      <c r="CG195" s="526"/>
      <c r="CH195" s="526"/>
      <c r="CI195" s="526"/>
      <c r="CJ195" s="526"/>
      <c r="CK195" s="526"/>
      <c r="CL195" s="526"/>
      <c r="CM195" s="526"/>
      <c r="CN195" s="526"/>
      <c r="CO195" s="526"/>
      <c r="CP195" s="526"/>
      <c r="CQ195" s="526"/>
      <c r="CR195" s="526"/>
      <c r="CS195" s="526"/>
      <c r="CT195" s="526"/>
      <c r="CU195" s="526"/>
      <c r="CV195" s="526"/>
      <c r="CW195" s="526"/>
      <c r="CX195" s="526"/>
      <c r="CY195" s="526"/>
      <c r="CZ195" s="526"/>
      <c r="DA195" s="526"/>
      <c r="DB195" s="526"/>
      <c r="DC195" s="526"/>
      <c r="DD195" s="526"/>
      <c r="DE195" s="526"/>
      <c r="DF195" s="526"/>
      <c r="DG195" s="526"/>
      <c r="DH195" s="526"/>
      <c r="DI195" s="526"/>
      <c r="DJ195" s="526"/>
      <c r="DK195" s="526"/>
      <c r="DL195" s="526"/>
      <c r="DM195" s="526"/>
      <c r="DN195" s="526"/>
      <c r="DO195" s="526"/>
      <c r="DP195" s="526"/>
      <c r="DQ195" s="526"/>
      <c r="DR195" s="526"/>
      <c r="DS195" s="526"/>
      <c r="DT195" s="526"/>
      <c r="DU195" s="526"/>
      <c r="DV195" s="526"/>
      <c r="DW195" s="526"/>
      <c r="DX195" s="526"/>
      <c r="DY195" s="526"/>
      <c r="DZ195" s="526"/>
      <c r="EA195" s="526"/>
      <c r="EB195" s="526"/>
      <c r="EC195" s="526"/>
      <c r="ED195" s="526"/>
      <c r="EE195" s="526"/>
      <c r="EF195" s="526"/>
      <c r="EG195" s="526"/>
      <c r="EH195" s="526"/>
      <c r="EI195" s="526"/>
      <c r="EJ195" s="526"/>
      <c r="EK195" s="526"/>
      <c r="EL195" s="526"/>
      <c r="EM195" s="526"/>
      <c r="EN195" s="526"/>
      <c r="EO195" s="526"/>
      <c r="EP195" s="526"/>
      <c r="EQ195" s="526"/>
      <c r="ER195" s="526"/>
      <c r="ES195" s="526"/>
      <c r="ET195" s="526"/>
      <c r="EU195" s="526"/>
      <c r="EV195" s="526"/>
      <c r="EW195" s="526"/>
      <c r="EX195" s="526"/>
      <c r="EY195" s="526"/>
      <c r="EZ195" s="526"/>
      <c r="FA195" s="526"/>
      <c r="FB195" s="526"/>
      <c r="FC195" s="526"/>
      <c r="FD195" s="526"/>
      <c r="FE195" s="526"/>
      <c r="FF195" s="526"/>
      <c r="FG195" s="526"/>
      <c r="FH195" s="526"/>
      <c r="FI195" s="526"/>
      <c r="FJ195" s="526"/>
      <c r="FK195" s="526"/>
      <c r="FL195" s="526"/>
      <c r="FM195" s="526"/>
      <c r="FN195" s="526"/>
      <c r="FO195" s="526"/>
      <c r="FP195" s="526"/>
      <c r="FQ195" s="526"/>
      <c r="FR195" s="526"/>
      <c r="FS195" s="526"/>
      <c r="FT195" s="526"/>
      <c r="FU195" s="526"/>
      <c r="FV195" s="526"/>
      <c r="FW195" s="526"/>
      <c r="FX195" s="526"/>
      <c r="FY195" s="526"/>
      <c r="FZ195" s="526"/>
      <c r="GA195" s="526"/>
      <c r="GB195" s="526"/>
      <c r="GC195" s="526"/>
      <c r="GD195" s="526"/>
      <c r="GE195" s="526"/>
      <c r="GF195" s="526"/>
      <c r="GG195" s="526"/>
      <c r="GH195" s="526"/>
      <c r="GI195" s="526"/>
      <c r="GJ195" s="526"/>
      <c r="GK195" s="526"/>
      <c r="GL195" s="526"/>
      <c r="GM195" s="526"/>
      <c r="GN195" s="526"/>
      <c r="GO195" s="526"/>
      <c r="GP195" s="526"/>
      <c r="GQ195" s="526"/>
      <c r="GR195" s="526"/>
      <c r="GS195" s="526"/>
      <c r="GT195" s="526"/>
      <c r="GU195" s="526"/>
      <c r="GV195" s="526"/>
      <c r="GW195" s="526"/>
      <c r="GX195" s="526"/>
      <c r="GY195" s="526"/>
      <c r="GZ195" s="526"/>
      <c r="HA195" s="526"/>
      <c r="HB195" s="526"/>
      <c r="HC195" s="526"/>
      <c r="HD195" s="526"/>
      <c r="HE195" s="526"/>
      <c r="HF195" s="526"/>
      <c r="HG195" s="526"/>
      <c r="HH195" s="526"/>
      <c r="HI195" s="526"/>
      <c r="HJ195" s="526"/>
      <c r="HK195" s="526"/>
      <c r="HL195" s="526"/>
      <c r="HM195" s="526"/>
      <c r="HN195" s="526"/>
      <c r="HO195" s="526"/>
      <c r="HP195" s="526"/>
      <c r="HQ195" s="526"/>
      <c r="HR195" s="526"/>
      <c r="HS195" s="526"/>
      <c r="HT195" s="526"/>
      <c r="HU195" s="526"/>
      <c r="HV195" s="526"/>
      <c r="HW195" s="526"/>
      <c r="HX195" s="526"/>
      <c r="HY195" s="526"/>
      <c r="HZ195" s="526"/>
      <c r="IA195" s="526"/>
      <c r="IB195" s="526"/>
      <c r="IC195" s="526"/>
      <c r="ID195" s="526"/>
      <c r="IE195" s="526"/>
      <c r="IF195" s="526"/>
      <c r="IG195" s="526"/>
      <c r="IH195" s="526"/>
      <c r="II195" s="526"/>
      <c r="IJ195" s="526"/>
      <c r="IK195" s="526"/>
      <c r="IL195" s="526"/>
      <c r="IM195" s="526"/>
      <c r="IN195" s="526"/>
      <c r="IO195" s="526"/>
      <c r="IP195" s="526"/>
      <c r="IQ195" s="526"/>
      <c r="IR195" s="526"/>
      <c r="IS195" s="526"/>
      <c r="IT195" s="526"/>
      <c r="IU195" s="526"/>
      <c r="IV195" s="526"/>
    </row>
    <row r="196" spans="1:256" ht="15" hidden="1" x14ac:dyDescent="0.25">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c r="AA196" s="526"/>
      <c r="AB196" s="526"/>
      <c r="AC196" s="526"/>
      <c r="AD196" s="526"/>
      <c r="AE196" s="526"/>
      <c r="AF196" s="526"/>
      <c r="AG196" s="526"/>
      <c r="AH196" s="526"/>
      <c r="AI196" s="526"/>
      <c r="AJ196" s="526"/>
      <c r="AK196" s="526"/>
      <c r="AL196" s="526"/>
      <c r="AM196" s="526"/>
      <c r="AN196" s="526"/>
      <c r="AO196" s="526"/>
      <c r="AP196" s="526"/>
      <c r="AQ196" s="526"/>
      <c r="AR196" s="526"/>
      <c r="AS196" s="526"/>
      <c r="AT196" s="526"/>
      <c r="AU196" s="526"/>
      <c r="AV196" s="526"/>
      <c r="AW196" s="526"/>
      <c r="AX196" s="526"/>
      <c r="AY196" s="526"/>
      <c r="AZ196" s="526"/>
      <c r="BA196" s="526"/>
      <c r="BB196" s="526"/>
      <c r="BC196" s="526"/>
      <c r="BD196" s="526"/>
      <c r="BE196" s="526"/>
      <c r="BF196" s="526"/>
      <c r="BG196" s="526"/>
      <c r="BH196" s="526"/>
      <c r="BI196" s="526"/>
      <c r="BJ196" s="526"/>
      <c r="BK196" s="526"/>
      <c r="BL196" s="526"/>
      <c r="BM196" s="526"/>
      <c r="BN196" s="526"/>
      <c r="BO196" s="526"/>
      <c r="BP196" s="526"/>
      <c r="BQ196" s="526"/>
      <c r="BR196" s="526"/>
      <c r="BS196" s="526"/>
      <c r="BT196" s="526"/>
      <c r="BU196" s="526"/>
      <c r="BV196" s="526"/>
      <c r="BW196" s="526"/>
      <c r="BX196" s="526"/>
      <c r="BY196" s="526"/>
      <c r="BZ196" s="526"/>
      <c r="CA196" s="526"/>
      <c r="CB196" s="526"/>
      <c r="CC196" s="526"/>
      <c r="CD196" s="526"/>
      <c r="CE196" s="526"/>
      <c r="CF196" s="526"/>
      <c r="CG196" s="526"/>
      <c r="CH196" s="526"/>
      <c r="CI196" s="526"/>
      <c r="CJ196" s="526"/>
      <c r="CK196" s="526"/>
      <c r="CL196" s="526"/>
      <c r="CM196" s="526"/>
      <c r="CN196" s="526"/>
      <c r="CO196" s="526"/>
      <c r="CP196" s="526"/>
      <c r="CQ196" s="526"/>
      <c r="CR196" s="526"/>
      <c r="CS196" s="526"/>
      <c r="CT196" s="526"/>
      <c r="CU196" s="526"/>
      <c r="CV196" s="526"/>
      <c r="CW196" s="526"/>
      <c r="CX196" s="526"/>
      <c r="CY196" s="526"/>
      <c r="CZ196" s="526"/>
      <c r="DA196" s="526"/>
      <c r="DB196" s="526"/>
      <c r="DC196" s="526"/>
      <c r="DD196" s="526"/>
      <c r="DE196" s="526"/>
      <c r="DF196" s="526"/>
      <c r="DG196" s="526"/>
      <c r="DH196" s="526"/>
      <c r="DI196" s="526"/>
      <c r="DJ196" s="526"/>
      <c r="DK196" s="526"/>
      <c r="DL196" s="526"/>
      <c r="DM196" s="526"/>
      <c r="DN196" s="526"/>
      <c r="DO196" s="526"/>
      <c r="DP196" s="526"/>
      <c r="DQ196" s="526"/>
      <c r="DR196" s="526"/>
      <c r="DS196" s="526"/>
      <c r="DT196" s="526"/>
      <c r="DU196" s="526"/>
      <c r="DV196" s="526"/>
      <c r="DW196" s="526"/>
      <c r="DX196" s="526"/>
      <c r="DY196" s="526"/>
      <c r="DZ196" s="526"/>
      <c r="EA196" s="526"/>
      <c r="EB196" s="526"/>
      <c r="EC196" s="526"/>
      <c r="ED196" s="526"/>
      <c r="EE196" s="526"/>
      <c r="EF196" s="526"/>
      <c r="EG196" s="526"/>
      <c r="EH196" s="526"/>
      <c r="EI196" s="526"/>
      <c r="EJ196" s="526"/>
      <c r="EK196" s="526"/>
      <c r="EL196" s="526"/>
      <c r="EM196" s="526"/>
      <c r="EN196" s="526"/>
      <c r="EO196" s="526"/>
      <c r="EP196" s="526"/>
      <c r="EQ196" s="526"/>
      <c r="ER196" s="526"/>
      <c r="ES196" s="526"/>
      <c r="ET196" s="526"/>
      <c r="EU196" s="526"/>
      <c r="EV196" s="526"/>
      <c r="EW196" s="526"/>
      <c r="EX196" s="526"/>
      <c r="EY196" s="526"/>
      <c r="EZ196" s="526"/>
      <c r="FA196" s="526"/>
      <c r="FB196" s="526"/>
      <c r="FC196" s="526"/>
      <c r="FD196" s="526"/>
      <c r="FE196" s="526"/>
      <c r="FF196" s="526"/>
      <c r="FG196" s="526"/>
      <c r="FH196" s="526"/>
      <c r="FI196" s="526"/>
      <c r="FJ196" s="526"/>
      <c r="FK196" s="526"/>
      <c r="FL196" s="526"/>
      <c r="FM196" s="526"/>
      <c r="FN196" s="526"/>
      <c r="FO196" s="526"/>
      <c r="FP196" s="526"/>
      <c r="FQ196" s="526"/>
      <c r="FR196" s="526"/>
      <c r="FS196" s="526"/>
      <c r="FT196" s="526"/>
      <c r="FU196" s="526"/>
      <c r="FV196" s="526"/>
      <c r="FW196" s="526"/>
      <c r="FX196" s="526"/>
      <c r="FY196" s="526"/>
      <c r="FZ196" s="526"/>
      <c r="GA196" s="526"/>
      <c r="GB196" s="526"/>
      <c r="GC196" s="526"/>
      <c r="GD196" s="526"/>
      <c r="GE196" s="526"/>
      <c r="GF196" s="526"/>
      <c r="GG196" s="526"/>
      <c r="GH196" s="526"/>
      <c r="GI196" s="526"/>
      <c r="GJ196" s="526"/>
      <c r="GK196" s="526"/>
      <c r="GL196" s="526"/>
      <c r="GM196" s="526"/>
      <c r="GN196" s="526"/>
      <c r="GO196" s="526"/>
      <c r="GP196" s="526"/>
      <c r="GQ196" s="526"/>
      <c r="GR196" s="526"/>
      <c r="GS196" s="526"/>
      <c r="GT196" s="526"/>
      <c r="GU196" s="526"/>
      <c r="GV196" s="526"/>
      <c r="GW196" s="526"/>
      <c r="GX196" s="526"/>
      <c r="GY196" s="526"/>
      <c r="GZ196" s="526"/>
      <c r="HA196" s="526"/>
      <c r="HB196" s="526"/>
      <c r="HC196" s="526"/>
      <c r="HD196" s="526"/>
      <c r="HE196" s="526"/>
      <c r="HF196" s="526"/>
      <c r="HG196" s="526"/>
      <c r="HH196" s="526"/>
      <c r="HI196" s="526"/>
      <c r="HJ196" s="526"/>
      <c r="HK196" s="526"/>
      <c r="HL196" s="526"/>
      <c r="HM196" s="526"/>
      <c r="HN196" s="526"/>
      <c r="HO196" s="526"/>
      <c r="HP196" s="526"/>
      <c r="HQ196" s="526"/>
      <c r="HR196" s="526"/>
      <c r="HS196" s="526"/>
      <c r="HT196" s="526"/>
      <c r="HU196" s="526"/>
      <c r="HV196" s="526"/>
      <c r="HW196" s="526"/>
      <c r="HX196" s="526"/>
      <c r="HY196" s="526"/>
      <c r="HZ196" s="526"/>
      <c r="IA196" s="526"/>
      <c r="IB196" s="526"/>
      <c r="IC196" s="526"/>
      <c r="ID196" s="526"/>
      <c r="IE196" s="526"/>
      <c r="IF196" s="526"/>
      <c r="IG196" s="526"/>
      <c r="IH196" s="526"/>
      <c r="II196" s="526"/>
      <c r="IJ196" s="526"/>
      <c r="IK196" s="526"/>
      <c r="IL196" s="526"/>
      <c r="IM196" s="526"/>
      <c r="IN196" s="526"/>
      <c r="IO196" s="526"/>
      <c r="IP196" s="526"/>
      <c r="IQ196" s="526"/>
      <c r="IR196" s="526"/>
      <c r="IS196" s="526"/>
      <c r="IT196" s="526"/>
      <c r="IU196" s="526"/>
      <c r="IV196" s="526"/>
    </row>
  </sheetData>
  <mergeCells count="19">
    <mergeCell ref="B67:D67"/>
    <mergeCell ref="J12:J13"/>
    <mergeCell ref="K12:K13"/>
    <mergeCell ref="C15:E15"/>
    <mergeCell ref="C18:E18"/>
    <mergeCell ref="C26:E26"/>
    <mergeCell ref="C42:E42"/>
    <mergeCell ref="H12:I12"/>
    <mergeCell ref="A12:A13"/>
    <mergeCell ref="B12:B13"/>
    <mergeCell ref="C12:C13"/>
    <mergeCell ref="D12:E12"/>
    <mergeCell ref="F12:G12"/>
    <mergeCell ref="B11:K11"/>
    <mergeCell ref="I2:K2"/>
    <mergeCell ref="I3:K3"/>
    <mergeCell ref="A7:B8"/>
    <mergeCell ref="A9:K9"/>
    <mergeCell ref="B10:K10"/>
  </mergeCells>
  <pageMargins left="0.59055118110236227" right="0" top="0.39370078740157483" bottom="0.19685039370078741" header="0.23622047244094491" footer="0.15748031496062992"/>
  <pageSetup paperSize="9" scale="54" firstPageNumber="42949672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196"/>
  <sheetViews>
    <sheetView view="pageBreakPreview" topLeftCell="A42" zoomScale="98" zoomScaleNormal="85" zoomScaleSheetLayoutView="98" workbookViewId="0">
      <selection activeCell="K55" activeCellId="3" sqref="X46 K41 K49 K55"/>
    </sheetView>
  </sheetViews>
  <sheetFormatPr defaultRowHeight="12.75" x14ac:dyDescent="0.25"/>
  <cols>
    <col min="1" max="1" width="7.140625" style="801" customWidth="1"/>
    <col min="2" max="2" width="27.28515625" style="733" customWidth="1"/>
    <col min="3" max="3" width="33" style="733" customWidth="1"/>
    <col min="4" max="5" width="13.28515625" style="733" customWidth="1"/>
    <col min="6" max="6" width="14.140625" style="733" customWidth="1"/>
    <col min="7" max="7" width="15.28515625" style="733" customWidth="1"/>
    <col min="8" max="8" width="11.42578125" style="733" customWidth="1"/>
    <col min="9" max="9" width="13.7109375" style="733" customWidth="1"/>
    <col min="10" max="10" width="14.7109375" style="733" customWidth="1"/>
    <col min="11" max="11" width="14.85546875" style="733" customWidth="1"/>
    <col min="12" max="12" width="12.140625" style="733" hidden="1" customWidth="1"/>
    <col min="13" max="13" width="12.42578125" style="733" hidden="1" customWidth="1"/>
    <col min="14" max="14" width="9.140625" style="733" hidden="1" customWidth="1"/>
    <col min="15" max="15" width="13.28515625" style="733" hidden="1" customWidth="1"/>
    <col min="16" max="16" width="10.85546875" style="733" hidden="1" customWidth="1"/>
    <col min="17" max="17" width="14" style="733" hidden="1" customWidth="1"/>
    <col min="18" max="18" width="13.5703125" style="733" hidden="1" customWidth="1"/>
    <col min="19" max="19" width="6.5703125" style="733" hidden="1" customWidth="1"/>
    <col min="20" max="20" width="16.28515625" style="733" hidden="1" customWidth="1"/>
    <col min="21" max="21" width="14" style="733" customWidth="1"/>
    <col min="22" max="22" width="10.7109375" style="733" bestFit="1" customWidth="1"/>
    <col min="23" max="23" width="9.140625" style="733"/>
    <col min="24" max="24" width="10.42578125" style="733" customWidth="1"/>
    <col min="25" max="25" width="13.140625" style="733" customWidth="1"/>
    <col min="26" max="26" width="13.28515625" style="733" customWidth="1"/>
    <col min="27" max="29" width="9.140625" style="733"/>
    <col min="30" max="30" width="9.7109375" style="733" bestFit="1" customWidth="1"/>
    <col min="31" max="52" width="9.140625" style="733"/>
    <col min="53" max="53" width="12.5703125" style="733" customWidth="1"/>
    <col min="54" max="54" width="12" style="733" customWidth="1"/>
    <col min="55" max="55" width="10.140625" style="733" customWidth="1"/>
    <col min="56" max="56" width="11.7109375" style="733" customWidth="1"/>
    <col min="57" max="57" width="9.140625" style="733"/>
    <col min="58" max="58" width="10.140625" style="733" customWidth="1"/>
    <col min="59" max="16384" width="9.140625" style="733"/>
  </cols>
  <sheetData>
    <row r="1" spans="1:256" ht="21" customHeight="1" x14ac:dyDescent="0.25">
      <c r="A1" s="526"/>
      <c r="B1" s="526"/>
      <c r="C1" s="526"/>
      <c r="D1" s="526"/>
      <c r="E1" s="526"/>
      <c r="F1" s="526"/>
      <c r="G1" s="526"/>
      <c r="H1" s="526"/>
      <c r="I1" s="732" t="s">
        <v>2561</v>
      </c>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34.5" customHeight="1" x14ac:dyDescent="0.25">
      <c r="A2" s="526"/>
      <c r="B2" s="526"/>
      <c r="C2" s="526"/>
      <c r="D2" s="526"/>
      <c r="E2" s="526"/>
      <c r="F2" s="526"/>
      <c r="G2" s="526"/>
      <c r="H2" s="526"/>
      <c r="I2" s="1803" t="s">
        <v>2562</v>
      </c>
      <c r="J2" s="1803"/>
      <c r="K2" s="1803"/>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20.25" customHeight="1" x14ac:dyDescent="0.25">
      <c r="A3" s="526"/>
      <c r="B3" s="526"/>
      <c r="C3" s="526"/>
      <c r="D3" s="526"/>
      <c r="E3" s="526"/>
      <c r="F3" s="526"/>
      <c r="G3" s="526"/>
      <c r="H3" s="526"/>
      <c r="I3" s="1804"/>
      <c r="J3" s="1804"/>
      <c r="K3" s="1805"/>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c r="AL3" s="526"/>
      <c r="AM3" s="52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9.899999999999999" customHeight="1" x14ac:dyDescent="0.25">
      <c r="A4" s="526"/>
      <c r="B4" s="526"/>
      <c r="C4" s="526"/>
      <c r="D4" s="526"/>
      <c r="E4" s="526"/>
      <c r="F4" s="526"/>
      <c r="G4" s="526"/>
      <c r="H4" s="526"/>
      <c r="I4" s="734"/>
      <c r="J4" s="734"/>
      <c r="K4" s="538"/>
      <c r="L4" s="526"/>
      <c r="M4" s="526"/>
      <c r="N4" s="526"/>
      <c r="O4" s="526"/>
      <c r="P4" s="526"/>
      <c r="Q4" s="526"/>
      <c r="R4" s="526"/>
      <c r="S4" s="526"/>
      <c r="T4" s="526"/>
      <c r="U4" s="526"/>
      <c r="V4" s="526"/>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26.25" customHeight="1" x14ac:dyDescent="0.25">
      <c r="A5" s="735"/>
      <c r="B5" s="526"/>
      <c r="C5" s="526"/>
      <c r="D5" s="526"/>
      <c r="E5" s="526"/>
      <c r="F5" s="526"/>
      <c r="G5" s="526"/>
      <c r="H5" s="736"/>
      <c r="I5" s="736"/>
      <c r="J5" s="736"/>
      <c r="K5" s="526"/>
      <c r="L5" s="526"/>
      <c r="M5" s="526"/>
      <c r="N5" s="526"/>
      <c r="O5" s="526"/>
      <c r="P5" s="526"/>
      <c r="Q5" s="526"/>
      <c r="R5" s="526"/>
      <c r="S5" s="526"/>
      <c r="T5" s="526"/>
      <c r="U5" s="526"/>
      <c r="V5" s="526"/>
      <c r="W5" s="526"/>
      <c r="X5" s="526"/>
      <c r="Y5" s="526"/>
      <c r="Z5" s="526"/>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24" customHeight="1" x14ac:dyDescent="0.25">
      <c r="A6" s="735"/>
      <c r="B6" s="526"/>
      <c r="C6" s="737"/>
      <c r="E6" s="526"/>
      <c r="F6" s="526"/>
      <c r="G6" s="526"/>
      <c r="H6" s="526"/>
      <c r="I6" s="526"/>
      <c r="J6" s="526"/>
      <c r="K6" s="526"/>
      <c r="L6" s="526"/>
      <c r="M6" s="526"/>
      <c r="N6" s="526"/>
      <c r="O6" s="526"/>
      <c r="P6" s="526"/>
      <c r="Q6" s="526"/>
      <c r="R6" s="526"/>
      <c r="S6" s="526"/>
      <c r="T6" s="526"/>
      <c r="U6" s="526"/>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29.25" customHeight="1" x14ac:dyDescent="0.25">
      <c r="A7" s="1806" t="str">
        <f>CONCATENATE("в текущих ценах  на "," ",'титул '!U29," ",'титул '!O21," ",'титул '!M11," ","(тыс. руб.)")</f>
        <v>в текущих ценах  на  октябрь 2026 г. (тыс. руб.)</v>
      </c>
      <c r="B7" s="1806"/>
      <c r="C7" s="737" t="e">
        <f>K59/1000</f>
        <v>#REF!</v>
      </c>
      <c r="D7" s="733" t="s">
        <v>2563</v>
      </c>
      <c r="E7" s="526"/>
      <c r="F7" s="526"/>
      <c r="G7" s="526"/>
      <c r="H7" s="526"/>
      <c r="I7" s="526"/>
      <c r="J7" s="526"/>
      <c r="K7" s="526"/>
      <c r="L7" s="526"/>
      <c r="M7" s="526"/>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23.25" customHeight="1" x14ac:dyDescent="0.25">
      <c r="A8" s="1806"/>
      <c r="B8" s="1806"/>
      <c r="C8" s="738"/>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33.75" customHeight="1" x14ac:dyDescent="0.25">
      <c r="A9" s="1807" t="s">
        <v>2564</v>
      </c>
      <c r="B9" s="1808"/>
      <c r="C9" s="1808"/>
      <c r="D9" s="1808"/>
      <c r="E9" s="1808"/>
      <c r="F9" s="1808"/>
      <c r="G9" s="1808"/>
      <c r="H9" s="1808"/>
      <c r="I9" s="1808"/>
      <c r="J9" s="1808"/>
      <c r="K9" s="1808"/>
      <c r="L9" s="526"/>
      <c r="M9" s="526"/>
      <c r="N9" s="526"/>
      <c r="O9" s="526"/>
      <c r="P9" s="526"/>
      <c r="Q9" s="526"/>
      <c r="R9" s="526"/>
      <c r="S9" s="526"/>
      <c r="T9" s="526"/>
      <c r="U9" s="526"/>
      <c r="V9" s="526"/>
      <c r="W9" s="526"/>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40.5" customHeight="1" x14ac:dyDescent="0.25">
      <c r="A10" s="526"/>
      <c r="B10" s="1809" t="str">
        <f>'титул '!M15</f>
        <v>Реконструкция ВЛЗ-10 кВ, замена РЛКВ-10 кВ на оп. 12 ПС "Берендино (аб)" № 565, МО, Воскресенский р-н, с/п Ашитковское, д. Ворыпаево, СНТ "Ивушка", уч. 181, 50:29:0020112:764, 50:29:0020112:177</v>
      </c>
      <c r="C10" s="1809"/>
      <c r="D10" s="1809"/>
      <c r="E10" s="1809"/>
      <c r="F10" s="1809"/>
      <c r="G10" s="1809"/>
      <c r="H10" s="1809"/>
      <c r="I10" s="1809"/>
      <c r="J10" s="1809"/>
      <c r="K10" s="1809"/>
      <c r="L10" s="526"/>
      <c r="M10" s="526"/>
      <c r="N10" s="526"/>
      <c r="O10" s="526"/>
      <c r="P10" s="526"/>
      <c r="Q10" s="526"/>
      <c r="R10" s="526"/>
      <c r="S10" s="526"/>
      <c r="T10" s="526"/>
      <c r="U10" s="526"/>
      <c r="V10" s="526"/>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33.75" hidden="1" customHeight="1" x14ac:dyDescent="0.25">
      <c r="A11" s="526"/>
      <c r="B11" s="1802" t="s">
        <v>2565</v>
      </c>
      <c r="C11" s="1802"/>
      <c r="D11" s="1802"/>
      <c r="E11" s="1802"/>
      <c r="F11" s="1802"/>
      <c r="G11" s="1802"/>
      <c r="H11" s="1802"/>
      <c r="I11" s="1802"/>
      <c r="J11" s="1802"/>
      <c r="K11" s="1802"/>
      <c r="L11" s="526"/>
      <c r="M11" s="526"/>
      <c r="N11" s="526"/>
      <c r="O11" s="526"/>
      <c r="P11" s="526"/>
      <c r="Q11" s="526"/>
      <c r="R11" s="526"/>
      <c r="S11" s="526"/>
      <c r="T11" s="526"/>
      <c r="U11" s="526"/>
      <c r="V11" s="526"/>
      <c r="W11" s="526"/>
      <c r="X11" s="526"/>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s="739" customFormat="1" ht="67.5" customHeight="1" x14ac:dyDescent="0.25">
      <c r="A12" s="1810" t="s">
        <v>2566</v>
      </c>
      <c r="B12" s="1812" t="s">
        <v>2567</v>
      </c>
      <c r="C12" s="1814" t="s">
        <v>2568</v>
      </c>
      <c r="D12" s="1816" t="s">
        <v>2569</v>
      </c>
      <c r="E12" s="1817"/>
      <c r="F12" s="1816" t="s">
        <v>208</v>
      </c>
      <c r="G12" s="1817"/>
      <c r="H12" s="1816" t="s">
        <v>174</v>
      </c>
      <c r="I12" s="1817"/>
      <c r="J12" s="1814" t="s">
        <v>2570</v>
      </c>
      <c r="K12" s="1814" t="s">
        <v>2571</v>
      </c>
      <c r="U12" s="526" t="s">
        <v>2894</v>
      </c>
      <c r="V12" s="849">
        <f>'пнр  ВЛЗ-10кВ'!AH135</f>
        <v>39890.449999999997</v>
      </c>
      <c r="W12" s="526"/>
      <c r="X12" s="526"/>
      <c r="Y12" s="526"/>
      <c r="Z12" s="526"/>
      <c r="AA12" s="526"/>
      <c r="AB12" s="526"/>
      <c r="AC12" s="526"/>
      <c r="AD12" s="526"/>
      <c r="AE12" s="526"/>
    </row>
    <row r="13" spans="1:256" ht="42.75" customHeight="1" x14ac:dyDescent="0.25">
      <c r="A13" s="1811"/>
      <c r="B13" s="1813"/>
      <c r="C13" s="1815"/>
      <c r="D13" s="740"/>
      <c r="E13" s="740" t="s">
        <v>162</v>
      </c>
      <c r="F13" s="740" t="s">
        <v>2572</v>
      </c>
      <c r="G13" s="740" t="s">
        <v>162</v>
      </c>
      <c r="H13" s="740"/>
      <c r="I13" s="740" t="s">
        <v>162</v>
      </c>
      <c r="J13" s="1815"/>
      <c r="K13" s="1815"/>
      <c r="L13" s="526"/>
      <c r="M13" s="526"/>
      <c r="N13" s="526"/>
      <c r="O13" s="526"/>
      <c r="P13" s="526"/>
      <c r="Q13" s="526"/>
      <c r="R13" s="526"/>
      <c r="S13" s="526"/>
      <c r="T13" s="526"/>
      <c r="U13" s="526" t="s">
        <v>2895</v>
      </c>
      <c r="V13" s="849">
        <v>0</v>
      </c>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5" x14ac:dyDescent="0.25">
      <c r="A14" s="741">
        <v>1</v>
      </c>
      <c r="B14" s="742">
        <v>2</v>
      </c>
      <c r="C14" s="740">
        <v>3</v>
      </c>
      <c r="D14" s="740">
        <v>4</v>
      </c>
      <c r="E14" s="740">
        <v>5</v>
      </c>
      <c r="F14" s="740">
        <v>6</v>
      </c>
      <c r="G14" s="740">
        <v>7</v>
      </c>
      <c r="H14" s="740">
        <v>8</v>
      </c>
      <c r="I14" s="740">
        <v>9</v>
      </c>
      <c r="J14" s="740">
        <v>10</v>
      </c>
      <c r="K14" s="740">
        <v>11</v>
      </c>
      <c r="L14" s="526"/>
      <c r="M14" s="526"/>
      <c r="N14" s="526"/>
      <c r="O14" s="526"/>
      <c r="P14" s="526"/>
      <c r="Q14" s="526"/>
      <c r="R14" s="526"/>
      <c r="S14" s="526"/>
      <c r="T14" s="526"/>
      <c r="U14" s="526" t="s">
        <v>2896</v>
      </c>
      <c r="V14" s="849">
        <v>0</v>
      </c>
      <c r="W14" s="526" t="s">
        <v>2897</v>
      </c>
      <c r="X14" s="851" t="e">
        <f>'Смета_ПИР_до 0,5 (2)'!#REF!</f>
        <v>#REF!</v>
      </c>
      <c r="Y14" s="526" t="s">
        <v>2898</v>
      </c>
      <c r="Z14" s="849">
        <f>'ИГДЗ 812пр.от 2.12.2024'!E51</f>
        <v>240779.99</v>
      </c>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8" hidden="1" customHeight="1" x14ac:dyDescent="0.25">
      <c r="A15" s="743"/>
      <c r="B15" s="744" t="s">
        <v>2573</v>
      </c>
      <c r="C15" s="1818" t="s">
        <v>2574</v>
      </c>
      <c r="D15" s="1819"/>
      <c r="E15" s="1820"/>
      <c r="F15" s="740"/>
      <c r="G15" s="740"/>
      <c r="H15" s="740"/>
      <c r="I15" s="740"/>
      <c r="J15" s="745"/>
      <c r="K15" s="745"/>
      <c r="L15" s="526"/>
      <c r="M15" s="526"/>
      <c r="N15" s="526"/>
      <c r="O15" s="526"/>
      <c r="P15" s="526"/>
      <c r="Q15" s="526"/>
      <c r="R15" s="526"/>
      <c r="S15" s="526"/>
      <c r="T15" s="526"/>
      <c r="U15" s="526" t="s">
        <v>2899</v>
      </c>
      <c r="V15" s="849" t="e">
        <f>#REF!</f>
        <v>#REF!</v>
      </c>
      <c r="W15" s="526"/>
      <c r="X15" s="526"/>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7.25" hidden="1" customHeight="1" x14ac:dyDescent="0.25">
      <c r="A16" s="741">
        <v>1</v>
      </c>
      <c r="B16" s="742" t="s">
        <v>2575</v>
      </c>
      <c r="C16" s="746" t="s">
        <v>2576</v>
      </c>
      <c r="D16" s="747"/>
      <c r="E16" s="747"/>
      <c r="F16" s="748"/>
      <c r="G16" s="748"/>
      <c r="H16" s="748"/>
      <c r="I16" s="748"/>
      <c r="J16" s="749">
        <f>D16+F16+H16</f>
        <v>0</v>
      </c>
      <c r="K16" s="749">
        <f>E16+G16+I16</f>
        <v>0</v>
      </c>
      <c r="L16" s="526"/>
      <c r="M16" s="526"/>
      <c r="N16" s="526"/>
      <c r="O16" s="526"/>
      <c r="P16" s="526"/>
      <c r="Q16" s="526"/>
      <c r="R16" s="526"/>
      <c r="S16" s="526"/>
      <c r="T16" s="526"/>
      <c r="U16" s="526" t="s">
        <v>2900</v>
      </c>
      <c r="V16" s="526">
        <v>0</v>
      </c>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c r="AW16" s="526"/>
      <c r="AX16" s="526"/>
      <c r="AY16" s="526"/>
      <c r="AZ16" s="526"/>
      <c r="BA16" s="526"/>
      <c r="BB16" s="526"/>
      <c r="BC16" s="750">
        <f>J16+J30+J37</f>
        <v>0</v>
      </c>
      <c r="BD16" s="750">
        <f>K17+K28+K37</f>
        <v>39890.449999999997</v>
      </c>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ht="17.25" hidden="1" customHeight="1" x14ac:dyDescent="0.25">
      <c r="A17" s="743"/>
      <c r="B17" s="751"/>
      <c r="C17" s="752" t="s">
        <v>2577</v>
      </c>
      <c r="D17" s="753">
        <f>D16</f>
        <v>0</v>
      </c>
      <c r="E17" s="754">
        <f>E16</f>
        <v>0</v>
      </c>
      <c r="F17" s="755"/>
      <c r="G17" s="755"/>
      <c r="H17" s="755"/>
      <c r="I17" s="755"/>
      <c r="J17" s="756">
        <f>J16</f>
        <v>0</v>
      </c>
      <c r="K17" s="756">
        <f>K16</f>
        <v>0</v>
      </c>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c r="AW17" s="526"/>
      <c r="AX17" s="526"/>
      <c r="AY17" s="526"/>
      <c r="AZ17" s="526"/>
      <c r="BA17" s="526"/>
      <c r="BB17" s="526"/>
      <c r="BC17" s="526"/>
      <c r="BD17" s="526"/>
      <c r="BE17" s="526"/>
      <c r="BF17" s="526"/>
      <c r="BG17" s="526"/>
      <c r="BH17" s="526"/>
      <c r="BI17" s="526"/>
      <c r="BJ17" s="526"/>
      <c r="BK17" s="526"/>
      <c r="BL17" s="526"/>
      <c r="BM17" s="526"/>
      <c r="BN17" s="526"/>
      <c r="BO17" s="526"/>
      <c r="BP17" s="526"/>
      <c r="BQ17" s="526"/>
      <c r="BR17" s="526"/>
      <c r="BS17" s="526"/>
      <c r="BT17" s="526"/>
      <c r="BU17" s="526"/>
      <c r="BV17" s="526"/>
      <c r="BW17" s="526"/>
      <c r="BX17" s="526"/>
      <c r="BY17" s="526"/>
      <c r="BZ17" s="526"/>
      <c r="CA17" s="526"/>
      <c r="CB17" s="526"/>
      <c r="CC17" s="526"/>
      <c r="CD17" s="526"/>
      <c r="CE17" s="526"/>
      <c r="CF17" s="526"/>
      <c r="CG17" s="526"/>
      <c r="CH17" s="526"/>
      <c r="CI17" s="526"/>
      <c r="CJ17" s="526"/>
      <c r="CK17" s="526"/>
      <c r="CL17" s="526"/>
      <c r="CM17" s="526"/>
      <c r="CN17" s="526"/>
      <c r="CO17" s="526"/>
      <c r="CP17" s="526"/>
      <c r="CQ17" s="526"/>
      <c r="CR17" s="526"/>
      <c r="CS17" s="526"/>
      <c r="CT17" s="526"/>
      <c r="CU17" s="526"/>
      <c r="CV17" s="526"/>
      <c r="CW17" s="526"/>
      <c r="CX17" s="526"/>
      <c r="CY17" s="526"/>
      <c r="CZ17" s="526"/>
      <c r="DA17" s="526"/>
      <c r="DB17" s="526"/>
      <c r="DC17" s="526"/>
      <c r="DD17" s="526"/>
      <c r="DE17" s="526"/>
      <c r="DF17" s="526"/>
      <c r="DG17" s="526"/>
      <c r="DH17" s="526"/>
      <c r="DI17" s="526"/>
      <c r="DJ17" s="526"/>
      <c r="DK17" s="526"/>
      <c r="DL17" s="526"/>
      <c r="DM17" s="526"/>
      <c r="DN17" s="526"/>
      <c r="DO17" s="526"/>
      <c r="DP17" s="526"/>
      <c r="DQ17" s="526"/>
      <c r="DR17" s="526"/>
      <c r="DS17" s="526"/>
      <c r="DT17" s="526"/>
      <c r="DU17" s="526"/>
      <c r="DV17" s="526"/>
      <c r="DW17" s="526"/>
      <c r="DX17" s="526"/>
      <c r="DY17" s="526"/>
      <c r="DZ17" s="526"/>
      <c r="EA17" s="526"/>
      <c r="EB17" s="526"/>
      <c r="EC17" s="526"/>
      <c r="ED17" s="526"/>
      <c r="EE17" s="526"/>
      <c r="EF17" s="526"/>
      <c r="EG17" s="526"/>
      <c r="EH17" s="526"/>
      <c r="EI17" s="526"/>
      <c r="EJ17" s="526"/>
      <c r="EK17" s="526"/>
      <c r="EL17" s="526"/>
      <c r="EM17" s="526"/>
      <c r="EN17" s="526"/>
      <c r="EO17" s="526"/>
      <c r="EP17" s="526"/>
      <c r="EQ17" s="526"/>
      <c r="ER17" s="526"/>
      <c r="ES17" s="526"/>
      <c r="ET17" s="526"/>
      <c r="EU17" s="526"/>
      <c r="EV17" s="526"/>
      <c r="EW17" s="526"/>
      <c r="EX17" s="526"/>
      <c r="EY17" s="526"/>
      <c r="EZ17" s="526"/>
      <c r="FA17" s="526"/>
      <c r="FB17" s="526"/>
      <c r="FC17" s="526"/>
      <c r="FD17" s="526"/>
      <c r="FE17" s="526"/>
      <c r="FF17" s="526"/>
      <c r="FG17" s="526"/>
      <c r="FH17" s="526"/>
      <c r="FI17" s="526"/>
      <c r="FJ17" s="526"/>
      <c r="FK17" s="526"/>
      <c r="FL17" s="526"/>
      <c r="FM17" s="526"/>
      <c r="FN17" s="526"/>
      <c r="FO17" s="526"/>
      <c r="FP17" s="526"/>
      <c r="FQ17" s="526"/>
      <c r="FR17" s="526"/>
      <c r="FS17" s="526"/>
      <c r="FT17" s="526"/>
      <c r="FU17" s="526"/>
      <c r="FV17" s="526"/>
      <c r="FW17" s="526"/>
      <c r="FX17" s="526"/>
      <c r="FY17" s="526"/>
      <c r="FZ17" s="526"/>
      <c r="GA17" s="526"/>
      <c r="GB17" s="526"/>
      <c r="GC17" s="526"/>
      <c r="GD17" s="526"/>
      <c r="GE17" s="526"/>
      <c r="GF17" s="526"/>
      <c r="GG17" s="526"/>
      <c r="GH17" s="526"/>
      <c r="GI17" s="526"/>
      <c r="GJ17" s="526"/>
      <c r="GK17" s="526"/>
      <c r="GL17" s="526"/>
      <c r="GM17" s="526"/>
      <c r="GN17" s="526"/>
      <c r="GO17" s="526"/>
      <c r="GP17" s="526"/>
      <c r="GQ17" s="526"/>
      <c r="GR17" s="526"/>
      <c r="GS17" s="526"/>
      <c r="GT17" s="526"/>
      <c r="GU17" s="526"/>
      <c r="GV17" s="526"/>
      <c r="GW17" s="526"/>
      <c r="GX17" s="526"/>
      <c r="GY17" s="526"/>
      <c r="GZ17" s="526"/>
      <c r="HA17" s="526"/>
      <c r="HB17" s="526"/>
      <c r="HC17" s="526"/>
      <c r="HD17" s="526"/>
      <c r="HE17" s="526"/>
      <c r="HF17" s="526"/>
      <c r="HG17" s="526"/>
      <c r="HH17" s="526"/>
      <c r="HI17" s="526"/>
      <c r="HJ17" s="526"/>
      <c r="HK17" s="526"/>
      <c r="HL17" s="526"/>
      <c r="HM17" s="526"/>
      <c r="HN17" s="526"/>
      <c r="HO17" s="526"/>
      <c r="HP17" s="526"/>
      <c r="HQ17" s="526"/>
      <c r="HR17" s="526"/>
      <c r="HS17" s="526"/>
      <c r="HT17" s="526"/>
      <c r="HU17" s="526"/>
      <c r="HV17" s="526"/>
      <c r="HW17" s="526"/>
      <c r="HX17" s="526"/>
      <c r="HY17" s="526"/>
      <c r="HZ17" s="526"/>
      <c r="IA17" s="526"/>
      <c r="IB17" s="526"/>
      <c r="IC17" s="526"/>
      <c r="ID17" s="526"/>
      <c r="IE17" s="526"/>
      <c r="IF17" s="526"/>
      <c r="IG17" s="526"/>
      <c r="IH17" s="526"/>
      <c r="II17" s="526"/>
      <c r="IJ17" s="526"/>
      <c r="IK17" s="526"/>
      <c r="IL17" s="526"/>
      <c r="IM17" s="526"/>
      <c r="IN17" s="526"/>
      <c r="IO17" s="526"/>
      <c r="IP17" s="526"/>
      <c r="IQ17" s="526"/>
      <c r="IR17" s="526"/>
      <c r="IS17" s="526"/>
      <c r="IT17" s="526"/>
      <c r="IU17" s="526"/>
      <c r="IV17" s="526"/>
    </row>
    <row r="18" spans="1:256" ht="15" x14ac:dyDescent="0.25">
      <c r="A18" s="743"/>
      <c r="B18" s="757" t="s">
        <v>2573</v>
      </c>
      <c r="C18" s="1818" t="s">
        <v>2574</v>
      </c>
      <c r="D18" s="1819"/>
      <c r="E18" s="1820"/>
      <c r="F18" s="755"/>
      <c r="G18" s="755"/>
      <c r="H18" s="755"/>
      <c r="I18" s="755"/>
      <c r="J18" s="756"/>
      <c r="K18" s="756"/>
      <c r="L18" s="526"/>
      <c r="M18" s="526"/>
      <c r="N18" s="526"/>
      <c r="O18" s="526"/>
      <c r="P18" s="526"/>
      <c r="Q18" s="526"/>
      <c r="R18" s="526"/>
      <c r="S18" s="526"/>
      <c r="T18" s="526"/>
      <c r="U18" s="526"/>
      <c r="V18" s="526">
        <v>0</v>
      </c>
      <c r="W18" s="526"/>
      <c r="X18" s="526">
        <v>0</v>
      </c>
      <c r="Y18" s="526"/>
      <c r="Z18" s="526" t="s">
        <v>2901</v>
      </c>
      <c r="AA18" s="526" t="s">
        <v>2902</v>
      </c>
      <c r="AB18" s="526" t="s">
        <v>2903</v>
      </c>
      <c r="AC18" s="526" t="s">
        <v>2904</v>
      </c>
      <c r="AD18" s="526" t="s">
        <v>2905</v>
      </c>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5.5" x14ac:dyDescent="0.25">
      <c r="A19" s="758">
        <v>1</v>
      </c>
      <c r="B19" s="757" t="s">
        <v>2578</v>
      </c>
      <c r="C19" s="759" t="s">
        <v>422</v>
      </c>
      <c r="D19" s="760"/>
      <c r="E19" s="760"/>
      <c r="F19" s="755"/>
      <c r="G19" s="755"/>
      <c r="H19" s="748"/>
      <c r="I19" s="748">
        <f>ROUND(AA19,2)</f>
        <v>0</v>
      </c>
      <c r="J19" s="749">
        <f>H19</f>
        <v>0</v>
      </c>
      <c r="K19" s="749">
        <f>I19</f>
        <v>0</v>
      </c>
      <c r="L19" s="526"/>
      <c r="M19" s="526"/>
      <c r="N19" s="526"/>
      <c r="O19" s="526"/>
      <c r="P19" s="526"/>
      <c r="Q19" s="526"/>
      <c r="R19" s="526"/>
      <c r="S19" s="526"/>
      <c r="T19" s="526"/>
      <c r="U19" s="526" t="s">
        <v>2906</v>
      </c>
      <c r="V19" s="849">
        <f>'смр ВЛЗ-10кВ'!AG778</f>
        <v>1021241.41</v>
      </c>
      <c r="W19" s="526" t="s">
        <v>2907</v>
      </c>
      <c r="X19" s="849">
        <f>'смр ВЛЗ-10кВ'!AG762</f>
        <v>256288.74</v>
      </c>
      <c r="Y19" s="526"/>
      <c r="Z19" s="849">
        <f>'дем ВЛЗ-10кВ'!AG187</f>
        <v>61050.93</v>
      </c>
      <c r="AA19" s="849">
        <v>0</v>
      </c>
      <c r="AB19" s="526">
        <v>0</v>
      </c>
      <c r="AC19" s="526">
        <v>0</v>
      </c>
      <c r="AD19" s="849" t="e">
        <f>#REF!</f>
        <v>#REF!</v>
      </c>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5.5" x14ac:dyDescent="0.25">
      <c r="A20" s="758"/>
      <c r="B20" s="757" t="s">
        <v>2581</v>
      </c>
      <c r="C20" s="759" t="s">
        <v>2579</v>
      </c>
      <c r="D20" s="760"/>
      <c r="E20" s="760"/>
      <c r="F20" s="755"/>
      <c r="G20" s="755"/>
      <c r="H20" s="748"/>
      <c r="I20" s="972">
        <f>ROUND(Z24,2)</f>
        <v>0</v>
      </c>
      <c r="J20" s="749"/>
      <c r="K20" s="749">
        <f>I20</f>
        <v>0</v>
      </c>
      <c r="L20" s="526"/>
      <c r="M20" s="526"/>
      <c r="N20" s="526"/>
      <c r="O20" s="526"/>
      <c r="P20" s="526"/>
      <c r="Q20" s="526"/>
      <c r="R20" s="526"/>
      <c r="S20" s="526"/>
      <c r="T20" s="526"/>
      <c r="U20" s="526" t="s">
        <v>2908</v>
      </c>
      <c r="V20" s="849">
        <v>0</v>
      </c>
      <c r="W20" s="526" t="s">
        <v>2909</v>
      </c>
      <c r="X20" s="849">
        <v>0</v>
      </c>
      <c r="Y20" s="526"/>
      <c r="Z20" s="526"/>
      <c r="AA20" s="526"/>
      <c r="AB20" s="526"/>
      <c r="AC20" s="526"/>
      <c r="AD20" s="526"/>
      <c r="AE20" s="526"/>
      <c r="AF20" s="526"/>
      <c r="AG20" s="526"/>
      <c r="AH20" s="526"/>
      <c r="AI20" s="526"/>
      <c r="AJ20" s="526"/>
      <c r="AK20" s="526"/>
      <c r="AL20" s="526"/>
      <c r="AM20" s="526"/>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25.5" x14ac:dyDescent="0.25">
      <c r="A21" s="758"/>
      <c r="B21" s="761" t="str">
        <f>'[1]Смета_ПИР_до 0,5 (2)'!D129</f>
        <v>ПЛАТЕЖНОЕ ПОРУЧЕНИЕ № 723 от 07.08.2024г.</v>
      </c>
      <c r="C21" s="759" t="s">
        <v>2580</v>
      </c>
      <c r="D21" s="760"/>
      <c r="E21" s="760"/>
      <c r="F21" s="755"/>
      <c r="G21" s="755"/>
      <c r="H21" s="748"/>
      <c r="I21" s="972">
        <f>ROUND(Z23,2)</f>
        <v>0</v>
      </c>
      <c r="J21" s="749"/>
      <c r="K21" s="749">
        <f>I21</f>
        <v>0</v>
      </c>
      <c r="L21" s="526"/>
      <c r="M21" s="526"/>
      <c r="N21" s="526"/>
      <c r="O21" s="526"/>
      <c r="P21" s="526"/>
      <c r="Q21" s="526"/>
      <c r="R21" s="526"/>
      <c r="S21" s="526"/>
      <c r="T21" s="526"/>
      <c r="U21" s="739" t="s">
        <v>2914</v>
      </c>
      <c r="V21" s="739">
        <v>0</v>
      </c>
      <c r="W21" s="739"/>
      <c r="X21" s="739">
        <v>0</v>
      </c>
      <c r="Y21" s="739"/>
      <c r="Z21" s="739"/>
      <c r="AA21" s="739"/>
      <c r="AB21" s="739"/>
      <c r="AC21" s="739"/>
      <c r="AD21" s="739"/>
      <c r="AE21" s="739"/>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29.25" customHeight="1" x14ac:dyDescent="0.25">
      <c r="A22" s="758"/>
      <c r="B22" s="761" t="str">
        <f>'Смета_ПИР_до 0,5 (2)'!D146</f>
        <v>ПЛАТЕЖНОЕ ПОРУЧЕНИЕ № 294 от 18.03.2026г.</v>
      </c>
      <c r="C22" s="759" t="str">
        <f>C21</f>
        <v>Согласование</v>
      </c>
      <c r="D22" s="760"/>
      <c r="E22" s="760"/>
      <c r="F22" s="755"/>
      <c r="G22" s="755"/>
      <c r="H22" s="748"/>
      <c r="I22" s="972">
        <f>ROUND(Z25,2)</f>
        <v>0</v>
      </c>
      <c r="J22" s="749"/>
      <c r="K22" s="749">
        <f>I22</f>
        <v>0</v>
      </c>
      <c r="L22" s="526"/>
      <c r="M22" s="526"/>
      <c r="N22" s="526"/>
      <c r="O22" s="526"/>
      <c r="P22" s="526"/>
      <c r="Q22" s="526"/>
      <c r="R22" s="526"/>
      <c r="S22" s="526"/>
      <c r="T22" s="526"/>
      <c r="U22" s="526" t="s">
        <v>2910</v>
      </c>
      <c r="V22" s="526">
        <v>0</v>
      </c>
      <c r="W22" s="526"/>
      <c r="X22" s="526"/>
      <c r="Y22" s="526"/>
      <c r="Z22" s="526"/>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15" x14ac:dyDescent="0.25">
      <c r="A23" s="758"/>
      <c r="B23" s="757" t="s">
        <v>2578</v>
      </c>
      <c r="C23" s="759" t="s">
        <v>2582</v>
      </c>
      <c r="E23" s="779">
        <f>ROUND(Z19,2)</f>
        <v>61050.93</v>
      </c>
      <c r="F23" s="755"/>
      <c r="G23" s="755"/>
      <c r="H23" s="748"/>
      <c r="I23" s="748"/>
      <c r="J23" s="749"/>
      <c r="K23" s="749">
        <f>E23+F23+G23+H23+I23+J23</f>
        <v>61050.93</v>
      </c>
      <c r="L23" s="526"/>
      <c r="M23" s="526"/>
      <c r="N23" s="526"/>
      <c r="O23" s="526"/>
      <c r="P23" s="526"/>
      <c r="Q23" s="526"/>
      <c r="R23" s="526"/>
      <c r="S23" s="526"/>
      <c r="T23" s="526"/>
      <c r="U23" s="526" t="s">
        <v>2911</v>
      </c>
      <c r="V23" s="849">
        <v>0</v>
      </c>
      <c r="W23" s="526"/>
      <c r="X23" s="526">
        <v>0</v>
      </c>
      <c r="Y23" s="526" t="s">
        <v>2915</v>
      </c>
      <c r="Z23" s="849">
        <f>'ССР тыс руб.'!Z14</f>
        <v>0</v>
      </c>
      <c r="AA23" s="526"/>
      <c r="AB23" s="526"/>
      <c r="AC23" s="526"/>
      <c r="AD23" s="526"/>
      <c r="AE23" s="526"/>
      <c r="AF23" s="526"/>
      <c r="AG23" s="526"/>
      <c r="AH23" s="526"/>
      <c r="AI23" s="526"/>
      <c r="AJ23" s="526"/>
      <c r="AK23" s="526"/>
      <c r="AL23" s="526"/>
      <c r="AM23" s="526"/>
      <c r="AN23" s="526"/>
      <c r="AO23" s="526"/>
      <c r="AP23" s="526"/>
      <c r="AQ23" s="526"/>
      <c r="AR23" s="526"/>
      <c r="AS23" s="526"/>
      <c r="AT23" s="526"/>
      <c r="AU23" s="526"/>
      <c r="AV23" s="526"/>
      <c r="AW23" s="526"/>
      <c r="AX23" s="526"/>
      <c r="AY23" s="526"/>
      <c r="AZ23" s="526"/>
      <c r="BA23" s="526"/>
      <c r="BB23" s="526"/>
      <c r="BC23" s="526"/>
      <c r="BD23" s="526"/>
      <c r="BE23" s="526"/>
      <c r="BF23" s="526"/>
      <c r="BG23" s="526"/>
      <c r="BH23" s="526"/>
      <c r="BI23" s="526"/>
      <c r="BJ23" s="526"/>
      <c r="BK23" s="526"/>
      <c r="BL23" s="526"/>
      <c r="BM23" s="526"/>
      <c r="BN23" s="526"/>
      <c r="BO23" s="526"/>
      <c r="BP23" s="526"/>
      <c r="BQ23" s="526"/>
      <c r="BR23" s="526"/>
      <c r="BS23" s="526"/>
      <c r="BT23" s="526"/>
      <c r="BU23" s="526"/>
      <c r="BV23" s="526"/>
      <c r="BW23" s="526"/>
      <c r="BX23" s="526"/>
      <c r="BY23" s="526"/>
      <c r="BZ23" s="526"/>
      <c r="CA23" s="526"/>
      <c r="CB23" s="526"/>
      <c r="CC23" s="526"/>
      <c r="CD23" s="526"/>
      <c r="CE23" s="526"/>
      <c r="CF23" s="526"/>
      <c r="CG23" s="526"/>
      <c r="CH23" s="526"/>
      <c r="CI23" s="526"/>
      <c r="CJ23" s="526"/>
      <c r="CK23" s="526"/>
      <c r="CL23" s="526"/>
      <c r="CM23" s="526"/>
      <c r="CN23" s="526"/>
      <c r="CO23" s="526"/>
      <c r="CP23" s="526"/>
      <c r="CQ23" s="526"/>
      <c r="CR23" s="526"/>
      <c r="CS23" s="526"/>
      <c r="CT23" s="526"/>
      <c r="CU23" s="526"/>
      <c r="CV23" s="526"/>
      <c r="CW23" s="526"/>
      <c r="CX23" s="526"/>
      <c r="CY23" s="526"/>
      <c r="CZ23" s="526"/>
      <c r="DA23" s="526"/>
      <c r="DB23" s="526"/>
      <c r="DC23" s="526"/>
      <c r="DD23" s="526"/>
      <c r="DE23" s="526"/>
      <c r="DF23" s="526"/>
      <c r="DG23" s="526"/>
      <c r="DH23" s="526"/>
      <c r="DI23" s="526"/>
      <c r="DJ23" s="526"/>
      <c r="DK23" s="526"/>
      <c r="DL23" s="526"/>
      <c r="DM23" s="526"/>
      <c r="DN23" s="526"/>
      <c r="DO23" s="526"/>
      <c r="DP23" s="526"/>
      <c r="DQ23" s="526"/>
      <c r="DR23" s="526"/>
      <c r="DS23" s="526"/>
      <c r="DT23" s="526"/>
      <c r="DU23" s="526"/>
      <c r="DV23" s="526"/>
      <c r="DW23" s="526"/>
      <c r="DX23" s="526"/>
      <c r="DY23" s="526"/>
      <c r="DZ23" s="526"/>
      <c r="EA23" s="526"/>
      <c r="EB23" s="526"/>
      <c r="EC23" s="526"/>
      <c r="ED23" s="526"/>
      <c r="EE23" s="526"/>
      <c r="EF23" s="526"/>
      <c r="EG23" s="526"/>
      <c r="EH23" s="526"/>
      <c r="EI23" s="526"/>
      <c r="EJ23" s="526"/>
      <c r="EK23" s="526"/>
      <c r="EL23" s="526"/>
      <c r="EM23" s="526"/>
      <c r="EN23" s="526"/>
      <c r="EO23" s="526"/>
      <c r="EP23" s="526"/>
      <c r="EQ23" s="526"/>
      <c r="ER23" s="526"/>
      <c r="ES23" s="526"/>
      <c r="ET23" s="526"/>
      <c r="EU23" s="526"/>
      <c r="EV23" s="526"/>
      <c r="EW23" s="526"/>
      <c r="EX23" s="526"/>
      <c r="EY23" s="526"/>
      <c r="EZ23" s="526"/>
      <c r="FA23" s="526"/>
      <c r="FB23" s="526"/>
      <c r="FC23" s="526"/>
      <c r="FD23" s="526"/>
      <c r="FE23" s="526"/>
      <c r="FF23" s="526"/>
      <c r="FG23" s="526"/>
      <c r="FH23" s="526"/>
      <c r="FI23" s="526"/>
      <c r="FJ23" s="526"/>
      <c r="FK23" s="526"/>
      <c r="FL23" s="526"/>
      <c r="FM23" s="526"/>
      <c r="FN23" s="526"/>
      <c r="FO23" s="526"/>
      <c r="FP23" s="526"/>
      <c r="FQ23" s="526"/>
      <c r="FR23" s="526"/>
      <c r="FS23" s="526"/>
      <c r="FT23" s="526"/>
      <c r="FU23" s="526"/>
      <c r="FV23" s="526"/>
      <c r="FW23" s="526"/>
      <c r="FX23" s="526"/>
      <c r="FY23" s="526"/>
      <c r="FZ23" s="526"/>
      <c r="GA23" s="526"/>
      <c r="GB23" s="526"/>
      <c r="GC23" s="526"/>
      <c r="GD23" s="526"/>
      <c r="GE23" s="526"/>
      <c r="GF23" s="526"/>
      <c r="GG23" s="526"/>
      <c r="GH23" s="526"/>
      <c r="GI23" s="526"/>
      <c r="GJ23" s="526"/>
      <c r="GK23" s="526"/>
      <c r="GL23" s="526"/>
      <c r="GM23" s="526"/>
      <c r="GN23" s="526"/>
      <c r="GO23" s="526"/>
      <c r="GP23" s="526"/>
      <c r="GQ23" s="526"/>
      <c r="GR23" s="526"/>
      <c r="GS23" s="526"/>
      <c r="GT23" s="526"/>
      <c r="GU23" s="526"/>
      <c r="GV23" s="526"/>
      <c r="GW23" s="526"/>
      <c r="GX23" s="526"/>
      <c r="GY23" s="526"/>
      <c r="GZ23" s="526"/>
      <c r="HA23" s="526"/>
      <c r="HB23" s="526"/>
      <c r="HC23" s="526"/>
      <c r="HD23" s="526"/>
      <c r="HE23" s="526"/>
      <c r="HF23" s="526"/>
      <c r="HG23" s="526"/>
      <c r="HH23" s="526"/>
      <c r="HI23" s="526"/>
      <c r="HJ23" s="526"/>
      <c r="HK23" s="526"/>
      <c r="HL23" s="526"/>
      <c r="HM23" s="526"/>
      <c r="HN23" s="526"/>
      <c r="HO23" s="526"/>
      <c r="HP23" s="526"/>
      <c r="HQ23" s="526"/>
      <c r="HR23" s="526"/>
      <c r="HS23" s="526"/>
      <c r="HT23" s="526"/>
      <c r="HU23" s="526"/>
      <c r="HV23" s="526"/>
      <c r="HW23" s="526"/>
      <c r="HX23" s="526"/>
      <c r="HY23" s="526"/>
      <c r="HZ23" s="526"/>
      <c r="IA23" s="526"/>
      <c r="IB23" s="526"/>
      <c r="IC23" s="526"/>
      <c r="ID23" s="526"/>
      <c r="IE23" s="526"/>
      <c r="IF23" s="526"/>
      <c r="IG23" s="526"/>
      <c r="IH23" s="526"/>
      <c r="II23" s="526"/>
      <c r="IJ23" s="526"/>
      <c r="IK23" s="526"/>
      <c r="IL23" s="526"/>
      <c r="IM23" s="526"/>
      <c r="IN23" s="526"/>
      <c r="IO23" s="526"/>
      <c r="IP23" s="526"/>
      <c r="IQ23" s="526"/>
      <c r="IR23" s="526"/>
      <c r="IS23" s="526"/>
      <c r="IT23" s="526"/>
      <c r="IU23" s="526"/>
      <c r="IV23" s="526"/>
    </row>
    <row r="24" spans="1:256" ht="15" x14ac:dyDescent="0.25">
      <c r="A24" s="758"/>
      <c r="B24" s="757"/>
      <c r="C24" s="759"/>
      <c r="D24" s="760"/>
      <c r="E24" s="760"/>
      <c r="F24" s="755"/>
      <c r="G24" s="755"/>
      <c r="H24" s="748"/>
      <c r="I24" s="748"/>
      <c r="J24" s="749"/>
      <c r="K24" s="749"/>
      <c r="L24" s="526"/>
      <c r="M24" s="526"/>
      <c r="N24" s="526"/>
      <c r="O24" s="526"/>
      <c r="P24" s="526"/>
      <c r="Q24" s="526"/>
      <c r="R24" s="526"/>
      <c r="S24" s="526"/>
      <c r="T24" s="526"/>
      <c r="U24" s="526" t="s">
        <v>2912</v>
      </c>
      <c r="V24" s="526">
        <v>0</v>
      </c>
      <c r="W24" s="526"/>
      <c r="X24" s="526">
        <v>0</v>
      </c>
      <c r="Y24" s="526" t="s">
        <v>3094</v>
      </c>
      <c r="Z24" s="851">
        <v>0</v>
      </c>
      <c r="AA24" s="526"/>
      <c r="AB24" s="526"/>
      <c r="AC24" s="526"/>
      <c r="AD24" s="526"/>
      <c r="AE24" s="526"/>
      <c r="AF24" s="526"/>
      <c r="AG24" s="526"/>
      <c r="AH24" s="526"/>
      <c r="AI24" s="526"/>
      <c r="AJ24" s="526"/>
      <c r="AK24" s="526"/>
      <c r="AL24" s="526"/>
      <c r="AM24" s="526"/>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23.1" customHeight="1" x14ac:dyDescent="0.25">
      <c r="A25" s="743"/>
      <c r="B25" s="762"/>
      <c r="C25" s="752" t="s">
        <v>2577</v>
      </c>
      <c r="D25" s="763"/>
      <c r="E25" s="763">
        <f>E23</f>
        <v>61050.93</v>
      </c>
      <c r="F25" s="755"/>
      <c r="G25" s="755"/>
      <c r="H25" s="755">
        <f>H19</f>
        <v>0</v>
      </c>
      <c r="I25" s="973">
        <f>I19+I23+I24+I20+I21+I22</f>
        <v>0</v>
      </c>
      <c r="J25" s="756">
        <f>J19</f>
        <v>0</v>
      </c>
      <c r="K25" s="756">
        <f>K19+K23+K24+K20+K21+K22</f>
        <v>61050.93</v>
      </c>
      <c r="L25" s="526"/>
      <c r="M25" s="526"/>
      <c r="N25" s="526"/>
      <c r="O25" s="526"/>
      <c r="P25" s="526"/>
      <c r="Q25" s="526"/>
      <c r="R25" s="526"/>
      <c r="S25" s="526"/>
      <c r="T25" s="526"/>
      <c r="U25" s="526"/>
      <c r="V25" s="526"/>
      <c r="W25" s="526"/>
      <c r="X25" s="526"/>
      <c r="Y25" s="526" t="s">
        <v>2915</v>
      </c>
      <c r="Z25" s="849">
        <f>'ССР тыс руб.'!Z20</f>
        <v>0</v>
      </c>
      <c r="AA25" s="526"/>
      <c r="AB25" s="526"/>
      <c r="AC25" s="526"/>
      <c r="AD25" s="526"/>
      <c r="AE25" s="526"/>
      <c r="AF25" s="526"/>
      <c r="AG25" s="526"/>
      <c r="AH25" s="526"/>
      <c r="AI25" s="526"/>
      <c r="AJ25" s="526"/>
      <c r="AK25" s="526"/>
      <c r="AL25" s="526"/>
      <c r="AM25" s="526"/>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23.1" customHeight="1" x14ac:dyDescent="0.25">
      <c r="A26" s="764"/>
      <c r="B26" s="765" t="s">
        <v>2583</v>
      </c>
      <c r="C26" s="1818" t="s">
        <v>2584</v>
      </c>
      <c r="D26" s="1819"/>
      <c r="E26" s="1820"/>
      <c r="F26" s="766"/>
      <c r="G26" s="766"/>
      <c r="H26" s="766"/>
      <c r="I26" s="766"/>
      <c r="J26" s="766"/>
      <c r="K26" s="76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ht="38.25" customHeight="1" x14ac:dyDescent="0.25">
      <c r="A27" s="741"/>
      <c r="B27" s="767" t="s">
        <v>644</v>
      </c>
      <c r="C27" s="768" t="s">
        <v>3976</v>
      </c>
      <c r="D27" s="747"/>
      <c r="E27" s="747">
        <f>V19-X19</f>
        <v>764952.67</v>
      </c>
      <c r="F27" s="769"/>
      <c r="G27" s="770">
        <f>X19</f>
        <v>256288.74</v>
      </c>
      <c r="H27" s="747"/>
      <c r="I27" s="747"/>
      <c r="J27" s="749"/>
      <c r="K27" s="749">
        <f>E27+G27</f>
        <v>1021241.41</v>
      </c>
      <c r="L27" s="750"/>
      <c r="M27" s="526"/>
      <c r="N27" s="526"/>
      <c r="O27" s="750"/>
      <c r="P27" s="750"/>
      <c r="Q27" s="526"/>
      <c r="R27" s="526"/>
      <c r="S27" s="526"/>
      <c r="T27" s="750"/>
      <c r="U27" s="526"/>
      <c r="V27" s="526"/>
      <c r="W27" s="526"/>
      <c r="X27" s="526"/>
      <c r="Y27" s="526"/>
      <c r="Z27" s="526"/>
      <c r="AA27" s="526"/>
      <c r="AB27" s="526"/>
      <c r="AC27" s="526"/>
      <c r="AD27" s="526"/>
      <c r="AE27" s="526"/>
      <c r="AF27" s="526"/>
      <c r="AG27" s="526"/>
      <c r="AH27" s="526"/>
      <c r="AI27" s="526"/>
      <c r="AJ27" s="526"/>
      <c r="AK27" s="526"/>
      <c r="AL27" s="526"/>
      <c r="AM27" s="526"/>
      <c r="AN27" s="526"/>
      <c r="AO27" s="526"/>
      <c r="AP27" s="526"/>
      <c r="AQ27" s="526"/>
      <c r="AR27" s="526"/>
      <c r="AS27" s="526"/>
      <c r="AT27" s="526"/>
      <c r="AU27" s="526"/>
      <c r="AV27" s="526"/>
      <c r="AW27" s="526"/>
      <c r="AX27" s="526"/>
      <c r="AY27" s="526"/>
      <c r="AZ27" s="526"/>
      <c r="BA27" s="771"/>
      <c r="BB27" s="771"/>
      <c r="BC27" s="526"/>
      <c r="BD27" s="526"/>
      <c r="BE27" s="526"/>
      <c r="BF27" s="526"/>
      <c r="BG27" s="526"/>
      <c r="BH27" s="526"/>
      <c r="BI27" s="526"/>
      <c r="BJ27" s="526"/>
      <c r="BK27" s="526"/>
      <c r="BL27" s="526"/>
      <c r="BM27" s="526"/>
      <c r="BN27" s="526"/>
      <c r="BO27" s="526"/>
      <c r="BP27" s="526"/>
      <c r="BQ27" s="526"/>
      <c r="BR27" s="526"/>
      <c r="BS27" s="526"/>
      <c r="BT27" s="526"/>
      <c r="BU27" s="526"/>
      <c r="BV27" s="526"/>
      <c r="BW27" s="526"/>
      <c r="BX27" s="526"/>
      <c r="BY27" s="526"/>
      <c r="BZ27" s="526"/>
      <c r="CA27" s="526"/>
      <c r="CB27" s="526"/>
      <c r="CC27" s="526"/>
      <c r="CD27" s="526"/>
      <c r="CE27" s="526"/>
      <c r="CF27" s="526"/>
      <c r="CG27" s="526"/>
      <c r="CH27" s="526"/>
      <c r="CI27" s="526"/>
      <c r="CJ27" s="526"/>
      <c r="CK27" s="526"/>
      <c r="CL27" s="526"/>
      <c r="CM27" s="526"/>
      <c r="CN27" s="526"/>
      <c r="CO27" s="526"/>
      <c r="CP27" s="526"/>
      <c r="CQ27" s="526"/>
      <c r="CR27" s="526"/>
      <c r="CS27" s="526"/>
      <c r="CT27" s="526"/>
      <c r="CU27" s="526"/>
      <c r="CV27" s="526"/>
      <c r="CW27" s="526"/>
      <c r="CX27" s="526"/>
      <c r="CY27" s="526"/>
      <c r="CZ27" s="526"/>
      <c r="DA27" s="526"/>
      <c r="DB27" s="526"/>
      <c r="DC27" s="526"/>
      <c r="DD27" s="526"/>
      <c r="DE27" s="526"/>
      <c r="DF27" s="526"/>
      <c r="DG27" s="526"/>
      <c r="DH27" s="526"/>
      <c r="DI27" s="526"/>
      <c r="DJ27" s="526"/>
      <c r="DK27" s="526"/>
      <c r="DL27" s="526"/>
      <c r="DM27" s="526"/>
      <c r="DN27" s="526"/>
      <c r="DO27" s="526"/>
      <c r="DP27" s="526"/>
      <c r="DQ27" s="526"/>
      <c r="DR27" s="526"/>
      <c r="DS27" s="526"/>
      <c r="DT27" s="526"/>
      <c r="DU27" s="526"/>
      <c r="DV27" s="526"/>
      <c r="DW27" s="526"/>
      <c r="DX27" s="526"/>
      <c r="DY27" s="526"/>
      <c r="DZ27" s="526"/>
      <c r="EA27" s="526"/>
      <c r="EB27" s="526"/>
      <c r="EC27" s="526"/>
      <c r="ED27" s="526"/>
      <c r="EE27" s="526"/>
      <c r="EF27" s="526"/>
      <c r="EG27" s="526"/>
      <c r="EH27" s="526"/>
      <c r="EI27" s="526"/>
      <c r="EJ27" s="526"/>
      <c r="EK27" s="526"/>
      <c r="EL27" s="526"/>
      <c r="EM27" s="526"/>
      <c r="EN27" s="526"/>
      <c r="EO27" s="526"/>
      <c r="EP27" s="526"/>
      <c r="EQ27" s="526"/>
      <c r="ER27" s="526"/>
      <c r="ES27" s="526"/>
      <c r="ET27" s="526"/>
      <c r="EU27" s="526"/>
      <c r="EV27" s="526"/>
      <c r="EW27" s="526"/>
      <c r="EX27" s="526"/>
      <c r="EY27" s="526"/>
      <c r="EZ27" s="526"/>
      <c r="FA27" s="526"/>
      <c r="FB27" s="526"/>
      <c r="FC27" s="526"/>
      <c r="FD27" s="526"/>
      <c r="FE27" s="526"/>
      <c r="FF27" s="526"/>
      <c r="FG27" s="526"/>
      <c r="FH27" s="526"/>
      <c r="FI27" s="526"/>
      <c r="FJ27" s="526"/>
      <c r="FK27" s="526"/>
      <c r="FL27" s="526"/>
      <c r="FM27" s="526"/>
      <c r="FN27" s="526"/>
      <c r="FO27" s="526"/>
      <c r="FP27" s="526"/>
      <c r="FQ27" s="526"/>
      <c r="FR27" s="526"/>
      <c r="FS27" s="526"/>
      <c r="FT27" s="526"/>
      <c r="FU27" s="526"/>
      <c r="FV27" s="526"/>
      <c r="FW27" s="526"/>
      <c r="FX27" s="526"/>
      <c r="FY27" s="526"/>
      <c r="FZ27" s="526"/>
      <c r="GA27" s="526"/>
      <c r="GB27" s="526"/>
      <c r="GC27" s="526"/>
      <c r="GD27" s="526"/>
      <c r="GE27" s="526"/>
      <c r="GF27" s="526"/>
      <c r="GG27" s="526"/>
      <c r="GH27" s="526"/>
      <c r="GI27" s="526"/>
      <c r="GJ27" s="526"/>
      <c r="GK27" s="526"/>
      <c r="GL27" s="526"/>
      <c r="GM27" s="526"/>
      <c r="GN27" s="526"/>
      <c r="GO27" s="526"/>
      <c r="GP27" s="526"/>
      <c r="GQ27" s="526"/>
      <c r="GR27" s="526"/>
      <c r="GS27" s="526"/>
      <c r="GT27" s="526"/>
      <c r="GU27" s="526"/>
      <c r="GV27" s="526"/>
      <c r="GW27" s="526"/>
      <c r="GX27" s="526"/>
      <c r="GY27" s="526"/>
      <c r="GZ27" s="526"/>
      <c r="HA27" s="526"/>
      <c r="HB27" s="526"/>
      <c r="HC27" s="526"/>
      <c r="HD27" s="526"/>
      <c r="HE27" s="526"/>
      <c r="HF27" s="526"/>
      <c r="HG27" s="526"/>
      <c r="HH27" s="526"/>
      <c r="HI27" s="526"/>
      <c r="HJ27" s="526"/>
      <c r="HK27" s="526"/>
      <c r="HL27" s="526"/>
      <c r="HM27" s="526"/>
      <c r="HN27" s="526"/>
      <c r="HO27" s="526"/>
      <c r="HP27" s="526"/>
      <c r="HQ27" s="526"/>
      <c r="HR27" s="526"/>
      <c r="HS27" s="526"/>
      <c r="HT27" s="526"/>
      <c r="HU27" s="526"/>
      <c r="HV27" s="526"/>
      <c r="HW27" s="526"/>
      <c r="HX27" s="526"/>
      <c r="HY27" s="526"/>
      <c r="HZ27" s="526"/>
      <c r="IA27" s="526"/>
      <c r="IB27" s="526"/>
      <c r="IC27" s="526"/>
      <c r="ID27" s="526"/>
      <c r="IE27" s="526"/>
      <c r="IF27" s="526"/>
      <c r="IG27" s="526"/>
      <c r="IH27" s="526"/>
      <c r="II27" s="526"/>
      <c r="IJ27" s="526"/>
      <c r="IK27" s="526"/>
      <c r="IL27" s="526"/>
      <c r="IM27" s="526"/>
      <c r="IN27" s="526"/>
      <c r="IO27" s="526"/>
      <c r="IP27" s="526"/>
      <c r="IQ27" s="526"/>
      <c r="IR27" s="526"/>
      <c r="IS27" s="526"/>
      <c r="IT27" s="526"/>
      <c r="IU27" s="526"/>
      <c r="IV27" s="526"/>
    </row>
    <row r="28" spans="1:256" ht="38.25" hidden="1" customHeight="1" x14ac:dyDescent="0.25">
      <c r="A28" s="741">
        <v>2</v>
      </c>
      <c r="B28" s="767" t="s">
        <v>3196</v>
      </c>
      <c r="C28" s="768" t="s">
        <v>2586</v>
      </c>
      <c r="D28" s="747"/>
      <c r="E28" s="747">
        <f>V20-X20</f>
        <v>0</v>
      </c>
      <c r="F28" s="770"/>
      <c r="G28" s="850">
        <f>X20</f>
        <v>0</v>
      </c>
      <c r="H28" s="747"/>
      <c r="I28" s="747"/>
      <c r="J28" s="749">
        <f>D28+F28+H28</f>
        <v>0</v>
      </c>
      <c r="K28" s="749">
        <f>E28+G28+I28</f>
        <v>0</v>
      </c>
      <c r="L28" s="750">
        <f>J28+J37</f>
        <v>0</v>
      </c>
      <c r="M28" s="526"/>
      <c r="N28" s="526"/>
      <c r="O28" s="750">
        <f>K28+K37</f>
        <v>39890.449999999997</v>
      </c>
      <c r="P28" s="750" t="e">
        <f>K30+K37+#REF!+K39+K56</f>
        <v>#REF!</v>
      </c>
      <c r="Q28" s="526"/>
      <c r="R28" s="526"/>
      <c r="S28" s="526"/>
      <c r="T28" s="750">
        <f>J28*1.019</f>
        <v>0</v>
      </c>
      <c r="U28" s="526"/>
      <c r="V28" s="526"/>
      <c r="W28" s="526"/>
      <c r="X28" s="526"/>
      <c r="Y28" s="526"/>
      <c r="Z28" s="526"/>
      <c r="AA28" s="526"/>
      <c r="AB28" s="526"/>
      <c r="AC28" s="526"/>
      <c r="AD28" s="526"/>
      <c r="AE28" s="526"/>
      <c r="AF28" s="526"/>
      <c r="AG28" s="526"/>
      <c r="AH28" s="526"/>
      <c r="AI28" s="526"/>
      <c r="AJ28" s="526"/>
      <c r="AK28" s="526"/>
      <c r="AL28" s="526"/>
      <c r="AM28" s="526"/>
      <c r="AN28" s="526"/>
      <c r="AO28" s="526"/>
      <c r="AP28" s="526"/>
      <c r="AQ28" s="526"/>
      <c r="AR28" s="526"/>
      <c r="AS28" s="526"/>
      <c r="AT28" s="526"/>
      <c r="AU28" s="526"/>
      <c r="AV28" s="526"/>
      <c r="AW28" s="526"/>
      <c r="AX28" s="526"/>
      <c r="AY28" s="526"/>
      <c r="AZ28" s="526"/>
      <c r="BA28" s="771"/>
      <c r="BB28" s="771"/>
      <c r="BC28" s="526"/>
      <c r="BD28" s="526"/>
      <c r="BE28" s="526"/>
      <c r="BF28" s="526"/>
      <c r="BG28" s="526"/>
      <c r="BH28" s="526"/>
      <c r="BI28" s="526"/>
      <c r="BJ28" s="526"/>
      <c r="BK28" s="526"/>
      <c r="BL28" s="526"/>
      <c r="BM28" s="526"/>
      <c r="BN28" s="526"/>
      <c r="BO28" s="526"/>
      <c r="BP28" s="526"/>
      <c r="BQ28" s="526"/>
      <c r="BR28" s="526"/>
      <c r="BS28" s="526"/>
      <c r="BT28" s="526"/>
      <c r="BU28" s="526"/>
      <c r="BV28" s="526"/>
      <c r="BW28" s="526"/>
      <c r="BX28" s="526"/>
      <c r="BY28" s="526"/>
      <c r="BZ28" s="526"/>
      <c r="CA28" s="526"/>
      <c r="CB28" s="526"/>
      <c r="CC28" s="526"/>
      <c r="CD28" s="526"/>
      <c r="CE28" s="526"/>
      <c r="CF28" s="526"/>
      <c r="CG28" s="526"/>
      <c r="CH28" s="526"/>
      <c r="CI28" s="526"/>
      <c r="CJ28" s="526"/>
      <c r="CK28" s="526"/>
      <c r="CL28" s="526"/>
      <c r="CM28" s="526"/>
      <c r="CN28" s="526"/>
      <c r="CO28" s="526"/>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6"/>
      <c r="DO28" s="526"/>
      <c r="DP28" s="526"/>
      <c r="DQ28" s="526"/>
      <c r="DR28" s="526"/>
      <c r="DS28" s="526"/>
      <c r="DT28" s="526"/>
      <c r="DU28" s="526"/>
      <c r="DV28" s="526"/>
      <c r="DW28" s="526"/>
      <c r="DX28" s="526"/>
      <c r="DY28" s="526"/>
      <c r="DZ28" s="526"/>
      <c r="EA28" s="526"/>
      <c r="EB28" s="526"/>
      <c r="EC28" s="526"/>
      <c r="ED28" s="526"/>
      <c r="EE28" s="526"/>
      <c r="EF28" s="526"/>
      <c r="EG28" s="526"/>
      <c r="EH28" s="526"/>
      <c r="EI28" s="526"/>
      <c r="EJ28" s="526"/>
      <c r="EK28" s="526"/>
      <c r="EL28" s="526"/>
      <c r="EM28" s="526"/>
      <c r="EN28" s="526"/>
      <c r="EO28" s="526"/>
      <c r="EP28" s="526"/>
      <c r="EQ28" s="526"/>
      <c r="ER28" s="526"/>
      <c r="ES28" s="526"/>
      <c r="ET28" s="526"/>
      <c r="EU28" s="526"/>
      <c r="EV28" s="526"/>
      <c r="EW28" s="526"/>
      <c r="EX28" s="526"/>
      <c r="EY28" s="526"/>
      <c r="EZ28" s="526"/>
      <c r="FA28" s="526"/>
      <c r="FB28" s="526"/>
      <c r="FC28" s="526"/>
      <c r="FD28" s="526"/>
      <c r="FE28" s="526"/>
      <c r="FF28" s="526"/>
      <c r="FG28" s="526"/>
      <c r="FH28" s="526"/>
      <c r="FI28" s="526"/>
      <c r="FJ28" s="526"/>
      <c r="FK28" s="526"/>
      <c r="FL28" s="526"/>
      <c r="FM28" s="526"/>
      <c r="FN28" s="526"/>
      <c r="FO28" s="526"/>
      <c r="FP28" s="526"/>
      <c r="FQ28" s="526"/>
      <c r="FR28" s="526"/>
      <c r="FS28" s="526"/>
      <c r="FT28" s="526"/>
      <c r="FU28" s="526"/>
      <c r="FV28" s="526"/>
      <c r="FW28" s="526"/>
      <c r="FX28" s="526"/>
      <c r="FY28" s="526"/>
      <c r="FZ28" s="526"/>
      <c r="GA28" s="526"/>
      <c r="GB28" s="526"/>
      <c r="GC28" s="526"/>
      <c r="GD28" s="526"/>
      <c r="GE28" s="526"/>
      <c r="GF28" s="526"/>
      <c r="GG28" s="526"/>
      <c r="GH28" s="526"/>
      <c r="GI28" s="526"/>
      <c r="GJ28" s="526"/>
      <c r="GK28" s="526"/>
      <c r="GL28" s="526"/>
      <c r="GM28" s="526"/>
      <c r="GN28" s="526"/>
      <c r="GO28" s="526"/>
      <c r="GP28" s="526"/>
      <c r="GQ28" s="526"/>
      <c r="GR28" s="526"/>
      <c r="GS28" s="526"/>
      <c r="GT28" s="526"/>
      <c r="GU28" s="526"/>
      <c r="GV28" s="526"/>
      <c r="GW28" s="526"/>
      <c r="GX28" s="526"/>
      <c r="GY28" s="526"/>
      <c r="GZ28" s="526"/>
      <c r="HA28" s="526"/>
      <c r="HB28" s="526"/>
      <c r="HC28" s="526"/>
      <c r="HD28" s="526"/>
      <c r="HE28" s="526"/>
      <c r="HF28" s="526"/>
      <c r="HG28" s="526"/>
      <c r="HH28" s="526"/>
      <c r="HI28" s="526"/>
      <c r="HJ28" s="526"/>
      <c r="HK28" s="526"/>
      <c r="HL28" s="526"/>
      <c r="HM28" s="526"/>
      <c r="HN28" s="526"/>
      <c r="HO28" s="526"/>
      <c r="HP28" s="526"/>
      <c r="HQ28" s="526"/>
      <c r="HR28" s="526"/>
      <c r="HS28" s="526"/>
      <c r="HT28" s="526"/>
      <c r="HU28" s="526"/>
      <c r="HV28" s="526"/>
      <c r="HW28" s="526"/>
      <c r="HX28" s="526"/>
      <c r="HY28" s="526"/>
      <c r="HZ28" s="526"/>
      <c r="IA28" s="526"/>
      <c r="IB28" s="526"/>
      <c r="IC28" s="526"/>
      <c r="ID28" s="526"/>
      <c r="IE28" s="526"/>
      <c r="IF28" s="526"/>
      <c r="IG28" s="526"/>
      <c r="IH28" s="526"/>
      <c r="II28" s="526"/>
      <c r="IJ28" s="526"/>
      <c r="IK28" s="526"/>
      <c r="IL28" s="526"/>
      <c r="IM28" s="526"/>
      <c r="IN28" s="526"/>
      <c r="IO28" s="526"/>
      <c r="IP28" s="526"/>
      <c r="IQ28" s="526"/>
      <c r="IR28" s="526"/>
      <c r="IS28" s="526"/>
      <c r="IT28" s="526"/>
      <c r="IU28" s="526"/>
      <c r="IV28" s="526"/>
    </row>
    <row r="29" spans="1:256" ht="38.25" hidden="1" customHeight="1" x14ac:dyDescent="0.25">
      <c r="A29" s="741"/>
      <c r="B29" s="767" t="s">
        <v>2585</v>
      </c>
      <c r="C29" s="768" t="s">
        <v>2587</v>
      </c>
      <c r="D29" s="747"/>
      <c r="E29" s="747">
        <f>V23</f>
        <v>0</v>
      </c>
      <c r="F29" s="769"/>
      <c r="G29" s="770"/>
      <c r="H29" s="747"/>
      <c r="I29" s="747"/>
      <c r="J29" s="749"/>
      <c r="K29" s="749">
        <f>E29</f>
        <v>0</v>
      </c>
      <c r="L29" s="750"/>
      <c r="M29" s="526"/>
      <c r="N29" s="526"/>
      <c r="O29" s="750"/>
      <c r="P29" s="750"/>
      <c r="Q29" s="526"/>
      <c r="R29" s="526"/>
      <c r="S29" s="526"/>
      <c r="T29" s="750"/>
      <c r="U29" s="526" t="s">
        <v>2900</v>
      </c>
      <c r="V29" s="526">
        <v>0</v>
      </c>
      <c r="W29" s="526"/>
      <c r="X29" s="526">
        <v>0</v>
      </c>
      <c r="Y29" s="526"/>
      <c r="Z29" s="526"/>
      <c r="AA29" s="526"/>
      <c r="AB29" s="526"/>
      <c r="AC29" s="526"/>
      <c r="AD29" s="526"/>
      <c r="AE29" s="526"/>
      <c r="AF29" s="526"/>
      <c r="AG29" s="526"/>
      <c r="AH29" s="526"/>
      <c r="AI29" s="526"/>
      <c r="AJ29" s="526"/>
      <c r="AK29" s="526"/>
      <c r="AL29" s="526"/>
      <c r="AM29" s="526"/>
      <c r="AN29" s="526"/>
      <c r="AO29" s="526"/>
      <c r="AP29" s="526"/>
      <c r="AQ29" s="526"/>
      <c r="AR29" s="526"/>
      <c r="AS29" s="526"/>
      <c r="AT29" s="526"/>
      <c r="AU29" s="526"/>
      <c r="AV29" s="526"/>
      <c r="AW29" s="526"/>
      <c r="AX29" s="526"/>
      <c r="AY29" s="526"/>
      <c r="AZ29" s="526"/>
      <c r="BA29" s="771"/>
      <c r="BB29" s="771"/>
      <c r="BC29" s="526"/>
      <c r="BD29" s="526"/>
      <c r="BE29" s="526"/>
      <c r="BF29" s="526"/>
      <c r="BG29" s="526"/>
      <c r="BH29" s="526"/>
      <c r="BI29" s="526"/>
      <c r="BJ29" s="526"/>
      <c r="BK29" s="526"/>
      <c r="BL29" s="526"/>
      <c r="BM29" s="526"/>
      <c r="BN29" s="526"/>
      <c r="BO29" s="526"/>
      <c r="BP29" s="526"/>
      <c r="BQ29" s="526"/>
      <c r="BR29" s="526"/>
      <c r="BS29" s="526"/>
      <c r="BT29" s="526"/>
      <c r="BU29" s="526"/>
      <c r="BV29" s="526"/>
      <c r="BW29" s="526"/>
      <c r="BX29" s="526"/>
      <c r="BY29" s="526"/>
      <c r="BZ29" s="526"/>
      <c r="CA29" s="526"/>
      <c r="CB29" s="526"/>
      <c r="CC29" s="526"/>
      <c r="CD29" s="526"/>
      <c r="CE29" s="526"/>
      <c r="CF29" s="526"/>
      <c r="CG29" s="526"/>
      <c r="CH29" s="526"/>
      <c r="CI29" s="526"/>
      <c r="CJ29" s="526"/>
      <c r="CK29" s="526"/>
      <c r="CL29" s="526"/>
      <c r="CM29" s="526"/>
      <c r="CN29" s="526"/>
      <c r="CO29" s="526"/>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6"/>
      <c r="DO29" s="526"/>
      <c r="DP29" s="526"/>
      <c r="DQ29" s="526"/>
      <c r="DR29" s="526"/>
      <c r="DS29" s="526"/>
      <c r="DT29" s="526"/>
      <c r="DU29" s="526"/>
      <c r="DV29" s="526"/>
      <c r="DW29" s="526"/>
      <c r="DX29" s="526"/>
      <c r="DY29" s="526"/>
      <c r="DZ29" s="526"/>
      <c r="EA29" s="526"/>
      <c r="EB29" s="526"/>
      <c r="EC29" s="526"/>
      <c r="ED29" s="526"/>
      <c r="EE29" s="526"/>
      <c r="EF29" s="526"/>
      <c r="EG29" s="526"/>
      <c r="EH29" s="526"/>
      <c r="EI29" s="526"/>
      <c r="EJ29" s="526"/>
      <c r="EK29" s="526"/>
      <c r="EL29" s="526"/>
      <c r="EM29" s="526"/>
      <c r="EN29" s="526"/>
      <c r="EO29" s="526"/>
      <c r="EP29" s="526"/>
      <c r="EQ29" s="526"/>
      <c r="ER29" s="526"/>
      <c r="ES29" s="526"/>
      <c r="ET29" s="526"/>
      <c r="EU29" s="526"/>
      <c r="EV29" s="526"/>
      <c r="EW29" s="526"/>
      <c r="EX29" s="526"/>
      <c r="EY29" s="526"/>
      <c r="EZ29" s="526"/>
      <c r="FA29" s="526"/>
      <c r="FB29" s="526"/>
      <c r="FC29" s="526"/>
      <c r="FD29" s="526"/>
      <c r="FE29" s="526"/>
      <c r="FF29" s="526"/>
      <c r="FG29" s="526"/>
      <c r="FH29" s="526"/>
      <c r="FI29" s="526"/>
      <c r="FJ29" s="526"/>
      <c r="FK29" s="526"/>
      <c r="FL29" s="526"/>
      <c r="FM29" s="526"/>
      <c r="FN29" s="526"/>
      <c r="FO29" s="526"/>
      <c r="FP29" s="526"/>
      <c r="FQ29" s="526"/>
      <c r="FR29" s="526"/>
      <c r="FS29" s="526"/>
      <c r="FT29" s="526"/>
      <c r="FU29" s="526"/>
      <c r="FV29" s="526"/>
      <c r="FW29" s="526"/>
      <c r="FX29" s="526"/>
      <c r="FY29" s="526"/>
      <c r="FZ29" s="526"/>
      <c r="GA29" s="526"/>
      <c r="GB29" s="526"/>
      <c r="GC29" s="526"/>
      <c r="GD29" s="526"/>
      <c r="GE29" s="526"/>
      <c r="GF29" s="526"/>
      <c r="GG29" s="526"/>
      <c r="GH29" s="526"/>
      <c r="GI29" s="526"/>
      <c r="GJ29" s="526"/>
      <c r="GK29" s="526"/>
      <c r="GL29" s="526"/>
      <c r="GM29" s="526"/>
      <c r="GN29" s="526"/>
      <c r="GO29" s="526"/>
      <c r="GP29" s="526"/>
      <c r="GQ29" s="526"/>
      <c r="GR29" s="526"/>
      <c r="GS29" s="526"/>
      <c r="GT29" s="526"/>
      <c r="GU29" s="526"/>
      <c r="GV29" s="526"/>
      <c r="GW29" s="526"/>
      <c r="GX29" s="526"/>
      <c r="GY29" s="526"/>
      <c r="GZ29" s="526"/>
      <c r="HA29" s="526"/>
      <c r="HB29" s="526"/>
      <c r="HC29" s="526"/>
      <c r="HD29" s="526"/>
      <c r="HE29" s="526"/>
      <c r="HF29" s="526"/>
      <c r="HG29" s="526"/>
      <c r="HH29" s="526"/>
      <c r="HI29" s="526"/>
      <c r="HJ29" s="526"/>
      <c r="HK29" s="526"/>
      <c r="HL29" s="526"/>
      <c r="HM29" s="526"/>
      <c r="HN29" s="526"/>
      <c r="HO29" s="526"/>
      <c r="HP29" s="526"/>
      <c r="HQ29" s="526"/>
      <c r="HR29" s="526"/>
      <c r="HS29" s="526"/>
      <c r="HT29" s="526"/>
      <c r="HU29" s="526"/>
      <c r="HV29" s="526"/>
      <c r="HW29" s="526"/>
      <c r="HX29" s="526"/>
      <c r="HY29" s="526"/>
      <c r="HZ29" s="526"/>
      <c r="IA29" s="526"/>
      <c r="IB29" s="526"/>
      <c r="IC29" s="526"/>
      <c r="ID29" s="526"/>
      <c r="IE29" s="526"/>
      <c r="IF29" s="526"/>
      <c r="IG29" s="526"/>
      <c r="IH29" s="526"/>
      <c r="II29" s="526"/>
      <c r="IJ29" s="526"/>
      <c r="IK29" s="526"/>
      <c r="IL29" s="526"/>
      <c r="IM29" s="526"/>
      <c r="IN29" s="526"/>
      <c r="IO29" s="526"/>
      <c r="IP29" s="526"/>
      <c r="IQ29" s="526"/>
      <c r="IR29" s="526"/>
      <c r="IS29" s="526"/>
      <c r="IT29" s="526"/>
      <c r="IU29" s="526"/>
      <c r="IV29" s="526"/>
    </row>
    <row r="30" spans="1:256" ht="23.1" customHeight="1" x14ac:dyDescent="0.25">
      <c r="A30" s="741"/>
      <c r="B30" s="772"/>
      <c r="C30" s="773" t="s">
        <v>2588</v>
      </c>
      <c r="D30" s="763">
        <f>D28</f>
        <v>0</v>
      </c>
      <c r="E30" s="763">
        <f>E28+E29+E27</f>
        <v>764952.67</v>
      </c>
      <c r="F30" s="763"/>
      <c r="G30" s="763">
        <f>G27</f>
        <v>256288.74</v>
      </c>
      <c r="H30" s="763"/>
      <c r="I30" s="763"/>
      <c r="J30" s="763">
        <f>J28</f>
        <v>0</v>
      </c>
      <c r="K30" s="763">
        <f>K28+K29+K27</f>
        <v>1021241.41</v>
      </c>
      <c r="L30" s="526"/>
      <c r="M30" s="526"/>
      <c r="N30" s="526"/>
      <c r="O30" s="750"/>
      <c r="P30" s="526"/>
      <c r="Q30" s="750">
        <f>D30+F30</f>
        <v>0</v>
      </c>
      <c r="R30" s="750">
        <f>E30+G30</f>
        <v>1021241.41</v>
      </c>
      <c r="S30" s="526"/>
      <c r="T30" s="526"/>
      <c r="U30" s="526"/>
      <c r="V30" s="526"/>
      <c r="W30" s="526"/>
      <c r="X30" s="526"/>
      <c r="Y30" s="526"/>
      <c r="Z30" s="526"/>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526"/>
      <c r="AY30" s="526"/>
      <c r="AZ30" s="526"/>
      <c r="BA30" s="526"/>
      <c r="BB30" s="526"/>
      <c r="BC30" s="526"/>
      <c r="BD30" s="526"/>
      <c r="BE30" s="526"/>
      <c r="BF30" s="526"/>
      <c r="BG30" s="526"/>
      <c r="BH30" s="526"/>
      <c r="BI30" s="526"/>
      <c r="BJ30" s="526"/>
      <c r="BK30" s="526"/>
      <c r="BL30" s="526"/>
      <c r="BM30" s="526"/>
      <c r="BN30" s="526"/>
      <c r="BO30" s="526"/>
      <c r="BP30" s="526"/>
      <c r="BQ30" s="526"/>
      <c r="BR30" s="526"/>
      <c r="BS30" s="526"/>
      <c r="BT30" s="526"/>
      <c r="BU30" s="526"/>
      <c r="BV30" s="526"/>
      <c r="BW30" s="526"/>
      <c r="BX30" s="526"/>
      <c r="BY30" s="526"/>
      <c r="BZ30" s="526"/>
      <c r="CA30" s="526"/>
      <c r="CB30" s="526"/>
      <c r="CC30" s="526"/>
      <c r="CD30" s="526"/>
      <c r="CE30" s="526"/>
      <c r="CF30" s="526"/>
      <c r="CG30" s="526"/>
      <c r="CH30" s="526"/>
      <c r="CI30" s="526"/>
      <c r="CJ30" s="526"/>
      <c r="CK30" s="526"/>
      <c r="CL30" s="526"/>
      <c r="CM30" s="526"/>
      <c r="CN30" s="526"/>
      <c r="CO30" s="526"/>
      <c r="CP30" s="526"/>
      <c r="CQ30" s="526"/>
      <c r="CR30" s="526"/>
      <c r="CS30" s="526"/>
      <c r="CT30" s="526"/>
      <c r="CU30" s="526"/>
      <c r="CV30" s="526"/>
      <c r="CW30" s="526"/>
      <c r="CX30" s="526"/>
      <c r="CY30" s="526"/>
      <c r="CZ30" s="526"/>
      <c r="DA30" s="526"/>
      <c r="DB30" s="526"/>
      <c r="DC30" s="526"/>
      <c r="DD30" s="526"/>
      <c r="DE30" s="526"/>
      <c r="DF30" s="526"/>
      <c r="DG30" s="526"/>
      <c r="DH30" s="526"/>
      <c r="DI30" s="526"/>
      <c r="DJ30" s="526"/>
      <c r="DK30" s="526"/>
      <c r="DL30" s="526"/>
      <c r="DM30" s="526"/>
      <c r="DN30" s="526"/>
      <c r="DO30" s="526"/>
      <c r="DP30" s="526"/>
      <c r="DQ30" s="526"/>
      <c r="DR30" s="526"/>
      <c r="DS30" s="526"/>
      <c r="DT30" s="526"/>
      <c r="DU30" s="526"/>
      <c r="DV30" s="526"/>
      <c r="DW30" s="526"/>
      <c r="DX30" s="526"/>
      <c r="DY30" s="526"/>
      <c r="DZ30" s="526"/>
      <c r="EA30" s="526"/>
      <c r="EB30" s="526"/>
      <c r="EC30" s="526"/>
      <c r="ED30" s="526"/>
      <c r="EE30" s="526"/>
      <c r="EF30" s="526"/>
      <c r="EG30" s="526"/>
      <c r="EH30" s="526"/>
      <c r="EI30" s="526"/>
      <c r="EJ30" s="526"/>
      <c r="EK30" s="526"/>
      <c r="EL30" s="526"/>
      <c r="EM30" s="526"/>
      <c r="EN30" s="526"/>
      <c r="EO30" s="526"/>
      <c r="EP30" s="526"/>
      <c r="EQ30" s="526"/>
      <c r="ER30" s="526"/>
      <c r="ES30" s="526"/>
      <c r="ET30" s="526"/>
      <c r="EU30" s="526"/>
      <c r="EV30" s="526"/>
      <c r="EW30" s="526"/>
      <c r="EX30" s="526"/>
      <c r="EY30" s="526"/>
      <c r="EZ30" s="526"/>
      <c r="FA30" s="526"/>
      <c r="FB30" s="526"/>
      <c r="FC30" s="526"/>
      <c r="FD30" s="526"/>
      <c r="FE30" s="526"/>
      <c r="FF30" s="526"/>
      <c r="FG30" s="526"/>
      <c r="FH30" s="526"/>
      <c r="FI30" s="526"/>
      <c r="FJ30" s="526"/>
      <c r="FK30" s="526"/>
      <c r="FL30" s="526"/>
      <c r="FM30" s="526"/>
      <c r="FN30" s="526"/>
      <c r="FO30" s="526"/>
      <c r="FP30" s="526"/>
      <c r="FQ30" s="526"/>
      <c r="FR30" s="526"/>
      <c r="FS30" s="526"/>
      <c r="FT30" s="526"/>
      <c r="FU30" s="526"/>
      <c r="FV30" s="526"/>
      <c r="FW30" s="526"/>
      <c r="FX30" s="526"/>
      <c r="FY30" s="526"/>
      <c r="FZ30" s="526"/>
      <c r="GA30" s="526"/>
      <c r="GB30" s="526"/>
      <c r="GC30" s="526"/>
      <c r="GD30" s="526"/>
      <c r="GE30" s="526"/>
      <c r="GF30" s="526"/>
      <c r="GG30" s="526"/>
      <c r="GH30" s="526"/>
      <c r="GI30" s="526"/>
      <c r="GJ30" s="526"/>
      <c r="GK30" s="526"/>
      <c r="GL30" s="526"/>
      <c r="GM30" s="526"/>
      <c r="GN30" s="526"/>
      <c r="GO30" s="526"/>
      <c r="GP30" s="526"/>
      <c r="GQ30" s="526"/>
      <c r="GR30" s="526"/>
      <c r="GS30" s="526"/>
      <c r="GT30" s="526"/>
      <c r="GU30" s="526"/>
      <c r="GV30" s="526"/>
      <c r="GW30" s="526"/>
      <c r="GX30" s="526"/>
      <c r="GY30" s="526"/>
      <c r="GZ30" s="526"/>
      <c r="HA30" s="526"/>
      <c r="HB30" s="526"/>
      <c r="HC30" s="526"/>
      <c r="HD30" s="526"/>
      <c r="HE30" s="526"/>
      <c r="HF30" s="526"/>
      <c r="HG30" s="526"/>
      <c r="HH30" s="526"/>
      <c r="HI30" s="526"/>
      <c r="HJ30" s="526"/>
      <c r="HK30" s="526"/>
      <c r="HL30" s="526"/>
      <c r="HM30" s="526"/>
      <c r="HN30" s="526"/>
      <c r="HO30" s="526"/>
      <c r="HP30" s="526"/>
      <c r="HQ30" s="526"/>
      <c r="HR30" s="526"/>
      <c r="HS30" s="526"/>
      <c r="HT30" s="526"/>
      <c r="HU30" s="526"/>
      <c r="HV30" s="526"/>
      <c r="HW30" s="526"/>
      <c r="HX30" s="526"/>
      <c r="HY30" s="526"/>
      <c r="HZ30" s="526"/>
      <c r="IA30" s="526"/>
      <c r="IB30" s="526"/>
      <c r="IC30" s="526"/>
      <c r="ID30" s="526"/>
      <c r="IE30" s="526"/>
      <c r="IF30" s="526"/>
      <c r="IG30" s="526"/>
      <c r="IH30" s="526"/>
      <c r="II30" s="526"/>
      <c r="IJ30" s="526"/>
      <c r="IK30" s="526"/>
      <c r="IL30" s="526"/>
      <c r="IM30" s="526"/>
      <c r="IN30" s="526"/>
      <c r="IO30" s="526"/>
      <c r="IP30" s="526"/>
      <c r="IQ30" s="526"/>
      <c r="IR30" s="526"/>
      <c r="IS30" s="526"/>
      <c r="IT30" s="526"/>
      <c r="IU30" s="526"/>
      <c r="IV30" s="526"/>
    </row>
    <row r="31" spans="1:256" ht="23.1" customHeight="1" x14ac:dyDescent="0.25">
      <c r="A31" s="741"/>
      <c r="B31" s="772"/>
      <c r="C31" s="773" t="s">
        <v>2589</v>
      </c>
      <c r="D31" s="763">
        <f>D30+D25</f>
        <v>0</v>
      </c>
      <c r="E31" s="763">
        <f>E30+E25</f>
        <v>826003.60000000009</v>
      </c>
      <c r="F31" s="763"/>
      <c r="G31" s="763">
        <f>G25+G30</f>
        <v>256288.74</v>
      </c>
      <c r="H31" s="763">
        <f>H25</f>
        <v>0</v>
      </c>
      <c r="I31" s="763">
        <f>I25</f>
        <v>0</v>
      </c>
      <c r="J31" s="756">
        <f>J30+J25</f>
        <v>0</v>
      </c>
      <c r="K31" s="756">
        <f>K30+K25</f>
        <v>1082292.3400000001</v>
      </c>
      <c r="L31" s="750"/>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26"/>
      <c r="AL31" s="526"/>
      <c r="AM31" s="526"/>
      <c r="AN31" s="526"/>
      <c r="AO31" s="526"/>
      <c r="AP31" s="526"/>
      <c r="AQ31" s="526"/>
      <c r="AR31" s="526"/>
      <c r="AS31" s="526"/>
      <c r="AT31" s="526"/>
      <c r="AU31" s="526"/>
      <c r="AV31" s="526"/>
      <c r="AW31" s="526"/>
      <c r="AX31" s="526"/>
      <c r="AY31" s="526"/>
      <c r="AZ31" s="526"/>
      <c r="BA31" s="526"/>
      <c r="BB31" s="526"/>
      <c r="BC31" s="526"/>
      <c r="BD31" s="526"/>
      <c r="BE31" s="526"/>
      <c r="BF31" s="526"/>
      <c r="BG31" s="526"/>
      <c r="BH31" s="526"/>
      <c r="BI31" s="526"/>
      <c r="BJ31" s="526"/>
      <c r="BK31" s="526"/>
      <c r="BL31" s="526"/>
      <c r="BM31" s="526"/>
      <c r="BN31" s="526"/>
      <c r="BO31" s="526"/>
      <c r="BP31" s="526"/>
      <c r="BQ31" s="526"/>
      <c r="BR31" s="526"/>
      <c r="BS31" s="526"/>
      <c r="BT31" s="526"/>
      <c r="BU31" s="526"/>
      <c r="BV31" s="526"/>
      <c r="BW31" s="526"/>
      <c r="BX31" s="526"/>
      <c r="BY31" s="526"/>
      <c r="BZ31" s="526"/>
      <c r="CA31" s="526"/>
      <c r="CB31" s="526"/>
      <c r="CC31" s="526"/>
      <c r="CD31" s="526"/>
      <c r="CE31" s="526"/>
      <c r="CF31" s="526"/>
      <c r="CG31" s="526"/>
      <c r="CH31" s="526"/>
      <c r="CI31" s="526"/>
      <c r="CJ31" s="526"/>
      <c r="CK31" s="526"/>
      <c r="CL31" s="526"/>
      <c r="CM31" s="526"/>
      <c r="CN31" s="526"/>
      <c r="CO31" s="526"/>
      <c r="CP31" s="526"/>
      <c r="CQ31" s="526"/>
      <c r="CR31" s="526"/>
      <c r="CS31" s="526"/>
      <c r="CT31" s="526"/>
      <c r="CU31" s="526"/>
      <c r="CV31" s="526"/>
      <c r="CW31" s="526"/>
      <c r="CX31" s="526"/>
      <c r="CY31" s="526"/>
      <c r="CZ31" s="526"/>
      <c r="DA31" s="526"/>
      <c r="DB31" s="526"/>
      <c r="DC31" s="526"/>
      <c r="DD31" s="526"/>
      <c r="DE31" s="526"/>
      <c r="DF31" s="526"/>
      <c r="DG31" s="526"/>
      <c r="DH31" s="526"/>
      <c r="DI31" s="526"/>
      <c r="DJ31" s="526"/>
      <c r="DK31" s="526"/>
      <c r="DL31" s="526"/>
      <c r="DM31" s="526"/>
      <c r="DN31" s="526"/>
      <c r="DO31" s="526"/>
      <c r="DP31" s="526"/>
      <c r="DQ31" s="526"/>
      <c r="DR31" s="526"/>
      <c r="DS31" s="526"/>
      <c r="DT31" s="526"/>
      <c r="DU31" s="526"/>
      <c r="DV31" s="526"/>
      <c r="DW31" s="526"/>
      <c r="DX31" s="526"/>
      <c r="DY31" s="526"/>
      <c r="DZ31" s="526"/>
      <c r="EA31" s="526"/>
      <c r="EB31" s="526"/>
      <c r="EC31" s="526"/>
      <c r="ED31" s="526"/>
      <c r="EE31" s="526"/>
      <c r="EF31" s="526"/>
      <c r="EG31" s="526"/>
      <c r="EH31" s="526"/>
      <c r="EI31" s="526"/>
      <c r="EJ31" s="526"/>
      <c r="EK31" s="526"/>
      <c r="EL31" s="526"/>
      <c r="EM31" s="526"/>
      <c r="EN31" s="526"/>
      <c r="EO31" s="526"/>
      <c r="EP31" s="526"/>
      <c r="EQ31" s="526"/>
      <c r="ER31" s="526"/>
      <c r="ES31" s="526"/>
      <c r="ET31" s="526"/>
      <c r="EU31" s="526"/>
      <c r="EV31" s="526"/>
      <c r="EW31" s="526"/>
      <c r="EX31" s="526"/>
      <c r="EY31" s="526"/>
      <c r="EZ31" s="526"/>
      <c r="FA31" s="526"/>
      <c r="FB31" s="526"/>
      <c r="FC31" s="526"/>
      <c r="FD31" s="526"/>
      <c r="FE31" s="526"/>
      <c r="FF31" s="526"/>
      <c r="FG31" s="526"/>
      <c r="FH31" s="526"/>
      <c r="FI31" s="526"/>
      <c r="FJ31" s="526"/>
      <c r="FK31" s="526"/>
      <c r="FL31" s="526"/>
      <c r="FM31" s="526"/>
      <c r="FN31" s="526"/>
      <c r="FO31" s="526"/>
      <c r="FP31" s="526"/>
      <c r="FQ31" s="526"/>
      <c r="FR31" s="526"/>
      <c r="FS31" s="526"/>
      <c r="FT31" s="526"/>
      <c r="FU31" s="526"/>
      <c r="FV31" s="526"/>
      <c r="FW31" s="526"/>
      <c r="FX31" s="526"/>
      <c r="FY31" s="526"/>
      <c r="FZ31" s="526"/>
      <c r="GA31" s="526"/>
      <c r="GB31" s="526"/>
      <c r="GC31" s="526"/>
      <c r="GD31" s="526"/>
      <c r="GE31" s="526"/>
      <c r="GF31" s="526"/>
      <c r="GG31" s="526"/>
      <c r="GH31" s="526"/>
      <c r="GI31" s="526"/>
      <c r="GJ31" s="526"/>
      <c r="GK31" s="526"/>
      <c r="GL31" s="526"/>
      <c r="GM31" s="526"/>
      <c r="GN31" s="526"/>
      <c r="GO31" s="526"/>
      <c r="GP31" s="526"/>
      <c r="GQ31" s="526"/>
      <c r="GR31" s="526"/>
      <c r="GS31" s="526"/>
      <c r="GT31" s="526"/>
      <c r="GU31" s="526"/>
      <c r="GV31" s="526"/>
      <c r="GW31" s="526"/>
      <c r="GX31" s="526"/>
      <c r="GY31" s="526"/>
      <c r="GZ31" s="526"/>
      <c r="HA31" s="526"/>
      <c r="HB31" s="526"/>
      <c r="HC31" s="526"/>
      <c r="HD31" s="526"/>
      <c r="HE31" s="526"/>
      <c r="HF31" s="526"/>
      <c r="HG31" s="526"/>
      <c r="HH31" s="526"/>
      <c r="HI31" s="526"/>
      <c r="HJ31" s="526"/>
      <c r="HK31" s="526"/>
      <c r="HL31" s="526"/>
      <c r="HM31" s="526"/>
      <c r="HN31" s="526"/>
      <c r="HO31" s="526"/>
      <c r="HP31" s="526"/>
      <c r="HQ31" s="526"/>
      <c r="HR31" s="526"/>
      <c r="HS31" s="526"/>
      <c r="HT31" s="526"/>
      <c r="HU31" s="526"/>
      <c r="HV31" s="526"/>
      <c r="HW31" s="526"/>
      <c r="HX31" s="526"/>
      <c r="HY31" s="526"/>
      <c r="HZ31" s="526"/>
      <c r="IA31" s="526"/>
      <c r="IB31" s="526"/>
      <c r="IC31" s="526"/>
      <c r="ID31" s="526"/>
      <c r="IE31" s="526"/>
      <c r="IF31" s="526"/>
      <c r="IG31" s="526"/>
      <c r="IH31" s="526"/>
      <c r="II31" s="526"/>
      <c r="IJ31" s="526"/>
      <c r="IK31" s="526"/>
      <c r="IL31" s="526"/>
      <c r="IM31" s="526"/>
      <c r="IN31" s="526"/>
      <c r="IO31" s="526"/>
      <c r="IP31" s="526"/>
      <c r="IQ31" s="526"/>
      <c r="IR31" s="526"/>
      <c r="IS31" s="526"/>
      <c r="IT31" s="526"/>
      <c r="IU31" s="526"/>
      <c r="IV31" s="526"/>
    </row>
    <row r="32" spans="1:256" ht="23.1" hidden="1" customHeight="1" x14ac:dyDescent="0.25">
      <c r="A32" s="741">
        <v>5</v>
      </c>
      <c r="B32" s="772" t="s">
        <v>2590</v>
      </c>
      <c r="C32" s="774" t="s">
        <v>2591</v>
      </c>
      <c r="D32" s="747">
        <v>0</v>
      </c>
      <c r="E32" s="747">
        <v>0</v>
      </c>
      <c r="F32" s="763"/>
      <c r="G32" s="763"/>
      <c r="H32" s="763"/>
      <c r="I32" s="763"/>
      <c r="J32" s="747">
        <f>D32</f>
        <v>0</v>
      </c>
      <c r="K32" s="747">
        <f>E32</f>
        <v>0</v>
      </c>
      <c r="L32" s="775"/>
      <c r="M32" s="526"/>
      <c r="N32" s="526"/>
      <c r="O32" s="526"/>
      <c r="P32" s="526"/>
      <c r="Q32" s="526"/>
      <c r="R32" s="526"/>
      <c r="S32" s="526"/>
      <c r="T32" s="526"/>
      <c r="U32" s="526"/>
      <c r="V32" s="526"/>
      <c r="W32" s="526"/>
      <c r="X32" s="526"/>
      <c r="Y32" s="526"/>
      <c r="Z32" s="526"/>
      <c r="AA32" s="526"/>
      <c r="AB32" s="526"/>
      <c r="AC32" s="526"/>
      <c r="AD32" s="526"/>
      <c r="AE32" s="526"/>
      <c r="AF32" s="526"/>
      <c r="AG32" s="526"/>
      <c r="AH32" s="526"/>
      <c r="AI32" s="526"/>
      <c r="AJ32" s="526"/>
      <c r="AK32" s="526"/>
      <c r="AL32" s="526"/>
      <c r="AM32" s="526"/>
      <c r="AN32" s="526"/>
      <c r="AO32" s="526"/>
      <c r="AP32" s="526"/>
      <c r="AQ32" s="526"/>
      <c r="AR32" s="526"/>
      <c r="AS32" s="526"/>
      <c r="AT32" s="526"/>
      <c r="AU32" s="526"/>
      <c r="AV32" s="526"/>
      <c r="AW32" s="526"/>
      <c r="AX32" s="526"/>
      <c r="AY32" s="526"/>
      <c r="AZ32" s="526"/>
      <c r="BA32" s="526"/>
      <c r="BB32" s="526"/>
      <c r="BC32" s="526"/>
      <c r="BD32" s="526"/>
      <c r="BE32" s="526"/>
      <c r="BF32" s="526"/>
      <c r="BG32" s="526"/>
      <c r="BH32" s="526"/>
      <c r="BI32" s="526"/>
      <c r="BJ32" s="526"/>
      <c r="BK32" s="526"/>
      <c r="BL32" s="526"/>
      <c r="BM32" s="526"/>
      <c r="BN32" s="526"/>
      <c r="BO32" s="526"/>
      <c r="BP32" s="526"/>
      <c r="BQ32" s="526"/>
      <c r="BR32" s="526"/>
      <c r="BS32" s="526"/>
      <c r="BT32" s="526"/>
      <c r="BU32" s="526"/>
      <c r="BV32" s="526"/>
      <c r="BW32" s="526"/>
      <c r="BX32" s="526"/>
      <c r="BY32" s="526"/>
      <c r="BZ32" s="526"/>
      <c r="CA32" s="526"/>
      <c r="CB32" s="526"/>
      <c r="CC32" s="526"/>
      <c r="CD32" s="526"/>
      <c r="CE32" s="526"/>
      <c r="CF32" s="526"/>
      <c r="CG32" s="526"/>
      <c r="CH32" s="526"/>
      <c r="CI32" s="526"/>
      <c r="CJ32" s="526"/>
      <c r="CK32" s="526"/>
      <c r="CL32" s="526"/>
      <c r="CM32" s="526"/>
      <c r="CN32" s="526"/>
      <c r="CO32" s="526"/>
      <c r="CP32" s="526"/>
      <c r="CQ32" s="526"/>
      <c r="CR32" s="526"/>
      <c r="CS32" s="526"/>
      <c r="CT32" s="526"/>
      <c r="CU32" s="526"/>
      <c r="CV32" s="526"/>
      <c r="CW32" s="526"/>
      <c r="CX32" s="526"/>
      <c r="CY32" s="526"/>
      <c r="CZ32" s="526"/>
      <c r="DA32" s="526"/>
      <c r="DB32" s="526"/>
      <c r="DC32" s="526"/>
      <c r="DD32" s="526"/>
      <c r="DE32" s="526"/>
      <c r="DF32" s="526"/>
      <c r="DG32" s="526"/>
      <c r="DH32" s="526"/>
      <c r="DI32" s="526"/>
      <c r="DJ32" s="526"/>
      <c r="DK32" s="526"/>
      <c r="DL32" s="526"/>
      <c r="DM32" s="526"/>
      <c r="DN32" s="526"/>
      <c r="DO32" s="526"/>
      <c r="DP32" s="526"/>
      <c r="DQ32" s="526"/>
      <c r="DR32" s="526"/>
      <c r="DS32" s="526"/>
      <c r="DT32" s="526"/>
      <c r="DU32" s="526"/>
      <c r="DV32" s="526"/>
      <c r="DW32" s="526"/>
      <c r="DX32" s="526"/>
      <c r="DY32" s="526"/>
      <c r="DZ32" s="526"/>
      <c r="EA32" s="526"/>
      <c r="EB32" s="526"/>
      <c r="EC32" s="526"/>
      <c r="ED32" s="526"/>
      <c r="EE32" s="526"/>
      <c r="EF32" s="526"/>
      <c r="EG32" s="526"/>
      <c r="EH32" s="526"/>
      <c r="EI32" s="526"/>
      <c r="EJ32" s="526"/>
      <c r="EK32" s="526"/>
      <c r="EL32" s="526"/>
      <c r="EM32" s="526"/>
      <c r="EN32" s="526"/>
      <c r="EO32" s="526"/>
      <c r="EP32" s="526"/>
      <c r="EQ32" s="526"/>
      <c r="ER32" s="526"/>
      <c r="ES32" s="526"/>
      <c r="ET32" s="526"/>
      <c r="EU32" s="526"/>
      <c r="EV32" s="526"/>
      <c r="EW32" s="526"/>
      <c r="EX32" s="526"/>
      <c r="EY32" s="526"/>
      <c r="EZ32" s="526"/>
      <c r="FA32" s="526"/>
      <c r="FB32" s="526"/>
      <c r="FC32" s="526"/>
      <c r="FD32" s="526"/>
      <c r="FE32" s="526"/>
      <c r="FF32" s="526"/>
      <c r="FG32" s="526"/>
      <c r="FH32" s="526"/>
      <c r="FI32" s="526"/>
      <c r="FJ32" s="526"/>
      <c r="FK32" s="526"/>
      <c r="FL32" s="526"/>
      <c r="FM32" s="526"/>
      <c r="FN32" s="526"/>
      <c r="FO32" s="526"/>
      <c r="FP32" s="526"/>
      <c r="FQ32" s="526"/>
      <c r="FR32" s="526"/>
      <c r="FS32" s="526"/>
      <c r="FT32" s="526"/>
      <c r="FU32" s="526"/>
      <c r="FV32" s="526"/>
      <c r="FW32" s="526"/>
      <c r="FX32" s="526"/>
      <c r="FY32" s="526"/>
      <c r="FZ32" s="526"/>
      <c r="GA32" s="526"/>
      <c r="GB32" s="526"/>
      <c r="GC32" s="526"/>
      <c r="GD32" s="526"/>
      <c r="GE32" s="526"/>
      <c r="GF32" s="526"/>
      <c r="GG32" s="526"/>
      <c r="GH32" s="526"/>
      <c r="GI32" s="526"/>
      <c r="GJ32" s="526"/>
      <c r="GK32" s="526"/>
      <c r="GL32" s="526"/>
      <c r="GM32" s="526"/>
      <c r="GN32" s="526"/>
      <c r="GO32" s="526"/>
      <c r="GP32" s="526"/>
      <c r="GQ32" s="526"/>
      <c r="GR32" s="526"/>
      <c r="GS32" s="526"/>
      <c r="GT32" s="526"/>
      <c r="GU32" s="526"/>
      <c r="GV32" s="526"/>
      <c r="GW32" s="526"/>
      <c r="GX32" s="526"/>
      <c r="GY32" s="526"/>
      <c r="GZ32" s="526"/>
      <c r="HA32" s="526"/>
      <c r="HB32" s="526"/>
      <c r="HC32" s="526"/>
      <c r="HD32" s="526"/>
      <c r="HE32" s="526"/>
      <c r="HF32" s="526"/>
      <c r="HG32" s="526"/>
      <c r="HH32" s="526"/>
      <c r="HI32" s="526"/>
      <c r="HJ32" s="526"/>
      <c r="HK32" s="526"/>
      <c r="HL32" s="526"/>
      <c r="HM32" s="526"/>
      <c r="HN32" s="526"/>
      <c r="HO32" s="526"/>
      <c r="HP32" s="526"/>
      <c r="HQ32" s="526"/>
      <c r="HR32" s="526"/>
      <c r="HS32" s="526"/>
      <c r="HT32" s="526"/>
      <c r="HU32" s="526"/>
      <c r="HV32" s="526"/>
      <c r="HW32" s="526"/>
      <c r="HX32" s="526"/>
      <c r="HY32" s="526"/>
      <c r="HZ32" s="526"/>
      <c r="IA32" s="526"/>
      <c r="IB32" s="526"/>
      <c r="IC32" s="526"/>
      <c r="ID32" s="526"/>
      <c r="IE32" s="526"/>
      <c r="IF32" s="526"/>
      <c r="IG32" s="526"/>
      <c r="IH32" s="526"/>
      <c r="II32" s="526"/>
      <c r="IJ32" s="526"/>
      <c r="IK32" s="526"/>
      <c r="IL32" s="526"/>
      <c r="IM32" s="526"/>
      <c r="IN32" s="526"/>
      <c r="IO32" s="526"/>
      <c r="IP32" s="526"/>
      <c r="IQ32" s="526"/>
      <c r="IR32" s="526"/>
      <c r="IS32" s="526"/>
      <c r="IT32" s="526"/>
      <c r="IU32" s="526"/>
      <c r="IV32" s="526"/>
    </row>
    <row r="33" spans="1:256" ht="23.1" hidden="1" customHeight="1" x14ac:dyDescent="0.25">
      <c r="A33" s="741"/>
      <c r="B33" s="772"/>
      <c r="C33" s="773" t="s">
        <v>2592</v>
      </c>
      <c r="D33" s="763">
        <f>D32</f>
        <v>0</v>
      </c>
      <c r="E33" s="763">
        <f>E32</f>
        <v>0</v>
      </c>
      <c r="F33" s="763"/>
      <c r="G33" s="763"/>
      <c r="H33" s="763"/>
      <c r="I33" s="763"/>
      <c r="J33" s="763">
        <f>D33</f>
        <v>0</v>
      </c>
      <c r="K33" s="763">
        <f>E33</f>
        <v>0</v>
      </c>
      <c r="L33" s="776"/>
      <c r="M33" s="526"/>
      <c r="N33" s="526"/>
      <c r="O33" s="526"/>
      <c r="P33" s="526"/>
      <c r="Q33" s="526"/>
      <c r="R33" s="526"/>
      <c r="S33" s="526"/>
      <c r="T33" s="526"/>
      <c r="U33" s="526"/>
      <c r="V33" s="526"/>
      <c r="W33" s="526"/>
      <c r="X33" s="526"/>
      <c r="Y33" s="526"/>
      <c r="Z33" s="526"/>
      <c r="AA33" s="526"/>
      <c r="AB33" s="526"/>
      <c r="AC33" s="526"/>
      <c r="AD33" s="526"/>
      <c r="AE33" s="526"/>
      <c r="AF33" s="526"/>
      <c r="AG33" s="526"/>
      <c r="AH33" s="526"/>
      <c r="AI33" s="526"/>
      <c r="AJ33" s="526"/>
      <c r="AK33" s="526"/>
      <c r="AL33" s="526"/>
      <c r="AM33" s="526"/>
      <c r="AN33" s="526"/>
      <c r="AO33" s="526"/>
      <c r="AP33" s="526"/>
      <c r="AQ33" s="526"/>
      <c r="AR33" s="526"/>
      <c r="AS33" s="526"/>
      <c r="AT33" s="526"/>
      <c r="AU33" s="526"/>
      <c r="AV33" s="526"/>
      <c r="AW33" s="526"/>
      <c r="AX33" s="526"/>
      <c r="AY33" s="526"/>
      <c r="AZ33" s="526"/>
      <c r="BA33" s="526"/>
      <c r="BB33" s="526"/>
      <c r="BC33" s="526"/>
      <c r="BD33" s="526"/>
      <c r="BE33" s="526"/>
      <c r="BF33" s="526"/>
      <c r="BG33" s="526"/>
      <c r="BH33" s="526"/>
      <c r="BI33" s="526"/>
      <c r="BJ33" s="526"/>
      <c r="BK33" s="526"/>
      <c r="BL33" s="526"/>
      <c r="BM33" s="526"/>
      <c r="BN33" s="526"/>
      <c r="BO33" s="526"/>
      <c r="BP33" s="526"/>
      <c r="BQ33" s="526"/>
      <c r="BR33" s="526"/>
      <c r="BS33" s="526"/>
      <c r="BT33" s="526"/>
      <c r="BU33" s="526"/>
      <c r="BV33" s="526"/>
      <c r="BW33" s="526"/>
      <c r="BX33" s="526"/>
      <c r="BY33" s="526"/>
      <c r="BZ33" s="526"/>
      <c r="CA33" s="526"/>
      <c r="CB33" s="526"/>
      <c r="CC33" s="526"/>
      <c r="CD33" s="526"/>
      <c r="CE33" s="526"/>
      <c r="CF33" s="526"/>
      <c r="CG33" s="526"/>
      <c r="CH33" s="526"/>
      <c r="CI33" s="526"/>
      <c r="CJ33" s="526"/>
      <c r="CK33" s="526"/>
      <c r="CL33" s="526"/>
      <c r="CM33" s="526"/>
      <c r="CN33" s="526"/>
      <c r="CO33" s="526"/>
      <c r="CP33" s="526"/>
      <c r="CQ33" s="526"/>
      <c r="CR33" s="526"/>
      <c r="CS33" s="526"/>
      <c r="CT33" s="526"/>
      <c r="CU33" s="526"/>
      <c r="CV33" s="526"/>
      <c r="CW33" s="526"/>
      <c r="CX33" s="526"/>
      <c r="CY33" s="526"/>
      <c r="CZ33" s="526"/>
      <c r="DA33" s="526"/>
      <c r="DB33" s="526"/>
      <c r="DC33" s="526"/>
      <c r="DD33" s="526"/>
      <c r="DE33" s="526"/>
      <c r="DF33" s="526"/>
      <c r="DG33" s="526"/>
      <c r="DH33" s="526"/>
      <c r="DI33" s="526"/>
      <c r="DJ33" s="526"/>
      <c r="DK33" s="526"/>
      <c r="DL33" s="526"/>
      <c r="DM33" s="526"/>
      <c r="DN33" s="526"/>
      <c r="DO33" s="526"/>
      <c r="DP33" s="526"/>
      <c r="DQ33" s="526"/>
      <c r="DR33" s="526"/>
      <c r="DS33" s="526"/>
      <c r="DT33" s="526"/>
      <c r="DU33" s="526"/>
      <c r="DV33" s="526"/>
      <c r="DW33" s="526"/>
      <c r="DX33" s="526"/>
      <c r="DY33" s="526"/>
      <c r="DZ33" s="526"/>
      <c r="EA33" s="526"/>
      <c r="EB33" s="526"/>
      <c r="EC33" s="526"/>
      <c r="ED33" s="526"/>
      <c r="EE33" s="526"/>
      <c r="EF33" s="526"/>
      <c r="EG33" s="526"/>
      <c r="EH33" s="526"/>
      <c r="EI33" s="526"/>
      <c r="EJ33" s="526"/>
      <c r="EK33" s="526"/>
      <c r="EL33" s="526"/>
      <c r="EM33" s="526"/>
      <c r="EN33" s="526"/>
      <c r="EO33" s="526"/>
      <c r="EP33" s="526"/>
      <c r="EQ33" s="526"/>
      <c r="ER33" s="526"/>
      <c r="ES33" s="526"/>
      <c r="ET33" s="526"/>
      <c r="EU33" s="526"/>
      <c r="EV33" s="526"/>
      <c r="EW33" s="526"/>
      <c r="EX33" s="526"/>
      <c r="EY33" s="526"/>
      <c r="EZ33" s="526"/>
      <c r="FA33" s="526"/>
      <c r="FB33" s="526"/>
      <c r="FC33" s="526"/>
      <c r="FD33" s="526"/>
      <c r="FE33" s="526"/>
      <c r="FF33" s="526"/>
      <c r="FG33" s="526"/>
      <c r="FH33" s="526"/>
      <c r="FI33" s="526"/>
      <c r="FJ33" s="526"/>
      <c r="FK33" s="526"/>
      <c r="FL33" s="526"/>
      <c r="FM33" s="526"/>
      <c r="FN33" s="526"/>
      <c r="FO33" s="526"/>
      <c r="FP33" s="526"/>
      <c r="FQ33" s="526"/>
      <c r="FR33" s="526"/>
      <c r="FS33" s="526"/>
      <c r="FT33" s="526"/>
      <c r="FU33" s="526"/>
      <c r="FV33" s="526"/>
      <c r="FW33" s="526"/>
      <c r="FX33" s="526"/>
      <c r="FY33" s="526"/>
      <c r="FZ33" s="526"/>
      <c r="GA33" s="526"/>
      <c r="GB33" s="526"/>
      <c r="GC33" s="526"/>
      <c r="GD33" s="526"/>
      <c r="GE33" s="526"/>
      <c r="GF33" s="526"/>
      <c r="GG33" s="526"/>
      <c r="GH33" s="526"/>
      <c r="GI33" s="526"/>
      <c r="GJ33" s="526"/>
      <c r="GK33" s="526"/>
      <c r="GL33" s="526"/>
      <c r="GM33" s="526"/>
      <c r="GN33" s="526"/>
      <c r="GO33" s="526"/>
      <c r="GP33" s="526"/>
      <c r="GQ33" s="526"/>
      <c r="GR33" s="526"/>
      <c r="GS33" s="526"/>
      <c r="GT33" s="526"/>
      <c r="GU33" s="526"/>
      <c r="GV33" s="526"/>
      <c r="GW33" s="526"/>
      <c r="GX33" s="526"/>
      <c r="GY33" s="526"/>
      <c r="GZ33" s="526"/>
      <c r="HA33" s="526"/>
      <c r="HB33" s="526"/>
      <c r="HC33" s="526"/>
      <c r="HD33" s="526"/>
      <c r="HE33" s="526"/>
      <c r="HF33" s="526"/>
      <c r="HG33" s="526"/>
      <c r="HH33" s="526"/>
      <c r="HI33" s="526"/>
      <c r="HJ33" s="526"/>
      <c r="HK33" s="526"/>
      <c r="HL33" s="526"/>
      <c r="HM33" s="526"/>
      <c r="HN33" s="526"/>
      <c r="HO33" s="526"/>
      <c r="HP33" s="526"/>
      <c r="HQ33" s="526"/>
      <c r="HR33" s="526"/>
      <c r="HS33" s="526"/>
      <c r="HT33" s="526"/>
      <c r="HU33" s="526"/>
      <c r="HV33" s="526"/>
      <c r="HW33" s="526"/>
      <c r="HX33" s="526"/>
      <c r="HY33" s="526"/>
      <c r="HZ33" s="526"/>
      <c r="IA33" s="526"/>
      <c r="IB33" s="526"/>
      <c r="IC33" s="526"/>
      <c r="ID33" s="526"/>
      <c r="IE33" s="526"/>
      <c r="IF33" s="526"/>
      <c r="IG33" s="526"/>
      <c r="IH33" s="526"/>
      <c r="II33" s="526"/>
      <c r="IJ33" s="526"/>
      <c r="IK33" s="526"/>
      <c r="IL33" s="526"/>
      <c r="IM33" s="526"/>
      <c r="IN33" s="526"/>
      <c r="IO33" s="526"/>
      <c r="IP33" s="526"/>
      <c r="IQ33" s="526"/>
      <c r="IR33" s="526"/>
      <c r="IS33" s="526"/>
      <c r="IT33" s="526"/>
      <c r="IU33" s="526"/>
      <c r="IV33" s="526"/>
    </row>
    <row r="34" spans="1:256" ht="24" customHeight="1" x14ac:dyDescent="0.25">
      <c r="A34" s="741"/>
      <c r="B34" s="777" t="s">
        <v>2593</v>
      </c>
      <c r="C34" s="773" t="s">
        <v>2594</v>
      </c>
      <c r="D34" s="747"/>
      <c r="E34" s="747"/>
      <c r="F34" s="747"/>
      <c r="G34" s="747"/>
      <c r="H34" s="747"/>
      <c r="I34" s="747"/>
      <c r="J34" s="747"/>
      <c r="K34" s="747"/>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1:256" ht="23.1" hidden="1" customHeight="1" x14ac:dyDescent="0.25">
      <c r="A35" s="741">
        <v>5.2</v>
      </c>
      <c r="B35" s="740" t="s">
        <v>2595</v>
      </c>
      <c r="C35" s="774" t="s">
        <v>2596</v>
      </c>
      <c r="D35" s="747"/>
      <c r="E35" s="747"/>
      <c r="F35" s="747"/>
      <c r="G35" s="747"/>
      <c r="H35" s="747">
        <v>0</v>
      </c>
      <c r="I35" s="747">
        <v>0</v>
      </c>
      <c r="J35" s="747">
        <f t="shared" ref="J35:K37" si="0">H35</f>
        <v>0</v>
      </c>
      <c r="K35" s="747">
        <f t="shared" si="0"/>
        <v>0</v>
      </c>
      <c r="L35" s="775"/>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1:256" ht="38.25" hidden="1" customHeight="1" x14ac:dyDescent="0.25">
      <c r="A36" s="751" t="s">
        <v>65</v>
      </c>
      <c r="B36" s="767"/>
      <c r="C36" s="778" t="s">
        <v>2597</v>
      </c>
      <c r="D36" s="747"/>
      <c r="E36" s="747"/>
      <c r="F36" s="747"/>
      <c r="G36" s="747"/>
      <c r="H36" s="747"/>
      <c r="I36" s="779"/>
      <c r="J36" s="747">
        <f t="shared" si="0"/>
        <v>0</v>
      </c>
      <c r="K36" s="747">
        <f t="shared" si="0"/>
        <v>0</v>
      </c>
      <c r="L36" s="775"/>
      <c r="M36" s="526"/>
      <c r="N36" s="526"/>
      <c r="O36" s="526"/>
      <c r="P36" s="526"/>
      <c r="Q36" s="750">
        <f>K27+K36</f>
        <v>1021241.41</v>
      </c>
      <c r="R36" s="750">
        <f>J36+J27</f>
        <v>0</v>
      </c>
      <c r="S36" s="526"/>
      <c r="T36" s="775">
        <f>T27+J36</f>
        <v>0</v>
      </c>
      <c r="U36" s="750"/>
      <c r="V36" s="526"/>
      <c r="W36" s="526"/>
      <c r="X36" s="526"/>
      <c r="Y36" s="750"/>
      <c r="Z36" s="750"/>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1:256" ht="38.25" customHeight="1" x14ac:dyDescent="0.25">
      <c r="A37" s="751" t="s">
        <v>65</v>
      </c>
      <c r="B37" s="767" t="s">
        <v>718</v>
      </c>
      <c r="C37" s="778" t="s">
        <v>3969</v>
      </c>
      <c r="D37" s="747"/>
      <c r="E37" s="747"/>
      <c r="F37" s="747"/>
      <c r="G37" s="747"/>
      <c r="H37" s="747"/>
      <c r="I37" s="779">
        <f>V12</f>
        <v>39890.449999999997</v>
      </c>
      <c r="J37" s="747">
        <f t="shared" si="0"/>
        <v>0</v>
      </c>
      <c r="K37" s="747">
        <f t="shared" si="0"/>
        <v>39890.449999999997</v>
      </c>
      <c r="L37" s="775"/>
      <c r="M37" s="526"/>
      <c r="N37" s="526"/>
      <c r="O37" s="526"/>
      <c r="P37" s="526"/>
      <c r="Q37" s="750">
        <f>K28+K37</f>
        <v>39890.449999999997</v>
      </c>
      <c r="R37" s="750">
        <f>J37+J28</f>
        <v>0</v>
      </c>
      <c r="S37" s="526"/>
      <c r="T37" s="775">
        <f>T28+J37</f>
        <v>0</v>
      </c>
      <c r="U37" s="750"/>
      <c r="V37" s="526"/>
      <c r="W37" s="526"/>
      <c r="X37" s="526"/>
      <c r="Y37" s="750"/>
      <c r="Z37" s="750"/>
      <c r="AA37" s="526"/>
      <c r="AB37" s="526"/>
      <c r="AC37" s="526"/>
      <c r="AD37" s="526"/>
      <c r="AE37" s="526"/>
      <c r="AF37" s="526"/>
      <c r="AG37" s="526"/>
      <c r="AH37" s="526"/>
      <c r="AI37" s="526"/>
      <c r="AJ37" s="526"/>
      <c r="AK37" s="526"/>
      <c r="AL37" s="526"/>
      <c r="AM37" s="526"/>
      <c r="AN37" s="526"/>
      <c r="AO37" s="526"/>
      <c r="AP37" s="526"/>
      <c r="AQ37" s="526"/>
      <c r="AR37" s="526"/>
      <c r="AS37" s="526"/>
      <c r="AT37" s="526"/>
      <c r="AU37" s="526"/>
      <c r="AV37" s="526"/>
      <c r="AW37" s="526"/>
      <c r="AX37" s="526"/>
      <c r="AY37" s="526"/>
      <c r="AZ37" s="526"/>
      <c r="BA37" s="526"/>
      <c r="BB37" s="526"/>
      <c r="BC37" s="526"/>
      <c r="BD37" s="526"/>
      <c r="BE37" s="526"/>
      <c r="BF37" s="526"/>
      <c r="BG37" s="526"/>
      <c r="BH37" s="526"/>
      <c r="BI37" s="526"/>
      <c r="BJ37" s="526"/>
      <c r="BK37" s="526"/>
      <c r="BL37" s="526"/>
      <c r="BM37" s="526"/>
      <c r="BN37" s="526"/>
      <c r="BO37" s="526"/>
      <c r="BP37" s="526"/>
      <c r="BQ37" s="526"/>
      <c r="BR37" s="526"/>
      <c r="BS37" s="526"/>
      <c r="BT37" s="526"/>
      <c r="BU37" s="526"/>
      <c r="BV37" s="526"/>
      <c r="BW37" s="526"/>
      <c r="BX37" s="526"/>
      <c r="BY37" s="526"/>
      <c r="BZ37" s="526"/>
      <c r="CA37" s="526"/>
      <c r="CB37" s="526"/>
      <c r="CC37" s="526"/>
      <c r="CD37" s="526"/>
      <c r="CE37" s="526"/>
      <c r="CF37" s="526"/>
      <c r="CG37" s="526"/>
      <c r="CH37" s="526"/>
      <c r="CI37" s="526"/>
      <c r="CJ37" s="526"/>
      <c r="CK37" s="526"/>
      <c r="CL37" s="526"/>
      <c r="CM37" s="526"/>
      <c r="CN37" s="526"/>
      <c r="CO37" s="526"/>
      <c r="CP37" s="526"/>
      <c r="CQ37" s="526"/>
      <c r="CR37" s="526"/>
      <c r="CS37" s="526"/>
      <c r="CT37" s="526"/>
      <c r="CU37" s="526"/>
      <c r="CV37" s="526"/>
      <c r="CW37" s="526"/>
      <c r="CX37" s="526"/>
      <c r="CY37" s="526"/>
      <c r="CZ37" s="526"/>
      <c r="DA37" s="526"/>
      <c r="DB37" s="526"/>
      <c r="DC37" s="526"/>
      <c r="DD37" s="526"/>
      <c r="DE37" s="526"/>
      <c r="DF37" s="526"/>
      <c r="DG37" s="526"/>
      <c r="DH37" s="526"/>
      <c r="DI37" s="526"/>
      <c r="DJ37" s="526"/>
      <c r="DK37" s="526"/>
      <c r="DL37" s="526"/>
      <c r="DM37" s="526"/>
      <c r="DN37" s="526"/>
      <c r="DO37" s="526"/>
      <c r="DP37" s="526"/>
      <c r="DQ37" s="526"/>
      <c r="DR37" s="526"/>
      <c r="DS37" s="526"/>
      <c r="DT37" s="526"/>
      <c r="DU37" s="526"/>
      <c r="DV37" s="526"/>
      <c r="DW37" s="526"/>
      <c r="DX37" s="526"/>
      <c r="DY37" s="526"/>
      <c r="DZ37" s="526"/>
      <c r="EA37" s="526"/>
      <c r="EB37" s="526"/>
      <c r="EC37" s="526"/>
      <c r="ED37" s="526"/>
      <c r="EE37" s="526"/>
      <c r="EF37" s="526"/>
      <c r="EG37" s="526"/>
      <c r="EH37" s="526"/>
      <c r="EI37" s="526"/>
      <c r="EJ37" s="526"/>
      <c r="EK37" s="526"/>
      <c r="EL37" s="526"/>
      <c r="EM37" s="526"/>
      <c r="EN37" s="526"/>
      <c r="EO37" s="526"/>
      <c r="EP37" s="526"/>
      <c r="EQ37" s="526"/>
      <c r="ER37" s="526"/>
      <c r="ES37" s="526"/>
      <c r="ET37" s="526"/>
      <c r="EU37" s="526"/>
      <c r="EV37" s="526"/>
      <c r="EW37" s="526"/>
      <c r="EX37" s="526"/>
      <c r="EY37" s="526"/>
      <c r="EZ37" s="526"/>
      <c r="FA37" s="526"/>
      <c r="FB37" s="526"/>
      <c r="FC37" s="526"/>
      <c r="FD37" s="526"/>
      <c r="FE37" s="526"/>
      <c r="FF37" s="526"/>
      <c r="FG37" s="526"/>
      <c r="FH37" s="526"/>
      <c r="FI37" s="526"/>
      <c r="FJ37" s="526"/>
      <c r="FK37" s="526"/>
      <c r="FL37" s="526"/>
      <c r="FM37" s="526"/>
      <c r="FN37" s="526"/>
      <c r="FO37" s="526"/>
      <c r="FP37" s="526"/>
      <c r="FQ37" s="526"/>
      <c r="FR37" s="526"/>
      <c r="FS37" s="526"/>
      <c r="FT37" s="526"/>
      <c r="FU37" s="526"/>
      <c r="FV37" s="526"/>
      <c r="FW37" s="526"/>
      <c r="FX37" s="526"/>
      <c r="FY37" s="526"/>
      <c r="FZ37" s="526"/>
      <c r="GA37" s="526"/>
      <c r="GB37" s="526"/>
      <c r="GC37" s="526"/>
      <c r="GD37" s="526"/>
      <c r="GE37" s="526"/>
      <c r="GF37" s="526"/>
      <c r="GG37" s="526"/>
      <c r="GH37" s="526"/>
      <c r="GI37" s="526"/>
      <c r="GJ37" s="526"/>
      <c r="GK37" s="526"/>
      <c r="GL37" s="526"/>
      <c r="GM37" s="526"/>
      <c r="GN37" s="526"/>
      <c r="GO37" s="526"/>
      <c r="GP37" s="526"/>
      <c r="GQ37" s="526"/>
      <c r="GR37" s="526"/>
      <c r="GS37" s="526"/>
      <c r="GT37" s="526"/>
      <c r="GU37" s="526"/>
      <c r="GV37" s="526"/>
      <c r="GW37" s="526"/>
      <c r="GX37" s="526"/>
      <c r="GY37" s="526"/>
      <c r="GZ37" s="526"/>
      <c r="HA37" s="526"/>
      <c r="HB37" s="526"/>
      <c r="HC37" s="526"/>
      <c r="HD37" s="526"/>
      <c r="HE37" s="526"/>
      <c r="HF37" s="526"/>
      <c r="HG37" s="526"/>
      <c r="HH37" s="526"/>
      <c r="HI37" s="526"/>
      <c r="HJ37" s="526"/>
      <c r="HK37" s="526"/>
      <c r="HL37" s="526"/>
      <c r="HM37" s="526"/>
      <c r="HN37" s="526"/>
      <c r="HO37" s="526"/>
      <c r="HP37" s="526"/>
      <c r="HQ37" s="526"/>
      <c r="HR37" s="526"/>
      <c r="HS37" s="526"/>
      <c r="HT37" s="526"/>
      <c r="HU37" s="526"/>
      <c r="HV37" s="526"/>
      <c r="HW37" s="526"/>
      <c r="HX37" s="526"/>
      <c r="HY37" s="526"/>
      <c r="HZ37" s="526"/>
      <c r="IA37" s="526"/>
      <c r="IB37" s="526"/>
      <c r="IC37" s="526"/>
      <c r="ID37" s="526"/>
      <c r="IE37" s="526"/>
      <c r="IF37" s="526"/>
      <c r="IG37" s="526"/>
      <c r="IH37" s="526"/>
      <c r="II37" s="526"/>
      <c r="IJ37" s="526"/>
      <c r="IK37" s="526"/>
      <c r="IL37" s="526"/>
      <c r="IM37" s="526"/>
      <c r="IN37" s="526"/>
      <c r="IO37" s="526"/>
      <c r="IP37" s="526"/>
      <c r="IQ37" s="526"/>
      <c r="IR37" s="526"/>
      <c r="IS37" s="526"/>
      <c r="IT37" s="526"/>
      <c r="IU37" s="526"/>
      <c r="IV37" s="526"/>
    </row>
    <row r="38" spans="1:256" ht="38.25" hidden="1" customHeight="1" x14ac:dyDescent="0.25">
      <c r="A38" s="751"/>
      <c r="B38" s="767" t="s">
        <v>817</v>
      </c>
      <c r="C38" s="778" t="s">
        <v>2599</v>
      </c>
      <c r="D38" s="747"/>
      <c r="E38" s="747"/>
      <c r="F38" s="747"/>
      <c r="G38" s="747"/>
      <c r="H38" s="747"/>
      <c r="I38" s="779">
        <f>ROUND(V13/1,2)</f>
        <v>0</v>
      </c>
      <c r="J38" s="747"/>
      <c r="K38" s="747">
        <f>I38</f>
        <v>0</v>
      </c>
      <c r="L38" s="775"/>
      <c r="M38" s="526"/>
      <c r="N38" s="526"/>
      <c r="O38" s="526"/>
      <c r="P38" s="526"/>
      <c r="Q38" s="750"/>
      <c r="R38" s="750"/>
      <c r="S38" s="526"/>
      <c r="T38" s="775"/>
      <c r="U38" s="750"/>
      <c r="V38" s="526"/>
      <c r="W38" s="526"/>
      <c r="X38" s="526"/>
      <c r="Y38" s="750"/>
      <c r="Z38" s="750"/>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1:256" ht="54.75" customHeight="1" x14ac:dyDescent="0.25">
      <c r="A39" s="751" t="s">
        <v>67</v>
      </c>
      <c r="B39" s="780" t="s">
        <v>2600</v>
      </c>
      <c r="C39" s="778" t="s">
        <v>2601</v>
      </c>
      <c r="D39" s="747">
        <f>D31*0.019</f>
        <v>0</v>
      </c>
      <c r="E39" s="747">
        <f>ROUND(E31*0.019,2)*0</f>
        <v>0</v>
      </c>
      <c r="F39" s="747"/>
      <c r="G39" s="747"/>
      <c r="H39" s="747"/>
      <c r="I39" s="747"/>
      <c r="J39" s="747">
        <f>D39</f>
        <v>0</v>
      </c>
      <c r="K39" s="747">
        <f>E39</f>
        <v>0</v>
      </c>
      <c r="L39" s="526"/>
      <c r="M39" s="526"/>
      <c r="N39" s="526"/>
      <c r="O39" s="750"/>
      <c r="P39" s="750"/>
      <c r="Q39" s="750"/>
      <c r="R39" s="750"/>
      <c r="S39" s="526"/>
      <c r="T39" s="775"/>
      <c r="U39" s="526">
        <v>1.9E-2</v>
      </c>
      <c r="V39" s="526"/>
      <c r="W39" s="526"/>
      <c r="X39" s="526"/>
      <c r="Y39" s="526"/>
      <c r="Z39" s="526"/>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c r="AW39" s="526"/>
      <c r="AX39" s="526"/>
      <c r="AY39" s="526"/>
      <c r="AZ39" s="526"/>
      <c r="BA39" s="526"/>
      <c r="BB39" s="526"/>
      <c r="BC39" s="526"/>
      <c r="BD39" s="526"/>
      <c r="BE39" s="526"/>
      <c r="BF39" s="526"/>
      <c r="BG39" s="526"/>
      <c r="BH39" s="526"/>
      <c r="BI39" s="526"/>
      <c r="BJ39" s="526"/>
      <c r="BK39" s="526"/>
      <c r="BL39" s="526"/>
      <c r="BM39" s="526"/>
      <c r="BN39" s="526"/>
      <c r="BO39" s="526"/>
      <c r="BP39" s="526"/>
      <c r="BQ39" s="526"/>
      <c r="BR39" s="526"/>
      <c r="BS39" s="526"/>
      <c r="BT39" s="526"/>
      <c r="BU39" s="526"/>
      <c r="BV39" s="526"/>
      <c r="BW39" s="526"/>
      <c r="BX39" s="526"/>
      <c r="BY39" s="526"/>
      <c r="BZ39" s="526"/>
      <c r="CA39" s="526"/>
      <c r="CB39" s="526"/>
      <c r="CC39" s="526"/>
      <c r="CD39" s="526"/>
      <c r="CE39" s="526"/>
      <c r="CF39" s="526"/>
      <c r="CG39" s="526"/>
      <c r="CH39" s="526"/>
      <c r="CI39" s="526"/>
      <c r="CJ39" s="526"/>
      <c r="CK39" s="526"/>
      <c r="CL39" s="526"/>
      <c r="CM39" s="526"/>
      <c r="CN39" s="526"/>
      <c r="CO39" s="526"/>
      <c r="CP39" s="526"/>
      <c r="CQ39" s="526"/>
      <c r="CR39" s="526"/>
      <c r="CS39" s="526"/>
      <c r="CT39" s="526"/>
      <c r="CU39" s="526"/>
      <c r="CV39" s="526"/>
      <c r="CW39" s="526"/>
      <c r="CX39" s="526"/>
      <c r="CY39" s="526"/>
      <c r="CZ39" s="526"/>
      <c r="DA39" s="526"/>
      <c r="DB39" s="526"/>
      <c r="DC39" s="526"/>
      <c r="DD39" s="526"/>
      <c r="DE39" s="526"/>
      <c r="DF39" s="526"/>
      <c r="DG39" s="526"/>
      <c r="DH39" s="526"/>
      <c r="DI39" s="526"/>
      <c r="DJ39" s="526"/>
      <c r="DK39" s="526"/>
      <c r="DL39" s="526"/>
      <c r="DM39" s="526"/>
      <c r="DN39" s="526"/>
      <c r="DO39" s="526"/>
      <c r="DP39" s="526"/>
      <c r="DQ39" s="526"/>
      <c r="DR39" s="526"/>
      <c r="DS39" s="526"/>
      <c r="DT39" s="526"/>
      <c r="DU39" s="526"/>
      <c r="DV39" s="526"/>
      <c r="DW39" s="526"/>
      <c r="DX39" s="526"/>
      <c r="DY39" s="526"/>
      <c r="DZ39" s="526"/>
      <c r="EA39" s="526"/>
      <c r="EB39" s="526"/>
      <c r="EC39" s="526"/>
      <c r="ED39" s="526"/>
      <c r="EE39" s="526"/>
      <c r="EF39" s="526"/>
      <c r="EG39" s="526"/>
      <c r="EH39" s="526"/>
      <c r="EI39" s="526"/>
      <c r="EJ39" s="526"/>
      <c r="EK39" s="526"/>
      <c r="EL39" s="526"/>
      <c r="EM39" s="526"/>
      <c r="EN39" s="526"/>
      <c r="EO39" s="526"/>
      <c r="EP39" s="526"/>
      <c r="EQ39" s="526"/>
      <c r="ER39" s="526"/>
      <c r="ES39" s="526"/>
      <c r="ET39" s="526"/>
      <c r="EU39" s="526"/>
      <c r="EV39" s="526"/>
      <c r="EW39" s="526"/>
      <c r="EX39" s="526"/>
      <c r="EY39" s="526"/>
      <c r="EZ39" s="526"/>
      <c r="FA39" s="526"/>
      <c r="FB39" s="526"/>
      <c r="FC39" s="526"/>
      <c r="FD39" s="526"/>
      <c r="FE39" s="526"/>
      <c r="FF39" s="526"/>
      <c r="FG39" s="526"/>
      <c r="FH39" s="526"/>
      <c r="FI39" s="526"/>
      <c r="FJ39" s="526"/>
      <c r="FK39" s="526"/>
      <c r="FL39" s="526"/>
      <c r="FM39" s="526"/>
      <c r="FN39" s="526"/>
      <c r="FO39" s="526"/>
      <c r="FP39" s="526"/>
      <c r="FQ39" s="526"/>
      <c r="FR39" s="526"/>
      <c r="FS39" s="526"/>
      <c r="FT39" s="526"/>
      <c r="FU39" s="526"/>
      <c r="FV39" s="526"/>
      <c r="FW39" s="526"/>
      <c r="FX39" s="526"/>
      <c r="FY39" s="526"/>
      <c r="FZ39" s="526"/>
      <c r="GA39" s="526"/>
      <c r="GB39" s="526"/>
      <c r="GC39" s="526"/>
      <c r="GD39" s="526"/>
      <c r="GE39" s="526"/>
      <c r="GF39" s="526"/>
      <c r="GG39" s="526"/>
      <c r="GH39" s="526"/>
      <c r="GI39" s="526"/>
      <c r="GJ39" s="526"/>
      <c r="GK39" s="526"/>
      <c r="GL39" s="526"/>
      <c r="GM39" s="526"/>
      <c r="GN39" s="526"/>
      <c r="GO39" s="526"/>
      <c r="GP39" s="526"/>
      <c r="GQ39" s="526"/>
      <c r="GR39" s="526"/>
      <c r="GS39" s="526"/>
      <c r="GT39" s="526"/>
      <c r="GU39" s="526"/>
      <c r="GV39" s="526"/>
      <c r="GW39" s="526"/>
      <c r="GX39" s="526"/>
      <c r="GY39" s="526"/>
      <c r="GZ39" s="526"/>
      <c r="HA39" s="526"/>
      <c r="HB39" s="526"/>
      <c r="HC39" s="526"/>
      <c r="HD39" s="526"/>
      <c r="HE39" s="526"/>
      <c r="HF39" s="526"/>
      <c r="HG39" s="526"/>
      <c r="HH39" s="526"/>
      <c r="HI39" s="526"/>
      <c r="HJ39" s="526"/>
      <c r="HK39" s="526"/>
      <c r="HL39" s="526"/>
      <c r="HM39" s="526"/>
      <c r="HN39" s="526"/>
      <c r="HO39" s="526"/>
      <c r="HP39" s="526"/>
      <c r="HQ39" s="526"/>
      <c r="HR39" s="526"/>
      <c r="HS39" s="526"/>
      <c r="HT39" s="526"/>
      <c r="HU39" s="526"/>
      <c r="HV39" s="526"/>
      <c r="HW39" s="526"/>
      <c r="HX39" s="526"/>
      <c r="HY39" s="526"/>
      <c r="HZ39" s="526"/>
      <c r="IA39" s="526"/>
      <c r="IB39" s="526"/>
      <c r="IC39" s="526"/>
      <c r="ID39" s="526"/>
      <c r="IE39" s="526"/>
      <c r="IF39" s="526"/>
      <c r="IG39" s="526"/>
      <c r="IH39" s="526"/>
      <c r="II39" s="526"/>
      <c r="IJ39" s="526"/>
      <c r="IK39" s="526"/>
      <c r="IL39" s="526"/>
      <c r="IM39" s="526"/>
      <c r="IN39" s="526"/>
      <c r="IO39" s="526"/>
      <c r="IP39" s="526"/>
      <c r="IQ39" s="526"/>
      <c r="IR39" s="526"/>
      <c r="IS39" s="526"/>
      <c r="IT39" s="526"/>
      <c r="IU39" s="526"/>
      <c r="IV39" s="526"/>
    </row>
    <row r="40" spans="1:256" ht="23.1" customHeight="1" x14ac:dyDescent="0.25">
      <c r="A40" s="741"/>
      <c r="B40" s="772"/>
      <c r="C40" s="773" t="s">
        <v>2602</v>
      </c>
      <c r="D40" s="763">
        <f>D39</f>
        <v>0</v>
      </c>
      <c r="E40" s="763">
        <f>E39</f>
        <v>0</v>
      </c>
      <c r="F40" s="763"/>
      <c r="G40" s="763"/>
      <c r="H40" s="763">
        <f>H37</f>
        <v>0</v>
      </c>
      <c r="I40" s="763">
        <f>I37+I38+I36</f>
        <v>39890.449999999997</v>
      </c>
      <c r="J40" s="763">
        <f>J37+J39</f>
        <v>0</v>
      </c>
      <c r="K40" s="763">
        <f>K37+K39+K38+K36</f>
        <v>39890.449999999997</v>
      </c>
      <c r="L40" s="526"/>
      <c r="M40" s="526"/>
      <c r="N40" s="526"/>
      <c r="O40" s="526"/>
      <c r="P40" s="526"/>
      <c r="Q40" s="750">
        <f>D40+H40</f>
        <v>0</v>
      </c>
      <c r="R40" s="750">
        <f>E40+I40</f>
        <v>39890.449999999997</v>
      </c>
      <c r="S40" s="526"/>
      <c r="T40" s="526"/>
      <c r="U40" s="526"/>
      <c r="V40" s="526"/>
      <c r="W40" s="526"/>
      <c r="X40" s="526"/>
      <c r="Y40" s="526"/>
      <c r="Z40" s="526"/>
      <c r="AA40" s="526"/>
      <c r="AB40" s="526"/>
      <c r="AC40" s="526"/>
      <c r="AD40" s="526"/>
      <c r="AE40" s="526"/>
      <c r="AF40" s="526"/>
      <c r="AG40" s="526"/>
      <c r="AH40" s="526"/>
      <c r="AI40" s="526"/>
      <c r="AJ40" s="526"/>
      <c r="AK40" s="526"/>
      <c r="AL40" s="526"/>
      <c r="AM40" s="526"/>
      <c r="AN40" s="526"/>
      <c r="AO40" s="526"/>
      <c r="AP40" s="526"/>
      <c r="AQ40" s="526"/>
      <c r="AR40" s="526"/>
      <c r="AS40" s="526"/>
      <c r="AT40" s="526"/>
      <c r="AU40" s="526"/>
      <c r="AV40" s="526"/>
      <c r="AW40" s="526"/>
      <c r="AX40" s="526"/>
      <c r="AY40" s="526"/>
      <c r="AZ40" s="526"/>
      <c r="BA40" s="526"/>
      <c r="BB40" s="526"/>
      <c r="BC40" s="526"/>
      <c r="BD40" s="526"/>
      <c r="BE40" s="526"/>
      <c r="BF40" s="526"/>
      <c r="BG40" s="526"/>
      <c r="BH40" s="526"/>
      <c r="BI40" s="526"/>
      <c r="BJ40" s="526"/>
      <c r="BK40" s="526"/>
      <c r="BL40" s="526"/>
      <c r="BM40" s="526"/>
      <c r="BN40" s="526"/>
      <c r="BO40" s="526"/>
      <c r="BP40" s="526"/>
      <c r="BQ40" s="526"/>
      <c r="BR40" s="526"/>
      <c r="BS40" s="526"/>
      <c r="BT40" s="526"/>
      <c r="BU40" s="526"/>
      <c r="BV40" s="526"/>
      <c r="BW40" s="526"/>
      <c r="BX40" s="526"/>
      <c r="BY40" s="526"/>
      <c r="BZ40" s="526"/>
      <c r="CA40" s="526"/>
      <c r="CB40" s="526"/>
      <c r="CC40" s="526"/>
      <c r="CD40" s="526"/>
      <c r="CE40" s="526"/>
      <c r="CF40" s="526"/>
      <c r="CG40" s="526"/>
      <c r="CH40" s="526"/>
      <c r="CI40" s="526"/>
      <c r="CJ40" s="526"/>
      <c r="CK40" s="526"/>
      <c r="CL40" s="526"/>
      <c r="CM40" s="526"/>
      <c r="CN40" s="526"/>
      <c r="CO40" s="526"/>
      <c r="CP40" s="526"/>
      <c r="CQ40" s="526"/>
      <c r="CR40" s="526"/>
      <c r="CS40" s="526"/>
      <c r="CT40" s="526"/>
      <c r="CU40" s="526"/>
      <c r="CV40" s="526"/>
      <c r="CW40" s="526"/>
      <c r="CX40" s="526"/>
      <c r="CY40" s="526"/>
      <c r="CZ40" s="526"/>
      <c r="DA40" s="526"/>
      <c r="DB40" s="526"/>
      <c r="DC40" s="526"/>
      <c r="DD40" s="526"/>
      <c r="DE40" s="526"/>
      <c r="DF40" s="526"/>
      <c r="DG40" s="526"/>
      <c r="DH40" s="526"/>
      <c r="DI40" s="526"/>
      <c r="DJ40" s="526"/>
      <c r="DK40" s="526"/>
      <c r="DL40" s="526"/>
      <c r="DM40" s="526"/>
      <c r="DN40" s="526"/>
      <c r="DO40" s="526"/>
      <c r="DP40" s="526"/>
      <c r="DQ40" s="526"/>
      <c r="DR40" s="526"/>
      <c r="DS40" s="526"/>
      <c r="DT40" s="526"/>
      <c r="DU40" s="526"/>
      <c r="DV40" s="526"/>
      <c r="DW40" s="526"/>
      <c r="DX40" s="526"/>
      <c r="DY40" s="526"/>
      <c r="DZ40" s="526"/>
      <c r="EA40" s="526"/>
      <c r="EB40" s="526"/>
      <c r="EC40" s="526"/>
      <c r="ED40" s="526"/>
      <c r="EE40" s="526"/>
      <c r="EF40" s="526"/>
      <c r="EG40" s="526"/>
      <c r="EH40" s="526"/>
      <c r="EI40" s="526"/>
      <c r="EJ40" s="526"/>
      <c r="EK40" s="526"/>
      <c r="EL40" s="526"/>
      <c r="EM40" s="526"/>
      <c r="EN40" s="526"/>
      <c r="EO40" s="526"/>
      <c r="EP40" s="526"/>
      <c r="EQ40" s="526"/>
      <c r="ER40" s="526"/>
      <c r="ES40" s="526"/>
      <c r="ET40" s="526"/>
      <c r="EU40" s="526"/>
      <c r="EV40" s="526"/>
      <c r="EW40" s="526"/>
      <c r="EX40" s="526"/>
      <c r="EY40" s="526"/>
      <c r="EZ40" s="526"/>
      <c r="FA40" s="526"/>
      <c r="FB40" s="526"/>
      <c r="FC40" s="526"/>
      <c r="FD40" s="526"/>
      <c r="FE40" s="526"/>
      <c r="FF40" s="526"/>
      <c r="FG40" s="526"/>
      <c r="FH40" s="526"/>
      <c r="FI40" s="526"/>
      <c r="FJ40" s="526"/>
      <c r="FK40" s="526"/>
      <c r="FL40" s="526"/>
      <c r="FM40" s="526"/>
      <c r="FN40" s="526"/>
      <c r="FO40" s="526"/>
      <c r="FP40" s="526"/>
      <c r="FQ40" s="526"/>
      <c r="FR40" s="526"/>
      <c r="FS40" s="526"/>
      <c r="FT40" s="526"/>
      <c r="FU40" s="526"/>
      <c r="FV40" s="526"/>
      <c r="FW40" s="526"/>
      <c r="FX40" s="526"/>
      <c r="FY40" s="526"/>
      <c r="FZ40" s="526"/>
      <c r="GA40" s="526"/>
      <c r="GB40" s="526"/>
      <c r="GC40" s="526"/>
      <c r="GD40" s="526"/>
      <c r="GE40" s="526"/>
      <c r="GF40" s="526"/>
      <c r="GG40" s="526"/>
      <c r="GH40" s="526"/>
      <c r="GI40" s="526"/>
      <c r="GJ40" s="526"/>
      <c r="GK40" s="526"/>
      <c r="GL40" s="526"/>
      <c r="GM40" s="526"/>
      <c r="GN40" s="526"/>
      <c r="GO40" s="526"/>
      <c r="GP40" s="526"/>
      <c r="GQ40" s="526"/>
      <c r="GR40" s="526"/>
      <c r="GS40" s="526"/>
      <c r="GT40" s="526"/>
      <c r="GU40" s="526"/>
      <c r="GV40" s="526"/>
      <c r="GW40" s="526"/>
      <c r="GX40" s="526"/>
      <c r="GY40" s="526"/>
      <c r="GZ40" s="526"/>
      <c r="HA40" s="526"/>
      <c r="HB40" s="526"/>
      <c r="HC40" s="526"/>
      <c r="HD40" s="526"/>
      <c r="HE40" s="526"/>
      <c r="HF40" s="526"/>
      <c r="HG40" s="526"/>
      <c r="HH40" s="526"/>
      <c r="HI40" s="526"/>
      <c r="HJ40" s="526"/>
      <c r="HK40" s="526"/>
      <c r="HL40" s="526"/>
      <c r="HM40" s="526"/>
      <c r="HN40" s="526"/>
      <c r="HO40" s="526"/>
      <c r="HP40" s="526"/>
      <c r="HQ40" s="526"/>
      <c r="HR40" s="526"/>
      <c r="HS40" s="526"/>
      <c r="HT40" s="526"/>
      <c r="HU40" s="526"/>
      <c r="HV40" s="526"/>
      <c r="HW40" s="526"/>
      <c r="HX40" s="526"/>
      <c r="HY40" s="526"/>
      <c r="HZ40" s="526"/>
      <c r="IA40" s="526"/>
      <c r="IB40" s="526"/>
      <c r="IC40" s="526"/>
      <c r="ID40" s="526"/>
      <c r="IE40" s="526"/>
      <c r="IF40" s="526"/>
      <c r="IG40" s="526"/>
      <c r="IH40" s="526"/>
      <c r="II40" s="526"/>
      <c r="IJ40" s="526"/>
      <c r="IK40" s="526"/>
      <c r="IL40" s="526"/>
      <c r="IM40" s="526"/>
      <c r="IN40" s="526"/>
      <c r="IO40" s="526"/>
      <c r="IP40" s="526"/>
      <c r="IQ40" s="526"/>
      <c r="IR40" s="526"/>
      <c r="IS40" s="526"/>
      <c r="IT40" s="526"/>
      <c r="IU40" s="526"/>
      <c r="IV40" s="526"/>
    </row>
    <row r="41" spans="1:256" ht="24.75" customHeight="1" x14ac:dyDescent="0.25">
      <c r="A41" s="741"/>
      <c r="B41" s="772"/>
      <c r="C41" s="781" t="s">
        <v>2603</v>
      </c>
      <c r="D41" s="763">
        <f>D31+D40</f>
        <v>0</v>
      </c>
      <c r="E41" s="754">
        <f>E31+E40</f>
        <v>826003.60000000009</v>
      </c>
      <c r="F41" s="763">
        <f>F31</f>
        <v>0</v>
      </c>
      <c r="G41" s="763">
        <f>G30</f>
        <v>256288.74</v>
      </c>
      <c r="H41" s="763">
        <f>H40+H31</f>
        <v>0</v>
      </c>
      <c r="I41" s="763">
        <f>I40+I31</f>
        <v>39890.449999999997</v>
      </c>
      <c r="J41" s="763">
        <f>J31+J40</f>
        <v>0</v>
      </c>
      <c r="K41" s="763">
        <f>K40+K31</f>
        <v>1122182.79</v>
      </c>
      <c r="L41" s="775"/>
      <c r="M41" s="526"/>
      <c r="N41" s="526"/>
      <c r="O41" s="526"/>
      <c r="P41" s="526"/>
      <c r="Q41" s="750"/>
      <c r="R41" s="750"/>
      <c r="S41" s="526"/>
      <c r="T41" s="526"/>
      <c r="U41" s="526"/>
      <c r="V41" s="526"/>
      <c r="W41" s="526"/>
      <c r="X41" s="526"/>
      <c r="Y41" s="526"/>
      <c r="Z41" s="526"/>
      <c r="AA41" s="526"/>
      <c r="AB41" s="526"/>
      <c r="AC41" s="526"/>
      <c r="AD41" s="526"/>
      <c r="AE41" s="526"/>
      <c r="AF41" s="526"/>
      <c r="AG41" s="526"/>
      <c r="AH41" s="526"/>
      <c r="AI41" s="526"/>
      <c r="AJ41" s="526"/>
      <c r="AK41" s="526"/>
      <c r="AL41" s="526"/>
      <c r="AM41" s="526"/>
      <c r="AN41" s="526"/>
      <c r="AO41" s="526"/>
      <c r="AP41" s="526"/>
      <c r="AQ41" s="526"/>
      <c r="AR41" s="526"/>
      <c r="AS41" s="526"/>
      <c r="AT41" s="526"/>
      <c r="AU41" s="526"/>
      <c r="AV41" s="526"/>
      <c r="AW41" s="526"/>
      <c r="AX41" s="526"/>
      <c r="AY41" s="526"/>
      <c r="AZ41" s="526"/>
      <c r="BA41" s="526"/>
      <c r="BB41" s="526"/>
      <c r="BC41" s="526"/>
      <c r="BD41" s="526"/>
      <c r="BE41" s="526"/>
      <c r="BF41" s="526"/>
      <c r="BG41" s="526"/>
      <c r="BH41" s="526"/>
      <c r="BI41" s="526"/>
      <c r="BJ41" s="526"/>
      <c r="BK41" s="526"/>
      <c r="BL41" s="526"/>
      <c r="BM41" s="526"/>
      <c r="BN41" s="526"/>
      <c r="BO41" s="526"/>
      <c r="BP41" s="526"/>
      <c r="BQ41" s="526"/>
      <c r="BR41" s="526"/>
      <c r="BS41" s="526"/>
      <c r="BT41" s="526"/>
      <c r="BU41" s="526"/>
      <c r="BV41" s="526"/>
      <c r="BW41" s="526"/>
      <c r="BX41" s="526"/>
      <c r="BY41" s="526"/>
      <c r="BZ41" s="526"/>
      <c r="CA41" s="526"/>
      <c r="CB41" s="526"/>
      <c r="CC41" s="526"/>
      <c r="CD41" s="526"/>
      <c r="CE41" s="526"/>
      <c r="CF41" s="526"/>
      <c r="CG41" s="526"/>
      <c r="CH41" s="526"/>
      <c r="CI41" s="526"/>
      <c r="CJ41" s="526"/>
      <c r="CK41" s="526"/>
      <c r="CL41" s="526"/>
      <c r="CM41" s="526"/>
      <c r="CN41" s="526"/>
      <c r="CO41" s="526"/>
      <c r="CP41" s="526"/>
      <c r="CQ41" s="526"/>
      <c r="CR41" s="526"/>
      <c r="CS41" s="526"/>
      <c r="CT41" s="526"/>
      <c r="CU41" s="526"/>
      <c r="CV41" s="526"/>
      <c r="CW41" s="526"/>
      <c r="CX41" s="526"/>
      <c r="CY41" s="526"/>
      <c r="CZ41" s="526"/>
      <c r="DA41" s="526"/>
      <c r="DB41" s="526"/>
      <c r="DC41" s="526"/>
      <c r="DD41" s="526"/>
      <c r="DE41" s="526"/>
      <c r="DF41" s="526"/>
      <c r="DG41" s="526"/>
      <c r="DH41" s="526"/>
      <c r="DI41" s="526"/>
      <c r="DJ41" s="526"/>
      <c r="DK41" s="526"/>
      <c r="DL41" s="526"/>
      <c r="DM41" s="526"/>
      <c r="DN41" s="526"/>
      <c r="DO41" s="526"/>
      <c r="DP41" s="526"/>
      <c r="DQ41" s="526"/>
      <c r="DR41" s="526"/>
      <c r="DS41" s="526"/>
      <c r="DT41" s="526"/>
      <c r="DU41" s="526"/>
      <c r="DV41" s="526"/>
      <c r="DW41" s="526"/>
      <c r="DX41" s="526"/>
      <c r="DY41" s="526"/>
      <c r="DZ41" s="526"/>
      <c r="EA41" s="526"/>
      <c r="EB41" s="526"/>
      <c r="EC41" s="526"/>
      <c r="ED41" s="526"/>
      <c r="EE41" s="526"/>
      <c r="EF41" s="526"/>
      <c r="EG41" s="526"/>
      <c r="EH41" s="526"/>
      <c r="EI41" s="526"/>
      <c r="EJ41" s="526"/>
      <c r="EK41" s="526"/>
      <c r="EL41" s="526"/>
      <c r="EM41" s="526"/>
      <c r="EN41" s="526"/>
      <c r="EO41" s="526"/>
      <c r="EP41" s="526"/>
      <c r="EQ41" s="526"/>
      <c r="ER41" s="526"/>
      <c r="ES41" s="526"/>
      <c r="ET41" s="526"/>
      <c r="EU41" s="526"/>
      <c r="EV41" s="526"/>
      <c r="EW41" s="526"/>
      <c r="EX41" s="526"/>
      <c r="EY41" s="526"/>
      <c r="EZ41" s="526"/>
      <c r="FA41" s="526"/>
      <c r="FB41" s="526"/>
      <c r="FC41" s="526"/>
      <c r="FD41" s="526"/>
      <c r="FE41" s="526"/>
      <c r="FF41" s="526"/>
      <c r="FG41" s="526"/>
      <c r="FH41" s="526"/>
      <c r="FI41" s="526"/>
      <c r="FJ41" s="526"/>
      <c r="FK41" s="526"/>
      <c r="FL41" s="526"/>
      <c r="FM41" s="526"/>
      <c r="FN41" s="526"/>
      <c r="FO41" s="526"/>
      <c r="FP41" s="526"/>
      <c r="FQ41" s="526"/>
      <c r="FR41" s="526"/>
      <c r="FS41" s="526"/>
      <c r="FT41" s="526"/>
      <c r="FU41" s="526"/>
      <c r="FV41" s="526"/>
      <c r="FW41" s="526"/>
      <c r="FX41" s="526"/>
      <c r="FY41" s="526"/>
      <c r="FZ41" s="526"/>
      <c r="GA41" s="526"/>
      <c r="GB41" s="526"/>
      <c r="GC41" s="526"/>
      <c r="GD41" s="526"/>
      <c r="GE41" s="526"/>
      <c r="GF41" s="526"/>
      <c r="GG41" s="526"/>
      <c r="GH41" s="526"/>
      <c r="GI41" s="526"/>
      <c r="GJ41" s="526"/>
      <c r="GK41" s="526"/>
      <c r="GL41" s="526"/>
      <c r="GM41" s="526"/>
      <c r="GN41" s="526"/>
      <c r="GO41" s="526"/>
      <c r="GP41" s="526"/>
      <c r="GQ41" s="526"/>
      <c r="GR41" s="526"/>
      <c r="GS41" s="526"/>
      <c r="GT41" s="526"/>
      <c r="GU41" s="526"/>
      <c r="GV41" s="526"/>
      <c r="GW41" s="526"/>
      <c r="GX41" s="526"/>
      <c r="GY41" s="526"/>
      <c r="GZ41" s="526"/>
      <c r="HA41" s="526"/>
      <c r="HB41" s="526"/>
      <c r="HC41" s="526"/>
      <c r="HD41" s="526"/>
      <c r="HE41" s="526"/>
      <c r="HF41" s="526"/>
      <c r="HG41" s="526"/>
      <c r="HH41" s="526"/>
      <c r="HI41" s="526"/>
      <c r="HJ41" s="526"/>
      <c r="HK41" s="526"/>
      <c r="HL41" s="526"/>
      <c r="HM41" s="526"/>
      <c r="HN41" s="526"/>
      <c r="HO41" s="526"/>
      <c r="HP41" s="526"/>
      <c r="HQ41" s="526"/>
      <c r="HR41" s="526"/>
      <c r="HS41" s="526"/>
      <c r="HT41" s="526"/>
      <c r="HU41" s="526"/>
      <c r="HV41" s="526"/>
      <c r="HW41" s="526"/>
      <c r="HX41" s="526"/>
      <c r="HY41" s="526"/>
      <c r="HZ41" s="526"/>
      <c r="IA41" s="526"/>
      <c r="IB41" s="526"/>
      <c r="IC41" s="526"/>
      <c r="ID41" s="526"/>
      <c r="IE41" s="526"/>
      <c r="IF41" s="526"/>
      <c r="IG41" s="526"/>
      <c r="IH41" s="526"/>
      <c r="II41" s="526"/>
      <c r="IJ41" s="526"/>
      <c r="IK41" s="526"/>
      <c r="IL41" s="526"/>
      <c r="IM41" s="526"/>
      <c r="IN41" s="526"/>
      <c r="IO41" s="526"/>
      <c r="IP41" s="526"/>
      <c r="IQ41" s="526"/>
      <c r="IR41" s="526"/>
      <c r="IS41" s="526"/>
      <c r="IT41" s="526"/>
      <c r="IU41" s="526"/>
      <c r="IV41" s="526"/>
    </row>
    <row r="42" spans="1:256" ht="30.75" customHeight="1" x14ac:dyDescent="0.25">
      <c r="A42" s="741"/>
      <c r="B42" s="777" t="s">
        <v>2604</v>
      </c>
      <c r="C42" s="1821" t="s">
        <v>2605</v>
      </c>
      <c r="D42" s="1822"/>
      <c r="E42" s="1823"/>
      <c r="F42" s="763"/>
      <c r="G42" s="763"/>
      <c r="H42" s="763"/>
      <c r="I42" s="763"/>
      <c r="J42" s="763"/>
      <c r="K42" s="763"/>
      <c r="L42" s="775">
        <f>L41+J39</f>
        <v>0</v>
      </c>
      <c r="M42" s="526"/>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6"/>
      <c r="AO42" s="526"/>
      <c r="AP42" s="526"/>
      <c r="AQ42" s="526"/>
      <c r="AR42" s="526"/>
      <c r="AS42" s="526"/>
      <c r="AT42" s="526"/>
      <c r="AU42" s="526"/>
      <c r="AV42" s="526"/>
      <c r="AW42" s="526"/>
      <c r="AX42" s="526"/>
      <c r="AY42" s="526"/>
      <c r="AZ42" s="526"/>
      <c r="BA42" s="526"/>
      <c r="BB42" s="526"/>
      <c r="BC42" s="526"/>
      <c r="BD42" s="526"/>
      <c r="BE42" s="526"/>
      <c r="BF42" s="526"/>
      <c r="BG42" s="526"/>
      <c r="BH42" s="526"/>
      <c r="BI42" s="526"/>
      <c r="BJ42" s="526"/>
      <c r="BK42" s="526"/>
      <c r="BL42" s="526"/>
      <c r="BM42" s="526"/>
      <c r="BN42" s="526"/>
      <c r="BO42" s="526"/>
      <c r="BP42" s="526"/>
      <c r="BQ42" s="526"/>
      <c r="BR42" s="526"/>
      <c r="BS42" s="526"/>
      <c r="BT42" s="526"/>
      <c r="BU42" s="526"/>
      <c r="BV42" s="526"/>
      <c r="BW42" s="526"/>
      <c r="BX42" s="526"/>
      <c r="BY42" s="526"/>
      <c r="BZ42" s="526"/>
      <c r="CA42" s="526"/>
      <c r="CB42" s="526"/>
      <c r="CC42" s="526"/>
      <c r="CD42" s="526"/>
      <c r="CE42" s="526"/>
      <c r="CF42" s="526"/>
      <c r="CG42" s="526"/>
      <c r="CH42" s="526"/>
      <c r="CI42" s="526"/>
      <c r="CJ42" s="526"/>
      <c r="CK42" s="526"/>
      <c r="CL42" s="526"/>
      <c r="CM42" s="526"/>
      <c r="CN42" s="526"/>
      <c r="CO42" s="526"/>
      <c r="CP42" s="526"/>
      <c r="CQ42" s="526"/>
      <c r="CR42" s="526"/>
      <c r="CS42" s="526"/>
      <c r="CT42" s="526"/>
      <c r="CU42" s="526"/>
      <c r="CV42" s="526"/>
      <c r="CW42" s="526"/>
      <c r="CX42" s="526"/>
      <c r="CY42" s="526"/>
      <c r="CZ42" s="526"/>
      <c r="DA42" s="526"/>
      <c r="DB42" s="526"/>
      <c r="DC42" s="526"/>
      <c r="DD42" s="526"/>
      <c r="DE42" s="526"/>
      <c r="DF42" s="526"/>
      <c r="DG42" s="526"/>
      <c r="DH42" s="526"/>
      <c r="DI42" s="526"/>
      <c r="DJ42" s="526"/>
      <c r="DK42" s="526"/>
      <c r="DL42" s="526"/>
      <c r="DM42" s="526"/>
      <c r="DN42" s="526"/>
      <c r="DO42" s="526"/>
      <c r="DP42" s="526"/>
      <c r="DQ42" s="526"/>
      <c r="DR42" s="526"/>
      <c r="DS42" s="526"/>
      <c r="DT42" s="526"/>
      <c r="DU42" s="526"/>
      <c r="DV42" s="526"/>
      <c r="DW42" s="526"/>
      <c r="DX42" s="526"/>
      <c r="DY42" s="526"/>
      <c r="DZ42" s="526"/>
      <c r="EA42" s="526"/>
      <c r="EB42" s="526"/>
      <c r="EC42" s="526"/>
      <c r="ED42" s="526"/>
      <c r="EE42" s="526"/>
      <c r="EF42" s="526"/>
      <c r="EG42" s="526"/>
      <c r="EH42" s="526"/>
      <c r="EI42" s="526"/>
      <c r="EJ42" s="526"/>
      <c r="EK42" s="526"/>
      <c r="EL42" s="526"/>
      <c r="EM42" s="526"/>
      <c r="EN42" s="526"/>
      <c r="EO42" s="526"/>
      <c r="EP42" s="526"/>
      <c r="EQ42" s="526"/>
      <c r="ER42" s="526"/>
      <c r="ES42" s="526"/>
      <c r="ET42" s="526"/>
      <c r="EU42" s="526"/>
      <c r="EV42" s="526"/>
      <c r="EW42" s="526"/>
      <c r="EX42" s="526"/>
      <c r="EY42" s="526"/>
      <c r="EZ42" s="526"/>
      <c r="FA42" s="526"/>
      <c r="FB42" s="526"/>
      <c r="FC42" s="526"/>
      <c r="FD42" s="526"/>
      <c r="FE42" s="526"/>
      <c r="FF42" s="526"/>
      <c r="FG42" s="526"/>
      <c r="FH42" s="526"/>
      <c r="FI42" s="526"/>
      <c r="FJ42" s="526"/>
      <c r="FK42" s="526"/>
      <c r="FL42" s="526"/>
      <c r="FM42" s="526"/>
      <c r="FN42" s="526"/>
      <c r="FO42" s="526"/>
      <c r="FP42" s="526"/>
      <c r="FQ42" s="526"/>
      <c r="FR42" s="526"/>
      <c r="FS42" s="526"/>
      <c r="FT42" s="526"/>
      <c r="FU42" s="526"/>
      <c r="FV42" s="526"/>
      <c r="FW42" s="526"/>
      <c r="FX42" s="526"/>
      <c r="FY42" s="526"/>
      <c r="FZ42" s="526"/>
      <c r="GA42" s="526"/>
      <c r="GB42" s="526"/>
      <c r="GC42" s="526"/>
      <c r="GD42" s="526"/>
      <c r="GE42" s="526"/>
      <c r="GF42" s="526"/>
      <c r="GG42" s="526"/>
      <c r="GH42" s="526"/>
      <c r="GI42" s="526"/>
      <c r="GJ42" s="526"/>
      <c r="GK42" s="526"/>
      <c r="GL42" s="526"/>
      <c r="GM42" s="526"/>
      <c r="GN42" s="526"/>
      <c r="GO42" s="526"/>
      <c r="GP42" s="526"/>
      <c r="GQ42" s="526"/>
      <c r="GR42" s="526"/>
      <c r="GS42" s="526"/>
      <c r="GT42" s="526"/>
      <c r="GU42" s="526"/>
      <c r="GV42" s="526"/>
      <c r="GW42" s="526"/>
      <c r="GX42" s="526"/>
      <c r="GY42" s="526"/>
      <c r="GZ42" s="526"/>
      <c r="HA42" s="526"/>
      <c r="HB42" s="526"/>
      <c r="HC42" s="526"/>
      <c r="HD42" s="526"/>
      <c r="HE42" s="526"/>
      <c r="HF42" s="526"/>
      <c r="HG42" s="526"/>
      <c r="HH42" s="526"/>
      <c r="HI42" s="526"/>
      <c r="HJ42" s="526"/>
      <c r="HK42" s="526"/>
      <c r="HL42" s="526"/>
      <c r="HM42" s="526"/>
      <c r="HN42" s="526"/>
      <c r="HO42" s="526"/>
      <c r="HP42" s="526"/>
      <c r="HQ42" s="526"/>
      <c r="HR42" s="526"/>
      <c r="HS42" s="526"/>
      <c r="HT42" s="526"/>
      <c r="HU42" s="526"/>
      <c r="HV42" s="526"/>
      <c r="HW42" s="526"/>
      <c r="HX42" s="526"/>
      <c r="HY42" s="526"/>
      <c r="HZ42" s="526"/>
      <c r="IA42" s="526"/>
      <c r="IB42" s="526"/>
      <c r="IC42" s="526"/>
      <c r="ID42" s="526"/>
      <c r="IE42" s="526"/>
      <c r="IF42" s="526"/>
      <c r="IG42" s="526"/>
      <c r="IH42" s="526"/>
      <c r="II42" s="526"/>
      <c r="IJ42" s="526"/>
      <c r="IK42" s="526"/>
      <c r="IL42" s="526"/>
      <c r="IM42" s="526"/>
      <c r="IN42" s="526"/>
      <c r="IO42" s="526"/>
      <c r="IP42" s="526"/>
      <c r="IQ42" s="526"/>
      <c r="IR42" s="526"/>
      <c r="IS42" s="526"/>
      <c r="IT42" s="526"/>
      <c r="IU42" s="526"/>
      <c r="IV42" s="526"/>
    </row>
    <row r="43" spans="1:256" ht="51" customHeight="1" x14ac:dyDescent="0.25">
      <c r="A43" s="741">
        <v>5</v>
      </c>
      <c r="B43" s="780" t="s">
        <v>2606</v>
      </c>
      <c r="C43" s="774" t="s">
        <v>2607</v>
      </c>
      <c r="D43" s="782"/>
      <c r="E43" s="782"/>
      <c r="F43" s="782"/>
      <c r="G43" s="782"/>
      <c r="H43" s="783"/>
      <c r="I43" s="783" t="e">
        <f>ROUND((K41+K56)*0.0393,2)</f>
        <v>#REF!</v>
      </c>
      <c r="J43" s="783">
        <f>H43</f>
        <v>0</v>
      </c>
      <c r="K43" s="783" t="e">
        <f>I43</f>
        <v>#REF!</v>
      </c>
      <c r="L43" s="526"/>
      <c r="M43" s="526"/>
      <c r="N43" s="526"/>
      <c r="O43" s="526"/>
      <c r="P43" s="526"/>
      <c r="Q43" s="526"/>
      <c r="R43" s="526"/>
      <c r="S43" s="526"/>
      <c r="T43" s="526"/>
      <c r="U43" s="526"/>
      <c r="V43" s="526"/>
      <c r="W43" s="526"/>
      <c r="X43" s="526"/>
      <c r="Y43" s="526"/>
      <c r="Z43" s="526"/>
      <c r="AA43" s="526"/>
      <c r="AB43" s="526"/>
      <c r="AC43" s="526"/>
      <c r="AD43" s="526"/>
      <c r="AE43" s="526"/>
      <c r="AF43" s="526"/>
      <c r="AG43" s="526"/>
      <c r="AH43" s="526"/>
      <c r="AI43" s="526"/>
      <c r="AJ43" s="526"/>
      <c r="AK43" s="526"/>
      <c r="AL43" s="526"/>
      <c r="AM43" s="526"/>
      <c r="AN43" s="526"/>
      <c r="AO43" s="526"/>
      <c r="AP43" s="526"/>
      <c r="AQ43" s="526"/>
      <c r="AR43" s="526"/>
      <c r="AS43" s="526"/>
      <c r="AT43" s="526"/>
      <c r="AU43" s="526"/>
      <c r="AV43" s="526"/>
      <c r="AW43" s="526"/>
      <c r="AX43" s="526"/>
      <c r="AY43" s="526"/>
      <c r="AZ43" s="526"/>
      <c r="BA43" s="526"/>
      <c r="BB43" s="526"/>
      <c r="BC43" s="526"/>
      <c r="BD43" s="526"/>
      <c r="BE43" s="526"/>
      <c r="BF43" s="526"/>
      <c r="BG43" s="526"/>
      <c r="BH43" s="526"/>
      <c r="BI43" s="526"/>
      <c r="BJ43" s="526"/>
      <c r="BK43" s="526"/>
      <c r="BL43" s="526"/>
      <c r="BM43" s="526"/>
      <c r="BN43" s="526"/>
      <c r="BO43" s="526"/>
      <c r="BP43" s="526"/>
      <c r="BQ43" s="526"/>
      <c r="BR43" s="526"/>
      <c r="BS43" s="526"/>
      <c r="BT43" s="526"/>
      <c r="BU43" s="526"/>
      <c r="BV43" s="526"/>
      <c r="BW43" s="526"/>
      <c r="BX43" s="526"/>
      <c r="BY43" s="526"/>
      <c r="BZ43" s="526"/>
      <c r="CA43" s="526"/>
      <c r="CB43" s="526"/>
      <c r="CC43" s="526"/>
      <c r="CD43" s="526"/>
      <c r="CE43" s="526"/>
      <c r="CF43" s="526"/>
      <c r="CG43" s="526"/>
      <c r="CH43" s="526"/>
      <c r="CI43" s="526"/>
      <c r="CJ43" s="526"/>
      <c r="CK43" s="526"/>
      <c r="CL43" s="526"/>
      <c r="CM43" s="526"/>
      <c r="CN43" s="526"/>
      <c r="CO43" s="526"/>
      <c r="CP43" s="526"/>
      <c r="CQ43" s="526"/>
      <c r="CR43" s="526"/>
      <c r="CS43" s="526"/>
      <c r="CT43" s="526"/>
      <c r="CU43" s="526"/>
      <c r="CV43" s="526"/>
      <c r="CW43" s="526"/>
      <c r="CX43" s="526"/>
      <c r="CY43" s="526"/>
      <c r="CZ43" s="526"/>
      <c r="DA43" s="526"/>
      <c r="DB43" s="526"/>
      <c r="DC43" s="526"/>
      <c r="DD43" s="526"/>
      <c r="DE43" s="526"/>
      <c r="DF43" s="526"/>
      <c r="DG43" s="526"/>
      <c r="DH43" s="526"/>
      <c r="DI43" s="526"/>
      <c r="DJ43" s="526"/>
      <c r="DK43" s="526"/>
      <c r="DL43" s="526"/>
      <c r="DM43" s="526"/>
      <c r="DN43" s="526"/>
      <c r="DO43" s="526"/>
      <c r="DP43" s="526"/>
      <c r="DQ43" s="526"/>
      <c r="DR43" s="526"/>
      <c r="DS43" s="526"/>
      <c r="DT43" s="526"/>
      <c r="DU43" s="526"/>
      <c r="DV43" s="526"/>
      <c r="DW43" s="526"/>
      <c r="DX43" s="526"/>
      <c r="DY43" s="526"/>
      <c r="DZ43" s="526"/>
      <c r="EA43" s="526"/>
      <c r="EB43" s="526"/>
      <c r="EC43" s="526"/>
      <c r="ED43" s="526"/>
      <c r="EE43" s="526"/>
      <c r="EF43" s="526"/>
      <c r="EG43" s="526"/>
      <c r="EH43" s="526"/>
      <c r="EI43" s="526"/>
      <c r="EJ43" s="526"/>
      <c r="EK43" s="526"/>
      <c r="EL43" s="526"/>
      <c r="EM43" s="526"/>
      <c r="EN43" s="526"/>
      <c r="EO43" s="526"/>
      <c r="EP43" s="526"/>
      <c r="EQ43" s="526"/>
      <c r="ER43" s="526"/>
      <c r="ES43" s="526"/>
      <c r="ET43" s="526"/>
      <c r="EU43" s="526"/>
      <c r="EV43" s="526"/>
      <c r="EW43" s="526"/>
      <c r="EX43" s="526"/>
      <c r="EY43" s="526"/>
      <c r="EZ43" s="526"/>
      <c r="FA43" s="526"/>
      <c r="FB43" s="526"/>
      <c r="FC43" s="526"/>
      <c r="FD43" s="526"/>
      <c r="FE43" s="526"/>
      <c r="FF43" s="526"/>
      <c r="FG43" s="526"/>
      <c r="FH43" s="526"/>
      <c r="FI43" s="526"/>
      <c r="FJ43" s="526"/>
      <c r="FK43" s="526"/>
      <c r="FL43" s="526"/>
      <c r="FM43" s="526"/>
      <c r="FN43" s="526"/>
      <c r="FO43" s="526"/>
      <c r="FP43" s="526"/>
      <c r="FQ43" s="526"/>
      <c r="FR43" s="526"/>
      <c r="FS43" s="526"/>
      <c r="FT43" s="526"/>
      <c r="FU43" s="526"/>
      <c r="FV43" s="526"/>
      <c r="FW43" s="526"/>
      <c r="FX43" s="526"/>
      <c r="FY43" s="526"/>
      <c r="FZ43" s="526"/>
      <c r="GA43" s="526"/>
      <c r="GB43" s="526"/>
      <c r="GC43" s="526"/>
      <c r="GD43" s="526"/>
      <c r="GE43" s="526"/>
      <c r="GF43" s="526"/>
      <c r="GG43" s="526"/>
      <c r="GH43" s="526"/>
      <c r="GI43" s="526"/>
      <c r="GJ43" s="526"/>
      <c r="GK43" s="526"/>
      <c r="GL43" s="526"/>
      <c r="GM43" s="526"/>
      <c r="GN43" s="526"/>
      <c r="GO43" s="526"/>
      <c r="GP43" s="526"/>
      <c r="GQ43" s="526"/>
      <c r="GR43" s="526"/>
      <c r="GS43" s="526"/>
      <c r="GT43" s="526"/>
      <c r="GU43" s="526"/>
      <c r="GV43" s="526"/>
      <c r="GW43" s="526"/>
      <c r="GX43" s="526"/>
      <c r="GY43" s="526"/>
      <c r="GZ43" s="526"/>
      <c r="HA43" s="526"/>
      <c r="HB43" s="526"/>
      <c r="HC43" s="526"/>
      <c r="HD43" s="526"/>
      <c r="HE43" s="526"/>
      <c r="HF43" s="526"/>
      <c r="HG43" s="526"/>
      <c r="HH43" s="526"/>
      <c r="HI43" s="526"/>
      <c r="HJ43" s="526"/>
      <c r="HK43" s="526"/>
      <c r="HL43" s="526"/>
      <c r="HM43" s="526"/>
      <c r="HN43" s="526"/>
      <c r="HO43" s="526"/>
      <c r="HP43" s="526"/>
      <c r="HQ43" s="526"/>
      <c r="HR43" s="526"/>
      <c r="HS43" s="526"/>
      <c r="HT43" s="526"/>
      <c r="HU43" s="526"/>
      <c r="HV43" s="526"/>
      <c r="HW43" s="526"/>
      <c r="HX43" s="526"/>
      <c r="HY43" s="526"/>
      <c r="HZ43" s="526"/>
      <c r="IA43" s="526"/>
      <c r="IB43" s="526"/>
      <c r="IC43" s="526"/>
      <c r="ID43" s="526"/>
      <c r="IE43" s="526"/>
      <c r="IF43" s="526"/>
      <c r="IG43" s="526"/>
      <c r="IH43" s="526"/>
      <c r="II43" s="526"/>
      <c r="IJ43" s="526"/>
      <c r="IK43" s="526"/>
      <c r="IL43" s="526"/>
      <c r="IM43" s="526"/>
      <c r="IN43" s="526"/>
      <c r="IO43" s="526"/>
      <c r="IP43" s="526"/>
      <c r="IQ43" s="526"/>
      <c r="IR43" s="526"/>
      <c r="IS43" s="526"/>
      <c r="IT43" s="526"/>
      <c r="IU43" s="526"/>
      <c r="IV43" s="526"/>
    </row>
    <row r="44" spans="1:256" ht="51" customHeight="1" x14ac:dyDescent="0.25">
      <c r="A44" s="741">
        <v>6</v>
      </c>
      <c r="B44" s="784" t="str">
        <f>'[5]ССР тек'!B74</f>
        <v>Постановление Правительства РФ от 21 июня 2010г. №468</v>
      </c>
      <c r="C44" s="774" t="s">
        <v>2608</v>
      </c>
      <c r="D44" s="756"/>
      <c r="E44" s="756"/>
      <c r="F44" s="756"/>
      <c r="G44" s="756"/>
      <c r="H44" s="749">
        <f>J41*2.14%</f>
        <v>0</v>
      </c>
      <c r="I44" s="749">
        <f>ROUND(K41*0.0214,2)</f>
        <v>24014.71</v>
      </c>
      <c r="J44" s="749">
        <f>H44</f>
        <v>0</v>
      </c>
      <c r="K44" s="749">
        <f>I44</f>
        <v>24014.71</v>
      </c>
      <c r="L44" s="526"/>
      <c r="M44" s="526"/>
      <c r="N44" s="526"/>
      <c r="O44" s="526"/>
      <c r="P44" s="526"/>
      <c r="Q44" s="526"/>
      <c r="R44" s="526"/>
      <c r="S44" s="526"/>
      <c r="T44" s="526"/>
      <c r="U44" s="526"/>
      <c r="V44" s="526"/>
      <c r="W44" s="526"/>
      <c r="X44" s="526"/>
      <c r="Y44" s="526"/>
      <c r="Z44" s="526"/>
      <c r="AA44" s="526"/>
      <c r="AB44" s="526"/>
      <c r="AC44" s="526"/>
      <c r="AD44" s="526"/>
      <c r="AE44" s="526"/>
      <c r="AF44" s="526"/>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36" customHeight="1" x14ac:dyDescent="0.25">
      <c r="A45" s="741"/>
      <c r="B45" s="785"/>
      <c r="C45" s="773" t="s">
        <v>2609</v>
      </c>
      <c r="D45" s="756"/>
      <c r="E45" s="756"/>
      <c r="F45" s="756"/>
      <c r="G45" s="756"/>
      <c r="H45" s="756">
        <f>H43+H44</f>
        <v>0</v>
      </c>
      <c r="I45" s="756" t="e">
        <f>I43+I44</f>
        <v>#REF!</v>
      </c>
      <c r="J45" s="756">
        <f>J43+J44</f>
        <v>0</v>
      </c>
      <c r="K45" s="756" t="e">
        <f>K43+K44</f>
        <v>#REF!</v>
      </c>
      <c r="L45" s="750"/>
      <c r="M45" s="526"/>
      <c r="N45" s="526"/>
      <c r="O45" s="526"/>
      <c r="P45" s="526"/>
      <c r="Q45" s="526"/>
      <c r="R45" s="526"/>
      <c r="S45" s="526"/>
      <c r="T45" s="526"/>
      <c r="U45" s="526"/>
      <c r="V45" s="526"/>
      <c r="W45" s="526"/>
      <c r="X45" s="526"/>
      <c r="Y45" s="526"/>
      <c r="Z45" s="526"/>
      <c r="AA45" s="526"/>
      <c r="AB45" s="526"/>
      <c r="AC45" s="526"/>
      <c r="AD45" s="526"/>
      <c r="AE45" s="526"/>
      <c r="AF45" s="526"/>
      <c r="AG45" s="526"/>
      <c r="AH45" s="526"/>
      <c r="AI45" s="526"/>
      <c r="AJ45" s="526"/>
      <c r="AK45" s="526"/>
      <c r="AL45" s="526"/>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23.1" customHeight="1" x14ac:dyDescent="0.25">
      <c r="A46" s="741"/>
      <c r="B46" s="785"/>
      <c r="C46" s="773" t="s">
        <v>2610</v>
      </c>
      <c r="D46" s="756">
        <f>D45+D41</f>
        <v>0</v>
      </c>
      <c r="E46" s="756">
        <f>E45+E41</f>
        <v>826003.60000000009</v>
      </c>
      <c r="F46" s="756">
        <f>F41</f>
        <v>0</v>
      </c>
      <c r="G46" s="756">
        <f>G41</f>
        <v>256288.74</v>
      </c>
      <c r="H46" s="756">
        <f>H45+H41</f>
        <v>0</v>
      </c>
      <c r="I46" s="756" t="e">
        <f>I45+I41</f>
        <v>#REF!</v>
      </c>
      <c r="J46" s="756">
        <f>J41+J45</f>
        <v>0</v>
      </c>
      <c r="K46" s="756" t="e">
        <f>K45+K41</f>
        <v>#REF!</v>
      </c>
      <c r="L46" s="526"/>
      <c r="M46" s="526"/>
      <c r="N46" s="526"/>
      <c r="O46" s="526"/>
      <c r="P46" s="526"/>
      <c r="Q46" s="526"/>
      <c r="R46" s="526"/>
      <c r="S46" s="526"/>
      <c r="T46" s="526"/>
      <c r="U46" s="526"/>
      <c r="V46" s="526"/>
      <c r="W46" s="526"/>
      <c r="X46" s="526"/>
      <c r="Y46" s="526"/>
      <c r="Z46" s="526"/>
      <c r="AA46" s="526"/>
      <c r="AB46" s="526"/>
      <c r="AC46" s="526"/>
      <c r="AD46" s="526"/>
      <c r="AE46" s="526"/>
      <c r="AF46" s="526"/>
      <c r="AG46" s="526"/>
      <c r="AH46" s="526"/>
      <c r="AI46" s="526"/>
      <c r="AJ46" s="526"/>
      <c r="AK46" s="526"/>
      <c r="AL46" s="526"/>
      <c r="AM46" s="526"/>
      <c r="AN46" s="526"/>
      <c r="AO46" s="526"/>
      <c r="AP46" s="526"/>
      <c r="AQ46" s="526"/>
      <c r="AR46" s="526"/>
      <c r="AS46" s="526"/>
      <c r="AT46" s="526"/>
      <c r="AU46" s="526"/>
      <c r="AV46" s="526"/>
      <c r="AW46" s="526"/>
      <c r="AX46" s="526"/>
      <c r="AY46" s="526"/>
      <c r="AZ46" s="526"/>
      <c r="BA46" s="750"/>
      <c r="BB46" s="526"/>
      <c r="BC46" s="526"/>
      <c r="BD46" s="526"/>
      <c r="BE46" s="526"/>
      <c r="BF46" s="750"/>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23.1" customHeight="1" x14ac:dyDescent="0.25">
      <c r="A47" s="741"/>
      <c r="B47" s="785"/>
      <c r="C47" s="773"/>
      <c r="D47" s="756"/>
      <c r="E47" s="756"/>
      <c r="F47" s="756"/>
      <c r="G47" s="756"/>
      <c r="H47" s="756"/>
      <c r="I47" s="756"/>
      <c r="J47" s="756"/>
      <c r="K47" s="756"/>
      <c r="L47" s="526"/>
      <c r="M47" s="526"/>
      <c r="N47" s="526"/>
      <c r="O47" s="526"/>
      <c r="P47" s="526"/>
      <c r="Q47" s="526"/>
      <c r="R47" s="526"/>
      <c r="S47" s="526"/>
      <c r="T47" s="526"/>
      <c r="U47" s="526"/>
      <c r="V47" s="526"/>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23.1" customHeight="1" x14ac:dyDescent="0.25">
      <c r="A48" s="741"/>
      <c r="B48" s="755" t="s">
        <v>2611</v>
      </c>
      <c r="C48" s="786" t="s">
        <v>2612</v>
      </c>
      <c r="D48" s="763"/>
      <c r="E48" s="763"/>
      <c r="F48" s="747"/>
      <c r="G48" s="747"/>
      <c r="H48" s="747"/>
      <c r="I48" s="747"/>
      <c r="J48" s="747"/>
      <c r="K48" s="747"/>
      <c r="L48" s="526"/>
      <c r="M48" s="526"/>
      <c r="N48" s="526"/>
      <c r="O48" s="526"/>
      <c r="P48" s="526"/>
      <c r="Q48" s="526"/>
      <c r="R48" s="526"/>
      <c r="S48" s="526"/>
      <c r="T48" s="526"/>
      <c r="U48" s="526"/>
      <c r="V48" s="526"/>
      <c r="W48" s="526"/>
      <c r="X48" s="526"/>
      <c r="Y48" s="526"/>
      <c r="Z48" s="526"/>
      <c r="AA48" s="526"/>
      <c r="AB48" s="526"/>
      <c r="AC48" s="526"/>
      <c r="AD48" s="526"/>
      <c r="AE48" s="526"/>
      <c r="AF48" s="526"/>
      <c r="AG48" s="526"/>
      <c r="AH48" s="526"/>
      <c r="AI48" s="526"/>
      <c r="AJ48" s="526"/>
      <c r="AK48" s="526"/>
      <c r="AL48" s="526"/>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37.5" customHeight="1" x14ac:dyDescent="0.25">
      <c r="A49" s="741">
        <v>7</v>
      </c>
      <c r="B49" s="767" t="s">
        <v>4103</v>
      </c>
      <c r="C49" s="772" t="s">
        <v>814</v>
      </c>
      <c r="D49" s="763"/>
      <c r="E49" s="763"/>
      <c r="F49" s="747"/>
      <c r="G49" s="747"/>
      <c r="H49" s="747"/>
      <c r="I49" s="747" t="e">
        <f>X14</f>
        <v>#REF!</v>
      </c>
      <c r="J49" s="747">
        <f t="shared" ref="J49:K53" si="1">H49</f>
        <v>0</v>
      </c>
      <c r="K49" s="747" t="e">
        <f t="shared" si="1"/>
        <v>#REF!</v>
      </c>
      <c r="L49" s="526"/>
      <c r="M49" s="526"/>
      <c r="N49" s="526"/>
      <c r="O49" s="526"/>
      <c r="P49" s="526"/>
      <c r="Q49" s="750" t="e">
        <f>Q41+K49</f>
        <v>#REF!</v>
      </c>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ht="25.5" hidden="1" x14ac:dyDescent="0.25">
      <c r="A50" s="741">
        <v>7</v>
      </c>
      <c r="B50" s="742" t="s">
        <v>2613</v>
      </c>
      <c r="C50" s="774" t="s">
        <v>2614</v>
      </c>
      <c r="D50" s="747"/>
      <c r="E50" s="747"/>
      <c r="F50" s="747"/>
      <c r="G50" s="747"/>
      <c r="H50" s="747">
        <f>I50/3.66</f>
        <v>0</v>
      </c>
      <c r="I50" s="747"/>
      <c r="J50" s="747">
        <f t="shared" si="1"/>
        <v>0</v>
      </c>
      <c r="K50" s="747">
        <f t="shared" si="1"/>
        <v>0</v>
      </c>
      <c r="L50" s="526"/>
      <c r="M50" s="526"/>
      <c r="N50" s="526"/>
      <c r="O50" s="526"/>
      <c r="P50" s="526"/>
      <c r="Q50" s="526"/>
      <c r="R50" s="526"/>
      <c r="S50" s="526"/>
      <c r="T50" s="526"/>
      <c r="U50" s="526"/>
      <c r="V50" s="526"/>
      <c r="W50" s="526"/>
      <c r="X50" s="526"/>
      <c r="Y50" s="526"/>
      <c r="Z50" s="526"/>
      <c r="AA50" s="526"/>
      <c r="AB50" s="526"/>
      <c r="AC50" s="526"/>
      <c r="AD50" s="526"/>
      <c r="AE50" s="526"/>
      <c r="AF50" s="526"/>
      <c r="AG50" s="526"/>
      <c r="AH50" s="526"/>
      <c r="AI50" s="526"/>
      <c r="AJ50" s="526"/>
      <c r="AK50" s="526"/>
      <c r="AL50" s="526"/>
      <c r="AM50" s="526"/>
      <c r="AN50" s="526"/>
      <c r="AO50" s="526"/>
      <c r="AP50" s="526"/>
      <c r="AQ50" s="526"/>
      <c r="AR50" s="526"/>
      <c r="AS50" s="526"/>
      <c r="AT50" s="526"/>
      <c r="AU50" s="526"/>
      <c r="AV50" s="526"/>
      <c r="AW50" s="526"/>
      <c r="AX50" s="526"/>
      <c r="AY50" s="526"/>
      <c r="AZ50" s="526"/>
      <c r="BA50" s="526"/>
      <c r="BB50" s="526"/>
      <c r="BC50" s="526"/>
      <c r="BD50" s="526"/>
      <c r="BE50" s="526"/>
      <c r="BF50" s="526"/>
      <c r="BG50" s="526"/>
      <c r="BH50" s="526"/>
      <c r="BI50" s="526"/>
      <c r="BJ50" s="526"/>
      <c r="BK50" s="526"/>
      <c r="BL50" s="526"/>
      <c r="BM50" s="526"/>
      <c r="BN50" s="526"/>
      <c r="BO50" s="526"/>
      <c r="BP50" s="526"/>
      <c r="BQ50" s="526"/>
      <c r="BR50" s="526"/>
      <c r="BS50" s="526"/>
      <c r="BT50" s="526"/>
      <c r="BU50" s="526"/>
      <c r="BV50" s="526"/>
      <c r="BW50" s="526"/>
      <c r="BX50" s="526"/>
      <c r="BY50" s="526"/>
      <c r="BZ50" s="526"/>
      <c r="CA50" s="526"/>
      <c r="CB50" s="526"/>
      <c r="CC50" s="526"/>
      <c r="CD50" s="526"/>
      <c r="CE50" s="526"/>
      <c r="CF50" s="526"/>
      <c r="CG50" s="526"/>
      <c r="CH50" s="526"/>
      <c r="CI50" s="526"/>
      <c r="CJ50" s="526"/>
      <c r="CK50" s="526"/>
      <c r="CL50" s="526"/>
      <c r="CM50" s="526"/>
      <c r="CN50" s="526"/>
      <c r="CO50" s="526"/>
      <c r="CP50" s="526"/>
      <c r="CQ50" s="526"/>
      <c r="CR50" s="526"/>
      <c r="CS50" s="526"/>
      <c r="CT50" s="526"/>
      <c r="CU50" s="526"/>
      <c r="CV50" s="526"/>
      <c r="CW50" s="526"/>
      <c r="CX50" s="526"/>
      <c r="CY50" s="526"/>
      <c r="CZ50" s="526"/>
      <c r="DA50" s="526"/>
      <c r="DB50" s="526"/>
      <c r="DC50" s="526"/>
      <c r="DD50" s="526"/>
      <c r="DE50" s="526"/>
      <c r="DF50" s="526"/>
      <c r="DG50" s="526"/>
      <c r="DH50" s="526"/>
      <c r="DI50" s="526"/>
      <c r="DJ50" s="526"/>
      <c r="DK50" s="526"/>
      <c r="DL50" s="526"/>
      <c r="DM50" s="526"/>
      <c r="DN50" s="526"/>
      <c r="DO50" s="526"/>
      <c r="DP50" s="526"/>
      <c r="DQ50" s="526"/>
      <c r="DR50" s="526"/>
      <c r="DS50" s="526"/>
      <c r="DT50" s="526"/>
      <c r="DU50" s="526"/>
      <c r="DV50" s="526"/>
      <c r="DW50" s="526"/>
      <c r="DX50" s="526"/>
      <c r="DY50" s="526"/>
      <c r="DZ50" s="526"/>
      <c r="EA50" s="526"/>
      <c r="EB50" s="526"/>
      <c r="EC50" s="526"/>
      <c r="ED50" s="526"/>
      <c r="EE50" s="526"/>
      <c r="EF50" s="526"/>
      <c r="EG50" s="526"/>
      <c r="EH50" s="526"/>
      <c r="EI50" s="526"/>
      <c r="EJ50" s="526"/>
      <c r="EK50" s="526"/>
      <c r="EL50" s="526"/>
      <c r="EM50" s="526"/>
      <c r="EN50" s="526"/>
      <c r="EO50" s="526"/>
      <c r="EP50" s="526"/>
      <c r="EQ50" s="526"/>
      <c r="ER50" s="526"/>
      <c r="ES50" s="526"/>
      <c r="ET50" s="526"/>
      <c r="EU50" s="526"/>
      <c r="EV50" s="526"/>
      <c r="EW50" s="526"/>
      <c r="EX50" s="526"/>
      <c r="EY50" s="526"/>
      <c r="EZ50" s="526"/>
      <c r="FA50" s="526"/>
      <c r="FB50" s="526"/>
      <c r="FC50" s="526"/>
      <c r="FD50" s="526"/>
      <c r="FE50" s="526"/>
      <c r="FF50" s="526"/>
      <c r="FG50" s="526"/>
      <c r="FH50" s="526"/>
      <c r="FI50" s="526"/>
      <c r="FJ50" s="526"/>
      <c r="FK50" s="526"/>
      <c r="FL50" s="526"/>
      <c r="FM50" s="526"/>
      <c r="FN50" s="526"/>
      <c r="FO50" s="526"/>
      <c r="FP50" s="526"/>
      <c r="FQ50" s="526"/>
      <c r="FR50" s="526"/>
      <c r="FS50" s="526"/>
      <c r="FT50" s="526"/>
      <c r="FU50" s="526"/>
      <c r="FV50" s="526"/>
      <c r="FW50" s="526"/>
      <c r="FX50" s="526"/>
      <c r="FY50" s="526"/>
      <c r="FZ50" s="526"/>
      <c r="GA50" s="526"/>
      <c r="GB50" s="526"/>
      <c r="GC50" s="526"/>
      <c r="GD50" s="526"/>
      <c r="GE50" s="526"/>
      <c r="GF50" s="526"/>
      <c r="GG50" s="526"/>
      <c r="GH50" s="526"/>
      <c r="GI50" s="526"/>
      <c r="GJ50" s="526"/>
      <c r="GK50" s="526"/>
      <c r="GL50" s="526"/>
      <c r="GM50" s="526"/>
      <c r="GN50" s="526"/>
      <c r="GO50" s="526"/>
      <c r="GP50" s="526"/>
      <c r="GQ50" s="526"/>
      <c r="GR50" s="526"/>
      <c r="GS50" s="526"/>
      <c r="GT50" s="526"/>
      <c r="GU50" s="526"/>
      <c r="GV50" s="526"/>
      <c r="GW50" s="526"/>
      <c r="GX50" s="526"/>
      <c r="GY50" s="526"/>
      <c r="GZ50" s="526"/>
      <c r="HA50" s="526"/>
      <c r="HB50" s="526"/>
      <c r="HC50" s="526"/>
      <c r="HD50" s="526"/>
      <c r="HE50" s="526"/>
      <c r="HF50" s="526"/>
      <c r="HG50" s="526"/>
      <c r="HH50" s="526"/>
      <c r="HI50" s="526"/>
      <c r="HJ50" s="526"/>
      <c r="HK50" s="526"/>
      <c r="HL50" s="526"/>
      <c r="HM50" s="526"/>
      <c r="HN50" s="526"/>
      <c r="HO50" s="526"/>
      <c r="HP50" s="526"/>
      <c r="HQ50" s="526"/>
      <c r="HR50" s="526"/>
      <c r="HS50" s="526"/>
      <c r="HT50" s="526"/>
      <c r="HU50" s="526"/>
      <c r="HV50" s="526"/>
      <c r="HW50" s="526"/>
      <c r="HX50" s="526"/>
      <c r="HY50" s="526"/>
      <c r="HZ50" s="526"/>
      <c r="IA50" s="526"/>
      <c r="IB50" s="526"/>
      <c r="IC50" s="526"/>
      <c r="ID50" s="526"/>
      <c r="IE50" s="526"/>
      <c r="IF50" s="526"/>
      <c r="IG50" s="526"/>
      <c r="IH50" s="526"/>
      <c r="II50" s="526"/>
      <c r="IJ50" s="526"/>
      <c r="IK50" s="526"/>
      <c r="IL50" s="526"/>
      <c r="IM50" s="526"/>
      <c r="IN50" s="526"/>
      <c r="IO50" s="526"/>
      <c r="IP50" s="526"/>
      <c r="IQ50" s="526"/>
      <c r="IR50" s="526"/>
      <c r="IS50" s="526"/>
      <c r="IT50" s="526"/>
      <c r="IU50" s="526"/>
      <c r="IV50" s="526"/>
    </row>
    <row r="51" spans="1:256" ht="38.25" hidden="1" x14ac:dyDescent="0.25">
      <c r="A51" s="741">
        <v>8</v>
      </c>
      <c r="B51" s="787" t="s">
        <v>2613</v>
      </c>
      <c r="C51" s="788" t="s">
        <v>2615</v>
      </c>
      <c r="D51" s="747"/>
      <c r="E51" s="747"/>
      <c r="F51" s="747"/>
      <c r="G51" s="747"/>
      <c r="H51" s="747">
        <f>I51/3.66</f>
        <v>0</v>
      </c>
      <c r="I51" s="747">
        <v>0</v>
      </c>
      <c r="J51" s="747">
        <f t="shared" si="1"/>
        <v>0</v>
      </c>
      <c r="K51" s="747">
        <f t="shared" si="1"/>
        <v>0</v>
      </c>
      <c r="L51" s="526"/>
      <c r="M51" s="526"/>
      <c r="N51" s="526"/>
      <c r="O51" s="526"/>
      <c r="P51" s="526"/>
      <c r="Q51" s="526"/>
      <c r="R51" s="526"/>
      <c r="S51" s="526"/>
      <c r="T51" s="526"/>
      <c r="U51" s="526"/>
      <c r="V51" s="526"/>
      <c r="W51" s="526"/>
      <c r="X51" s="526"/>
      <c r="Y51" s="526"/>
      <c r="Z51" s="526"/>
      <c r="AA51" s="526"/>
      <c r="AB51" s="526"/>
      <c r="AC51" s="526"/>
      <c r="AD51" s="526"/>
      <c r="AE51" s="526"/>
      <c r="AF51" s="526"/>
      <c r="AG51" s="526"/>
      <c r="AH51" s="526"/>
      <c r="AI51" s="526"/>
      <c r="AJ51" s="526"/>
      <c r="AK51" s="526"/>
      <c r="AL51" s="526"/>
      <c r="AM51" s="526"/>
      <c r="AN51" s="526"/>
      <c r="AO51" s="526"/>
      <c r="AP51" s="526"/>
      <c r="AQ51" s="526"/>
      <c r="AR51" s="526"/>
      <c r="AS51" s="526"/>
      <c r="AT51" s="526"/>
      <c r="AU51" s="526"/>
      <c r="AV51" s="526"/>
      <c r="AW51" s="526"/>
      <c r="AX51" s="526"/>
      <c r="AY51" s="526"/>
      <c r="AZ51" s="526"/>
      <c r="BA51" s="526"/>
      <c r="BB51" s="526"/>
      <c r="BC51" s="526"/>
      <c r="BD51" s="526"/>
      <c r="BE51" s="526"/>
      <c r="BF51" s="526"/>
      <c r="BG51" s="526"/>
      <c r="BH51" s="526"/>
      <c r="BI51" s="526"/>
      <c r="BJ51" s="526"/>
      <c r="BK51" s="526"/>
      <c r="BL51" s="526"/>
      <c r="BM51" s="526"/>
      <c r="BN51" s="526"/>
      <c r="BO51" s="526"/>
      <c r="BP51" s="526"/>
      <c r="BQ51" s="526"/>
      <c r="BR51" s="526"/>
      <c r="BS51" s="526"/>
      <c r="BT51" s="526"/>
      <c r="BU51" s="526"/>
      <c r="BV51" s="526"/>
      <c r="BW51" s="526"/>
      <c r="BX51" s="526"/>
      <c r="BY51" s="526"/>
      <c r="BZ51" s="526"/>
      <c r="CA51" s="526"/>
      <c r="CB51" s="526"/>
      <c r="CC51" s="526"/>
      <c r="CD51" s="526"/>
      <c r="CE51" s="526"/>
      <c r="CF51" s="526"/>
      <c r="CG51" s="526"/>
      <c r="CH51" s="526"/>
      <c r="CI51" s="526"/>
      <c r="CJ51" s="526"/>
      <c r="CK51" s="526"/>
      <c r="CL51" s="526"/>
      <c r="CM51" s="526"/>
      <c r="CN51" s="526"/>
      <c r="CO51" s="526"/>
      <c r="CP51" s="526"/>
      <c r="CQ51" s="526"/>
      <c r="CR51" s="526"/>
      <c r="CS51" s="526"/>
      <c r="CT51" s="526"/>
      <c r="CU51" s="526"/>
      <c r="CV51" s="526"/>
      <c r="CW51" s="526"/>
      <c r="CX51" s="526"/>
      <c r="CY51" s="526"/>
      <c r="CZ51" s="526"/>
      <c r="DA51" s="526"/>
      <c r="DB51" s="526"/>
      <c r="DC51" s="526"/>
      <c r="DD51" s="526"/>
      <c r="DE51" s="526"/>
      <c r="DF51" s="526"/>
      <c r="DG51" s="526"/>
      <c r="DH51" s="526"/>
      <c r="DI51" s="526"/>
      <c r="DJ51" s="526"/>
      <c r="DK51" s="526"/>
      <c r="DL51" s="526"/>
      <c r="DM51" s="526"/>
      <c r="DN51" s="526"/>
      <c r="DO51" s="526"/>
      <c r="DP51" s="526"/>
      <c r="DQ51" s="526"/>
      <c r="DR51" s="526"/>
      <c r="DS51" s="526"/>
      <c r="DT51" s="526"/>
      <c r="DU51" s="526"/>
      <c r="DV51" s="526"/>
      <c r="DW51" s="526"/>
      <c r="DX51" s="526"/>
      <c r="DY51" s="526"/>
      <c r="DZ51" s="526"/>
      <c r="EA51" s="526"/>
      <c r="EB51" s="526"/>
      <c r="EC51" s="526"/>
      <c r="ED51" s="526"/>
      <c r="EE51" s="526"/>
      <c r="EF51" s="526"/>
      <c r="EG51" s="526"/>
      <c r="EH51" s="526"/>
      <c r="EI51" s="526"/>
      <c r="EJ51" s="526"/>
      <c r="EK51" s="526"/>
      <c r="EL51" s="526"/>
      <c r="EM51" s="526"/>
      <c r="EN51" s="526"/>
      <c r="EO51" s="526"/>
      <c r="EP51" s="526"/>
      <c r="EQ51" s="526"/>
      <c r="ER51" s="526"/>
      <c r="ES51" s="526"/>
      <c r="ET51" s="526"/>
      <c r="EU51" s="526"/>
      <c r="EV51" s="526"/>
      <c r="EW51" s="526"/>
      <c r="EX51" s="526"/>
      <c r="EY51" s="526"/>
      <c r="EZ51" s="526"/>
      <c r="FA51" s="526"/>
      <c r="FB51" s="526"/>
      <c r="FC51" s="526"/>
      <c r="FD51" s="526"/>
      <c r="FE51" s="526"/>
      <c r="FF51" s="526"/>
      <c r="FG51" s="526"/>
      <c r="FH51" s="526"/>
      <c r="FI51" s="526"/>
      <c r="FJ51" s="526"/>
      <c r="FK51" s="526"/>
      <c r="FL51" s="526"/>
      <c r="FM51" s="526"/>
      <c r="FN51" s="526"/>
      <c r="FO51" s="526"/>
      <c r="FP51" s="526"/>
      <c r="FQ51" s="526"/>
      <c r="FR51" s="526"/>
      <c r="FS51" s="526"/>
      <c r="FT51" s="526"/>
      <c r="FU51" s="526"/>
      <c r="FV51" s="526"/>
      <c r="FW51" s="526"/>
      <c r="FX51" s="526"/>
      <c r="FY51" s="526"/>
      <c r="FZ51" s="526"/>
      <c r="GA51" s="526"/>
      <c r="GB51" s="526"/>
      <c r="GC51" s="526"/>
      <c r="GD51" s="526"/>
      <c r="GE51" s="526"/>
      <c r="GF51" s="526"/>
      <c r="GG51" s="526"/>
      <c r="GH51" s="526"/>
      <c r="GI51" s="526"/>
      <c r="GJ51" s="526"/>
      <c r="GK51" s="526"/>
      <c r="GL51" s="526"/>
      <c r="GM51" s="526"/>
      <c r="GN51" s="526"/>
      <c r="GO51" s="526"/>
      <c r="GP51" s="526"/>
      <c r="GQ51" s="526"/>
      <c r="GR51" s="526"/>
      <c r="GS51" s="526"/>
      <c r="GT51" s="526"/>
      <c r="GU51" s="526"/>
      <c r="GV51" s="526"/>
      <c r="GW51" s="526"/>
      <c r="GX51" s="526"/>
      <c r="GY51" s="526"/>
      <c r="GZ51" s="526"/>
      <c r="HA51" s="526"/>
      <c r="HB51" s="526"/>
      <c r="HC51" s="526"/>
      <c r="HD51" s="526"/>
      <c r="HE51" s="526"/>
      <c r="HF51" s="526"/>
      <c r="HG51" s="526"/>
      <c r="HH51" s="526"/>
      <c r="HI51" s="526"/>
      <c r="HJ51" s="526"/>
      <c r="HK51" s="526"/>
      <c r="HL51" s="526"/>
      <c r="HM51" s="526"/>
      <c r="HN51" s="526"/>
      <c r="HO51" s="526"/>
      <c r="HP51" s="526"/>
      <c r="HQ51" s="526"/>
      <c r="HR51" s="526"/>
      <c r="HS51" s="526"/>
      <c r="HT51" s="526"/>
      <c r="HU51" s="526"/>
      <c r="HV51" s="526"/>
      <c r="HW51" s="526"/>
      <c r="HX51" s="526"/>
      <c r="HY51" s="526"/>
      <c r="HZ51" s="526"/>
      <c r="IA51" s="526"/>
      <c r="IB51" s="526"/>
      <c r="IC51" s="526"/>
      <c r="ID51" s="526"/>
      <c r="IE51" s="526"/>
      <c r="IF51" s="526"/>
      <c r="IG51" s="526"/>
      <c r="IH51" s="526"/>
      <c r="II51" s="526"/>
      <c r="IJ51" s="526"/>
      <c r="IK51" s="526"/>
      <c r="IL51" s="526"/>
      <c r="IM51" s="526"/>
      <c r="IN51" s="526"/>
      <c r="IO51" s="526"/>
      <c r="IP51" s="526"/>
      <c r="IQ51" s="526"/>
      <c r="IR51" s="526"/>
      <c r="IS51" s="526"/>
      <c r="IT51" s="526"/>
      <c r="IU51" s="526"/>
      <c r="IV51" s="526"/>
    </row>
    <row r="52" spans="1:256" ht="25.5" hidden="1" x14ac:dyDescent="0.25">
      <c r="A52" s="741" t="s">
        <v>2616</v>
      </c>
      <c r="B52" s="787" t="s">
        <v>2617</v>
      </c>
      <c r="C52" s="788" t="s">
        <v>2618</v>
      </c>
      <c r="D52" s="747"/>
      <c r="E52" s="747"/>
      <c r="F52" s="747"/>
      <c r="G52" s="747"/>
      <c r="H52" s="747">
        <f>I52/3.66</f>
        <v>0</v>
      </c>
      <c r="I52" s="747"/>
      <c r="J52" s="747">
        <f t="shared" si="1"/>
        <v>0</v>
      </c>
      <c r="K52" s="747">
        <f t="shared" si="1"/>
        <v>0</v>
      </c>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25.5" hidden="1" x14ac:dyDescent="0.25">
      <c r="A53" s="741"/>
      <c r="B53" s="789" t="s">
        <v>2619</v>
      </c>
      <c r="C53" s="790" t="s">
        <v>2620</v>
      </c>
      <c r="D53" s="747"/>
      <c r="E53" s="747"/>
      <c r="F53" s="747"/>
      <c r="G53" s="747"/>
      <c r="H53" s="747">
        <f>I53/7.66</f>
        <v>0</v>
      </c>
      <c r="I53" s="747">
        <v>0</v>
      </c>
      <c r="J53" s="747">
        <f t="shared" si="1"/>
        <v>0</v>
      </c>
      <c r="K53" s="747">
        <f t="shared" si="1"/>
        <v>0</v>
      </c>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0.75" hidden="1" customHeight="1" x14ac:dyDescent="0.25">
      <c r="A54" s="741">
        <v>6</v>
      </c>
      <c r="B54" s="791" t="s">
        <v>2621</v>
      </c>
      <c r="C54" s="774" t="s">
        <v>245</v>
      </c>
      <c r="D54" s="747"/>
      <c r="E54" s="747"/>
      <c r="F54" s="747"/>
      <c r="G54" s="747"/>
      <c r="H54" s="747">
        <v>0</v>
      </c>
      <c r="I54" s="747">
        <v>0</v>
      </c>
      <c r="J54" s="747">
        <f>H54</f>
        <v>0</v>
      </c>
      <c r="K54" s="747">
        <f>I54</f>
        <v>0</v>
      </c>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30.75" customHeight="1" x14ac:dyDescent="0.25">
      <c r="A55" s="741">
        <v>8</v>
      </c>
      <c r="B55" s="767" t="s">
        <v>4104</v>
      </c>
      <c r="C55" s="772" t="s">
        <v>245</v>
      </c>
      <c r="D55" s="763"/>
      <c r="E55" s="763"/>
      <c r="F55" s="747"/>
      <c r="G55" s="747"/>
      <c r="H55" s="747"/>
      <c r="I55" s="747">
        <f>Z14</f>
        <v>240779.99</v>
      </c>
      <c r="J55" s="747"/>
      <c r="K55" s="747">
        <f>I55</f>
        <v>240779.99</v>
      </c>
      <c r="L55" s="750">
        <f>J46+J55</f>
        <v>0</v>
      </c>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750"/>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23.1" customHeight="1" x14ac:dyDescent="0.25">
      <c r="A56" s="741"/>
      <c r="B56" s="766"/>
      <c r="C56" s="792" t="s">
        <v>2622</v>
      </c>
      <c r="D56" s="763"/>
      <c r="E56" s="763"/>
      <c r="F56" s="747"/>
      <c r="G56" s="747"/>
      <c r="H56" s="763">
        <f>H49+H54</f>
        <v>0</v>
      </c>
      <c r="I56" s="763" t="e">
        <f>I54+I49+I55</f>
        <v>#REF!</v>
      </c>
      <c r="J56" s="763">
        <f>J49+J54</f>
        <v>0</v>
      </c>
      <c r="K56" s="763" t="e">
        <f>SUM(K49:K55)</f>
        <v>#REF!</v>
      </c>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ht="23.1" customHeight="1" x14ac:dyDescent="0.25">
      <c r="A57" s="741"/>
      <c r="B57" s="772"/>
      <c r="C57" s="773" t="s">
        <v>2623</v>
      </c>
      <c r="D57" s="763">
        <f>D46</f>
        <v>0</v>
      </c>
      <c r="E57" s="793">
        <f>E46</f>
        <v>826003.60000000009</v>
      </c>
      <c r="F57" s="763">
        <f>F46</f>
        <v>0</v>
      </c>
      <c r="G57" s="763">
        <f>G46</f>
        <v>256288.74</v>
      </c>
      <c r="H57" s="763">
        <f>H46+H56</f>
        <v>0</v>
      </c>
      <c r="I57" s="793" t="e">
        <f>I56+I46</f>
        <v>#REF!</v>
      </c>
      <c r="J57" s="763">
        <f>D57+H57+0</f>
        <v>0</v>
      </c>
      <c r="K57" s="763" t="e">
        <f>K56+K46</f>
        <v>#REF!</v>
      </c>
      <c r="L57" s="750"/>
      <c r="M57" s="526"/>
      <c r="N57" s="526"/>
      <c r="O57" s="526"/>
      <c r="P57" s="526"/>
      <c r="Q57" s="526"/>
      <c r="R57" s="526"/>
      <c r="S57" s="526"/>
      <c r="T57" s="526"/>
      <c r="U57" s="526"/>
      <c r="V57" s="526"/>
      <c r="W57" s="526"/>
      <c r="X57" s="526"/>
      <c r="Y57" s="526"/>
      <c r="Z57" s="526"/>
      <c r="AA57" s="526"/>
      <c r="AB57" s="526"/>
      <c r="AC57" s="526"/>
      <c r="AD57" s="526"/>
      <c r="AE57" s="526"/>
      <c r="AF57" s="526"/>
      <c r="AG57" s="526"/>
      <c r="AH57" s="526"/>
      <c r="AI57" s="526"/>
      <c r="AJ57" s="526"/>
      <c r="AK57" s="526"/>
      <c r="AL57" s="526"/>
      <c r="AM57" s="526"/>
      <c r="AN57" s="526"/>
      <c r="AO57" s="526"/>
      <c r="AP57" s="526"/>
      <c r="AQ57" s="526"/>
      <c r="AR57" s="526"/>
      <c r="AS57" s="526"/>
      <c r="AT57" s="526"/>
      <c r="AU57" s="526"/>
      <c r="AV57" s="526"/>
      <c r="AW57" s="526"/>
      <c r="AX57" s="526"/>
      <c r="AY57" s="526"/>
      <c r="AZ57" s="526"/>
      <c r="BA57" s="526"/>
      <c r="BB57" s="526"/>
      <c r="BC57" s="526"/>
      <c r="BD57" s="526"/>
      <c r="BE57" s="526"/>
      <c r="BF57" s="526"/>
      <c r="BG57" s="526"/>
      <c r="BH57" s="526"/>
      <c r="BI57" s="526"/>
      <c r="BJ57" s="526"/>
      <c r="BK57" s="526"/>
      <c r="BL57" s="526"/>
      <c r="BM57" s="526"/>
      <c r="BN57" s="526"/>
      <c r="BO57" s="526"/>
      <c r="BP57" s="526"/>
      <c r="BQ57" s="526"/>
      <c r="BR57" s="526"/>
      <c r="BS57" s="526"/>
      <c r="BT57" s="526"/>
      <c r="BU57" s="526"/>
      <c r="BV57" s="526"/>
      <c r="BW57" s="526"/>
      <c r="BX57" s="526"/>
      <c r="BY57" s="526"/>
      <c r="BZ57" s="526"/>
      <c r="CA57" s="526"/>
      <c r="CB57" s="526"/>
      <c r="CC57" s="526"/>
      <c r="CD57" s="526"/>
      <c r="CE57" s="526"/>
      <c r="CF57" s="526"/>
      <c r="CG57" s="526"/>
      <c r="CH57" s="526"/>
      <c r="CI57" s="526"/>
      <c r="CJ57" s="526"/>
      <c r="CK57" s="526"/>
      <c r="CL57" s="526"/>
      <c r="CM57" s="526"/>
      <c r="CN57" s="526"/>
      <c r="CO57" s="526"/>
      <c r="CP57" s="526"/>
      <c r="CQ57" s="526"/>
      <c r="CR57" s="526"/>
      <c r="CS57" s="526"/>
      <c r="CT57" s="526"/>
      <c r="CU57" s="526"/>
      <c r="CV57" s="526"/>
      <c r="CW57" s="526"/>
      <c r="CX57" s="526"/>
      <c r="CY57" s="526"/>
      <c r="CZ57" s="526"/>
      <c r="DA57" s="526"/>
      <c r="DB57" s="526"/>
      <c r="DC57" s="526"/>
      <c r="DD57" s="526"/>
      <c r="DE57" s="526"/>
      <c r="DF57" s="526"/>
      <c r="DG57" s="526"/>
      <c r="DH57" s="526"/>
      <c r="DI57" s="526"/>
      <c r="DJ57" s="526"/>
      <c r="DK57" s="526"/>
      <c r="DL57" s="526"/>
      <c r="DM57" s="526"/>
      <c r="DN57" s="526"/>
      <c r="DO57" s="526"/>
      <c r="DP57" s="526"/>
      <c r="DQ57" s="526"/>
      <c r="DR57" s="526"/>
      <c r="DS57" s="526"/>
      <c r="DT57" s="526"/>
      <c r="DU57" s="526"/>
      <c r="DV57" s="526"/>
      <c r="DW57" s="526"/>
      <c r="DX57" s="526"/>
      <c r="DY57" s="526"/>
      <c r="DZ57" s="526"/>
      <c r="EA57" s="526"/>
      <c r="EB57" s="526"/>
      <c r="EC57" s="526"/>
      <c r="ED57" s="526"/>
      <c r="EE57" s="526"/>
      <c r="EF57" s="526"/>
      <c r="EG57" s="526"/>
      <c r="EH57" s="526"/>
      <c r="EI57" s="526"/>
      <c r="EJ57" s="526"/>
      <c r="EK57" s="526"/>
      <c r="EL57" s="526"/>
      <c r="EM57" s="526"/>
      <c r="EN57" s="526"/>
      <c r="EO57" s="526"/>
      <c r="EP57" s="526"/>
      <c r="EQ57" s="526"/>
      <c r="ER57" s="526"/>
      <c r="ES57" s="526"/>
      <c r="ET57" s="526"/>
      <c r="EU57" s="526"/>
      <c r="EV57" s="526"/>
      <c r="EW57" s="526"/>
      <c r="EX57" s="526"/>
      <c r="EY57" s="526"/>
      <c r="EZ57" s="526"/>
      <c r="FA57" s="526"/>
      <c r="FB57" s="526"/>
      <c r="FC57" s="526"/>
      <c r="FD57" s="526"/>
      <c r="FE57" s="526"/>
      <c r="FF57" s="526"/>
      <c r="FG57" s="526"/>
      <c r="FH57" s="526"/>
      <c r="FI57" s="526"/>
      <c r="FJ57" s="526"/>
      <c r="FK57" s="526"/>
      <c r="FL57" s="526"/>
      <c r="FM57" s="526"/>
      <c r="FN57" s="526"/>
      <c r="FO57" s="526"/>
      <c r="FP57" s="526"/>
      <c r="FQ57" s="526"/>
      <c r="FR57" s="526"/>
      <c r="FS57" s="526"/>
      <c r="FT57" s="526"/>
      <c r="FU57" s="526"/>
      <c r="FV57" s="526"/>
      <c r="FW57" s="526"/>
      <c r="FX57" s="526"/>
      <c r="FY57" s="526"/>
      <c r="FZ57" s="526"/>
      <c r="GA57" s="526"/>
      <c r="GB57" s="526"/>
      <c r="GC57" s="526"/>
      <c r="GD57" s="526"/>
      <c r="GE57" s="526"/>
      <c r="GF57" s="526"/>
      <c r="GG57" s="526"/>
      <c r="GH57" s="526"/>
      <c r="GI57" s="526"/>
      <c r="GJ57" s="526"/>
      <c r="GK57" s="526"/>
      <c r="GL57" s="526"/>
      <c r="GM57" s="526"/>
      <c r="GN57" s="526"/>
      <c r="GO57" s="526"/>
      <c r="GP57" s="526"/>
      <c r="GQ57" s="526"/>
      <c r="GR57" s="526"/>
      <c r="GS57" s="526"/>
      <c r="GT57" s="526"/>
      <c r="GU57" s="526"/>
      <c r="GV57" s="526"/>
      <c r="GW57" s="526"/>
      <c r="GX57" s="526"/>
      <c r="GY57" s="526"/>
      <c r="GZ57" s="526"/>
      <c r="HA57" s="526"/>
      <c r="HB57" s="526"/>
      <c r="HC57" s="526"/>
      <c r="HD57" s="526"/>
      <c r="HE57" s="526"/>
      <c r="HF57" s="526"/>
      <c r="HG57" s="526"/>
      <c r="HH57" s="526"/>
      <c r="HI57" s="526"/>
      <c r="HJ57" s="526"/>
      <c r="HK57" s="526"/>
      <c r="HL57" s="526"/>
      <c r="HM57" s="526"/>
      <c r="HN57" s="526"/>
      <c r="HO57" s="526"/>
      <c r="HP57" s="526"/>
      <c r="HQ57" s="526"/>
      <c r="HR57" s="526"/>
      <c r="HS57" s="526"/>
      <c r="HT57" s="526"/>
      <c r="HU57" s="526"/>
      <c r="HV57" s="526"/>
      <c r="HW57" s="526"/>
      <c r="HX57" s="526"/>
      <c r="HY57" s="526"/>
      <c r="HZ57" s="526"/>
      <c r="IA57" s="526"/>
      <c r="IB57" s="526"/>
      <c r="IC57" s="526"/>
      <c r="ID57" s="526"/>
      <c r="IE57" s="526"/>
      <c r="IF57" s="526"/>
      <c r="IG57" s="526"/>
      <c r="IH57" s="526"/>
      <c r="II57" s="526"/>
      <c r="IJ57" s="526"/>
      <c r="IK57" s="526"/>
      <c r="IL57" s="526"/>
      <c r="IM57" s="526"/>
      <c r="IN57" s="526"/>
      <c r="IO57" s="526"/>
      <c r="IP57" s="526"/>
      <c r="IQ57" s="526"/>
      <c r="IR57" s="526"/>
      <c r="IS57" s="526"/>
      <c r="IT57" s="526"/>
      <c r="IU57" s="526"/>
      <c r="IV57" s="526"/>
    </row>
    <row r="58" spans="1:256" ht="23.1" customHeight="1" x14ac:dyDescent="0.25">
      <c r="A58" s="741">
        <v>9</v>
      </c>
      <c r="B58" s="780" t="str">
        <f>'[5]ССР тек'!$B$91</f>
        <v>Мет. N421/ПР от 04.08.2020г.</v>
      </c>
      <c r="C58" s="774" t="s">
        <v>2624</v>
      </c>
      <c r="D58" s="747">
        <f t="shared" ref="D58:H58" si="2">D57*3%</f>
        <v>0</v>
      </c>
      <c r="E58" s="747">
        <f>ROUND(E57*0.03,2)</f>
        <v>24780.11</v>
      </c>
      <c r="F58" s="747">
        <f t="shared" si="2"/>
        <v>0</v>
      </c>
      <c r="G58" s="747">
        <f t="shared" si="2"/>
        <v>7688.6621999999998</v>
      </c>
      <c r="H58" s="747">
        <f t="shared" si="2"/>
        <v>0</v>
      </c>
      <c r="I58" s="747" t="e">
        <f>ROUND(I57*0.03,2)</f>
        <v>#REF!</v>
      </c>
      <c r="J58" s="794">
        <f>D58+H58+F58</f>
        <v>0</v>
      </c>
      <c r="K58" s="794" t="e">
        <f>E58+I58+G58</f>
        <v>#REF!</v>
      </c>
      <c r="L58" s="526"/>
      <c r="M58" s="526"/>
      <c r="N58" s="526"/>
      <c r="O58" s="526"/>
      <c r="P58" s="526"/>
      <c r="Q58" s="526"/>
      <c r="R58" s="526"/>
      <c r="S58" s="526"/>
      <c r="T58" s="733" t="s">
        <v>2625</v>
      </c>
      <c r="U58" s="526"/>
      <c r="V58" s="526"/>
      <c r="W58" s="526"/>
      <c r="X58" s="526"/>
      <c r="Y58" s="526"/>
      <c r="Z58" s="526"/>
      <c r="AA58" s="526"/>
      <c r="AB58" s="526"/>
      <c r="AC58" s="526"/>
      <c r="AD58" s="526"/>
      <c r="AE58" s="526"/>
      <c r="AF58" s="526"/>
      <c r="AG58" s="526"/>
      <c r="AH58" s="526"/>
      <c r="AI58" s="526"/>
      <c r="AJ58" s="526"/>
      <c r="AK58" s="526"/>
      <c r="AL58" s="526"/>
      <c r="AM58" s="526"/>
      <c r="AN58" s="526"/>
      <c r="AO58" s="526"/>
      <c r="AP58" s="526"/>
      <c r="AQ58" s="526"/>
      <c r="AR58" s="526"/>
      <c r="AS58" s="526"/>
      <c r="AT58" s="526"/>
      <c r="AU58" s="526"/>
      <c r="AV58" s="526"/>
      <c r="AW58" s="526"/>
      <c r="AX58" s="526"/>
      <c r="AY58" s="526"/>
      <c r="AZ58" s="526"/>
      <c r="BA58" s="526"/>
      <c r="BB58" s="526"/>
      <c r="BC58" s="526"/>
      <c r="BD58" s="526"/>
      <c r="BE58" s="526"/>
      <c r="BF58" s="526"/>
      <c r="BG58" s="526"/>
      <c r="BH58" s="526"/>
      <c r="BI58" s="526"/>
      <c r="BJ58" s="526"/>
      <c r="BK58" s="526"/>
      <c r="BL58" s="526"/>
      <c r="BM58" s="526"/>
      <c r="BN58" s="526"/>
      <c r="BO58" s="526"/>
      <c r="BP58" s="526"/>
      <c r="BQ58" s="526"/>
      <c r="BR58" s="526"/>
      <c r="BS58" s="526"/>
      <c r="BT58" s="526"/>
      <c r="BU58" s="526"/>
      <c r="BV58" s="526"/>
      <c r="BW58" s="526"/>
      <c r="BX58" s="526"/>
      <c r="BY58" s="526"/>
      <c r="BZ58" s="526"/>
      <c r="CA58" s="526"/>
      <c r="CB58" s="526"/>
      <c r="CC58" s="526"/>
      <c r="CD58" s="526"/>
      <c r="CE58" s="526"/>
      <c r="CF58" s="526"/>
      <c r="CG58" s="526"/>
      <c r="CH58" s="526"/>
      <c r="CI58" s="526"/>
      <c r="CJ58" s="526"/>
      <c r="CK58" s="526"/>
      <c r="CL58" s="526"/>
      <c r="CM58" s="526"/>
      <c r="CN58" s="526"/>
      <c r="CO58" s="526"/>
      <c r="CP58" s="526"/>
      <c r="CQ58" s="526"/>
      <c r="CR58" s="526"/>
      <c r="CS58" s="526"/>
      <c r="CT58" s="526"/>
      <c r="CU58" s="526"/>
      <c r="CV58" s="526"/>
      <c r="CW58" s="526"/>
      <c r="CX58" s="526"/>
      <c r="CY58" s="526"/>
      <c r="CZ58" s="526"/>
      <c r="DA58" s="526"/>
      <c r="DB58" s="526"/>
      <c r="DC58" s="526"/>
      <c r="DD58" s="526"/>
      <c r="DE58" s="526"/>
      <c r="DF58" s="526"/>
      <c r="DG58" s="526"/>
      <c r="DH58" s="526"/>
      <c r="DI58" s="526"/>
      <c r="DJ58" s="526"/>
      <c r="DK58" s="526"/>
      <c r="DL58" s="526"/>
      <c r="DM58" s="526"/>
      <c r="DN58" s="526"/>
      <c r="DO58" s="526"/>
      <c r="DP58" s="526"/>
      <c r="DQ58" s="526"/>
      <c r="DR58" s="526"/>
      <c r="DS58" s="526"/>
      <c r="DT58" s="526"/>
      <c r="DU58" s="526"/>
      <c r="DV58" s="526"/>
      <c r="DW58" s="526"/>
      <c r="DX58" s="526"/>
      <c r="DY58" s="526"/>
      <c r="DZ58" s="526"/>
      <c r="EA58" s="526"/>
      <c r="EB58" s="526"/>
      <c r="EC58" s="526"/>
      <c r="ED58" s="526"/>
      <c r="EE58" s="526"/>
      <c r="EF58" s="526"/>
      <c r="EG58" s="526"/>
      <c r="EH58" s="526"/>
      <c r="EI58" s="526"/>
      <c r="EJ58" s="526"/>
      <c r="EK58" s="526"/>
      <c r="EL58" s="526"/>
      <c r="EM58" s="526"/>
      <c r="EN58" s="526"/>
      <c r="EO58" s="526"/>
      <c r="EP58" s="526"/>
      <c r="EQ58" s="526"/>
      <c r="ER58" s="526"/>
      <c r="ES58" s="526"/>
      <c r="ET58" s="526"/>
      <c r="EU58" s="526"/>
      <c r="EV58" s="526"/>
      <c r="EW58" s="526"/>
      <c r="EX58" s="526"/>
      <c r="EY58" s="526"/>
      <c r="EZ58" s="526"/>
      <c r="FA58" s="526"/>
      <c r="FB58" s="526"/>
      <c r="FC58" s="526"/>
      <c r="FD58" s="526"/>
      <c r="FE58" s="526"/>
      <c r="FF58" s="526"/>
      <c r="FG58" s="526"/>
      <c r="FH58" s="526"/>
      <c r="FI58" s="526"/>
      <c r="FJ58" s="526"/>
      <c r="FK58" s="526"/>
      <c r="FL58" s="526"/>
      <c r="FM58" s="526"/>
      <c r="FN58" s="526"/>
      <c r="FO58" s="526"/>
      <c r="FP58" s="526"/>
      <c r="FQ58" s="526"/>
      <c r="FR58" s="526"/>
      <c r="FS58" s="526"/>
      <c r="FT58" s="526"/>
      <c r="FU58" s="526"/>
      <c r="FV58" s="526"/>
      <c r="FW58" s="526"/>
      <c r="FX58" s="526"/>
      <c r="FY58" s="526"/>
      <c r="FZ58" s="526"/>
      <c r="GA58" s="526"/>
      <c r="GB58" s="526"/>
      <c r="GC58" s="526"/>
      <c r="GD58" s="526"/>
      <c r="GE58" s="526"/>
      <c r="GF58" s="526"/>
      <c r="GG58" s="526"/>
      <c r="GH58" s="526"/>
      <c r="GI58" s="526"/>
      <c r="GJ58" s="526"/>
      <c r="GK58" s="526"/>
      <c r="GL58" s="526"/>
      <c r="GM58" s="526"/>
      <c r="GN58" s="526"/>
      <c r="GO58" s="526"/>
      <c r="GP58" s="526"/>
      <c r="GQ58" s="526"/>
      <c r="GR58" s="526"/>
      <c r="GS58" s="526"/>
      <c r="GT58" s="526"/>
      <c r="GU58" s="526"/>
      <c r="GV58" s="526"/>
      <c r="GW58" s="526"/>
      <c r="GX58" s="526"/>
      <c r="GY58" s="526"/>
      <c r="GZ58" s="526"/>
      <c r="HA58" s="526"/>
      <c r="HB58" s="526"/>
      <c r="HC58" s="526"/>
      <c r="HD58" s="526"/>
      <c r="HE58" s="526"/>
      <c r="HF58" s="526"/>
      <c r="HG58" s="526"/>
      <c r="HH58" s="526"/>
      <c r="HI58" s="526"/>
      <c r="HJ58" s="526"/>
      <c r="HK58" s="526"/>
      <c r="HL58" s="526"/>
      <c r="HM58" s="526"/>
      <c r="HN58" s="526"/>
      <c r="HO58" s="526"/>
      <c r="HP58" s="526"/>
      <c r="HQ58" s="526"/>
      <c r="HR58" s="526"/>
      <c r="HS58" s="526"/>
      <c r="HT58" s="526"/>
      <c r="HU58" s="526"/>
      <c r="HV58" s="526"/>
      <c r="HW58" s="526"/>
      <c r="HX58" s="526"/>
      <c r="HY58" s="526"/>
      <c r="HZ58" s="526"/>
      <c r="IA58" s="526"/>
      <c r="IB58" s="526"/>
      <c r="IC58" s="526"/>
      <c r="ID58" s="526"/>
      <c r="IE58" s="526"/>
      <c r="IF58" s="526"/>
      <c r="IG58" s="526"/>
      <c r="IH58" s="526"/>
      <c r="II58" s="526"/>
      <c r="IJ58" s="526"/>
      <c r="IK58" s="526"/>
      <c r="IL58" s="526"/>
      <c r="IM58" s="526"/>
      <c r="IN58" s="526"/>
      <c r="IO58" s="526"/>
      <c r="IP58" s="526"/>
      <c r="IQ58" s="526"/>
      <c r="IR58" s="526"/>
      <c r="IS58" s="526"/>
      <c r="IT58" s="526"/>
      <c r="IU58" s="526"/>
      <c r="IV58" s="526"/>
    </row>
    <row r="59" spans="1:256" ht="25.5" customHeight="1" x14ac:dyDescent="0.25">
      <c r="A59" s="741"/>
      <c r="B59" s="786" t="s">
        <v>2626</v>
      </c>
      <c r="C59" s="766"/>
      <c r="D59" s="763">
        <f>SUM(D57:D58)+0.01</f>
        <v>0.01</v>
      </c>
      <c r="E59" s="763">
        <f>E57+E58</f>
        <v>850783.71000000008</v>
      </c>
      <c r="F59" s="763">
        <f>F58+F57</f>
        <v>0</v>
      </c>
      <c r="G59" s="763">
        <f>G58+G57</f>
        <v>263977.40220000001</v>
      </c>
      <c r="H59" s="763">
        <f>H57+H58</f>
        <v>0</v>
      </c>
      <c r="I59" s="763" t="e">
        <f>I57+I58</f>
        <v>#REF!</v>
      </c>
      <c r="J59" s="763">
        <f>J57+J58</f>
        <v>0</v>
      </c>
      <c r="K59" s="763" t="e">
        <f>K57+K58</f>
        <v>#REF!</v>
      </c>
      <c r="L59" s="526"/>
      <c r="M59" s="526"/>
      <c r="N59" s="526"/>
      <c r="O59" s="526"/>
      <c r="P59" s="526"/>
      <c r="Q59" s="750">
        <f>D59+F59+H59</f>
        <v>0.01</v>
      </c>
      <c r="R59" s="750" t="e">
        <f>E59+G59+I59</f>
        <v>#REF!</v>
      </c>
      <c r="S59" s="526"/>
      <c r="T59" s="795">
        <v>1172671.8600000001</v>
      </c>
      <c r="U59" s="526"/>
      <c r="V59" s="526"/>
      <c r="W59" s="526"/>
      <c r="X59" s="526"/>
      <c r="Y59" s="526"/>
      <c r="Z59" s="526"/>
      <c r="AA59" s="526"/>
      <c r="AB59" s="526"/>
      <c r="AC59" s="526"/>
      <c r="AD59" s="526"/>
      <c r="AE59" s="526"/>
      <c r="AF59" s="526"/>
      <c r="AG59" s="526"/>
      <c r="AH59" s="526"/>
      <c r="AI59" s="526"/>
      <c r="AJ59" s="526"/>
      <c r="AK59" s="526"/>
      <c r="AL59" s="526"/>
      <c r="AM59" s="526"/>
      <c r="AN59" s="526"/>
      <c r="AO59" s="526"/>
      <c r="AP59" s="526"/>
      <c r="AQ59" s="526"/>
      <c r="AR59" s="526"/>
      <c r="AS59" s="526"/>
      <c r="AT59" s="526"/>
      <c r="AU59" s="526"/>
      <c r="AV59" s="526"/>
      <c r="AW59" s="526"/>
      <c r="AX59" s="526"/>
      <c r="AY59" s="526"/>
      <c r="AZ59" s="526"/>
      <c r="BA59" s="526"/>
      <c r="BB59" s="526"/>
      <c r="BC59" s="526"/>
      <c r="BD59" s="526"/>
      <c r="BE59" s="526"/>
      <c r="BF59" s="526"/>
      <c r="BG59" s="526"/>
      <c r="BH59" s="526"/>
      <c r="BI59" s="526"/>
      <c r="BJ59" s="526"/>
      <c r="BK59" s="526"/>
      <c r="BL59" s="526"/>
      <c r="BM59" s="526"/>
      <c r="BN59" s="526"/>
      <c r="BO59" s="526"/>
      <c r="BP59" s="526"/>
      <c r="BQ59" s="526"/>
      <c r="BR59" s="526"/>
      <c r="BS59" s="526"/>
      <c r="BT59" s="526"/>
      <c r="BU59" s="526"/>
      <c r="BV59" s="526"/>
      <c r="BW59" s="526"/>
      <c r="BX59" s="526"/>
      <c r="BY59" s="526"/>
      <c r="BZ59" s="526"/>
      <c r="CA59" s="526"/>
      <c r="CB59" s="526"/>
      <c r="CC59" s="526"/>
      <c r="CD59" s="526"/>
      <c r="CE59" s="526"/>
      <c r="CF59" s="526"/>
      <c r="CG59" s="526"/>
      <c r="CH59" s="526"/>
      <c r="CI59" s="526"/>
      <c r="CJ59" s="526"/>
      <c r="CK59" s="526"/>
      <c r="CL59" s="526"/>
      <c r="CM59" s="526"/>
      <c r="CN59" s="526"/>
      <c r="CO59" s="526"/>
      <c r="CP59" s="526"/>
      <c r="CQ59" s="526"/>
      <c r="CR59" s="526"/>
      <c r="CS59" s="526"/>
      <c r="CT59" s="526"/>
      <c r="CU59" s="526"/>
      <c r="CV59" s="526"/>
      <c r="CW59" s="526"/>
      <c r="CX59" s="526"/>
      <c r="CY59" s="526"/>
      <c r="CZ59" s="526"/>
      <c r="DA59" s="526"/>
      <c r="DB59" s="526"/>
      <c r="DC59" s="526"/>
      <c r="DD59" s="526"/>
      <c r="DE59" s="526"/>
      <c r="DF59" s="526"/>
      <c r="DG59" s="526"/>
      <c r="DH59" s="526"/>
      <c r="DI59" s="526"/>
      <c r="DJ59" s="526"/>
      <c r="DK59" s="526"/>
      <c r="DL59" s="526"/>
      <c r="DM59" s="526"/>
      <c r="DN59" s="526"/>
      <c r="DO59" s="526"/>
      <c r="DP59" s="526"/>
      <c r="DQ59" s="526"/>
      <c r="DR59" s="526"/>
      <c r="DS59" s="526"/>
      <c r="DT59" s="526"/>
      <c r="DU59" s="526"/>
      <c r="DV59" s="526"/>
      <c r="DW59" s="526"/>
      <c r="DX59" s="526"/>
      <c r="DY59" s="526"/>
      <c r="DZ59" s="526"/>
      <c r="EA59" s="526"/>
      <c r="EB59" s="526"/>
      <c r="EC59" s="526"/>
      <c r="ED59" s="526"/>
      <c r="EE59" s="526"/>
      <c r="EF59" s="526"/>
      <c r="EG59" s="526"/>
      <c r="EH59" s="526"/>
      <c r="EI59" s="526"/>
      <c r="EJ59" s="526"/>
      <c r="EK59" s="526"/>
      <c r="EL59" s="526"/>
      <c r="EM59" s="526"/>
      <c r="EN59" s="526"/>
      <c r="EO59" s="526"/>
      <c r="EP59" s="526"/>
      <c r="EQ59" s="526"/>
      <c r="ER59" s="526"/>
      <c r="ES59" s="526"/>
      <c r="ET59" s="526"/>
      <c r="EU59" s="526"/>
      <c r="EV59" s="526"/>
      <c r="EW59" s="526"/>
      <c r="EX59" s="526"/>
      <c r="EY59" s="526"/>
      <c r="EZ59" s="526"/>
      <c r="FA59" s="526"/>
      <c r="FB59" s="526"/>
      <c r="FC59" s="526"/>
      <c r="FD59" s="526"/>
      <c r="FE59" s="526"/>
      <c r="FF59" s="526"/>
      <c r="FG59" s="526"/>
      <c r="FH59" s="526"/>
      <c r="FI59" s="526"/>
      <c r="FJ59" s="526"/>
      <c r="FK59" s="526"/>
      <c r="FL59" s="526"/>
      <c r="FM59" s="526"/>
      <c r="FN59" s="526"/>
      <c r="FO59" s="526"/>
      <c r="FP59" s="526"/>
      <c r="FQ59" s="526"/>
      <c r="FR59" s="526"/>
      <c r="FS59" s="526"/>
      <c r="FT59" s="526"/>
      <c r="FU59" s="526"/>
      <c r="FV59" s="526"/>
      <c r="FW59" s="526"/>
      <c r="FX59" s="526"/>
      <c r="FY59" s="526"/>
      <c r="FZ59" s="526"/>
      <c r="GA59" s="526"/>
      <c r="GB59" s="526"/>
      <c r="GC59" s="526"/>
      <c r="GD59" s="526"/>
      <c r="GE59" s="526"/>
      <c r="GF59" s="526"/>
      <c r="GG59" s="526"/>
      <c r="GH59" s="526"/>
      <c r="GI59" s="526"/>
      <c r="GJ59" s="526"/>
      <c r="GK59" s="526"/>
      <c r="GL59" s="526"/>
      <c r="GM59" s="526"/>
      <c r="GN59" s="526"/>
      <c r="GO59" s="526"/>
      <c r="GP59" s="526"/>
      <c r="GQ59" s="526"/>
      <c r="GR59" s="526"/>
      <c r="GS59" s="526"/>
      <c r="GT59" s="526"/>
      <c r="GU59" s="526"/>
      <c r="GV59" s="526"/>
      <c r="GW59" s="526"/>
      <c r="GX59" s="526"/>
      <c r="GY59" s="526"/>
      <c r="GZ59" s="526"/>
      <c r="HA59" s="526"/>
      <c r="HB59" s="526"/>
      <c r="HC59" s="526"/>
      <c r="HD59" s="526"/>
      <c r="HE59" s="526"/>
      <c r="HF59" s="526"/>
      <c r="HG59" s="526"/>
      <c r="HH59" s="526"/>
      <c r="HI59" s="526"/>
      <c r="HJ59" s="526"/>
      <c r="HK59" s="526"/>
      <c r="HL59" s="526"/>
      <c r="HM59" s="526"/>
      <c r="HN59" s="526"/>
      <c r="HO59" s="526"/>
      <c r="HP59" s="526"/>
      <c r="HQ59" s="526"/>
      <c r="HR59" s="526"/>
      <c r="HS59" s="526"/>
      <c r="HT59" s="526"/>
      <c r="HU59" s="526"/>
      <c r="HV59" s="526"/>
      <c r="HW59" s="526"/>
      <c r="HX59" s="526"/>
      <c r="HY59" s="526"/>
      <c r="HZ59" s="526"/>
      <c r="IA59" s="526"/>
      <c r="IB59" s="526"/>
      <c r="IC59" s="526"/>
      <c r="ID59" s="526"/>
      <c r="IE59" s="526"/>
      <c r="IF59" s="526"/>
      <c r="IG59" s="526"/>
      <c r="IH59" s="526"/>
      <c r="II59" s="526"/>
      <c r="IJ59" s="526"/>
      <c r="IK59" s="526"/>
      <c r="IL59" s="526"/>
      <c r="IM59" s="526"/>
      <c r="IN59" s="526"/>
      <c r="IO59" s="526"/>
      <c r="IP59" s="526"/>
      <c r="IQ59" s="526"/>
      <c r="IR59" s="526"/>
      <c r="IS59" s="526"/>
      <c r="IT59" s="526"/>
      <c r="IU59" s="526"/>
      <c r="IV59" s="526"/>
    </row>
    <row r="60" spans="1:256" ht="23.1" customHeight="1" x14ac:dyDescent="0.25">
      <c r="A60" s="741"/>
      <c r="B60" s="792" t="s">
        <v>2627</v>
      </c>
      <c r="C60" s="792"/>
      <c r="D60" s="763"/>
      <c r="E60" s="763">
        <f>E59</f>
        <v>850783.71000000008</v>
      </c>
      <c r="F60" s="763"/>
      <c r="G60" s="763">
        <f>G59</f>
        <v>263977.40220000001</v>
      </c>
      <c r="H60" s="763"/>
      <c r="I60" s="763" t="e">
        <f>I59</f>
        <v>#REF!</v>
      </c>
      <c r="J60" s="763"/>
      <c r="K60" s="763" t="e">
        <f>K59</f>
        <v>#REF!</v>
      </c>
      <c r="L60" s="526"/>
      <c r="M60" s="526"/>
      <c r="N60" s="526"/>
      <c r="O60" s="526"/>
      <c r="P60" s="526"/>
      <c r="Q60" s="526"/>
      <c r="R60" s="750" t="e">
        <f>E60+G60+I60</f>
        <v>#REF!</v>
      </c>
      <c r="S60" s="526"/>
      <c r="T60" s="526"/>
      <c r="U60" s="526"/>
      <c r="V60" s="526"/>
      <c r="W60" s="526"/>
      <c r="X60" s="526"/>
      <c r="Y60" s="526"/>
      <c r="Z60" s="526"/>
      <c r="AA60" s="526"/>
      <c r="AB60" s="526"/>
      <c r="AC60" s="526"/>
      <c r="AD60" s="526"/>
      <c r="AE60" s="526"/>
      <c r="AF60" s="526"/>
      <c r="AG60" s="526"/>
      <c r="AH60" s="526"/>
      <c r="AI60" s="526"/>
      <c r="AJ60" s="526"/>
      <c r="AK60" s="526"/>
      <c r="AL60" s="526"/>
      <c r="AM60" s="526"/>
      <c r="AN60" s="526"/>
      <c r="AO60" s="526"/>
      <c r="AP60" s="526"/>
      <c r="AQ60" s="526"/>
      <c r="AR60" s="526"/>
      <c r="AS60" s="526"/>
      <c r="AT60" s="526"/>
      <c r="AU60" s="526"/>
      <c r="AV60" s="526"/>
      <c r="AW60" s="526"/>
      <c r="AX60" s="526"/>
      <c r="AY60" s="526"/>
      <c r="AZ60" s="526"/>
      <c r="BA60" s="526"/>
      <c r="BB60" s="526"/>
      <c r="BC60" s="526"/>
      <c r="BD60" s="526"/>
      <c r="BE60" s="526"/>
      <c r="BF60" s="526"/>
      <c r="BG60" s="526"/>
      <c r="BH60" s="526"/>
      <c r="BI60" s="526"/>
      <c r="BJ60" s="526"/>
      <c r="BK60" s="526"/>
      <c r="BL60" s="526"/>
      <c r="BM60" s="526"/>
      <c r="BN60" s="526"/>
      <c r="BO60" s="526"/>
      <c r="BP60" s="526"/>
      <c r="BQ60" s="526"/>
      <c r="BR60" s="526"/>
      <c r="BS60" s="526"/>
      <c r="BT60" s="526"/>
      <c r="BU60" s="526"/>
      <c r="BV60" s="526"/>
      <c r="BW60" s="526"/>
      <c r="BX60" s="526"/>
      <c r="BY60" s="526"/>
      <c r="BZ60" s="526"/>
      <c r="CA60" s="526"/>
      <c r="CB60" s="526"/>
      <c r="CC60" s="526"/>
      <c r="CD60" s="526"/>
      <c r="CE60" s="526"/>
      <c r="CF60" s="526"/>
      <c r="CG60" s="526"/>
      <c r="CH60" s="526"/>
      <c r="CI60" s="526"/>
      <c r="CJ60" s="526"/>
      <c r="CK60" s="526"/>
      <c r="CL60" s="526"/>
      <c r="CM60" s="526"/>
      <c r="CN60" s="526"/>
      <c r="CO60" s="526"/>
      <c r="CP60" s="526"/>
      <c r="CQ60" s="526"/>
      <c r="CR60" s="526"/>
      <c r="CS60" s="526"/>
      <c r="CT60" s="526"/>
      <c r="CU60" s="526"/>
      <c r="CV60" s="526"/>
      <c r="CW60" s="526"/>
      <c r="CX60" s="526"/>
      <c r="CY60" s="526"/>
      <c r="CZ60" s="526"/>
      <c r="DA60" s="526"/>
      <c r="DB60" s="526"/>
      <c r="DC60" s="526"/>
      <c r="DD60" s="526"/>
      <c r="DE60" s="526"/>
      <c r="DF60" s="526"/>
      <c r="DG60" s="526"/>
      <c r="DH60" s="526"/>
      <c r="DI60" s="526"/>
      <c r="DJ60" s="526"/>
      <c r="DK60" s="526"/>
      <c r="DL60" s="526"/>
      <c r="DM60" s="526"/>
      <c r="DN60" s="526"/>
      <c r="DO60" s="526"/>
      <c r="DP60" s="526"/>
      <c r="DQ60" s="526"/>
      <c r="DR60" s="526"/>
      <c r="DS60" s="526"/>
      <c r="DT60" s="526"/>
      <c r="DU60" s="526"/>
      <c r="DV60" s="526"/>
      <c r="DW60" s="526"/>
      <c r="DX60" s="526"/>
      <c r="DY60" s="526"/>
      <c r="DZ60" s="526"/>
      <c r="EA60" s="526"/>
      <c r="EB60" s="526"/>
      <c r="EC60" s="526"/>
      <c r="ED60" s="526"/>
      <c r="EE60" s="526"/>
      <c r="EF60" s="526"/>
      <c r="EG60" s="526"/>
      <c r="EH60" s="526"/>
      <c r="EI60" s="526"/>
      <c r="EJ60" s="526"/>
      <c r="EK60" s="526"/>
      <c r="EL60" s="526"/>
      <c r="EM60" s="526"/>
      <c r="EN60" s="526"/>
      <c r="EO60" s="526"/>
      <c r="EP60" s="526"/>
      <c r="EQ60" s="526"/>
      <c r="ER60" s="526"/>
      <c r="ES60" s="526"/>
      <c r="ET60" s="526"/>
      <c r="EU60" s="526"/>
      <c r="EV60" s="526"/>
      <c r="EW60" s="526"/>
      <c r="EX60" s="526"/>
      <c r="EY60" s="526"/>
      <c r="EZ60" s="526"/>
      <c r="FA60" s="526"/>
      <c r="FB60" s="526"/>
      <c r="FC60" s="526"/>
      <c r="FD60" s="526"/>
      <c r="FE60" s="526"/>
      <c r="FF60" s="526"/>
      <c r="FG60" s="526"/>
      <c r="FH60" s="526"/>
      <c r="FI60" s="526"/>
      <c r="FJ60" s="526"/>
      <c r="FK60" s="526"/>
      <c r="FL60" s="526"/>
      <c r="FM60" s="526"/>
      <c r="FN60" s="526"/>
      <c r="FO60" s="526"/>
      <c r="FP60" s="526"/>
      <c r="FQ60" s="526"/>
      <c r="FR60" s="526"/>
      <c r="FS60" s="526"/>
      <c r="FT60" s="526"/>
      <c r="FU60" s="526"/>
      <c r="FV60" s="526"/>
      <c r="FW60" s="526"/>
      <c r="FX60" s="526"/>
      <c r="FY60" s="526"/>
      <c r="FZ60" s="526"/>
      <c r="GA60" s="526"/>
      <c r="GB60" s="526"/>
      <c r="GC60" s="526"/>
      <c r="GD60" s="526"/>
      <c r="GE60" s="526"/>
      <c r="GF60" s="526"/>
      <c r="GG60" s="526"/>
      <c r="GH60" s="526"/>
      <c r="GI60" s="526"/>
      <c r="GJ60" s="526"/>
      <c r="GK60" s="526"/>
      <c r="GL60" s="526"/>
      <c r="GM60" s="526"/>
      <c r="GN60" s="526"/>
      <c r="GO60" s="526"/>
      <c r="GP60" s="526"/>
      <c r="GQ60" s="526"/>
      <c r="GR60" s="526"/>
      <c r="GS60" s="526"/>
      <c r="GT60" s="526"/>
      <c r="GU60" s="526"/>
      <c r="GV60" s="526"/>
      <c r="GW60" s="526"/>
      <c r="GX60" s="526"/>
      <c r="GY60" s="526"/>
      <c r="GZ60" s="526"/>
      <c r="HA60" s="526"/>
      <c r="HB60" s="526"/>
      <c r="HC60" s="526"/>
      <c r="HD60" s="526"/>
      <c r="HE60" s="526"/>
      <c r="HF60" s="526"/>
      <c r="HG60" s="526"/>
      <c r="HH60" s="526"/>
      <c r="HI60" s="526"/>
      <c r="HJ60" s="526"/>
      <c r="HK60" s="526"/>
      <c r="HL60" s="526"/>
      <c r="HM60" s="526"/>
      <c r="HN60" s="526"/>
      <c r="HO60" s="526"/>
      <c r="HP60" s="526"/>
      <c r="HQ60" s="526"/>
      <c r="HR60" s="526"/>
      <c r="HS60" s="526"/>
      <c r="HT60" s="526"/>
      <c r="HU60" s="526"/>
      <c r="HV60" s="526"/>
      <c r="HW60" s="526"/>
      <c r="HX60" s="526"/>
      <c r="HY60" s="526"/>
      <c r="HZ60" s="526"/>
      <c r="IA60" s="526"/>
      <c r="IB60" s="526"/>
      <c r="IC60" s="526"/>
      <c r="ID60" s="526"/>
      <c r="IE60" s="526"/>
      <c r="IF60" s="526"/>
      <c r="IG60" s="526"/>
      <c r="IH60" s="526"/>
      <c r="II60" s="526"/>
      <c r="IJ60" s="526"/>
      <c r="IK60" s="526"/>
      <c r="IL60" s="526"/>
      <c r="IM60" s="526"/>
      <c r="IN60" s="526"/>
      <c r="IO60" s="526"/>
      <c r="IP60" s="526"/>
      <c r="IQ60" s="526"/>
      <c r="IR60" s="526"/>
      <c r="IS60" s="526"/>
      <c r="IT60" s="526"/>
      <c r="IU60" s="526"/>
      <c r="IV60" s="526"/>
    </row>
    <row r="64" spans="1:256" s="796" customFormat="1" ht="14.25" x14ac:dyDescent="0.25">
      <c r="B64" s="797" t="s">
        <v>169</v>
      </c>
      <c r="I64" s="798"/>
      <c r="K64" s="799"/>
    </row>
    <row r="65" spans="1:256" s="796" customFormat="1" ht="14.25" x14ac:dyDescent="0.25">
      <c r="B65" s="797" t="s">
        <v>2290</v>
      </c>
      <c r="D65" s="800"/>
      <c r="E65" s="800"/>
      <c r="H65" s="797" t="s">
        <v>2293</v>
      </c>
    </row>
    <row r="67" spans="1:256" ht="15" hidden="1" x14ac:dyDescent="0.25">
      <c r="A67" s="526"/>
      <c r="B67" s="1808"/>
      <c r="C67" s="1808"/>
      <c r="D67" s="1808"/>
      <c r="E67" s="526"/>
      <c r="F67" s="526"/>
      <c r="G67" s="526"/>
      <c r="H67" s="526"/>
      <c r="I67" s="526"/>
      <c r="J67" s="526"/>
      <c r="K67" s="526"/>
      <c r="L67" s="526"/>
      <c r="M67" s="526"/>
      <c r="N67" s="526"/>
      <c r="O67" s="526"/>
      <c r="P67" s="526"/>
      <c r="Q67" s="526"/>
      <c r="R67" s="526"/>
      <c r="S67" s="526"/>
      <c r="T67" s="526"/>
      <c r="U67" s="526"/>
      <c r="V67" s="526"/>
      <c r="W67" s="526"/>
      <c r="X67" s="526"/>
      <c r="Y67" s="526"/>
      <c r="Z67" s="526"/>
      <c r="AA67" s="526"/>
      <c r="AB67" s="526"/>
      <c r="AC67" s="526"/>
      <c r="AD67" s="526"/>
      <c r="AE67" s="526"/>
      <c r="AF67" s="526"/>
      <c r="AG67" s="526"/>
      <c r="AH67" s="526"/>
      <c r="AI67" s="526"/>
      <c r="AJ67" s="526"/>
      <c r="AK67" s="526"/>
      <c r="AL67" s="526"/>
      <c r="AM67" s="526"/>
      <c r="AN67" s="526"/>
      <c r="AO67" s="526"/>
      <c r="AP67" s="526"/>
      <c r="AQ67" s="526"/>
      <c r="AR67" s="526"/>
      <c r="AS67" s="526"/>
      <c r="AT67" s="526"/>
      <c r="AU67" s="526"/>
      <c r="AV67" s="526"/>
      <c r="AW67" s="526"/>
      <c r="AX67" s="526"/>
      <c r="AY67" s="526"/>
      <c r="AZ67" s="526"/>
      <c r="BA67" s="526"/>
      <c r="BB67" s="526"/>
      <c r="BC67" s="526"/>
      <c r="BD67" s="526"/>
      <c r="BE67" s="526"/>
      <c r="BF67" s="526"/>
      <c r="BG67" s="526"/>
      <c r="BH67" s="526"/>
      <c r="BI67" s="526"/>
      <c r="BJ67" s="526"/>
      <c r="BK67" s="526"/>
      <c r="BL67" s="526"/>
      <c r="BM67" s="526"/>
      <c r="BN67" s="526"/>
      <c r="BO67" s="526"/>
      <c r="BP67" s="526"/>
      <c r="BQ67" s="526"/>
      <c r="BR67" s="526"/>
      <c r="BS67" s="526"/>
      <c r="BT67" s="526"/>
      <c r="BU67" s="526"/>
      <c r="BV67" s="526"/>
      <c r="BW67" s="526"/>
      <c r="BX67" s="526"/>
      <c r="BY67" s="526"/>
      <c r="BZ67" s="526"/>
      <c r="CA67" s="526"/>
      <c r="CB67" s="526"/>
      <c r="CC67" s="526"/>
      <c r="CD67" s="526"/>
      <c r="CE67" s="526"/>
      <c r="CF67" s="526"/>
      <c r="CG67" s="526"/>
      <c r="CH67" s="526"/>
      <c r="CI67" s="526"/>
      <c r="CJ67" s="526"/>
      <c r="CK67" s="526"/>
      <c r="CL67" s="526"/>
      <c r="CM67" s="526"/>
      <c r="CN67" s="526"/>
      <c r="CO67" s="526"/>
      <c r="CP67" s="526"/>
      <c r="CQ67" s="526"/>
      <c r="CR67" s="526"/>
      <c r="CS67" s="526"/>
      <c r="CT67" s="526"/>
      <c r="CU67" s="526"/>
      <c r="CV67" s="526"/>
      <c r="CW67" s="526"/>
      <c r="CX67" s="526"/>
      <c r="CY67" s="526"/>
      <c r="CZ67" s="526"/>
      <c r="DA67" s="526"/>
      <c r="DB67" s="526"/>
      <c r="DC67" s="526"/>
      <c r="DD67" s="526"/>
      <c r="DE67" s="526"/>
      <c r="DF67" s="526"/>
      <c r="DG67" s="526"/>
      <c r="DH67" s="526"/>
      <c r="DI67" s="526"/>
      <c r="DJ67" s="526"/>
      <c r="DK67" s="526"/>
      <c r="DL67" s="526"/>
      <c r="DM67" s="526"/>
      <c r="DN67" s="526"/>
      <c r="DO67" s="526"/>
      <c r="DP67" s="526"/>
      <c r="DQ67" s="526"/>
      <c r="DR67" s="526"/>
      <c r="DS67" s="526"/>
      <c r="DT67" s="526"/>
      <c r="DU67" s="526"/>
      <c r="DV67" s="526"/>
      <c r="DW67" s="526"/>
      <c r="DX67" s="526"/>
      <c r="DY67" s="526"/>
      <c r="DZ67" s="526"/>
      <c r="EA67" s="526"/>
      <c r="EB67" s="526"/>
      <c r="EC67" s="526"/>
      <c r="ED67" s="526"/>
      <c r="EE67" s="526"/>
      <c r="EF67" s="526"/>
      <c r="EG67" s="526"/>
      <c r="EH67" s="526"/>
      <c r="EI67" s="526"/>
      <c r="EJ67" s="526"/>
      <c r="EK67" s="526"/>
      <c r="EL67" s="526"/>
      <c r="EM67" s="526"/>
      <c r="EN67" s="526"/>
      <c r="EO67" s="526"/>
      <c r="EP67" s="526"/>
      <c r="EQ67" s="526"/>
      <c r="ER67" s="526"/>
      <c r="ES67" s="526"/>
      <c r="ET67" s="526"/>
      <c r="EU67" s="526"/>
      <c r="EV67" s="526"/>
      <c r="EW67" s="526"/>
      <c r="EX67" s="526"/>
      <c r="EY67" s="526"/>
      <c r="EZ67" s="526"/>
      <c r="FA67" s="526"/>
      <c r="FB67" s="526"/>
      <c r="FC67" s="526"/>
      <c r="FD67" s="526"/>
      <c r="FE67" s="526"/>
      <c r="FF67" s="526"/>
      <c r="FG67" s="526"/>
      <c r="FH67" s="526"/>
      <c r="FI67" s="526"/>
      <c r="FJ67" s="526"/>
      <c r="FK67" s="526"/>
      <c r="FL67" s="526"/>
      <c r="FM67" s="526"/>
      <c r="FN67" s="526"/>
      <c r="FO67" s="526"/>
      <c r="FP67" s="526"/>
      <c r="FQ67" s="526"/>
      <c r="FR67" s="526"/>
      <c r="FS67" s="526"/>
      <c r="FT67" s="526"/>
      <c r="FU67" s="526"/>
      <c r="FV67" s="526"/>
      <c r="FW67" s="526"/>
      <c r="FX67" s="526"/>
      <c r="FY67" s="526"/>
      <c r="FZ67" s="526"/>
      <c r="GA67" s="526"/>
      <c r="GB67" s="526"/>
      <c r="GC67" s="526"/>
      <c r="GD67" s="526"/>
      <c r="GE67" s="526"/>
      <c r="GF67" s="526"/>
      <c r="GG67" s="526"/>
      <c r="GH67" s="526"/>
      <c r="GI67" s="526"/>
      <c r="GJ67" s="526"/>
      <c r="GK67" s="526"/>
      <c r="GL67" s="526"/>
      <c r="GM67" s="526"/>
      <c r="GN67" s="526"/>
      <c r="GO67" s="526"/>
      <c r="GP67" s="526"/>
      <c r="GQ67" s="526"/>
      <c r="GR67" s="526"/>
      <c r="GS67" s="526"/>
      <c r="GT67" s="526"/>
      <c r="GU67" s="526"/>
      <c r="GV67" s="526"/>
      <c r="GW67" s="526"/>
      <c r="GX67" s="526"/>
      <c r="GY67" s="526"/>
      <c r="GZ67" s="526"/>
      <c r="HA67" s="526"/>
      <c r="HB67" s="526"/>
      <c r="HC67" s="526"/>
      <c r="HD67" s="526"/>
      <c r="HE67" s="526"/>
      <c r="HF67" s="526"/>
      <c r="HG67" s="526"/>
      <c r="HH67" s="526"/>
      <c r="HI67" s="526"/>
      <c r="HJ67" s="526"/>
      <c r="HK67" s="526"/>
      <c r="HL67" s="526"/>
      <c r="HM67" s="526"/>
      <c r="HN67" s="526"/>
      <c r="HO67" s="526"/>
      <c r="HP67" s="526"/>
      <c r="HQ67" s="526"/>
      <c r="HR67" s="526"/>
      <c r="HS67" s="526"/>
      <c r="HT67" s="526"/>
      <c r="HU67" s="526"/>
      <c r="HV67" s="526"/>
      <c r="HW67" s="526"/>
      <c r="HX67" s="526"/>
      <c r="HY67" s="526"/>
      <c r="HZ67" s="526"/>
      <c r="IA67" s="526"/>
      <c r="IB67" s="526"/>
      <c r="IC67" s="526"/>
      <c r="ID67" s="526"/>
      <c r="IE67" s="526"/>
      <c r="IF67" s="526"/>
      <c r="IG67" s="526"/>
      <c r="IH67" s="526"/>
      <c r="II67" s="526"/>
      <c r="IJ67" s="526"/>
      <c r="IK67" s="526"/>
      <c r="IL67" s="526"/>
      <c r="IM67" s="526"/>
      <c r="IN67" s="526"/>
      <c r="IO67" s="526"/>
      <c r="IP67" s="526"/>
      <c r="IQ67" s="526"/>
      <c r="IR67" s="526"/>
      <c r="IS67" s="526"/>
      <c r="IT67" s="526"/>
      <c r="IU67" s="526"/>
      <c r="IV67" s="526"/>
    </row>
    <row r="68" spans="1:256" ht="15" hidden="1" x14ac:dyDescent="0.25">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6"/>
      <c r="AL68" s="526"/>
      <c r="AM68" s="526"/>
      <c r="AN68" s="526"/>
      <c r="AO68" s="526"/>
      <c r="AP68" s="526"/>
      <c r="AQ68" s="526"/>
      <c r="AR68" s="526"/>
      <c r="AS68" s="526"/>
      <c r="AT68" s="526"/>
      <c r="AU68" s="526"/>
      <c r="AV68" s="526"/>
      <c r="AW68" s="526"/>
      <c r="AX68" s="526"/>
      <c r="AY68" s="526"/>
      <c r="AZ68" s="526"/>
      <c r="BA68" s="526"/>
      <c r="BB68" s="526"/>
      <c r="BC68" s="526"/>
      <c r="BD68" s="526"/>
      <c r="BE68" s="526"/>
      <c r="BF68" s="526"/>
      <c r="BG68" s="526"/>
      <c r="BH68" s="526"/>
      <c r="BI68" s="526"/>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c r="CF68" s="526"/>
      <c r="CG68" s="526"/>
      <c r="CH68" s="526"/>
      <c r="CI68" s="526"/>
      <c r="CJ68" s="526"/>
      <c r="CK68" s="526"/>
      <c r="CL68" s="526"/>
      <c r="CM68" s="526"/>
      <c r="CN68" s="526"/>
      <c r="CO68" s="526"/>
      <c r="CP68" s="526"/>
      <c r="CQ68" s="526"/>
      <c r="CR68" s="526"/>
      <c r="CS68" s="526"/>
      <c r="CT68" s="526"/>
      <c r="CU68" s="526"/>
      <c r="CV68" s="526"/>
      <c r="CW68" s="526"/>
      <c r="CX68" s="526"/>
      <c r="CY68" s="526"/>
      <c r="CZ68" s="526"/>
      <c r="DA68" s="526"/>
      <c r="DB68" s="526"/>
      <c r="DC68" s="526"/>
      <c r="DD68" s="526"/>
      <c r="DE68" s="526"/>
      <c r="DF68" s="526"/>
      <c r="DG68" s="526"/>
      <c r="DH68" s="526"/>
      <c r="DI68" s="526"/>
      <c r="DJ68" s="526"/>
      <c r="DK68" s="526"/>
      <c r="DL68" s="526"/>
      <c r="DM68" s="526"/>
      <c r="DN68" s="526"/>
      <c r="DO68" s="526"/>
      <c r="DP68" s="526"/>
      <c r="DQ68" s="526"/>
      <c r="DR68" s="526"/>
      <c r="DS68" s="526"/>
      <c r="DT68" s="526"/>
      <c r="DU68" s="526"/>
      <c r="DV68" s="526"/>
      <c r="DW68" s="526"/>
      <c r="DX68" s="526"/>
      <c r="DY68" s="526"/>
      <c r="DZ68" s="526"/>
      <c r="EA68" s="526"/>
      <c r="EB68" s="526"/>
      <c r="EC68" s="526"/>
      <c r="ED68" s="526"/>
      <c r="EE68" s="526"/>
      <c r="EF68" s="526"/>
      <c r="EG68" s="526"/>
      <c r="EH68" s="526"/>
      <c r="EI68" s="526"/>
      <c r="EJ68" s="526"/>
      <c r="EK68" s="526"/>
      <c r="EL68" s="526"/>
      <c r="EM68" s="526"/>
      <c r="EN68" s="526"/>
      <c r="EO68" s="526"/>
      <c r="EP68" s="526"/>
      <c r="EQ68" s="526"/>
      <c r="ER68" s="526"/>
      <c r="ES68" s="526"/>
      <c r="ET68" s="526"/>
      <c r="EU68" s="526"/>
      <c r="EV68" s="526"/>
      <c r="EW68" s="526"/>
      <c r="EX68" s="526"/>
      <c r="EY68" s="526"/>
      <c r="EZ68" s="526"/>
      <c r="FA68" s="526"/>
      <c r="FB68" s="526"/>
      <c r="FC68" s="526"/>
      <c r="FD68" s="526"/>
      <c r="FE68" s="526"/>
      <c r="FF68" s="526"/>
      <c r="FG68" s="526"/>
      <c r="FH68" s="526"/>
      <c r="FI68" s="526"/>
      <c r="FJ68" s="526"/>
      <c r="FK68" s="526"/>
      <c r="FL68" s="526"/>
      <c r="FM68" s="526"/>
      <c r="FN68" s="526"/>
      <c r="FO68" s="526"/>
      <c r="FP68" s="526"/>
      <c r="FQ68" s="526"/>
      <c r="FR68" s="526"/>
      <c r="FS68" s="526"/>
      <c r="FT68" s="526"/>
      <c r="FU68" s="526"/>
      <c r="FV68" s="526"/>
      <c r="FW68" s="526"/>
      <c r="FX68" s="526"/>
      <c r="FY68" s="526"/>
      <c r="FZ68" s="526"/>
      <c r="GA68" s="526"/>
      <c r="GB68" s="526"/>
      <c r="GC68" s="526"/>
      <c r="GD68" s="526"/>
      <c r="GE68" s="526"/>
      <c r="GF68" s="526"/>
      <c r="GG68" s="526"/>
      <c r="GH68" s="526"/>
      <c r="GI68" s="526"/>
      <c r="GJ68" s="526"/>
      <c r="GK68" s="526"/>
      <c r="GL68" s="526"/>
      <c r="GM68" s="526"/>
      <c r="GN68" s="526"/>
      <c r="GO68" s="526"/>
      <c r="GP68" s="526"/>
      <c r="GQ68" s="526"/>
      <c r="GR68" s="526"/>
      <c r="GS68" s="526"/>
      <c r="GT68" s="526"/>
      <c r="GU68" s="526"/>
      <c r="GV68" s="526"/>
      <c r="GW68" s="526"/>
      <c r="GX68" s="526"/>
      <c r="GY68" s="526"/>
      <c r="GZ68" s="526"/>
      <c r="HA68" s="526"/>
      <c r="HB68" s="526"/>
      <c r="HC68" s="526"/>
      <c r="HD68" s="526"/>
      <c r="HE68" s="526"/>
      <c r="HF68" s="526"/>
      <c r="HG68" s="526"/>
      <c r="HH68" s="526"/>
      <c r="HI68" s="526"/>
      <c r="HJ68" s="526"/>
      <c r="HK68" s="526"/>
      <c r="HL68" s="526"/>
      <c r="HM68" s="526"/>
      <c r="HN68" s="526"/>
      <c r="HO68" s="526"/>
      <c r="HP68" s="526"/>
      <c r="HQ68" s="526"/>
      <c r="HR68" s="526"/>
      <c r="HS68" s="526"/>
      <c r="HT68" s="526"/>
      <c r="HU68" s="526"/>
      <c r="HV68" s="526"/>
      <c r="HW68" s="526"/>
      <c r="HX68" s="526"/>
      <c r="HY68" s="526"/>
      <c r="HZ68" s="526"/>
      <c r="IA68" s="526"/>
      <c r="IB68" s="526"/>
      <c r="IC68" s="526"/>
      <c r="ID68" s="526"/>
      <c r="IE68" s="526"/>
      <c r="IF68" s="526"/>
      <c r="IG68" s="526"/>
      <c r="IH68" s="526"/>
      <c r="II68" s="526"/>
      <c r="IJ68" s="526"/>
      <c r="IK68" s="526"/>
      <c r="IL68" s="526"/>
      <c r="IM68" s="526"/>
      <c r="IN68" s="526"/>
      <c r="IO68" s="526"/>
      <c r="IP68" s="526"/>
      <c r="IQ68" s="526"/>
      <c r="IR68" s="526"/>
      <c r="IS68" s="526"/>
      <c r="IT68" s="526"/>
      <c r="IU68" s="526"/>
      <c r="IV68" s="526"/>
    </row>
    <row r="69" spans="1:256" ht="15" hidden="1" x14ac:dyDescent="0.25">
      <c r="A69" s="526"/>
      <c r="B69" s="526"/>
      <c r="C69" s="526"/>
      <c r="D69" s="526"/>
      <c r="E69" s="526"/>
      <c r="F69" s="526"/>
      <c r="G69" s="526"/>
      <c r="H69" s="526"/>
      <c r="I69" s="526"/>
      <c r="J69" s="750"/>
      <c r="K69" s="526"/>
      <c r="L69" s="526"/>
      <c r="M69" s="526"/>
      <c r="N69" s="526"/>
      <c r="O69" s="526"/>
      <c r="P69" s="526"/>
      <c r="Q69" s="526"/>
      <c r="R69" s="526"/>
      <c r="S69" s="526"/>
      <c r="T69" s="526"/>
      <c r="U69" s="526"/>
      <c r="V69" s="526"/>
      <c r="W69" s="526"/>
      <c r="X69" s="526"/>
      <c r="Y69" s="526"/>
      <c r="Z69" s="526"/>
      <c r="AA69" s="526"/>
      <c r="AB69" s="526"/>
      <c r="AC69" s="526"/>
      <c r="AD69" s="526"/>
      <c r="AE69" s="526"/>
      <c r="AF69" s="526"/>
      <c r="AG69" s="526"/>
      <c r="AH69" s="526"/>
      <c r="AI69" s="526"/>
      <c r="AJ69" s="526"/>
      <c r="AK69" s="526"/>
      <c r="AL69" s="526"/>
      <c r="AM69" s="526"/>
      <c r="AN69" s="526"/>
      <c r="AO69" s="526"/>
      <c r="AP69" s="526"/>
      <c r="AQ69" s="526"/>
      <c r="AR69" s="526"/>
      <c r="AS69" s="526"/>
      <c r="AT69" s="526"/>
      <c r="AU69" s="526"/>
      <c r="AV69" s="526"/>
      <c r="AW69" s="526"/>
      <c r="AX69" s="526"/>
      <c r="AY69" s="526"/>
      <c r="AZ69" s="526"/>
      <c r="BA69" s="526"/>
      <c r="BB69" s="526"/>
      <c r="BC69" s="526"/>
      <c r="BD69" s="526"/>
      <c r="BE69" s="526"/>
      <c r="BF69" s="526"/>
      <c r="BG69" s="526"/>
      <c r="BH69" s="526"/>
      <c r="BI69" s="526"/>
      <c r="BJ69" s="526"/>
      <c r="BK69" s="526"/>
      <c r="BL69" s="526"/>
      <c r="BM69" s="526"/>
      <c r="BN69" s="526"/>
      <c r="BO69" s="526"/>
      <c r="BP69" s="526"/>
      <c r="BQ69" s="526"/>
      <c r="BR69" s="526"/>
      <c r="BS69" s="526"/>
      <c r="BT69" s="526"/>
      <c r="BU69" s="526"/>
      <c r="BV69" s="526"/>
      <c r="BW69" s="526"/>
      <c r="BX69" s="526"/>
      <c r="BY69" s="526"/>
      <c r="BZ69" s="526"/>
      <c r="CA69" s="526"/>
      <c r="CB69" s="526"/>
      <c r="CC69" s="526"/>
      <c r="CD69" s="526"/>
      <c r="CE69" s="526"/>
      <c r="CF69" s="526"/>
      <c r="CG69" s="526"/>
      <c r="CH69" s="526"/>
      <c r="CI69" s="526"/>
      <c r="CJ69" s="526"/>
      <c r="CK69" s="526"/>
      <c r="CL69" s="526"/>
      <c r="CM69" s="526"/>
      <c r="CN69" s="526"/>
      <c r="CO69" s="526"/>
      <c r="CP69" s="526"/>
      <c r="CQ69" s="526"/>
      <c r="CR69" s="526"/>
      <c r="CS69" s="526"/>
      <c r="CT69" s="526"/>
      <c r="CU69" s="526"/>
      <c r="CV69" s="526"/>
      <c r="CW69" s="526"/>
      <c r="CX69" s="526"/>
      <c r="CY69" s="526"/>
      <c r="CZ69" s="526"/>
      <c r="DA69" s="526"/>
      <c r="DB69" s="526"/>
      <c r="DC69" s="526"/>
      <c r="DD69" s="526"/>
      <c r="DE69" s="526"/>
      <c r="DF69" s="526"/>
      <c r="DG69" s="526"/>
      <c r="DH69" s="526"/>
      <c r="DI69" s="526"/>
      <c r="DJ69" s="526"/>
      <c r="DK69" s="526"/>
      <c r="DL69" s="526"/>
      <c r="DM69" s="526"/>
      <c r="DN69" s="526"/>
      <c r="DO69" s="526"/>
      <c r="DP69" s="526"/>
      <c r="DQ69" s="526"/>
      <c r="DR69" s="526"/>
      <c r="DS69" s="526"/>
      <c r="DT69" s="526"/>
      <c r="DU69" s="526"/>
      <c r="DV69" s="526"/>
      <c r="DW69" s="526"/>
      <c r="DX69" s="526"/>
      <c r="DY69" s="526"/>
      <c r="DZ69" s="526"/>
      <c r="EA69" s="526"/>
      <c r="EB69" s="526"/>
      <c r="EC69" s="526"/>
      <c r="ED69" s="526"/>
      <c r="EE69" s="526"/>
      <c r="EF69" s="526"/>
      <c r="EG69" s="526"/>
      <c r="EH69" s="526"/>
      <c r="EI69" s="526"/>
      <c r="EJ69" s="526"/>
      <c r="EK69" s="526"/>
      <c r="EL69" s="526"/>
      <c r="EM69" s="526"/>
      <c r="EN69" s="526"/>
      <c r="EO69" s="526"/>
      <c r="EP69" s="526"/>
      <c r="EQ69" s="526"/>
      <c r="ER69" s="526"/>
      <c r="ES69" s="526"/>
      <c r="ET69" s="526"/>
      <c r="EU69" s="526"/>
      <c r="EV69" s="526"/>
      <c r="EW69" s="526"/>
      <c r="EX69" s="526"/>
      <c r="EY69" s="526"/>
      <c r="EZ69" s="526"/>
      <c r="FA69" s="526"/>
      <c r="FB69" s="526"/>
      <c r="FC69" s="526"/>
      <c r="FD69" s="526"/>
      <c r="FE69" s="526"/>
      <c r="FF69" s="526"/>
      <c r="FG69" s="526"/>
      <c r="FH69" s="526"/>
      <c r="FI69" s="526"/>
      <c r="FJ69" s="526"/>
      <c r="FK69" s="526"/>
      <c r="FL69" s="526"/>
      <c r="FM69" s="526"/>
      <c r="FN69" s="526"/>
      <c r="FO69" s="526"/>
      <c r="FP69" s="526"/>
      <c r="FQ69" s="526"/>
      <c r="FR69" s="526"/>
      <c r="FS69" s="526"/>
      <c r="FT69" s="526"/>
      <c r="FU69" s="526"/>
      <c r="FV69" s="526"/>
      <c r="FW69" s="526"/>
      <c r="FX69" s="526"/>
      <c r="FY69" s="526"/>
      <c r="FZ69" s="526"/>
      <c r="GA69" s="526"/>
      <c r="GB69" s="526"/>
      <c r="GC69" s="526"/>
      <c r="GD69" s="526"/>
      <c r="GE69" s="526"/>
      <c r="GF69" s="526"/>
      <c r="GG69" s="526"/>
      <c r="GH69" s="526"/>
      <c r="GI69" s="526"/>
      <c r="GJ69" s="526"/>
      <c r="GK69" s="526"/>
      <c r="GL69" s="526"/>
      <c r="GM69" s="526"/>
      <c r="GN69" s="526"/>
      <c r="GO69" s="526"/>
      <c r="GP69" s="526"/>
      <c r="GQ69" s="526"/>
      <c r="GR69" s="526"/>
      <c r="GS69" s="526"/>
      <c r="GT69" s="526"/>
      <c r="GU69" s="526"/>
      <c r="GV69" s="526"/>
      <c r="GW69" s="526"/>
      <c r="GX69" s="526"/>
      <c r="GY69" s="526"/>
      <c r="GZ69" s="526"/>
      <c r="HA69" s="526"/>
      <c r="HB69" s="526"/>
      <c r="HC69" s="526"/>
      <c r="HD69" s="526"/>
      <c r="HE69" s="526"/>
      <c r="HF69" s="526"/>
      <c r="HG69" s="526"/>
      <c r="HH69" s="526"/>
      <c r="HI69" s="526"/>
      <c r="HJ69" s="526"/>
      <c r="HK69" s="526"/>
      <c r="HL69" s="526"/>
      <c r="HM69" s="526"/>
      <c r="HN69" s="526"/>
      <c r="HO69" s="526"/>
      <c r="HP69" s="526"/>
      <c r="HQ69" s="526"/>
      <c r="HR69" s="526"/>
      <c r="HS69" s="526"/>
      <c r="HT69" s="526"/>
      <c r="HU69" s="526"/>
      <c r="HV69" s="526"/>
      <c r="HW69" s="526"/>
      <c r="HX69" s="526"/>
      <c r="HY69" s="526"/>
      <c r="HZ69" s="526"/>
      <c r="IA69" s="526"/>
      <c r="IB69" s="526"/>
      <c r="IC69" s="526"/>
      <c r="ID69" s="526"/>
      <c r="IE69" s="526"/>
      <c r="IF69" s="526"/>
      <c r="IG69" s="526"/>
      <c r="IH69" s="526"/>
      <c r="II69" s="526"/>
      <c r="IJ69" s="526"/>
      <c r="IK69" s="526"/>
      <c r="IL69" s="526"/>
      <c r="IM69" s="526"/>
      <c r="IN69" s="526"/>
      <c r="IO69" s="526"/>
      <c r="IP69" s="526"/>
      <c r="IQ69" s="526"/>
      <c r="IR69" s="526"/>
      <c r="IS69" s="526"/>
      <c r="IT69" s="526"/>
      <c r="IU69" s="526"/>
      <c r="IV69" s="526"/>
    </row>
    <row r="70" spans="1:256" ht="15" hidden="1" x14ac:dyDescent="0.25">
      <c r="A70" s="526"/>
      <c r="B70" s="526"/>
      <c r="C70" s="526"/>
      <c r="D70" s="526"/>
      <c r="E70" s="526"/>
      <c r="F70" s="526"/>
      <c r="G70" s="526"/>
      <c r="H70" s="526"/>
      <c r="I70" s="526"/>
      <c r="J70" s="750"/>
      <c r="K70" s="526"/>
      <c r="L70" s="526"/>
      <c r="M70" s="526"/>
      <c r="N70" s="526"/>
      <c r="O70" s="526"/>
      <c r="P70" s="526"/>
      <c r="Q70" s="526"/>
      <c r="R70" s="526"/>
      <c r="S70" s="526"/>
      <c r="T70" s="526"/>
      <c r="U70" s="526"/>
      <c r="V70" s="526"/>
      <c r="W70" s="526"/>
      <c r="X70" s="526"/>
      <c r="Y70" s="526"/>
      <c r="Z70" s="526"/>
      <c r="AA70" s="526"/>
      <c r="AB70" s="526"/>
      <c r="AC70" s="526"/>
      <c r="AD70" s="526"/>
      <c r="AE70" s="526"/>
      <c r="AF70" s="526"/>
      <c r="AG70" s="526"/>
      <c r="AH70" s="526"/>
      <c r="AI70" s="526"/>
      <c r="AJ70" s="526"/>
      <c r="AK70" s="526"/>
      <c r="AL70" s="526"/>
      <c r="AM70" s="526"/>
      <c r="AN70" s="526"/>
      <c r="AO70" s="526"/>
      <c r="AP70" s="526"/>
      <c r="AQ70" s="526"/>
      <c r="AR70" s="526"/>
      <c r="AS70" s="526"/>
      <c r="AT70" s="526"/>
      <c r="AU70" s="526"/>
      <c r="AV70" s="526"/>
      <c r="AW70" s="526"/>
      <c r="AX70" s="526"/>
      <c r="AY70" s="526"/>
      <c r="AZ70" s="526"/>
      <c r="BA70" s="526"/>
      <c r="BB70" s="526"/>
      <c r="BC70" s="526"/>
      <c r="BD70" s="526"/>
      <c r="BE70" s="526"/>
      <c r="BF70" s="526"/>
      <c r="BG70" s="526"/>
      <c r="BH70" s="526"/>
      <c r="BI70" s="526"/>
      <c r="BJ70" s="526"/>
      <c r="BK70" s="526"/>
      <c r="BL70" s="526"/>
      <c r="BM70" s="526"/>
      <c r="BN70" s="526"/>
      <c r="BO70" s="526"/>
      <c r="BP70" s="526"/>
      <c r="BQ70" s="526"/>
      <c r="BR70" s="526"/>
      <c r="BS70" s="526"/>
      <c r="BT70" s="526"/>
      <c r="BU70" s="526"/>
      <c r="BV70" s="526"/>
      <c r="BW70" s="526"/>
      <c r="BX70" s="526"/>
      <c r="BY70" s="526"/>
      <c r="BZ70" s="526"/>
      <c r="CA70" s="526"/>
      <c r="CB70" s="526"/>
      <c r="CC70" s="526"/>
      <c r="CD70" s="526"/>
      <c r="CE70" s="526"/>
      <c r="CF70" s="526"/>
      <c r="CG70" s="526"/>
      <c r="CH70" s="526"/>
      <c r="CI70" s="526"/>
      <c r="CJ70" s="526"/>
      <c r="CK70" s="526"/>
      <c r="CL70" s="526"/>
      <c r="CM70" s="526"/>
      <c r="CN70" s="526"/>
      <c r="CO70" s="526"/>
      <c r="CP70" s="526"/>
      <c r="CQ70" s="526"/>
      <c r="CR70" s="526"/>
      <c r="CS70" s="526"/>
      <c r="CT70" s="526"/>
      <c r="CU70" s="526"/>
      <c r="CV70" s="526"/>
      <c r="CW70" s="526"/>
      <c r="CX70" s="526"/>
      <c r="CY70" s="526"/>
      <c r="CZ70" s="526"/>
      <c r="DA70" s="526"/>
      <c r="DB70" s="526"/>
      <c r="DC70" s="526"/>
      <c r="DD70" s="526"/>
      <c r="DE70" s="526"/>
      <c r="DF70" s="526"/>
      <c r="DG70" s="526"/>
      <c r="DH70" s="526"/>
      <c r="DI70" s="526"/>
      <c r="DJ70" s="526"/>
      <c r="DK70" s="526"/>
      <c r="DL70" s="526"/>
      <c r="DM70" s="526"/>
      <c r="DN70" s="526"/>
      <c r="DO70" s="526"/>
      <c r="DP70" s="526"/>
      <c r="DQ70" s="526"/>
      <c r="DR70" s="526"/>
      <c r="DS70" s="526"/>
      <c r="DT70" s="526"/>
      <c r="DU70" s="526"/>
      <c r="DV70" s="526"/>
      <c r="DW70" s="526"/>
      <c r="DX70" s="526"/>
      <c r="DY70" s="526"/>
      <c r="DZ70" s="526"/>
      <c r="EA70" s="526"/>
      <c r="EB70" s="526"/>
      <c r="EC70" s="526"/>
      <c r="ED70" s="526"/>
      <c r="EE70" s="526"/>
      <c r="EF70" s="526"/>
      <c r="EG70" s="526"/>
      <c r="EH70" s="526"/>
      <c r="EI70" s="526"/>
      <c r="EJ70" s="526"/>
      <c r="EK70" s="526"/>
      <c r="EL70" s="526"/>
      <c r="EM70" s="526"/>
      <c r="EN70" s="526"/>
      <c r="EO70" s="526"/>
      <c r="EP70" s="526"/>
      <c r="EQ70" s="526"/>
      <c r="ER70" s="526"/>
      <c r="ES70" s="526"/>
      <c r="ET70" s="526"/>
      <c r="EU70" s="526"/>
      <c r="EV70" s="526"/>
      <c r="EW70" s="526"/>
      <c r="EX70" s="526"/>
      <c r="EY70" s="526"/>
      <c r="EZ70" s="526"/>
      <c r="FA70" s="526"/>
      <c r="FB70" s="526"/>
      <c r="FC70" s="526"/>
      <c r="FD70" s="526"/>
      <c r="FE70" s="526"/>
      <c r="FF70" s="526"/>
      <c r="FG70" s="526"/>
      <c r="FH70" s="526"/>
      <c r="FI70" s="526"/>
      <c r="FJ70" s="526"/>
      <c r="FK70" s="526"/>
      <c r="FL70" s="526"/>
      <c r="FM70" s="526"/>
      <c r="FN70" s="526"/>
      <c r="FO70" s="526"/>
      <c r="FP70" s="526"/>
      <c r="FQ70" s="526"/>
      <c r="FR70" s="526"/>
      <c r="FS70" s="526"/>
      <c r="FT70" s="526"/>
      <c r="FU70" s="526"/>
      <c r="FV70" s="526"/>
      <c r="FW70" s="526"/>
      <c r="FX70" s="526"/>
      <c r="FY70" s="526"/>
      <c r="FZ70" s="526"/>
      <c r="GA70" s="526"/>
      <c r="GB70" s="526"/>
      <c r="GC70" s="526"/>
      <c r="GD70" s="526"/>
      <c r="GE70" s="526"/>
      <c r="GF70" s="526"/>
      <c r="GG70" s="526"/>
      <c r="GH70" s="526"/>
      <c r="GI70" s="526"/>
      <c r="GJ70" s="526"/>
      <c r="GK70" s="526"/>
      <c r="GL70" s="526"/>
      <c r="GM70" s="526"/>
      <c r="GN70" s="526"/>
      <c r="GO70" s="526"/>
      <c r="GP70" s="526"/>
      <c r="GQ70" s="526"/>
      <c r="GR70" s="526"/>
      <c r="GS70" s="526"/>
      <c r="GT70" s="526"/>
      <c r="GU70" s="526"/>
      <c r="GV70" s="526"/>
      <c r="GW70" s="526"/>
      <c r="GX70" s="526"/>
      <c r="GY70" s="526"/>
      <c r="GZ70" s="526"/>
      <c r="HA70" s="526"/>
      <c r="HB70" s="526"/>
      <c r="HC70" s="526"/>
      <c r="HD70" s="526"/>
      <c r="HE70" s="526"/>
      <c r="HF70" s="526"/>
      <c r="HG70" s="526"/>
      <c r="HH70" s="526"/>
      <c r="HI70" s="526"/>
      <c r="HJ70" s="526"/>
      <c r="HK70" s="526"/>
      <c r="HL70" s="526"/>
      <c r="HM70" s="526"/>
      <c r="HN70" s="526"/>
      <c r="HO70" s="526"/>
      <c r="HP70" s="526"/>
      <c r="HQ70" s="526"/>
      <c r="HR70" s="526"/>
      <c r="HS70" s="526"/>
      <c r="HT70" s="526"/>
      <c r="HU70" s="526"/>
      <c r="HV70" s="526"/>
      <c r="HW70" s="526"/>
      <c r="HX70" s="526"/>
      <c r="HY70" s="526"/>
      <c r="HZ70" s="526"/>
      <c r="IA70" s="526"/>
      <c r="IB70" s="526"/>
      <c r="IC70" s="526"/>
      <c r="ID70" s="526"/>
      <c r="IE70" s="526"/>
      <c r="IF70" s="526"/>
      <c r="IG70" s="526"/>
      <c r="IH70" s="526"/>
      <c r="II70" s="526"/>
      <c r="IJ70" s="526"/>
      <c r="IK70" s="526"/>
      <c r="IL70" s="526"/>
      <c r="IM70" s="526"/>
      <c r="IN70" s="526"/>
      <c r="IO70" s="526"/>
      <c r="IP70" s="526"/>
      <c r="IQ70" s="526"/>
      <c r="IR70" s="526"/>
      <c r="IS70" s="526"/>
      <c r="IT70" s="526"/>
      <c r="IU70" s="526"/>
      <c r="IV70" s="526"/>
    </row>
    <row r="71" spans="1:256" ht="15" hidden="1" x14ac:dyDescent="0.25">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26"/>
      <c r="AL71" s="526"/>
      <c r="AM71" s="526"/>
      <c r="AN71" s="526"/>
      <c r="AO71" s="526"/>
      <c r="AP71" s="526"/>
      <c r="AQ71" s="526"/>
      <c r="AR71" s="526"/>
      <c r="AS71" s="526"/>
      <c r="AT71" s="526"/>
      <c r="AU71" s="526"/>
      <c r="AV71" s="526"/>
      <c r="AW71" s="526"/>
      <c r="AX71" s="526"/>
      <c r="AY71" s="526"/>
      <c r="AZ71" s="526"/>
      <c r="BA71" s="526"/>
      <c r="BB71" s="526"/>
      <c r="BC71" s="526"/>
      <c r="BD71" s="526"/>
      <c r="BE71" s="526"/>
      <c r="BF71" s="526"/>
      <c r="BG71" s="526"/>
      <c r="BH71" s="526"/>
      <c r="BI71" s="526"/>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c r="CF71" s="526"/>
      <c r="CG71" s="526"/>
      <c r="CH71" s="526"/>
      <c r="CI71" s="526"/>
      <c r="CJ71" s="526"/>
      <c r="CK71" s="526"/>
      <c r="CL71" s="526"/>
      <c r="CM71" s="526"/>
      <c r="CN71" s="526"/>
      <c r="CO71" s="526"/>
      <c r="CP71" s="526"/>
      <c r="CQ71" s="526"/>
      <c r="CR71" s="526"/>
      <c r="CS71" s="526"/>
      <c r="CT71" s="526"/>
      <c r="CU71" s="526"/>
      <c r="CV71" s="526"/>
      <c r="CW71" s="526"/>
      <c r="CX71" s="526"/>
      <c r="CY71" s="526"/>
      <c r="CZ71" s="526"/>
      <c r="DA71" s="526"/>
      <c r="DB71" s="526"/>
      <c r="DC71" s="526"/>
      <c r="DD71" s="526"/>
      <c r="DE71" s="526"/>
      <c r="DF71" s="526"/>
      <c r="DG71" s="526"/>
      <c r="DH71" s="526"/>
      <c r="DI71" s="526"/>
      <c r="DJ71" s="526"/>
      <c r="DK71" s="526"/>
      <c r="DL71" s="526"/>
      <c r="DM71" s="526"/>
      <c r="DN71" s="526"/>
      <c r="DO71" s="526"/>
      <c r="DP71" s="526"/>
      <c r="DQ71" s="526"/>
      <c r="DR71" s="526"/>
      <c r="DS71" s="526"/>
      <c r="DT71" s="526"/>
      <c r="DU71" s="526"/>
      <c r="DV71" s="526"/>
      <c r="DW71" s="526"/>
      <c r="DX71" s="526"/>
      <c r="DY71" s="526"/>
      <c r="DZ71" s="526"/>
      <c r="EA71" s="526"/>
      <c r="EB71" s="526"/>
      <c r="EC71" s="526"/>
      <c r="ED71" s="526"/>
      <c r="EE71" s="526"/>
      <c r="EF71" s="526"/>
      <c r="EG71" s="526"/>
      <c r="EH71" s="526"/>
      <c r="EI71" s="526"/>
      <c r="EJ71" s="526"/>
      <c r="EK71" s="526"/>
      <c r="EL71" s="526"/>
      <c r="EM71" s="526"/>
      <c r="EN71" s="526"/>
      <c r="EO71" s="526"/>
      <c r="EP71" s="526"/>
      <c r="EQ71" s="526"/>
      <c r="ER71" s="526"/>
      <c r="ES71" s="526"/>
      <c r="ET71" s="526"/>
      <c r="EU71" s="526"/>
      <c r="EV71" s="526"/>
      <c r="EW71" s="526"/>
      <c r="EX71" s="526"/>
      <c r="EY71" s="526"/>
      <c r="EZ71" s="526"/>
      <c r="FA71" s="526"/>
      <c r="FB71" s="526"/>
      <c r="FC71" s="526"/>
      <c r="FD71" s="526"/>
      <c r="FE71" s="526"/>
      <c r="FF71" s="526"/>
      <c r="FG71" s="526"/>
      <c r="FH71" s="526"/>
      <c r="FI71" s="526"/>
      <c r="FJ71" s="526"/>
      <c r="FK71" s="526"/>
      <c r="FL71" s="526"/>
      <c r="FM71" s="526"/>
      <c r="FN71" s="526"/>
      <c r="FO71" s="526"/>
      <c r="FP71" s="526"/>
      <c r="FQ71" s="526"/>
      <c r="FR71" s="526"/>
      <c r="FS71" s="526"/>
      <c r="FT71" s="526"/>
      <c r="FU71" s="526"/>
      <c r="FV71" s="526"/>
      <c r="FW71" s="526"/>
      <c r="FX71" s="526"/>
      <c r="FY71" s="526"/>
      <c r="FZ71" s="526"/>
      <c r="GA71" s="526"/>
      <c r="GB71" s="526"/>
      <c r="GC71" s="526"/>
      <c r="GD71" s="526"/>
      <c r="GE71" s="526"/>
      <c r="GF71" s="526"/>
      <c r="GG71" s="526"/>
      <c r="GH71" s="526"/>
      <c r="GI71" s="526"/>
      <c r="GJ71" s="526"/>
      <c r="GK71" s="526"/>
      <c r="GL71" s="526"/>
      <c r="GM71" s="526"/>
      <c r="GN71" s="526"/>
      <c r="GO71" s="526"/>
      <c r="GP71" s="526"/>
      <c r="GQ71" s="526"/>
      <c r="GR71" s="526"/>
      <c r="GS71" s="526"/>
      <c r="GT71" s="526"/>
      <c r="GU71" s="526"/>
      <c r="GV71" s="526"/>
      <c r="GW71" s="526"/>
      <c r="GX71" s="526"/>
      <c r="GY71" s="526"/>
      <c r="GZ71" s="526"/>
      <c r="HA71" s="526"/>
      <c r="HB71" s="526"/>
      <c r="HC71" s="526"/>
      <c r="HD71" s="526"/>
      <c r="HE71" s="526"/>
      <c r="HF71" s="526"/>
      <c r="HG71" s="526"/>
      <c r="HH71" s="526"/>
      <c r="HI71" s="526"/>
      <c r="HJ71" s="526"/>
      <c r="HK71" s="526"/>
      <c r="HL71" s="526"/>
      <c r="HM71" s="526"/>
      <c r="HN71" s="526"/>
      <c r="HO71" s="526"/>
      <c r="HP71" s="526"/>
      <c r="HQ71" s="526"/>
      <c r="HR71" s="526"/>
      <c r="HS71" s="526"/>
      <c r="HT71" s="526"/>
      <c r="HU71" s="526"/>
      <c r="HV71" s="526"/>
      <c r="HW71" s="526"/>
      <c r="HX71" s="526"/>
      <c r="HY71" s="526"/>
      <c r="HZ71" s="526"/>
      <c r="IA71" s="526"/>
      <c r="IB71" s="526"/>
      <c r="IC71" s="526"/>
      <c r="ID71" s="526"/>
      <c r="IE71" s="526"/>
      <c r="IF71" s="526"/>
      <c r="IG71" s="526"/>
      <c r="IH71" s="526"/>
      <c r="II71" s="526"/>
      <c r="IJ71" s="526"/>
      <c r="IK71" s="526"/>
      <c r="IL71" s="526"/>
      <c r="IM71" s="526"/>
      <c r="IN71" s="526"/>
      <c r="IO71" s="526"/>
      <c r="IP71" s="526"/>
      <c r="IQ71" s="526"/>
      <c r="IR71" s="526"/>
      <c r="IS71" s="526"/>
      <c r="IT71" s="526"/>
      <c r="IU71" s="526"/>
      <c r="IV71" s="526"/>
    </row>
    <row r="72" spans="1:256" ht="15" hidden="1" x14ac:dyDescent="0.25">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c r="AZ72" s="526"/>
      <c r="BA72" s="526"/>
      <c r="BB72" s="526"/>
      <c r="BC72" s="526"/>
      <c r="BD72" s="526"/>
      <c r="BE72" s="526"/>
      <c r="BF72" s="526"/>
      <c r="BG72" s="526"/>
      <c r="BH72" s="526"/>
      <c r="BI72" s="526"/>
      <c r="BJ72" s="526"/>
      <c r="BK72" s="526"/>
      <c r="BL72" s="526"/>
      <c r="BM72" s="526"/>
      <c r="BN72" s="526"/>
      <c r="BO72" s="526"/>
      <c r="BP72" s="526"/>
      <c r="BQ72" s="526"/>
      <c r="BR72" s="526"/>
      <c r="BS72" s="526"/>
      <c r="BT72" s="526"/>
      <c r="BU72" s="526"/>
      <c r="BV72" s="526"/>
      <c r="BW72" s="526"/>
      <c r="BX72" s="526"/>
      <c r="BY72" s="526"/>
      <c r="BZ72" s="526"/>
      <c r="CA72" s="526"/>
      <c r="CB72" s="526"/>
      <c r="CC72" s="526"/>
      <c r="CD72" s="526"/>
      <c r="CE72" s="526"/>
      <c r="CF72" s="526"/>
      <c r="CG72" s="526"/>
      <c r="CH72" s="526"/>
      <c r="CI72" s="526"/>
      <c r="CJ72" s="526"/>
      <c r="CK72" s="526"/>
      <c r="CL72" s="526"/>
      <c r="CM72" s="526"/>
      <c r="CN72" s="526"/>
      <c r="CO72" s="526"/>
      <c r="CP72" s="526"/>
      <c r="CQ72" s="526"/>
      <c r="CR72" s="526"/>
      <c r="CS72" s="526"/>
      <c r="CT72" s="526"/>
      <c r="CU72" s="526"/>
      <c r="CV72" s="526"/>
      <c r="CW72" s="526"/>
      <c r="CX72" s="526"/>
      <c r="CY72" s="526"/>
      <c r="CZ72" s="526"/>
      <c r="DA72" s="526"/>
      <c r="DB72" s="526"/>
      <c r="DC72" s="526"/>
      <c r="DD72" s="526"/>
      <c r="DE72" s="526"/>
      <c r="DF72" s="526"/>
      <c r="DG72" s="526"/>
      <c r="DH72" s="526"/>
      <c r="DI72" s="526"/>
      <c r="DJ72" s="526"/>
      <c r="DK72" s="526"/>
      <c r="DL72" s="526"/>
      <c r="DM72" s="526"/>
      <c r="DN72" s="526"/>
      <c r="DO72" s="526"/>
      <c r="DP72" s="526"/>
      <c r="DQ72" s="526"/>
      <c r="DR72" s="526"/>
      <c r="DS72" s="526"/>
      <c r="DT72" s="526"/>
      <c r="DU72" s="526"/>
      <c r="DV72" s="526"/>
      <c r="DW72" s="526"/>
      <c r="DX72" s="526"/>
      <c r="DY72" s="526"/>
      <c r="DZ72" s="526"/>
      <c r="EA72" s="526"/>
      <c r="EB72" s="526"/>
      <c r="EC72" s="526"/>
      <c r="ED72" s="526"/>
      <c r="EE72" s="526"/>
      <c r="EF72" s="526"/>
      <c r="EG72" s="526"/>
      <c r="EH72" s="526"/>
      <c r="EI72" s="526"/>
      <c r="EJ72" s="526"/>
      <c r="EK72" s="526"/>
      <c r="EL72" s="526"/>
      <c r="EM72" s="526"/>
      <c r="EN72" s="526"/>
      <c r="EO72" s="526"/>
      <c r="EP72" s="526"/>
      <c r="EQ72" s="526"/>
      <c r="ER72" s="526"/>
      <c r="ES72" s="526"/>
      <c r="ET72" s="526"/>
      <c r="EU72" s="526"/>
      <c r="EV72" s="526"/>
      <c r="EW72" s="526"/>
      <c r="EX72" s="526"/>
      <c r="EY72" s="526"/>
      <c r="EZ72" s="526"/>
      <c r="FA72" s="526"/>
      <c r="FB72" s="526"/>
      <c r="FC72" s="526"/>
      <c r="FD72" s="526"/>
      <c r="FE72" s="526"/>
      <c r="FF72" s="526"/>
      <c r="FG72" s="526"/>
      <c r="FH72" s="526"/>
      <c r="FI72" s="526"/>
      <c r="FJ72" s="526"/>
      <c r="FK72" s="526"/>
      <c r="FL72" s="526"/>
      <c r="FM72" s="526"/>
      <c r="FN72" s="526"/>
      <c r="FO72" s="526"/>
      <c r="FP72" s="526"/>
      <c r="FQ72" s="526"/>
      <c r="FR72" s="526"/>
      <c r="FS72" s="526"/>
      <c r="FT72" s="526"/>
      <c r="FU72" s="526"/>
      <c r="FV72" s="526"/>
      <c r="FW72" s="526"/>
      <c r="FX72" s="526"/>
      <c r="FY72" s="526"/>
      <c r="FZ72" s="526"/>
      <c r="GA72" s="526"/>
      <c r="GB72" s="526"/>
      <c r="GC72" s="526"/>
      <c r="GD72" s="526"/>
      <c r="GE72" s="526"/>
      <c r="GF72" s="526"/>
      <c r="GG72" s="526"/>
      <c r="GH72" s="526"/>
      <c r="GI72" s="526"/>
      <c r="GJ72" s="526"/>
      <c r="GK72" s="526"/>
      <c r="GL72" s="526"/>
      <c r="GM72" s="526"/>
      <c r="GN72" s="526"/>
      <c r="GO72" s="526"/>
      <c r="GP72" s="526"/>
      <c r="GQ72" s="526"/>
      <c r="GR72" s="526"/>
      <c r="GS72" s="526"/>
      <c r="GT72" s="526"/>
      <c r="GU72" s="526"/>
      <c r="GV72" s="526"/>
      <c r="GW72" s="526"/>
      <c r="GX72" s="526"/>
      <c r="GY72" s="526"/>
      <c r="GZ72" s="526"/>
      <c r="HA72" s="526"/>
      <c r="HB72" s="526"/>
      <c r="HC72" s="526"/>
      <c r="HD72" s="526"/>
      <c r="HE72" s="526"/>
      <c r="HF72" s="526"/>
      <c r="HG72" s="526"/>
      <c r="HH72" s="526"/>
      <c r="HI72" s="526"/>
      <c r="HJ72" s="526"/>
      <c r="HK72" s="526"/>
      <c r="HL72" s="526"/>
      <c r="HM72" s="526"/>
      <c r="HN72" s="526"/>
      <c r="HO72" s="526"/>
      <c r="HP72" s="526"/>
      <c r="HQ72" s="526"/>
      <c r="HR72" s="526"/>
      <c r="HS72" s="526"/>
      <c r="HT72" s="526"/>
      <c r="HU72" s="526"/>
      <c r="HV72" s="526"/>
      <c r="HW72" s="526"/>
      <c r="HX72" s="526"/>
      <c r="HY72" s="526"/>
      <c r="HZ72" s="526"/>
      <c r="IA72" s="526"/>
      <c r="IB72" s="526"/>
      <c r="IC72" s="526"/>
      <c r="ID72" s="526"/>
      <c r="IE72" s="526"/>
      <c r="IF72" s="526"/>
      <c r="IG72" s="526"/>
      <c r="IH72" s="526"/>
      <c r="II72" s="526"/>
      <c r="IJ72" s="526"/>
      <c r="IK72" s="526"/>
      <c r="IL72" s="526"/>
      <c r="IM72" s="526"/>
      <c r="IN72" s="526"/>
      <c r="IO72" s="526"/>
      <c r="IP72" s="526"/>
      <c r="IQ72" s="526"/>
      <c r="IR72" s="526"/>
      <c r="IS72" s="526"/>
      <c r="IT72" s="526"/>
      <c r="IU72" s="526"/>
      <c r="IV72" s="526"/>
    </row>
    <row r="73" spans="1:256" ht="15" hidden="1" x14ac:dyDescent="0.25">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c r="AZ73" s="526"/>
      <c r="BA73" s="526"/>
      <c r="BB73" s="526"/>
      <c r="BC73" s="526"/>
      <c r="BD73" s="526"/>
      <c r="BE73" s="526"/>
      <c r="BF73" s="526"/>
      <c r="BG73" s="526"/>
      <c r="BH73" s="526"/>
      <c r="BI73" s="526"/>
      <c r="BJ73" s="526"/>
      <c r="BK73" s="526"/>
      <c r="BL73" s="526"/>
      <c r="BM73" s="526"/>
      <c r="BN73" s="526"/>
      <c r="BO73" s="526"/>
      <c r="BP73" s="526"/>
      <c r="BQ73" s="526"/>
      <c r="BR73" s="526"/>
      <c r="BS73" s="526"/>
      <c r="BT73" s="526"/>
      <c r="BU73" s="526"/>
      <c r="BV73" s="526"/>
      <c r="BW73" s="526"/>
      <c r="BX73" s="526"/>
      <c r="BY73" s="526"/>
      <c r="BZ73" s="526"/>
      <c r="CA73" s="526"/>
      <c r="CB73" s="526"/>
      <c r="CC73" s="526"/>
      <c r="CD73" s="526"/>
      <c r="CE73" s="526"/>
      <c r="CF73" s="526"/>
      <c r="CG73" s="526"/>
      <c r="CH73" s="526"/>
      <c r="CI73" s="526"/>
      <c r="CJ73" s="526"/>
      <c r="CK73" s="526"/>
      <c r="CL73" s="526"/>
      <c r="CM73" s="526"/>
      <c r="CN73" s="526"/>
      <c r="CO73" s="526"/>
      <c r="CP73" s="526"/>
      <c r="CQ73" s="526"/>
      <c r="CR73" s="526"/>
      <c r="CS73" s="526"/>
      <c r="CT73" s="526"/>
      <c r="CU73" s="526"/>
      <c r="CV73" s="526"/>
      <c r="CW73" s="526"/>
      <c r="CX73" s="526"/>
      <c r="CY73" s="526"/>
      <c r="CZ73" s="526"/>
      <c r="DA73" s="526"/>
      <c r="DB73" s="526"/>
      <c r="DC73" s="526"/>
      <c r="DD73" s="526"/>
      <c r="DE73" s="526"/>
      <c r="DF73" s="526"/>
      <c r="DG73" s="526"/>
      <c r="DH73" s="526"/>
      <c r="DI73" s="526"/>
      <c r="DJ73" s="526"/>
      <c r="DK73" s="526"/>
      <c r="DL73" s="526"/>
      <c r="DM73" s="526"/>
      <c r="DN73" s="526"/>
      <c r="DO73" s="526"/>
      <c r="DP73" s="526"/>
      <c r="DQ73" s="526"/>
      <c r="DR73" s="526"/>
      <c r="DS73" s="526"/>
      <c r="DT73" s="526"/>
      <c r="DU73" s="526"/>
      <c r="DV73" s="526"/>
      <c r="DW73" s="526"/>
      <c r="DX73" s="526"/>
      <c r="DY73" s="526"/>
      <c r="DZ73" s="526"/>
      <c r="EA73" s="526"/>
      <c r="EB73" s="526"/>
      <c r="EC73" s="526"/>
      <c r="ED73" s="526"/>
      <c r="EE73" s="526"/>
      <c r="EF73" s="526"/>
      <c r="EG73" s="526"/>
      <c r="EH73" s="526"/>
      <c r="EI73" s="526"/>
      <c r="EJ73" s="526"/>
      <c r="EK73" s="526"/>
      <c r="EL73" s="526"/>
      <c r="EM73" s="526"/>
      <c r="EN73" s="526"/>
      <c r="EO73" s="526"/>
      <c r="EP73" s="526"/>
      <c r="EQ73" s="526"/>
      <c r="ER73" s="526"/>
      <c r="ES73" s="526"/>
      <c r="ET73" s="526"/>
      <c r="EU73" s="526"/>
      <c r="EV73" s="526"/>
      <c r="EW73" s="526"/>
      <c r="EX73" s="526"/>
      <c r="EY73" s="526"/>
      <c r="EZ73" s="526"/>
      <c r="FA73" s="526"/>
      <c r="FB73" s="526"/>
      <c r="FC73" s="526"/>
      <c r="FD73" s="526"/>
      <c r="FE73" s="526"/>
      <c r="FF73" s="526"/>
      <c r="FG73" s="526"/>
      <c r="FH73" s="526"/>
      <c r="FI73" s="526"/>
      <c r="FJ73" s="526"/>
      <c r="FK73" s="526"/>
      <c r="FL73" s="526"/>
      <c r="FM73" s="526"/>
      <c r="FN73" s="526"/>
      <c r="FO73" s="526"/>
      <c r="FP73" s="526"/>
      <c r="FQ73" s="526"/>
      <c r="FR73" s="526"/>
      <c r="FS73" s="526"/>
      <c r="FT73" s="526"/>
      <c r="FU73" s="526"/>
      <c r="FV73" s="526"/>
      <c r="FW73" s="526"/>
      <c r="FX73" s="526"/>
      <c r="FY73" s="526"/>
      <c r="FZ73" s="526"/>
      <c r="GA73" s="526"/>
      <c r="GB73" s="526"/>
      <c r="GC73" s="526"/>
      <c r="GD73" s="526"/>
      <c r="GE73" s="526"/>
      <c r="GF73" s="526"/>
      <c r="GG73" s="526"/>
      <c r="GH73" s="526"/>
      <c r="GI73" s="526"/>
      <c r="GJ73" s="526"/>
      <c r="GK73" s="526"/>
      <c r="GL73" s="526"/>
      <c r="GM73" s="526"/>
      <c r="GN73" s="526"/>
      <c r="GO73" s="526"/>
      <c r="GP73" s="526"/>
      <c r="GQ73" s="526"/>
      <c r="GR73" s="526"/>
      <c r="GS73" s="526"/>
      <c r="GT73" s="526"/>
      <c r="GU73" s="526"/>
      <c r="GV73" s="526"/>
      <c r="GW73" s="526"/>
      <c r="GX73" s="526"/>
      <c r="GY73" s="526"/>
      <c r="GZ73" s="526"/>
      <c r="HA73" s="526"/>
      <c r="HB73" s="526"/>
      <c r="HC73" s="526"/>
      <c r="HD73" s="526"/>
      <c r="HE73" s="526"/>
      <c r="HF73" s="526"/>
      <c r="HG73" s="526"/>
      <c r="HH73" s="526"/>
      <c r="HI73" s="526"/>
      <c r="HJ73" s="526"/>
      <c r="HK73" s="526"/>
      <c r="HL73" s="526"/>
      <c r="HM73" s="526"/>
      <c r="HN73" s="526"/>
      <c r="HO73" s="526"/>
      <c r="HP73" s="526"/>
      <c r="HQ73" s="526"/>
      <c r="HR73" s="526"/>
      <c r="HS73" s="526"/>
      <c r="HT73" s="526"/>
      <c r="HU73" s="526"/>
      <c r="HV73" s="526"/>
      <c r="HW73" s="526"/>
      <c r="HX73" s="526"/>
      <c r="HY73" s="526"/>
      <c r="HZ73" s="526"/>
      <c r="IA73" s="526"/>
      <c r="IB73" s="526"/>
      <c r="IC73" s="526"/>
      <c r="ID73" s="526"/>
      <c r="IE73" s="526"/>
      <c r="IF73" s="526"/>
      <c r="IG73" s="526"/>
      <c r="IH73" s="526"/>
      <c r="II73" s="526"/>
      <c r="IJ73" s="526"/>
      <c r="IK73" s="526"/>
      <c r="IL73" s="526"/>
      <c r="IM73" s="526"/>
      <c r="IN73" s="526"/>
      <c r="IO73" s="526"/>
      <c r="IP73" s="526"/>
      <c r="IQ73" s="526"/>
      <c r="IR73" s="526"/>
      <c r="IS73" s="526"/>
      <c r="IT73" s="526"/>
      <c r="IU73" s="526"/>
      <c r="IV73" s="526"/>
    </row>
    <row r="74" spans="1:256" ht="15" hidden="1" x14ac:dyDescent="0.25">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c r="AS74" s="526"/>
      <c r="AT74" s="526"/>
      <c r="AU74" s="526"/>
      <c r="AV74" s="526"/>
      <c r="AW74" s="526"/>
      <c r="AX74" s="526"/>
      <c r="AY74" s="526"/>
      <c r="AZ74" s="526"/>
      <c r="BA74" s="526"/>
      <c r="BB74" s="526"/>
      <c r="BC74" s="526"/>
      <c r="BD74" s="526"/>
      <c r="BE74" s="526"/>
      <c r="BF74" s="526"/>
      <c r="BG74" s="526"/>
      <c r="BH74" s="526"/>
      <c r="BI74" s="526"/>
      <c r="BJ74" s="526"/>
      <c r="BK74" s="526"/>
      <c r="BL74" s="526"/>
      <c r="BM74" s="526"/>
      <c r="BN74" s="526"/>
      <c r="BO74" s="526"/>
      <c r="BP74" s="526"/>
      <c r="BQ74" s="526"/>
      <c r="BR74" s="526"/>
      <c r="BS74" s="526"/>
      <c r="BT74" s="526"/>
      <c r="BU74" s="526"/>
      <c r="BV74" s="526"/>
      <c r="BW74" s="526"/>
      <c r="BX74" s="526"/>
      <c r="BY74" s="526"/>
      <c r="BZ74" s="526"/>
      <c r="CA74" s="526"/>
      <c r="CB74" s="526"/>
      <c r="CC74" s="526"/>
      <c r="CD74" s="526"/>
      <c r="CE74" s="526"/>
      <c r="CF74" s="526"/>
      <c r="CG74" s="526"/>
      <c r="CH74" s="526"/>
      <c r="CI74" s="526"/>
      <c r="CJ74" s="526"/>
      <c r="CK74" s="526"/>
      <c r="CL74" s="526"/>
      <c r="CM74" s="526"/>
      <c r="CN74" s="526"/>
      <c r="CO74" s="526"/>
      <c r="CP74" s="526"/>
      <c r="CQ74" s="526"/>
      <c r="CR74" s="526"/>
      <c r="CS74" s="526"/>
      <c r="CT74" s="526"/>
      <c r="CU74" s="526"/>
      <c r="CV74" s="526"/>
      <c r="CW74" s="526"/>
      <c r="CX74" s="526"/>
      <c r="CY74" s="526"/>
      <c r="CZ74" s="526"/>
      <c r="DA74" s="526"/>
      <c r="DB74" s="526"/>
      <c r="DC74" s="526"/>
      <c r="DD74" s="526"/>
      <c r="DE74" s="526"/>
      <c r="DF74" s="526"/>
      <c r="DG74" s="526"/>
      <c r="DH74" s="526"/>
      <c r="DI74" s="526"/>
      <c r="DJ74" s="526"/>
      <c r="DK74" s="526"/>
      <c r="DL74" s="526"/>
      <c r="DM74" s="526"/>
      <c r="DN74" s="526"/>
      <c r="DO74" s="526"/>
      <c r="DP74" s="526"/>
      <c r="DQ74" s="526"/>
      <c r="DR74" s="526"/>
      <c r="DS74" s="526"/>
      <c r="DT74" s="526"/>
      <c r="DU74" s="526"/>
      <c r="DV74" s="526"/>
      <c r="DW74" s="526"/>
      <c r="DX74" s="526"/>
      <c r="DY74" s="526"/>
      <c r="DZ74" s="526"/>
      <c r="EA74" s="526"/>
      <c r="EB74" s="526"/>
      <c r="EC74" s="526"/>
      <c r="ED74" s="526"/>
      <c r="EE74" s="526"/>
      <c r="EF74" s="526"/>
      <c r="EG74" s="526"/>
      <c r="EH74" s="526"/>
      <c r="EI74" s="526"/>
      <c r="EJ74" s="526"/>
      <c r="EK74" s="526"/>
      <c r="EL74" s="526"/>
      <c r="EM74" s="526"/>
      <c r="EN74" s="526"/>
      <c r="EO74" s="526"/>
      <c r="EP74" s="526"/>
      <c r="EQ74" s="526"/>
      <c r="ER74" s="526"/>
      <c r="ES74" s="526"/>
      <c r="ET74" s="526"/>
      <c r="EU74" s="526"/>
      <c r="EV74" s="526"/>
      <c r="EW74" s="526"/>
      <c r="EX74" s="526"/>
      <c r="EY74" s="526"/>
      <c r="EZ74" s="526"/>
      <c r="FA74" s="526"/>
      <c r="FB74" s="526"/>
      <c r="FC74" s="526"/>
      <c r="FD74" s="526"/>
      <c r="FE74" s="526"/>
      <c r="FF74" s="526"/>
      <c r="FG74" s="526"/>
      <c r="FH74" s="526"/>
      <c r="FI74" s="526"/>
      <c r="FJ74" s="526"/>
      <c r="FK74" s="526"/>
      <c r="FL74" s="526"/>
      <c r="FM74" s="526"/>
      <c r="FN74" s="526"/>
      <c r="FO74" s="526"/>
      <c r="FP74" s="526"/>
      <c r="FQ74" s="526"/>
      <c r="FR74" s="526"/>
      <c r="FS74" s="526"/>
      <c r="FT74" s="526"/>
      <c r="FU74" s="526"/>
      <c r="FV74" s="526"/>
      <c r="FW74" s="526"/>
      <c r="FX74" s="526"/>
      <c r="FY74" s="526"/>
      <c r="FZ74" s="526"/>
      <c r="GA74" s="526"/>
      <c r="GB74" s="526"/>
      <c r="GC74" s="526"/>
      <c r="GD74" s="526"/>
      <c r="GE74" s="526"/>
      <c r="GF74" s="526"/>
      <c r="GG74" s="526"/>
      <c r="GH74" s="526"/>
      <c r="GI74" s="526"/>
      <c r="GJ74" s="526"/>
      <c r="GK74" s="526"/>
      <c r="GL74" s="526"/>
      <c r="GM74" s="526"/>
      <c r="GN74" s="526"/>
      <c r="GO74" s="526"/>
      <c r="GP74" s="526"/>
      <c r="GQ74" s="526"/>
      <c r="GR74" s="526"/>
      <c r="GS74" s="526"/>
      <c r="GT74" s="526"/>
      <c r="GU74" s="526"/>
      <c r="GV74" s="526"/>
      <c r="GW74" s="526"/>
      <c r="GX74" s="526"/>
      <c r="GY74" s="526"/>
      <c r="GZ74" s="526"/>
      <c r="HA74" s="526"/>
      <c r="HB74" s="526"/>
      <c r="HC74" s="526"/>
      <c r="HD74" s="526"/>
      <c r="HE74" s="526"/>
      <c r="HF74" s="526"/>
      <c r="HG74" s="526"/>
      <c r="HH74" s="526"/>
      <c r="HI74" s="526"/>
      <c r="HJ74" s="526"/>
      <c r="HK74" s="526"/>
      <c r="HL74" s="526"/>
      <c r="HM74" s="526"/>
      <c r="HN74" s="526"/>
      <c r="HO74" s="526"/>
      <c r="HP74" s="526"/>
      <c r="HQ74" s="526"/>
      <c r="HR74" s="526"/>
      <c r="HS74" s="526"/>
      <c r="HT74" s="526"/>
      <c r="HU74" s="526"/>
      <c r="HV74" s="526"/>
      <c r="HW74" s="526"/>
      <c r="HX74" s="526"/>
      <c r="HY74" s="526"/>
      <c r="HZ74" s="526"/>
      <c r="IA74" s="526"/>
      <c r="IB74" s="526"/>
      <c r="IC74" s="526"/>
      <c r="ID74" s="526"/>
      <c r="IE74" s="526"/>
      <c r="IF74" s="526"/>
      <c r="IG74" s="526"/>
      <c r="IH74" s="526"/>
      <c r="II74" s="526"/>
      <c r="IJ74" s="526"/>
      <c r="IK74" s="526"/>
      <c r="IL74" s="526"/>
      <c r="IM74" s="526"/>
      <c r="IN74" s="526"/>
      <c r="IO74" s="526"/>
      <c r="IP74" s="526"/>
      <c r="IQ74" s="526"/>
      <c r="IR74" s="526"/>
      <c r="IS74" s="526"/>
      <c r="IT74" s="526"/>
      <c r="IU74" s="526"/>
      <c r="IV74" s="526"/>
    </row>
    <row r="75" spans="1:256" ht="15" hidden="1" x14ac:dyDescent="0.25">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c r="CX75" s="526"/>
      <c r="CY75" s="526"/>
      <c r="CZ75" s="526"/>
      <c r="DA75" s="526"/>
      <c r="DB75" s="526"/>
      <c r="DC75" s="526"/>
      <c r="DD75" s="526"/>
      <c r="DE75" s="526"/>
      <c r="DF75" s="526"/>
      <c r="DG75" s="526"/>
      <c r="DH75" s="526"/>
      <c r="DI75" s="526"/>
      <c r="DJ75" s="526"/>
      <c r="DK75" s="526"/>
      <c r="DL75" s="526"/>
      <c r="DM75" s="526"/>
      <c r="DN75" s="526"/>
      <c r="DO75" s="526"/>
      <c r="DP75" s="526"/>
      <c r="DQ75" s="526"/>
      <c r="DR75" s="526"/>
      <c r="DS75" s="526"/>
      <c r="DT75" s="526"/>
      <c r="DU75" s="526"/>
      <c r="DV75" s="526"/>
      <c r="DW75" s="526"/>
      <c r="DX75" s="526"/>
      <c r="DY75" s="526"/>
      <c r="DZ75" s="526"/>
      <c r="EA75" s="526"/>
      <c r="EB75" s="526"/>
      <c r="EC75" s="526"/>
      <c r="ED75" s="526"/>
      <c r="EE75" s="526"/>
      <c r="EF75" s="526"/>
      <c r="EG75" s="526"/>
      <c r="EH75" s="526"/>
      <c r="EI75" s="526"/>
      <c r="EJ75" s="526"/>
      <c r="EK75" s="526"/>
      <c r="EL75" s="526"/>
      <c r="EM75" s="526"/>
      <c r="EN75" s="526"/>
      <c r="EO75" s="526"/>
      <c r="EP75" s="526"/>
      <c r="EQ75" s="526"/>
      <c r="ER75" s="526"/>
      <c r="ES75" s="526"/>
      <c r="ET75" s="526"/>
      <c r="EU75" s="526"/>
      <c r="EV75" s="526"/>
      <c r="EW75" s="526"/>
      <c r="EX75" s="526"/>
      <c r="EY75" s="526"/>
      <c r="EZ75" s="526"/>
      <c r="FA75" s="526"/>
      <c r="FB75" s="526"/>
      <c r="FC75" s="526"/>
      <c r="FD75" s="526"/>
      <c r="FE75" s="526"/>
      <c r="FF75" s="526"/>
      <c r="FG75" s="526"/>
      <c r="FH75" s="526"/>
      <c r="FI75" s="526"/>
      <c r="FJ75" s="526"/>
      <c r="FK75" s="526"/>
      <c r="FL75" s="526"/>
      <c r="FM75" s="526"/>
      <c r="FN75" s="526"/>
      <c r="FO75" s="526"/>
      <c r="FP75" s="526"/>
      <c r="FQ75" s="526"/>
      <c r="FR75" s="526"/>
      <c r="FS75" s="526"/>
      <c r="FT75" s="526"/>
      <c r="FU75" s="526"/>
      <c r="FV75" s="526"/>
      <c r="FW75" s="526"/>
      <c r="FX75" s="526"/>
      <c r="FY75" s="526"/>
      <c r="FZ75" s="526"/>
      <c r="GA75" s="526"/>
      <c r="GB75" s="526"/>
      <c r="GC75" s="526"/>
      <c r="GD75" s="526"/>
      <c r="GE75" s="526"/>
      <c r="GF75" s="526"/>
      <c r="GG75" s="526"/>
      <c r="GH75" s="526"/>
      <c r="GI75" s="526"/>
      <c r="GJ75" s="526"/>
      <c r="GK75" s="526"/>
      <c r="GL75" s="526"/>
      <c r="GM75" s="526"/>
      <c r="GN75" s="526"/>
      <c r="GO75" s="526"/>
      <c r="GP75" s="526"/>
      <c r="GQ75" s="526"/>
      <c r="GR75" s="526"/>
      <c r="GS75" s="526"/>
      <c r="GT75" s="526"/>
      <c r="GU75" s="526"/>
      <c r="GV75" s="526"/>
      <c r="GW75" s="526"/>
      <c r="GX75" s="526"/>
      <c r="GY75" s="526"/>
      <c r="GZ75" s="526"/>
      <c r="HA75" s="526"/>
      <c r="HB75" s="526"/>
      <c r="HC75" s="526"/>
      <c r="HD75" s="526"/>
      <c r="HE75" s="526"/>
      <c r="HF75" s="526"/>
      <c r="HG75" s="526"/>
      <c r="HH75" s="526"/>
      <c r="HI75" s="526"/>
      <c r="HJ75" s="526"/>
      <c r="HK75" s="526"/>
      <c r="HL75" s="526"/>
      <c r="HM75" s="526"/>
      <c r="HN75" s="526"/>
      <c r="HO75" s="526"/>
      <c r="HP75" s="526"/>
      <c r="HQ75" s="526"/>
      <c r="HR75" s="526"/>
      <c r="HS75" s="526"/>
      <c r="HT75" s="526"/>
      <c r="HU75" s="526"/>
      <c r="HV75" s="526"/>
      <c r="HW75" s="526"/>
      <c r="HX75" s="526"/>
      <c r="HY75" s="526"/>
      <c r="HZ75" s="526"/>
      <c r="IA75" s="526"/>
      <c r="IB75" s="526"/>
      <c r="IC75" s="526"/>
      <c r="ID75" s="526"/>
      <c r="IE75" s="526"/>
      <c r="IF75" s="526"/>
      <c r="IG75" s="526"/>
      <c r="IH75" s="526"/>
      <c r="II75" s="526"/>
      <c r="IJ75" s="526"/>
      <c r="IK75" s="526"/>
      <c r="IL75" s="526"/>
      <c r="IM75" s="526"/>
      <c r="IN75" s="526"/>
      <c r="IO75" s="526"/>
      <c r="IP75" s="526"/>
      <c r="IQ75" s="526"/>
      <c r="IR75" s="526"/>
      <c r="IS75" s="526"/>
      <c r="IT75" s="526"/>
      <c r="IU75" s="526"/>
      <c r="IV75" s="526"/>
    </row>
    <row r="76" spans="1:256" ht="15" hidden="1" x14ac:dyDescent="0.25">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c r="GH76" s="526"/>
      <c r="GI76" s="526"/>
      <c r="GJ76" s="526"/>
      <c r="GK76" s="526"/>
      <c r="GL76" s="526"/>
      <c r="GM76" s="526"/>
      <c r="GN76" s="526"/>
      <c r="GO76" s="526"/>
      <c r="GP76" s="526"/>
      <c r="GQ76" s="526"/>
      <c r="GR76" s="526"/>
      <c r="GS76" s="526"/>
      <c r="GT76" s="526"/>
      <c r="GU76" s="526"/>
      <c r="GV76" s="526"/>
      <c r="GW76" s="526"/>
      <c r="GX76" s="526"/>
      <c r="GY76" s="526"/>
      <c r="GZ76" s="526"/>
      <c r="HA76" s="526"/>
      <c r="HB76" s="526"/>
      <c r="HC76" s="526"/>
      <c r="HD76" s="526"/>
      <c r="HE76" s="526"/>
      <c r="HF76" s="526"/>
      <c r="HG76" s="526"/>
      <c r="HH76" s="526"/>
      <c r="HI76" s="526"/>
      <c r="HJ76" s="526"/>
      <c r="HK76" s="526"/>
      <c r="HL76" s="526"/>
      <c r="HM76" s="526"/>
      <c r="HN76" s="526"/>
      <c r="HO76" s="526"/>
      <c r="HP76" s="526"/>
      <c r="HQ76" s="526"/>
      <c r="HR76" s="526"/>
      <c r="HS76" s="526"/>
      <c r="HT76" s="526"/>
      <c r="HU76" s="526"/>
      <c r="HV76" s="526"/>
      <c r="HW76" s="526"/>
      <c r="HX76" s="526"/>
      <c r="HY76" s="526"/>
      <c r="HZ76" s="526"/>
      <c r="IA76" s="526"/>
      <c r="IB76" s="526"/>
      <c r="IC76" s="526"/>
      <c r="ID76" s="526"/>
      <c r="IE76" s="526"/>
      <c r="IF76" s="526"/>
      <c r="IG76" s="526"/>
      <c r="IH76" s="526"/>
      <c r="II76" s="526"/>
      <c r="IJ76" s="526"/>
      <c r="IK76" s="526"/>
      <c r="IL76" s="526"/>
      <c r="IM76" s="526"/>
      <c r="IN76" s="526"/>
      <c r="IO76" s="526"/>
      <c r="IP76" s="526"/>
      <c r="IQ76" s="526"/>
      <c r="IR76" s="526"/>
      <c r="IS76" s="526"/>
      <c r="IT76" s="526"/>
      <c r="IU76" s="526"/>
      <c r="IV76" s="526"/>
    </row>
    <row r="77" spans="1:256" ht="15" hidden="1" x14ac:dyDescent="0.25">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26"/>
      <c r="AL77" s="526"/>
      <c r="AM77" s="526"/>
      <c r="AN77" s="526"/>
      <c r="AO77" s="526"/>
      <c r="AP77" s="526"/>
      <c r="AQ77" s="526"/>
      <c r="AR77" s="526"/>
      <c r="AS77" s="526"/>
      <c r="AT77" s="526"/>
      <c r="AU77" s="526"/>
      <c r="AV77" s="526"/>
      <c r="AW77" s="526"/>
      <c r="AX77" s="526"/>
      <c r="AY77" s="526"/>
      <c r="AZ77" s="526"/>
      <c r="BA77" s="526"/>
      <c r="BB77" s="526"/>
      <c r="BC77" s="526"/>
      <c r="BD77" s="526"/>
      <c r="BE77" s="526"/>
      <c r="BF77" s="526"/>
      <c r="BG77" s="526"/>
      <c r="BH77" s="526"/>
      <c r="BI77" s="526"/>
      <c r="BJ77" s="526"/>
      <c r="BK77" s="526"/>
      <c r="BL77" s="526"/>
      <c r="BM77" s="526"/>
      <c r="BN77" s="526"/>
      <c r="BO77" s="526"/>
      <c r="BP77" s="526"/>
      <c r="BQ77" s="526"/>
      <c r="BR77" s="526"/>
      <c r="BS77" s="526"/>
      <c r="BT77" s="526"/>
      <c r="BU77" s="526"/>
      <c r="BV77" s="526"/>
      <c r="BW77" s="526"/>
      <c r="BX77" s="526"/>
      <c r="BY77" s="526"/>
      <c r="BZ77" s="526"/>
      <c r="CA77" s="526"/>
      <c r="CB77" s="526"/>
      <c r="CC77" s="526"/>
      <c r="CD77" s="526"/>
      <c r="CE77" s="526"/>
      <c r="CF77" s="526"/>
      <c r="CG77" s="526"/>
      <c r="CH77" s="526"/>
      <c r="CI77" s="526"/>
      <c r="CJ77" s="526"/>
      <c r="CK77" s="526"/>
      <c r="CL77" s="526"/>
      <c r="CM77" s="526"/>
      <c r="CN77" s="526"/>
      <c r="CO77" s="526"/>
      <c r="CP77" s="526"/>
      <c r="CQ77" s="526"/>
      <c r="CR77" s="526"/>
      <c r="CS77" s="526"/>
      <c r="CT77" s="526"/>
      <c r="CU77" s="526"/>
      <c r="CV77" s="526"/>
      <c r="CW77" s="526"/>
      <c r="CX77" s="526"/>
      <c r="CY77" s="526"/>
      <c r="CZ77" s="526"/>
      <c r="DA77" s="526"/>
      <c r="DB77" s="526"/>
      <c r="DC77" s="526"/>
      <c r="DD77" s="526"/>
      <c r="DE77" s="526"/>
      <c r="DF77" s="526"/>
      <c r="DG77" s="526"/>
      <c r="DH77" s="526"/>
      <c r="DI77" s="526"/>
      <c r="DJ77" s="526"/>
      <c r="DK77" s="526"/>
      <c r="DL77" s="526"/>
      <c r="DM77" s="526"/>
      <c r="DN77" s="526"/>
      <c r="DO77" s="526"/>
      <c r="DP77" s="526"/>
      <c r="DQ77" s="526"/>
      <c r="DR77" s="526"/>
      <c r="DS77" s="526"/>
      <c r="DT77" s="526"/>
      <c r="DU77" s="526"/>
      <c r="DV77" s="526"/>
      <c r="DW77" s="526"/>
      <c r="DX77" s="526"/>
      <c r="DY77" s="526"/>
      <c r="DZ77" s="526"/>
      <c r="EA77" s="526"/>
      <c r="EB77" s="526"/>
      <c r="EC77" s="526"/>
      <c r="ED77" s="526"/>
      <c r="EE77" s="526"/>
      <c r="EF77" s="526"/>
      <c r="EG77" s="526"/>
      <c r="EH77" s="526"/>
      <c r="EI77" s="526"/>
      <c r="EJ77" s="526"/>
      <c r="EK77" s="526"/>
      <c r="EL77" s="526"/>
      <c r="EM77" s="526"/>
      <c r="EN77" s="526"/>
      <c r="EO77" s="526"/>
      <c r="EP77" s="526"/>
      <c r="EQ77" s="526"/>
      <c r="ER77" s="526"/>
      <c r="ES77" s="526"/>
      <c r="ET77" s="526"/>
      <c r="EU77" s="526"/>
      <c r="EV77" s="526"/>
      <c r="EW77" s="526"/>
      <c r="EX77" s="526"/>
      <c r="EY77" s="526"/>
      <c r="EZ77" s="526"/>
      <c r="FA77" s="526"/>
      <c r="FB77" s="526"/>
      <c r="FC77" s="526"/>
      <c r="FD77" s="526"/>
      <c r="FE77" s="526"/>
      <c r="FF77" s="526"/>
      <c r="FG77" s="526"/>
      <c r="FH77" s="526"/>
      <c r="FI77" s="526"/>
      <c r="FJ77" s="526"/>
      <c r="FK77" s="526"/>
      <c r="FL77" s="526"/>
      <c r="FM77" s="526"/>
      <c r="FN77" s="526"/>
      <c r="FO77" s="526"/>
      <c r="FP77" s="526"/>
      <c r="FQ77" s="526"/>
      <c r="FR77" s="526"/>
      <c r="FS77" s="526"/>
      <c r="FT77" s="526"/>
      <c r="FU77" s="526"/>
      <c r="FV77" s="526"/>
      <c r="FW77" s="526"/>
      <c r="FX77" s="526"/>
      <c r="FY77" s="526"/>
      <c r="FZ77" s="526"/>
      <c r="GA77" s="526"/>
      <c r="GB77" s="526"/>
      <c r="GC77" s="526"/>
      <c r="GD77" s="526"/>
      <c r="GE77" s="526"/>
      <c r="GF77" s="526"/>
      <c r="GG77" s="526"/>
      <c r="GH77" s="526"/>
      <c r="GI77" s="526"/>
      <c r="GJ77" s="526"/>
      <c r="GK77" s="526"/>
      <c r="GL77" s="526"/>
      <c r="GM77" s="526"/>
      <c r="GN77" s="526"/>
      <c r="GO77" s="526"/>
      <c r="GP77" s="526"/>
      <c r="GQ77" s="526"/>
      <c r="GR77" s="526"/>
      <c r="GS77" s="526"/>
      <c r="GT77" s="526"/>
      <c r="GU77" s="526"/>
      <c r="GV77" s="526"/>
      <c r="GW77" s="526"/>
      <c r="GX77" s="526"/>
      <c r="GY77" s="526"/>
      <c r="GZ77" s="526"/>
      <c r="HA77" s="526"/>
      <c r="HB77" s="526"/>
      <c r="HC77" s="526"/>
      <c r="HD77" s="526"/>
      <c r="HE77" s="526"/>
      <c r="HF77" s="526"/>
      <c r="HG77" s="526"/>
      <c r="HH77" s="526"/>
      <c r="HI77" s="526"/>
      <c r="HJ77" s="526"/>
      <c r="HK77" s="526"/>
      <c r="HL77" s="526"/>
      <c r="HM77" s="526"/>
      <c r="HN77" s="526"/>
      <c r="HO77" s="526"/>
      <c r="HP77" s="526"/>
      <c r="HQ77" s="526"/>
      <c r="HR77" s="526"/>
      <c r="HS77" s="526"/>
      <c r="HT77" s="526"/>
      <c r="HU77" s="526"/>
      <c r="HV77" s="526"/>
      <c r="HW77" s="526"/>
      <c r="HX77" s="526"/>
      <c r="HY77" s="526"/>
      <c r="HZ77" s="526"/>
      <c r="IA77" s="526"/>
      <c r="IB77" s="526"/>
      <c r="IC77" s="526"/>
      <c r="ID77" s="526"/>
      <c r="IE77" s="526"/>
      <c r="IF77" s="526"/>
      <c r="IG77" s="526"/>
      <c r="IH77" s="526"/>
      <c r="II77" s="526"/>
      <c r="IJ77" s="526"/>
      <c r="IK77" s="526"/>
      <c r="IL77" s="526"/>
      <c r="IM77" s="526"/>
      <c r="IN77" s="526"/>
      <c r="IO77" s="526"/>
      <c r="IP77" s="526"/>
      <c r="IQ77" s="526"/>
      <c r="IR77" s="526"/>
      <c r="IS77" s="526"/>
      <c r="IT77" s="526"/>
      <c r="IU77" s="526"/>
      <c r="IV77" s="526"/>
    </row>
    <row r="78" spans="1:256" ht="15" hidden="1" x14ac:dyDescent="0.25">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c r="AA78" s="526"/>
      <c r="AB78" s="526"/>
      <c r="AC78" s="526"/>
      <c r="AD78" s="526"/>
      <c r="AE78" s="526"/>
      <c r="AF78" s="526"/>
      <c r="AG78" s="526"/>
      <c r="AH78" s="526"/>
      <c r="AI78" s="526"/>
      <c r="AJ78" s="526"/>
      <c r="AK78" s="526"/>
      <c r="AL78" s="526"/>
      <c r="AM78" s="526"/>
      <c r="AN78" s="526"/>
      <c r="AO78" s="526"/>
      <c r="AP78" s="526"/>
      <c r="AQ78" s="526"/>
      <c r="AR78" s="526"/>
      <c r="AS78" s="526"/>
      <c r="AT78" s="526"/>
      <c r="AU78" s="526"/>
      <c r="AV78" s="526"/>
      <c r="AW78" s="526"/>
      <c r="AX78" s="526"/>
      <c r="AY78" s="526"/>
      <c r="AZ78" s="526"/>
      <c r="BA78" s="526"/>
      <c r="BB78" s="526"/>
      <c r="BC78" s="526"/>
      <c r="BD78" s="526"/>
      <c r="BE78" s="526"/>
      <c r="BF78" s="526"/>
      <c r="BG78" s="526"/>
      <c r="BH78" s="526"/>
      <c r="BI78" s="526"/>
      <c r="BJ78" s="526"/>
      <c r="BK78" s="526"/>
      <c r="BL78" s="526"/>
      <c r="BM78" s="526"/>
      <c r="BN78" s="526"/>
      <c r="BO78" s="526"/>
      <c r="BP78" s="526"/>
      <c r="BQ78" s="526"/>
      <c r="BR78" s="526"/>
      <c r="BS78" s="526"/>
      <c r="BT78" s="526"/>
      <c r="BU78" s="526"/>
      <c r="BV78" s="526"/>
      <c r="BW78" s="526"/>
      <c r="BX78" s="526"/>
      <c r="BY78" s="526"/>
      <c r="BZ78" s="526"/>
      <c r="CA78" s="526"/>
      <c r="CB78" s="526"/>
      <c r="CC78" s="526"/>
      <c r="CD78" s="526"/>
      <c r="CE78" s="526"/>
      <c r="CF78" s="526"/>
      <c r="CG78" s="526"/>
      <c r="CH78" s="526"/>
      <c r="CI78" s="526"/>
      <c r="CJ78" s="526"/>
      <c r="CK78" s="526"/>
      <c r="CL78" s="526"/>
      <c r="CM78" s="526"/>
      <c r="CN78" s="526"/>
      <c r="CO78" s="526"/>
      <c r="CP78" s="526"/>
      <c r="CQ78" s="526"/>
      <c r="CR78" s="526"/>
      <c r="CS78" s="526"/>
      <c r="CT78" s="526"/>
      <c r="CU78" s="526"/>
      <c r="CV78" s="526"/>
      <c r="CW78" s="526"/>
      <c r="CX78" s="526"/>
      <c r="CY78" s="526"/>
      <c r="CZ78" s="526"/>
      <c r="DA78" s="526"/>
      <c r="DB78" s="526"/>
      <c r="DC78" s="526"/>
      <c r="DD78" s="526"/>
      <c r="DE78" s="526"/>
      <c r="DF78" s="526"/>
      <c r="DG78" s="526"/>
      <c r="DH78" s="526"/>
      <c r="DI78" s="526"/>
      <c r="DJ78" s="526"/>
      <c r="DK78" s="526"/>
      <c r="DL78" s="526"/>
      <c r="DM78" s="526"/>
      <c r="DN78" s="526"/>
      <c r="DO78" s="526"/>
      <c r="DP78" s="526"/>
      <c r="DQ78" s="526"/>
      <c r="DR78" s="526"/>
      <c r="DS78" s="526"/>
      <c r="DT78" s="526"/>
      <c r="DU78" s="526"/>
      <c r="DV78" s="526"/>
      <c r="DW78" s="526"/>
      <c r="DX78" s="526"/>
      <c r="DY78" s="526"/>
      <c r="DZ78" s="526"/>
      <c r="EA78" s="526"/>
      <c r="EB78" s="526"/>
      <c r="EC78" s="526"/>
      <c r="ED78" s="526"/>
      <c r="EE78" s="526"/>
      <c r="EF78" s="526"/>
      <c r="EG78" s="526"/>
      <c r="EH78" s="526"/>
      <c r="EI78" s="526"/>
      <c r="EJ78" s="526"/>
      <c r="EK78" s="526"/>
      <c r="EL78" s="526"/>
      <c r="EM78" s="526"/>
      <c r="EN78" s="526"/>
      <c r="EO78" s="526"/>
      <c r="EP78" s="526"/>
      <c r="EQ78" s="526"/>
      <c r="ER78" s="526"/>
      <c r="ES78" s="526"/>
      <c r="ET78" s="526"/>
      <c r="EU78" s="526"/>
      <c r="EV78" s="526"/>
      <c r="EW78" s="526"/>
      <c r="EX78" s="526"/>
      <c r="EY78" s="526"/>
      <c r="EZ78" s="526"/>
      <c r="FA78" s="526"/>
      <c r="FB78" s="526"/>
      <c r="FC78" s="526"/>
      <c r="FD78" s="526"/>
      <c r="FE78" s="526"/>
      <c r="FF78" s="526"/>
      <c r="FG78" s="526"/>
      <c r="FH78" s="526"/>
      <c r="FI78" s="526"/>
      <c r="FJ78" s="526"/>
      <c r="FK78" s="526"/>
      <c r="FL78" s="526"/>
      <c r="FM78" s="526"/>
      <c r="FN78" s="526"/>
      <c r="FO78" s="526"/>
      <c r="FP78" s="526"/>
      <c r="FQ78" s="526"/>
      <c r="FR78" s="526"/>
      <c r="FS78" s="526"/>
      <c r="FT78" s="526"/>
      <c r="FU78" s="526"/>
      <c r="FV78" s="526"/>
      <c r="FW78" s="526"/>
      <c r="FX78" s="526"/>
      <c r="FY78" s="526"/>
      <c r="FZ78" s="526"/>
      <c r="GA78" s="526"/>
      <c r="GB78" s="526"/>
      <c r="GC78" s="526"/>
      <c r="GD78" s="526"/>
      <c r="GE78" s="526"/>
      <c r="GF78" s="526"/>
      <c r="GG78" s="526"/>
      <c r="GH78" s="526"/>
      <c r="GI78" s="526"/>
      <c r="GJ78" s="526"/>
      <c r="GK78" s="526"/>
      <c r="GL78" s="526"/>
      <c r="GM78" s="526"/>
      <c r="GN78" s="526"/>
      <c r="GO78" s="526"/>
      <c r="GP78" s="526"/>
      <c r="GQ78" s="526"/>
      <c r="GR78" s="526"/>
      <c r="GS78" s="526"/>
      <c r="GT78" s="526"/>
      <c r="GU78" s="526"/>
      <c r="GV78" s="526"/>
      <c r="GW78" s="526"/>
      <c r="GX78" s="526"/>
      <c r="GY78" s="526"/>
      <c r="GZ78" s="526"/>
      <c r="HA78" s="526"/>
      <c r="HB78" s="526"/>
      <c r="HC78" s="526"/>
      <c r="HD78" s="526"/>
      <c r="HE78" s="526"/>
      <c r="HF78" s="526"/>
      <c r="HG78" s="526"/>
      <c r="HH78" s="526"/>
      <c r="HI78" s="526"/>
      <c r="HJ78" s="526"/>
      <c r="HK78" s="526"/>
      <c r="HL78" s="526"/>
      <c r="HM78" s="526"/>
      <c r="HN78" s="526"/>
      <c r="HO78" s="526"/>
      <c r="HP78" s="526"/>
      <c r="HQ78" s="526"/>
      <c r="HR78" s="526"/>
      <c r="HS78" s="526"/>
      <c r="HT78" s="526"/>
      <c r="HU78" s="526"/>
      <c r="HV78" s="526"/>
      <c r="HW78" s="526"/>
      <c r="HX78" s="526"/>
      <c r="HY78" s="526"/>
      <c r="HZ78" s="526"/>
      <c r="IA78" s="526"/>
      <c r="IB78" s="526"/>
      <c r="IC78" s="526"/>
      <c r="ID78" s="526"/>
      <c r="IE78" s="526"/>
      <c r="IF78" s="526"/>
      <c r="IG78" s="526"/>
      <c r="IH78" s="526"/>
      <c r="II78" s="526"/>
      <c r="IJ78" s="526"/>
      <c r="IK78" s="526"/>
      <c r="IL78" s="526"/>
      <c r="IM78" s="526"/>
      <c r="IN78" s="526"/>
      <c r="IO78" s="526"/>
      <c r="IP78" s="526"/>
      <c r="IQ78" s="526"/>
      <c r="IR78" s="526"/>
      <c r="IS78" s="526"/>
      <c r="IT78" s="526"/>
      <c r="IU78" s="526"/>
      <c r="IV78" s="526"/>
    </row>
    <row r="79" spans="1:256" ht="15" hidden="1" x14ac:dyDescent="0.25">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c r="AA79" s="526"/>
      <c r="AB79" s="526"/>
      <c r="AC79" s="526"/>
      <c r="AD79" s="526"/>
      <c r="AE79" s="526"/>
      <c r="AF79" s="526"/>
      <c r="AG79" s="526"/>
      <c r="AH79" s="526"/>
      <c r="AI79" s="526"/>
      <c r="AJ79" s="526"/>
      <c r="AK79" s="526"/>
      <c r="AL79" s="526"/>
      <c r="AM79" s="526"/>
      <c r="AN79" s="526"/>
      <c r="AO79" s="526"/>
      <c r="AP79" s="526"/>
      <c r="AQ79" s="526"/>
      <c r="AR79" s="526"/>
      <c r="AS79" s="526"/>
      <c r="AT79" s="526"/>
      <c r="AU79" s="526"/>
      <c r="AV79" s="526"/>
      <c r="AW79" s="526"/>
      <c r="AX79" s="526"/>
      <c r="AY79" s="526"/>
      <c r="AZ79" s="526"/>
      <c r="BA79" s="526"/>
      <c r="BB79" s="526"/>
      <c r="BC79" s="526"/>
      <c r="BD79" s="526"/>
      <c r="BE79" s="526"/>
      <c r="BF79" s="526"/>
      <c r="BG79" s="526"/>
      <c r="BH79" s="526"/>
      <c r="BI79" s="526"/>
      <c r="BJ79" s="526"/>
      <c r="BK79" s="526"/>
      <c r="BL79" s="526"/>
      <c r="BM79" s="526"/>
      <c r="BN79" s="526"/>
      <c r="BO79" s="526"/>
      <c r="BP79" s="526"/>
      <c r="BQ79" s="526"/>
      <c r="BR79" s="526"/>
      <c r="BS79" s="526"/>
      <c r="BT79" s="526"/>
      <c r="BU79" s="526"/>
      <c r="BV79" s="526"/>
      <c r="BW79" s="526"/>
      <c r="BX79" s="526"/>
      <c r="BY79" s="526"/>
      <c r="BZ79" s="526"/>
      <c r="CA79" s="526"/>
      <c r="CB79" s="526"/>
      <c r="CC79" s="526"/>
      <c r="CD79" s="526"/>
      <c r="CE79" s="526"/>
      <c r="CF79" s="526"/>
      <c r="CG79" s="526"/>
      <c r="CH79" s="526"/>
      <c r="CI79" s="526"/>
      <c r="CJ79" s="526"/>
      <c r="CK79" s="526"/>
      <c r="CL79" s="526"/>
      <c r="CM79" s="526"/>
      <c r="CN79" s="526"/>
      <c r="CO79" s="526"/>
      <c r="CP79" s="526"/>
      <c r="CQ79" s="526"/>
      <c r="CR79" s="526"/>
      <c r="CS79" s="526"/>
      <c r="CT79" s="526"/>
      <c r="CU79" s="526"/>
      <c r="CV79" s="526"/>
      <c r="CW79" s="526"/>
      <c r="CX79" s="526"/>
      <c r="CY79" s="526"/>
      <c r="CZ79" s="526"/>
      <c r="DA79" s="526"/>
      <c r="DB79" s="526"/>
      <c r="DC79" s="526"/>
      <c r="DD79" s="526"/>
      <c r="DE79" s="526"/>
      <c r="DF79" s="526"/>
      <c r="DG79" s="526"/>
      <c r="DH79" s="526"/>
      <c r="DI79" s="526"/>
      <c r="DJ79" s="526"/>
      <c r="DK79" s="526"/>
      <c r="DL79" s="526"/>
      <c r="DM79" s="526"/>
      <c r="DN79" s="526"/>
      <c r="DO79" s="526"/>
      <c r="DP79" s="526"/>
      <c r="DQ79" s="526"/>
      <c r="DR79" s="526"/>
      <c r="DS79" s="526"/>
      <c r="DT79" s="526"/>
      <c r="DU79" s="526"/>
      <c r="DV79" s="526"/>
      <c r="DW79" s="526"/>
      <c r="DX79" s="526"/>
      <c r="DY79" s="526"/>
      <c r="DZ79" s="526"/>
      <c r="EA79" s="526"/>
      <c r="EB79" s="526"/>
      <c r="EC79" s="526"/>
      <c r="ED79" s="526"/>
      <c r="EE79" s="526"/>
      <c r="EF79" s="526"/>
      <c r="EG79" s="526"/>
      <c r="EH79" s="526"/>
      <c r="EI79" s="526"/>
      <c r="EJ79" s="526"/>
      <c r="EK79" s="526"/>
      <c r="EL79" s="526"/>
      <c r="EM79" s="526"/>
      <c r="EN79" s="526"/>
      <c r="EO79" s="526"/>
      <c r="EP79" s="526"/>
      <c r="EQ79" s="526"/>
      <c r="ER79" s="526"/>
      <c r="ES79" s="526"/>
      <c r="ET79" s="526"/>
      <c r="EU79" s="526"/>
      <c r="EV79" s="526"/>
      <c r="EW79" s="526"/>
      <c r="EX79" s="526"/>
      <c r="EY79" s="526"/>
      <c r="EZ79" s="526"/>
      <c r="FA79" s="526"/>
      <c r="FB79" s="526"/>
      <c r="FC79" s="526"/>
      <c r="FD79" s="526"/>
      <c r="FE79" s="526"/>
      <c r="FF79" s="526"/>
      <c r="FG79" s="526"/>
      <c r="FH79" s="526"/>
      <c r="FI79" s="526"/>
      <c r="FJ79" s="526"/>
      <c r="FK79" s="526"/>
      <c r="FL79" s="526"/>
      <c r="FM79" s="526"/>
      <c r="FN79" s="526"/>
      <c r="FO79" s="526"/>
      <c r="FP79" s="526"/>
      <c r="FQ79" s="526"/>
      <c r="FR79" s="526"/>
      <c r="FS79" s="526"/>
      <c r="FT79" s="526"/>
      <c r="FU79" s="526"/>
      <c r="FV79" s="526"/>
      <c r="FW79" s="526"/>
      <c r="FX79" s="526"/>
      <c r="FY79" s="526"/>
      <c r="FZ79" s="526"/>
      <c r="GA79" s="526"/>
      <c r="GB79" s="526"/>
      <c r="GC79" s="526"/>
      <c r="GD79" s="526"/>
      <c r="GE79" s="526"/>
      <c r="GF79" s="526"/>
      <c r="GG79" s="526"/>
      <c r="GH79" s="526"/>
      <c r="GI79" s="526"/>
      <c r="GJ79" s="526"/>
      <c r="GK79" s="526"/>
      <c r="GL79" s="526"/>
      <c r="GM79" s="526"/>
      <c r="GN79" s="526"/>
      <c r="GO79" s="526"/>
      <c r="GP79" s="526"/>
      <c r="GQ79" s="526"/>
      <c r="GR79" s="526"/>
      <c r="GS79" s="526"/>
      <c r="GT79" s="526"/>
      <c r="GU79" s="526"/>
      <c r="GV79" s="526"/>
      <c r="GW79" s="526"/>
      <c r="GX79" s="526"/>
      <c r="GY79" s="526"/>
      <c r="GZ79" s="526"/>
      <c r="HA79" s="526"/>
      <c r="HB79" s="526"/>
      <c r="HC79" s="526"/>
      <c r="HD79" s="526"/>
      <c r="HE79" s="526"/>
      <c r="HF79" s="526"/>
      <c r="HG79" s="526"/>
      <c r="HH79" s="526"/>
      <c r="HI79" s="526"/>
      <c r="HJ79" s="526"/>
      <c r="HK79" s="526"/>
      <c r="HL79" s="526"/>
      <c r="HM79" s="526"/>
      <c r="HN79" s="526"/>
      <c r="HO79" s="526"/>
      <c r="HP79" s="526"/>
      <c r="HQ79" s="526"/>
      <c r="HR79" s="526"/>
      <c r="HS79" s="526"/>
      <c r="HT79" s="526"/>
      <c r="HU79" s="526"/>
      <c r="HV79" s="526"/>
      <c r="HW79" s="526"/>
      <c r="HX79" s="526"/>
      <c r="HY79" s="526"/>
      <c r="HZ79" s="526"/>
      <c r="IA79" s="526"/>
      <c r="IB79" s="526"/>
      <c r="IC79" s="526"/>
      <c r="ID79" s="526"/>
      <c r="IE79" s="526"/>
      <c r="IF79" s="526"/>
      <c r="IG79" s="526"/>
      <c r="IH79" s="526"/>
      <c r="II79" s="526"/>
      <c r="IJ79" s="526"/>
      <c r="IK79" s="526"/>
      <c r="IL79" s="526"/>
      <c r="IM79" s="526"/>
      <c r="IN79" s="526"/>
      <c r="IO79" s="526"/>
      <c r="IP79" s="526"/>
      <c r="IQ79" s="526"/>
      <c r="IR79" s="526"/>
      <c r="IS79" s="526"/>
      <c r="IT79" s="526"/>
      <c r="IU79" s="526"/>
      <c r="IV79" s="526"/>
    </row>
    <row r="80" spans="1:256" ht="15" hidden="1" x14ac:dyDescent="0.25">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c r="AE80" s="526"/>
      <c r="AF80" s="526"/>
      <c r="AG80" s="526"/>
      <c r="AH80" s="526"/>
      <c r="AI80" s="526"/>
      <c r="AJ80" s="526"/>
      <c r="AK80" s="526"/>
      <c r="AL80" s="526"/>
      <c r="AM80" s="526"/>
      <c r="AN80" s="526"/>
      <c r="AO80" s="526"/>
      <c r="AP80" s="526"/>
      <c r="AQ80" s="526"/>
      <c r="AR80" s="526"/>
      <c r="AS80" s="526"/>
      <c r="AT80" s="526"/>
      <c r="AU80" s="526"/>
      <c r="AV80" s="526"/>
      <c r="AW80" s="526"/>
      <c r="AX80" s="526"/>
      <c r="AY80" s="526"/>
      <c r="AZ80" s="526"/>
      <c r="BA80" s="526"/>
      <c r="BB80" s="526"/>
      <c r="BC80" s="526"/>
      <c r="BD80" s="526"/>
      <c r="BE80" s="526"/>
      <c r="BF80" s="526"/>
      <c r="BG80" s="526"/>
      <c r="BH80" s="526"/>
      <c r="BI80" s="526"/>
      <c r="BJ80" s="526"/>
      <c r="BK80" s="526"/>
      <c r="BL80" s="526"/>
      <c r="BM80" s="526"/>
      <c r="BN80" s="526"/>
      <c r="BO80" s="526"/>
      <c r="BP80" s="526"/>
      <c r="BQ80" s="526"/>
      <c r="BR80" s="526"/>
      <c r="BS80" s="526"/>
      <c r="BT80" s="526"/>
      <c r="BU80" s="526"/>
      <c r="BV80" s="526"/>
      <c r="BW80" s="526"/>
      <c r="BX80" s="526"/>
      <c r="BY80" s="526"/>
      <c r="BZ80" s="526"/>
      <c r="CA80" s="526"/>
      <c r="CB80" s="526"/>
      <c r="CC80" s="526"/>
      <c r="CD80" s="526"/>
      <c r="CE80" s="526"/>
      <c r="CF80" s="526"/>
      <c r="CG80" s="526"/>
      <c r="CH80" s="526"/>
      <c r="CI80" s="526"/>
      <c r="CJ80" s="526"/>
      <c r="CK80" s="526"/>
      <c r="CL80" s="526"/>
      <c r="CM80" s="526"/>
      <c r="CN80" s="526"/>
      <c r="CO80" s="526"/>
      <c r="CP80" s="526"/>
      <c r="CQ80" s="526"/>
      <c r="CR80" s="526"/>
      <c r="CS80" s="526"/>
      <c r="CT80" s="526"/>
      <c r="CU80" s="526"/>
      <c r="CV80" s="526"/>
      <c r="CW80" s="526"/>
      <c r="CX80" s="526"/>
      <c r="CY80" s="526"/>
      <c r="CZ80" s="526"/>
      <c r="DA80" s="526"/>
      <c r="DB80" s="526"/>
      <c r="DC80" s="526"/>
      <c r="DD80" s="526"/>
      <c r="DE80" s="526"/>
      <c r="DF80" s="526"/>
      <c r="DG80" s="526"/>
      <c r="DH80" s="526"/>
      <c r="DI80" s="526"/>
      <c r="DJ80" s="526"/>
      <c r="DK80" s="526"/>
      <c r="DL80" s="526"/>
      <c r="DM80" s="526"/>
      <c r="DN80" s="526"/>
      <c r="DO80" s="526"/>
      <c r="DP80" s="526"/>
      <c r="DQ80" s="526"/>
      <c r="DR80" s="526"/>
      <c r="DS80" s="526"/>
      <c r="DT80" s="526"/>
      <c r="DU80" s="526"/>
      <c r="DV80" s="526"/>
      <c r="DW80" s="526"/>
      <c r="DX80" s="526"/>
      <c r="DY80" s="526"/>
      <c r="DZ80" s="526"/>
      <c r="EA80" s="526"/>
      <c r="EB80" s="526"/>
      <c r="EC80" s="526"/>
      <c r="ED80" s="526"/>
      <c r="EE80" s="526"/>
      <c r="EF80" s="526"/>
      <c r="EG80" s="526"/>
      <c r="EH80" s="526"/>
      <c r="EI80" s="526"/>
      <c r="EJ80" s="526"/>
      <c r="EK80" s="526"/>
      <c r="EL80" s="526"/>
      <c r="EM80" s="526"/>
      <c r="EN80" s="526"/>
      <c r="EO80" s="526"/>
      <c r="EP80" s="526"/>
      <c r="EQ80" s="526"/>
      <c r="ER80" s="526"/>
      <c r="ES80" s="526"/>
      <c r="ET80" s="526"/>
      <c r="EU80" s="526"/>
      <c r="EV80" s="526"/>
      <c r="EW80" s="526"/>
      <c r="EX80" s="526"/>
      <c r="EY80" s="526"/>
      <c r="EZ80" s="526"/>
      <c r="FA80" s="526"/>
      <c r="FB80" s="526"/>
      <c r="FC80" s="526"/>
      <c r="FD80" s="526"/>
      <c r="FE80" s="526"/>
      <c r="FF80" s="526"/>
      <c r="FG80" s="526"/>
      <c r="FH80" s="526"/>
      <c r="FI80" s="526"/>
      <c r="FJ80" s="526"/>
      <c r="FK80" s="526"/>
      <c r="FL80" s="526"/>
      <c r="FM80" s="526"/>
      <c r="FN80" s="526"/>
      <c r="FO80" s="526"/>
      <c r="FP80" s="526"/>
      <c r="FQ80" s="526"/>
      <c r="FR80" s="526"/>
      <c r="FS80" s="526"/>
      <c r="FT80" s="526"/>
      <c r="FU80" s="526"/>
      <c r="FV80" s="526"/>
      <c r="FW80" s="526"/>
      <c r="FX80" s="526"/>
      <c r="FY80" s="526"/>
      <c r="FZ80" s="526"/>
      <c r="GA80" s="526"/>
      <c r="GB80" s="526"/>
      <c r="GC80" s="526"/>
      <c r="GD80" s="526"/>
      <c r="GE80" s="526"/>
      <c r="GF80" s="526"/>
      <c r="GG80" s="526"/>
      <c r="GH80" s="526"/>
      <c r="GI80" s="526"/>
      <c r="GJ80" s="526"/>
      <c r="GK80" s="526"/>
      <c r="GL80" s="526"/>
      <c r="GM80" s="526"/>
      <c r="GN80" s="526"/>
      <c r="GO80" s="526"/>
      <c r="GP80" s="526"/>
      <c r="GQ80" s="526"/>
      <c r="GR80" s="526"/>
      <c r="GS80" s="526"/>
      <c r="GT80" s="526"/>
      <c r="GU80" s="526"/>
      <c r="GV80" s="526"/>
      <c r="GW80" s="526"/>
      <c r="GX80" s="526"/>
      <c r="GY80" s="526"/>
      <c r="GZ80" s="526"/>
      <c r="HA80" s="526"/>
      <c r="HB80" s="526"/>
      <c r="HC80" s="526"/>
      <c r="HD80" s="526"/>
      <c r="HE80" s="526"/>
      <c r="HF80" s="526"/>
      <c r="HG80" s="526"/>
      <c r="HH80" s="526"/>
      <c r="HI80" s="526"/>
      <c r="HJ80" s="526"/>
      <c r="HK80" s="526"/>
      <c r="HL80" s="526"/>
      <c r="HM80" s="526"/>
      <c r="HN80" s="526"/>
      <c r="HO80" s="526"/>
      <c r="HP80" s="526"/>
      <c r="HQ80" s="526"/>
      <c r="HR80" s="526"/>
      <c r="HS80" s="526"/>
      <c r="HT80" s="526"/>
      <c r="HU80" s="526"/>
      <c r="HV80" s="526"/>
      <c r="HW80" s="526"/>
      <c r="HX80" s="526"/>
      <c r="HY80" s="526"/>
      <c r="HZ80" s="526"/>
      <c r="IA80" s="526"/>
      <c r="IB80" s="526"/>
      <c r="IC80" s="526"/>
      <c r="ID80" s="526"/>
      <c r="IE80" s="526"/>
      <c r="IF80" s="526"/>
      <c r="IG80" s="526"/>
      <c r="IH80" s="526"/>
      <c r="II80" s="526"/>
      <c r="IJ80" s="526"/>
      <c r="IK80" s="526"/>
      <c r="IL80" s="526"/>
      <c r="IM80" s="526"/>
      <c r="IN80" s="526"/>
      <c r="IO80" s="526"/>
      <c r="IP80" s="526"/>
      <c r="IQ80" s="526"/>
      <c r="IR80" s="526"/>
      <c r="IS80" s="526"/>
      <c r="IT80" s="526"/>
      <c r="IU80" s="526"/>
      <c r="IV80" s="526"/>
    </row>
    <row r="81" spans="1:256" ht="15" hidden="1" x14ac:dyDescent="0.25">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c r="AE81" s="526"/>
      <c r="AF81" s="526"/>
      <c r="AG81" s="526"/>
      <c r="AH81" s="526"/>
      <c r="AI81" s="526"/>
      <c r="AJ81" s="526"/>
      <c r="AK81" s="526"/>
      <c r="AL81" s="526"/>
      <c r="AM81" s="526"/>
      <c r="AN81" s="526"/>
      <c r="AO81" s="526"/>
      <c r="AP81" s="526"/>
      <c r="AQ81" s="526"/>
      <c r="AR81" s="526"/>
      <c r="AS81" s="526"/>
      <c r="AT81" s="526"/>
      <c r="AU81" s="526"/>
      <c r="AV81" s="526"/>
      <c r="AW81" s="526"/>
      <c r="AX81" s="526"/>
      <c r="AY81" s="526"/>
      <c r="AZ81" s="526"/>
      <c r="BA81" s="526"/>
      <c r="BB81" s="526"/>
      <c r="BC81" s="526"/>
      <c r="BD81" s="526"/>
      <c r="BE81" s="526"/>
      <c r="BF81" s="526"/>
      <c r="BG81" s="526"/>
      <c r="BH81" s="526"/>
      <c r="BI81" s="526"/>
      <c r="BJ81" s="526"/>
      <c r="BK81" s="526"/>
      <c r="BL81" s="526"/>
      <c r="BM81" s="526"/>
      <c r="BN81" s="526"/>
      <c r="BO81" s="526"/>
      <c r="BP81" s="526"/>
      <c r="BQ81" s="526"/>
      <c r="BR81" s="526"/>
      <c r="BS81" s="526"/>
      <c r="BT81" s="526"/>
      <c r="BU81" s="526"/>
      <c r="BV81" s="526"/>
      <c r="BW81" s="526"/>
      <c r="BX81" s="526"/>
      <c r="BY81" s="526"/>
      <c r="BZ81" s="526"/>
      <c r="CA81" s="526"/>
      <c r="CB81" s="526"/>
      <c r="CC81" s="526"/>
      <c r="CD81" s="526"/>
      <c r="CE81" s="526"/>
      <c r="CF81" s="526"/>
      <c r="CG81" s="526"/>
      <c r="CH81" s="526"/>
      <c r="CI81" s="526"/>
      <c r="CJ81" s="526"/>
      <c r="CK81" s="526"/>
      <c r="CL81" s="526"/>
      <c r="CM81" s="526"/>
      <c r="CN81" s="526"/>
      <c r="CO81" s="526"/>
      <c r="CP81" s="526"/>
      <c r="CQ81" s="526"/>
      <c r="CR81" s="526"/>
      <c r="CS81" s="526"/>
      <c r="CT81" s="526"/>
      <c r="CU81" s="526"/>
      <c r="CV81" s="526"/>
      <c r="CW81" s="526"/>
      <c r="CX81" s="526"/>
      <c r="CY81" s="526"/>
      <c r="CZ81" s="526"/>
      <c r="DA81" s="526"/>
      <c r="DB81" s="526"/>
      <c r="DC81" s="526"/>
      <c r="DD81" s="526"/>
      <c r="DE81" s="526"/>
      <c r="DF81" s="526"/>
      <c r="DG81" s="526"/>
      <c r="DH81" s="526"/>
      <c r="DI81" s="526"/>
      <c r="DJ81" s="526"/>
      <c r="DK81" s="526"/>
      <c r="DL81" s="526"/>
      <c r="DM81" s="526"/>
      <c r="DN81" s="526"/>
      <c r="DO81" s="526"/>
      <c r="DP81" s="526"/>
      <c r="DQ81" s="526"/>
      <c r="DR81" s="526"/>
      <c r="DS81" s="526"/>
      <c r="DT81" s="526"/>
      <c r="DU81" s="526"/>
      <c r="DV81" s="526"/>
      <c r="DW81" s="526"/>
      <c r="DX81" s="526"/>
      <c r="DY81" s="526"/>
      <c r="DZ81" s="526"/>
      <c r="EA81" s="526"/>
      <c r="EB81" s="526"/>
      <c r="EC81" s="526"/>
      <c r="ED81" s="526"/>
      <c r="EE81" s="526"/>
      <c r="EF81" s="526"/>
      <c r="EG81" s="526"/>
      <c r="EH81" s="526"/>
      <c r="EI81" s="526"/>
      <c r="EJ81" s="526"/>
      <c r="EK81" s="526"/>
      <c r="EL81" s="526"/>
      <c r="EM81" s="526"/>
      <c r="EN81" s="526"/>
      <c r="EO81" s="526"/>
      <c r="EP81" s="526"/>
      <c r="EQ81" s="526"/>
      <c r="ER81" s="526"/>
      <c r="ES81" s="526"/>
      <c r="ET81" s="526"/>
      <c r="EU81" s="526"/>
      <c r="EV81" s="526"/>
      <c r="EW81" s="526"/>
      <c r="EX81" s="526"/>
      <c r="EY81" s="526"/>
      <c r="EZ81" s="526"/>
      <c r="FA81" s="526"/>
      <c r="FB81" s="526"/>
      <c r="FC81" s="526"/>
      <c r="FD81" s="526"/>
      <c r="FE81" s="526"/>
      <c r="FF81" s="526"/>
      <c r="FG81" s="526"/>
      <c r="FH81" s="526"/>
      <c r="FI81" s="526"/>
      <c r="FJ81" s="526"/>
      <c r="FK81" s="526"/>
      <c r="FL81" s="526"/>
      <c r="FM81" s="526"/>
      <c r="FN81" s="526"/>
      <c r="FO81" s="526"/>
      <c r="FP81" s="526"/>
      <c r="FQ81" s="526"/>
      <c r="FR81" s="526"/>
      <c r="FS81" s="526"/>
      <c r="FT81" s="526"/>
      <c r="FU81" s="526"/>
      <c r="FV81" s="526"/>
      <c r="FW81" s="526"/>
      <c r="FX81" s="526"/>
      <c r="FY81" s="526"/>
      <c r="FZ81" s="526"/>
      <c r="GA81" s="526"/>
      <c r="GB81" s="526"/>
      <c r="GC81" s="526"/>
      <c r="GD81" s="526"/>
      <c r="GE81" s="526"/>
      <c r="GF81" s="526"/>
      <c r="GG81" s="526"/>
      <c r="GH81" s="526"/>
      <c r="GI81" s="526"/>
      <c r="GJ81" s="526"/>
      <c r="GK81" s="526"/>
      <c r="GL81" s="526"/>
      <c r="GM81" s="526"/>
      <c r="GN81" s="526"/>
      <c r="GO81" s="526"/>
      <c r="GP81" s="526"/>
      <c r="GQ81" s="526"/>
      <c r="GR81" s="526"/>
      <c r="GS81" s="526"/>
      <c r="GT81" s="526"/>
      <c r="GU81" s="526"/>
      <c r="GV81" s="526"/>
      <c r="GW81" s="526"/>
      <c r="GX81" s="526"/>
      <c r="GY81" s="526"/>
      <c r="GZ81" s="526"/>
      <c r="HA81" s="526"/>
      <c r="HB81" s="526"/>
      <c r="HC81" s="526"/>
      <c r="HD81" s="526"/>
      <c r="HE81" s="526"/>
      <c r="HF81" s="526"/>
      <c r="HG81" s="526"/>
      <c r="HH81" s="526"/>
      <c r="HI81" s="526"/>
      <c r="HJ81" s="526"/>
      <c r="HK81" s="526"/>
      <c r="HL81" s="526"/>
      <c r="HM81" s="526"/>
      <c r="HN81" s="526"/>
      <c r="HO81" s="526"/>
      <c r="HP81" s="526"/>
      <c r="HQ81" s="526"/>
      <c r="HR81" s="526"/>
      <c r="HS81" s="526"/>
      <c r="HT81" s="526"/>
      <c r="HU81" s="526"/>
      <c r="HV81" s="526"/>
      <c r="HW81" s="526"/>
      <c r="HX81" s="526"/>
      <c r="HY81" s="526"/>
      <c r="HZ81" s="526"/>
      <c r="IA81" s="526"/>
      <c r="IB81" s="526"/>
      <c r="IC81" s="526"/>
      <c r="ID81" s="526"/>
      <c r="IE81" s="526"/>
      <c r="IF81" s="526"/>
      <c r="IG81" s="526"/>
      <c r="IH81" s="526"/>
      <c r="II81" s="526"/>
      <c r="IJ81" s="526"/>
      <c r="IK81" s="526"/>
      <c r="IL81" s="526"/>
      <c r="IM81" s="526"/>
      <c r="IN81" s="526"/>
      <c r="IO81" s="526"/>
      <c r="IP81" s="526"/>
      <c r="IQ81" s="526"/>
      <c r="IR81" s="526"/>
      <c r="IS81" s="526"/>
      <c r="IT81" s="526"/>
      <c r="IU81" s="526"/>
      <c r="IV81" s="526"/>
    </row>
    <row r="82" spans="1:256" ht="15" hidden="1" x14ac:dyDescent="0.25">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c r="AE82" s="526"/>
      <c r="AF82" s="526"/>
      <c r="AG82" s="526"/>
      <c r="AH82" s="526"/>
      <c r="AI82" s="526"/>
      <c r="AJ82" s="526"/>
      <c r="AK82" s="526"/>
      <c r="AL82" s="526"/>
      <c r="AM82" s="526"/>
      <c r="AN82" s="526"/>
      <c r="AO82" s="526"/>
      <c r="AP82" s="526"/>
      <c r="AQ82" s="526"/>
      <c r="AR82" s="526"/>
      <c r="AS82" s="526"/>
      <c r="AT82" s="526"/>
      <c r="AU82" s="526"/>
      <c r="AV82" s="526"/>
      <c r="AW82" s="526"/>
      <c r="AX82" s="526"/>
      <c r="AY82" s="526"/>
      <c r="AZ82" s="526"/>
      <c r="BA82" s="526"/>
      <c r="BB82" s="526"/>
      <c r="BC82" s="526"/>
      <c r="BD82" s="526"/>
      <c r="BE82" s="526"/>
      <c r="BF82" s="526"/>
      <c r="BG82" s="526"/>
      <c r="BH82" s="526"/>
      <c r="BI82" s="526"/>
      <c r="BJ82" s="526"/>
      <c r="BK82" s="526"/>
      <c r="BL82" s="526"/>
      <c r="BM82" s="526"/>
      <c r="BN82" s="526"/>
      <c r="BO82" s="526"/>
      <c r="BP82" s="526"/>
      <c r="BQ82" s="526"/>
      <c r="BR82" s="526"/>
      <c r="BS82" s="526"/>
      <c r="BT82" s="526"/>
      <c r="BU82" s="526"/>
      <c r="BV82" s="526"/>
      <c r="BW82" s="526"/>
      <c r="BX82" s="526"/>
      <c r="BY82" s="526"/>
      <c r="BZ82" s="526"/>
      <c r="CA82" s="526"/>
      <c r="CB82" s="526"/>
      <c r="CC82" s="526"/>
      <c r="CD82" s="526"/>
      <c r="CE82" s="526"/>
      <c r="CF82" s="526"/>
      <c r="CG82" s="526"/>
      <c r="CH82" s="526"/>
      <c r="CI82" s="526"/>
      <c r="CJ82" s="526"/>
      <c r="CK82" s="526"/>
      <c r="CL82" s="526"/>
      <c r="CM82" s="526"/>
      <c r="CN82" s="526"/>
      <c r="CO82" s="526"/>
      <c r="CP82" s="526"/>
      <c r="CQ82" s="526"/>
      <c r="CR82" s="526"/>
      <c r="CS82" s="526"/>
      <c r="CT82" s="526"/>
      <c r="CU82" s="526"/>
      <c r="CV82" s="526"/>
      <c r="CW82" s="526"/>
      <c r="CX82" s="526"/>
      <c r="CY82" s="526"/>
      <c r="CZ82" s="526"/>
      <c r="DA82" s="526"/>
      <c r="DB82" s="526"/>
      <c r="DC82" s="526"/>
      <c r="DD82" s="526"/>
      <c r="DE82" s="526"/>
      <c r="DF82" s="526"/>
      <c r="DG82" s="526"/>
      <c r="DH82" s="526"/>
      <c r="DI82" s="526"/>
      <c r="DJ82" s="526"/>
      <c r="DK82" s="526"/>
      <c r="DL82" s="526"/>
      <c r="DM82" s="526"/>
      <c r="DN82" s="526"/>
      <c r="DO82" s="526"/>
      <c r="DP82" s="526"/>
      <c r="DQ82" s="526"/>
      <c r="DR82" s="526"/>
      <c r="DS82" s="526"/>
      <c r="DT82" s="526"/>
      <c r="DU82" s="526"/>
      <c r="DV82" s="526"/>
      <c r="DW82" s="526"/>
      <c r="DX82" s="526"/>
      <c r="DY82" s="526"/>
      <c r="DZ82" s="526"/>
      <c r="EA82" s="526"/>
      <c r="EB82" s="526"/>
      <c r="EC82" s="526"/>
      <c r="ED82" s="526"/>
      <c r="EE82" s="526"/>
      <c r="EF82" s="526"/>
      <c r="EG82" s="526"/>
      <c r="EH82" s="526"/>
      <c r="EI82" s="526"/>
      <c r="EJ82" s="526"/>
      <c r="EK82" s="526"/>
      <c r="EL82" s="526"/>
      <c r="EM82" s="526"/>
      <c r="EN82" s="526"/>
      <c r="EO82" s="526"/>
      <c r="EP82" s="526"/>
      <c r="EQ82" s="526"/>
      <c r="ER82" s="526"/>
      <c r="ES82" s="526"/>
      <c r="ET82" s="526"/>
      <c r="EU82" s="526"/>
      <c r="EV82" s="526"/>
      <c r="EW82" s="526"/>
      <c r="EX82" s="526"/>
      <c r="EY82" s="526"/>
      <c r="EZ82" s="526"/>
      <c r="FA82" s="526"/>
      <c r="FB82" s="526"/>
      <c r="FC82" s="526"/>
      <c r="FD82" s="526"/>
      <c r="FE82" s="526"/>
      <c r="FF82" s="526"/>
      <c r="FG82" s="526"/>
      <c r="FH82" s="526"/>
      <c r="FI82" s="526"/>
      <c r="FJ82" s="526"/>
      <c r="FK82" s="526"/>
      <c r="FL82" s="526"/>
      <c r="FM82" s="526"/>
      <c r="FN82" s="526"/>
      <c r="FO82" s="526"/>
      <c r="FP82" s="526"/>
      <c r="FQ82" s="526"/>
      <c r="FR82" s="526"/>
      <c r="FS82" s="526"/>
      <c r="FT82" s="526"/>
      <c r="FU82" s="526"/>
      <c r="FV82" s="526"/>
      <c r="FW82" s="526"/>
      <c r="FX82" s="526"/>
      <c r="FY82" s="526"/>
      <c r="FZ82" s="526"/>
      <c r="GA82" s="526"/>
      <c r="GB82" s="526"/>
      <c r="GC82" s="526"/>
      <c r="GD82" s="526"/>
      <c r="GE82" s="526"/>
      <c r="GF82" s="526"/>
      <c r="GG82" s="526"/>
      <c r="GH82" s="526"/>
      <c r="GI82" s="526"/>
      <c r="GJ82" s="526"/>
      <c r="GK82" s="526"/>
      <c r="GL82" s="526"/>
      <c r="GM82" s="526"/>
      <c r="GN82" s="526"/>
      <c r="GO82" s="526"/>
      <c r="GP82" s="526"/>
      <c r="GQ82" s="526"/>
      <c r="GR82" s="526"/>
      <c r="GS82" s="526"/>
      <c r="GT82" s="526"/>
      <c r="GU82" s="526"/>
      <c r="GV82" s="526"/>
      <c r="GW82" s="526"/>
      <c r="GX82" s="526"/>
      <c r="GY82" s="526"/>
      <c r="GZ82" s="526"/>
      <c r="HA82" s="526"/>
      <c r="HB82" s="526"/>
      <c r="HC82" s="526"/>
      <c r="HD82" s="526"/>
      <c r="HE82" s="526"/>
      <c r="HF82" s="526"/>
      <c r="HG82" s="526"/>
      <c r="HH82" s="526"/>
      <c r="HI82" s="526"/>
      <c r="HJ82" s="526"/>
      <c r="HK82" s="526"/>
      <c r="HL82" s="526"/>
      <c r="HM82" s="526"/>
      <c r="HN82" s="526"/>
      <c r="HO82" s="526"/>
      <c r="HP82" s="526"/>
      <c r="HQ82" s="526"/>
      <c r="HR82" s="526"/>
      <c r="HS82" s="526"/>
      <c r="HT82" s="526"/>
      <c r="HU82" s="526"/>
      <c r="HV82" s="526"/>
      <c r="HW82" s="526"/>
      <c r="HX82" s="526"/>
      <c r="HY82" s="526"/>
      <c r="HZ82" s="526"/>
      <c r="IA82" s="526"/>
      <c r="IB82" s="526"/>
      <c r="IC82" s="526"/>
      <c r="ID82" s="526"/>
      <c r="IE82" s="526"/>
      <c r="IF82" s="526"/>
      <c r="IG82" s="526"/>
      <c r="IH82" s="526"/>
      <c r="II82" s="526"/>
      <c r="IJ82" s="526"/>
      <c r="IK82" s="526"/>
      <c r="IL82" s="526"/>
      <c r="IM82" s="526"/>
      <c r="IN82" s="526"/>
      <c r="IO82" s="526"/>
      <c r="IP82" s="526"/>
      <c r="IQ82" s="526"/>
      <c r="IR82" s="526"/>
      <c r="IS82" s="526"/>
      <c r="IT82" s="526"/>
      <c r="IU82" s="526"/>
      <c r="IV82" s="526"/>
    </row>
    <row r="83" spans="1:256" ht="15" hidden="1" x14ac:dyDescent="0.25">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c r="AE83" s="526"/>
      <c r="AF83" s="526"/>
      <c r="AG83" s="526"/>
      <c r="AH83" s="526"/>
      <c r="AI83" s="526"/>
      <c r="AJ83" s="526"/>
      <c r="AK83" s="526"/>
      <c r="AL83" s="526"/>
      <c r="AM83" s="526"/>
      <c r="AN83" s="526"/>
      <c r="AO83" s="526"/>
      <c r="AP83" s="526"/>
      <c r="AQ83" s="526"/>
      <c r="AR83" s="526"/>
      <c r="AS83" s="526"/>
      <c r="AT83" s="526"/>
      <c r="AU83" s="526"/>
      <c r="AV83" s="526"/>
      <c r="AW83" s="526"/>
      <c r="AX83" s="526"/>
      <c r="AY83" s="526"/>
      <c r="AZ83" s="526"/>
      <c r="BA83" s="526"/>
      <c r="BB83" s="526"/>
      <c r="BC83" s="526"/>
      <c r="BD83" s="526"/>
      <c r="BE83" s="526"/>
      <c r="BF83" s="526"/>
      <c r="BG83" s="526"/>
      <c r="BH83" s="526"/>
      <c r="BI83" s="526"/>
      <c r="BJ83" s="526"/>
      <c r="BK83" s="526"/>
      <c r="BL83" s="526"/>
      <c r="BM83" s="526"/>
      <c r="BN83" s="526"/>
      <c r="BO83" s="526"/>
      <c r="BP83" s="526"/>
      <c r="BQ83" s="526"/>
      <c r="BR83" s="526"/>
      <c r="BS83" s="526"/>
      <c r="BT83" s="526"/>
      <c r="BU83" s="526"/>
      <c r="BV83" s="526"/>
      <c r="BW83" s="526"/>
      <c r="BX83" s="526"/>
      <c r="BY83" s="526"/>
      <c r="BZ83" s="526"/>
      <c r="CA83" s="526"/>
      <c r="CB83" s="526"/>
      <c r="CC83" s="526"/>
      <c r="CD83" s="526"/>
      <c r="CE83" s="526"/>
      <c r="CF83" s="526"/>
      <c r="CG83" s="526"/>
      <c r="CH83" s="526"/>
      <c r="CI83" s="526"/>
      <c r="CJ83" s="526"/>
      <c r="CK83" s="526"/>
      <c r="CL83" s="526"/>
      <c r="CM83" s="526"/>
      <c r="CN83" s="526"/>
      <c r="CO83" s="526"/>
      <c r="CP83" s="526"/>
      <c r="CQ83" s="526"/>
      <c r="CR83" s="526"/>
      <c r="CS83" s="526"/>
      <c r="CT83" s="526"/>
      <c r="CU83" s="526"/>
      <c r="CV83" s="526"/>
      <c r="CW83" s="526"/>
      <c r="CX83" s="526"/>
      <c r="CY83" s="526"/>
      <c r="CZ83" s="526"/>
      <c r="DA83" s="526"/>
      <c r="DB83" s="526"/>
      <c r="DC83" s="526"/>
      <c r="DD83" s="526"/>
      <c r="DE83" s="526"/>
      <c r="DF83" s="526"/>
      <c r="DG83" s="526"/>
      <c r="DH83" s="526"/>
      <c r="DI83" s="526"/>
      <c r="DJ83" s="526"/>
      <c r="DK83" s="526"/>
      <c r="DL83" s="526"/>
      <c r="DM83" s="526"/>
      <c r="DN83" s="526"/>
      <c r="DO83" s="526"/>
      <c r="DP83" s="526"/>
      <c r="DQ83" s="526"/>
      <c r="DR83" s="526"/>
      <c r="DS83" s="526"/>
      <c r="DT83" s="526"/>
      <c r="DU83" s="526"/>
      <c r="DV83" s="526"/>
      <c r="DW83" s="526"/>
      <c r="DX83" s="526"/>
      <c r="DY83" s="526"/>
      <c r="DZ83" s="526"/>
      <c r="EA83" s="526"/>
      <c r="EB83" s="526"/>
      <c r="EC83" s="526"/>
      <c r="ED83" s="526"/>
      <c r="EE83" s="526"/>
      <c r="EF83" s="526"/>
      <c r="EG83" s="526"/>
      <c r="EH83" s="526"/>
      <c r="EI83" s="526"/>
      <c r="EJ83" s="526"/>
      <c r="EK83" s="526"/>
      <c r="EL83" s="526"/>
      <c r="EM83" s="526"/>
      <c r="EN83" s="526"/>
      <c r="EO83" s="526"/>
      <c r="EP83" s="526"/>
      <c r="EQ83" s="526"/>
      <c r="ER83" s="526"/>
      <c r="ES83" s="526"/>
      <c r="ET83" s="526"/>
      <c r="EU83" s="526"/>
      <c r="EV83" s="526"/>
      <c r="EW83" s="526"/>
      <c r="EX83" s="526"/>
      <c r="EY83" s="526"/>
      <c r="EZ83" s="526"/>
      <c r="FA83" s="526"/>
      <c r="FB83" s="526"/>
      <c r="FC83" s="526"/>
      <c r="FD83" s="526"/>
      <c r="FE83" s="526"/>
      <c r="FF83" s="526"/>
      <c r="FG83" s="526"/>
      <c r="FH83" s="526"/>
      <c r="FI83" s="526"/>
      <c r="FJ83" s="526"/>
      <c r="FK83" s="526"/>
      <c r="FL83" s="526"/>
      <c r="FM83" s="526"/>
      <c r="FN83" s="526"/>
      <c r="FO83" s="526"/>
      <c r="FP83" s="526"/>
      <c r="FQ83" s="526"/>
      <c r="FR83" s="526"/>
      <c r="FS83" s="526"/>
      <c r="FT83" s="526"/>
      <c r="FU83" s="526"/>
      <c r="FV83" s="526"/>
      <c r="FW83" s="526"/>
      <c r="FX83" s="526"/>
      <c r="FY83" s="526"/>
      <c r="FZ83" s="526"/>
      <c r="GA83" s="526"/>
      <c r="GB83" s="526"/>
      <c r="GC83" s="526"/>
      <c r="GD83" s="526"/>
      <c r="GE83" s="526"/>
      <c r="GF83" s="526"/>
      <c r="GG83" s="526"/>
      <c r="GH83" s="526"/>
      <c r="GI83" s="526"/>
      <c r="GJ83" s="526"/>
      <c r="GK83" s="526"/>
      <c r="GL83" s="526"/>
      <c r="GM83" s="526"/>
      <c r="GN83" s="526"/>
      <c r="GO83" s="526"/>
      <c r="GP83" s="526"/>
      <c r="GQ83" s="526"/>
      <c r="GR83" s="526"/>
      <c r="GS83" s="526"/>
      <c r="GT83" s="526"/>
      <c r="GU83" s="526"/>
      <c r="GV83" s="526"/>
      <c r="GW83" s="526"/>
      <c r="GX83" s="526"/>
      <c r="GY83" s="526"/>
      <c r="GZ83" s="526"/>
      <c r="HA83" s="526"/>
      <c r="HB83" s="526"/>
      <c r="HC83" s="526"/>
      <c r="HD83" s="526"/>
      <c r="HE83" s="526"/>
      <c r="HF83" s="526"/>
      <c r="HG83" s="526"/>
      <c r="HH83" s="526"/>
      <c r="HI83" s="526"/>
      <c r="HJ83" s="526"/>
      <c r="HK83" s="526"/>
      <c r="HL83" s="526"/>
      <c r="HM83" s="526"/>
      <c r="HN83" s="526"/>
      <c r="HO83" s="526"/>
      <c r="HP83" s="526"/>
      <c r="HQ83" s="526"/>
      <c r="HR83" s="526"/>
      <c r="HS83" s="526"/>
      <c r="HT83" s="526"/>
      <c r="HU83" s="526"/>
      <c r="HV83" s="526"/>
      <c r="HW83" s="526"/>
      <c r="HX83" s="526"/>
      <c r="HY83" s="526"/>
      <c r="HZ83" s="526"/>
      <c r="IA83" s="526"/>
      <c r="IB83" s="526"/>
      <c r="IC83" s="526"/>
      <c r="ID83" s="526"/>
      <c r="IE83" s="526"/>
      <c r="IF83" s="526"/>
      <c r="IG83" s="526"/>
      <c r="IH83" s="526"/>
      <c r="II83" s="526"/>
      <c r="IJ83" s="526"/>
      <c r="IK83" s="526"/>
      <c r="IL83" s="526"/>
      <c r="IM83" s="526"/>
      <c r="IN83" s="526"/>
      <c r="IO83" s="526"/>
      <c r="IP83" s="526"/>
      <c r="IQ83" s="526"/>
      <c r="IR83" s="526"/>
      <c r="IS83" s="526"/>
      <c r="IT83" s="526"/>
      <c r="IU83" s="526"/>
      <c r="IV83" s="526"/>
    </row>
    <row r="84" spans="1:256" ht="15" hidden="1" x14ac:dyDescent="0.25">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c r="AE84" s="526"/>
      <c r="AF84" s="526"/>
      <c r="AG84" s="526"/>
      <c r="AH84" s="526"/>
      <c r="AI84" s="526"/>
      <c r="AJ84" s="526"/>
      <c r="AK84" s="526"/>
      <c r="AL84" s="526"/>
      <c r="AM84" s="526"/>
      <c r="AN84" s="526"/>
      <c r="AO84" s="526"/>
      <c r="AP84" s="526"/>
      <c r="AQ84" s="526"/>
      <c r="AR84" s="526"/>
      <c r="AS84" s="526"/>
      <c r="AT84" s="526"/>
      <c r="AU84" s="526"/>
      <c r="AV84" s="526"/>
      <c r="AW84" s="526"/>
      <c r="AX84" s="526"/>
      <c r="AY84" s="526"/>
      <c r="AZ84" s="526"/>
      <c r="BA84" s="526"/>
      <c r="BB84" s="526"/>
      <c r="BC84" s="526"/>
      <c r="BD84" s="526"/>
      <c r="BE84" s="526"/>
      <c r="BF84" s="526"/>
      <c r="BG84" s="526"/>
      <c r="BH84" s="526"/>
      <c r="BI84" s="526"/>
      <c r="BJ84" s="526"/>
      <c r="BK84" s="526"/>
      <c r="BL84" s="526"/>
      <c r="BM84" s="526"/>
      <c r="BN84" s="526"/>
      <c r="BO84" s="526"/>
      <c r="BP84" s="526"/>
      <c r="BQ84" s="526"/>
      <c r="BR84" s="526"/>
      <c r="BS84" s="526"/>
      <c r="BT84" s="526"/>
      <c r="BU84" s="526"/>
      <c r="BV84" s="526"/>
      <c r="BW84" s="526"/>
      <c r="BX84" s="526"/>
      <c r="BY84" s="526"/>
      <c r="BZ84" s="526"/>
      <c r="CA84" s="526"/>
      <c r="CB84" s="526"/>
      <c r="CC84" s="526"/>
      <c r="CD84" s="526"/>
      <c r="CE84" s="526"/>
      <c r="CF84" s="526"/>
      <c r="CG84" s="526"/>
      <c r="CH84" s="526"/>
      <c r="CI84" s="526"/>
      <c r="CJ84" s="526"/>
      <c r="CK84" s="526"/>
      <c r="CL84" s="526"/>
      <c r="CM84" s="526"/>
      <c r="CN84" s="526"/>
      <c r="CO84" s="526"/>
      <c r="CP84" s="526"/>
      <c r="CQ84" s="526"/>
      <c r="CR84" s="526"/>
      <c r="CS84" s="526"/>
      <c r="CT84" s="526"/>
      <c r="CU84" s="526"/>
      <c r="CV84" s="526"/>
      <c r="CW84" s="526"/>
      <c r="CX84" s="526"/>
      <c r="CY84" s="526"/>
      <c r="CZ84" s="526"/>
      <c r="DA84" s="526"/>
      <c r="DB84" s="526"/>
      <c r="DC84" s="526"/>
      <c r="DD84" s="526"/>
      <c r="DE84" s="526"/>
      <c r="DF84" s="526"/>
      <c r="DG84" s="526"/>
      <c r="DH84" s="526"/>
      <c r="DI84" s="526"/>
      <c r="DJ84" s="526"/>
      <c r="DK84" s="526"/>
      <c r="DL84" s="526"/>
      <c r="DM84" s="526"/>
      <c r="DN84" s="526"/>
      <c r="DO84" s="526"/>
      <c r="DP84" s="526"/>
      <c r="DQ84" s="526"/>
      <c r="DR84" s="526"/>
      <c r="DS84" s="526"/>
      <c r="DT84" s="526"/>
      <c r="DU84" s="526"/>
      <c r="DV84" s="526"/>
      <c r="DW84" s="526"/>
      <c r="DX84" s="526"/>
      <c r="DY84" s="526"/>
      <c r="DZ84" s="526"/>
      <c r="EA84" s="526"/>
      <c r="EB84" s="526"/>
      <c r="EC84" s="526"/>
      <c r="ED84" s="526"/>
      <c r="EE84" s="526"/>
      <c r="EF84" s="526"/>
      <c r="EG84" s="526"/>
      <c r="EH84" s="526"/>
      <c r="EI84" s="526"/>
      <c r="EJ84" s="526"/>
      <c r="EK84" s="526"/>
      <c r="EL84" s="526"/>
      <c r="EM84" s="526"/>
      <c r="EN84" s="526"/>
      <c r="EO84" s="526"/>
      <c r="EP84" s="526"/>
      <c r="EQ84" s="526"/>
      <c r="ER84" s="526"/>
      <c r="ES84" s="526"/>
      <c r="ET84" s="526"/>
      <c r="EU84" s="526"/>
      <c r="EV84" s="526"/>
      <c r="EW84" s="526"/>
      <c r="EX84" s="526"/>
      <c r="EY84" s="526"/>
      <c r="EZ84" s="526"/>
      <c r="FA84" s="526"/>
      <c r="FB84" s="526"/>
      <c r="FC84" s="526"/>
      <c r="FD84" s="526"/>
      <c r="FE84" s="526"/>
      <c r="FF84" s="526"/>
      <c r="FG84" s="526"/>
      <c r="FH84" s="526"/>
      <c r="FI84" s="526"/>
      <c r="FJ84" s="526"/>
      <c r="FK84" s="526"/>
      <c r="FL84" s="526"/>
      <c r="FM84" s="526"/>
      <c r="FN84" s="526"/>
      <c r="FO84" s="526"/>
      <c r="FP84" s="526"/>
      <c r="FQ84" s="526"/>
      <c r="FR84" s="526"/>
      <c r="FS84" s="526"/>
      <c r="FT84" s="526"/>
      <c r="FU84" s="526"/>
      <c r="FV84" s="526"/>
      <c r="FW84" s="526"/>
      <c r="FX84" s="526"/>
      <c r="FY84" s="526"/>
      <c r="FZ84" s="526"/>
      <c r="GA84" s="526"/>
      <c r="GB84" s="526"/>
      <c r="GC84" s="526"/>
      <c r="GD84" s="526"/>
      <c r="GE84" s="526"/>
      <c r="GF84" s="526"/>
      <c r="GG84" s="526"/>
      <c r="GH84" s="526"/>
      <c r="GI84" s="526"/>
      <c r="GJ84" s="526"/>
      <c r="GK84" s="526"/>
      <c r="GL84" s="526"/>
      <c r="GM84" s="526"/>
      <c r="GN84" s="526"/>
      <c r="GO84" s="526"/>
      <c r="GP84" s="526"/>
      <c r="GQ84" s="526"/>
      <c r="GR84" s="526"/>
      <c r="GS84" s="526"/>
      <c r="GT84" s="526"/>
      <c r="GU84" s="526"/>
      <c r="GV84" s="526"/>
      <c r="GW84" s="526"/>
      <c r="GX84" s="526"/>
      <c r="GY84" s="526"/>
      <c r="GZ84" s="526"/>
      <c r="HA84" s="526"/>
      <c r="HB84" s="526"/>
      <c r="HC84" s="526"/>
      <c r="HD84" s="526"/>
      <c r="HE84" s="526"/>
      <c r="HF84" s="526"/>
      <c r="HG84" s="526"/>
      <c r="HH84" s="526"/>
      <c r="HI84" s="526"/>
      <c r="HJ84" s="526"/>
      <c r="HK84" s="526"/>
      <c r="HL84" s="526"/>
      <c r="HM84" s="526"/>
      <c r="HN84" s="526"/>
      <c r="HO84" s="526"/>
      <c r="HP84" s="526"/>
      <c r="HQ84" s="526"/>
      <c r="HR84" s="526"/>
      <c r="HS84" s="526"/>
      <c r="HT84" s="526"/>
      <c r="HU84" s="526"/>
      <c r="HV84" s="526"/>
      <c r="HW84" s="526"/>
      <c r="HX84" s="526"/>
      <c r="HY84" s="526"/>
      <c r="HZ84" s="526"/>
      <c r="IA84" s="526"/>
      <c r="IB84" s="526"/>
      <c r="IC84" s="526"/>
      <c r="ID84" s="526"/>
      <c r="IE84" s="526"/>
      <c r="IF84" s="526"/>
      <c r="IG84" s="526"/>
      <c r="IH84" s="526"/>
      <c r="II84" s="526"/>
      <c r="IJ84" s="526"/>
      <c r="IK84" s="526"/>
      <c r="IL84" s="526"/>
      <c r="IM84" s="526"/>
      <c r="IN84" s="526"/>
      <c r="IO84" s="526"/>
      <c r="IP84" s="526"/>
      <c r="IQ84" s="526"/>
      <c r="IR84" s="526"/>
      <c r="IS84" s="526"/>
      <c r="IT84" s="526"/>
      <c r="IU84" s="526"/>
      <c r="IV84" s="526"/>
    </row>
    <row r="85" spans="1:256" ht="15" hidden="1" x14ac:dyDescent="0.25">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c r="AE85" s="526"/>
      <c r="AF85" s="526"/>
      <c r="AG85" s="526"/>
      <c r="AH85" s="526"/>
      <c r="AI85" s="526"/>
      <c r="AJ85" s="526"/>
      <c r="AK85" s="526"/>
      <c r="AL85" s="526"/>
      <c r="AM85" s="526"/>
      <c r="AN85" s="526"/>
      <c r="AO85" s="526"/>
      <c r="AP85" s="526"/>
      <c r="AQ85" s="526"/>
      <c r="AR85" s="526"/>
      <c r="AS85" s="526"/>
      <c r="AT85" s="526"/>
      <c r="AU85" s="526"/>
      <c r="AV85" s="526"/>
      <c r="AW85" s="526"/>
      <c r="AX85" s="526"/>
      <c r="AY85" s="526"/>
      <c r="AZ85" s="526"/>
      <c r="BA85" s="526"/>
      <c r="BB85" s="526"/>
      <c r="BC85" s="526"/>
      <c r="BD85" s="526"/>
      <c r="BE85" s="526"/>
      <c r="BF85" s="526"/>
      <c r="BG85" s="526"/>
      <c r="BH85" s="526"/>
      <c r="BI85" s="526"/>
      <c r="BJ85" s="526"/>
      <c r="BK85" s="526"/>
      <c r="BL85" s="526"/>
      <c r="BM85" s="526"/>
      <c r="BN85" s="526"/>
      <c r="BO85" s="526"/>
      <c r="BP85" s="526"/>
      <c r="BQ85" s="526"/>
      <c r="BR85" s="526"/>
      <c r="BS85" s="526"/>
      <c r="BT85" s="526"/>
      <c r="BU85" s="526"/>
      <c r="BV85" s="526"/>
      <c r="BW85" s="526"/>
      <c r="BX85" s="526"/>
      <c r="BY85" s="526"/>
      <c r="BZ85" s="526"/>
      <c r="CA85" s="526"/>
      <c r="CB85" s="526"/>
      <c r="CC85" s="526"/>
      <c r="CD85" s="526"/>
      <c r="CE85" s="526"/>
      <c r="CF85" s="526"/>
      <c r="CG85" s="526"/>
      <c r="CH85" s="526"/>
      <c r="CI85" s="526"/>
      <c r="CJ85" s="526"/>
      <c r="CK85" s="526"/>
      <c r="CL85" s="526"/>
      <c r="CM85" s="526"/>
      <c r="CN85" s="526"/>
      <c r="CO85" s="526"/>
      <c r="CP85" s="526"/>
      <c r="CQ85" s="526"/>
      <c r="CR85" s="526"/>
      <c r="CS85" s="526"/>
      <c r="CT85" s="526"/>
      <c r="CU85" s="526"/>
      <c r="CV85" s="526"/>
      <c r="CW85" s="526"/>
      <c r="CX85" s="526"/>
      <c r="CY85" s="526"/>
      <c r="CZ85" s="526"/>
      <c r="DA85" s="526"/>
      <c r="DB85" s="526"/>
      <c r="DC85" s="526"/>
      <c r="DD85" s="526"/>
      <c r="DE85" s="526"/>
      <c r="DF85" s="526"/>
      <c r="DG85" s="526"/>
      <c r="DH85" s="526"/>
      <c r="DI85" s="526"/>
      <c r="DJ85" s="526"/>
      <c r="DK85" s="526"/>
      <c r="DL85" s="526"/>
      <c r="DM85" s="526"/>
      <c r="DN85" s="526"/>
      <c r="DO85" s="526"/>
      <c r="DP85" s="526"/>
      <c r="DQ85" s="526"/>
      <c r="DR85" s="526"/>
      <c r="DS85" s="526"/>
      <c r="DT85" s="526"/>
      <c r="DU85" s="526"/>
      <c r="DV85" s="526"/>
      <c r="DW85" s="526"/>
      <c r="DX85" s="526"/>
      <c r="DY85" s="526"/>
      <c r="DZ85" s="526"/>
      <c r="EA85" s="526"/>
      <c r="EB85" s="526"/>
      <c r="EC85" s="526"/>
      <c r="ED85" s="526"/>
      <c r="EE85" s="526"/>
      <c r="EF85" s="526"/>
      <c r="EG85" s="526"/>
      <c r="EH85" s="526"/>
      <c r="EI85" s="526"/>
      <c r="EJ85" s="526"/>
      <c r="EK85" s="526"/>
      <c r="EL85" s="526"/>
      <c r="EM85" s="526"/>
      <c r="EN85" s="526"/>
      <c r="EO85" s="526"/>
      <c r="EP85" s="526"/>
      <c r="EQ85" s="526"/>
      <c r="ER85" s="526"/>
      <c r="ES85" s="526"/>
      <c r="ET85" s="526"/>
      <c r="EU85" s="526"/>
      <c r="EV85" s="526"/>
      <c r="EW85" s="526"/>
      <c r="EX85" s="526"/>
      <c r="EY85" s="526"/>
      <c r="EZ85" s="526"/>
      <c r="FA85" s="526"/>
      <c r="FB85" s="526"/>
      <c r="FC85" s="526"/>
      <c r="FD85" s="526"/>
      <c r="FE85" s="526"/>
      <c r="FF85" s="526"/>
      <c r="FG85" s="526"/>
      <c r="FH85" s="526"/>
      <c r="FI85" s="526"/>
      <c r="FJ85" s="526"/>
      <c r="FK85" s="526"/>
      <c r="FL85" s="526"/>
      <c r="FM85" s="526"/>
      <c r="FN85" s="526"/>
      <c r="FO85" s="526"/>
      <c r="FP85" s="526"/>
      <c r="FQ85" s="526"/>
      <c r="FR85" s="526"/>
      <c r="FS85" s="526"/>
      <c r="FT85" s="526"/>
      <c r="FU85" s="526"/>
      <c r="FV85" s="526"/>
      <c r="FW85" s="526"/>
      <c r="FX85" s="526"/>
      <c r="FY85" s="526"/>
      <c r="FZ85" s="526"/>
      <c r="GA85" s="526"/>
      <c r="GB85" s="526"/>
      <c r="GC85" s="526"/>
      <c r="GD85" s="526"/>
      <c r="GE85" s="526"/>
      <c r="GF85" s="526"/>
      <c r="GG85" s="526"/>
      <c r="GH85" s="526"/>
      <c r="GI85" s="526"/>
      <c r="GJ85" s="526"/>
      <c r="GK85" s="526"/>
      <c r="GL85" s="526"/>
      <c r="GM85" s="526"/>
      <c r="GN85" s="526"/>
      <c r="GO85" s="526"/>
      <c r="GP85" s="526"/>
      <c r="GQ85" s="526"/>
      <c r="GR85" s="526"/>
      <c r="GS85" s="526"/>
      <c r="GT85" s="526"/>
      <c r="GU85" s="526"/>
      <c r="GV85" s="526"/>
      <c r="GW85" s="526"/>
      <c r="GX85" s="526"/>
      <c r="GY85" s="526"/>
      <c r="GZ85" s="526"/>
      <c r="HA85" s="526"/>
      <c r="HB85" s="526"/>
      <c r="HC85" s="526"/>
      <c r="HD85" s="526"/>
      <c r="HE85" s="526"/>
      <c r="HF85" s="526"/>
      <c r="HG85" s="526"/>
      <c r="HH85" s="526"/>
      <c r="HI85" s="526"/>
      <c r="HJ85" s="526"/>
      <c r="HK85" s="526"/>
      <c r="HL85" s="526"/>
      <c r="HM85" s="526"/>
      <c r="HN85" s="526"/>
      <c r="HO85" s="526"/>
      <c r="HP85" s="526"/>
      <c r="HQ85" s="526"/>
      <c r="HR85" s="526"/>
      <c r="HS85" s="526"/>
      <c r="HT85" s="526"/>
      <c r="HU85" s="526"/>
      <c r="HV85" s="526"/>
      <c r="HW85" s="526"/>
      <c r="HX85" s="526"/>
      <c r="HY85" s="526"/>
      <c r="HZ85" s="526"/>
      <c r="IA85" s="526"/>
      <c r="IB85" s="526"/>
      <c r="IC85" s="526"/>
      <c r="ID85" s="526"/>
      <c r="IE85" s="526"/>
      <c r="IF85" s="526"/>
      <c r="IG85" s="526"/>
      <c r="IH85" s="526"/>
      <c r="II85" s="526"/>
      <c r="IJ85" s="526"/>
      <c r="IK85" s="526"/>
      <c r="IL85" s="526"/>
      <c r="IM85" s="526"/>
      <c r="IN85" s="526"/>
      <c r="IO85" s="526"/>
      <c r="IP85" s="526"/>
      <c r="IQ85" s="526"/>
      <c r="IR85" s="526"/>
      <c r="IS85" s="526"/>
      <c r="IT85" s="526"/>
      <c r="IU85" s="526"/>
      <c r="IV85" s="526"/>
    </row>
    <row r="86" spans="1:256" ht="15" hidden="1" x14ac:dyDescent="0.25">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c r="AE86" s="526"/>
      <c r="AF86" s="526"/>
      <c r="AG86" s="526"/>
      <c r="AH86" s="526"/>
      <c r="AI86" s="526"/>
      <c r="AJ86" s="526"/>
      <c r="AK86" s="526"/>
      <c r="AL86" s="526"/>
      <c r="AM86" s="526"/>
      <c r="AN86" s="526"/>
      <c r="AO86" s="526"/>
      <c r="AP86" s="526"/>
      <c r="AQ86" s="526"/>
      <c r="AR86" s="526"/>
      <c r="AS86" s="526"/>
      <c r="AT86" s="526"/>
      <c r="AU86" s="526"/>
      <c r="AV86" s="526"/>
      <c r="AW86" s="526"/>
      <c r="AX86" s="526"/>
      <c r="AY86" s="526"/>
      <c r="AZ86" s="526"/>
      <c r="BA86" s="526"/>
      <c r="BB86" s="526"/>
      <c r="BC86" s="526"/>
      <c r="BD86" s="526"/>
      <c r="BE86" s="526"/>
      <c r="BF86" s="526"/>
      <c r="BG86" s="526"/>
      <c r="BH86" s="526"/>
      <c r="BI86" s="526"/>
      <c r="BJ86" s="526"/>
      <c r="BK86" s="526"/>
      <c r="BL86" s="526"/>
      <c r="BM86" s="526"/>
      <c r="BN86" s="526"/>
      <c r="BO86" s="526"/>
      <c r="BP86" s="526"/>
      <c r="BQ86" s="526"/>
      <c r="BR86" s="526"/>
      <c r="BS86" s="526"/>
      <c r="BT86" s="526"/>
      <c r="BU86" s="526"/>
      <c r="BV86" s="526"/>
      <c r="BW86" s="526"/>
      <c r="BX86" s="526"/>
      <c r="BY86" s="526"/>
      <c r="BZ86" s="526"/>
      <c r="CA86" s="526"/>
      <c r="CB86" s="526"/>
      <c r="CC86" s="526"/>
      <c r="CD86" s="526"/>
      <c r="CE86" s="526"/>
      <c r="CF86" s="526"/>
      <c r="CG86" s="526"/>
      <c r="CH86" s="526"/>
      <c r="CI86" s="526"/>
      <c r="CJ86" s="526"/>
      <c r="CK86" s="526"/>
      <c r="CL86" s="526"/>
      <c r="CM86" s="526"/>
      <c r="CN86" s="526"/>
      <c r="CO86" s="526"/>
      <c r="CP86" s="526"/>
      <c r="CQ86" s="526"/>
      <c r="CR86" s="526"/>
      <c r="CS86" s="526"/>
      <c r="CT86" s="526"/>
      <c r="CU86" s="526"/>
      <c r="CV86" s="526"/>
      <c r="CW86" s="526"/>
      <c r="CX86" s="526"/>
      <c r="CY86" s="526"/>
      <c r="CZ86" s="526"/>
      <c r="DA86" s="526"/>
      <c r="DB86" s="526"/>
      <c r="DC86" s="526"/>
      <c r="DD86" s="526"/>
      <c r="DE86" s="526"/>
      <c r="DF86" s="526"/>
      <c r="DG86" s="526"/>
      <c r="DH86" s="526"/>
      <c r="DI86" s="526"/>
      <c r="DJ86" s="526"/>
      <c r="DK86" s="526"/>
      <c r="DL86" s="526"/>
      <c r="DM86" s="526"/>
      <c r="DN86" s="526"/>
      <c r="DO86" s="526"/>
      <c r="DP86" s="526"/>
      <c r="DQ86" s="526"/>
      <c r="DR86" s="526"/>
      <c r="DS86" s="526"/>
      <c r="DT86" s="526"/>
      <c r="DU86" s="526"/>
      <c r="DV86" s="526"/>
      <c r="DW86" s="526"/>
      <c r="DX86" s="526"/>
      <c r="DY86" s="526"/>
      <c r="DZ86" s="526"/>
      <c r="EA86" s="526"/>
      <c r="EB86" s="526"/>
      <c r="EC86" s="526"/>
      <c r="ED86" s="526"/>
      <c r="EE86" s="526"/>
      <c r="EF86" s="526"/>
      <c r="EG86" s="526"/>
      <c r="EH86" s="526"/>
      <c r="EI86" s="526"/>
      <c r="EJ86" s="526"/>
      <c r="EK86" s="526"/>
      <c r="EL86" s="526"/>
      <c r="EM86" s="526"/>
      <c r="EN86" s="526"/>
      <c r="EO86" s="526"/>
      <c r="EP86" s="526"/>
      <c r="EQ86" s="526"/>
      <c r="ER86" s="526"/>
      <c r="ES86" s="526"/>
      <c r="ET86" s="526"/>
      <c r="EU86" s="526"/>
      <c r="EV86" s="526"/>
      <c r="EW86" s="526"/>
      <c r="EX86" s="526"/>
      <c r="EY86" s="526"/>
      <c r="EZ86" s="526"/>
      <c r="FA86" s="526"/>
      <c r="FB86" s="526"/>
      <c r="FC86" s="526"/>
      <c r="FD86" s="526"/>
      <c r="FE86" s="526"/>
      <c r="FF86" s="526"/>
      <c r="FG86" s="526"/>
      <c r="FH86" s="526"/>
      <c r="FI86" s="526"/>
      <c r="FJ86" s="526"/>
      <c r="FK86" s="526"/>
      <c r="FL86" s="526"/>
      <c r="FM86" s="526"/>
      <c r="FN86" s="526"/>
      <c r="FO86" s="526"/>
      <c r="FP86" s="526"/>
      <c r="FQ86" s="526"/>
      <c r="FR86" s="526"/>
      <c r="FS86" s="526"/>
      <c r="FT86" s="526"/>
      <c r="FU86" s="526"/>
      <c r="FV86" s="526"/>
      <c r="FW86" s="526"/>
      <c r="FX86" s="526"/>
      <c r="FY86" s="526"/>
      <c r="FZ86" s="526"/>
      <c r="GA86" s="526"/>
      <c r="GB86" s="526"/>
      <c r="GC86" s="526"/>
      <c r="GD86" s="526"/>
      <c r="GE86" s="526"/>
      <c r="GF86" s="526"/>
      <c r="GG86" s="526"/>
      <c r="GH86" s="526"/>
      <c r="GI86" s="526"/>
      <c r="GJ86" s="526"/>
      <c r="GK86" s="526"/>
      <c r="GL86" s="526"/>
      <c r="GM86" s="526"/>
      <c r="GN86" s="526"/>
      <c r="GO86" s="526"/>
      <c r="GP86" s="526"/>
      <c r="GQ86" s="526"/>
      <c r="GR86" s="526"/>
      <c r="GS86" s="526"/>
      <c r="GT86" s="526"/>
      <c r="GU86" s="526"/>
      <c r="GV86" s="526"/>
      <c r="GW86" s="526"/>
      <c r="GX86" s="526"/>
      <c r="GY86" s="526"/>
      <c r="GZ86" s="526"/>
      <c r="HA86" s="526"/>
      <c r="HB86" s="526"/>
      <c r="HC86" s="526"/>
      <c r="HD86" s="526"/>
      <c r="HE86" s="526"/>
      <c r="HF86" s="526"/>
      <c r="HG86" s="526"/>
      <c r="HH86" s="526"/>
      <c r="HI86" s="526"/>
      <c r="HJ86" s="526"/>
      <c r="HK86" s="526"/>
      <c r="HL86" s="526"/>
      <c r="HM86" s="526"/>
      <c r="HN86" s="526"/>
      <c r="HO86" s="526"/>
      <c r="HP86" s="526"/>
      <c r="HQ86" s="526"/>
      <c r="HR86" s="526"/>
      <c r="HS86" s="526"/>
      <c r="HT86" s="526"/>
      <c r="HU86" s="526"/>
      <c r="HV86" s="526"/>
      <c r="HW86" s="526"/>
      <c r="HX86" s="526"/>
      <c r="HY86" s="526"/>
      <c r="HZ86" s="526"/>
      <c r="IA86" s="526"/>
      <c r="IB86" s="526"/>
      <c r="IC86" s="526"/>
      <c r="ID86" s="526"/>
      <c r="IE86" s="526"/>
      <c r="IF86" s="526"/>
      <c r="IG86" s="526"/>
      <c r="IH86" s="526"/>
      <c r="II86" s="526"/>
      <c r="IJ86" s="526"/>
      <c r="IK86" s="526"/>
      <c r="IL86" s="526"/>
      <c r="IM86" s="526"/>
      <c r="IN86" s="526"/>
      <c r="IO86" s="526"/>
      <c r="IP86" s="526"/>
      <c r="IQ86" s="526"/>
      <c r="IR86" s="526"/>
      <c r="IS86" s="526"/>
      <c r="IT86" s="526"/>
      <c r="IU86" s="526"/>
      <c r="IV86" s="526"/>
    </row>
    <row r="87" spans="1:256" ht="15" hidden="1" x14ac:dyDescent="0.25">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6"/>
      <c r="AL87" s="526"/>
      <c r="AM87" s="526"/>
      <c r="AN87" s="526"/>
      <c r="AO87" s="526"/>
      <c r="AP87" s="526"/>
      <c r="AQ87" s="526"/>
      <c r="AR87" s="526"/>
      <c r="AS87" s="526"/>
      <c r="AT87" s="526"/>
      <c r="AU87" s="526"/>
      <c r="AV87" s="526"/>
      <c r="AW87" s="526"/>
      <c r="AX87" s="526"/>
      <c r="AY87" s="526"/>
      <c r="AZ87" s="526"/>
      <c r="BA87" s="526"/>
      <c r="BB87" s="526"/>
      <c r="BC87" s="526"/>
      <c r="BD87" s="526"/>
      <c r="BE87" s="526"/>
      <c r="BF87" s="526"/>
      <c r="BG87" s="526"/>
      <c r="BH87" s="526"/>
      <c r="BI87" s="526"/>
      <c r="BJ87" s="526"/>
      <c r="BK87" s="526"/>
      <c r="BL87" s="526"/>
      <c r="BM87" s="526"/>
      <c r="BN87" s="526"/>
      <c r="BO87" s="526"/>
      <c r="BP87" s="526"/>
      <c r="BQ87" s="526"/>
      <c r="BR87" s="526"/>
      <c r="BS87" s="526"/>
      <c r="BT87" s="526"/>
      <c r="BU87" s="526"/>
      <c r="BV87" s="526"/>
      <c r="BW87" s="526"/>
      <c r="BX87" s="526"/>
      <c r="BY87" s="526"/>
      <c r="BZ87" s="526"/>
      <c r="CA87" s="526"/>
      <c r="CB87" s="526"/>
      <c r="CC87" s="526"/>
      <c r="CD87" s="526"/>
      <c r="CE87" s="526"/>
      <c r="CF87" s="526"/>
      <c r="CG87" s="526"/>
      <c r="CH87" s="526"/>
      <c r="CI87" s="526"/>
      <c r="CJ87" s="526"/>
      <c r="CK87" s="526"/>
      <c r="CL87" s="526"/>
      <c r="CM87" s="526"/>
      <c r="CN87" s="526"/>
      <c r="CO87" s="526"/>
      <c r="CP87" s="526"/>
      <c r="CQ87" s="526"/>
      <c r="CR87" s="526"/>
      <c r="CS87" s="526"/>
      <c r="CT87" s="526"/>
      <c r="CU87" s="526"/>
      <c r="CV87" s="526"/>
      <c r="CW87" s="526"/>
      <c r="CX87" s="526"/>
      <c r="CY87" s="526"/>
      <c r="CZ87" s="526"/>
      <c r="DA87" s="526"/>
      <c r="DB87" s="526"/>
      <c r="DC87" s="526"/>
      <c r="DD87" s="526"/>
      <c r="DE87" s="526"/>
      <c r="DF87" s="526"/>
      <c r="DG87" s="526"/>
      <c r="DH87" s="526"/>
      <c r="DI87" s="526"/>
      <c r="DJ87" s="526"/>
      <c r="DK87" s="526"/>
      <c r="DL87" s="526"/>
      <c r="DM87" s="526"/>
      <c r="DN87" s="526"/>
      <c r="DO87" s="526"/>
      <c r="DP87" s="526"/>
      <c r="DQ87" s="526"/>
      <c r="DR87" s="526"/>
      <c r="DS87" s="526"/>
      <c r="DT87" s="526"/>
      <c r="DU87" s="526"/>
      <c r="DV87" s="526"/>
      <c r="DW87" s="526"/>
      <c r="DX87" s="526"/>
      <c r="DY87" s="526"/>
      <c r="DZ87" s="526"/>
      <c r="EA87" s="526"/>
      <c r="EB87" s="526"/>
      <c r="EC87" s="526"/>
      <c r="ED87" s="526"/>
      <c r="EE87" s="526"/>
      <c r="EF87" s="526"/>
      <c r="EG87" s="526"/>
      <c r="EH87" s="526"/>
      <c r="EI87" s="526"/>
      <c r="EJ87" s="526"/>
      <c r="EK87" s="526"/>
      <c r="EL87" s="526"/>
      <c r="EM87" s="526"/>
      <c r="EN87" s="526"/>
      <c r="EO87" s="526"/>
      <c r="EP87" s="526"/>
      <c r="EQ87" s="526"/>
      <c r="ER87" s="526"/>
      <c r="ES87" s="526"/>
      <c r="ET87" s="526"/>
      <c r="EU87" s="526"/>
      <c r="EV87" s="526"/>
      <c r="EW87" s="526"/>
      <c r="EX87" s="526"/>
      <c r="EY87" s="526"/>
      <c r="EZ87" s="526"/>
      <c r="FA87" s="526"/>
      <c r="FB87" s="526"/>
      <c r="FC87" s="526"/>
      <c r="FD87" s="526"/>
      <c r="FE87" s="526"/>
      <c r="FF87" s="526"/>
      <c r="FG87" s="526"/>
      <c r="FH87" s="526"/>
      <c r="FI87" s="526"/>
      <c r="FJ87" s="526"/>
      <c r="FK87" s="526"/>
      <c r="FL87" s="526"/>
      <c r="FM87" s="526"/>
      <c r="FN87" s="526"/>
      <c r="FO87" s="526"/>
      <c r="FP87" s="526"/>
      <c r="FQ87" s="526"/>
      <c r="FR87" s="526"/>
      <c r="FS87" s="526"/>
      <c r="FT87" s="526"/>
      <c r="FU87" s="526"/>
      <c r="FV87" s="526"/>
      <c r="FW87" s="526"/>
      <c r="FX87" s="526"/>
      <c r="FY87" s="526"/>
      <c r="FZ87" s="526"/>
      <c r="GA87" s="526"/>
      <c r="GB87" s="526"/>
      <c r="GC87" s="526"/>
      <c r="GD87" s="526"/>
      <c r="GE87" s="526"/>
      <c r="GF87" s="526"/>
      <c r="GG87" s="526"/>
      <c r="GH87" s="526"/>
      <c r="GI87" s="526"/>
      <c r="GJ87" s="526"/>
      <c r="GK87" s="526"/>
      <c r="GL87" s="526"/>
      <c r="GM87" s="526"/>
      <c r="GN87" s="526"/>
      <c r="GO87" s="526"/>
      <c r="GP87" s="526"/>
      <c r="GQ87" s="526"/>
      <c r="GR87" s="526"/>
      <c r="GS87" s="526"/>
      <c r="GT87" s="526"/>
      <c r="GU87" s="526"/>
      <c r="GV87" s="526"/>
      <c r="GW87" s="526"/>
      <c r="GX87" s="526"/>
      <c r="GY87" s="526"/>
      <c r="GZ87" s="526"/>
      <c r="HA87" s="526"/>
      <c r="HB87" s="526"/>
      <c r="HC87" s="526"/>
      <c r="HD87" s="526"/>
      <c r="HE87" s="526"/>
      <c r="HF87" s="526"/>
      <c r="HG87" s="526"/>
      <c r="HH87" s="526"/>
      <c r="HI87" s="526"/>
      <c r="HJ87" s="526"/>
      <c r="HK87" s="526"/>
      <c r="HL87" s="526"/>
      <c r="HM87" s="526"/>
      <c r="HN87" s="526"/>
      <c r="HO87" s="526"/>
      <c r="HP87" s="526"/>
      <c r="HQ87" s="526"/>
      <c r="HR87" s="526"/>
      <c r="HS87" s="526"/>
      <c r="HT87" s="526"/>
      <c r="HU87" s="526"/>
      <c r="HV87" s="526"/>
      <c r="HW87" s="526"/>
      <c r="HX87" s="526"/>
      <c r="HY87" s="526"/>
      <c r="HZ87" s="526"/>
      <c r="IA87" s="526"/>
      <c r="IB87" s="526"/>
      <c r="IC87" s="526"/>
      <c r="ID87" s="526"/>
      <c r="IE87" s="526"/>
      <c r="IF87" s="526"/>
      <c r="IG87" s="526"/>
      <c r="IH87" s="526"/>
      <c r="II87" s="526"/>
      <c r="IJ87" s="526"/>
      <c r="IK87" s="526"/>
      <c r="IL87" s="526"/>
      <c r="IM87" s="526"/>
      <c r="IN87" s="526"/>
      <c r="IO87" s="526"/>
      <c r="IP87" s="526"/>
      <c r="IQ87" s="526"/>
      <c r="IR87" s="526"/>
      <c r="IS87" s="526"/>
      <c r="IT87" s="526"/>
      <c r="IU87" s="526"/>
      <c r="IV87" s="526"/>
    </row>
    <row r="88" spans="1:256" ht="15" hidden="1" x14ac:dyDescent="0.25">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c r="AE88" s="526"/>
      <c r="AF88" s="526"/>
      <c r="AG88" s="526"/>
      <c r="AH88" s="526"/>
      <c r="AI88" s="526"/>
      <c r="AJ88" s="526"/>
      <c r="AK88" s="526"/>
      <c r="AL88" s="526"/>
      <c r="AM88" s="526"/>
      <c r="AN88" s="526"/>
      <c r="AO88" s="526"/>
      <c r="AP88" s="526"/>
      <c r="AQ88" s="526"/>
      <c r="AR88" s="526"/>
      <c r="AS88" s="526"/>
      <c r="AT88" s="526"/>
      <c r="AU88" s="526"/>
      <c r="AV88" s="526"/>
      <c r="AW88" s="526"/>
      <c r="AX88" s="526"/>
      <c r="AY88" s="526"/>
      <c r="AZ88" s="526"/>
      <c r="BA88" s="526"/>
      <c r="BB88" s="526"/>
      <c r="BC88" s="526"/>
      <c r="BD88" s="526"/>
      <c r="BE88" s="526"/>
      <c r="BF88" s="526"/>
      <c r="BG88" s="526"/>
      <c r="BH88" s="526"/>
      <c r="BI88" s="526"/>
      <c r="BJ88" s="526"/>
      <c r="BK88" s="526"/>
      <c r="BL88" s="526"/>
      <c r="BM88" s="526"/>
      <c r="BN88" s="526"/>
      <c r="BO88" s="526"/>
      <c r="BP88" s="526"/>
      <c r="BQ88" s="526"/>
      <c r="BR88" s="526"/>
      <c r="BS88" s="526"/>
      <c r="BT88" s="526"/>
      <c r="BU88" s="526"/>
      <c r="BV88" s="526"/>
      <c r="BW88" s="526"/>
      <c r="BX88" s="526"/>
      <c r="BY88" s="526"/>
      <c r="BZ88" s="526"/>
      <c r="CA88" s="526"/>
      <c r="CB88" s="526"/>
      <c r="CC88" s="526"/>
      <c r="CD88" s="526"/>
      <c r="CE88" s="526"/>
      <c r="CF88" s="526"/>
      <c r="CG88" s="526"/>
      <c r="CH88" s="526"/>
      <c r="CI88" s="526"/>
      <c r="CJ88" s="526"/>
      <c r="CK88" s="526"/>
      <c r="CL88" s="526"/>
      <c r="CM88" s="526"/>
      <c r="CN88" s="526"/>
      <c r="CO88" s="526"/>
      <c r="CP88" s="526"/>
      <c r="CQ88" s="526"/>
      <c r="CR88" s="526"/>
      <c r="CS88" s="526"/>
      <c r="CT88" s="526"/>
      <c r="CU88" s="526"/>
      <c r="CV88" s="526"/>
      <c r="CW88" s="526"/>
      <c r="CX88" s="526"/>
      <c r="CY88" s="526"/>
      <c r="CZ88" s="526"/>
      <c r="DA88" s="526"/>
      <c r="DB88" s="526"/>
      <c r="DC88" s="526"/>
      <c r="DD88" s="526"/>
      <c r="DE88" s="526"/>
      <c r="DF88" s="526"/>
      <c r="DG88" s="526"/>
      <c r="DH88" s="526"/>
      <c r="DI88" s="526"/>
      <c r="DJ88" s="526"/>
      <c r="DK88" s="526"/>
      <c r="DL88" s="526"/>
      <c r="DM88" s="526"/>
      <c r="DN88" s="526"/>
      <c r="DO88" s="526"/>
      <c r="DP88" s="526"/>
      <c r="DQ88" s="526"/>
      <c r="DR88" s="526"/>
      <c r="DS88" s="526"/>
      <c r="DT88" s="526"/>
      <c r="DU88" s="526"/>
      <c r="DV88" s="526"/>
      <c r="DW88" s="526"/>
      <c r="DX88" s="526"/>
      <c r="DY88" s="526"/>
      <c r="DZ88" s="526"/>
      <c r="EA88" s="526"/>
      <c r="EB88" s="526"/>
      <c r="EC88" s="526"/>
      <c r="ED88" s="526"/>
      <c r="EE88" s="526"/>
      <c r="EF88" s="526"/>
      <c r="EG88" s="526"/>
      <c r="EH88" s="526"/>
      <c r="EI88" s="526"/>
      <c r="EJ88" s="526"/>
      <c r="EK88" s="526"/>
      <c r="EL88" s="526"/>
      <c r="EM88" s="526"/>
      <c r="EN88" s="526"/>
      <c r="EO88" s="526"/>
      <c r="EP88" s="526"/>
      <c r="EQ88" s="526"/>
      <c r="ER88" s="526"/>
      <c r="ES88" s="526"/>
      <c r="ET88" s="526"/>
      <c r="EU88" s="526"/>
      <c r="EV88" s="526"/>
      <c r="EW88" s="526"/>
      <c r="EX88" s="526"/>
      <c r="EY88" s="526"/>
      <c r="EZ88" s="526"/>
      <c r="FA88" s="526"/>
      <c r="FB88" s="526"/>
      <c r="FC88" s="526"/>
      <c r="FD88" s="526"/>
      <c r="FE88" s="526"/>
      <c r="FF88" s="526"/>
      <c r="FG88" s="526"/>
      <c r="FH88" s="526"/>
      <c r="FI88" s="526"/>
      <c r="FJ88" s="526"/>
      <c r="FK88" s="526"/>
      <c r="FL88" s="526"/>
      <c r="FM88" s="526"/>
      <c r="FN88" s="526"/>
      <c r="FO88" s="526"/>
      <c r="FP88" s="526"/>
      <c r="FQ88" s="526"/>
      <c r="FR88" s="526"/>
      <c r="FS88" s="526"/>
      <c r="FT88" s="526"/>
      <c r="FU88" s="526"/>
      <c r="FV88" s="526"/>
      <c r="FW88" s="526"/>
      <c r="FX88" s="526"/>
      <c r="FY88" s="526"/>
      <c r="FZ88" s="526"/>
      <c r="GA88" s="526"/>
      <c r="GB88" s="526"/>
      <c r="GC88" s="526"/>
      <c r="GD88" s="526"/>
      <c r="GE88" s="526"/>
      <c r="GF88" s="526"/>
      <c r="GG88" s="526"/>
      <c r="GH88" s="526"/>
      <c r="GI88" s="526"/>
      <c r="GJ88" s="526"/>
      <c r="GK88" s="526"/>
      <c r="GL88" s="526"/>
      <c r="GM88" s="526"/>
      <c r="GN88" s="526"/>
      <c r="GO88" s="526"/>
      <c r="GP88" s="526"/>
      <c r="GQ88" s="526"/>
      <c r="GR88" s="526"/>
      <c r="GS88" s="526"/>
      <c r="GT88" s="526"/>
      <c r="GU88" s="526"/>
      <c r="GV88" s="526"/>
      <c r="GW88" s="526"/>
      <c r="GX88" s="526"/>
      <c r="GY88" s="526"/>
      <c r="GZ88" s="526"/>
      <c r="HA88" s="526"/>
      <c r="HB88" s="526"/>
      <c r="HC88" s="526"/>
      <c r="HD88" s="526"/>
      <c r="HE88" s="526"/>
      <c r="HF88" s="526"/>
      <c r="HG88" s="526"/>
      <c r="HH88" s="526"/>
      <c r="HI88" s="526"/>
      <c r="HJ88" s="526"/>
      <c r="HK88" s="526"/>
      <c r="HL88" s="526"/>
      <c r="HM88" s="526"/>
      <c r="HN88" s="526"/>
      <c r="HO88" s="526"/>
      <c r="HP88" s="526"/>
      <c r="HQ88" s="526"/>
      <c r="HR88" s="526"/>
      <c r="HS88" s="526"/>
      <c r="HT88" s="526"/>
      <c r="HU88" s="526"/>
      <c r="HV88" s="526"/>
      <c r="HW88" s="526"/>
      <c r="HX88" s="526"/>
      <c r="HY88" s="526"/>
      <c r="HZ88" s="526"/>
      <c r="IA88" s="526"/>
      <c r="IB88" s="526"/>
      <c r="IC88" s="526"/>
      <c r="ID88" s="526"/>
      <c r="IE88" s="526"/>
      <c r="IF88" s="526"/>
      <c r="IG88" s="526"/>
      <c r="IH88" s="526"/>
      <c r="II88" s="526"/>
      <c r="IJ88" s="526"/>
      <c r="IK88" s="526"/>
      <c r="IL88" s="526"/>
      <c r="IM88" s="526"/>
      <c r="IN88" s="526"/>
      <c r="IO88" s="526"/>
      <c r="IP88" s="526"/>
      <c r="IQ88" s="526"/>
      <c r="IR88" s="526"/>
      <c r="IS88" s="526"/>
      <c r="IT88" s="526"/>
      <c r="IU88" s="526"/>
      <c r="IV88" s="526"/>
    </row>
    <row r="89" spans="1:256" ht="15" hidden="1" x14ac:dyDescent="0.25">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c r="AE89" s="526"/>
      <c r="AF89" s="526"/>
      <c r="AG89" s="526"/>
      <c r="AH89" s="526"/>
      <c r="AI89" s="526"/>
      <c r="AJ89" s="526"/>
      <c r="AK89" s="526"/>
      <c r="AL89" s="526"/>
      <c r="AM89" s="526"/>
      <c r="AN89" s="526"/>
      <c r="AO89" s="526"/>
      <c r="AP89" s="526"/>
      <c r="AQ89" s="526"/>
      <c r="AR89" s="526"/>
      <c r="AS89" s="526"/>
      <c r="AT89" s="526"/>
      <c r="AU89" s="526"/>
      <c r="AV89" s="526"/>
      <c r="AW89" s="526"/>
      <c r="AX89" s="526"/>
      <c r="AY89" s="526"/>
      <c r="AZ89" s="526"/>
      <c r="BA89" s="526"/>
      <c r="BB89" s="526"/>
      <c r="BC89" s="526"/>
      <c r="BD89" s="526"/>
      <c r="BE89" s="526"/>
      <c r="BF89" s="526"/>
      <c r="BG89" s="526"/>
      <c r="BH89" s="526"/>
      <c r="BI89" s="526"/>
      <c r="BJ89" s="526"/>
      <c r="BK89" s="526"/>
      <c r="BL89" s="526"/>
      <c r="BM89" s="526"/>
      <c r="BN89" s="526"/>
      <c r="BO89" s="526"/>
      <c r="BP89" s="526"/>
      <c r="BQ89" s="526"/>
      <c r="BR89" s="526"/>
      <c r="BS89" s="526"/>
      <c r="BT89" s="526"/>
      <c r="BU89" s="526"/>
      <c r="BV89" s="526"/>
      <c r="BW89" s="526"/>
      <c r="BX89" s="526"/>
      <c r="BY89" s="526"/>
      <c r="BZ89" s="526"/>
      <c r="CA89" s="526"/>
      <c r="CB89" s="526"/>
      <c r="CC89" s="526"/>
      <c r="CD89" s="526"/>
      <c r="CE89" s="526"/>
      <c r="CF89" s="526"/>
      <c r="CG89" s="526"/>
      <c r="CH89" s="526"/>
      <c r="CI89" s="526"/>
      <c r="CJ89" s="526"/>
      <c r="CK89" s="526"/>
      <c r="CL89" s="526"/>
      <c r="CM89" s="526"/>
      <c r="CN89" s="526"/>
      <c r="CO89" s="526"/>
      <c r="CP89" s="526"/>
      <c r="CQ89" s="526"/>
      <c r="CR89" s="526"/>
      <c r="CS89" s="526"/>
      <c r="CT89" s="526"/>
      <c r="CU89" s="526"/>
      <c r="CV89" s="526"/>
      <c r="CW89" s="526"/>
      <c r="CX89" s="526"/>
      <c r="CY89" s="526"/>
      <c r="CZ89" s="526"/>
      <c r="DA89" s="526"/>
      <c r="DB89" s="526"/>
      <c r="DC89" s="526"/>
      <c r="DD89" s="526"/>
      <c r="DE89" s="526"/>
      <c r="DF89" s="526"/>
      <c r="DG89" s="526"/>
      <c r="DH89" s="526"/>
      <c r="DI89" s="526"/>
      <c r="DJ89" s="526"/>
      <c r="DK89" s="526"/>
      <c r="DL89" s="526"/>
      <c r="DM89" s="526"/>
      <c r="DN89" s="526"/>
      <c r="DO89" s="526"/>
      <c r="DP89" s="526"/>
      <c r="DQ89" s="526"/>
      <c r="DR89" s="526"/>
      <c r="DS89" s="526"/>
      <c r="DT89" s="526"/>
      <c r="DU89" s="526"/>
      <c r="DV89" s="526"/>
      <c r="DW89" s="526"/>
      <c r="DX89" s="526"/>
      <c r="DY89" s="526"/>
      <c r="DZ89" s="526"/>
      <c r="EA89" s="526"/>
      <c r="EB89" s="526"/>
      <c r="EC89" s="526"/>
      <c r="ED89" s="526"/>
      <c r="EE89" s="526"/>
      <c r="EF89" s="526"/>
      <c r="EG89" s="526"/>
      <c r="EH89" s="526"/>
      <c r="EI89" s="526"/>
      <c r="EJ89" s="526"/>
      <c r="EK89" s="526"/>
      <c r="EL89" s="526"/>
      <c r="EM89" s="526"/>
      <c r="EN89" s="526"/>
      <c r="EO89" s="526"/>
      <c r="EP89" s="526"/>
      <c r="EQ89" s="526"/>
      <c r="ER89" s="526"/>
      <c r="ES89" s="526"/>
      <c r="ET89" s="526"/>
      <c r="EU89" s="526"/>
      <c r="EV89" s="526"/>
      <c r="EW89" s="526"/>
      <c r="EX89" s="526"/>
      <c r="EY89" s="526"/>
      <c r="EZ89" s="526"/>
      <c r="FA89" s="526"/>
      <c r="FB89" s="526"/>
      <c r="FC89" s="526"/>
      <c r="FD89" s="526"/>
      <c r="FE89" s="526"/>
      <c r="FF89" s="526"/>
      <c r="FG89" s="526"/>
      <c r="FH89" s="526"/>
      <c r="FI89" s="526"/>
      <c r="FJ89" s="526"/>
      <c r="FK89" s="526"/>
      <c r="FL89" s="526"/>
      <c r="FM89" s="526"/>
      <c r="FN89" s="526"/>
      <c r="FO89" s="526"/>
      <c r="FP89" s="526"/>
      <c r="FQ89" s="526"/>
      <c r="FR89" s="526"/>
      <c r="FS89" s="526"/>
      <c r="FT89" s="526"/>
      <c r="FU89" s="526"/>
      <c r="FV89" s="526"/>
      <c r="FW89" s="526"/>
      <c r="FX89" s="526"/>
      <c r="FY89" s="526"/>
      <c r="FZ89" s="526"/>
      <c r="GA89" s="526"/>
      <c r="GB89" s="526"/>
      <c r="GC89" s="526"/>
      <c r="GD89" s="526"/>
      <c r="GE89" s="526"/>
      <c r="GF89" s="526"/>
      <c r="GG89" s="526"/>
      <c r="GH89" s="526"/>
      <c r="GI89" s="526"/>
      <c r="GJ89" s="526"/>
      <c r="GK89" s="526"/>
      <c r="GL89" s="526"/>
      <c r="GM89" s="526"/>
      <c r="GN89" s="526"/>
      <c r="GO89" s="526"/>
      <c r="GP89" s="526"/>
      <c r="GQ89" s="526"/>
      <c r="GR89" s="526"/>
      <c r="GS89" s="526"/>
      <c r="GT89" s="526"/>
      <c r="GU89" s="526"/>
      <c r="GV89" s="526"/>
      <c r="GW89" s="526"/>
      <c r="GX89" s="526"/>
      <c r="GY89" s="526"/>
      <c r="GZ89" s="526"/>
      <c r="HA89" s="526"/>
      <c r="HB89" s="526"/>
      <c r="HC89" s="526"/>
      <c r="HD89" s="526"/>
      <c r="HE89" s="526"/>
      <c r="HF89" s="526"/>
      <c r="HG89" s="526"/>
      <c r="HH89" s="526"/>
      <c r="HI89" s="526"/>
      <c r="HJ89" s="526"/>
      <c r="HK89" s="526"/>
      <c r="HL89" s="526"/>
      <c r="HM89" s="526"/>
      <c r="HN89" s="526"/>
      <c r="HO89" s="526"/>
      <c r="HP89" s="526"/>
      <c r="HQ89" s="526"/>
      <c r="HR89" s="526"/>
      <c r="HS89" s="526"/>
      <c r="HT89" s="526"/>
      <c r="HU89" s="526"/>
      <c r="HV89" s="526"/>
      <c r="HW89" s="526"/>
      <c r="HX89" s="526"/>
      <c r="HY89" s="526"/>
      <c r="HZ89" s="526"/>
      <c r="IA89" s="526"/>
      <c r="IB89" s="526"/>
      <c r="IC89" s="526"/>
      <c r="ID89" s="526"/>
      <c r="IE89" s="526"/>
      <c r="IF89" s="526"/>
      <c r="IG89" s="526"/>
      <c r="IH89" s="526"/>
      <c r="II89" s="526"/>
      <c r="IJ89" s="526"/>
      <c r="IK89" s="526"/>
      <c r="IL89" s="526"/>
      <c r="IM89" s="526"/>
      <c r="IN89" s="526"/>
      <c r="IO89" s="526"/>
      <c r="IP89" s="526"/>
      <c r="IQ89" s="526"/>
      <c r="IR89" s="526"/>
      <c r="IS89" s="526"/>
      <c r="IT89" s="526"/>
      <c r="IU89" s="526"/>
      <c r="IV89" s="526"/>
    </row>
    <row r="90" spans="1:256" ht="15" hidden="1" x14ac:dyDescent="0.25">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c r="AE90" s="526"/>
      <c r="AF90" s="526"/>
      <c r="AG90" s="526"/>
      <c r="AH90" s="526"/>
      <c r="AI90" s="526"/>
      <c r="AJ90" s="526"/>
      <c r="AK90" s="526"/>
      <c r="AL90" s="526"/>
      <c r="AM90" s="526"/>
      <c r="AN90" s="526"/>
      <c r="AO90" s="526"/>
      <c r="AP90" s="526"/>
      <c r="AQ90" s="526"/>
      <c r="AR90" s="526"/>
      <c r="AS90" s="526"/>
      <c r="AT90" s="526"/>
      <c r="AU90" s="526"/>
      <c r="AV90" s="526"/>
      <c r="AW90" s="526"/>
      <c r="AX90" s="526"/>
      <c r="AY90" s="526"/>
      <c r="AZ90" s="526"/>
      <c r="BA90" s="526"/>
      <c r="BB90" s="526"/>
      <c r="BC90" s="526"/>
      <c r="BD90" s="526"/>
      <c r="BE90" s="526"/>
      <c r="BF90" s="526"/>
      <c r="BG90" s="526"/>
      <c r="BH90" s="526"/>
      <c r="BI90" s="526"/>
      <c r="BJ90" s="526"/>
      <c r="BK90" s="526"/>
      <c r="BL90" s="526"/>
      <c r="BM90" s="526"/>
      <c r="BN90" s="526"/>
      <c r="BO90" s="526"/>
      <c r="BP90" s="526"/>
      <c r="BQ90" s="526"/>
      <c r="BR90" s="526"/>
      <c r="BS90" s="526"/>
      <c r="BT90" s="526"/>
      <c r="BU90" s="526"/>
      <c r="BV90" s="526"/>
      <c r="BW90" s="526"/>
      <c r="BX90" s="526"/>
      <c r="BY90" s="526"/>
      <c r="BZ90" s="526"/>
      <c r="CA90" s="526"/>
      <c r="CB90" s="526"/>
      <c r="CC90" s="526"/>
      <c r="CD90" s="526"/>
      <c r="CE90" s="526"/>
      <c r="CF90" s="526"/>
      <c r="CG90" s="526"/>
      <c r="CH90" s="526"/>
      <c r="CI90" s="526"/>
      <c r="CJ90" s="526"/>
      <c r="CK90" s="526"/>
      <c r="CL90" s="526"/>
      <c r="CM90" s="526"/>
      <c r="CN90" s="526"/>
      <c r="CO90" s="526"/>
      <c r="CP90" s="526"/>
      <c r="CQ90" s="526"/>
      <c r="CR90" s="526"/>
      <c r="CS90" s="526"/>
      <c r="CT90" s="526"/>
      <c r="CU90" s="526"/>
      <c r="CV90" s="526"/>
      <c r="CW90" s="526"/>
      <c r="CX90" s="526"/>
      <c r="CY90" s="526"/>
      <c r="CZ90" s="526"/>
      <c r="DA90" s="526"/>
      <c r="DB90" s="526"/>
      <c r="DC90" s="526"/>
      <c r="DD90" s="526"/>
      <c r="DE90" s="526"/>
      <c r="DF90" s="526"/>
      <c r="DG90" s="526"/>
      <c r="DH90" s="526"/>
      <c r="DI90" s="526"/>
      <c r="DJ90" s="526"/>
      <c r="DK90" s="526"/>
      <c r="DL90" s="526"/>
      <c r="DM90" s="526"/>
      <c r="DN90" s="526"/>
      <c r="DO90" s="526"/>
      <c r="DP90" s="526"/>
      <c r="DQ90" s="526"/>
      <c r="DR90" s="526"/>
      <c r="DS90" s="526"/>
      <c r="DT90" s="526"/>
      <c r="DU90" s="526"/>
      <c r="DV90" s="526"/>
      <c r="DW90" s="526"/>
      <c r="DX90" s="526"/>
      <c r="DY90" s="526"/>
      <c r="DZ90" s="526"/>
      <c r="EA90" s="526"/>
      <c r="EB90" s="526"/>
      <c r="EC90" s="526"/>
      <c r="ED90" s="526"/>
      <c r="EE90" s="526"/>
      <c r="EF90" s="526"/>
      <c r="EG90" s="526"/>
      <c r="EH90" s="526"/>
      <c r="EI90" s="526"/>
      <c r="EJ90" s="526"/>
      <c r="EK90" s="526"/>
      <c r="EL90" s="526"/>
      <c r="EM90" s="526"/>
      <c r="EN90" s="526"/>
      <c r="EO90" s="526"/>
      <c r="EP90" s="526"/>
      <c r="EQ90" s="526"/>
      <c r="ER90" s="526"/>
      <c r="ES90" s="526"/>
      <c r="ET90" s="526"/>
      <c r="EU90" s="526"/>
      <c r="EV90" s="526"/>
      <c r="EW90" s="526"/>
      <c r="EX90" s="526"/>
      <c r="EY90" s="526"/>
      <c r="EZ90" s="526"/>
      <c r="FA90" s="526"/>
      <c r="FB90" s="526"/>
      <c r="FC90" s="526"/>
      <c r="FD90" s="526"/>
      <c r="FE90" s="526"/>
      <c r="FF90" s="526"/>
      <c r="FG90" s="526"/>
      <c r="FH90" s="526"/>
      <c r="FI90" s="526"/>
      <c r="FJ90" s="526"/>
      <c r="FK90" s="526"/>
      <c r="FL90" s="526"/>
      <c r="FM90" s="526"/>
      <c r="FN90" s="526"/>
      <c r="FO90" s="526"/>
      <c r="FP90" s="526"/>
      <c r="FQ90" s="526"/>
      <c r="FR90" s="526"/>
      <c r="FS90" s="526"/>
      <c r="FT90" s="526"/>
      <c r="FU90" s="526"/>
      <c r="FV90" s="526"/>
      <c r="FW90" s="526"/>
      <c r="FX90" s="526"/>
      <c r="FY90" s="526"/>
      <c r="FZ90" s="526"/>
      <c r="GA90" s="526"/>
      <c r="GB90" s="526"/>
      <c r="GC90" s="526"/>
      <c r="GD90" s="526"/>
      <c r="GE90" s="526"/>
      <c r="GF90" s="526"/>
      <c r="GG90" s="526"/>
      <c r="GH90" s="526"/>
      <c r="GI90" s="526"/>
      <c r="GJ90" s="526"/>
      <c r="GK90" s="526"/>
      <c r="GL90" s="526"/>
      <c r="GM90" s="526"/>
      <c r="GN90" s="526"/>
      <c r="GO90" s="526"/>
      <c r="GP90" s="526"/>
      <c r="GQ90" s="526"/>
      <c r="GR90" s="526"/>
      <c r="GS90" s="526"/>
      <c r="GT90" s="526"/>
      <c r="GU90" s="526"/>
      <c r="GV90" s="526"/>
      <c r="GW90" s="526"/>
      <c r="GX90" s="526"/>
      <c r="GY90" s="526"/>
      <c r="GZ90" s="526"/>
      <c r="HA90" s="526"/>
      <c r="HB90" s="526"/>
      <c r="HC90" s="526"/>
      <c r="HD90" s="526"/>
      <c r="HE90" s="526"/>
      <c r="HF90" s="526"/>
      <c r="HG90" s="526"/>
      <c r="HH90" s="526"/>
      <c r="HI90" s="526"/>
      <c r="HJ90" s="526"/>
      <c r="HK90" s="526"/>
      <c r="HL90" s="526"/>
      <c r="HM90" s="526"/>
      <c r="HN90" s="526"/>
      <c r="HO90" s="526"/>
      <c r="HP90" s="526"/>
      <c r="HQ90" s="526"/>
      <c r="HR90" s="526"/>
      <c r="HS90" s="526"/>
      <c r="HT90" s="526"/>
      <c r="HU90" s="526"/>
      <c r="HV90" s="526"/>
      <c r="HW90" s="526"/>
      <c r="HX90" s="526"/>
      <c r="HY90" s="526"/>
      <c r="HZ90" s="526"/>
      <c r="IA90" s="526"/>
      <c r="IB90" s="526"/>
      <c r="IC90" s="526"/>
      <c r="ID90" s="526"/>
      <c r="IE90" s="526"/>
      <c r="IF90" s="526"/>
      <c r="IG90" s="526"/>
      <c r="IH90" s="526"/>
      <c r="II90" s="526"/>
      <c r="IJ90" s="526"/>
      <c r="IK90" s="526"/>
      <c r="IL90" s="526"/>
      <c r="IM90" s="526"/>
      <c r="IN90" s="526"/>
      <c r="IO90" s="526"/>
      <c r="IP90" s="526"/>
      <c r="IQ90" s="526"/>
      <c r="IR90" s="526"/>
      <c r="IS90" s="526"/>
      <c r="IT90" s="526"/>
      <c r="IU90" s="526"/>
      <c r="IV90" s="526"/>
    </row>
    <row r="91" spans="1:256" ht="15" hidden="1" x14ac:dyDescent="0.25">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c r="AE91" s="526"/>
      <c r="AF91" s="526"/>
      <c r="AG91" s="526"/>
      <c r="AH91" s="526"/>
      <c r="AI91" s="526"/>
      <c r="AJ91" s="526"/>
      <c r="AK91" s="526"/>
      <c r="AL91" s="526"/>
      <c r="AM91" s="526"/>
      <c r="AN91" s="526"/>
      <c r="AO91" s="526"/>
      <c r="AP91" s="526"/>
      <c r="AQ91" s="526"/>
      <c r="AR91" s="526"/>
      <c r="AS91" s="526"/>
      <c r="AT91" s="526"/>
      <c r="AU91" s="526"/>
      <c r="AV91" s="526"/>
      <c r="AW91" s="526"/>
      <c r="AX91" s="526"/>
      <c r="AY91" s="526"/>
      <c r="AZ91" s="526"/>
      <c r="BA91" s="526"/>
      <c r="BB91" s="526"/>
      <c r="BC91" s="526"/>
      <c r="BD91" s="526"/>
      <c r="BE91" s="526"/>
      <c r="BF91" s="526"/>
      <c r="BG91" s="526"/>
      <c r="BH91" s="526"/>
      <c r="BI91" s="526"/>
      <c r="BJ91" s="526"/>
      <c r="BK91" s="526"/>
      <c r="BL91" s="526"/>
      <c r="BM91" s="526"/>
      <c r="BN91" s="526"/>
      <c r="BO91" s="526"/>
      <c r="BP91" s="526"/>
      <c r="BQ91" s="526"/>
      <c r="BR91" s="526"/>
      <c r="BS91" s="526"/>
      <c r="BT91" s="526"/>
      <c r="BU91" s="526"/>
      <c r="BV91" s="526"/>
      <c r="BW91" s="526"/>
      <c r="BX91" s="526"/>
      <c r="BY91" s="526"/>
      <c r="BZ91" s="526"/>
      <c r="CA91" s="526"/>
      <c r="CB91" s="526"/>
      <c r="CC91" s="526"/>
      <c r="CD91" s="526"/>
      <c r="CE91" s="526"/>
      <c r="CF91" s="526"/>
      <c r="CG91" s="526"/>
      <c r="CH91" s="526"/>
      <c r="CI91" s="526"/>
      <c r="CJ91" s="526"/>
      <c r="CK91" s="526"/>
      <c r="CL91" s="526"/>
      <c r="CM91" s="526"/>
      <c r="CN91" s="526"/>
      <c r="CO91" s="526"/>
      <c r="CP91" s="526"/>
      <c r="CQ91" s="526"/>
      <c r="CR91" s="526"/>
      <c r="CS91" s="526"/>
      <c r="CT91" s="526"/>
      <c r="CU91" s="526"/>
      <c r="CV91" s="526"/>
      <c r="CW91" s="526"/>
      <c r="CX91" s="526"/>
      <c r="CY91" s="526"/>
      <c r="CZ91" s="526"/>
      <c r="DA91" s="526"/>
      <c r="DB91" s="526"/>
      <c r="DC91" s="526"/>
      <c r="DD91" s="526"/>
      <c r="DE91" s="526"/>
      <c r="DF91" s="526"/>
      <c r="DG91" s="526"/>
      <c r="DH91" s="526"/>
      <c r="DI91" s="526"/>
      <c r="DJ91" s="526"/>
      <c r="DK91" s="526"/>
      <c r="DL91" s="526"/>
      <c r="DM91" s="526"/>
      <c r="DN91" s="526"/>
      <c r="DO91" s="526"/>
      <c r="DP91" s="526"/>
      <c r="DQ91" s="526"/>
      <c r="DR91" s="526"/>
      <c r="DS91" s="526"/>
      <c r="DT91" s="526"/>
      <c r="DU91" s="526"/>
      <c r="DV91" s="526"/>
      <c r="DW91" s="526"/>
      <c r="DX91" s="526"/>
      <c r="DY91" s="526"/>
      <c r="DZ91" s="526"/>
      <c r="EA91" s="526"/>
      <c r="EB91" s="526"/>
      <c r="EC91" s="526"/>
      <c r="ED91" s="526"/>
      <c r="EE91" s="526"/>
      <c r="EF91" s="526"/>
      <c r="EG91" s="526"/>
      <c r="EH91" s="526"/>
      <c r="EI91" s="526"/>
      <c r="EJ91" s="526"/>
      <c r="EK91" s="526"/>
      <c r="EL91" s="526"/>
      <c r="EM91" s="526"/>
      <c r="EN91" s="526"/>
      <c r="EO91" s="526"/>
      <c r="EP91" s="526"/>
      <c r="EQ91" s="526"/>
      <c r="ER91" s="526"/>
      <c r="ES91" s="526"/>
      <c r="ET91" s="526"/>
      <c r="EU91" s="526"/>
      <c r="EV91" s="526"/>
      <c r="EW91" s="526"/>
      <c r="EX91" s="526"/>
      <c r="EY91" s="526"/>
      <c r="EZ91" s="526"/>
      <c r="FA91" s="526"/>
      <c r="FB91" s="526"/>
      <c r="FC91" s="526"/>
      <c r="FD91" s="526"/>
      <c r="FE91" s="526"/>
      <c r="FF91" s="526"/>
      <c r="FG91" s="526"/>
      <c r="FH91" s="526"/>
      <c r="FI91" s="526"/>
      <c r="FJ91" s="526"/>
      <c r="FK91" s="526"/>
      <c r="FL91" s="526"/>
      <c r="FM91" s="526"/>
      <c r="FN91" s="526"/>
      <c r="FO91" s="526"/>
      <c r="FP91" s="526"/>
      <c r="FQ91" s="526"/>
      <c r="FR91" s="526"/>
      <c r="FS91" s="526"/>
      <c r="FT91" s="526"/>
      <c r="FU91" s="526"/>
      <c r="FV91" s="526"/>
      <c r="FW91" s="526"/>
      <c r="FX91" s="526"/>
      <c r="FY91" s="526"/>
      <c r="FZ91" s="526"/>
      <c r="GA91" s="526"/>
      <c r="GB91" s="526"/>
      <c r="GC91" s="526"/>
      <c r="GD91" s="526"/>
      <c r="GE91" s="526"/>
      <c r="GF91" s="526"/>
      <c r="GG91" s="526"/>
      <c r="GH91" s="526"/>
      <c r="GI91" s="526"/>
      <c r="GJ91" s="526"/>
      <c r="GK91" s="526"/>
      <c r="GL91" s="526"/>
      <c r="GM91" s="526"/>
      <c r="GN91" s="526"/>
      <c r="GO91" s="526"/>
      <c r="GP91" s="526"/>
      <c r="GQ91" s="526"/>
      <c r="GR91" s="526"/>
      <c r="GS91" s="526"/>
      <c r="GT91" s="526"/>
      <c r="GU91" s="526"/>
      <c r="GV91" s="526"/>
      <c r="GW91" s="526"/>
      <c r="GX91" s="526"/>
      <c r="GY91" s="526"/>
      <c r="GZ91" s="526"/>
      <c r="HA91" s="526"/>
      <c r="HB91" s="526"/>
      <c r="HC91" s="526"/>
      <c r="HD91" s="526"/>
      <c r="HE91" s="526"/>
      <c r="HF91" s="526"/>
      <c r="HG91" s="526"/>
      <c r="HH91" s="526"/>
      <c r="HI91" s="526"/>
      <c r="HJ91" s="526"/>
      <c r="HK91" s="526"/>
      <c r="HL91" s="526"/>
      <c r="HM91" s="526"/>
      <c r="HN91" s="526"/>
      <c r="HO91" s="526"/>
      <c r="HP91" s="526"/>
      <c r="HQ91" s="526"/>
      <c r="HR91" s="526"/>
      <c r="HS91" s="526"/>
      <c r="HT91" s="526"/>
      <c r="HU91" s="526"/>
      <c r="HV91" s="526"/>
      <c r="HW91" s="526"/>
      <c r="HX91" s="526"/>
      <c r="HY91" s="526"/>
      <c r="HZ91" s="526"/>
      <c r="IA91" s="526"/>
      <c r="IB91" s="526"/>
      <c r="IC91" s="526"/>
      <c r="ID91" s="526"/>
      <c r="IE91" s="526"/>
      <c r="IF91" s="526"/>
      <c r="IG91" s="526"/>
      <c r="IH91" s="526"/>
      <c r="II91" s="526"/>
      <c r="IJ91" s="526"/>
      <c r="IK91" s="526"/>
      <c r="IL91" s="526"/>
      <c r="IM91" s="526"/>
      <c r="IN91" s="526"/>
      <c r="IO91" s="526"/>
      <c r="IP91" s="526"/>
      <c r="IQ91" s="526"/>
      <c r="IR91" s="526"/>
      <c r="IS91" s="526"/>
      <c r="IT91" s="526"/>
      <c r="IU91" s="526"/>
      <c r="IV91" s="526"/>
    </row>
    <row r="92" spans="1:256" ht="15" hidden="1" x14ac:dyDescent="0.25">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c r="AA92" s="526"/>
      <c r="AB92" s="526"/>
      <c r="AC92" s="526"/>
      <c r="AD92" s="526"/>
      <c r="AE92" s="526"/>
      <c r="AF92" s="526"/>
      <c r="AG92" s="526"/>
      <c r="AH92" s="526"/>
      <c r="AI92" s="526"/>
      <c r="AJ92" s="526"/>
      <c r="AK92" s="526"/>
      <c r="AL92" s="526"/>
      <c r="AM92" s="526"/>
      <c r="AN92" s="526"/>
      <c r="AO92" s="526"/>
      <c r="AP92" s="526"/>
      <c r="AQ92" s="526"/>
      <c r="AR92" s="526"/>
      <c r="AS92" s="526"/>
      <c r="AT92" s="526"/>
      <c r="AU92" s="526"/>
      <c r="AV92" s="526"/>
      <c r="AW92" s="526"/>
      <c r="AX92" s="526"/>
      <c r="AY92" s="526"/>
      <c r="AZ92" s="526"/>
      <c r="BA92" s="526"/>
      <c r="BB92" s="526"/>
      <c r="BC92" s="526"/>
      <c r="BD92" s="526"/>
      <c r="BE92" s="526"/>
      <c r="BF92" s="526"/>
      <c r="BG92" s="526"/>
      <c r="BH92" s="526"/>
      <c r="BI92" s="526"/>
      <c r="BJ92" s="526"/>
      <c r="BK92" s="526"/>
      <c r="BL92" s="526"/>
      <c r="BM92" s="526"/>
      <c r="BN92" s="526"/>
      <c r="BO92" s="526"/>
      <c r="BP92" s="526"/>
      <c r="BQ92" s="526"/>
      <c r="BR92" s="526"/>
      <c r="BS92" s="526"/>
      <c r="BT92" s="526"/>
      <c r="BU92" s="526"/>
      <c r="BV92" s="526"/>
      <c r="BW92" s="526"/>
      <c r="BX92" s="526"/>
      <c r="BY92" s="526"/>
      <c r="BZ92" s="526"/>
      <c r="CA92" s="526"/>
      <c r="CB92" s="526"/>
      <c r="CC92" s="526"/>
      <c r="CD92" s="526"/>
      <c r="CE92" s="526"/>
      <c r="CF92" s="526"/>
      <c r="CG92" s="526"/>
      <c r="CH92" s="526"/>
      <c r="CI92" s="526"/>
      <c r="CJ92" s="526"/>
      <c r="CK92" s="526"/>
      <c r="CL92" s="526"/>
      <c r="CM92" s="526"/>
      <c r="CN92" s="526"/>
      <c r="CO92" s="526"/>
      <c r="CP92" s="526"/>
      <c r="CQ92" s="526"/>
      <c r="CR92" s="526"/>
      <c r="CS92" s="526"/>
      <c r="CT92" s="526"/>
      <c r="CU92" s="526"/>
      <c r="CV92" s="526"/>
      <c r="CW92" s="526"/>
      <c r="CX92" s="526"/>
      <c r="CY92" s="526"/>
      <c r="CZ92" s="526"/>
      <c r="DA92" s="526"/>
      <c r="DB92" s="526"/>
      <c r="DC92" s="526"/>
      <c r="DD92" s="526"/>
      <c r="DE92" s="526"/>
      <c r="DF92" s="526"/>
      <c r="DG92" s="526"/>
      <c r="DH92" s="526"/>
      <c r="DI92" s="526"/>
      <c r="DJ92" s="526"/>
      <c r="DK92" s="526"/>
      <c r="DL92" s="526"/>
      <c r="DM92" s="526"/>
      <c r="DN92" s="526"/>
      <c r="DO92" s="526"/>
      <c r="DP92" s="526"/>
      <c r="DQ92" s="526"/>
      <c r="DR92" s="526"/>
      <c r="DS92" s="526"/>
      <c r="DT92" s="526"/>
      <c r="DU92" s="526"/>
      <c r="DV92" s="526"/>
      <c r="DW92" s="526"/>
      <c r="DX92" s="526"/>
      <c r="DY92" s="526"/>
      <c r="DZ92" s="526"/>
      <c r="EA92" s="526"/>
      <c r="EB92" s="526"/>
      <c r="EC92" s="526"/>
      <c r="ED92" s="526"/>
      <c r="EE92" s="526"/>
      <c r="EF92" s="526"/>
      <c r="EG92" s="526"/>
      <c r="EH92" s="526"/>
      <c r="EI92" s="526"/>
      <c r="EJ92" s="526"/>
      <c r="EK92" s="526"/>
      <c r="EL92" s="526"/>
      <c r="EM92" s="526"/>
      <c r="EN92" s="526"/>
      <c r="EO92" s="526"/>
      <c r="EP92" s="526"/>
      <c r="EQ92" s="526"/>
      <c r="ER92" s="526"/>
      <c r="ES92" s="526"/>
      <c r="ET92" s="526"/>
      <c r="EU92" s="526"/>
      <c r="EV92" s="526"/>
      <c r="EW92" s="526"/>
      <c r="EX92" s="526"/>
      <c r="EY92" s="526"/>
      <c r="EZ92" s="526"/>
      <c r="FA92" s="526"/>
      <c r="FB92" s="526"/>
      <c r="FC92" s="526"/>
      <c r="FD92" s="526"/>
      <c r="FE92" s="526"/>
      <c r="FF92" s="526"/>
      <c r="FG92" s="526"/>
      <c r="FH92" s="526"/>
      <c r="FI92" s="526"/>
      <c r="FJ92" s="526"/>
      <c r="FK92" s="526"/>
      <c r="FL92" s="526"/>
      <c r="FM92" s="526"/>
      <c r="FN92" s="526"/>
      <c r="FO92" s="526"/>
      <c r="FP92" s="526"/>
      <c r="FQ92" s="526"/>
      <c r="FR92" s="526"/>
      <c r="FS92" s="526"/>
      <c r="FT92" s="526"/>
      <c r="FU92" s="526"/>
      <c r="FV92" s="526"/>
      <c r="FW92" s="526"/>
      <c r="FX92" s="526"/>
      <c r="FY92" s="526"/>
      <c r="FZ92" s="526"/>
      <c r="GA92" s="526"/>
      <c r="GB92" s="526"/>
      <c r="GC92" s="526"/>
      <c r="GD92" s="526"/>
      <c r="GE92" s="526"/>
      <c r="GF92" s="526"/>
      <c r="GG92" s="526"/>
      <c r="GH92" s="526"/>
      <c r="GI92" s="526"/>
      <c r="GJ92" s="526"/>
      <c r="GK92" s="526"/>
      <c r="GL92" s="526"/>
      <c r="GM92" s="526"/>
      <c r="GN92" s="526"/>
      <c r="GO92" s="526"/>
      <c r="GP92" s="526"/>
      <c r="GQ92" s="526"/>
      <c r="GR92" s="526"/>
      <c r="GS92" s="526"/>
      <c r="GT92" s="526"/>
      <c r="GU92" s="526"/>
      <c r="GV92" s="526"/>
      <c r="GW92" s="526"/>
      <c r="GX92" s="526"/>
      <c r="GY92" s="526"/>
      <c r="GZ92" s="526"/>
      <c r="HA92" s="526"/>
      <c r="HB92" s="526"/>
      <c r="HC92" s="526"/>
      <c r="HD92" s="526"/>
      <c r="HE92" s="526"/>
      <c r="HF92" s="526"/>
      <c r="HG92" s="526"/>
      <c r="HH92" s="526"/>
      <c r="HI92" s="526"/>
      <c r="HJ92" s="526"/>
      <c r="HK92" s="526"/>
      <c r="HL92" s="526"/>
      <c r="HM92" s="526"/>
      <c r="HN92" s="526"/>
      <c r="HO92" s="526"/>
      <c r="HP92" s="526"/>
      <c r="HQ92" s="526"/>
      <c r="HR92" s="526"/>
      <c r="HS92" s="526"/>
      <c r="HT92" s="526"/>
      <c r="HU92" s="526"/>
      <c r="HV92" s="526"/>
      <c r="HW92" s="526"/>
      <c r="HX92" s="526"/>
      <c r="HY92" s="526"/>
      <c r="HZ92" s="526"/>
      <c r="IA92" s="526"/>
      <c r="IB92" s="526"/>
      <c r="IC92" s="526"/>
      <c r="ID92" s="526"/>
      <c r="IE92" s="526"/>
      <c r="IF92" s="526"/>
      <c r="IG92" s="526"/>
      <c r="IH92" s="526"/>
      <c r="II92" s="526"/>
      <c r="IJ92" s="526"/>
      <c r="IK92" s="526"/>
      <c r="IL92" s="526"/>
      <c r="IM92" s="526"/>
      <c r="IN92" s="526"/>
      <c r="IO92" s="526"/>
      <c r="IP92" s="526"/>
      <c r="IQ92" s="526"/>
      <c r="IR92" s="526"/>
      <c r="IS92" s="526"/>
      <c r="IT92" s="526"/>
      <c r="IU92" s="526"/>
      <c r="IV92" s="526"/>
    </row>
    <row r="93" spans="1:256" ht="15" hidden="1" x14ac:dyDescent="0.25">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c r="AA93" s="526"/>
      <c r="AB93" s="526"/>
      <c r="AC93" s="526"/>
      <c r="AD93" s="526"/>
      <c r="AE93" s="526"/>
      <c r="AF93" s="526"/>
      <c r="AG93" s="526"/>
      <c r="AH93" s="526"/>
      <c r="AI93" s="526"/>
      <c r="AJ93" s="526"/>
      <c r="AK93" s="526"/>
      <c r="AL93" s="526"/>
      <c r="AM93" s="526"/>
      <c r="AN93" s="526"/>
      <c r="AO93" s="526"/>
      <c r="AP93" s="526"/>
      <c r="AQ93" s="526"/>
      <c r="AR93" s="526"/>
      <c r="AS93" s="526"/>
      <c r="AT93" s="526"/>
      <c r="AU93" s="526"/>
      <c r="AV93" s="526"/>
      <c r="AW93" s="526"/>
      <c r="AX93" s="526"/>
      <c r="AY93" s="526"/>
      <c r="AZ93" s="526"/>
      <c r="BA93" s="526"/>
      <c r="BB93" s="526"/>
      <c r="BC93" s="526"/>
      <c r="BD93" s="526"/>
      <c r="BE93" s="526"/>
      <c r="BF93" s="526"/>
      <c r="BG93" s="526"/>
      <c r="BH93" s="526"/>
      <c r="BI93" s="526"/>
      <c r="BJ93" s="526"/>
      <c r="BK93" s="526"/>
      <c r="BL93" s="526"/>
      <c r="BM93" s="526"/>
      <c r="BN93" s="526"/>
      <c r="BO93" s="526"/>
      <c r="BP93" s="526"/>
      <c r="BQ93" s="526"/>
      <c r="BR93" s="526"/>
      <c r="BS93" s="526"/>
      <c r="BT93" s="526"/>
      <c r="BU93" s="526"/>
      <c r="BV93" s="526"/>
      <c r="BW93" s="526"/>
      <c r="BX93" s="526"/>
      <c r="BY93" s="526"/>
      <c r="BZ93" s="526"/>
      <c r="CA93" s="526"/>
      <c r="CB93" s="526"/>
      <c r="CC93" s="526"/>
      <c r="CD93" s="526"/>
      <c r="CE93" s="526"/>
      <c r="CF93" s="526"/>
      <c r="CG93" s="526"/>
      <c r="CH93" s="526"/>
      <c r="CI93" s="526"/>
      <c r="CJ93" s="526"/>
      <c r="CK93" s="526"/>
      <c r="CL93" s="526"/>
      <c r="CM93" s="526"/>
      <c r="CN93" s="526"/>
      <c r="CO93" s="526"/>
      <c r="CP93" s="526"/>
      <c r="CQ93" s="526"/>
      <c r="CR93" s="526"/>
      <c r="CS93" s="526"/>
      <c r="CT93" s="526"/>
      <c r="CU93" s="526"/>
      <c r="CV93" s="526"/>
      <c r="CW93" s="526"/>
      <c r="CX93" s="526"/>
      <c r="CY93" s="526"/>
      <c r="CZ93" s="526"/>
      <c r="DA93" s="526"/>
      <c r="DB93" s="526"/>
      <c r="DC93" s="526"/>
      <c r="DD93" s="526"/>
      <c r="DE93" s="526"/>
      <c r="DF93" s="526"/>
      <c r="DG93" s="526"/>
      <c r="DH93" s="526"/>
      <c r="DI93" s="526"/>
      <c r="DJ93" s="526"/>
      <c r="DK93" s="526"/>
      <c r="DL93" s="526"/>
      <c r="DM93" s="526"/>
      <c r="DN93" s="526"/>
      <c r="DO93" s="526"/>
      <c r="DP93" s="526"/>
      <c r="DQ93" s="526"/>
      <c r="DR93" s="526"/>
      <c r="DS93" s="526"/>
      <c r="DT93" s="526"/>
      <c r="DU93" s="526"/>
      <c r="DV93" s="526"/>
      <c r="DW93" s="526"/>
      <c r="DX93" s="526"/>
      <c r="DY93" s="526"/>
      <c r="DZ93" s="526"/>
      <c r="EA93" s="526"/>
      <c r="EB93" s="526"/>
      <c r="EC93" s="526"/>
      <c r="ED93" s="526"/>
      <c r="EE93" s="526"/>
      <c r="EF93" s="526"/>
      <c r="EG93" s="526"/>
      <c r="EH93" s="526"/>
      <c r="EI93" s="526"/>
      <c r="EJ93" s="526"/>
      <c r="EK93" s="526"/>
      <c r="EL93" s="526"/>
      <c r="EM93" s="526"/>
      <c r="EN93" s="526"/>
      <c r="EO93" s="526"/>
      <c r="EP93" s="526"/>
      <c r="EQ93" s="526"/>
      <c r="ER93" s="526"/>
      <c r="ES93" s="526"/>
      <c r="ET93" s="526"/>
      <c r="EU93" s="526"/>
      <c r="EV93" s="526"/>
      <c r="EW93" s="526"/>
      <c r="EX93" s="526"/>
      <c r="EY93" s="526"/>
      <c r="EZ93" s="526"/>
      <c r="FA93" s="526"/>
      <c r="FB93" s="526"/>
      <c r="FC93" s="526"/>
      <c r="FD93" s="526"/>
      <c r="FE93" s="526"/>
      <c r="FF93" s="526"/>
      <c r="FG93" s="526"/>
      <c r="FH93" s="526"/>
      <c r="FI93" s="526"/>
      <c r="FJ93" s="526"/>
      <c r="FK93" s="526"/>
      <c r="FL93" s="526"/>
      <c r="FM93" s="526"/>
      <c r="FN93" s="526"/>
      <c r="FO93" s="526"/>
      <c r="FP93" s="526"/>
      <c r="FQ93" s="526"/>
      <c r="FR93" s="526"/>
      <c r="FS93" s="526"/>
      <c r="FT93" s="526"/>
      <c r="FU93" s="526"/>
      <c r="FV93" s="526"/>
      <c r="FW93" s="526"/>
      <c r="FX93" s="526"/>
      <c r="FY93" s="526"/>
      <c r="FZ93" s="526"/>
      <c r="GA93" s="526"/>
      <c r="GB93" s="526"/>
      <c r="GC93" s="526"/>
      <c r="GD93" s="526"/>
      <c r="GE93" s="526"/>
      <c r="GF93" s="526"/>
      <c r="GG93" s="526"/>
      <c r="GH93" s="526"/>
      <c r="GI93" s="526"/>
      <c r="GJ93" s="526"/>
      <c r="GK93" s="526"/>
      <c r="GL93" s="526"/>
      <c r="GM93" s="526"/>
      <c r="GN93" s="526"/>
      <c r="GO93" s="526"/>
      <c r="GP93" s="526"/>
      <c r="GQ93" s="526"/>
      <c r="GR93" s="526"/>
      <c r="GS93" s="526"/>
      <c r="GT93" s="526"/>
      <c r="GU93" s="526"/>
      <c r="GV93" s="526"/>
      <c r="GW93" s="526"/>
      <c r="GX93" s="526"/>
      <c r="GY93" s="526"/>
      <c r="GZ93" s="526"/>
      <c r="HA93" s="526"/>
      <c r="HB93" s="526"/>
      <c r="HC93" s="526"/>
      <c r="HD93" s="526"/>
      <c r="HE93" s="526"/>
      <c r="HF93" s="526"/>
      <c r="HG93" s="526"/>
      <c r="HH93" s="526"/>
      <c r="HI93" s="526"/>
      <c r="HJ93" s="526"/>
      <c r="HK93" s="526"/>
      <c r="HL93" s="526"/>
      <c r="HM93" s="526"/>
      <c r="HN93" s="526"/>
      <c r="HO93" s="526"/>
      <c r="HP93" s="526"/>
      <c r="HQ93" s="526"/>
      <c r="HR93" s="526"/>
      <c r="HS93" s="526"/>
      <c r="HT93" s="526"/>
      <c r="HU93" s="526"/>
      <c r="HV93" s="526"/>
      <c r="HW93" s="526"/>
      <c r="HX93" s="526"/>
      <c r="HY93" s="526"/>
      <c r="HZ93" s="526"/>
      <c r="IA93" s="526"/>
      <c r="IB93" s="526"/>
      <c r="IC93" s="526"/>
      <c r="ID93" s="526"/>
      <c r="IE93" s="526"/>
      <c r="IF93" s="526"/>
      <c r="IG93" s="526"/>
      <c r="IH93" s="526"/>
      <c r="II93" s="526"/>
      <c r="IJ93" s="526"/>
      <c r="IK93" s="526"/>
      <c r="IL93" s="526"/>
      <c r="IM93" s="526"/>
      <c r="IN93" s="526"/>
      <c r="IO93" s="526"/>
      <c r="IP93" s="526"/>
      <c r="IQ93" s="526"/>
      <c r="IR93" s="526"/>
      <c r="IS93" s="526"/>
      <c r="IT93" s="526"/>
      <c r="IU93" s="526"/>
      <c r="IV93" s="526"/>
    </row>
    <row r="94" spans="1:256" ht="15" hidden="1" x14ac:dyDescent="0.25">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c r="AA94" s="526"/>
      <c r="AB94" s="526"/>
      <c r="AC94" s="526"/>
      <c r="AD94" s="526"/>
      <c r="AE94" s="526"/>
      <c r="AF94" s="526"/>
      <c r="AG94" s="526"/>
      <c r="AH94" s="526"/>
      <c r="AI94" s="526"/>
      <c r="AJ94" s="526"/>
      <c r="AK94" s="526"/>
      <c r="AL94" s="526"/>
      <c r="AM94" s="526"/>
      <c r="AN94" s="526"/>
      <c r="AO94" s="526"/>
      <c r="AP94" s="526"/>
      <c r="AQ94" s="526"/>
      <c r="AR94" s="526"/>
      <c r="AS94" s="526"/>
      <c r="AT94" s="526"/>
      <c r="AU94" s="526"/>
      <c r="AV94" s="526"/>
      <c r="AW94" s="526"/>
      <c r="AX94" s="526"/>
      <c r="AY94" s="526"/>
      <c r="AZ94" s="526"/>
      <c r="BA94" s="526"/>
      <c r="BB94" s="526"/>
      <c r="BC94" s="526"/>
      <c r="BD94" s="526"/>
      <c r="BE94" s="526"/>
      <c r="BF94" s="526"/>
      <c r="BG94" s="526"/>
      <c r="BH94" s="526"/>
      <c r="BI94" s="526"/>
      <c r="BJ94" s="526"/>
      <c r="BK94" s="526"/>
      <c r="BL94" s="526"/>
      <c r="BM94" s="526"/>
      <c r="BN94" s="526"/>
      <c r="BO94" s="526"/>
      <c r="BP94" s="526"/>
      <c r="BQ94" s="526"/>
      <c r="BR94" s="526"/>
      <c r="BS94" s="526"/>
      <c r="BT94" s="526"/>
      <c r="BU94" s="526"/>
      <c r="BV94" s="526"/>
      <c r="BW94" s="526"/>
      <c r="BX94" s="526"/>
      <c r="BY94" s="526"/>
      <c r="BZ94" s="526"/>
      <c r="CA94" s="526"/>
      <c r="CB94" s="526"/>
      <c r="CC94" s="526"/>
      <c r="CD94" s="526"/>
      <c r="CE94" s="526"/>
      <c r="CF94" s="526"/>
      <c r="CG94" s="526"/>
      <c r="CH94" s="526"/>
      <c r="CI94" s="526"/>
      <c r="CJ94" s="526"/>
      <c r="CK94" s="526"/>
      <c r="CL94" s="526"/>
      <c r="CM94" s="526"/>
      <c r="CN94" s="526"/>
      <c r="CO94" s="526"/>
      <c r="CP94" s="526"/>
      <c r="CQ94" s="526"/>
      <c r="CR94" s="526"/>
      <c r="CS94" s="526"/>
      <c r="CT94" s="526"/>
      <c r="CU94" s="526"/>
      <c r="CV94" s="526"/>
      <c r="CW94" s="526"/>
      <c r="CX94" s="526"/>
      <c r="CY94" s="526"/>
      <c r="CZ94" s="526"/>
      <c r="DA94" s="526"/>
      <c r="DB94" s="526"/>
      <c r="DC94" s="526"/>
      <c r="DD94" s="526"/>
      <c r="DE94" s="526"/>
      <c r="DF94" s="526"/>
      <c r="DG94" s="526"/>
      <c r="DH94" s="526"/>
      <c r="DI94" s="526"/>
      <c r="DJ94" s="526"/>
      <c r="DK94" s="526"/>
      <c r="DL94" s="526"/>
      <c r="DM94" s="526"/>
      <c r="DN94" s="526"/>
      <c r="DO94" s="526"/>
      <c r="DP94" s="526"/>
      <c r="DQ94" s="526"/>
      <c r="DR94" s="526"/>
      <c r="DS94" s="526"/>
      <c r="DT94" s="526"/>
      <c r="DU94" s="526"/>
      <c r="DV94" s="526"/>
      <c r="DW94" s="526"/>
      <c r="DX94" s="526"/>
      <c r="DY94" s="526"/>
      <c r="DZ94" s="526"/>
      <c r="EA94" s="526"/>
      <c r="EB94" s="526"/>
      <c r="EC94" s="526"/>
      <c r="ED94" s="526"/>
      <c r="EE94" s="526"/>
      <c r="EF94" s="526"/>
      <c r="EG94" s="526"/>
      <c r="EH94" s="526"/>
      <c r="EI94" s="526"/>
      <c r="EJ94" s="526"/>
      <c r="EK94" s="526"/>
      <c r="EL94" s="526"/>
      <c r="EM94" s="526"/>
      <c r="EN94" s="526"/>
      <c r="EO94" s="526"/>
      <c r="EP94" s="526"/>
      <c r="EQ94" s="526"/>
      <c r="ER94" s="526"/>
      <c r="ES94" s="526"/>
      <c r="ET94" s="526"/>
      <c r="EU94" s="526"/>
      <c r="EV94" s="526"/>
      <c r="EW94" s="526"/>
      <c r="EX94" s="526"/>
      <c r="EY94" s="526"/>
      <c r="EZ94" s="526"/>
      <c r="FA94" s="526"/>
      <c r="FB94" s="526"/>
      <c r="FC94" s="526"/>
      <c r="FD94" s="526"/>
      <c r="FE94" s="526"/>
      <c r="FF94" s="526"/>
      <c r="FG94" s="526"/>
      <c r="FH94" s="526"/>
      <c r="FI94" s="526"/>
      <c r="FJ94" s="526"/>
      <c r="FK94" s="526"/>
      <c r="FL94" s="526"/>
      <c r="FM94" s="526"/>
      <c r="FN94" s="526"/>
      <c r="FO94" s="526"/>
      <c r="FP94" s="526"/>
      <c r="FQ94" s="526"/>
      <c r="FR94" s="526"/>
      <c r="FS94" s="526"/>
      <c r="FT94" s="526"/>
      <c r="FU94" s="526"/>
      <c r="FV94" s="526"/>
      <c r="FW94" s="526"/>
      <c r="FX94" s="526"/>
      <c r="FY94" s="526"/>
      <c r="FZ94" s="526"/>
      <c r="GA94" s="526"/>
      <c r="GB94" s="526"/>
      <c r="GC94" s="526"/>
      <c r="GD94" s="526"/>
      <c r="GE94" s="526"/>
      <c r="GF94" s="526"/>
      <c r="GG94" s="526"/>
      <c r="GH94" s="526"/>
      <c r="GI94" s="526"/>
      <c r="GJ94" s="526"/>
      <c r="GK94" s="526"/>
      <c r="GL94" s="526"/>
      <c r="GM94" s="526"/>
      <c r="GN94" s="526"/>
      <c r="GO94" s="526"/>
      <c r="GP94" s="526"/>
      <c r="GQ94" s="526"/>
      <c r="GR94" s="526"/>
      <c r="GS94" s="526"/>
      <c r="GT94" s="526"/>
      <c r="GU94" s="526"/>
      <c r="GV94" s="526"/>
      <c r="GW94" s="526"/>
      <c r="GX94" s="526"/>
      <c r="GY94" s="526"/>
      <c r="GZ94" s="526"/>
      <c r="HA94" s="526"/>
      <c r="HB94" s="526"/>
      <c r="HC94" s="526"/>
      <c r="HD94" s="526"/>
      <c r="HE94" s="526"/>
      <c r="HF94" s="526"/>
      <c r="HG94" s="526"/>
      <c r="HH94" s="526"/>
      <c r="HI94" s="526"/>
      <c r="HJ94" s="526"/>
      <c r="HK94" s="526"/>
      <c r="HL94" s="526"/>
      <c r="HM94" s="526"/>
      <c r="HN94" s="526"/>
      <c r="HO94" s="526"/>
      <c r="HP94" s="526"/>
      <c r="HQ94" s="526"/>
      <c r="HR94" s="526"/>
      <c r="HS94" s="526"/>
      <c r="HT94" s="526"/>
      <c r="HU94" s="526"/>
      <c r="HV94" s="526"/>
      <c r="HW94" s="526"/>
      <c r="HX94" s="526"/>
      <c r="HY94" s="526"/>
      <c r="HZ94" s="526"/>
      <c r="IA94" s="526"/>
      <c r="IB94" s="526"/>
      <c r="IC94" s="526"/>
      <c r="ID94" s="526"/>
      <c r="IE94" s="526"/>
      <c r="IF94" s="526"/>
      <c r="IG94" s="526"/>
      <c r="IH94" s="526"/>
      <c r="II94" s="526"/>
      <c r="IJ94" s="526"/>
      <c r="IK94" s="526"/>
      <c r="IL94" s="526"/>
      <c r="IM94" s="526"/>
      <c r="IN94" s="526"/>
      <c r="IO94" s="526"/>
      <c r="IP94" s="526"/>
      <c r="IQ94" s="526"/>
      <c r="IR94" s="526"/>
      <c r="IS94" s="526"/>
      <c r="IT94" s="526"/>
      <c r="IU94" s="526"/>
      <c r="IV94" s="526"/>
    </row>
    <row r="95" spans="1:256" ht="15" hidden="1" x14ac:dyDescent="0.25">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c r="AA95" s="526"/>
      <c r="AB95" s="526"/>
      <c r="AC95" s="526"/>
      <c r="AD95" s="526"/>
      <c r="AE95" s="526"/>
      <c r="AF95" s="526"/>
      <c r="AG95" s="526"/>
      <c r="AH95" s="526"/>
      <c r="AI95" s="526"/>
      <c r="AJ95" s="526"/>
      <c r="AK95" s="526"/>
      <c r="AL95" s="526"/>
      <c r="AM95" s="526"/>
      <c r="AN95" s="526"/>
      <c r="AO95" s="526"/>
      <c r="AP95" s="526"/>
      <c r="AQ95" s="526"/>
      <c r="AR95" s="526"/>
      <c r="AS95" s="526"/>
      <c r="AT95" s="526"/>
      <c r="AU95" s="526"/>
      <c r="AV95" s="526"/>
      <c r="AW95" s="526"/>
      <c r="AX95" s="526"/>
      <c r="AY95" s="526"/>
      <c r="AZ95" s="526"/>
      <c r="BA95" s="526"/>
      <c r="BB95" s="526"/>
      <c r="BC95" s="526"/>
      <c r="BD95" s="526"/>
      <c r="BE95" s="526"/>
      <c r="BF95" s="526"/>
      <c r="BG95" s="526"/>
      <c r="BH95" s="526"/>
      <c r="BI95" s="526"/>
      <c r="BJ95" s="526"/>
      <c r="BK95" s="526"/>
      <c r="BL95" s="526"/>
      <c r="BM95" s="526"/>
      <c r="BN95" s="526"/>
      <c r="BO95" s="526"/>
      <c r="BP95" s="526"/>
      <c r="BQ95" s="526"/>
      <c r="BR95" s="526"/>
      <c r="BS95" s="526"/>
      <c r="BT95" s="526"/>
      <c r="BU95" s="526"/>
      <c r="BV95" s="526"/>
      <c r="BW95" s="526"/>
      <c r="BX95" s="526"/>
      <c r="BY95" s="526"/>
      <c r="BZ95" s="526"/>
      <c r="CA95" s="526"/>
      <c r="CB95" s="526"/>
      <c r="CC95" s="526"/>
      <c r="CD95" s="526"/>
      <c r="CE95" s="526"/>
      <c r="CF95" s="526"/>
      <c r="CG95" s="526"/>
      <c r="CH95" s="526"/>
      <c r="CI95" s="526"/>
      <c r="CJ95" s="526"/>
      <c r="CK95" s="526"/>
      <c r="CL95" s="526"/>
      <c r="CM95" s="526"/>
      <c r="CN95" s="526"/>
      <c r="CO95" s="526"/>
      <c r="CP95" s="526"/>
      <c r="CQ95" s="526"/>
      <c r="CR95" s="526"/>
      <c r="CS95" s="526"/>
      <c r="CT95" s="526"/>
      <c r="CU95" s="526"/>
      <c r="CV95" s="526"/>
      <c r="CW95" s="526"/>
      <c r="CX95" s="526"/>
      <c r="CY95" s="526"/>
      <c r="CZ95" s="526"/>
      <c r="DA95" s="526"/>
      <c r="DB95" s="526"/>
      <c r="DC95" s="526"/>
      <c r="DD95" s="526"/>
      <c r="DE95" s="526"/>
      <c r="DF95" s="526"/>
      <c r="DG95" s="526"/>
      <c r="DH95" s="526"/>
      <c r="DI95" s="526"/>
      <c r="DJ95" s="526"/>
      <c r="DK95" s="526"/>
      <c r="DL95" s="526"/>
      <c r="DM95" s="526"/>
      <c r="DN95" s="526"/>
      <c r="DO95" s="526"/>
      <c r="DP95" s="526"/>
      <c r="DQ95" s="526"/>
      <c r="DR95" s="526"/>
      <c r="DS95" s="526"/>
      <c r="DT95" s="526"/>
      <c r="DU95" s="526"/>
      <c r="DV95" s="526"/>
      <c r="DW95" s="526"/>
      <c r="DX95" s="526"/>
      <c r="DY95" s="526"/>
      <c r="DZ95" s="526"/>
      <c r="EA95" s="526"/>
      <c r="EB95" s="526"/>
      <c r="EC95" s="526"/>
      <c r="ED95" s="526"/>
      <c r="EE95" s="526"/>
      <c r="EF95" s="526"/>
      <c r="EG95" s="526"/>
      <c r="EH95" s="526"/>
      <c r="EI95" s="526"/>
      <c r="EJ95" s="526"/>
      <c r="EK95" s="526"/>
      <c r="EL95" s="526"/>
      <c r="EM95" s="526"/>
      <c r="EN95" s="526"/>
      <c r="EO95" s="526"/>
      <c r="EP95" s="526"/>
      <c r="EQ95" s="526"/>
      <c r="ER95" s="526"/>
      <c r="ES95" s="526"/>
      <c r="ET95" s="526"/>
      <c r="EU95" s="526"/>
      <c r="EV95" s="526"/>
      <c r="EW95" s="526"/>
      <c r="EX95" s="526"/>
      <c r="EY95" s="526"/>
      <c r="EZ95" s="526"/>
      <c r="FA95" s="526"/>
      <c r="FB95" s="526"/>
      <c r="FC95" s="526"/>
      <c r="FD95" s="526"/>
      <c r="FE95" s="526"/>
      <c r="FF95" s="526"/>
      <c r="FG95" s="526"/>
      <c r="FH95" s="526"/>
      <c r="FI95" s="526"/>
      <c r="FJ95" s="526"/>
      <c r="FK95" s="526"/>
      <c r="FL95" s="526"/>
      <c r="FM95" s="526"/>
      <c r="FN95" s="526"/>
      <c r="FO95" s="526"/>
      <c r="FP95" s="526"/>
      <c r="FQ95" s="526"/>
      <c r="FR95" s="526"/>
      <c r="FS95" s="526"/>
      <c r="FT95" s="526"/>
      <c r="FU95" s="526"/>
      <c r="FV95" s="526"/>
      <c r="FW95" s="526"/>
      <c r="FX95" s="526"/>
      <c r="FY95" s="526"/>
      <c r="FZ95" s="526"/>
      <c r="GA95" s="526"/>
      <c r="GB95" s="526"/>
      <c r="GC95" s="526"/>
      <c r="GD95" s="526"/>
      <c r="GE95" s="526"/>
      <c r="GF95" s="526"/>
      <c r="GG95" s="526"/>
      <c r="GH95" s="526"/>
      <c r="GI95" s="526"/>
      <c r="GJ95" s="526"/>
      <c r="GK95" s="526"/>
      <c r="GL95" s="526"/>
      <c r="GM95" s="526"/>
      <c r="GN95" s="526"/>
      <c r="GO95" s="526"/>
      <c r="GP95" s="526"/>
      <c r="GQ95" s="526"/>
      <c r="GR95" s="526"/>
      <c r="GS95" s="526"/>
      <c r="GT95" s="526"/>
      <c r="GU95" s="526"/>
      <c r="GV95" s="526"/>
      <c r="GW95" s="526"/>
      <c r="GX95" s="526"/>
      <c r="GY95" s="526"/>
      <c r="GZ95" s="526"/>
      <c r="HA95" s="526"/>
      <c r="HB95" s="526"/>
      <c r="HC95" s="526"/>
      <c r="HD95" s="526"/>
      <c r="HE95" s="526"/>
      <c r="HF95" s="526"/>
      <c r="HG95" s="526"/>
      <c r="HH95" s="526"/>
      <c r="HI95" s="526"/>
      <c r="HJ95" s="526"/>
      <c r="HK95" s="526"/>
      <c r="HL95" s="526"/>
      <c r="HM95" s="526"/>
      <c r="HN95" s="526"/>
      <c r="HO95" s="526"/>
      <c r="HP95" s="526"/>
      <c r="HQ95" s="526"/>
      <c r="HR95" s="526"/>
      <c r="HS95" s="526"/>
      <c r="HT95" s="526"/>
      <c r="HU95" s="526"/>
      <c r="HV95" s="526"/>
      <c r="HW95" s="526"/>
      <c r="HX95" s="526"/>
      <c r="HY95" s="526"/>
      <c r="HZ95" s="526"/>
      <c r="IA95" s="526"/>
      <c r="IB95" s="526"/>
      <c r="IC95" s="526"/>
      <c r="ID95" s="526"/>
      <c r="IE95" s="526"/>
      <c r="IF95" s="526"/>
      <c r="IG95" s="526"/>
      <c r="IH95" s="526"/>
      <c r="II95" s="526"/>
      <c r="IJ95" s="526"/>
      <c r="IK95" s="526"/>
      <c r="IL95" s="526"/>
      <c r="IM95" s="526"/>
      <c r="IN95" s="526"/>
      <c r="IO95" s="526"/>
      <c r="IP95" s="526"/>
      <c r="IQ95" s="526"/>
      <c r="IR95" s="526"/>
      <c r="IS95" s="526"/>
      <c r="IT95" s="526"/>
      <c r="IU95" s="526"/>
      <c r="IV95" s="526"/>
    </row>
    <row r="96" spans="1:256" ht="15" hidden="1" x14ac:dyDescent="0.25">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526"/>
      <c r="AY96" s="526"/>
      <c r="AZ96" s="526"/>
      <c r="BA96" s="526"/>
      <c r="BB96" s="526"/>
      <c r="BC96" s="526"/>
      <c r="BD96" s="526"/>
      <c r="BE96" s="526"/>
      <c r="BF96" s="526"/>
      <c r="BG96" s="526"/>
      <c r="BH96" s="526"/>
      <c r="BI96" s="526"/>
      <c r="BJ96" s="526"/>
      <c r="BK96" s="526"/>
      <c r="BL96" s="526"/>
      <c r="BM96" s="526"/>
      <c r="BN96" s="526"/>
      <c r="BO96" s="526"/>
      <c r="BP96" s="526"/>
      <c r="BQ96" s="526"/>
      <c r="BR96" s="526"/>
      <c r="BS96" s="526"/>
      <c r="BT96" s="526"/>
      <c r="BU96" s="526"/>
      <c r="BV96" s="526"/>
      <c r="BW96" s="526"/>
      <c r="BX96" s="526"/>
      <c r="BY96" s="526"/>
      <c r="BZ96" s="526"/>
      <c r="CA96" s="526"/>
      <c r="CB96" s="526"/>
      <c r="CC96" s="526"/>
      <c r="CD96" s="526"/>
      <c r="CE96" s="526"/>
      <c r="CF96" s="526"/>
      <c r="CG96" s="526"/>
      <c r="CH96" s="526"/>
      <c r="CI96" s="526"/>
      <c r="CJ96" s="526"/>
      <c r="CK96" s="526"/>
      <c r="CL96" s="526"/>
      <c r="CM96" s="526"/>
      <c r="CN96" s="526"/>
      <c r="CO96" s="526"/>
      <c r="CP96" s="526"/>
      <c r="CQ96" s="526"/>
      <c r="CR96" s="526"/>
      <c r="CS96" s="526"/>
      <c r="CT96" s="526"/>
      <c r="CU96" s="526"/>
      <c r="CV96" s="526"/>
      <c r="CW96" s="526"/>
      <c r="CX96" s="526"/>
      <c r="CY96" s="526"/>
      <c r="CZ96" s="526"/>
      <c r="DA96" s="526"/>
      <c r="DB96" s="526"/>
      <c r="DC96" s="526"/>
      <c r="DD96" s="526"/>
      <c r="DE96" s="526"/>
      <c r="DF96" s="526"/>
      <c r="DG96" s="526"/>
      <c r="DH96" s="526"/>
      <c r="DI96" s="526"/>
      <c r="DJ96" s="526"/>
      <c r="DK96" s="526"/>
      <c r="DL96" s="526"/>
      <c r="DM96" s="526"/>
      <c r="DN96" s="526"/>
      <c r="DO96" s="526"/>
      <c r="DP96" s="526"/>
      <c r="DQ96" s="526"/>
      <c r="DR96" s="526"/>
      <c r="DS96" s="526"/>
      <c r="DT96" s="526"/>
      <c r="DU96" s="526"/>
      <c r="DV96" s="526"/>
      <c r="DW96" s="526"/>
      <c r="DX96" s="526"/>
      <c r="DY96" s="526"/>
      <c r="DZ96" s="526"/>
      <c r="EA96" s="526"/>
      <c r="EB96" s="526"/>
      <c r="EC96" s="526"/>
      <c r="ED96" s="526"/>
      <c r="EE96" s="526"/>
      <c r="EF96" s="526"/>
      <c r="EG96" s="526"/>
      <c r="EH96" s="526"/>
      <c r="EI96" s="526"/>
      <c r="EJ96" s="526"/>
      <c r="EK96" s="526"/>
      <c r="EL96" s="526"/>
      <c r="EM96" s="526"/>
      <c r="EN96" s="526"/>
      <c r="EO96" s="526"/>
      <c r="EP96" s="526"/>
      <c r="EQ96" s="526"/>
      <c r="ER96" s="526"/>
      <c r="ES96" s="526"/>
      <c r="ET96" s="526"/>
      <c r="EU96" s="526"/>
      <c r="EV96" s="526"/>
      <c r="EW96" s="526"/>
      <c r="EX96" s="526"/>
      <c r="EY96" s="526"/>
      <c r="EZ96" s="526"/>
      <c r="FA96" s="526"/>
      <c r="FB96" s="526"/>
      <c r="FC96" s="526"/>
      <c r="FD96" s="526"/>
      <c r="FE96" s="526"/>
      <c r="FF96" s="526"/>
      <c r="FG96" s="526"/>
      <c r="FH96" s="526"/>
      <c r="FI96" s="526"/>
      <c r="FJ96" s="526"/>
      <c r="FK96" s="526"/>
      <c r="FL96" s="526"/>
      <c r="FM96" s="526"/>
      <c r="FN96" s="526"/>
      <c r="FO96" s="526"/>
      <c r="FP96" s="526"/>
      <c r="FQ96" s="526"/>
      <c r="FR96" s="526"/>
      <c r="FS96" s="526"/>
      <c r="FT96" s="526"/>
      <c r="FU96" s="526"/>
      <c r="FV96" s="526"/>
      <c r="FW96" s="526"/>
      <c r="FX96" s="526"/>
      <c r="FY96" s="526"/>
      <c r="FZ96" s="526"/>
      <c r="GA96" s="526"/>
      <c r="GB96" s="526"/>
      <c r="GC96" s="526"/>
      <c r="GD96" s="526"/>
      <c r="GE96" s="526"/>
      <c r="GF96" s="526"/>
      <c r="GG96" s="526"/>
      <c r="GH96" s="526"/>
      <c r="GI96" s="526"/>
      <c r="GJ96" s="526"/>
      <c r="GK96" s="526"/>
      <c r="GL96" s="526"/>
      <c r="GM96" s="526"/>
      <c r="GN96" s="526"/>
      <c r="GO96" s="526"/>
      <c r="GP96" s="526"/>
      <c r="GQ96" s="526"/>
      <c r="GR96" s="526"/>
      <c r="GS96" s="526"/>
      <c r="GT96" s="526"/>
      <c r="GU96" s="526"/>
      <c r="GV96" s="526"/>
      <c r="GW96" s="526"/>
      <c r="GX96" s="526"/>
      <c r="GY96" s="526"/>
      <c r="GZ96" s="526"/>
      <c r="HA96" s="526"/>
      <c r="HB96" s="526"/>
      <c r="HC96" s="526"/>
      <c r="HD96" s="526"/>
      <c r="HE96" s="526"/>
      <c r="HF96" s="526"/>
      <c r="HG96" s="526"/>
      <c r="HH96" s="526"/>
      <c r="HI96" s="526"/>
      <c r="HJ96" s="526"/>
      <c r="HK96" s="526"/>
      <c r="HL96" s="526"/>
      <c r="HM96" s="526"/>
      <c r="HN96" s="526"/>
      <c r="HO96" s="526"/>
      <c r="HP96" s="526"/>
      <c r="HQ96" s="526"/>
      <c r="HR96" s="526"/>
      <c r="HS96" s="526"/>
      <c r="HT96" s="526"/>
      <c r="HU96" s="526"/>
      <c r="HV96" s="526"/>
      <c r="HW96" s="526"/>
      <c r="HX96" s="526"/>
      <c r="HY96" s="526"/>
      <c r="HZ96" s="526"/>
      <c r="IA96" s="526"/>
      <c r="IB96" s="526"/>
      <c r="IC96" s="526"/>
      <c r="ID96" s="526"/>
      <c r="IE96" s="526"/>
      <c r="IF96" s="526"/>
      <c r="IG96" s="526"/>
      <c r="IH96" s="526"/>
      <c r="II96" s="526"/>
      <c r="IJ96" s="526"/>
      <c r="IK96" s="526"/>
      <c r="IL96" s="526"/>
      <c r="IM96" s="526"/>
      <c r="IN96" s="526"/>
      <c r="IO96" s="526"/>
      <c r="IP96" s="526"/>
      <c r="IQ96" s="526"/>
      <c r="IR96" s="526"/>
      <c r="IS96" s="526"/>
      <c r="IT96" s="526"/>
      <c r="IU96" s="526"/>
      <c r="IV96" s="526"/>
    </row>
    <row r="97" spans="1:256" ht="15" hidden="1" x14ac:dyDescent="0.25">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c r="AA97" s="526"/>
      <c r="AB97" s="526"/>
      <c r="AC97" s="526"/>
      <c r="AD97" s="526"/>
      <c r="AE97" s="526"/>
      <c r="AF97" s="526"/>
      <c r="AG97" s="526"/>
      <c r="AH97" s="526"/>
      <c r="AI97" s="526"/>
      <c r="AJ97" s="526"/>
      <c r="AK97" s="526"/>
      <c r="AL97" s="526"/>
      <c r="AM97" s="526"/>
      <c r="AN97" s="526"/>
      <c r="AO97" s="526"/>
      <c r="AP97" s="526"/>
      <c r="AQ97" s="526"/>
      <c r="AR97" s="526"/>
      <c r="AS97" s="526"/>
      <c r="AT97" s="526"/>
      <c r="AU97" s="526"/>
      <c r="AV97" s="526"/>
      <c r="AW97" s="526"/>
      <c r="AX97" s="526"/>
      <c r="AY97" s="526"/>
      <c r="AZ97" s="526"/>
      <c r="BA97" s="526"/>
      <c r="BB97" s="526"/>
      <c r="BC97" s="526"/>
      <c r="BD97" s="526"/>
      <c r="BE97" s="526"/>
      <c r="BF97" s="526"/>
      <c r="BG97" s="526"/>
      <c r="BH97" s="526"/>
      <c r="BI97" s="526"/>
      <c r="BJ97" s="526"/>
      <c r="BK97" s="526"/>
      <c r="BL97" s="526"/>
      <c r="BM97" s="526"/>
      <c r="BN97" s="526"/>
      <c r="BO97" s="526"/>
      <c r="BP97" s="526"/>
      <c r="BQ97" s="526"/>
      <c r="BR97" s="526"/>
      <c r="BS97" s="526"/>
      <c r="BT97" s="526"/>
      <c r="BU97" s="526"/>
      <c r="BV97" s="526"/>
      <c r="BW97" s="526"/>
      <c r="BX97" s="526"/>
      <c r="BY97" s="526"/>
      <c r="BZ97" s="526"/>
      <c r="CA97" s="526"/>
      <c r="CB97" s="526"/>
      <c r="CC97" s="526"/>
      <c r="CD97" s="526"/>
      <c r="CE97" s="526"/>
      <c r="CF97" s="526"/>
      <c r="CG97" s="526"/>
      <c r="CH97" s="526"/>
      <c r="CI97" s="526"/>
      <c r="CJ97" s="526"/>
      <c r="CK97" s="526"/>
      <c r="CL97" s="526"/>
      <c r="CM97" s="526"/>
      <c r="CN97" s="526"/>
      <c r="CO97" s="526"/>
      <c r="CP97" s="526"/>
      <c r="CQ97" s="526"/>
      <c r="CR97" s="526"/>
      <c r="CS97" s="526"/>
      <c r="CT97" s="526"/>
      <c r="CU97" s="526"/>
      <c r="CV97" s="526"/>
      <c r="CW97" s="526"/>
      <c r="CX97" s="526"/>
      <c r="CY97" s="526"/>
      <c r="CZ97" s="526"/>
      <c r="DA97" s="526"/>
      <c r="DB97" s="526"/>
      <c r="DC97" s="526"/>
      <c r="DD97" s="526"/>
      <c r="DE97" s="526"/>
      <c r="DF97" s="526"/>
      <c r="DG97" s="526"/>
      <c r="DH97" s="526"/>
      <c r="DI97" s="526"/>
      <c r="DJ97" s="526"/>
      <c r="DK97" s="526"/>
      <c r="DL97" s="526"/>
      <c r="DM97" s="526"/>
      <c r="DN97" s="526"/>
      <c r="DO97" s="526"/>
      <c r="DP97" s="526"/>
      <c r="DQ97" s="526"/>
      <c r="DR97" s="526"/>
      <c r="DS97" s="526"/>
      <c r="DT97" s="526"/>
      <c r="DU97" s="526"/>
      <c r="DV97" s="526"/>
      <c r="DW97" s="526"/>
      <c r="DX97" s="526"/>
      <c r="DY97" s="526"/>
      <c r="DZ97" s="526"/>
      <c r="EA97" s="526"/>
      <c r="EB97" s="526"/>
      <c r="EC97" s="526"/>
      <c r="ED97" s="526"/>
      <c r="EE97" s="526"/>
      <c r="EF97" s="526"/>
      <c r="EG97" s="526"/>
      <c r="EH97" s="526"/>
      <c r="EI97" s="526"/>
      <c r="EJ97" s="526"/>
      <c r="EK97" s="526"/>
      <c r="EL97" s="526"/>
      <c r="EM97" s="526"/>
      <c r="EN97" s="526"/>
      <c r="EO97" s="526"/>
      <c r="EP97" s="526"/>
      <c r="EQ97" s="526"/>
      <c r="ER97" s="526"/>
      <c r="ES97" s="526"/>
      <c r="ET97" s="526"/>
      <c r="EU97" s="526"/>
      <c r="EV97" s="526"/>
      <c r="EW97" s="526"/>
      <c r="EX97" s="526"/>
      <c r="EY97" s="526"/>
      <c r="EZ97" s="526"/>
      <c r="FA97" s="526"/>
      <c r="FB97" s="526"/>
      <c r="FC97" s="526"/>
      <c r="FD97" s="526"/>
      <c r="FE97" s="526"/>
      <c r="FF97" s="526"/>
      <c r="FG97" s="526"/>
      <c r="FH97" s="526"/>
      <c r="FI97" s="526"/>
      <c r="FJ97" s="526"/>
      <c r="FK97" s="526"/>
      <c r="FL97" s="526"/>
      <c r="FM97" s="526"/>
      <c r="FN97" s="526"/>
      <c r="FO97" s="526"/>
      <c r="FP97" s="526"/>
      <c r="FQ97" s="526"/>
      <c r="FR97" s="526"/>
      <c r="FS97" s="526"/>
      <c r="FT97" s="526"/>
      <c r="FU97" s="526"/>
      <c r="FV97" s="526"/>
      <c r="FW97" s="526"/>
      <c r="FX97" s="526"/>
      <c r="FY97" s="526"/>
      <c r="FZ97" s="526"/>
      <c r="GA97" s="526"/>
      <c r="GB97" s="526"/>
      <c r="GC97" s="526"/>
      <c r="GD97" s="526"/>
      <c r="GE97" s="526"/>
      <c r="GF97" s="526"/>
      <c r="GG97" s="526"/>
      <c r="GH97" s="526"/>
      <c r="GI97" s="526"/>
      <c r="GJ97" s="526"/>
      <c r="GK97" s="526"/>
      <c r="GL97" s="526"/>
      <c r="GM97" s="526"/>
      <c r="GN97" s="526"/>
      <c r="GO97" s="526"/>
      <c r="GP97" s="526"/>
      <c r="GQ97" s="526"/>
      <c r="GR97" s="526"/>
      <c r="GS97" s="526"/>
      <c r="GT97" s="526"/>
      <c r="GU97" s="526"/>
      <c r="GV97" s="526"/>
      <c r="GW97" s="526"/>
      <c r="GX97" s="526"/>
      <c r="GY97" s="526"/>
      <c r="GZ97" s="526"/>
      <c r="HA97" s="526"/>
      <c r="HB97" s="526"/>
      <c r="HC97" s="526"/>
      <c r="HD97" s="526"/>
      <c r="HE97" s="526"/>
      <c r="HF97" s="526"/>
      <c r="HG97" s="526"/>
      <c r="HH97" s="526"/>
      <c r="HI97" s="526"/>
      <c r="HJ97" s="526"/>
      <c r="HK97" s="526"/>
      <c r="HL97" s="526"/>
      <c r="HM97" s="526"/>
      <c r="HN97" s="526"/>
      <c r="HO97" s="526"/>
      <c r="HP97" s="526"/>
      <c r="HQ97" s="526"/>
      <c r="HR97" s="526"/>
      <c r="HS97" s="526"/>
      <c r="HT97" s="526"/>
      <c r="HU97" s="526"/>
      <c r="HV97" s="526"/>
      <c r="HW97" s="526"/>
      <c r="HX97" s="526"/>
      <c r="HY97" s="526"/>
      <c r="HZ97" s="526"/>
      <c r="IA97" s="526"/>
      <c r="IB97" s="526"/>
      <c r="IC97" s="526"/>
      <c r="ID97" s="526"/>
      <c r="IE97" s="526"/>
      <c r="IF97" s="526"/>
      <c r="IG97" s="526"/>
      <c r="IH97" s="526"/>
      <c r="II97" s="526"/>
      <c r="IJ97" s="526"/>
      <c r="IK97" s="526"/>
      <c r="IL97" s="526"/>
      <c r="IM97" s="526"/>
      <c r="IN97" s="526"/>
      <c r="IO97" s="526"/>
      <c r="IP97" s="526"/>
      <c r="IQ97" s="526"/>
      <c r="IR97" s="526"/>
      <c r="IS97" s="526"/>
      <c r="IT97" s="526"/>
      <c r="IU97" s="526"/>
      <c r="IV97" s="526"/>
    </row>
    <row r="98" spans="1:256" ht="15" hidden="1" x14ac:dyDescent="0.25">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526"/>
      <c r="AY98" s="526"/>
      <c r="AZ98" s="526"/>
      <c r="BA98" s="526"/>
      <c r="BB98" s="526"/>
      <c r="BC98" s="526"/>
      <c r="BD98" s="526"/>
      <c r="BE98" s="526"/>
      <c r="BF98" s="526"/>
      <c r="BG98" s="526"/>
      <c r="BH98" s="526"/>
      <c r="BI98" s="526"/>
      <c r="BJ98" s="526"/>
      <c r="BK98" s="526"/>
      <c r="BL98" s="526"/>
      <c r="BM98" s="526"/>
      <c r="BN98" s="526"/>
      <c r="BO98" s="526"/>
      <c r="BP98" s="526"/>
      <c r="BQ98" s="526"/>
      <c r="BR98" s="526"/>
      <c r="BS98" s="526"/>
      <c r="BT98" s="526"/>
      <c r="BU98" s="526"/>
      <c r="BV98" s="526"/>
      <c r="BW98" s="526"/>
      <c r="BX98" s="526"/>
      <c r="BY98" s="526"/>
      <c r="BZ98" s="526"/>
      <c r="CA98" s="526"/>
      <c r="CB98" s="526"/>
      <c r="CC98" s="526"/>
      <c r="CD98" s="526"/>
      <c r="CE98" s="526"/>
      <c r="CF98" s="526"/>
      <c r="CG98" s="526"/>
      <c r="CH98" s="526"/>
      <c r="CI98" s="526"/>
      <c r="CJ98" s="526"/>
      <c r="CK98" s="526"/>
      <c r="CL98" s="526"/>
      <c r="CM98" s="526"/>
      <c r="CN98" s="526"/>
      <c r="CO98" s="526"/>
      <c r="CP98" s="526"/>
      <c r="CQ98" s="526"/>
      <c r="CR98" s="526"/>
      <c r="CS98" s="526"/>
      <c r="CT98" s="526"/>
      <c r="CU98" s="526"/>
      <c r="CV98" s="526"/>
      <c r="CW98" s="526"/>
      <c r="CX98" s="526"/>
      <c r="CY98" s="526"/>
      <c r="CZ98" s="526"/>
      <c r="DA98" s="526"/>
      <c r="DB98" s="526"/>
      <c r="DC98" s="526"/>
      <c r="DD98" s="526"/>
      <c r="DE98" s="526"/>
      <c r="DF98" s="526"/>
      <c r="DG98" s="526"/>
      <c r="DH98" s="526"/>
      <c r="DI98" s="526"/>
      <c r="DJ98" s="526"/>
      <c r="DK98" s="526"/>
      <c r="DL98" s="526"/>
      <c r="DM98" s="526"/>
      <c r="DN98" s="526"/>
      <c r="DO98" s="526"/>
      <c r="DP98" s="526"/>
      <c r="DQ98" s="526"/>
      <c r="DR98" s="526"/>
      <c r="DS98" s="526"/>
      <c r="DT98" s="526"/>
      <c r="DU98" s="526"/>
      <c r="DV98" s="526"/>
      <c r="DW98" s="526"/>
      <c r="DX98" s="526"/>
      <c r="DY98" s="526"/>
      <c r="DZ98" s="526"/>
      <c r="EA98" s="526"/>
      <c r="EB98" s="526"/>
      <c r="EC98" s="526"/>
      <c r="ED98" s="526"/>
      <c r="EE98" s="526"/>
      <c r="EF98" s="526"/>
      <c r="EG98" s="526"/>
      <c r="EH98" s="526"/>
      <c r="EI98" s="526"/>
      <c r="EJ98" s="526"/>
      <c r="EK98" s="526"/>
      <c r="EL98" s="526"/>
      <c r="EM98" s="526"/>
      <c r="EN98" s="526"/>
      <c r="EO98" s="526"/>
      <c r="EP98" s="526"/>
      <c r="EQ98" s="526"/>
      <c r="ER98" s="526"/>
      <c r="ES98" s="526"/>
      <c r="ET98" s="526"/>
      <c r="EU98" s="526"/>
      <c r="EV98" s="526"/>
      <c r="EW98" s="526"/>
      <c r="EX98" s="526"/>
      <c r="EY98" s="526"/>
      <c r="EZ98" s="526"/>
      <c r="FA98" s="526"/>
      <c r="FB98" s="526"/>
      <c r="FC98" s="526"/>
      <c r="FD98" s="526"/>
      <c r="FE98" s="526"/>
      <c r="FF98" s="526"/>
      <c r="FG98" s="526"/>
      <c r="FH98" s="526"/>
      <c r="FI98" s="526"/>
      <c r="FJ98" s="526"/>
      <c r="FK98" s="526"/>
      <c r="FL98" s="526"/>
      <c r="FM98" s="526"/>
      <c r="FN98" s="526"/>
      <c r="FO98" s="526"/>
      <c r="FP98" s="526"/>
      <c r="FQ98" s="526"/>
      <c r="FR98" s="526"/>
      <c r="FS98" s="526"/>
      <c r="FT98" s="526"/>
      <c r="FU98" s="526"/>
      <c r="FV98" s="526"/>
      <c r="FW98" s="526"/>
      <c r="FX98" s="526"/>
      <c r="FY98" s="526"/>
      <c r="FZ98" s="526"/>
      <c r="GA98" s="526"/>
      <c r="GB98" s="526"/>
      <c r="GC98" s="526"/>
      <c r="GD98" s="526"/>
      <c r="GE98" s="526"/>
      <c r="GF98" s="526"/>
      <c r="GG98" s="526"/>
      <c r="GH98" s="526"/>
      <c r="GI98" s="526"/>
      <c r="GJ98" s="526"/>
      <c r="GK98" s="526"/>
      <c r="GL98" s="526"/>
      <c r="GM98" s="526"/>
      <c r="GN98" s="526"/>
      <c r="GO98" s="526"/>
      <c r="GP98" s="526"/>
      <c r="GQ98" s="526"/>
      <c r="GR98" s="526"/>
      <c r="GS98" s="526"/>
      <c r="GT98" s="526"/>
      <c r="GU98" s="526"/>
      <c r="GV98" s="526"/>
      <c r="GW98" s="526"/>
      <c r="GX98" s="526"/>
      <c r="GY98" s="526"/>
      <c r="GZ98" s="526"/>
      <c r="HA98" s="526"/>
      <c r="HB98" s="526"/>
      <c r="HC98" s="526"/>
      <c r="HD98" s="526"/>
      <c r="HE98" s="526"/>
      <c r="HF98" s="526"/>
      <c r="HG98" s="526"/>
      <c r="HH98" s="526"/>
      <c r="HI98" s="526"/>
      <c r="HJ98" s="526"/>
      <c r="HK98" s="526"/>
      <c r="HL98" s="526"/>
      <c r="HM98" s="526"/>
      <c r="HN98" s="526"/>
      <c r="HO98" s="526"/>
      <c r="HP98" s="526"/>
      <c r="HQ98" s="526"/>
      <c r="HR98" s="526"/>
      <c r="HS98" s="526"/>
      <c r="HT98" s="526"/>
      <c r="HU98" s="526"/>
      <c r="HV98" s="526"/>
      <c r="HW98" s="526"/>
      <c r="HX98" s="526"/>
      <c r="HY98" s="526"/>
      <c r="HZ98" s="526"/>
      <c r="IA98" s="526"/>
      <c r="IB98" s="526"/>
      <c r="IC98" s="526"/>
      <c r="ID98" s="526"/>
      <c r="IE98" s="526"/>
      <c r="IF98" s="526"/>
      <c r="IG98" s="526"/>
      <c r="IH98" s="526"/>
      <c r="II98" s="526"/>
      <c r="IJ98" s="526"/>
      <c r="IK98" s="526"/>
      <c r="IL98" s="526"/>
      <c r="IM98" s="526"/>
      <c r="IN98" s="526"/>
      <c r="IO98" s="526"/>
      <c r="IP98" s="526"/>
      <c r="IQ98" s="526"/>
      <c r="IR98" s="526"/>
      <c r="IS98" s="526"/>
      <c r="IT98" s="526"/>
      <c r="IU98" s="526"/>
      <c r="IV98" s="526"/>
    </row>
    <row r="99" spans="1:256" ht="15" hidden="1" x14ac:dyDescent="0.25">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c r="AA99" s="526"/>
      <c r="AB99" s="526"/>
      <c r="AC99" s="526"/>
      <c r="AD99" s="526"/>
      <c r="AE99" s="526"/>
      <c r="AF99" s="526"/>
      <c r="AG99" s="526"/>
      <c r="AH99" s="526"/>
      <c r="AI99" s="526"/>
      <c r="AJ99" s="526"/>
      <c r="AK99" s="526"/>
      <c r="AL99" s="526"/>
      <c r="AM99" s="526"/>
      <c r="AN99" s="526"/>
      <c r="AO99" s="526"/>
      <c r="AP99" s="526"/>
      <c r="AQ99" s="526"/>
      <c r="AR99" s="526"/>
      <c r="AS99" s="526"/>
      <c r="AT99" s="526"/>
      <c r="AU99" s="526"/>
      <c r="AV99" s="526"/>
      <c r="AW99" s="526"/>
      <c r="AX99" s="526"/>
      <c r="AY99" s="526"/>
      <c r="AZ99" s="526"/>
      <c r="BA99" s="526"/>
      <c r="BB99" s="526"/>
      <c r="BC99" s="526"/>
      <c r="BD99" s="526"/>
      <c r="BE99" s="526"/>
      <c r="BF99" s="526"/>
      <c r="BG99" s="526"/>
      <c r="BH99" s="526"/>
      <c r="BI99" s="526"/>
      <c r="BJ99" s="526"/>
      <c r="BK99" s="526"/>
      <c r="BL99" s="526"/>
      <c r="BM99" s="526"/>
      <c r="BN99" s="526"/>
      <c r="BO99" s="526"/>
      <c r="BP99" s="526"/>
      <c r="BQ99" s="526"/>
      <c r="BR99" s="526"/>
      <c r="BS99" s="526"/>
      <c r="BT99" s="526"/>
      <c r="BU99" s="526"/>
      <c r="BV99" s="526"/>
      <c r="BW99" s="526"/>
      <c r="BX99" s="526"/>
      <c r="BY99" s="526"/>
      <c r="BZ99" s="526"/>
      <c r="CA99" s="526"/>
      <c r="CB99" s="526"/>
      <c r="CC99" s="526"/>
      <c r="CD99" s="526"/>
      <c r="CE99" s="526"/>
      <c r="CF99" s="526"/>
      <c r="CG99" s="526"/>
      <c r="CH99" s="526"/>
      <c r="CI99" s="526"/>
      <c r="CJ99" s="526"/>
      <c r="CK99" s="526"/>
      <c r="CL99" s="526"/>
      <c r="CM99" s="526"/>
      <c r="CN99" s="526"/>
      <c r="CO99" s="526"/>
      <c r="CP99" s="526"/>
      <c r="CQ99" s="526"/>
      <c r="CR99" s="526"/>
      <c r="CS99" s="526"/>
      <c r="CT99" s="526"/>
      <c r="CU99" s="526"/>
      <c r="CV99" s="526"/>
      <c r="CW99" s="526"/>
      <c r="CX99" s="526"/>
      <c r="CY99" s="526"/>
      <c r="CZ99" s="526"/>
      <c r="DA99" s="526"/>
      <c r="DB99" s="526"/>
      <c r="DC99" s="526"/>
      <c r="DD99" s="526"/>
      <c r="DE99" s="526"/>
      <c r="DF99" s="526"/>
      <c r="DG99" s="526"/>
      <c r="DH99" s="526"/>
      <c r="DI99" s="526"/>
      <c r="DJ99" s="526"/>
      <c r="DK99" s="526"/>
      <c r="DL99" s="526"/>
      <c r="DM99" s="526"/>
      <c r="DN99" s="526"/>
      <c r="DO99" s="526"/>
      <c r="DP99" s="526"/>
      <c r="DQ99" s="526"/>
      <c r="DR99" s="526"/>
      <c r="DS99" s="526"/>
      <c r="DT99" s="526"/>
      <c r="DU99" s="526"/>
      <c r="DV99" s="526"/>
      <c r="DW99" s="526"/>
      <c r="DX99" s="526"/>
      <c r="DY99" s="526"/>
      <c r="DZ99" s="526"/>
      <c r="EA99" s="526"/>
      <c r="EB99" s="526"/>
      <c r="EC99" s="526"/>
      <c r="ED99" s="526"/>
      <c r="EE99" s="526"/>
      <c r="EF99" s="526"/>
      <c r="EG99" s="526"/>
      <c r="EH99" s="526"/>
      <c r="EI99" s="526"/>
      <c r="EJ99" s="526"/>
      <c r="EK99" s="526"/>
      <c r="EL99" s="526"/>
      <c r="EM99" s="526"/>
      <c r="EN99" s="526"/>
      <c r="EO99" s="526"/>
      <c r="EP99" s="526"/>
      <c r="EQ99" s="526"/>
      <c r="ER99" s="526"/>
      <c r="ES99" s="526"/>
      <c r="ET99" s="526"/>
      <c r="EU99" s="526"/>
      <c r="EV99" s="526"/>
      <c r="EW99" s="526"/>
      <c r="EX99" s="526"/>
      <c r="EY99" s="526"/>
      <c r="EZ99" s="526"/>
      <c r="FA99" s="526"/>
      <c r="FB99" s="526"/>
      <c r="FC99" s="526"/>
      <c r="FD99" s="526"/>
      <c r="FE99" s="526"/>
      <c r="FF99" s="526"/>
      <c r="FG99" s="526"/>
      <c r="FH99" s="526"/>
      <c r="FI99" s="526"/>
      <c r="FJ99" s="526"/>
      <c r="FK99" s="526"/>
      <c r="FL99" s="526"/>
      <c r="FM99" s="526"/>
      <c r="FN99" s="526"/>
      <c r="FO99" s="526"/>
      <c r="FP99" s="526"/>
      <c r="FQ99" s="526"/>
      <c r="FR99" s="526"/>
      <c r="FS99" s="526"/>
      <c r="FT99" s="526"/>
      <c r="FU99" s="526"/>
      <c r="FV99" s="526"/>
      <c r="FW99" s="526"/>
      <c r="FX99" s="526"/>
      <c r="FY99" s="526"/>
      <c r="FZ99" s="526"/>
      <c r="GA99" s="526"/>
      <c r="GB99" s="526"/>
      <c r="GC99" s="526"/>
      <c r="GD99" s="526"/>
      <c r="GE99" s="526"/>
      <c r="GF99" s="526"/>
      <c r="GG99" s="526"/>
      <c r="GH99" s="526"/>
      <c r="GI99" s="526"/>
      <c r="GJ99" s="526"/>
      <c r="GK99" s="526"/>
      <c r="GL99" s="526"/>
      <c r="GM99" s="526"/>
      <c r="GN99" s="526"/>
      <c r="GO99" s="526"/>
      <c r="GP99" s="526"/>
      <c r="GQ99" s="526"/>
      <c r="GR99" s="526"/>
      <c r="GS99" s="526"/>
      <c r="GT99" s="526"/>
      <c r="GU99" s="526"/>
      <c r="GV99" s="526"/>
      <c r="GW99" s="526"/>
      <c r="GX99" s="526"/>
      <c r="GY99" s="526"/>
      <c r="GZ99" s="526"/>
      <c r="HA99" s="526"/>
      <c r="HB99" s="526"/>
      <c r="HC99" s="526"/>
      <c r="HD99" s="526"/>
      <c r="HE99" s="526"/>
      <c r="HF99" s="526"/>
      <c r="HG99" s="526"/>
      <c r="HH99" s="526"/>
      <c r="HI99" s="526"/>
      <c r="HJ99" s="526"/>
      <c r="HK99" s="526"/>
      <c r="HL99" s="526"/>
      <c r="HM99" s="526"/>
      <c r="HN99" s="526"/>
      <c r="HO99" s="526"/>
      <c r="HP99" s="526"/>
      <c r="HQ99" s="526"/>
      <c r="HR99" s="526"/>
      <c r="HS99" s="526"/>
      <c r="HT99" s="526"/>
      <c r="HU99" s="526"/>
      <c r="HV99" s="526"/>
      <c r="HW99" s="526"/>
      <c r="HX99" s="526"/>
      <c r="HY99" s="526"/>
      <c r="HZ99" s="526"/>
      <c r="IA99" s="526"/>
      <c r="IB99" s="526"/>
      <c r="IC99" s="526"/>
      <c r="ID99" s="526"/>
      <c r="IE99" s="526"/>
      <c r="IF99" s="526"/>
      <c r="IG99" s="526"/>
      <c r="IH99" s="526"/>
      <c r="II99" s="526"/>
      <c r="IJ99" s="526"/>
      <c r="IK99" s="526"/>
      <c r="IL99" s="526"/>
      <c r="IM99" s="526"/>
      <c r="IN99" s="526"/>
      <c r="IO99" s="526"/>
      <c r="IP99" s="526"/>
      <c r="IQ99" s="526"/>
      <c r="IR99" s="526"/>
      <c r="IS99" s="526"/>
      <c r="IT99" s="526"/>
      <c r="IU99" s="526"/>
      <c r="IV99" s="526"/>
    </row>
    <row r="100" spans="1:256" ht="15" hidden="1" x14ac:dyDescent="0.25">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c r="AA100" s="526"/>
      <c r="AB100" s="526"/>
      <c r="AC100" s="526"/>
      <c r="AD100" s="526"/>
      <c r="AE100" s="526"/>
      <c r="AF100" s="526"/>
      <c r="AG100" s="526"/>
      <c r="AH100" s="526"/>
      <c r="AI100" s="526"/>
      <c r="AJ100" s="526"/>
      <c r="AK100" s="526"/>
      <c r="AL100" s="526"/>
      <c r="AM100" s="526"/>
      <c r="AN100" s="526"/>
      <c r="AO100" s="526"/>
      <c r="AP100" s="526"/>
      <c r="AQ100" s="526"/>
      <c r="AR100" s="526"/>
      <c r="AS100" s="526"/>
      <c r="AT100" s="526"/>
      <c r="AU100" s="526"/>
      <c r="AV100" s="526"/>
      <c r="AW100" s="526"/>
      <c r="AX100" s="526"/>
      <c r="AY100" s="526"/>
      <c r="AZ100" s="526"/>
      <c r="BA100" s="526"/>
      <c r="BB100" s="526"/>
      <c r="BC100" s="526"/>
      <c r="BD100" s="526"/>
      <c r="BE100" s="526"/>
      <c r="BF100" s="526"/>
      <c r="BG100" s="526"/>
      <c r="BH100" s="526"/>
      <c r="BI100" s="526"/>
      <c r="BJ100" s="526"/>
      <c r="BK100" s="526"/>
      <c r="BL100" s="526"/>
      <c r="BM100" s="526"/>
      <c r="BN100" s="526"/>
      <c r="BO100" s="526"/>
      <c r="BP100" s="526"/>
      <c r="BQ100" s="526"/>
      <c r="BR100" s="526"/>
      <c r="BS100" s="526"/>
      <c r="BT100" s="526"/>
      <c r="BU100" s="526"/>
      <c r="BV100" s="526"/>
      <c r="BW100" s="526"/>
      <c r="BX100" s="526"/>
      <c r="BY100" s="526"/>
      <c r="BZ100" s="526"/>
      <c r="CA100" s="526"/>
      <c r="CB100" s="526"/>
      <c r="CC100" s="526"/>
      <c r="CD100" s="526"/>
      <c r="CE100" s="526"/>
      <c r="CF100" s="526"/>
      <c r="CG100" s="526"/>
      <c r="CH100" s="526"/>
      <c r="CI100" s="526"/>
      <c r="CJ100" s="526"/>
      <c r="CK100" s="526"/>
      <c r="CL100" s="526"/>
      <c r="CM100" s="526"/>
      <c r="CN100" s="526"/>
      <c r="CO100" s="526"/>
      <c r="CP100" s="526"/>
      <c r="CQ100" s="526"/>
      <c r="CR100" s="526"/>
      <c r="CS100" s="526"/>
      <c r="CT100" s="526"/>
      <c r="CU100" s="526"/>
      <c r="CV100" s="526"/>
      <c r="CW100" s="526"/>
      <c r="CX100" s="526"/>
      <c r="CY100" s="526"/>
      <c r="CZ100" s="526"/>
      <c r="DA100" s="526"/>
      <c r="DB100" s="526"/>
      <c r="DC100" s="526"/>
      <c r="DD100" s="526"/>
      <c r="DE100" s="526"/>
      <c r="DF100" s="526"/>
      <c r="DG100" s="526"/>
      <c r="DH100" s="526"/>
      <c r="DI100" s="526"/>
      <c r="DJ100" s="526"/>
      <c r="DK100" s="526"/>
      <c r="DL100" s="526"/>
      <c r="DM100" s="526"/>
      <c r="DN100" s="526"/>
      <c r="DO100" s="526"/>
      <c r="DP100" s="526"/>
      <c r="DQ100" s="526"/>
      <c r="DR100" s="526"/>
      <c r="DS100" s="526"/>
      <c r="DT100" s="526"/>
      <c r="DU100" s="526"/>
      <c r="DV100" s="526"/>
      <c r="DW100" s="526"/>
      <c r="DX100" s="526"/>
      <c r="DY100" s="526"/>
      <c r="DZ100" s="526"/>
      <c r="EA100" s="526"/>
      <c r="EB100" s="526"/>
      <c r="EC100" s="526"/>
      <c r="ED100" s="526"/>
      <c r="EE100" s="526"/>
      <c r="EF100" s="526"/>
      <c r="EG100" s="526"/>
      <c r="EH100" s="526"/>
      <c r="EI100" s="526"/>
      <c r="EJ100" s="526"/>
      <c r="EK100" s="526"/>
      <c r="EL100" s="526"/>
      <c r="EM100" s="526"/>
      <c r="EN100" s="526"/>
      <c r="EO100" s="526"/>
      <c r="EP100" s="526"/>
      <c r="EQ100" s="526"/>
      <c r="ER100" s="526"/>
      <c r="ES100" s="526"/>
      <c r="ET100" s="526"/>
      <c r="EU100" s="526"/>
      <c r="EV100" s="526"/>
      <c r="EW100" s="526"/>
      <c r="EX100" s="526"/>
      <c r="EY100" s="526"/>
      <c r="EZ100" s="526"/>
      <c r="FA100" s="526"/>
      <c r="FB100" s="526"/>
      <c r="FC100" s="526"/>
      <c r="FD100" s="526"/>
      <c r="FE100" s="526"/>
      <c r="FF100" s="526"/>
      <c r="FG100" s="526"/>
      <c r="FH100" s="526"/>
      <c r="FI100" s="526"/>
      <c r="FJ100" s="526"/>
      <c r="FK100" s="526"/>
      <c r="FL100" s="526"/>
      <c r="FM100" s="526"/>
      <c r="FN100" s="526"/>
      <c r="FO100" s="526"/>
      <c r="FP100" s="526"/>
      <c r="FQ100" s="526"/>
      <c r="FR100" s="526"/>
      <c r="FS100" s="526"/>
      <c r="FT100" s="526"/>
      <c r="FU100" s="526"/>
      <c r="FV100" s="526"/>
      <c r="FW100" s="526"/>
      <c r="FX100" s="526"/>
      <c r="FY100" s="526"/>
      <c r="FZ100" s="526"/>
      <c r="GA100" s="526"/>
      <c r="GB100" s="526"/>
      <c r="GC100" s="526"/>
      <c r="GD100" s="526"/>
      <c r="GE100" s="526"/>
      <c r="GF100" s="526"/>
      <c r="GG100" s="526"/>
      <c r="GH100" s="526"/>
      <c r="GI100" s="526"/>
      <c r="GJ100" s="526"/>
      <c r="GK100" s="526"/>
      <c r="GL100" s="526"/>
      <c r="GM100" s="526"/>
      <c r="GN100" s="526"/>
      <c r="GO100" s="526"/>
      <c r="GP100" s="526"/>
      <c r="GQ100" s="526"/>
      <c r="GR100" s="526"/>
      <c r="GS100" s="526"/>
      <c r="GT100" s="526"/>
      <c r="GU100" s="526"/>
      <c r="GV100" s="526"/>
      <c r="GW100" s="526"/>
      <c r="GX100" s="526"/>
      <c r="GY100" s="526"/>
      <c r="GZ100" s="526"/>
      <c r="HA100" s="526"/>
      <c r="HB100" s="526"/>
      <c r="HC100" s="526"/>
      <c r="HD100" s="526"/>
      <c r="HE100" s="526"/>
      <c r="HF100" s="526"/>
      <c r="HG100" s="526"/>
      <c r="HH100" s="526"/>
      <c r="HI100" s="526"/>
      <c r="HJ100" s="526"/>
      <c r="HK100" s="526"/>
      <c r="HL100" s="526"/>
      <c r="HM100" s="526"/>
      <c r="HN100" s="526"/>
      <c r="HO100" s="526"/>
      <c r="HP100" s="526"/>
      <c r="HQ100" s="526"/>
      <c r="HR100" s="526"/>
      <c r="HS100" s="526"/>
      <c r="HT100" s="526"/>
      <c r="HU100" s="526"/>
      <c r="HV100" s="526"/>
      <c r="HW100" s="526"/>
      <c r="HX100" s="526"/>
      <c r="HY100" s="526"/>
      <c r="HZ100" s="526"/>
      <c r="IA100" s="526"/>
      <c r="IB100" s="526"/>
      <c r="IC100" s="526"/>
      <c r="ID100" s="526"/>
      <c r="IE100" s="526"/>
      <c r="IF100" s="526"/>
      <c r="IG100" s="526"/>
      <c r="IH100" s="526"/>
      <c r="II100" s="526"/>
      <c r="IJ100" s="526"/>
      <c r="IK100" s="526"/>
      <c r="IL100" s="526"/>
      <c r="IM100" s="526"/>
      <c r="IN100" s="526"/>
      <c r="IO100" s="526"/>
      <c r="IP100" s="526"/>
      <c r="IQ100" s="526"/>
      <c r="IR100" s="526"/>
      <c r="IS100" s="526"/>
      <c r="IT100" s="526"/>
      <c r="IU100" s="526"/>
      <c r="IV100" s="526"/>
    </row>
    <row r="101" spans="1:256" ht="15" hidden="1" x14ac:dyDescent="0.25">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c r="AA101" s="526"/>
      <c r="AB101" s="526"/>
      <c r="AC101" s="526"/>
      <c r="AD101" s="526"/>
      <c r="AE101" s="526"/>
      <c r="AF101" s="526"/>
      <c r="AG101" s="526"/>
      <c r="AH101" s="526"/>
      <c r="AI101" s="526"/>
      <c r="AJ101" s="526"/>
      <c r="AK101" s="526"/>
      <c r="AL101" s="526"/>
      <c r="AM101" s="526"/>
      <c r="AN101" s="526"/>
      <c r="AO101" s="526"/>
      <c r="AP101" s="526"/>
      <c r="AQ101" s="526"/>
      <c r="AR101" s="526"/>
      <c r="AS101" s="526"/>
      <c r="AT101" s="526"/>
      <c r="AU101" s="526"/>
      <c r="AV101" s="526"/>
      <c r="AW101" s="526"/>
      <c r="AX101" s="526"/>
      <c r="AY101" s="526"/>
      <c r="AZ101" s="526"/>
      <c r="BA101" s="526"/>
      <c r="BB101" s="526"/>
      <c r="BC101" s="526"/>
      <c r="BD101" s="526"/>
      <c r="BE101" s="526"/>
      <c r="BF101" s="526"/>
      <c r="BG101" s="526"/>
      <c r="BH101" s="526"/>
      <c r="BI101" s="526"/>
      <c r="BJ101" s="526"/>
      <c r="BK101" s="526"/>
      <c r="BL101" s="526"/>
      <c r="BM101" s="526"/>
      <c r="BN101" s="526"/>
      <c r="BO101" s="526"/>
      <c r="BP101" s="526"/>
      <c r="BQ101" s="526"/>
      <c r="BR101" s="526"/>
      <c r="BS101" s="526"/>
      <c r="BT101" s="526"/>
      <c r="BU101" s="526"/>
      <c r="BV101" s="526"/>
      <c r="BW101" s="526"/>
      <c r="BX101" s="526"/>
      <c r="BY101" s="526"/>
      <c r="BZ101" s="526"/>
      <c r="CA101" s="526"/>
      <c r="CB101" s="526"/>
      <c r="CC101" s="526"/>
      <c r="CD101" s="526"/>
      <c r="CE101" s="526"/>
      <c r="CF101" s="526"/>
      <c r="CG101" s="526"/>
      <c r="CH101" s="526"/>
      <c r="CI101" s="526"/>
      <c r="CJ101" s="526"/>
      <c r="CK101" s="526"/>
      <c r="CL101" s="526"/>
      <c r="CM101" s="526"/>
      <c r="CN101" s="526"/>
      <c r="CO101" s="526"/>
      <c r="CP101" s="526"/>
      <c r="CQ101" s="526"/>
      <c r="CR101" s="526"/>
      <c r="CS101" s="526"/>
      <c r="CT101" s="526"/>
      <c r="CU101" s="526"/>
      <c r="CV101" s="526"/>
      <c r="CW101" s="526"/>
      <c r="CX101" s="526"/>
      <c r="CY101" s="526"/>
      <c r="CZ101" s="526"/>
      <c r="DA101" s="526"/>
      <c r="DB101" s="526"/>
      <c r="DC101" s="526"/>
      <c r="DD101" s="526"/>
      <c r="DE101" s="526"/>
      <c r="DF101" s="526"/>
      <c r="DG101" s="526"/>
      <c r="DH101" s="526"/>
      <c r="DI101" s="526"/>
      <c r="DJ101" s="526"/>
      <c r="DK101" s="526"/>
      <c r="DL101" s="526"/>
      <c r="DM101" s="526"/>
      <c r="DN101" s="526"/>
      <c r="DO101" s="526"/>
      <c r="DP101" s="526"/>
      <c r="DQ101" s="526"/>
      <c r="DR101" s="526"/>
      <c r="DS101" s="526"/>
      <c r="DT101" s="526"/>
      <c r="DU101" s="526"/>
      <c r="DV101" s="526"/>
      <c r="DW101" s="526"/>
      <c r="DX101" s="526"/>
      <c r="DY101" s="526"/>
      <c r="DZ101" s="526"/>
      <c r="EA101" s="526"/>
      <c r="EB101" s="526"/>
      <c r="EC101" s="526"/>
      <c r="ED101" s="526"/>
      <c r="EE101" s="526"/>
      <c r="EF101" s="526"/>
      <c r="EG101" s="526"/>
      <c r="EH101" s="526"/>
      <c r="EI101" s="526"/>
      <c r="EJ101" s="526"/>
      <c r="EK101" s="526"/>
      <c r="EL101" s="526"/>
      <c r="EM101" s="526"/>
      <c r="EN101" s="526"/>
      <c r="EO101" s="526"/>
      <c r="EP101" s="526"/>
      <c r="EQ101" s="526"/>
      <c r="ER101" s="526"/>
      <c r="ES101" s="526"/>
      <c r="ET101" s="526"/>
      <c r="EU101" s="526"/>
      <c r="EV101" s="526"/>
      <c r="EW101" s="526"/>
      <c r="EX101" s="526"/>
      <c r="EY101" s="526"/>
      <c r="EZ101" s="526"/>
      <c r="FA101" s="526"/>
      <c r="FB101" s="526"/>
      <c r="FC101" s="526"/>
      <c r="FD101" s="526"/>
      <c r="FE101" s="526"/>
      <c r="FF101" s="526"/>
      <c r="FG101" s="526"/>
      <c r="FH101" s="526"/>
      <c r="FI101" s="526"/>
      <c r="FJ101" s="526"/>
      <c r="FK101" s="526"/>
      <c r="FL101" s="526"/>
      <c r="FM101" s="526"/>
      <c r="FN101" s="526"/>
      <c r="FO101" s="526"/>
      <c r="FP101" s="526"/>
      <c r="FQ101" s="526"/>
      <c r="FR101" s="526"/>
      <c r="FS101" s="526"/>
      <c r="FT101" s="526"/>
      <c r="FU101" s="526"/>
      <c r="FV101" s="526"/>
      <c r="FW101" s="526"/>
      <c r="FX101" s="526"/>
      <c r="FY101" s="526"/>
      <c r="FZ101" s="526"/>
      <c r="GA101" s="526"/>
      <c r="GB101" s="526"/>
      <c r="GC101" s="526"/>
      <c r="GD101" s="526"/>
      <c r="GE101" s="526"/>
      <c r="GF101" s="526"/>
      <c r="GG101" s="526"/>
      <c r="GH101" s="526"/>
      <c r="GI101" s="526"/>
      <c r="GJ101" s="526"/>
      <c r="GK101" s="526"/>
      <c r="GL101" s="526"/>
      <c r="GM101" s="526"/>
      <c r="GN101" s="526"/>
      <c r="GO101" s="526"/>
      <c r="GP101" s="526"/>
      <c r="GQ101" s="526"/>
      <c r="GR101" s="526"/>
      <c r="GS101" s="526"/>
      <c r="GT101" s="526"/>
      <c r="GU101" s="526"/>
      <c r="GV101" s="526"/>
      <c r="GW101" s="526"/>
      <c r="GX101" s="526"/>
      <c r="GY101" s="526"/>
      <c r="GZ101" s="526"/>
      <c r="HA101" s="526"/>
      <c r="HB101" s="526"/>
      <c r="HC101" s="526"/>
      <c r="HD101" s="526"/>
      <c r="HE101" s="526"/>
      <c r="HF101" s="526"/>
      <c r="HG101" s="526"/>
      <c r="HH101" s="526"/>
      <c r="HI101" s="526"/>
      <c r="HJ101" s="526"/>
      <c r="HK101" s="526"/>
      <c r="HL101" s="526"/>
      <c r="HM101" s="526"/>
      <c r="HN101" s="526"/>
      <c r="HO101" s="526"/>
      <c r="HP101" s="526"/>
      <c r="HQ101" s="526"/>
      <c r="HR101" s="526"/>
      <c r="HS101" s="526"/>
      <c r="HT101" s="526"/>
      <c r="HU101" s="526"/>
      <c r="HV101" s="526"/>
      <c r="HW101" s="526"/>
      <c r="HX101" s="526"/>
      <c r="HY101" s="526"/>
      <c r="HZ101" s="526"/>
      <c r="IA101" s="526"/>
      <c r="IB101" s="526"/>
      <c r="IC101" s="526"/>
      <c r="ID101" s="526"/>
      <c r="IE101" s="526"/>
      <c r="IF101" s="526"/>
      <c r="IG101" s="526"/>
      <c r="IH101" s="526"/>
      <c r="II101" s="526"/>
      <c r="IJ101" s="526"/>
      <c r="IK101" s="526"/>
      <c r="IL101" s="526"/>
      <c r="IM101" s="526"/>
      <c r="IN101" s="526"/>
      <c r="IO101" s="526"/>
      <c r="IP101" s="526"/>
      <c r="IQ101" s="526"/>
      <c r="IR101" s="526"/>
      <c r="IS101" s="526"/>
      <c r="IT101" s="526"/>
      <c r="IU101" s="526"/>
      <c r="IV101" s="526"/>
    </row>
    <row r="102" spans="1:256" ht="15" hidden="1" x14ac:dyDescent="0.25">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c r="AA102" s="526"/>
      <c r="AB102" s="526"/>
      <c r="AC102" s="526"/>
      <c r="AD102" s="526"/>
      <c r="AE102" s="526"/>
      <c r="AF102" s="526"/>
      <c r="AG102" s="526"/>
      <c r="AH102" s="526"/>
      <c r="AI102" s="526"/>
      <c r="AJ102" s="526"/>
      <c r="AK102" s="526"/>
      <c r="AL102" s="526"/>
      <c r="AM102" s="526"/>
      <c r="AN102" s="526"/>
      <c r="AO102" s="526"/>
      <c r="AP102" s="526"/>
      <c r="AQ102" s="526"/>
      <c r="AR102" s="526"/>
      <c r="AS102" s="526"/>
      <c r="AT102" s="526"/>
      <c r="AU102" s="526"/>
      <c r="AV102" s="526"/>
      <c r="AW102" s="526"/>
      <c r="AX102" s="526"/>
      <c r="AY102" s="526"/>
      <c r="AZ102" s="526"/>
      <c r="BA102" s="526"/>
      <c r="BB102" s="526"/>
      <c r="BC102" s="526"/>
      <c r="BD102" s="526"/>
      <c r="BE102" s="526"/>
      <c r="BF102" s="526"/>
      <c r="BG102" s="526"/>
      <c r="BH102" s="526"/>
      <c r="BI102" s="526"/>
      <c r="BJ102" s="526"/>
      <c r="BK102" s="526"/>
      <c r="BL102" s="526"/>
      <c r="BM102" s="526"/>
      <c r="BN102" s="526"/>
      <c r="BO102" s="526"/>
      <c r="BP102" s="526"/>
      <c r="BQ102" s="526"/>
      <c r="BR102" s="526"/>
      <c r="BS102" s="526"/>
      <c r="BT102" s="526"/>
      <c r="BU102" s="526"/>
      <c r="BV102" s="526"/>
      <c r="BW102" s="526"/>
      <c r="BX102" s="526"/>
      <c r="BY102" s="526"/>
      <c r="BZ102" s="526"/>
      <c r="CA102" s="526"/>
      <c r="CB102" s="526"/>
      <c r="CC102" s="526"/>
      <c r="CD102" s="526"/>
      <c r="CE102" s="526"/>
      <c r="CF102" s="526"/>
      <c r="CG102" s="526"/>
      <c r="CH102" s="526"/>
      <c r="CI102" s="526"/>
      <c r="CJ102" s="526"/>
      <c r="CK102" s="526"/>
      <c r="CL102" s="526"/>
      <c r="CM102" s="526"/>
      <c r="CN102" s="526"/>
      <c r="CO102" s="526"/>
      <c r="CP102" s="526"/>
      <c r="CQ102" s="526"/>
      <c r="CR102" s="526"/>
      <c r="CS102" s="526"/>
      <c r="CT102" s="526"/>
      <c r="CU102" s="526"/>
      <c r="CV102" s="526"/>
      <c r="CW102" s="526"/>
      <c r="CX102" s="526"/>
      <c r="CY102" s="526"/>
      <c r="CZ102" s="526"/>
      <c r="DA102" s="526"/>
      <c r="DB102" s="526"/>
      <c r="DC102" s="526"/>
      <c r="DD102" s="526"/>
      <c r="DE102" s="526"/>
      <c r="DF102" s="526"/>
      <c r="DG102" s="526"/>
      <c r="DH102" s="526"/>
      <c r="DI102" s="526"/>
      <c r="DJ102" s="526"/>
      <c r="DK102" s="526"/>
      <c r="DL102" s="526"/>
      <c r="DM102" s="526"/>
      <c r="DN102" s="526"/>
      <c r="DO102" s="526"/>
      <c r="DP102" s="526"/>
      <c r="DQ102" s="526"/>
      <c r="DR102" s="526"/>
      <c r="DS102" s="526"/>
      <c r="DT102" s="526"/>
      <c r="DU102" s="526"/>
      <c r="DV102" s="526"/>
      <c r="DW102" s="526"/>
      <c r="DX102" s="526"/>
      <c r="DY102" s="526"/>
      <c r="DZ102" s="526"/>
      <c r="EA102" s="526"/>
      <c r="EB102" s="526"/>
      <c r="EC102" s="526"/>
      <c r="ED102" s="526"/>
      <c r="EE102" s="526"/>
      <c r="EF102" s="526"/>
      <c r="EG102" s="526"/>
      <c r="EH102" s="526"/>
      <c r="EI102" s="526"/>
      <c r="EJ102" s="526"/>
      <c r="EK102" s="526"/>
      <c r="EL102" s="526"/>
      <c r="EM102" s="526"/>
      <c r="EN102" s="526"/>
      <c r="EO102" s="526"/>
      <c r="EP102" s="526"/>
      <c r="EQ102" s="526"/>
      <c r="ER102" s="526"/>
      <c r="ES102" s="526"/>
      <c r="ET102" s="526"/>
      <c r="EU102" s="526"/>
      <c r="EV102" s="526"/>
      <c r="EW102" s="526"/>
      <c r="EX102" s="526"/>
      <c r="EY102" s="526"/>
      <c r="EZ102" s="526"/>
      <c r="FA102" s="526"/>
      <c r="FB102" s="526"/>
      <c r="FC102" s="526"/>
      <c r="FD102" s="526"/>
      <c r="FE102" s="526"/>
      <c r="FF102" s="526"/>
      <c r="FG102" s="526"/>
      <c r="FH102" s="526"/>
      <c r="FI102" s="526"/>
      <c r="FJ102" s="526"/>
      <c r="FK102" s="526"/>
      <c r="FL102" s="526"/>
      <c r="FM102" s="526"/>
      <c r="FN102" s="526"/>
      <c r="FO102" s="526"/>
      <c r="FP102" s="526"/>
      <c r="FQ102" s="526"/>
      <c r="FR102" s="526"/>
      <c r="FS102" s="526"/>
      <c r="FT102" s="526"/>
      <c r="FU102" s="526"/>
      <c r="FV102" s="526"/>
      <c r="FW102" s="526"/>
      <c r="FX102" s="526"/>
      <c r="FY102" s="526"/>
      <c r="FZ102" s="526"/>
      <c r="GA102" s="526"/>
      <c r="GB102" s="526"/>
      <c r="GC102" s="526"/>
      <c r="GD102" s="526"/>
      <c r="GE102" s="526"/>
      <c r="GF102" s="526"/>
      <c r="GG102" s="526"/>
      <c r="GH102" s="526"/>
      <c r="GI102" s="526"/>
      <c r="GJ102" s="526"/>
      <c r="GK102" s="526"/>
      <c r="GL102" s="526"/>
      <c r="GM102" s="526"/>
      <c r="GN102" s="526"/>
      <c r="GO102" s="526"/>
      <c r="GP102" s="526"/>
      <c r="GQ102" s="526"/>
      <c r="GR102" s="526"/>
      <c r="GS102" s="526"/>
      <c r="GT102" s="526"/>
      <c r="GU102" s="526"/>
      <c r="GV102" s="526"/>
      <c r="GW102" s="526"/>
      <c r="GX102" s="526"/>
      <c r="GY102" s="526"/>
      <c r="GZ102" s="526"/>
      <c r="HA102" s="526"/>
      <c r="HB102" s="526"/>
      <c r="HC102" s="526"/>
      <c r="HD102" s="526"/>
      <c r="HE102" s="526"/>
      <c r="HF102" s="526"/>
      <c r="HG102" s="526"/>
      <c r="HH102" s="526"/>
      <c r="HI102" s="526"/>
      <c r="HJ102" s="526"/>
      <c r="HK102" s="526"/>
      <c r="HL102" s="526"/>
      <c r="HM102" s="526"/>
      <c r="HN102" s="526"/>
      <c r="HO102" s="526"/>
      <c r="HP102" s="526"/>
      <c r="HQ102" s="526"/>
      <c r="HR102" s="526"/>
      <c r="HS102" s="526"/>
      <c r="HT102" s="526"/>
      <c r="HU102" s="526"/>
      <c r="HV102" s="526"/>
      <c r="HW102" s="526"/>
      <c r="HX102" s="526"/>
      <c r="HY102" s="526"/>
      <c r="HZ102" s="526"/>
      <c r="IA102" s="526"/>
      <c r="IB102" s="526"/>
      <c r="IC102" s="526"/>
      <c r="ID102" s="526"/>
      <c r="IE102" s="526"/>
      <c r="IF102" s="526"/>
      <c r="IG102" s="526"/>
      <c r="IH102" s="526"/>
      <c r="II102" s="526"/>
      <c r="IJ102" s="526"/>
      <c r="IK102" s="526"/>
      <c r="IL102" s="526"/>
      <c r="IM102" s="526"/>
      <c r="IN102" s="526"/>
      <c r="IO102" s="526"/>
      <c r="IP102" s="526"/>
      <c r="IQ102" s="526"/>
      <c r="IR102" s="526"/>
      <c r="IS102" s="526"/>
      <c r="IT102" s="526"/>
      <c r="IU102" s="526"/>
      <c r="IV102" s="526"/>
    </row>
    <row r="103" spans="1:256" ht="15" hidden="1" x14ac:dyDescent="0.25">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c r="AE103" s="526"/>
      <c r="AF103" s="526"/>
      <c r="AG103" s="526"/>
      <c r="AH103" s="526"/>
      <c r="AI103" s="526"/>
      <c r="AJ103" s="526"/>
      <c r="AK103" s="526"/>
      <c r="AL103" s="526"/>
      <c r="AM103" s="526"/>
      <c r="AN103" s="526"/>
      <c r="AO103" s="526"/>
      <c r="AP103" s="526"/>
      <c r="AQ103" s="526"/>
      <c r="AR103" s="526"/>
      <c r="AS103" s="526"/>
      <c r="AT103" s="526"/>
      <c r="AU103" s="526"/>
      <c r="AV103" s="526"/>
      <c r="AW103" s="526"/>
      <c r="AX103" s="526"/>
      <c r="AY103" s="526"/>
      <c r="AZ103" s="526"/>
      <c r="BA103" s="526"/>
      <c r="BB103" s="526"/>
      <c r="BC103" s="526"/>
      <c r="BD103" s="526"/>
      <c r="BE103" s="526"/>
      <c r="BF103" s="526"/>
      <c r="BG103" s="526"/>
      <c r="BH103" s="526"/>
      <c r="BI103" s="526"/>
      <c r="BJ103" s="526"/>
      <c r="BK103" s="526"/>
      <c r="BL103" s="526"/>
      <c r="BM103" s="526"/>
      <c r="BN103" s="526"/>
      <c r="BO103" s="526"/>
      <c r="BP103" s="526"/>
      <c r="BQ103" s="526"/>
      <c r="BR103" s="526"/>
      <c r="BS103" s="526"/>
      <c r="BT103" s="526"/>
      <c r="BU103" s="526"/>
      <c r="BV103" s="526"/>
      <c r="BW103" s="526"/>
      <c r="BX103" s="526"/>
      <c r="BY103" s="526"/>
      <c r="BZ103" s="526"/>
      <c r="CA103" s="526"/>
      <c r="CB103" s="526"/>
      <c r="CC103" s="526"/>
      <c r="CD103" s="526"/>
      <c r="CE103" s="526"/>
      <c r="CF103" s="526"/>
      <c r="CG103" s="526"/>
      <c r="CH103" s="526"/>
      <c r="CI103" s="526"/>
      <c r="CJ103" s="526"/>
      <c r="CK103" s="526"/>
      <c r="CL103" s="526"/>
      <c r="CM103" s="526"/>
      <c r="CN103" s="526"/>
      <c r="CO103" s="526"/>
      <c r="CP103" s="526"/>
      <c r="CQ103" s="526"/>
      <c r="CR103" s="526"/>
      <c r="CS103" s="526"/>
      <c r="CT103" s="526"/>
      <c r="CU103" s="526"/>
      <c r="CV103" s="526"/>
      <c r="CW103" s="526"/>
      <c r="CX103" s="526"/>
      <c r="CY103" s="526"/>
      <c r="CZ103" s="526"/>
      <c r="DA103" s="526"/>
      <c r="DB103" s="526"/>
      <c r="DC103" s="526"/>
      <c r="DD103" s="526"/>
      <c r="DE103" s="526"/>
      <c r="DF103" s="526"/>
      <c r="DG103" s="526"/>
      <c r="DH103" s="526"/>
      <c r="DI103" s="526"/>
      <c r="DJ103" s="526"/>
      <c r="DK103" s="526"/>
      <c r="DL103" s="526"/>
      <c r="DM103" s="526"/>
      <c r="DN103" s="526"/>
      <c r="DO103" s="526"/>
      <c r="DP103" s="526"/>
      <c r="DQ103" s="526"/>
      <c r="DR103" s="526"/>
      <c r="DS103" s="526"/>
      <c r="DT103" s="526"/>
      <c r="DU103" s="526"/>
      <c r="DV103" s="526"/>
      <c r="DW103" s="526"/>
      <c r="DX103" s="526"/>
      <c r="DY103" s="526"/>
      <c r="DZ103" s="526"/>
      <c r="EA103" s="526"/>
      <c r="EB103" s="526"/>
      <c r="EC103" s="526"/>
      <c r="ED103" s="526"/>
      <c r="EE103" s="526"/>
      <c r="EF103" s="526"/>
      <c r="EG103" s="526"/>
      <c r="EH103" s="526"/>
      <c r="EI103" s="526"/>
      <c r="EJ103" s="526"/>
      <c r="EK103" s="526"/>
      <c r="EL103" s="526"/>
      <c r="EM103" s="526"/>
      <c r="EN103" s="526"/>
      <c r="EO103" s="526"/>
      <c r="EP103" s="526"/>
      <c r="EQ103" s="526"/>
      <c r="ER103" s="526"/>
      <c r="ES103" s="526"/>
      <c r="ET103" s="526"/>
      <c r="EU103" s="526"/>
      <c r="EV103" s="526"/>
      <c r="EW103" s="526"/>
      <c r="EX103" s="526"/>
      <c r="EY103" s="526"/>
      <c r="EZ103" s="526"/>
      <c r="FA103" s="526"/>
      <c r="FB103" s="526"/>
      <c r="FC103" s="526"/>
      <c r="FD103" s="526"/>
      <c r="FE103" s="526"/>
      <c r="FF103" s="526"/>
      <c r="FG103" s="526"/>
      <c r="FH103" s="526"/>
      <c r="FI103" s="526"/>
      <c r="FJ103" s="526"/>
      <c r="FK103" s="526"/>
      <c r="FL103" s="526"/>
      <c r="FM103" s="526"/>
      <c r="FN103" s="526"/>
      <c r="FO103" s="526"/>
      <c r="FP103" s="526"/>
      <c r="FQ103" s="526"/>
      <c r="FR103" s="526"/>
      <c r="FS103" s="526"/>
      <c r="FT103" s="526"/>
      <c r="FU103" s="526"/>
      <c r="FV103" s="526"/>
      <c r="FW103" s="526"/>
      <c r="FX103" s="526"/>
      <c r="FY103" s="526"/>
      <c r="FZ103" s="526"/>
      <c r="GA103" s="526"/>
      <c r="GB103" s="526"/>
      <c r="GC103" s="526"/>
      <c r="GD103" s="526"/>
      <c r="GE103" s="526"/>
      <c r="GF103" s="526"/>
      <c r="GG103" s="526"/>
      <c r="GH103" s="526"/>
      <c r="GI103" s="526"/>
      <c r="GJ103" s="526"/>
      <c r="GK103" s="526"/>
      <c r="GL103" s="526"/>
      <c r="GM103" s="526"/>
      <c r="GN103" s="526"/>
      <c r="GO103" s="526"/>
      <c r="GP103" s="526"/>
      <c r="GQ103" s="526"/>
      <c r="GR103" s="526"/>
      <c r="GS103" s="526"/>
      <c r="GT103" s="526"/>
      <c r="GU103" s="526"/>
      <c r="GV103" s="526"/>
      <c r="GW103" s="526"/>
      <c r="GX103" s="526"/>
      <c r="GY103" s="526"/>
      <c r="GZ103" s="526"/>
      <c r="HA103" s="526"/>
      <c r="HB103" s="526"/>
      <c r="HC103" s="526"/>
      <c r="HD103" s="526"/>
      <c r="HE103" s="526"/>
      <c r="HF103" s="526"/>
      <c r="HG103" s="526"/>
      <c r="HH103" s="526"/>
      <c r="HI103" s="526"/>
      <c r="HJ103" s="526"/>
      <c r="HK103" s="526"/>
      <c r="HL103" s="526"/>
      <c r="HM103" s="526"/>
      <c r="HN103" s="526"/>
      <c r="HO103" s="526"/>
      <c r="HP103" s="526"/>
      <c r="HQ103" s="526"/>
      <c r="HR103" s="526"/>
      <c r="HS103" s="526"/>
      <c r="HT103" s="526"/>
      <c r="HU103" s="526"/>
      <c r="HV103" s="526"/>
      <c r="HW103" s="526"/>
      <c r="HX103" s="526"/>
      <c r="HY103" s="526"/>
      <c r="HZ103" s="526"/>
      <c r="IA103" s="526"/>
      <c r="IB103" s="526"/>
      <c r="IC103" s="526"/>
      <c r="ID103" s="526"/>
      <c r="IE103" s="526"/>
      <c r="IF103" s="526"/>
      <c r="IG103" s="526"/>
      <c r="IH103" s="526"/>
      <c r="II103" s="526"/>
      <c r="IJ103" s="526"/>
      <c r="IK103" s="526"/>
      <c r="IL103" s="526"/>
      <c r="IM103" s="526"/>
      <c r="IN103" s="526"/>
      <c r="IO103" s="526"/>
      <c r="IP103" s="526"/>
      <c r="IQ103" s="526"/>
      <c r="IR103" s="526"/>
      <c r="IS103" s="526"/>
      <c r="IT103" s="526"/>
      <c r="IU103" s="526"/>
      <c r="IV103" s="526"/>
    </row>
    <row r="104" spans="1:256" ht="15" hidden="1" x14ac:dyDescent="0.25">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c r="AE104" s="526"/>
      <c r="AF104" s="526"/>
      <c r="AG104" s="526"/>
      <c r="AH104" s="526"/>
      <c r="AI104" s="526"/>
      <c r="AJ104" s="526"/>
      <c r="AK104" s="526"/>
      <c r="AL104" s="526"/>
      <c r="AM104" s="526"/>
      <c r="AN104" s="526"/>
      <c r="AO104" s="526"/>
      <c r="AP104" s="526"/>
      <c r="AQ104" s="526"/>
      <c r="AR104" s="526"/>
      <c r="AS104" s="526"/>
      <c r="AT104" s="526"/>
      <c r="AU104" s="526"/>
      <c r="AV104" s="526"/>
      <c r="AW104" s="526"/>
      <c r="AX104" s="526"/>
      <c r="AY104" s="526"/>
      <c r="AZ104" s="526"/>
      <c r="BA104" s="526"/>
      <c r="BB104" s="526"/>
      <c r="BC104" s="526"/>
      <c r="BD104" s="526"/>
      <c r="BE104" s="526"/>
      <c r="BF104" s="526"/>
      <c r="BG104" s="526"/>
      <c r="BH104" s="526"/>
      <c r="BI104" s="526"/>
      <c r="BJ104" s="526"/>
      <c r="BK104" s="526"/>
      <c r="BL104" s="526"/>
      <c r="BM104" s="526"/>
      <c r="BN104" s="526"/>
      <c r="BO104" s="526"/>
      <c r="BP104" s="526"/>
      <c r="BQ104" s="526"/>
      <c r="BR104" s="526"/>
      <c r="BS104" s="526"/>
      <c r="BT104" s="526"/>
      <c r="BU104" s="526"/>
      <c r="BV104" s="526"/>
      <c r="BW104" s="526"/>
      <c r="BX104" s="526"/>
      <c r="BY104" s="526"/>
      <c r="BZ104" s="526"/>
      <c r="CA104" s="526"/>
      <c r="CB104" s="526"/>
      <c r="CC104" s="526"/>
      <c r="CD104" s="526"/>
      <c r="CE104" s="526"/>
      <c r="CF104" s="526"/>
      <c r="CG104" s="526"/>
      <c r="CH104" s="526"/>
      <c r="CI104" s="526"/>
      <c r="CJ104" s="526"/>
      <c r="CK104" s="526"/>
      <c r="CL104" s="526"/>
      <c r="CM104" s="526"/>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DH104" s="526"/>
      <c r="DI104" s="526"/>
      <c r="DJ104" s="526"/>
      <c r="DK104" s="526"/>
      <c r="DL104" s="526"/>
      <c r="DM104" s="526"/>
      <c r="DN104" s="526"/>
      <c r="DO104" s="526"/>
      <c r="DP104" s="526"/>
      <c r="DQ104" s="526"/>
      <c r="DR104" s="526"/>
      <c r="DS104" s="526"/>
      <c r="DT104" s="526"/>
      <c r="DU104" s="526"/>
      <c r="DV104" s="526"/>
      <c r="DW104" s="526"/>
      <c r="DX104" s="526"/>
      <c r="DY104" s="526"/>
      <c r="DZ104" s="526"/>
      <c r="EA104" s="526"/>
      <c r="EB104" s="526"/>
      <c r="EC104" s="526"/>
      <c r="ED104" s="526"/>
      <c r="EE104" s="526"/>
      <c r="EF104" s="526"/>
      <c r="EG104" s="526"/>
      <c r="EH104" s="526"/>
      <c r="EI104" s="526"/>
      <c r="EJ104" s="526"/>
      <c r="EK104" s="526"/>
      <c r="EL104" s="526"/>
      <c r="EM104" s="526"/>
      <c r="EN104" s="526"/>
      <c r="EO104" s="526"/>
      <c r="EP104" s="526"/>
      <c r="EQ104" s="526"/>
      <c r="ER104" s="526"/>
      <c r="ES104" s="526"/>
      <c r="ET104" s="526"/>
      <c r="EU104" s="526"/>
      <c r="EV104" s="526"/>
      <c r="EW104" s="526"/>
      <c r="EX104" s="526"/>
      <c r="EY104" s="526"/>
      <c r="EZ104" s="526"/>
      <c r="FA104" s="526"/>
      <c r="FB104" s="526"/>
      <c r="FC104" s="526"/>
      <c r="FD104" s="526"/>
      <c r="FE104" s="526"/>
      <c r="FF104" s="526"/>
      <c r="FG104" s="526"/>
      <c r="FH104" s="526"/>
      <c r="FI104" s="526"/>
      <c r="FJ104" s="526"/>
      <c r="FK104" s="526"/>
      <c r="FL104" s="526"/>
      <c r="FM104" s="526"/>
      <c r="FN104" s="526"/>
      <c r="FO104" s="526"/>
      <c r="FP104" s="526"/>
      <c r="FQ104" s="526"/>
      <c r="FR104" s="526"/>
      <c r="FS104" s="526"/>
      <c r="FT104" s="526"/>
      <c r="FU104" s="526"/>
      <c r="FV104" s="526"/>
      <c r="FW104" s="526"/>
      <c r="FX104" s="526"/>
      <c r="FY104" s="526"/>
      <c r="FZ104" s="526"/>
      <c r="GA104" s="526"/>
      <c r="GB104" s="526"/>
      <c r="GC104" s="526"/>
      <c r="GD104" s="526"/>
      <c r="GE104" s="526"/>
      <c r="GF104" s="526"/>
      <c r="GG104" s="526"/>
      <c r="GH104" s="526"/>
      <c r="GI104" s="526"/>
      <c r="GJ104" s="526"/>
      <c r="GK104" s="526"/>
      <c r="GL104" s="526"/>
      <c r="GM104" s="526"/>
      <c r="GN104" s="526"/>
      <c r="GO104" s="526"/>
      <c r="GP104" s="526"/>
      <c r="GQ104" s="526"/>
      <c r="GR104" s="526"/>
      <c r="GS104" s="526"/>
      <c r="GT104" s="526"/>
      <c r="GU104" s="526"/>
      <c r="GV104" s="526"/>
      <c r="GW104" s="526"/>
      <c r="GX104" s="526"/>
      <c r="GY104" s="526"/>
      <c r="GZ104" s="526"/>
      <c r="HA104" s="526"/>
      <c r="HB104" s="526"/>
      <c r="HC104" s="526"/>
      <c r="HD104" s="526"/>
      <c r="HE104" s="526"/>
      <c r="HF104" s="526"/>
      <c r="HG104" s="526"/>
      <c r="HH104" s="526"/>
      <c r="HI104" s="526"/>
      <c r="HJ104" s="526"/>
      <c r="HK104" s="526"/>
      <c r="HL104" s="526"/>
      <c r="HM104" s="526"/>
      <c r="HN104" s="526"/>
      <c r="HO104" s="526"/>
      <c r="HP104" s="526"/>
      <c r="HQ104" s="526"/>
      <c r="HR104" s="526"/>
      <c r="HS104" s="526"/>
      <c r="HT104" s="526"/>
      <c r="HU104" s="526"/>
      <c r="HV104" s="526"/>
      <c r="HW104" s="526"/>
      <c r="HX104" s="526"/>
      <c r="HY104" s="526"/>
      <c r="HZ104" s="526"/>
      <c r="IA104" s="526"/>
      <c r="IB104" s="526"/>
      <c r="IC104" s="526"/>
      <c r="ID104" s="526"/>
      <c r="IE104" s="526"/>
      <c r="IF104" s="526"/>
      <c r="IG104" s="526"/>
      <c r="IH104" s="526"/>
      <c r="II104" s="526"/>
      <c r="IJ104" s="526"/>
      <c r="IK104" s="526"/>
      <c r="IL104" s="526"/>
      <c r="IM104" s="526"/>
      <c r="IN104" s="526"/>
      <c r="IO104" s="526"/>
      <c r="IP104" s="526"/>
      <c r="IQ104" s="526"/>
      <c r="IR104" s="526"/>
      <c r="IS104" s="526"/>
      <c r="IT104" s="526"/>
      <c r="IU104" s="526"/>
      <c r="IV104" s="526"/>
    </row>
    <row r="105" spans="1:256" ht="15" hidden="1" x14ac:dyDescent="0.25">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c r="AE105" s="526"/>
      <c r="AF105" s="526"/>
      <c r="AG105" s="526"/>
      <c r="AH105" s="526"/>
      <c r="AI105" s="526"/>
      <c r="AJ105" s="526"/>
      <c r="AK105" s="526"/>
      <c r="AL105" s="526"/>
      <c r="AM105" s="526"/>
      <c r="AN105" s="526"/>
      <c r="AO105" s="526"/>
      <c r="AP105" s="526"/>
      <c r="AQ105" s="526"/>
      <c r="AR105" s="526"/>
      <c r="AS105" s="526"/>
      <c r="AT105" s="526"/>
      <c r="AU105" s="526"/>
      <c r="AV105" s="526"/>
      <c r="AW105" s="526"/>
      <c r="AX105" s="526"/>
      <c r="AY105" s="526"/>
      <c r="AZ105" s="526"/>
      <c r="BA105" s="526"/>
      <c r="BB105" s="526"/>
      <c r="BC105" s="526"/>
      <c r="BD105" s="526"/>
      <c r="BE105" s="526"/>
      <c r="BF105" s="526"/>
      <c r="BG105" s="526"/>
      <c r="BH105" s="526"/>
      <c r="BI105" s="526"/>
      <c r="BJ105" s="526"/>
      <c r="BK105" s="526"/>
      <c r="BL105" s="526"/>
      <c r="BM105" s="526"/>
      <c r="BN105" s="526"/>
      <c r="BO105" s="526"/>
      <c r="BP105" s="526"/>
      <c r="BQ105" s="526"/>
      <c r="BR105" s="526"/>
      <c r="BS105" s="526"/>
      <c r="BT105" s="526"/>
      <c r="BU105" s="526"/>
      <c r="BV105" s="526"/>
      <c r="BW105" s="526"/>
      <c r="BX105" s="526"/>
      <c r="BY105" s="526"/>
      <c r="BZ105" s="526"/>
      <c r="CA105" s="526"/>
      <c r="CB105" s="526"/>
      <c r="CC105" s="526"/>
      <c r="CD105" s="526"/>
      <c r="CE105" s="526"/>
      <c r="CF105" s="526"/>
      <c r="CG105" s="526"/>
      <c r="CH105" s="526"/>
      <c r="CI105" s="526"/>
      <c r="CJ105" s="526"/>
      <c r="CK105" s="526"/>
      <c r="CL105" s="526"/>
      <c r="CM105" s="526"/>
      <c r="CN105" s="526"/>
      <c r="CO105" s="526"/>
      <c r="CP105" s="526"/>
      <c r="CQ105" s="526"/>
      <c r="CR105" s="526"/>
      <c r="CS105" s="526"/>
      <c r="CT105" s="526"/>
      <c r="CU105" s="526"/>
      <c r="CV105" s="526"/>
      <c r="CW105" s="526"/>
      <c r="CX105" s="526"/>
      <c r="CY105" s="526"/>
      <c r="CZ105" s="526"/>
      <c r="DA105" s="526"/>
      <c r="DB105" s="526"/>
      <c r="DC105" s="526"/>
      <c r="DD105" s="526"/>
      <c r="DE105" s="526"/>
      <c r="DF105" s="526"/>
      <c r="DG105" s="526"/>
      <c r="DH105" s="526"/>
      <c r="DI105" s="526"/>
      <c r="DJ105" s="526"/>
      <c r="DK105" s="526"/>
      <c r="DL105" s="526"/>
      <c r="DM105" s="526"/>
      <c r="DN105" s="526"/>
      <c r="DO105" s="526"/>
      <c r="DP105" s="526"/>
      <c r="DQ105" s="526"/>
      <c r="DR105" s="526"/>
      <c r="DS105" s="526"/>
      <c r="DT105" s="526"/>
      <c r="DU105" s="526"/>
      <c r="DV105" s="526"/>
      <c r="DW105" s="526"/>
      <c r="DX105" s="526"/>
      <c r="DY105" s="526"/>
      <c r="DZ105" s="526"/>
      <c r="EA105" s="526"/>
      <c r="EB105" s="526"/>
      <c r="EC105" s="526"/>
      <c r="ED105" s="526"/>
      <c r="EE105" s="526"/>
      <c r="EF105" s="526"/>
      <c r="EG105" s="526"/>
      <c r="EH105" s="526"/>
      <c r="EI105" s="526"/>
      <c r="EJ105" s="526"/>
      <c r="EK105" s="526"/>
      <c r="EL105" s="526"/>
      <c r="EM105" s="526"/>
      <c r="EN105" s="526"/>
      <c r="EO105" s="526"/>
      <c r="EP105" s="526"/>
      <c r="EQ105" s="526"/>
      <c r="ER105" s="526"/>
      <c r="ES105" s="526"/>
      <c r="ET105" s="526"/>
      <c r="EU105" s="526"/>
      <c r="EV105" s="526"/>
      <c r="EW105" s="526"/>
      <c r="EX105" s="526"/>
      <c r="EY105" s="526"/>
      <c r="EZ105" s="526"/>
      <c r="FA105" s="526"/>
      <c r="FB105" s="526"/>
      <c r="FC105" s="526"/>
      <c r="FD105" s="526"/>
      <c r="FE105" s="526"/>
      <c r="FF105" s="526"/>
      <c r="FG105" s="526"/>
      <c r="FH105" s="526"/>
      <c r="FI105" s="526"/>
      <c r="FJ105" s="526"/>
      <c r="FK105" s="526"/>
      <c r="FL105" s="526"/>
      <c r="FM105" s="526"/>
      <c r="FN105" s="526"/>
      <c r="FO105" s="526"/>
      <c r="FP105" s="526"/>
      <c r="FQ105" s="526"/>
      <c r="FR105" s="526"/>
      <c r="FS105" s="526"/>
      <c r="FT105" s="526"/>
      <c r="FU105" s="526"/>
      <c r="FV105" s="526"/>
      <c r="FW105" s="526"/>
      <c r="FX105" s="526"/>
      <c r="FY105" s="526"/>
      <c r="FZ105" s="526"/>
      <c r="GA105" s="526"/>
      <c r="GB105" s="526"/>
      <c r="GC105" s="526"/>
      <c r="GD105" s="526"/>
      <c r="GE105" s="526"/>
      <c r="GF105" s="526"/>
      <c r="GG105" s="526"/>
      <c r="GH105" s="526"/>
      <c r="GI105" s="526"/>
      <c r="GJ105" s="526"/>
      <c r="GK105" s="526"/>
      <c r="GL105" s="526"/>
      <c r="GM105" s="526"/>
      <c r="GN105" s="526"/>
      <c r="GO105" s="526"/>
      <c r="GP105" s="526"/>
      <c r="GQ105" s="526"/>
      <c r="GR105" s="526"/>
      <c r="GS105" s="526"/>
      <c r="GT105" s="526"/>
      <c r="GU105" s="526"/>
      <c r="GV105" s="526"/>
      <c r="GW105" s="526"/>
      <c r="GX105" s="526"/>
      <c r="GY105" s="526"/>
      <c r="GZ105" s="526"/>
      <c r="HA105" s="526"/>
      <c r="HB105" s="526"/>
      <c r="HC105" s="526"/>
      <c r="HD105" s="526"/>
      <c r="HE105" s="526"/>
      <c r="HF105" s="526"/>
      <c r="HG105" s="526"/>
      <c r="HH105" s="526"/>
      <c r="HI105" s="526"/>
      <c r="HJ105" s="526"/>
      <c r="HK105" s="526"/>
      <c r="HL105" s="526"/>
      <c r="HM105" s="526"/>
      <c r="HN105" s="526"/>
      <c r="HO105" s="526"/>
      <c r="HP105" s="526"/>
      <c r="HQ105" s="526"/>
      <c r="HR105" s="526"/>
      <c r="HS105" s="526"/>
      <c r="HT105" s="526"/>
      <c r="HU105" s="526"/>
      <c r="HV105" s="526"/>
      <c r="HW105" s="526"/>
      <c r="HX105" s="526"/>
      <c r="HY105" s="526"/>
      <c r="HZ105" s="526"/>
      <c r="IA105" s="526"/>
      <c r="IB105" s="526"/>
      <c r="IC105" s="526"/>
      <c r="ID105" s="526"/>
      <c r="IE105" s="526"/>
      <c r="IF105" s="526"/>
      <c r="IG105" s="526"/>
      <c r="IH105" s="526"/>
      <c r="II105" s="526"/>
      <c r="IJ105" s="526"/>
      <c r="IK105" s="526"/>
      <c r="IL105" s="526"/>
      <c r="IM105" s="526"/>
      <c r="IN105" s="526"/>
      <c r="IO105" s="526"/>
      <c r="IP105" s="526"/>
      <c r="IQ105" s="526"/>
      <c r="IR105" s="526"/>
      <c r="IS105" s="526"/>
      <c r="IT105" s="526"/>
      <c r="IU105" s="526"/>
      <c r="IV105" s="526"/>
    </row>
    <row r="106" spans="1:256" ht="15" hidden="1" x14ac:dyDescent="0.25">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c r="AA106" s="526"/>
      <c r="AB106" s="526"/>
      <c r="AC106" s="526"/>
      <c r="AD106" s="526"/>
      <c r="AE106" s="526"/>
      <c r="AF106" s="526"/>
      <c r="AG106" s="526"/>
      <c r="AH106" s="526"/>
      <c r="AI106" s="526"/>
      <c r="AJ106" s="526"/>
      <c r="AK106" s="526"/>
      <c r="AL106" s="526"/>
      <c r="AM106" s="526"/>
      <c r="AN106" s="526"/>
      <c r="AO106" s="526"/>
      <c r="AP106" s="526"/>
      <c r="AQ106" s="526"/>
      <c r="AR106" s="526"/>
      <c r="AS106" s="526"/>
      <c r="AT106" s="526"/>
      <c r="AU106" s="526"/>
      <c r="AV106" s="526"/>
      <c r="AW106" s="526"/>
      <c r="AX106" s="526"/>
      <c r="AY106" s="526"/>
      <c r="AZ106" s="526"/>
      <c r="BA106" s="526"/>
      <c r="BB106" s="526"/>
      <c r="BC106" s="526"/>
      <c r="BD106" s="526"/>
      <c r="BE106" s="526"/>
      <c r="BF106" s="526"/>
      <c r="BG106" s="526"/>
      <c r="BH106" s="526"/>
      <c r="BI106" s="526"/>
      <c r="BJ106" s="526"/>
      <c r="BK106" s="526"/>
      <c r="BL106" s="526"/>
      <c r="BM106" s="526"/>
      <c r="BN106" s="526"/>
      <c r="BO106" s="526"/>
      <c r="BP106" s="526"/>
      <c r="BQ106" s="526"/>
      <c r="BR106" s="526"/>
      <c r="BS106" s="526"/>
      <c r="BT106" s="526"/>
      <c r="BU106" s="526"/>
      <c r="BV106" s="526"/>
      <c r="BW106" s="526"/>
      <c r="BX106" s="526"/>
      <c r="BY106" s="526"/>
      <c r="BZ106" s="526"/>
      <c r="CA106" s="526"/>
      <c r="CB106" s="526"/>
      <c r="CC106" s="526"/>
      <c r="CD106" s="526"/>
      <c r="CE106" s="526"/>
      <c r="CF106" s="526"/>
      <c r="CG106" s="526"/>
      <c r="CH106" s="526"/>
      <c r="CI106" s="526"/>
      <c r="CJ106" s="526"/>
      <c r="CK106" s="526"/>
      <c r="CL106" s="526"/>
      <c r="CM106" s="526"/>
      <c r="CN106" s="526"/>
      <c r="CO106" s="526"/>
      <c r="CP106" s="526"/>
      <c r="CQ106" s="526"/>
      <c r="CR106" s="526"/>
      <c r="CS106" s="526"/>
      <c r="CT106" s="526"/>
      <c r="CU106" s="526"/>
      <c r="CV106" s="526"/>
      <c r="CW106" s="526"/>
      <c r="CX106" s="526"/>
      <c r="CY106" s="526"/>
      <c r="CZ106" s="526"/>
      <c r="DA106" s="526"/>
      <c r="DB106" s="526"/>
      <c r="DC106" s="526"/>
      <c r="DD106" s="526"/>
      <c r="DE106" s="526"/>
      <c r="DF106" s="526"/>
      <c r="DG106" s="526"/>
      <c r="DH106" s="526"/>
      <c r="DI106" s="526"/>
      <c r="DJ106" s="526"/>
      <c r="DK106" s="526"/>
      <c r="DL106" s="526"/>
      <c r="DM106" s="526"/>
      <c r="DN106" s="526"/>
      <c r="DO106" s="526"/>
      <c r="DP106" s="526"/>
      <c r="DQ106" s="526"/>
      <c r="DR106" s="526"/>
      <c r="DS106" s="526"/>
      <c r="DT106" s="526"/>
      <c r="DU106" s="526"/>
      <c r="DV106" s="526"/>
      <c r="DW106" s="526"/>
      <c r="DX106" s="526"/>
      <c r="DY106" s="526"/>
      <c r="DZ106" s="526"/>
      <c r="EA106" s="526"/>
      <c r="EB106" s="526"/>
      <c r="EC106" s="526"/>
      <c r="ED106" s="526"/>
      <c r="EE106" s="526"/>
      <c r="EF106" s="526"/>
      <c r="EG106" s="526"/>
      <c r="EH106" s="526"/>
      <c r="EI106" s="526"/>
      <c r="EJ106" s="526"/>
      <c r="EK106" s="526"/>
      <c r="EL106" s="526"/>
      <c r="EM106" s="526"/>
      <c r="EN106" s="526"/>
      <c r="EO106" s="526"/>
      <c r="EP106" s="526"/>
      <c r="EQ106" s="526"/>
      <c r="ER106" s="526"/>
      <c r="ES106" s="526"/>
      <c r="ET106" s="526"/>
      <c r="EU106" s="526"/>
      <c r="EV106" s="526"/>
      <c r="EW106" s="526"/>
      <c r="EX106" s="526"/>
      <c r="EY106" s="526"/>
      <c r="EZ106" s="526"/>
      <c r="FA106" s="526"/>
      <c r="FB106" s="526"/>
      <c r="FC106" s="526"/>
      <c r="FD106" s="526"/>
      <c r="FE106" s="526"/>
      <c r="FF106" s="526"/>
      <c r="FG106" s="526"/>
      <c r="FH106" s="526"/>
      <c r="FI106" s="526"/>
      <c r="FJ106" s="526"/>
      <c r="FK106" s="526"/>
      <c r="FL106" s="526"/>
      <c r="FM106" s="526"/>
      <c r="FN106" s="526"/>
      <c r="FO106" s="526"/>
      <c r="FP106" s="526"/>
      <c r="FQ106" s="526"/>
      <c r="FR106" s="526"/>
      <c r="FS106" s="526"/>
      <c r="FT106" s="526"/>
      <c r="FU106" s="526"/>
      <c r="FV106" s="526"/>
      <c r="FW106" s="526"/>
      <c r="FX106" s="526"/>
      <c r="FY106" s="526"/>
      <c r="FZ106" s="526"/>
      <c r="GA106" s="526"/>
      <c r="GB106" s="526"/>
      <c r="GC106" s="526"/>
      <c r="GD106" s="526"/>
      <c r="GE106" s="526"/>
      <c r="GF106" s="526"/>
      <c r="GG106" s="526"/>
      <c r="GH106" s="526"/>
      <c r="GI106" s="526"/>
      <c r="GJ106" s="526"/>
      <c r="GK106" s="526"/>
      <c r="GL106" s="526"/>
      <c r="GM106" s="526"/>
      <c r="GN106" s="526"/>
      <c r="GO106" s="526"/>
      <c r="GP106" s="526"/>
      <c r="GQ106" s="526"/>
      <c r="GR106" s="526"/>
      <c r="GS106" s="526"/>
      <c r="GT106" s="526"/>
      <c r="GU106" s="526"/>
      <c r="GV106" s="526"/>
      <c r="GW106" s="526"/>
      <c r="GX106" s="526"/>
      <c r="GY106" s="526"/>
      <c r="GZ106" s="526"/>
      <c r="HA106" s="526"/>
      <c r="HB106" s="526"/>
      <c r="HC106" s="526"/>
      <c r="HD106" s="526"/>
      <c r="HE106" s="526"/>
      <c r="HF106" s="526"/>
      <c r="HG106" s="526"/>
      <c r="HH106" s="526"/>
      <c r="HI106" s="526"/>
      <c r="HJ106" s="526"/>
      <c r="HK106" s="526"/>
      <c r="HL106" s="526"/>
      <c r="HM106" s="526"/>
      <c r="HN106" s="526"/>
      <c r="HO106" s="526"/>
      <c r="HP106" s="526"/>
      <c r="HQ106" s="526"/>
      <c r="HR106" s="526"/>
      <c r="HS106" s="526"/>
      <c r="HT106" s="526"/>
      <c r="HU106" s="526"/>
      <c r="HV106" s="526"/>
      <c r="HW106" s="526"/>
      <c r="HX106" s="526"/>
      <c r="HY106" s="526"/>
      <c r="HZ106" s="526"/>
      <c r="IA106" s="526"/>
      <c r="IB106" s="526"/>
      <c r="IC106" s="526"/>
      <c r="ID106" s="526"/>
      <c r="IE106" s="526"/>
      <c r="IF106" s="526"/>
      <c r="IG106" s="526"/>
      <c r="IH106" s="526"/>
      <c r="II106" s="526"/>
      <c r="IJ106" s="526"/>
      <c r="IK106" s="526"/>
      <c r="IL106" s="526"/>
      <c r="IM106" s="526"/>
      <c r="IN106" s="526"/>
      <c r="IO106" s="526"/>
      <c r="IP106" s="526"/>
      <c r="IQ106" s="526"/>
      <c r="IR106" s="526"/>
      <c r="IS106" s="526"/>
      <c r="IT106" s="526"/>
      <c r="IU106" s="526"/>
      <c r="IV106" s="526"/>
    </row>
    <row r="107" spans="1:256" ht="15" hidden="1" x14ac:dyDescent="0.25">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c r="AA107" s="526"/>
      <c r="AB107" s="526"/>
      <c r="AC107" s="526"/>
      <c r="AD107" s="526"/>
      <c r="AE107" s="526"/>
      <c r="AF107" s="526"/>
      <c r="AG107" s="526"/>
      <c r="AH107" s="526"/>
      <c r="AI107" s="526"/>
      <c r="AJ107" s="526"/>
      <c r="AK107" s="526"/>
      <c r="AL107" s="526"/>
      <c r="AM107" s="526"/>
      <c r="AN107" s="526"/>
      <c r="AO107" s="526"/>
      <c r="AP107" s="526"/>
      <c r="AQ107" s="526"/>
      <c r="AR107" s="526"/>
      <c r="AS107" s="526"/>
      <c r="AT107" s="526"/>
      <c r="AU107" s="526"/>
      <c r="AV107" s="526"/>
      <c r="AW107" s="526"/>
      <c r="AX107" s="526"/>
      <c r="AY107" s="526"/>
      <c r="AZ107" s="526"/>
      <c r="BA107" s="526"/>
      <c r="BB107" s="526"/>
      <c r="BC107" s="526"/>
      <c r="BD107" s="526"/>
      <c r="BE107" s="526"/>
      <c r="BF107" s="526"/>
      <c r="BG107" s="526"/>
      <c r="BH107" s="526"/>
      <c r="BI107" s="526"/>
      <c r="BJ107" s="526"/>
      <c r="BK107" s="526"/>
      <c r="BL107" s="526"/>
      <c r="BM107" s="526"/>
      <c r="BN107" s="526"/>
      <c r="BO107" s="526"/>
      <c r="BP107" s="526"/>
      <c r="BQ107" s="526"/>
      <c r="BR107" s="526"/>
      <c r="BS107" s="526"/>
      <c r="BT107" s="526"/>
      <c r="BU107" s="526"/>
      <c r="BV107" s="526"/>
      <c r="BW107" s="526"/>
      <c r="BX107" s="526"/>
      <c r="BY107" s="526"/>
      <c r="BZ107" s="526"/>
      <c r="CA107" s="526"/>
      <c r="CB107" s="526"/>
      <c r="CC107" s="526"/>
      <c r="CD107" s="526"/>
      <c r="CE107" s="526"/>
      <c r="CF107" s="526"/>
      <c r="CG107" s="526"/>
      <c r="CH107" s="526"/>
      <c r="CI107" s="526"/>
      <c r="CJ107" s="526"/>
      <c r="CK107" s="526"/>
      <c r="CL107" s="526"/>
      <c r="CM107" s="526"/>
      <c r="CN107" s="526"/>
      <c r="CO107" s="526"/>
      <c r="CP107" s="526"/>
      <c r="CQ107" s="526"/>
      <c r="CR107" s="526"/>
      <c r="CS107" s="526"/>
      <c r="CT107" s="526"/>
      <c r="CU107" s="526"/>
      <c r="CV107" s="526"/>
      <c r="CW107" s="526"/>
      <c r="CX107" s="526"/>
      <c r="CY107" s="526"/>
      <c r="CZ107" s="526"/>
      <c r="DA107" s="526"/>
      <c r="DB107" s="526"/>
      <c r="DC107" s="526"/>
      <c r="DD107" s="526"/>
      <c r="DE107" s="526"/>
      <c r="DF107" s="526"/>
      <c r="DG107" s="526"/>
      <c r="DH107" s="526"/>
      <c r="DI107" s="526"/>
      <c r="DJ107" s="526"/>
      <c r="DK107" s="526"/>
      <c r="DL107" s="526"/>
      <c r="DM107" s="526"/>
      <c r="DN107" s="526"/>
      <c r="DO107" s="526"/>
      <c r="DP107" s="526"/>
      <c r="DQ107" s="526"/>
      <c r="DR107" s="526"/>
      <c r="DS107" s="526"/>
      <c r="DT107" s="526"/>
      <c r="DU107" s="526"/>
      <c r="DV107" s="526"/>
      <c r="DW107" s="526"/>
      <c r="DX107" s="526"/>
      <c r="DY107" s="526"/>
      <c r="DZ107" s="526"/>
      <c r="EA107" s="526"/>
      <c r="EB107" s="526"/>
      <c r="EC107" s="526"/>
      <c r="ED107" s="526"/>
      <c r="EE107" s="526"/>
      <c r="EF107" s="526"/>
      <c r="EG107" s="526"/>
      <c r="EH107" s="526"/>
      <c r="EI107" s="526"/>
      <c r="EJ107" s="526"/>
      <c r="EK107" s="526"/>
      <c r="EL107" s="526"/>
      <c r="EM107" s="526"/>
      <c r="EN107" s="526"/>
      <c r="EO107" s="526"/>
      <c r="EP107" s="526"/>
      <c r="EQ107" s="526"/>
      <c r="ER107" s="526"/>
      <c r="ES107" s="526"/>
      <c r="ET107" s="526"/>
      <c r="EU107" s="526"/>
      <c r="EV107" s="526"/>
      <c r="EW107" s="526"/>
      <c r="EX107" s="526"/>
      <c r="EY107" s="526"/>
      <c r="EZ107" s="526"/>
      <c r="FA107" s="526"/>
      <c r="FB107" s="526"/>
      <c r="FC107" s="526"/>
      <c r="FD107" s="526"/>
      <c r="FE107" s="526"/>
      <c r="FF107" s="526"/>
      <c r="FG107" s="526"/>
      <c r="FH107" s="526"/>
      <c r="FI107" s="526"/>
      <c r="FJ107" s="526"/>
      <c r="FK107" s="526"/>
      <c r="FL107" s="526"/>
      <c r="FM107" s="526"/>
      <c r="FN107" s="526"/>
      <c r="FO107" s="526"/>
      <c r="FP107" s="526"/>
      <c r="FQ107" s="526"/>
      <c r="FR107" s="526"/>
      <c r="FS107" s="526"/>
      <c r="FT107" s="526"/>
      <c r="FU107" s="526"/>
      <c r="FV107" s="526"/>
      <c r="FW107" s="526"/>
      <c r="FX107" s="526"/>
      <c r="FY107" s="526"/>
      <c r="FZ107" s="526"/>
      <c r="GA107" s="526"/>
      <c r="GB107" s="526"/>
      <c r="GC107" s="526"/>
      <c r="GD107" s="526"/>
      <c r="GE107" s="526"/>
      <c r="GF107" s="526"/>
      <c r="GG107" s="526"/>
      <c r="GH107" s="526"/>
      <c r="GI107" s="526"/>
      <c r="GJ107" s="526"/>
      <c r="GK107" s="526"/>
      <c r="GL107" s="526"/>
      <c r="GM107" s="526"/>
      <c r="GN107" s="526"/>
      <c r="GO107" s="526"/>
      <c r="GP107" s="526"/>
      <c r="GQ107" s="526"/>
      <c r="GR107" s="526"/>
      <c r="GS107" s="526"/>
      <c r="GT107" s="526"/>
      <c r="GU107" s="526"/>
      <c r="GV107" s="526"/>
      <c r="GW107" s="526"/>
      <c r="GX107" s="526"/>
      <c r="GY107" s="526"/>
      <c r="GZ107" s="526"/>
      <c r="HA107" s="526"/>
      <c r="HB107" s="526"/>
      <c r="HC107" s="526"/>
      <c r="HD107" s="526"/>
      <c r="HE107" s="526"/>
      <c r="HF107" s="526"/>
      <c r="HG107" s="526"/>
      <c r="HH107" s="526"/>
      <c r="HI107" s="526"/>
      <c r="HJ107" s="526"/>
      <c r="HK107" s="526"/>
      <c r="HL107" s="526"/>
      <c r="HM107" s="526"/>
      <c r="HN107" s="526"/>
      <c r="HO107" s="526"/>
      <c r="HP107" s="526"/>
      <c r="HQ107" s="526"/>
      <c r="HR107" s="526"/>
      <c r="HS107" s="526"/>
      <c r="HT107" s="526"/>
      <c r="HU107" s="526"/>
      <c r="HV107" s="526"/>
      <c r="HW107" s="526"/>
      <c r="HX107" s="526"/>
      <c r="HY107" s="526"/>
      <c r="HZ107" s="526"/>
      <c r="IA107" s="526"/>
      <c r="IB107" s="526"/>
      <c r="IC107" s="526"/>
      <c r="ID107" s="526"/>
      <c r="IE107" s="526"/>
      <c r="IF107" s="526"/>
      <c r="IG107" s="526"/>
      <c r="IH107" s="526"/>
      <c r="II107" s="526"/>
      <c r="IJ107" s="526"/>
      <c r="IK107" s="526"/>
      <c r="IL107" s="526"/>
      <c r="IM107" s="526"/>
      <c r="IN107" s="526"/>
      <c r="IO107" s="526"/>
      <c r="IP107" s="526"/>
      <c r="IQ107" s="526"/>
      <c r="IR107" s="526"/>
      <c r="IS107" s="526"/>
      <c r="IT107" s="526"/>
      <c r="IU107" s="526"/>
      <c r="IV107" s="526"/>
    </row>
    <row r="108" spans="1:256" ht="15" hidden="1" x14ac:dyDescent="0.25">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c r="AA108" s="526"/>
      <c r="AB108" s="526"/>
      <c r="AC108" s="526"/>
      <c r="AD108" s="526"/>
      <c r="AE108" s="526"/>
      <c r="AF108" s="526"/>
      <c r="AG108" s="526"/>
      <c r="AH108" s="526"/>
      <c r="AI108" s="526"/>
      <c r="AJ108" s="526"/>
      <c r="AK108" s="526"/>
      <c r="AL108" s="526"/>
      <c r="AM108" s="526"/>
      <c r="AN108" s="526"/>
      <c r="AO108" s="526"/>
      <c r="AP108" s="526"/>
      <c r="AQ108" s="526"/>
      <c r="AR108" s="526"/>
      <c r="AS108" s="526"/>
      <c r="AT108" s="526"/>
      <c r="AU108" s="526"/>
      <c r="AV108" s="526"/>
      <c r="AW108" s="526"/>
      <c r="AX108" s="526"/>
      <c r="AY108" s="526"/>
      <c r="AZ108" s="526"/>
      <c r="BA108" s="526"/>
      <c r="BB108" s="526"/>
      <c r="BC108" s="526"/>
      <c r="BD108" s="526"/>
      <c r="BE108" s="526"/>
      <c r="BF108" s="526"/>
      <c r="BG108" s="526"/>
      <c r="BH108" s="526"/>
      <c r="BI108" s="526"/>
      <c r="BJ108" s="526"/>
      <c r="BK108" s="526"/>
      <c r="BL108" s="526"/>
      <c r="BM108" s="526"/>
      <c r="BN108" s="526"/>
      <c r="BO108" s="526"/>
      <c r="BP108" s="526"/>
      <c r="BQ108" s="526"/>
      <c r="BR108" s="526"/>
      <c r="BS108" s="526"/>
      <c r="BT108" s="526"/>
      <c r="BU108" s="526"/>
      <c r="BV108" s="526"/>
      <c r="BW108" s="526"/>
      <c r="BX108" s="526"/>
      <c r="BY108" s="526"/>
      <c r="BZ108" s="526"/>
      <c r="CA108" s="526"/>
      <c r="CB108" s="526"/>
      <c r="CC108" s="526"/>
      <c r="CD108" s="526"/>
      <c r="CE108" s="526"/>
      <c r="CF108" s="526"/>
      <c r="CG108" s="526"/>
      <c r="CH108" s="526"/>
      <c r="CI108" s="526"/>
      <c r="CJ108" s="526"/>
      <c r="CK108" s="526"/>
      <c r="CL108" s="526"/>
      <c r="CM108" s="526"/>
      <c r="CN108" s="526"/>
      <c r="CO108" s="526"/>
      <c r="CP108" s="526"/>
      <c r="CQ108" s="526"/>
      <c r="CR108" s="526"/>
      <c r="CS108" s="526"/>
      <c r="CT108" s="526"/>
      <c r="CU108" s="526"/>
      <c r="CV108" s="526"/>
      <c r="CW108" s="526"/>
      <c r="CX108" s="526"/>
      <c r="CY108" s="526"/>
      <c r="CZ108" s="526"/>
      <c r="DA108" s="526"/>
      <c r="DB108" s="526"/>
      <c r="DC108" s="526"/>
      <c r="DD108" s="526"/>
      <c r="DE108" s="526"/>
      <c r="DF108" s="526"/>
      <c r="DG108" s="526"/>
      <c r="DH108" s="526"/>
      <c r="DI108" s="526"/>
      <c r="DJ108" s="526"/>
      <c r="DK108" s="526"/>
      <c r="DL108" s="526"/>
      <c r="DM108" s="526"/>
      <c r="DN108" s="526"/>
      <c r="DO108" s="526"/>
      <c r="DP108" s="526"/>
      <c r="DQ108" s="526"/>
      <c r="DR108" s="526"/>
      <c r="DS108" s="526"/>
      <c r="DT108" s="526"/>
      <c r="DU108" s="526"/>
      <c r="DV108" s="526"/>
      <c r="DW108" s="526"/>
      <c r="DX108" s="526"/>
      <c r="DY108" s="526"/>
      <c r="DZ108" s="526"/>
      <c r="EA108" s="526"/>
      <c r="EB108" s="526"/>
      <c r="EC108" s="526"/>
      <c r="ED108" s="526"/>
      <c r="EE108" s="526"/>
      <c r="EF108" s="526"/>
      <c r="EG108" s="526"/>
      <c r="EH108" s="526"/>
      <c r="EI108" s="526"/>
      <c r="EJ108" s="526"/>
      <c r="EK108" s="526"/>
      <c r="EL108" s="526"/>
      <c r="EM108" s="526"/>
      <c r="EN108" s="526"/>
      <c r="EO108" s="526"/>
      <c r="EP108" s="526"/>
      <c r="EQ108" s="526"/>
      <c r="ER108" s="526"/>
      <c r="ES108" s="526"/>
      <c r="ET108" s="526"/>
      <c r="EU108" s="526"/>
      <c r="EV108" s="526"/>
      <c r="EW108" s="526"/>
      <c r="EX108" s="526"/>
      <c r="EY108" s="526"/>
      <c r="EZ108" s="526"/>
      <c r="FA108" s="526"/>
      <c r="FB108" s="526"/>
      <c r="FC108" s="526"/>
      <c r="FD108" s="526"/>
      <c r="FE108" s="526"/>
      <c r="FF108" s="526"/>
      <c r="FG108" s="526"/>
      <c r="FH108" s="526"/>
      <c r="FI108" s="526"/>
      <c r="FJ108" s="526"/>
      <c r="FK108" s="526"/>
      <c r="FL108" s="526"/>
      <c r="FM108" s="526"/>
      <c r="FN108" s="526"/>
      <c r="FO108" s="526"/>
      <c r="FP108" s="526"/>
      <c r="FQ108" s="526"/>
      <c r="FR108" s="526"/>
      <c r="FS108" s="526"/>
      <c r="FT108" s="526"/>
      <c r="FU108" s="526"/>
      <c r="FV108" s="526"/>
      <c r="FW108" s="526"/>
      <c r="FX108" s="526"/>
      <c r="FY108" s="526"/>
      <c r="FZ108" s="526"/>
      <c r="GA108" s="526"/>
      <c r="GB108" s="526"/>
      <c r="GC108" s="526"/>
      <c r="GD108" s="526"/>
      <c r="GE108" s="526"/>
      <c r="GF108" s="526"/>
      <c r="GG108" s="526"/>
      <c r="GH108" s="526"/>
      <c r="GI108" s="526"/>
      <c r="GJ108" s="526"/>
      <c r="GK108" s="526"/>
      <c r="GL108" s="526"/>
      <c r="GM108" s="526"/>
      <c r="GN108" s="526"/>
      <c r="GO108" s="526"/>
      <c r="GP108" s="526"/>
      <c r="GQ108" s="526"/>
      <c r="GR108" s="526"/>
      <c r="GS108" s="526"/>
      <c r="GT108" s="526"/>
      <c r="GU108" s="526"/>
      <c r="GV108" s="526"/>
      <c r="GW108" s="526"/>
      <c r="GX108" s="526"/>
      <c r="GY108" s="526"/>
      <c r="GZ108" s="526"/>
      <c r="HA108" s="526"/>
      <c r="HB108" s="526"/>
      <c r="HC108" s="526"/>
      <c r="HD108" s="526"/>
      <c r="HE108" s="526"/>
      <c r="HF108" s="526"/>
      <c r="HG108" s="526"/>
      <c r="HH108" s="526"/>
      <c r="HI108" s="526"/>
      <c r="HJ108" s="526"/>
      <c r="HK108" s="526"/>
      <c r="HL108" s="526"/>
      <c r="HM108" s="526"/>
      <c r="HN108" s="526"/>
      <c r="HO108" s="526"/>
      <c r="HP108" s="526"/>
      <c r="HQ108" s="526"/>
      <c r="HR108" s="526"/>
      <c r="HS108" s="526"/>
      <c r="HT108" s="526"/>
      <c r="HU108" s="526"/>
      <c r="HV108" s="526"/>
      <c r="HW108" s="526"/>
      <c r="HX108" s="526"/>
      <c r="HY108" s="526"/>
      <c r="HZ108" s="526"/>
      <c r="IA108" s="526"/>
      <c r="IB108" s="526"/>
      <c r="IC108" s="526"/>
      <c r="ID108" s="526"/>
      <c r="IE108" s="526"/>
      <c r="IF108" s="526"/>
      <c r="IG108" s="526"/>
      <c r="IH108" s="526"/>
      <c r="II108" s="526"/>
      <c r="IJ108" s="526"/>
      <c r="IK108" s="526"/>
      <c r="IL108" s="526"/>
      <c r="IM108" s="526"/>
      <c r="IN108" s="526"/>
      <c r="IO108" s="526"/>
      <c r="IP108" s="526"/>
      <c r="IQ108" s="526"/>
      <c r="IR108" s="526"/>
      <c r="IS108" s="526"/>
      <c r="IT108" s="526"/>
      <c r="IU108" s="526"/>
      <c r="IV108" s="526"/>
    </row>
    <row r="109" spans="1:256" ht="15" hidden="1" x14ac:dyDescent="0.25">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c r="AA109" s="526"/>
      <c r="AB109" s="526"/>
      <c r="AC109" s="526"/>
      <c r="AD109" s="526"/>
      <c r="AE109" s="526"/>
      <c r="AF109" s="526"/>
      <c r="AG109" s="526"/>
      <c r="AH109" s="526"/>
      <c r="AI109" s="526"/>
      <c r="AJ109" s="526"/>
      <c r="AK109" s="526"/>
      <c r="AL109" s="526"/>
      <c r="AM109" s="526"/>
      <c r="AN109" s="526"/>
      <c r="AO109" s="526"/>
      <c r="AP109" s="526"/>
      <c r="AQ109" s="526"/>
      <c r="AR109" s="526"/>
      <c r="AS109" s="526"/>
      <c r="AT109" s="526"/>
      <c r="AU109" s="526"/>
      <c r="AV109" s="526"/>
      <c r="AW109" s="526"/>
      <c r="AX109" s="526"/>
      <c r="AY109" s="526"/>
      <c r="AZ109" s="526"/>
      <c r="BA109" s="526"/>
      <c r="BB109" s="526"/>
      <c r="BC109" s="526"/>
      <c r="BD109" s="526"/>
      <c r="BE109" s="526"/>
      <c r="BF109" s="526"/>
      <c r="BG109" s="526"/>
      <c r="BH109" s="526"/>
      <c r="BI109" s="526"/>
      <c r="BJ109" s="526"/>
      <c r="BK109" s="526"/>
      <c r="BL109" s="526"/>
      <c r="BM109" s="526"/>
      <c r="BN109" s="526"/>
      <c r="BO109" s="526"/>
      <c r="BP109" s="526"/>
      <c r="BQ109" s="526"/>
      <c r="BR109" s="526"/>
      <c r="BS109" s="526"/>
      <c r="BT109" s="526"/>
      <c r="BU109" s="526"/>
      <c r="BV109" s="526"/>
      <c r="BW109" s="526"/>
      <c r="BX109" s="526"/>
      <c r="BY109" s="526"/>
      <c r="BZ109" s="526"/>
      <c r="CA109" s="526"/>
      <c r="CB109" s="526"/>
      <c r="CC109" s="526"/>
      <c r="CD109" s="526"/>
      <c r="CE109" s="526"/>
      <c r="CF109" s="526"/>
      <c r="CG109" s="526"/>
      <c r="CH109" s="526"/>
      <c r="CI109" s="526"/>
      <c r="CJ109" s="526"/>
      <c r="CK109" s="526"/>
      <c r="CL109" s="526"/>
      <c r="CM109" s="526"/>
      <c r="CN109" s="526"/>
      <c r="CO109" s="526"/>
      <c r="CP109" s="526"/>
      <c r="CQ109" s="526"/>
      <c r="CR109" s="526"/>
      <c r="CS109" s="526"/>
      <c r="CT109" s="526"/>
      <c r="CU109" s="526"/>
      <c r="CV109" s="526"/>
      <c r="CW109" s="526"/>
      <c r="CX109" s="526"/>
      <c r="CY109" s="526"/>
      <c r="CZ109" s="526"/>
      <c r="DA109" s="526"/>
      <c r="DB109" s="526"/>
      <c r="DC109" s="526"/>
      <c r="DD109" s="526"/>
      <c r="DE109" s="526"/>
      <c r="DF109" s="526"/>
      <c r="DG109" s="526"/>
      <c r="DH109" s="526"/>
      <c r="DI109" s="526"/>
      <c r="DJ109" s="526"/>
      <c r="DK109" s="526"/>
      <c r="DL109" s="526"/>
      <c r="DM109" s="526"/>
      <c r="DN109" s="526"/>
      <c r="DO109" s="526"/>
      <c r="DP109" s="526"/>
      <c r="DQ109" s="526"/>
      <c r="DR109" s="526"/>
      <c r="DS109" s="526"/>
      <c r="DT109" s="526"/>
      <c r="DU109" s="526"/>
      <c r="DV109" s="526"/>
      <c r="DW109" s="526"/>
      <c r="DX109" s="526"/>
      <c r="DY109" s="526"/>
      <c r="DZ109" s="526"/>
      <c r="EA109" s="526"/>
      <c r="EB109" s="526"/>
      <c r="EC109" s="526"/>
      <c r="ED109" s="526"/>
      <c r="EE109" s="526"/>
      <c r="EF109" s="526"/>
      <c r="EG109" s="526"/>
      <c r="EH109" s="526"/>
      <c r="EI109" s="526"/>
      <c r="EJ109" s="526"/>
      <c r="EK109" s="526"/>
      <c r="EL109" s="526"/>
      <c r="EM109" s="526"/>
      <c r="EN109" s="526"/>
      <c r="EO109" s="526"/>
      <c r="EP109" s="526"/>
      <c r="EQ109" s="526"/>
      <c r="ER109" s="526"/>
      <c r="ES109" s="526"/>
      <c r="ET109" s="526"/>
      <c r="EU109" s="526"/>
      <c r="EV109" s="526"/>
      <c r="EW109" s="526"/>
      <c r="EX109" s="526"/>
      <c r="EY109" s="526"/>
      <c r="EZ109" s="526"/>
      <c r="FA109" s="526"/>
      <c r="FB109" s="526"/>
      <c r="FC109" s="526"/>
      <c r="FD109" s="526"/>
      <c r="FE109" s="526"/>
      <c r="FF109" s="526"/>
      <c r="FG109" s="526"/>
      <c r="FH109" s="526"/>
      <c r="FI109" s="526"/>
      <c r="FJ109" s="526"/>
      <c r="FK109" s="526"/>
      <c r="FL109" s="526"/>
      <c r="FM109" s="526"/>
      <c r="FN109" s="526"/>
      <c r="FO109" s="526"/>
      <c r="FP109" s="526"/>
      <c r="FQ109" s="526"/>
      <c r="FR109" s="526"/>
      <c r="FS109" s="526"/>
      <c r="FT109" s="526"/>
      <c r="FU109" s="526"/>
      <c r="FV109" s="526"/>
      <c r="FW109" s="526"/>
      <c r="FX109" s="526"/>
      <c r="FY109" s="526"/>
      <c r="FZ109" s="526"/>
      <c r="GA109" s="526"/>
      <c r="GB109" s="526"/>
      <c r="GC109" s="526"/>
      <c r="GD109" s="526"/>
      <c r="GE109" s="526"/>
      <c r="GF109" s="526"/>
      <c r="GG109" s="526"/>
      <c r="GH109" s="526"/>
      <c r="GI109" s="526"/>
      <c r="GJ109" s="526"/>
      <c r="GK109" s="526"/>
      <c r="GL109" s="526"/>
      <c r="GM109" s="526"/>
      <c r="GN109" s="526"/>
      <c r="GO109" s="526"/>
      <c r="GP109" s="526"/>
      <c r="GQ109" s="526"/>
      <c r="GR109" s="526"/>
      <c r="GS109" s="526"/>
      <c r="GT109" s="526"/>
      <c r="GU109" s="526"/>
      <c r="GV109" s="526"/>
      <c r="GW109" s="526"/>
      <c r="GX109" s="526"/>
      <c r="GY109" s="526"/>
      <c r="GZ109" s="526"/>
      <c r="HA109" s="526"/>
      <c r="HB109" s="526"/>
      <c r="HC109" s="526"/>
      <c r="HD109" s="526"/>
      <c r="HE109" s="526"/>
      <c r="HF109" s="526"/>
      <c r="HG109" s="526"/>
      <c r="HH109" s="526"/>
      <c r="HI109" s="526"/>
      <c r="HJ109" s="526"/>
      <c r="HK109" s="526"/>
      <c r="HL109" s="526"/>
      <c r="HM109" s="526"/>
      <c r="HN109" s="526"/>
      <c r="HO109" s="526"/>
      <c r="HP109" s="526"/>
      <c r="HQ109" s="526"/>
      <c r="HR109" s="526"/>
      <c r="HS109" s="526"/>
      <c r="HT109" s="526"/>
      <c r="HU109" s="526"/>
      <c r="HV109" s="526"/>
      <c r="HW109" s="526"/>
      <c r="HX109" s="526"/>
      <c r="HY109" s="526"/>
      <c r="HZ109" s="526"/>
      <c r="IA109" s="526"/>
      <c r="IB109" s="526"/>
      <c r="IC109" s="526"/>
      <c r="ID109" s="526"/>
      <c r="IE109" s="526"/>
      <c r="IF109" s="526"/>
      <c r="IG109" s="526"/>
      <c r="IH109" s="526"/>
      <c r="II109" s="526"/>
      <c r="IJ109" s="526"/>
      <c r="IK109" s="526"/>
      <c r="IL109" s="526"/>
      <c r="IM109" s="526"/>
      <c r="IN109" s="526"/>
      <c r="IO109" s="526"/>
      <c r="IP109" s="526"/>
      <c r="IQ109" s="526"/>
      <c r="IR109" s="526"/>
      <c r="IS109" s="526"/>
      <c r="IT109" s="526"/>
      <c r="IU109" s="526"/>
      <c r="IV109" s="526"/>
    </row>
    <row r="110" spans="1:256" ht="15" hidden="1" x14ac:dyDescent="0.25">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c r="AA110" s="526"/>
      <c r="AB110" s="526"/>
      <c r="AC110" s="526"/>
      <c r="AD110" s="526"/>
      <c r="AE110" s="526"/>
      <c r="AF110" s="526"/>
      <c r="AG110" s="526"/>
      <c r="AH110" s="526"/>
      <c r="AI110" s="526"/>
      <c r="AJ110" s="526"/>
      <c r="AK110" s="526"/>
      <c r="AL110" s="526"/>
      <c r="AM110" s="526"/>
      <c r="AN110" s="526"/>
      <c r="AO110" s="526"/>
      <c r="AP110" s="526"/>
      <c r="AQ110" s="526"/>
      <c r="AR110" s="526"/>
      <c r="AS110" s="526"/>
      <c r="AT110" s="526"/>
      <c r="AU110" s="526"/>
      <c r="AV110" s="526"/>
      <c r="AW110" s="526"/>
      <c r="AX110" s="526"/>
      <c r="AY110" s="526"/>
      <c r="AZ110" s="526"/>
      <c r="BA110" s="526"/>
      <c r="BB110" s="526"/>
      <c r="BC110" s="526"/>
      <c r="BD110" s="526"/>
      <c r="BE110" s="526"/>
      <c r="BF110" s="526"/>
      <c r="BG110" s="526"/>
      <c r="BH110" s="526"/>
      <c r="BI110" s="526"/>
      <c r="BJ110" s="526"/>
      <c r="BK110" s="526"/>
      <c r="BL110" s="526"/>
      <c r="BM110" s="526"/>
      <c r="BN110" s="526"/>
      <c r="BO110" s="526"/>
      <c r="BP110" s="526"/>
      <c r="BQ110" s="526"/>
      <c r="BR110" s="526"/>
      <c r="BS110" s="526"/>
      <c r="BT110" s="526"/>
      <c r="BU110" s="526"/>
      <c r="BV110" s="526"/>
      <c r="BW110" s="526"/>
      <c r="BX110" s="526"/>
      <c r="BY110" s="526"/>
      <c r="BZ110" s="526"/>
      <c r="CA110" s="526"/>
      <c r="CB110" s="526"/>
      <c r="CC110" s="526"/>
      <c r="CD110" s="526"/>
      <c r="CE110" s="526"/>
      <c r="CF110" s="526"/>
      <c r="CG110" s="526"/>
      <c r="CH110" s="526"/>
      <c r="CI110" s="526"/>
      <c r="CJ110" s="526"/>
      <c r="CK110" s="526"/>
      <c r="CL110" s="526"/>
      <c r="CM110" s="526"/>
      <c r="CN110" s="526"/>
      <c r="CO110" s="526"/>
      <c r="CP110" s="526"/>
      <c r="CQ110" s="526"/>
      <c r="CR110" s="526"/>
      <c r="CS110" s="526"/>
      <c r="CT110" s="526"/>
      <c r="CU110" s="526"/>
      <c r="CV110" s="526"/>
      <c r="CW110" s="526"/>
      <c r="CX110" s="526"/>
      <c r="CY110" s="526"/>
      <c r="CZ110" s="526"/>
      <c r="DA110" s="526"/>
      <c r="DB110" s="526"/>
      <c r="DC110" s="526"/>
      <c r="DD110" s="526"/>
      <c r="DE110" s="526"/>
      <c r="DF110" s="526"/>
      <c r="DG110" s="526"/>
      <c r="DH110" s="526"/>
      <c r="DI110" s="526"/>
      <c r="DJ110" s="526"/>
      <c r="DK110" s="526"/>
      <c r="DL110" s="526"/>
      <c r="DM110" s="526"/>
      <c r="DN110" s="526"/>
      <c r="DO110" s="526"/>
      <c r="DP110" s="526"/>
      <c r="DQ110" s="526"/>
      <c r="DR110" s="526"/>
      <c r="DS110" s="526"/>
      <c r="DT110" s="526"/>
      <c r="DU110" s="526"/>
      <c r="DV110" s="526"/>
      <c r="DW110" s="526"/>
      <c r="DX110" s="526"/>
      <c r="DY110" s="526"/>
      <c r="DZ110" s="526"/>
      <c r="EA110" s="526"/>
      <c r="EB110" s="526"/>
      <c r="EC110" s="526"/>
      <c r="ED110" s="526"/>
      <c r="EE110" s="526"/>
      <c r="EF110" s="526"/>
      <c r="EG110" s="526"/>
      <c r="EH110" s="526"/>
      <c r="EI110" s="526"/>
      <c r="EJ110" s="526"/>
      <c r="EK110" s="526"/>
      <c r="EL110" s="526"/>
      <c r="EM110" s="526"/>
      <c r="EN110" s="526"/>
      <c r="EO110" s="526"/>
      <c r="EP110" s="526"/>
      <c r="EQ110" s="526"/>
      <c r="ER110" s="526"/>
      <c r="ES110" s="526"/>
      <c r="ET110" s="526"/>
      <c r="EU110" s="526"/>
      <c r="EV110" s="526"/>
      <c r="EW110" s="526"/>
      <c r="EX110" s="526"/>
      <c r="EY110" s="526"/>
      <c r="EZ110" s="526"/>
      <c r="FA110" s="526"/>
      <c r="FB110" s="526"/>
      <c r="FC110" s="526"/>
      <c r="FD110" s="526"/>
      <c r="FE110" s="526"/>
      <c r="FF110" s="526"/>
      <c r="FG110" s="526"/>
      <c r="FH110" s="526"/>
      <c r="FI110" s="526"/>
      <c r="FJ110" s="526"/>
      <c r="FK110" s="526"/>
      <c r="FL110" s="526"/>
      <c r="FM110" s="526"/>
      <c r="FN110" s="526"/>
      <c r="FO110" s="526"/>
      <c r="FP110" s="526"/>
      <c r="FQ110" s="526"/>
      <c r="FR110" s="526"/>
      <c r="FS110" s="526"/>
      <c r="FT110" s="526"/>
      <c r="FU110" s="526"/>
      <c r="FV110" s="526"/>
      <c r="FW110" s="526"/>
      <c r="FX110" s="526"/>
      <c r="FY110" s="526"/>
      <c r="FZ110" s="526"/>
      <c r="GA110" s="526"/>
      <c r="GB110" s="526"/>
      <c r="GC110" s="526"/>
      <c r="GD110" s="526"/>
      <c r="GE110" s="526"/>
      <c r="GF110" s="526"/>
      <c r="GG110" s="526"/>
      <c r="GH110" s="526"/>
      <c r="GI110" s="526"/>
      <c r="GJ110" s="526"/>
      <c r="GK110" s="526"/>
      <c r="GL110" s="526"/>
      <c r="GM110" s="526"/>
      <c r="GN110" s="526"/>
      <c r="GO110" s="526"/>
      <c r="GP110" s="526"/>
      <c r="GQ110" s="526"/>
      <c r="GR110" s="526"/>
      <c r="GS110" s="526"/>
      <c r="GT110" s="526"/>
      <c r="GU110" s="526"/>
      <c r="GV110" s="526"/>
      <c r="GW110" s="526"/>
      <c r="GX110" s="526"/>
      <c r="GY110" s="526"/>
      <c r="GZ110" s="526"/>
      <c r="HA110" s="526"/>
      <c r="HB110" s="526"/>
      <c r="HC110" s="526"/>
      <c r="HD110" s="526"/>
      <c r="HE110" s="526"/>
      <c r="HF110" s="526"/>
      <c r="HG110" s="526"/>
      <c r="HH110" s="526"/>
      <c r="HI110" s="526"/>
      <c r="HJ110" s="526"/>
      <c r="HK110" s="526"/>
      <c r="HL110" s="526"/>
      <c r="HM110" s="526"/>
      <c r="HN110" s="526"/>
      <c r="HO110" s="526"/>
      <c r="HP110" s="526"/>
      <c r="HQ110" s="526"/>
      <c r="HR110" s="526"/>
      <c r="HS110" s="526"/>
      <c r="HT110" s="526"/>
      <c r="HU110" s="526"/>
      <c r="HV110" s="526"/>
      <c r="HW110" s="526"/>
      <c r="HX110" s="526"/>
      <c r="HY110" s="526"/>
      <c r="HZ110" s="526"/>
      <c r="IA110" s="526"/>
      <c r="IB110" s="526"/>
      <c r="IC110" s="526"/>
      <c r="ID110" s="526"/>
      <c r="IE110" s="526"/>
      <c r="IF110" s="526"/>
      <c r="IG110" s="526"/>
      <c r="IH110" s="526"/>
      <c r="II110" s="526"/>
      <c r="IJ110" s="526"/>
      <c r="IK110" s="526"/>
      <c r="IL110" s="526"/>
      <c r="IM110" s="526"/>
      <c r="IN110" s="526"/>
      <c r="IO110" s="526"/>
      <c r="IP110" s="526"/>
      <c r="IQ110" s="526"/>
      <c r="IR110" s="526"/>
      <c r="IS110" s="526"/>
      <c r="IT110" s="526"/>
      <c r="IU110" s="526"/>
      <c r="IV110" s="526"/>
    </row>
    <row r="111" spans="1:256" ht="15" hidden="1" x14ac:dyDescent="0.25">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AB111" s="526"/>
      <c r="AC111" s="526"/>
      <c r="AD111" s="526"/>
      <c r="AE111" s="526"/>
      <c r="AF111" s="526"/>
      <c r="AG111" s="526"/>
      <c r="AH111" s="526"/>
      <c r="AI111" s="526"/>
      <c r="AJ111" s="526"/>
      <c r="AK111" s="526"/>
      <c r="AL111" s="526"/>
      <c r="AM111" s="526"/>
      <c r="AN111" s="526"/>
      <c r="AO111" s="526"/>
      <c r="AP111" s="526"/>
      <c r="AQ111" s="526"/>
      <c r="AR111" s="526"/>
      <c r="AS111" s="526"/>
      <c r="AT111" s="526"/>
      <c r="AU111" s="526"/>
      <c r="AV111" s="526"/>
      <c r="AW111" s="526"/>
      <c r="AX111" s="526"/>
      <c r="AY111" s="526"/>
      <c r="AZ111" s="526"/>
      <c r="BA111" s="526"/>
      <c r="BB111" s="526"/>
      <c r="BC111" s="526"/>
      <c r="BD111" s="526"/>
      <c r="BE111" s="526"/>
      <c r="BF111" s="526"/>
      <c r="BG111" s="526"/>
      <c r="BH111" s="526"/>
      <c r="BI111" s="526"/>
      <c r="BJ111" s="526"/>
      <c r="BK111" s="526"/>
      <c r="BL111" s="526"/>
      <c r="BM111" s="526"/>
      <c r="BN111" s="526"/>
      <c r="BO111" s="526"/>
      <c r="BP111" s="526"/>
      <c r="BQ111" s="526"/>
      <c r="BR111" s="526"/>
      <c r="BS111" s="526"/>
      <c r="BT111" s="526"/>
      <c r="BU111" s="526"/>
      <c r="BV111" s="526"/>
      <c r="BW111" s="526"/>
      <c r="BX111" s="526"/>
      <c r="BY111" s="526"/>
      <c r="BZ111" s="526"/>
      <c r="CA111" s="526"/>
      <c r="CB111" s="526"/>
      <c r="CC111" s="526"/>
      <c r="CD111" s="526"/>
      <c r="CE111" s="526"/>
      <c r="CF111" s="526"/>
      <c r="CG111" s="526"/>
      <c r="CH111" s="526"/>
      <c r="CI111" s="526"/>
      <c r="CJ111" s="526"/>
      <c r="CK111" s="526"/>
      <c r="CL111" s="526"/>
      <c r="CM111" s="526"/>
      <c r="CN111" s="526"/>
      <c r="CO111" s="526"/>
      <c r="CP111" s="526"/>
      <c r="CQ111" s="526"/>
      <c r="CR111" s="526"/>
      <c r="CS111" s="526"/>
      <c r="CT111" s="526"/>
      <c r="CU111" s="526"/>
      <c r="CV111" s="526"/>
      <c r="CW111" s="526"/>
      <c r="CX111" s="526"/>
      <c r="CY111" s="526"/>
      <c r="CZ111" s="526"/>
      <c r="DA111" s="526"/>
      <c r="DB111" s="526"/>
      <c r="DC111" s="526"/>
      <c r="DD111" s="526"/>
      <c r="DE111" s="526"/>
      <c r="DF111" s="526"/>
      <c r="DG111" s="526"/>
      <c r="DH111" s="526"/>
      <c r="DI111" s="526"/>
      <c r="DJ111" s="526"/>
      <c r="DK111" s="526"/>
      <c r="DL111" s="526"/>
      <c r="DM111" s="526"/>
      <c r="DN111" s="526"/>
      <c r="DO111" s="526"/>
      <c r="DP111" s="526"/>
      <c r="DQ111" s="526"/>
      <c r="DR111" s="526"/>
      <c r="DS111" s="526"/>
      <c r="DT111" s="526"/>
      <c r="DU111" s="526"/>
      <c r="DV111" s="526"/>
      <c r="DW111" s="526"/>
      <c r="DX111" s="526"/>
      <c r="DY111" s="526"/>
      <c r="DZ111" s="526"/>
      <c r="EA111" s="526"/>
      <c r="EB111" s="526"/>
      <c r="EC111" s="526"/>
      <c r="ED111" s="526"/>
      <c r="EE111" s="526"/>
      <c r="EF111" s="526"/>
      <c r="EG111" s="526"/>
      <c r="EH111" s="526"/>
      <c r="EI111" s="526"/>
      <c r="EJ111" s="526"/>
      <c r="EK111" s="526"/>
      <c r="EL111" s="526"/>
      <c r="EM111" s="526"/>
      <c r="EN111" s="526"/>
      <c r="EO111" s="526"/>
      <c r="EP111" s="526"/>
      <c r="EQ111" s="526"/>
      <c r="ER111" s="526"/>
      <c r="ES111" s="526"/>
      <c r="ET111" s="526"/>
      <c r="EU111" s="526"/>
      <c r="EV111" s="526"/>
      <c r="EW111" s="526"/>
      <c r="EX111" s="526"/>
      <c r="EY111" s="526"/>
      <c r="EZ111" s="526"/>
      <c r="FA111" s="526"/>
      <c r="FB111" s="526"/>
      <c r="FC111" s="526"/>
      <c r="FD111" s="526"/>
      <c r="FE111" s="526"/>
      <c r="FF111" s="526"/>
      <c r="FG111" s="526"/>
      <c r="FH111" s="526"/>
      <c r="FI111" s="526"/>
      <c r="FJ111" s="526"/>
      <c r="FK111" s="526"/>
      <c r="FL111" s="526"/>
      <c r="FM111" s="526"/>
      <c r="FN111" s="526"/>
      <c r="FO111" s="526"/>
      <c r="FP111" s="526"/>
      <c r="FQ111" s="526"/>
      <c r="FR111" s="526"/>
      <c r="FS111" s="526"/>
      <c r="FT111" s="526"/>
      <c r="FU111" s="526"/>
      <c r="FV111" s="526"/>
      <c r="FW111" s="526"/>
      <c r="FX111" s="526"/>
      <c r="FY111" s="526"/>
      <c r="FZ111" s="526"/>
      <c r="GA111" s="526"/>
      <c r="GB111" s="526"/>
      <c r="GC111" s="526"/>
      <c r="GD111" s="526"/>
      <c r="GE111" s="526"/>
      <c r="GF111" s="526"/>
      <c r="GG111" s="526"/>
      <c r="GH111" s="526"/>
      <c r="GI111" s="526"/>
      <c r="GJ111" s="526"/>
      <c r="GK111" s="526"/>
      <c r="GL111" s="526"/>
      <c r="GM111" s="526"/>
      <c r="GN111" s="526"/>
      <c r="GO111" s="526"/>
      <c r="GP111" s="526"/>
      <c r="GQ111" s="526"/>
      <c r="GR111" s="526"/>
      <c r="GS111" s="526"/>
      <c r="GT111" s="526"/>
      <c r="GU111" s="526"/>
      <c r="GV111" s="526"/>
      <c r="GW111" s="526"/>
      <c r="GX111" s="526"/>
      <c r="GY111" s="526"/>
      <c r="GZ111" s="526"/>
      <c r="HA111" s="526"/>
      <c r="HB111" s="526"/>
      <c r="HC111" s="526"/>
      <c r="HD111" s="526"/>
      <c r="HE111" s="526"/>
      <c r="HF111" s="526"/>
      <c r="HG111" s="526"/>
      <c r="HH111" s="526"/>
      <c r="HI111" s="526"/>
      <c r="HJ111" s="526"/>
      <c r="HK111" s="526"/>
      <c r="HL111" s="526"/>
      <c r="HM111" s="526"/>
      <c r="HN111" s="526"/>
      <c r="HO111" s="526"/>
      <c r="HP111" s="526"/>
      <c r="HQ111" s="526"/>
      <c r="HR111" s="526"/>
      <c r="HS111" s="526"/>
      <c r="HT111" s="526"/>
      <c r="HU111" s="526"/>
      <c r="HV111" s="526"/>
      <c r="HW111" s="526"/>
      <c r="HX111" s="526"/>
      <c r="HY111" s="526"/>
      <c r="HZ111" s="526"/>
      <c r="IA111" s="526"/>
      <c r="IB111" s="526"/>
      <c r="IC111" s="526"/>
      <c r="ID111" s="526"/>
      <c r="IE111" s="526"/>
      <c r="IF111" s="526"/>
      <c r="IG111" s="526"/>
      <c r="IH111" s="526"/>
      <c r="II111" s="526"/>
      <c r="IJ111" s="526"/>
      <c r="IK111" s="526"/>
      <c r="IL111" s="526"/>
      <c r="IM111" s="526"/>
      <c r="IN111" s="526"/>
      <c r="IO111" s="526"/>
      <c r="IP111" s="526"/>
      <c r="IQ111" s="526"/>
      <c r="IR111" s="526"/>
      <c r="IS111" s="526"/>
      <c r="IT111" s="526"/>
      <c r="IU111" s="526"/>
      <c r="IV111" s="526"/>
    </row>
    <row r="112" spans="1:256" ht="15" hidden="1" x14ac:dyDescent="0.25">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c r="AA112" s="526"/>
      <c r="AB112" s="526"/>
      <c r="AC112" s="526"/>
      <c r="AD112" s="526"/>
      <c r="AE112" s="526"/>
      <c r="AF112" s="526"/>
      <c r="AG112" s="526"/>
      <c r="AH112" s="526"/>
      <c r="AI112" s="526"/>
      <c r="AJ112" s="526"/>
      <c r="AK112" s="526"/>
      <c r="AL112" s="526"/>
      <c r="AM112" s="526"/>
      <c r="AN112" s="526"/>
      <c r="AO112" s="526"/>
      <c r="AP112" s="526"/>
      <c r="AQ112" s="526"/>
      <c r="AR112" s="526"/>
      <c r="AS112" s="526"/>
      <c r="AT112" s="526"/>
      <c r="AU112" s="526"/>
      <c r="AV112" s="526"/>
      <c r="AW112" s="526"/>
      <c r="AX112" s="526"/>
      <c r="AY112" s="526"/>
      <c r="AZ112" s="526"/>
      <c r="BA112" s="526"/>
      <c r="BB112" s="526"/>
      <c r="BC112" s="526"/>
      <c r="BD112" s="526"/>
      <c r="BE112" s="526"/>
      <c r="BF112" s="526"/>
      <c r="BG112" s="526"/>
      <c r="BH112" s="526"/>
      <c r="BI112" s="526"/>
      <c r="BJ112" s="526"/>
      <c r="BK112" s="526"/>
      <c r="BL112" s="526"/>
      <c r="BM112" s="526"/>
      <c r="BN112" s="526"/>
      <c r="BO112" s="526"/>
      <c r="BP112" s="526"/>
      <c r="BQ112" s="526"/>
      <c r="BR112" s="526"/>
      <c r="BS112" s="526"/>
      <c r="BT112" s="526"/>
      <c r="BU112" s="526"/>
      <c r="BV112" s="526"/>
      <c r="BW112" s="526"/>
      <c r="BX112" s="526"/>
      <c r="BY112" s="526"/>
      <c r="BZ112" s="526"/>
      <c r="CA112" s="526"/>
      <c r="CB112" s="526"/>
      <c r="CC112" s="526"/>
      <c r="CD112" s="526"/>
      <c r="CE112" s="526"/>
      <c r="CF112" s="526"/>
      <c r="CG112" s="526"/>
      <c r="CH112" s="526"/>
      <c r="CI112" s="526"/>
      <c r="CJ112" s="526"/>
      <c r="CK112" s="526"/>
      <c r="CL112" s="526"/>
      <c r="CM112" s="526"/>
      <c r="CN112" s="526"/>
      <c r="CO112" s="526"/>
      <c r="CP112" s="526"/>
      <c r="CQ112" s="526"/>
      <c r="CR112" s="526"/>
      <c r="CS112" s="526"/>
      <c r="CT112" s="526"/>
      <c r="CU112" s="526"/>
      <c r="CV112" s="526"/>
      <c r="CW112" s="526"/>
      <c r="CX112" s="526"/>
      <c r="CY112" s="526"/>
      <c r="CZ112" s="526"/>
      <c r="DA112" s="526"/>
      <c r="DB112" s="526"/>
      <c r="DC112" s="526"/>
      <c r="DD112" s="526"/>
      <c r="DE112" s="526"/>
      <c r="DF112" s="526"/>
      <c r="DG112" s="526"/>
      <c r="DH112" s="526"/>
      <c r="DI112" s="526"/>
      <c r="DJ112" s="526"/>
      <c r="DK112" s="526"/>
      <c r="DL112" s="526"/>
      <c r="DM112" s="526"/>
      <c r="DN112" s="526"/>
      <c r="DO112" s="526"/>
      <c r="DP112" s="526"/>
      <c r="DQ112" s="526"/>
      <c r="DR112" s="526"/>
      <c r="DS112" s="526"/>
      <c r="DT112" s="526"/>
      <c r="DU112" s="526"/>
      <c r="DV112" s="526"/>
      <c r="DW112" s="526"/>
      <c r="DX112" s="526"/>
      <c r="DY112" s="526"/>
      <c r="DZ112" s="526"/>
      <c r="EA112" s="526"/>
      <c r="EB112" s="526"/>
      <c r="EC112" s="526"/>
      <c r="ED112" s="526"/>
      <c r="EE112" s="526"/>
      <c r="EF112" s="526"/>
      <c r="EG112" s="526"/>
      <c r="EH112" s="526"/>
      <c r="EI112" s="526"/>
      <c r="EJ112" s="526"/>
      <c r="EK112" s="526"/>
      <c r="EL112" s="526"/>
      <c r="EM112" s="526"/>
      <c r="EN112" s="526"/>
      <c r="EO112" s="526"/>
      <c r="EP112" s="526"/>
      <c r="EQ112" s="526"/>
      <c r="ER112" s="526"/>
      <c r="ES112" s="526"/>
      <c r="ET112" s="526"/>
      <c r="EU112" s="526"/>
      <c r="EV112" s="526"/>
      <c r="EW112" s="526"/>
      <c r="EX112" s="526"/>
      <c r="EY112" s="526"/>
      <c r="EZ112" s="526"/>
      <c r="FA112" s="526"/>
      <c r="FB112" s="526"/>
      <c r="FC112" s="526"/>
      <c r="FD112" s="526"/>
      <c r="FE112" s="526"/>
      <c r="FF112" s="526"/>
      <c r="FG112" s="526"/>
      <c r="FH112" s="526"/>
      <c r="FI112" s="526"/>
      <c r="FJ112" s="526"/>
      <c r="FK112" s="526"/>
      <c r="FL112" s="526"/>
      <c r="FM112" s="526"/>
      <c r="FN112" s="526"/>
      <c r="FO112" s="526"/>
      <c r="FP112" s="526"/>
      <c r="FQ112" s="526"/>
      <c r="FR112" s="526"/>
      <c r="FS112" s="526"/>
      <c r="FT112" s="526"/>
      <c r="FU112" s="526"/>
      <c r="FV112" s="526"/>
      <c r="FW112" s="526"/>
      <c r="FX112" s="526"/>
      <c r="FY112" s="526"/>
      <c r="FZ112" s="526"/>
      <c r="GA112" s="526"/>
      <c r="GB112" s="526"/>
      <c r="GC112" s="526"/>
      <c r="GD112" s="526"/>
      <c r="GE112" s="526"/>
      <c r="GF112" s="526"/>
      <c r="GG112" s="526"/>
      <c r="GH112" s="526"/>
      <c r="GI112" s="526"/>
      <c r="GJ112" s="526"/>
      <c r="GK112" s="526"/>
      <c r="GL112" s="526"/>
      <c r="GM112" s="526"/>
      <c r="GN112" s="526"/>
      <c r="GO112" s="526"/>
      <c r="GP112" s="526"/>
      <c r="GQ112" s="526"/>
      <c r="GR112" s="526"/>
      <c r="GS112" s="526"/>
      <c r="GT112" s="526"/>
      <c r="GU112" s="526"/>
      <c r="GV112" s="526"/>
      <c r="GW112" s="526"/>
      <c r="GX112" s="526"/>
      <c r="GY112" s="526"/>
      <c r="GZ112" s="526"/>
      <c r="HA112" s="526"/>
      <c r="HB112" s="526"/>
      <c r="HC112" s="526"/>
      <c r="HD112" s="526"/>
      <c r="HE112" s="526"/>
      <c r="HF112" s="526"/>
      <c r="HG112" s="526"/>
      <c r="HH112" s="526"/>
      <c r="HI112" s="526"/>
      <c r="HJ112" s="526"/>
      <c r="HK112" s="526"/>
      <c r="HL112" s="526"/>
      <c r="HM112" s="526"/>
      <c r="HN112" s="526"/>
      <c r="HO112" s="526"/>
      <c r="HP112" s="526"/>
      <c r="HQ112" s="526"/>
      <c r="HR112" s="526"/>
      <c r="HS112" s="526"/>
      <c r="HT112" s="526"/>
      <c r="HU112" s="526"/>
      <c r="HV112" s="526"/>
      <c r="HW112" s="526"/>
      <c r="HX112" s="526"/>
      <c r="HY112" s="526"/>
      <c r="HZ112" s="526"/>
      <c r="IA112" s="526"/>
      <c r="IB112" s="526"/>
      <c r="IC112" s="526"/>
      <c r="ID112" s="526"/>
      <c r="IE112" s="526"/>
      <c r="IF112" s="526"/>
      <c r="IG112" s="526"/>
      <c r="IH112" s="526"/>
      <c r="II112" s="526"/>
      <c r="IJ112" s="526"/>
      <c r="IK112" s="526"/>
      <c r="IL112" s="526"/>
      <c r="IM112" s="526"/>
      <c r="IN112" s="526"/>
      <c r="IO112" s="526"/>
      <c r="IP112" s="526"/>
      <c r="IQ112" s="526"/>
      <c r="IR112" s="526"/>
      <c r="IS112" s="526"/>
      <c r="IT112" s="526"/>
      <c r="IU112" s="526"/>
      <c r="IV112" s="526"/>
    </row>
    <row r="113" spans="1:256" ht="15" hidden="1" x14ac:dyDescent="0.25">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c r="AA113" s="526"/>
      <c r="AB113" s="526"/>
      <c r="AC113" s="526"/>
      <c r="AD113" s="526"/>
      <c r="AE113" s="526"/>
      <c r="AF113" s="526"/>
      <c r="AG113" s="526"/>
      <c r="AH113" s="526"/>
      <c r="AI113" s="526"/>
      <c r="AJ113" s="526"/>
      <c r="AK113" s="526"/>
      <c r="AL113" s="526"/>
      <c r="AM113" s="526"/>
      <c r="AN113" s="526"/>
      <c r="AO113" s="526"/>
      <c r="AP113" s="526"/>
      <c r="AQ113" s="526"/>
      <c r="AR113" s="526"/>
      <c r="AS113" s="526"/>
      <c r="AT113" s="526"/>
      <c r="AU113" s="526"/>
      <c r="AV113" s="526"/>
      <c r="AW113" s="526"/>
      <c r="AX113" s="526"/>
      <c r="AY113" s="526"/>
      <c r="AZ113" s="526"/>
      <c r="BA113" s="526"/>
      <c r="BB113" s="526"/>
      <c r="BC113" s="526"/>
      <c r="BD113" s="526"/>
      <c r="BE113" s="526"/>
      <c r="BF113" s="526"/>
      <c r="BG113" s="526"/>
      <c r="BH113" s="526"/>
      <c r="BI113" s="526"/>
      <c r="BJ113" s="526"/>
      <c r="BK113" s="526"/>
      <c r="BL113" s="526"/>
      <c r="BM113" s="526"/>
      <c r="BN113" s="526"/>
      <c r="BO113" s="526"/>
      <c r="BP113" s="526"/>
      <c r="BQ113" s="526"/>
      <c r="BR113" s="526"/>
      <c r="BS113" s="526"/>
      <c r="BT113" s="526"/>
      <c r="BU113" s="526"/>
      <c r="BV113" s="526"/>
      <c r="BW113" s="526"/>
      <c r="BX113" s="526"/>
      <c r="BY113" s="526"/>
      <c r="BZ113" s="526"/>
      <c r="CA113" s="526"/>
      <c r="CB113" s="526"/>
      <c r="CC113" s="526"/>
      <c r="CD113" s="526"/>
      <c r="CE113" s="526"/>
      <c r="CF113" s="526"/>
      <c r="CG113" s="526"/>
      <c r="CH113" s="526"/>
      <c r="CI113" s="526"/>
      <c r="CJ113" s="526"/>
      <c r="CK113" s="526"/>
      <c r="CL113" s="526"/>
      <c r="CM113" s="526"/>
      <c r="CN113" s="526"/>
      <c r="CO113" s="526"/>
      <c r="CP113" s="526"/>
      <c r="CQ113" s="526"/>
      <c r="CR113" s="526"/>
      <c r="CS113" s="526"/>
      <c r="CT113" s="526"/>
      <c r="CU113" s="526"/>
      <c r="CV113" s="526"/>
      <c r="CW113" s="526"/>
      <c r="CX113" s="526"/>
      <c r="CY113" s="526"/>
      <c r="CZ113" s="526"/>
      <c r="DA113" s="526"/>
      <c r="DB113" s="526"/>
      <c r="DC113" s="526"/>
      <c r="DD113" s="526"/>
      <c r="DE113" s="526"/>
      <c r="DF113" s="526"/>
      <c r="DG113" s="526"/>
      <c r="DH113" s="526"/>
      <c r="DI113" s="526"/>
      <c r="DJ113" s="526"/>
      <c r="DK113" s="526"/>
      <c r="DL113" s="526"/>
      <c r="DM113" s="526"/>
      <c r="DN113" s="526"/>
      <c r="DO113" s="526"/>
      <c r="DP113" s="526"/>
      <c r="DQ113" s="526"/>
      <c r="DR113" s="526"/>
      <c r="DS113" s="526"/>
      <c r="DT113" s="526"/>
      <c r="DU113" s="526"/>
      <c r="DV113" s="526"/>
      <c r="DW113" s="526"/>
      <c r="DX113" s="526"/>
      <c r="DY113" s="526"/>
      <c r="DZ113" s="526"/>
      <c r="EA113" s="526"/>
      <c r="EB113" s="526"/>
      <c r="EC113" s="526"/>
      <c r="ED113" s="526"/>
      <c r="EE113" s="526"/>
      <c r="EF113" s="526"/>
      <c r="EG113" s="526"/>
      <c r="EH113" s="526"/>
      <c r="EI113" s="526"/>
      <c r="EJ113" s="526"/>
      <c r="EK113" s="526"/>
      <c r="EL113" s="526"/>
      <c r="EM113" s="526"/>
      <c r="EN113" s="526"/>
      <c r="EO113" s="526"/>
      <c r="EP113" s="526"/>
      <c r="EQ113" s="526"/>
      <c r="ER113" s="526"/>
      <c r="ES113" s="526"/>
      <c r="ET113" s="526"/>
      <c r="EU113" s="526"/>
      <c r="EV113" s="526"/>
      <c r="EW113" s="526"/>
      <c r="EX113" s="526"/>
      <c r="EY113" s="526"/>
      <c r="EZ113" s="526"/>
      <c r="FA113" s="526"/>
      <c r="FB113" s="526"/>
      <c r="FC113" s="526"/>
      <c r="FD113" s="526"/>
      <c r="FE113" s="526"/>
      <c r="FF113" s="526"/>
      <c r="FG113" s="526"/>
      <c r="FH113" s="526"/>
      <c r="FI113" s="526"/>
      <c r="FJ113" s="526"/>
      <c r="FK113" s="526"/>
      <c r="FL113" s="526"/>
      <c r="FM113" s="526"/>
      <c r="FN113" s="526"/>
      <c r="FO113" s="526"/>
      <c r="FP113" s="526"/>
      <c r="FQ113" s="526"/>
      <c r="FR113" s="526"/>
      <c r="FS113" s="526"/>
      <c r="FT113" s="526"/>
      <c r="FU113" s="526"/>
      <c r="FV113" s="526"/>
      <c r="FW113" s="526"/>
      <c r="FX113" s="526"/>
      <c r="FY113" s="526"/>
      <c r="FZ113" s="526"/>
      <c r="GA113" s="526"/>
      <c r="GB113" s="526"/>
      <c r="GC113" s="526"/>
      <c r="GD113" s="526"/>
      <c r="GE113" s="526"/>
      <c r="GF113" s="526"/>
      <c r="GG113" s="526"/>
      <c r="GH113" s="526"/>
      <c r="GI113" s="526"/>
      <c r="GJ113" s="526"/>
      <c r="GK113" s="526"/>
      <c r="GL113" s="526"/>
      <c r="GM113" s="526"/>
      <c r="GN113" s="526"/>
      <c r="GO113" s="526"/>
      <c r="GP113" s="526"/>
      <c r="GQ113" s="526"/>
      <c r="GR113" s="526"/>
      <c r="GS113" s="526"/>
      <c r="GT113" s="526"/>
      <c r="GU113" s="526"/>
      <c r="GV113" s="526"/>
      <c r="GW113" s="526"/>
      <c r="GX113" s="526"/>
      <c r="GY113" s="526"/>
      <c r="GZ113" s="526"/>
      <c r="HA113" s="526"/>
      <c r="HB113" s="526"/>
      <c r="HC113" s="526"/>
      <c r="HD113" s="526"/>
      <c r="HE113" s="526"/>
      <c r="HF113" s="526"/>
      <c r="HG113" s="526"/>
      <c r="HH113" s="526"/>
      <c r="HI113" s="526"/>
      <c r="HJ113" s="526"/>
      <c r="HK113" s="526"/>
      <c r="HL113" s="526"/>
      <c r="HM113" s="526"/>
      <c r="HN113" s="526"/>
      <c r="HO113" s="526"/>
      <c r="HP113" s="526"/>
      <c r="HQ113" s="526"/>
      <c r="HR113" s="526"/>
      <c r="HS113" s="526"/>
      <c r="HT113" s="526"/>
      <c r="HU113" s="526"/>
      <c r="HV113" s="526"/>
      <c r="HW113" s="526"/>
      <c r="HX113" s="526"/>
      <c r="HY113" s="526"/>
      <c r="HZ113" s="526"/>
      <c r="IA113" s="526"/>
      <c r="IB113" s="526"/>
      <c r="IC113" s="526"/>
      <c r="ID113" s="526"/>
      <c r="IE113" s="526"/>
      <c r="IF113" s="526"/>
      <c r="IG113" s="526"/>
      <c r="IH113" s="526"/>
      <c r="II113" s="526"/>
      <c r="IJ113" s="526"/>
      <c r="IK113" s="526"/>
      <c r="IL113" s="526"/>
      <c r="IM113" s="526"/>
      <c r="IN113" s="526"/>
      <c r="IO113" s="526"/>
      <c r="IP113" s="526"/>
      <c r="IQ113" s="526"/>
      <c r="IR113" s="526"/>
      <c r="IS113" s="526"/>
      <c r="IT113" s="526"/>
      <c r="IU113" s="526"/>
      <c r="IV113" s="526"/>
    </row>
    <row r="114" spans="1:256" ht="15" hidden="1" x14ac:dyDescent="0.25">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c r="AA114" s="526"/>
      <c r="AB114" s="526"/>
      <c r="AC114" s="526"/>
      <c r="AD114" s="526"/>
      <c r="AE114" s="526"/>
      <c r="AF114" s="526"/>
      <c r="AG114" s="526"/>
      <c r="AH114" s="526"/>
      <c r="AI114" s="526"/>
      <c r="AJ114" s="526"/>
      <c r="AK114" s="526"/>
      <c r="AL114" s="526"/>
      <c r="AM114" s="526"/>
      <c r="AN114" s="526"/>
      <c r="AO114" s="526"/>
      <c r="AP114" s="526"/>
      <c r="AQ114" s="526"/>
      <c r="AR114" s="526"/>
      <c r="AS114" s="526"/>
      <c r="AT114" s="526"/>
      <c r="AU114" s="526"/>
      <c r="AV114" s="526"/>
      <c r="AW114" s="526"/>
      <c r="AX114" s="526"/>
      <c r="AY114" s="526"/>
      <c r="AZ114" s="526"/>
      <c r="BA114" s="526"/>
      <c r="BB114" s="526"/>
      <c r="BC114" s="526"/>
      <c r="BD114" s="526"/>
      <c r="BE114" s="526"/>
      <c r="BF114" s="526"/>
      <c r="BG114" s="526"/>
      <c r="BH114" s="526"/>
      <c r="BI114" s="526"/>
      <c r="BJ114" s="526"/>
      <c r="BK114" s="526"/>
      <c r="BL114" s="526"/>
      <c r="BM114" s="526"/>
      <c r="BN114" s="526"/>
      <c r="BO114" s="526"/>
      <c r="BP114" s="526"/>
      <c r="BQ114" s="526"/>
      <c r="BR114" s="526"/>
      <c r="BS114" s="526"/>
      <c r="BT114" s="526"/>
      <c r="BU114" s="526"/>
      <c r="BV114" s="526"/>
      <c r="BW114" s="526"/>
      <c r="BX114" s="526"/>
      <c r="BY114" s="526"/>
      <c r="BZ114" s="526"/>
      <c r="CA114" s="526"/>
      <c r="CB114" s="526"/>
      <c r="CC114" s="526"/>
      <c r="CD114" s="526"/>
      <c r="CE114" s="526"/>
      <c r="CF114" s="526"/>
      <c r="CG114" s="526"/>
      <c r="CH114" s="526"/>
      <c r="CI114" s="526"/>
      <c r="CJ114" s="526"/>
      <c r="CK114" s="526"/>
      <c r="CL114" s="526"/>
      <c r="CM114" s="526"/>
      <c r="CN114" s="526"/>
      <c r="CO114" s="526"/>
      <c r="CP114" s="526"/>
      <c r="CQ114" s="526"/>
      <c r="CR114" s="526"/>
      <c r="CS114" s="526"/>
      <c r="CT114" s="526"/>
      <c r="CU114" s="526"/>
      <c r="CV114" s="526"/>
      <c r="CW114" s="526"/>
      <c r="CX114" s="526"/>
      <c r="CY114" s="526"/>
      <c r="CZ114" s="526"/>
      <c r="DA114" s="526"/>
      <c r="DB114" s="526"/>
      <c r="DC114" s="526"/>
      <c r="DD114" s="526"/>
      <c r="DE114" s="526"/>
      <c r="DF114" s="526"/>
      <c r="DG114" s="526"/>
      <c r="DH114" s="526"/>
      <c r="DI114" s="526"/>
      <c r="DJ114" s="526"/>
      <c r="DK114" s="526"/>
      <c r="DL114" s="526"/>
      <c r="DM114" s="526"/>
      <c r="DN114" s="526"/>
      <c r="DO114" s="526"/>
      <c r="DP114" s="526"/>
      <c r="DQ114" s="526"/>
      <c r="DR114" s="526"/>
      <c r="DS114" s="526"/>
      <c r="DT114" s="526"/>
      <c r="DU114" s="526"/>
      <c r="DV114" s="526"/>
      <c r="DW114" s="526"/>
      <c r="DX114" s="526"/>
      <c r="DY114" s="526"/>
      <c r="DZ114" s="526"/>
      <c r="EA114" s="526"/>
      <c r="EB114" s="526"/>
      <c r="EC114" s="526"/>
      <c r="ED114" s="526"/>
      <c r="EE114" s="526"/>
      <c r="EF114" s="526"/>
      <c r="EG114" s="526"/>
      <c r="EH114" s="526"/>
      <c r="EI114" s="526"/>
      <c r="EJ114" s="526"/>
      <c r="EK114" s="526"/>
      <c r="EL114" s="526"/>
      <c r="EM114" s="526"/>
      <c r="EN114" s="526"/>
      <c r="EO114" s="526"/>
      <c r="EP114" s="526"/>
      <c r="EQ114" s="526"/>
      <c r="ER114" s="526"/>
      <c r="ES114" s="526"/>
      <c r="ET114" s="526"/>
      <c r="EU114" s="526"/>
      <c r="EV114" s="526"/>
      <c r="EW114" s="526"/>
      <c r="EX114" s="526"/>
      <c r="EY114" s="526"/>
      <c r="EZ114" s="526"/>
      <c r="FA114" s="526"/>
      <c r="FB114" s="526"/>
      <c r="FC114" s="526"/>
      <c r="FD114" s="526"/>
      <c r="FE114" s="526"/>
      <c r="FF114" s="526"/>
      <c r="FG114" s="526"/>
      <c r="FH114" s="526"/>
      <c r="FI114" s="526"/>
      <c r="FJ114" s="526"/>
      <c r="FK114" s="526"/>
      <c r="FL114" s="526"/>
      <c r="FM114" s="526"/>
      <c r="FN114" s="526"/>
      <c r="FO114" s="526"/>
      <c r="FP114" s="526"/>
      <c r="FQ114" s="526"/>
      <c r="FR114" s="526"/>
      <c r="FS114" s="526"/>
      <c r="FT114" s="526"/>
      <c r="FU114" s="526"/>
      <c r="FV114" s="526"/>
      <c r="FW114" s="526"/>
      <c r="FX114" s="526"/>
      <c r="FY114" s="526"/>
      <c r="FZ114" s="526"/>
      <c r="GA114" s="526"/>
      <c r="GB114" s="526"/>
      <c r="GC114" s="526"/>
      <c r="GD114" s="526"/>
      <c r="GE114" s="526"/>
      <c r="GF114" s="526"/>
      <c r="GG114" s="526"/>
      <c r="GH114" s="526"/>
      <c r="GI114" s="526"/>
      <c r="GJ114" s="526"/>
      <c r="GK114" s="526"/>
      <c r="GL114" s="526"/>
      <c r="GM114" s="526"/>
      <c r="GN114" s="526"/>
      <c r="GO114" s="526"/>
      <c r="GP114" s="526"/>
      <c r="GQ114" s="526"/>
      <c r="GR114" s="526"/>
      <c r="GS114" s="526"/>
      <c r="GT114" s="526"/>
      <c r="GU114" s="526"/>
      <c r="GV114" s="526"/>
      <c r="GW114" s="526"/>
      <c r="GX114" s="526"/>
      <c r="GY114" s="526"/>
      <c r="GZ114" s="526"/>
      <c r="HA114" s="526"/>
      <c r="HB114" s="526"/>
      <c r="HC114" s="526"/>
      <c r="HD114" s="526"/>
      <c r="HE114" s="526"/>
      <c r="HF114" s="526"/>
      <c r="HG114" s="526"/>
      <c r="HH114" s="526"/>
      <c r="HI114" s="526"/>
      <c r="HJ114" s="526"/>
      <c r="HK114" s="526"/>
      <c r="HL114" s="526"/>
      <c r="HM114" s="526"/>
      <c r="HN114" s="526"/>
      <c r="HO114" s="526"/>
      <c r="HP114" s="526"/>
      <c r="HQ114" s="526"/>
      <c r="HR114" s="526"/>
      <c r="HS114" s="526"/>
      <c r="HT114" s="526"/>
      <c r="HU114" s="526"/>
      <c r="HV114" s="526"/>
      <c r="HW114" s="526"/>
      <c r="HX114" s="526"/>
      <c r="HY114" s="526"/>
      <c r="HZ114" s="526"/>
      <c r="IA114" s="526"/>
      <c r="IB114" s="526"/>
      <c r="IC114" s="526"/>
      <c r="ID114" s="526"/>
      <c r="IE114" s="526"/>
      <c r="IF114" s="526"/>
      <c r="IG114" s="526"/>
      <c r="IH114" s="526"/>
      <c r="II114" s="526"/>
      <c r="IJ114" s="526"/>
      <c r="IK114" s="526"/>
      <c r="IL114" s="526"/>
      <c r="IM114" s="526"/>
      <c r="IN114" s="526"/>
      <c r="IO114" s="526"/>
      <c r="IP114" s="526"/>
      <c r="IQ114" s="526"/>
      <c r="IR114" s="526"/>
      <c r="IS114" s="526"/>
      <c r="IT114" s="526"/>
      <c r="IU114" s="526"/>
      <c r="IV114" s="526"/>
    </row>
    <row r="115" spans="1:256" ht="15" hidden="1" x14ac:dyDescent="0.25">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c r="AA115" s="526"/>
      <c r="AB115" s="526"/>
      <c r="AC115" s="526"/>
      <c r="AD115" s="526"/>
      <c r="AE115" s="526"/>
      <c r="AF115" s="526"/>
      <c r="AG115" s="526"/>
      <c r="AH115" s="526"/>
      <c r="AI115" s="526"/>
      <c r="AJ115" s="526"/>
      <c r="AK115" s="526"/>
      <c r="AL115" s="526"/>
      <c r="AM115" s="526"/>
      <c r="AN115" s="526"/>
      <c r="AO115" s="526"/>
      <c r="AP115" s="526"/>
      <c r="AQ115" s="526"/>
      <c r="AR115" s="526"/>
      <c r="AS115" s="526"/>
      <c r="AT115" s="526"/>
      <c r="AU115" s="526"/>
      <c r="AV115" s="526"/>
      <c r="AW115" s="526"/>
      <c r="AX115" s="526"/>
      <c r="AY115" s="526"/>
      <c r="AZ115" s="526"/>
      <c r="BA115" s="526"/>
      <c r="BB115" s="526"/>
      <c r="BC115" s="526"/>
      <c r="BD115" s="526"/>
      <c r="BE115" s="526"/>
      <c r="BF115" s="526"/>
      <c r="BG115" s="526"/>
      <c r="BH115" s="526"/>
      <c r="BI115" s="526"/>
      <c r="BJ115" s="526"/>
      <c r="BK115" s="526"/>
      <c r="BL115" s="526"/>
      <c r="BM115" s="526"/>
      <c r="BN115" s="526"/>
      <c r="BO115" s="526"/>
      <c r="BP115" s="526"/>
      <c r="BQ115" s="526"/>
      <c r="BR115" s="526"/>
      <c r="BS115" s="526"/>
      <c r="BT115" s="526"/>
      <c r="BU115" s="526"/>
      <c r="BV115" s="526"/>
      <c r="BW115" s="526"/>
      <c r="BX115" s="526"/>
      <c r="BY115" s="526"/>
      <c r="BZ115" s="526"/>
      <c r="CA115" s="526"/>
      <c r="CB115" s="526"/>
      <c r="CC115" s="526"/>
      <c r="CD115" s="526"/>
      <c r="CE115" s="526"/>
      <c r="CF115" s="526"/>
      <c r="CG115" s="526"/>
      <c r="CH115" s="526"/>
      <c r="CI115" s="526"/>
      <c r="CJ115" s="526"/>
      <c r="CK115" s="526"/>
      <c r="CL115" s="526"/>
      <c r="CM115" s="526"/>
      <c r="CN115" s="526"/>
      <c r="CO115" s="526"/>
      <c r="CP115" s="526"/>
      <c r="CQ115" s="526"/>
      <c r="CR115" s="526"/>
      <c r="CS115" s="526"/>
      <c r="CT115" s="526"/>
      <c r="CU115" s="526"/>
      <c r="CV115" s="526"/>
      <c r="CW115" s="526"/>
      <c r="CX115" s="526"/>
      <c r="CY115" s="526"/>
      <c r="CZ115" s="526"/>
      <c r="DA115" s="526"/>
      <c r="DB115" s="526"/>
      <c r="DC115" s="526"/>
      <c r="DD115" s="526"/>
      <c r="DE115" s="526"/>
      <c r="DF115" s="526"/>
      <c r="DG115" s="526"/>
      <c r="DH115" s="526"/>
      <c r="DI115" s="526"/>
      <c r="DJ115" s="526"/>
      <c r="DK115" s="526"/>
      <c r="DL115" s="526"/>
      <c r="DM115" s="526"/>
      <c r="DN115" s="526"/>
      <c r="DO115" s="526"/>
      <c r="DP115" s="526"/>
      <c r="DQ115" s="526"/>
      <c r="DR115" s="526"/>
      <c r="DS115" s="526"/>
      <c r="DT115" s="526"/>
      <c r="DU115" s="526"/>
      <c r="DV115" s="526"/>
      <c r="DW115" s="526"/>
      <c r="DX115" s="526"/>
      <c r="DY115" s="526"/>
      <c r="DZ115" s="526"/>
      <c r="EA115" s="526"/>
      <c r="EB115" s="526"/>
      <c r="EC115" s="526"/>
      <c r="ED115" s="526"/>
      <c r="EE115" s="526"/>
      <c r="EF115" s="526"/>
      <c r="EG115" s="526"/>
      <c r="EH115" s="526"/>
      <c r="EI115" s="526"/>
      <c r="EJ115" s="526"/>
      <c r="EK115" s="526"/>
      <c r="EL115" s="526"/>
      <c r="EM115" s="526"/>
      <c r="EN115" s="526"/>
      <c r="EO115" s="526"/>
      <c r="EP115" s="526"/>
      <c r="EQ115" s="526"/>
      <c r="ER115" s="526"/>
      <c r="ES115" s="526"/>
      <c r="ET115" s="526"/>
      <c r="EU115" s="526"/>
      <c r="EV115" s="526"/>
      <c r="EW115" s="526"/>
      <c r="EX115" s="526"/>
      <c r="EY115" s="526"/>
      <c r="EZ115" s="526"/>
      <c r="FA115" s="526"/>
      <c r="FB115" s="526"/>
      <c r="FC115" s="526"/>
      <c r="FD115" s="526"/>
      <c r="FE115" s="526"/>
      <c r="FF115" s="526"/>
      <c r="FG115" s="526"/>
      <c r="FH115" s="526"/>
      <c r="FI115" s="526"/>
      <c r="FJ115" s="526"/>
      <c r="FK115" s="526"/>
      <c r="FL115" s="526"/>
      <c r="FM115" s="526"/>
      <c r="FN115" s="526"/>
      <c r="FO115" s="526"/>
      <c r="FP115" s="526"/>
      <c r="FQ115" s="526"/>
      <c r="FR115" s="526"/>
      <c r="FS115" s="526"/>
      <c r="FT115" s="526"/>
      <c r="FU115" s="526"/>
      <c r="FV115" s="526"/>
      <c r="FW115" s="526"/>
      <c r="FX115" s="526"/>
      <c r="FY115" s="526"/>
      <c r="FZ115" s="526"/>
      <c r="GA115" s="526"/>
      <c r="GB115" s="526"/>
      <c r="GC115" s="526"/>
      <c r="GD115" s="526"/>
      <c r="GE115" s="526"/>
      <c r="GF115" s="526"/>
      <c r="GG115" s="526"/>
      <c r="GH115" s="526"/>
      <c r="GI115" s="526"/>
      <c r="GJ115" s="526"/>
      <c r="GK115" s="526"/>
      <c r="GL115" s="526"/>
      <c r="GM115" s="526"/>
      <c r="GN115" s="526"/>
      <c r="GO115" s="526"/>
      <c r="GP115" s="526"/>
      <c r="GQ115" s="526"/>
      <c r="GR115" s="526"/>
      <c r="GS115" s="526"/>
      <c r="GT115" s="526"/>
      <c r="GU115" s="526"/>
      <c r="GV115" s="526"/>
      <c r="GW115" s="526"/>
      <c r="GX115" s="526"/>
      <c r="GY115" s="526"/>
      <c r="GZ115" s="526"/>
      <c r="HA115" s="526"/>
      <c r="HB115" s="526"/>
      <c r="HC115" s="526"/>
      <c r="HD115" s="526"/>
      <c r="HE115" s="526"/>
      <c r="HF115" s="526"/>
      <c r="HG115" s="526"/>
      <c r="HH115" s="526"/>
      <c r="HI115" s="526"/>
      <c r="HJ115" s="526"/>
      <c r="HK115" s="526"/>
      <c r="HL115" s="526"/>
      <c r="HM115" s="526"/>
      <c r="HN115" s="526"/>
      <c r="HO115" s="526"/>
      <c r="HP115" s="526"/>
      <c r="HQ115" s="526"/>
      <c r="HR115" s="526"/>
      <c r="HS115" s="526"/>
      <c r="HT115" s="526"/>
      <c r="HU115" s="526"/>
      <c r="HV115" s="526"/>
      <c r="HW115" s="526"/>
      <c r="HX115" s="526"/>
      <c r="HY115" s="526"/>
      <c r="HZ115" s="526"/>
      <c r="IA115" s="526"/>
      <c r="IB115" s="526"/>
      <c r="IC115" s="526"/>
      <c r="ID115" s="526"/>
      <c r="IE115" s="526"/>
      <c r="IF115" s="526"/>
      <c r="IG115" s="526"/>
      <c r="IH115" s="526"/>
      <c r="II115" s="526"/>
      <c r="IJ115" s="526"/>
      <c r="IK115" s="526"/>
      <c r="IL115" s="526"/>
      <c r="IM115" s="526"/>
      <c r="IN115" s="526"/>
      <c r="IO115" s="526"/>
      <c r="IP115" s="526"/>
      <c r="IQ115" s="526"/>
      <c r="IR115" s="526"/>
      <c r="IS115" s="526"/>
      <c r="IT115" s="526"/>
      <c r="IU115" s="526"/>
      <c r="IV115" s="526"/>
    </row>
    <row r="116" spans="1:256" ht="15" hidden="1" x14ac:dyDescent="0.25">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c r="AA116" s="526"/>
      <c r="AB116" s="526"/>
      <c r="AC116" s="526"/>
      <c r="AD116" s="526"/>
      <c r="AE116" s="526"/>
      <c r="AF116" s="526"/>
      <c r="AG116" s="526"/>
      <c r="AH116" s="526"/>
      <c r="AI116" s="526"/>
      <c r="AJ116" s="526"/>
      <c r="AK116" s="526"/>
      <c r="AL116" s="526"/>
      <c r="AM116" s="526"/>
      <c r="AN116" s="526"/>
      <c r="AO116" s="526"/>
      <c r="AP116" s="526"/>
      <c r="AQ116" s="526"/>
      <c r="AR116" s="526"/>
      <c r="AS116" s="526"/>
      <c r="AT116" s="526"/>
      <c r="AU116" s="526"/>
      <c r="AV116" s="526"/>
      <c r="AW116" s="526"/>
      <c r="AX116" s="526"/>
      <c r="AY116" s="526"/>
      <c r="AZ116" s="526"/>
      <c r="BA116" s="526"/>
      <c r="BB116" s="526"/>
      <c r="BC116" s="526"/>
      <c r="BD116" s="526"/>
      <c r="BE116" s="526"/>
      <c r="BF116" s="526"/>
      <c r="BG116" s="526"/>
      <c r="BH116" s="526"/>
      <c r="BI116" s="526"/>
      <c r="BJ116" s="526"/>
      <c r="BK116" s="526"/>
      <c r="BL116" s="526"/>
      <c r="BM116" s="526"/>
      <c r="BN116" s="526"/>
      <c r="BO116" s="526"/>
      <c r="BP116" s="526"/>
      <c r="BQ116" s="526"/>
      <c r="BR116" s="526"/>
      <c r="BS116" s="526"/>
      <c r="BT116" s="526"/>
      <c r="BU116" s="526"/>
      <c r="BV116" s="526"/>
      <c r="BW116" s="526"/>
      <c r="BX116" s="526"/>
      <c r="BY116" s="526"/>
      <c r="BZ116" s="526"/>
      <c r="CA116" s="526"/>
      <c r="CB116" s="526"/>
      <c r="CC116" s="526"/>
      <c r="CD116" s="526"/>
      <c r="CE116" s="526"/>
      <c r="CF116" s="526"/>
      <c r="CG116" s="526"/>
      <c r="CH116" s="526"/>
      <c r="CI116" s="526"/>
      <c r="CJ116" s="526"/>
      <c r="CK116" s="526"/>
      <c r="CL116" s="526"/>
      <c r="CM116" s="526"/>
      <c r="CN116" s="526"/>
      <c r="CO116" s="526"/>
      <c r="CP116" s="526"/>
      <c r="CQ116" s="526"/>
      <c r="CR116" s="526"/>
      <c r="CS116" s="526"/>
      <c r="CT116" s="526"/>
      <c r="CU116" s="526"/>
      <c r="CV116" s="526"/>
      <c r="CW116" s="526"/>
      <c r="CX116" s="526"/>
      <c r="CY116" s="526"/>
      <c r="CZ116" s="526"/>
      <c r="DA116" s="526"/>
      <c r="DB116" s="526"/>
      <c r="DC116" s="526"/>
      <c r="DD116" s="526"/>
      <c r="DE116" s="526"/>
      <c r="DF116" s="526"/>
      <c r="DG116" s="526"/>
      <c r="DH116" s="526"/>
      <c r="DI116" s="526"/>
      <c r="DJ116" s="526"/>
      <c r="DK116" s="526"/>
      <c r="DL116" s="526"/>
      <c r="DM116" s="526"/>
      <c r="DN116" s="526"/>
      <c r="DO116" s="526"/>
      <c r="DP116" s="526"/>
      <c r="DQ116" s="526"/>
      <c r="DR116" s="526"/>
      <c r="DS116" s="526"/>
      <c r="DT116" s="526"/>
      <c r="DU116" s="526"/>
      <c r="DV116" s="526"/>
      <c r="DW116" s="526"/>
      <c r="DX116" s="526"/>
      <c r="DY116" s="526"/>
      <c r="DZ116" s="526"/>
      <c r="EA116" s="526"/>
      <c r="EB116" s="526"/>
      <c r="EC116" s="526"/>
      <c r="ED116" s="526"/>
      <c r="EE116" s="526"/>
      <c r="EF116" s="526"/>
      <c r="EG116" s="526"/>
      <c r="EH116" s="526"/>
      <c r="EI116" s="526"/>
      <c r="EJ116" s="526"/>
      <c r="EK116" s="526"/>
      <c r="EL116" s="526"/>
      <c r="EM116" s="526"/>
      <c r="EN116" s="526"/>
      <c r="EO116" s="526"/>
      <c r="EP116" s="526"/>
      <c r="EQ116" s="526"/>
      <c r="ER116" s="526"/>
      <c r="ES116" s="526"/>
      <c r="ET116" s="526"/>
      <c r="EU116" s="526"/>
      <c r="EV116" s="526"/>
      <c r="EW116" s="526"/>
      <c r="EX116" s="526"/>
      <c r="EY116" s="526"/>
      <c r="EZ116" s="526"/>
      <c r="FA116" s="526"/>
      <c r="FB116" s="526"/>
      <c r="FC116" s="526"/>
      <c r="FD116" s="526"/>
      <c r="FE116" s="526"/>
      <c r="FF116" s="526"/>
      <c r="FG116" s="526"/>
      <c r="FH116" s="526"/>
      <c r="FI116" s="526"/>
      <c r="FJ116" s="526"/>
      <c r="FK116" s="526"/>
      <c r="FL116" s="526"/>
      <c r="FM116" s="526"/>
      <c r="FN116" s="526"/>
      <c r="FO116" s="526"/>
      <c r="FP116" s="526"/>
      <c r="FQ116" s="526"/>
      <c r="FR116" s="526"/>
      <c r="FS116" s="526"/>
      <c r="FT116" s="526"/>
      <c r="FU116" s="526"/>
      <c r="FV116" s="526"/>
      <c r="FW116" s="526"/>
      <c r="FX116" s="526"/>
      <c r="FY116" s="526"/>
      <c r="FZ116" s="526"/>
      <c r="GA116" s="526"/>
      <c r="GB116" s="526"/>
      <c r="GC116" s="526"/>
      <c r="GD116" s="526"/>
      <c r="GE116" s="526"/>
      <c r="GF116" s="526"/>
      <c r="GG116" s="526"/>
      <c r="GH116" s="526"/>
      <c r="GI116" s="526"/>
      <c r="GJ116" s="526"/>
      <c r="GK116" s="526"/>
      <c r="GL116" s="526"/>
      <c r="GM116" s="526"/>
      <c r="GN116" s="526"/>
      <c r="GO116" s="526"/>
      <c r="GP116" s="526"/>
      <c r="GQ116" s="526"/>
      <c r="GR116" s="526"/>
      <c r="GS116" s="526"/>
      <c r="GT116" s="526"/>
      <c r="GU116" s="526"/>
      <c r="GV116" s="526"/>
      <c r="GW116" s="526"/>
      <c r="GX116" s="526"/>
      <c r="GY116" s="526"/>
      <c r="GZ116" s="526"/>
      <c r="HA116" s="526"/>
      <c r="HB116" s="526"/>
      <c r="HC116" s="526"/>
      <c r="HD116" s="526"/>
      <c r="HE116" s="526"/>
      <c r="HF116" s="526"/>
      <c r="HG116" s="526"/>
      <c r="HH116" s="526"/>
      <c r="HI116" s="526"/>
      <c r="HJ116" s="526"/>
      <c r="HK116" s="526"/>
      <c r="HL116" s="526"/>
      <c r="HM116" s="526"/>
      <c r="HN116" s="526"/>
      <c r="HO116" s="526"/>
      <c r="HP116" s="526"/>
      <c r="HQ116" s="526"/>
      <c r="HR116" s="526"/>
      <c r="HS116" s="526"/>
      <c r="HT116" s="526"/>
      <c r="HU116" s="526"/>
      <c r="HV116" s="526"/>
      <c r="HW116" s="526"/>
      <c r="HX116" s="526"/>
      <c r="HY116" s="526"/>
      <c r="HZ116" s="526"/>
      <c r="IA116" s="526"/>
      <c r="IB116" s="526"/>
      <c r="IC116" s="526"/>
      <c r="ID116" s="526"/>
      <c r="IE116" s="526"/>
      <c r="IF116" s="526"/>
      <c r="IG116" s="526"/>
      <c r="IH116" s="526"/>
      <c r="II116" s="526"/>
      <c r="IJ116" s="526"/>
      <c r="IK116" s="526"/>
      <c r="IL116" s="526"/>
      <c r="IM116" s="526"/>
      <c r="IN116" s="526"/>
      <c r="IO116" s="526"/>
      <c r="IP116" s="526"/>
      <c r="IQ116" s="526"/>
      <c r="IR116" s="526"/>
      <c r="IS116" s="526"/>
      <c r="IT116" s="526"/>
      <c r="IU116" s="526"/>
      <c r="IV116" s="526"/>
    </row>
    <row r="117" spans="1:256" ht="15" hidden="1" x14ac:dyDescent="0.25">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c r="AA117" s="526"/>
      <c r="AB117" s="526"/>
      <c r="AC117" s="526"/>
      <c r="AD117" s="526"/>
      <c r="AE117" s="526"/>
      <c r="AF117" s="526"/>
      <c r="AG117" s="526"/>
      <c r="AH117" s="526"/>
      <c r="AI117" s="526"/>
      <c r="AJ117" s="526"/>
      <c r="AK117" s="526"/>
      <c r="AL117" s="526"/>
      <c r="AM117" s="526"/>
      <c r="AN117" s="526"/>
      <c r="AO117" s="526"/>
      <c r="AP117" s="526"/>
      <c r="AQ117" s="526"/>
      <c r="AR117" s="526"/>
      <c r="AS117" s="526"/>
      <c r="AT117" s="526"/>
      <c r="AU117" s="526"/>
      <c r="AV117" s="526"/>
      <c r="AW117" s="526"/>
      <c r="AX117" s="526"/>
      <c r="AY117" s="526"/>
      <c r="AZ117" s="526"/>
      <c r="BA117" s="526"/>
      <c r="BB117" s="526"/>
      <c r="BC117" s="526"/>
      <c r="BD117" s="526"/>
      <c r="BE117" s="526"/>
      <c r="BF117" s="526"/>
      <c r="BG117" s="526"/>
      <c r="BH117" s="526"/>
      <c r="BI117" s="526"/>
      <c r="BJ117" s="526"/>
      <c r="BK117" s="526"/>
      <c r="BL117" s="526"/>
      <c r="BM117" s="526"/>
      <c r="BN117" s="526"/>
      <c r="BO117" s="526"/>
      <c r="BP117" s="526"/>
      <c r="BQ117" s="526"/>
      <c r="BR117" s="526"/>
      <c r="BS117" s="526"/>
      <c r="BT117" s="526"/>
      <c r="BU117" s="526"/>
      <c r="BV117" s="526"/>
      <c r="BW117" s="526"/>
      <c r="BX117" s="526"/>
      <c r="BY117" s="526"/>
      <c r="BZ117" s="526"/>
      <c r="CA117" s="526"/>
      <c r="CB117" s="526"/>
      <c r="CC117" s="526"/>
      <c r="CD117" s="526"/>
      <c r="CE117" s="526"/>
      <c r="CF117" s="526"/>
      <c r="CG117" s="526"/>
      <c r="CH117" s="526"/>
      <c r="CI117" s="526"/>
      <c r="CJ117" s="526"/>
      <c r="CK117" s="526"/>
      <c r="CL117" s="526"/>
      <c r="CM117" s="526"/>
      <c r="CN117" s="526"/>
      <c r="CO117" s="526"/>
      <c r="CP117" s="526"/>
      <c r="CQ117" s="526"/>
      <c r="CR117" s="526"/>
      <c r="CS117" s="526"/>
      <c r="CT117" s="526"/>
      <c r="CU117" s="526"/>
      <c r="CV117" s="526"/>
      <c r="CW117" s="526"/>
      <c r="CX117" s="526"/>
      <c r="CY117" s="526"/>
      <c r="CZ117" s="526"/>
      <c r="DA117" s="526"/>
      <c r="DB117" s="526"/>
      <c r="DC117" s="526"/>
      <c r="DD117" s="526"/>
      <c r="DE117" s="526"/>
      <c r="DF117" s="526"/>
      <c r="DG117" s="526"/>
      <c r="DH117" s="526"/>
      <c r="DI117" s="526"/>
      <c r="DJ117" s="526"/>
      <c r="DK117" s="526"/>
      <c r="DL117" s="526"/>
      <c r="DM117" s="526"/>
      <c r="DN117" s="526"/>
      <c r="DO117" s="526"/>
      <c r="DP117" s="526"/>
      <c r="DQ117" s="526"/>
      <c r="DR117" s="526"/>
      <c r="DS117" s="526"/>
      <c r="DT117" s="526"/>
      <c r="DU117" s="526"/>
      <c r="DV117" s="526"/>
      <c r="DW117" s="526"/>
      <c r="DX117" s="526"/>
      <c r="DY117" s="526"/>
      <c r="DZ117" s="526"/>
      <c r="EA117" s="526"/>
      <c r="EB117" s="526"/>
      <c r="EC117" s="526"/>
      <c r="ED117" s="526"/>
      <c r="EE117" s="526"/>
      <c r="EF117" s="526"/>
      <c r="EG117" s="526"/>
      <c r="EH117" s="526"/>
      <c r="EI117" s="526"/>
      <c r="EJ117" s="526"/>
      <c r="EK117" s="526"/>
      <c r="EL117" s="526"/>
      <c r="EM117" s="526"/>
      <c r="EN117" s="526"/>
      <c r="EO117" s="526"/>
      <c r="EP117" s="526"/>
      <c r="EQ117" s="526"/>
      <c r="ER117" s="526"/>
      <c r="ES117" s="526"/>
      <c r="ET117" s="526"/>
      <c r="EU117" s="526"/>
      <c r="EV117" s="526"/>
      <c r="EW117" s="526"/>
      <c r="EX117" s="526"/>
      <c r="EY117" s="526"/>
      <c r="EZ117" s="526"/>
      <c r="FA117" s="526"/>
      <c r="FB117" s="526"/>
      <c r="FC117" s="526"/>
      <c r="FD117" s="526"/>
      <c r="FE117" s="526"/>
      <c r="FF117" s="526"/>
      <c r="FG117" s="526"/>
      <c r="FH117" s="526"/>
      <c r="FI117" s="526"/>
      <c r="FJ117" s="526"/>
      <c r="FK117" s="526"/>
      <c r="FL117" s="526"/>
      <c r="FM117" s="526"/>
      <c r="FN117" s="526"/>
      <c r="FO117" s="526"/>
      <c r="FP117" s="526"/>
      <c r="FQ117" s="526"/>
      <c r="FR117" s="526"/>
      <c r="FS117" s="526"/>
      <c r="FT117" s="526"/>
      <c r="FU117" s="526"/>
      <c r="FV117" s="526"/>
      <c r="FW117" s="526"/>
      <c r="FX117" s="526"/>
      <c r="FY117" s="526"/>
      <c r="FZ117" s="526"/>
      <c r="GA117" s="526"/>
      <c r="GB117" s="526"/>
      <c r="GC117" s="526"/>
      <c r="GD117" s="526"/>
      <c r="GE117" s="526"/>
      <c r="GF117" s="526"/>
      <c r="GG117" s="526"/>
      <c r="GH117" s="526"/>
      <c r="GI117" s="526"/>
      <c r="GJ117" s="526"/>
      <c r="GK117" s="526"/>
      <c r="GL117" s="526"/>
      <c r="GM117" s="526"/>
      <c r="GN117" s="526"/>
      <c r="GO117" s="526"/>
      <c r="GP117" s="526"/>
      <c r="GQ117" s="526"/>
      <c r="GR117" s="526"/>
      <c r="GS117" s="526"/>
      <c r="GT117" s="526"/>
      <c r="GU117" s="526"/>
      <c r="GV117" s="526"/>
      <c r="GW117" s="526"/>
      <c r="GX117" s="526"/>
      <c r="GY117" s="526"/>
      <c r="GZ117" s="526"/>
      <c r="HA117" s="526"/>
      <c r="HB117" s="526"/>
      <c r="HC117" s="526"/>
      <c r="HD117" s="526"/>
      <c r="HE117" s="526"/>
      <c r="HF117" s="526"/>
      <c r="HG117" s="526"/>
      <c r="HH117" s="526"/>
      <c r="HI117" s="526"/>
      <c r="HJ117" s="526"/>
      <c r="HK117" s="526"/>
      <c r="HL117" s="526"/>
      <c r="HM117" s="526"/>
      <c r="HN117" s="526"/>
      <c r="HO117" s="526"/>
      <c r="HP117" s="526"/>
      <c r="HQ117" s="526"/>
      <c r="HR117" s="526"/>
      <c r="HS117" s="526"/>
      <c r="HT117" s="526"/>
      <c r="HU117" s="526"/>
      <c r="HV117" s="526"/>
      <c r="HW117" s="526"/>
      <c r="HX117" s="526"/>
      <c r="HY117" s="526"/>
      <c r="HZ117" s="526"/>
      <c r="IA117" s="526"/>
      <c r="IB117" s="526"/>
      <c r="IC117" s="526"/>
      <c r="ID117" s="526"/>
      <c r="IE117" s="526"/>
      <c r="IF117" s="526"/>
      <c r="IG117" s="526"/>
      <c r="IH117" s="526"/>
      <c r="II117" s="526"/>
      <c r="IJ117" s="526"/>
      <c r="IK117" s="526"/>
      <c r="IL117" s="526"/>
      <c r="IM117" s="526"/>
      <c r="IN117" s="526"/>
      <c r="IO117" s="526"/>
      <c r="IP117" s="526"/>
      <c r="IQ117" s="526"/>
      <c r="IR117" s="526"/>
      <c r="IS117" s="526"/>
      <c r="IT117" s="526"/>
      <c r="IU117" s="526"/>
      <c r="IV117" s="526"/>
    </row>
    <row r="118" spans="1:256" ht="15" hidden="1" x14ac:dyDescent="0.25">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c r="AA118" s="526"/>
      <c r="AB118" s="526"/>
      <c r="AC118" s="526"/>
      <c r="AD118" s="526"/>
      <c r="AE118" s="526"/>
      <c r="AF118" s="526"/>
      <c r="AG118" s="526"/>
      <c r="AH118" s="526"/>
      <c r="AI118" s="526"/>
      <c r="AJ118" s="526"/>
      <c r="AK118" s="526"/>
      <c r="AL118" s="526"/>
      <c r="AM118" s="526"/>
      <c r="AN118" s="526"/>
      <c r="AO118" s="526"/>
      <c r="AP118" s="526"/>
      <c r="AQ118" s="526"/>
      <c r="AR118" s="526"/>
      <c r="AS118" s="526"/>
      <c r="AT118" s="526"/>
      <c r="AU118" s="526"/>
      <c r="AV118" s="526"/>
      <c r="AW118" s="526"/>
      <c r="AX118" s="526"/>
      <c r="AY118" s="526"/>
      <c r="AZ118" s="526"/>
      <c r="BA118" s="526"/>
      <c r="BB118" s="526"/>
      <c r="BC118" s="526"/>
      <c r="BD118" s="526"/>
      <c r="BE118" s="526"/>
      <c r="BF118" s="526"/>
      <c r="BG118" s="526"/>
      <c r="BH118" s="526"/>
      <c r="BI118" s="526"/>
      <c r="BJ118" s="526"/>
      <c r="BK118" s="526"/>
      <c r="BL118" s="526"/>
      <c r="BM118" s="526"/>
      <c r="BN118" s="526"/>
      <c r="BO118" s="526"/>
      <c r="BP118" s="526"/>
      <c r="BQ118" s="526"/>
      <c r="BR118" s="526"/>
      <c r="BS118" s="526"/>
      <c r="BT118" s="526"/>
      <c r="BU118" s="526"/>
      <c r="BV118" s="526"/>
      <c r="BW118" s="526"/>
      <c r="BX118" s="526"/>
      <c r="BY118" s="526"/>
      <c r="BZ118" s="526"/>
      <c r="CA118" s="526"/>
      <c r="CB118" s="526"/>
      <c r="CC118" s="526"/>
      <c r="CD118" s="526"/>
      <c r="CE118" s="526"/>
      <c r="CF118" s="526"/>
      <c r="CG118" s="526"/>
      <c r="CH118" s="526"/>
      <c r="CI118" s="526"/>
      <c r="CJ118" s="526"/>
      <c r="CK118" s="526"/>
      <c r="CL118" s="526"/>
      <c r="CM118" s="526"/>
      <c r="CN118" s="526"/>
      <c r="CO118" s="526"/>
      <c r="CP118" s="526"/>
      <c r="CQ118" s="526"/>
      <c r="CR118" s="526"/>
      <c r="CS118" s="526"/>
      <c r="CT118" s="526"/>
      <c r="CU118" s="526"/>
      <c r="CV118" s="526"/>
      <c r="CW118" s="526"/>
      <c r="CX118" s="526"/>
      <c r="CY118" s="526"/>
      <c r="CZ118" s="526"/>
      <c r="DA118" s="526"/>
      <c r="DB118" s="526"/>
      <c r="DC118" s="526"/>
      <c r="DD118" s="526"/>
      <c r="DE118" s="526"/>
      <c r="DF118" s="526"/>
      <c r="DG118" s="526"/>
      <c r="DH118" s="526"/>
      <c r="DI118" s="526"/>
      <c r="DJ118" s="526"/>
      <c r="DK118" s="526"/>
      <c r="DL118" s="526"/>
      <c r="DM118" s="526"/>
      <c r="DN118" s="526"/>
      <c r="DO118" s="526"/>
      <c r="DP118" s="526"/>
      <c r="DQ118" s="526"/>
      <c r="DR118" s="526"/>
      <c r="DS118" s="526"/>
      <c r="DT118" s="526"/>
      <c r="DU118" s="526"/>
      <c r="DV118" s="526"/>
      <c r="DW118" s="526"/>
      <c r="DX118" s="526"/>
      <c r="DY118" s="526"/>
      <c r="DZ118" s="526"/>
      <c r="EA118" s="526"/>
      <c r="EB118" s="526"/>
      <c r="EC118" s="526"/>
      <c r="ED118" s="526"/>
      <c r="EE118" s="526"/>
      <c r="EF118" s="526"/>
      <c r="EG118" s="526"/>
      <c r="EH118" s="526"/>
      <c r="EI118" s="526"/>
      <c r="EJ118" s="526"/>
      <c r="EK118" s="526"/>
      <c r="EL118" s="526"/>
      <c r="EM118" s="526"/>
      <c r="EN118" s="526"/>
      <c r="EO118" s="526"/>
      <c r="EP118" s="526"/>
      <c r="EQ118" s="526"/>
      <c r="ER118" s="526"/>
      <c r="ES118" s="526"/>
      <c r="ET118" s="526"/>
      <c r="EU118" s="526"/>
      <c r="EV118" s="526"/>
      <c r="EW118" s="526"/>
      <c r="EX118" s="526"/>
      <c r="EY118" s="526"/>
      <c r="EZ118" s="526"/>
      <c r="FA118" s="526"/>
      <c r="FB118" s="526"/>
      <c r="FC118" s="526"/>
      <c r="FD118" s="526"/>
      <c r="FE118" s="526"/>
      <c r="FF118" s="526"/>
      <c r="FG118" s="526"/>
      <c r="FH118" s="526"/>
      <c r="FI118" s="526"/>
      <c r="FJ118" s="526"/>
      <c r="FK118" s="526"/>
      <c r="FL118" s="526"/>
      <c r="FM118" s="526"/>
      <c r="FN118" s="526"/>
      <c r="FO118" s="526"/>
      <c r="FP118" s="526"/>
      <c r="FQ118" s="526"/>
      <c r="FR118" s="526"/>
      <c r="FS118" s="526"/>
      <c r="FT118" s="526"/>
      <c r="FU118" s="526"/>
      <c r="FV118" s="526"/>
      <c r="FW118" s="526"/>
      <c r="FX118" s="526"/>
      <c r="FY118" s="526"/>
      <c r="FZ118" s="526"/>
      <c r="GA118" s="526"/>
      <c r="GB118" s="526"/>
      <c r="GC118" s="526"/>
      <c r="GD118" s="526"/>
      <c r="GE118" s="526"/>
      <c r="GF118" s="526"/>
      <c r="GG118" s="526"/>
      <c r="GH118" s="526"/>
      <c r="GI118" s="526"/>
      <c r="GJ118" s="526"/>
      <c r="GK118" s="526"/>
      <c r="GL118" s="526"/>
      <c r="GM118" s="526"/>
      <c r="GN118" s="526"/>
      <c r="GO118" s="526"/>
      <c r="GP118" s="526"/>
      <c r="GQ118" s="526"/>
      <c r="GR118" s="526"/>
      <c r="GS118" s="526"/>
      <c r="GT118" s="526"/>
      <c r="GU118" s="526"/>
      <c r="GV118" s="526"/>
      <c r="GW118" s="526"/>
      <c r="GX118" s="526"/>
      <c r="GY118" s="526"/>
      <c r="GZ118" s="526"/>
      <c r="HA118" s="526"/>
      <c r="HB118" s="526"/>
      <c r="HC118" s="526"/>
      <c r="HD118" s="526"/>
      <c r="HE118" s="526"/>
      <c r="HF118" s="526"/>
      <c r="HG118" s="526"/>
      <c r="HH118" s="526"/>
      <c r="HI118" s="526"/>
      <c r="HJ118" s="526"/>
      <c r="HK118" s="526"/>
      <c r="HL118" s="526"/>
      <c r="HM118" s="526"/>
      <c r="HN118" s="526"/>
      <c r="HO118" s="526"/>
      <c r="HP118" s="526"/>
      <c r="HQ118" s="526"/>
      <c r="HR118" s="526"/>
      <c r="HS118" s="526"/>
      <c r="HT118" s="526"/>
      <c r="HU118" s="526"/>
      <c r="HV118" s="526"/>
      <c r="HW118" s="526"/>
      <c r="HX118" s="526"/>
      <c r="HY118" s="526"/>
      <c r="HZ118" s="526"/>
      <c r="IA118" s="526"/>
      <c r="IB118" s="526"/>
      <c r="IC118" s="526"/>
      <c r="ID118" s="526"/>
      <c r="IE118" s="526"/>
      <c r="IF118" s="526"/>
      <c r="IG118" s="526"/>
      <c r="IH118" s="526"/>
      <c r="II118" s="526"/>
      <c r="IJ118" s="526"/>
      <c r="IK118" s="526"/>
      <c r="IL118" s="526"/>
      <c r="IM118" s="526"/>
      <c r="IN118" s="526"/>
      <c r="IO118" s="526"/>
      <c r="IP118" s="526"/>
      <c r="IQ118" s="526"/>
      <c r="IR118" s="526"/>
      <c r="IS118" s="526"/>
      <c r="IT118" s="526"/>
      <c r="IU118" s="526"/>
      <c r="IV118" s="526"/>
    </row>
    <row r="119" spans="1:256" ht="15" hidden="1" x14ac:dyDescent="0.25">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c r="AA119" s="526"/>
      <c r="AB119" s="526"/>
      <c r="AC119" s="526"/>
      <c r="AD119" s="526"/>
      <c r="AE119" s="526"/>
      <c r="AF119" s="526"/>
      <c r="AG119" s="526"/>
      <c r="AH119" s="526"/>
      <c r="AI119" s="526"/>
      <c r="AJ119" s="526"/>
      <c r="AK119" s="526"/>
      <c r="AL119" s="526"/>
      <c r="AM119" s="526"/>
      <c r="AN119" s="526"/>
      <c r="AO119" s="526"/>
      <c r="AP119" s="526"/>
      <c r="AQ119" s="526"/>
      <c r="AR119" s="526"/>
      <c r="AS119" s="526"/>
      <c r="AT119" s="526"/>
      <c r="AU119" s="526"/>
      <c r="AV119" s="526"/>
      <c r="AW119" s="526"/>
      <c r="AX119" s="526"/>
      <c r="AY119" s="526"/>
      <c r="AZ119" s="526"/>
      <c r="BA119" s="526"/>
      <c r="BB119" s="526"/>
      <c r="BC119" s="526"/>
      <c r="BD119" s="526"/>
      <c r="BE119" s="526"/>
      <c r="BF119" s="526"/>
      <c r="BG119" s="526"/>
      <c r="BH119" s="526"/>
      <c r="BI119" s="526"/>
      <c r="BJ119" s="526"/>
      <c r="BK119" s="526"/>
      <c r="BL119" s="526"/>
      <c r="BM119" s="526"/>
      <c r="BN119" s="526"/>
      <c r="BO119" s="526"/>
      <c r="BP119" s="526"/>
      <c r="BQ119" s="526"/>
      <c r="BR119" s="526"/>
      <c r="BS119" s="526"/>
      <c r="BT119" s="526"/>
      <c r="BU119" s="526"/>
      <c r="BV119" s="526"/>
      <c r="BW119" s="526"/>
      <c r="BX119" s="526"/>
      <c r="BY119" s="526"/>
      <c r="BZ119" s="526"/>
      <c r="CA119" s="526"/>
      <c r="CB119" s="526"/>
      <c r="CC119" s="526"/>
      <c r="CD119" s="526"/>
      <c r="CE119" s="526"/>
      <c r="CF119" s="526"/>
      <c r="CG119" s="526"/>
      <c r="CH119" s="526"/>
      <c r="CI119" s="526"/>
      <c r="CJ119" s="526"/>
      <c r="CK119" s="526"/>
      <c r="CL119" s="526"/>
      <c r="CM119" s="526"/>
      <c r="CN119" s="526"/>
      <c r="CO119" s="526"/>
      <c r="CP119" s="526"/>
      <c r="CQ119" s="526"/>
      <c r="CR119" s="526"/>
      <c r="CS119" s="526"/>
      <c r="CT119" s="526"/>
      <c r="CU119" s="526"/>
      <c r="CV119" s="526"/>
      <c r="CW119" s="526"/>
      <c r="CX119" s="526"/>
      <c r="CY119" s="526"/>
      <c r="CZ119" s="526"/>
      <c r="DA119" s="526"/>
      <c r="DB119" s="526"/>
      <c r="DC119" s="526"/>
      <c r="DD119" s="526"/>
      <c r="DE119" s="526"/>
      <c r="DF119" s="526"/>
      <c r="DG119" s="526"/>
      <c r="DH119" s="526"/>
      <c r="DI119" s="526"/>
      <c r="DJ119" s="526"/>
      <c r="DK119" s="526"/>
      <c r="DL119" s="526"/>
      <c r="DM119" s="526"/>
      <c r="DN119" s="526"/>
      <c r="DO119" s="526"/>
      <c r="DP119" s="526"/>
      <c r="DQ119" s="526"/>
      <c r="DR119" s="526"/>
      <c r="DS119" s="526"/>
      <c r="DT119" s="526"/>
      <c r="DU119" s="526"/>
      <c r="DV119" s="526"/>
      <c r="DW119" s="526"/>
      <c r="DX119" s="526"/>
      <c r="DY119" s="526"/>
      <c r="DZ119" s="526"/>
      <c r="EA119" s="526"/>
      <c r="EB119" s="526"/>
      <c r="EC119" s="526"/>
      <c r="ED119" s="526"/>
      <c r="EE119" s="526"/>
      <c r="EF119" s="526"/>
      <c r="EG119" s="526"/>
      <c r="EH119" s="526"/>
      <c r="EI119" s="526"/>
      <c r="EJ119" s="526"/>
      <c r="EK119" s="526"/>
      <c r="EL119" s="526"/>
      <c r="EM119" s="526"/>
      <c r="EN119" s="526"/>
      <c r="EO119" s="526"/>
      <c r="EP119" s="526"/>
      <c r="EQ119" s="526"/>
      <c r="ER119" s="526"/>
      <c r="ES119" s="526"/>
      <c r="ET119" s="526"/>
      <c r="EU119" s="526"/>
      <c r="EV119" s="526"/>
      <c r="EW119" s="526"/>
      <c r="EX119" s="526"/>
      <c r="EY119" s="526"/>
      <c r="EZ119" s="526"/>
      <c r="FA119" s="526"/>
      <c r="FB119" s="526"/>
      <c r="FC119" s="526"/>
      <c r="FD119" s="526"/>
      <c r="FE119" s="526"/>
      <c r="FF119" s="526"/>
      <c r="FG119" s="526"/>
      <c r="FH119" s="526"/>
      <c r="FI119" s="526"/>
      <c r="FJ119" s="526"/>
      <c r="FK119" s="526"/>
      <c r="FL119" s="526"/>
      <c r="FM119" s="526"/>
      <c r="FN119" s="526"/>
      <c r="FO119" s="526"/>
      <c r="FP119" s="526"/>
      <c r="FQ119" s="526"/>
      <c r="FR119" s="526"/>
      <c r="FS119" s="526"/>
      <c r="FT119" s="526"/>
      <c r="FU119" s="526"/>
      <c r="FV119" s="526"/>
      <c r="FW119" s="526"/>
      <c r="FX119" s="526"/>
      <c r="FY119" s="526"/>
      <c r="FZ119" s="526"/>
      <c r="GA119" s="526"/>
      <c r="GB119" s="526"/>
      <c r="GC119" s="526"/>
      <c r="GD119" s="526"/>
      <c r="GE119" s="526"/>
      <c r="GF119" s="526"/>
      <c r="GG119" s="526"/>
      <c r="GH119" s="526"/>
      <c r="GI119" s="526"/>
      <c r="GJ119" s="526"/>
      <c r="GK119" s="526"/>
      <c r="GL119" s="526"/>
      <c r="GM119" s="526"/>
      <c r="GN119" s="526"/>
      <c r="GO119" s="526"/>
      <c r="GP119" s="526"/>
      <c r="GQ119" s="526"/>
      <c r="GR119" s="526"/>
      <c r="GS119" s="526"/>
      <c r="GT119" s="526"/>
      <c r="GU119" s="526"/>
      <c r="GV119" s="526"/>
      <c r="GW119" s="526"/>
      <c r="GX119" s="526"/>
      <c r="GY119" s="526"/>
      <c r="GZ119" s="526"/>
      <c r="HA119" s="526"/>
      <c r="HB119" s="526"/>
      <c r="HC119" s="526"/>
      <c r="HD119" s="526"/>
      <c r="HE119" s="526"/>
      <c r="HF119" s="526"/>
      <c r="HG119" s="526"/>
      <c r="HH119" s="526"/>
      <c r="HI119" s="526"/>
      <c r="HJ119" s="526"/>
      <c r="HK119" s="526"/>
      <c r="HL119" s="526"/>
      <c r="HM119" s="526"/>
      <c r="HN119" s="526"/>
      <c r="HO119" s="526"/>
      <c r="HP119" s="526"/>
      <c r="HQ119" s="526"/>
      <c r="HR119" s="526"/>
      <c r="HS119" s="526"/>
      <c r="HT119" s="526"/>
      <c r="HU119" s="526"/>
      <c r="HV119" s="526"/>
      <c r="HW119" s="526"/>
      <c r="HX119" s="526"/>
      <c r="HY119" s="526"/>
      <c r="HZ119" s="526"/>
      <c r="IA119" s="526"/>
      <c r="IB119" s="526"/>
      <c r="IC119" s="526"/>
      <c r="ID119" s="526"/>
      <c r="IE119" s="526"/>
      <c r="IF119" s="526"/>
      <c r="IG119" s="526"/>
      <c r="IH119" s="526"/>
      <c r="II119" s="526"/>
      <c r="IJ119" s="526"/>
      <c r="IK119" s="526"/>
      <c r="IL119" s="526"/>
      <c r="IM119" s="526"/>
      <c r="IN119" s="526"/>
      <c r="IO119" s="526"/>
      <c r="IP119" s="526"/>
      <c r="IQ119" s="526"/>
      <c r="IR119" s="526"/>
      <c r="IS119" s="526"/>
      <c r="IT119" s="526"/>
      <c r="IU119" s="526"/>
      <c r="IV119" s="526"/>
    </row>
    <row r="120" spans="1:256" ht="15" hidden="1" x14ac:dyDescent="0.25">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c r="AA120" s="526"/>
      <c r="AB120" s="526"/>
      <c r="AC120" s="526"/>
      <c r="AD120" s="526"/>
      <c r="AE120" s="526"/>
      <c r="AF120" s="526"/>
      <c r="AG120" s="526"/>
      <c r="AH120" s="526"/>
      <c r="AI120" s="526"/>
      <c r="AJ120" s="526"/>
      <c r="AK120" s="526"/>
      <c r="AL120" s="526"/>
      <c r="AM120" s="526"/>
      <c r="AN120" s="526"/>
      <c r="AO120" s="526"/>
      <c r="AP120" s="526"/>
      <c r="AQ120" s="526"/>
      <c r="AR120" s="526"/>
      <c r="AS120" s="526"/>
      <c r="AT120" s="526"/>
      <c r="AU120" s="526"/>
      <c r="AV120" s="526"/>
      <c r="AW120" s="526"/>
      <c r="AX120" s="526"/>
      <c r="AY120" s="526"/>
      <c r="AZ120" s="526"/>
      <c r="BA120" s="526"/>
      <c r="BB120" s="526"/>
      <c r="BC120" s="526"/>
      <c r="BD120" s="526"/>
      <c r="BE120" s="526"/>
      <c r="BF120" s="526"/>
      <c r="BG120" s="526"/>
      <c r="BH120" s="526"/>
      <c r="BI120" s="526"/>
      <c r="BJ120" s="526"/>
      <c r="BK120" s="526"/>
      <c r="BL120" s="526"/>
      <c r="BM120" s="526"/>
      <c r="BN120" s="526"/>
      <c r="BO120" s="526"/>
      <c r="BP120" s="526"/>
      <c r="BQ120" s="526"/>
      <c r="BR120" s="526"/>
      <c r="BS120" s="526"/>
      <c r="BT120" s="526"/>
      <c r="BU120" s="526"/>
      <c r="BV120" s="526"/>
      <c r="BW120" s="526"/>
      <c r="BX120" s="526"/>
      <c r="BY120" s="526"/>
      <c r="BZ120" s="526"/>
      <c r="CA120" s="526"/>
      <c r="CB120" s="526"/>
      <c r="CC120" s="526"/>
      <c r="CD120" s="526"/>
      <c r="CE120" s="526"/>
      <c r="CF120" s="526"/>
      <c r="CG120" s="526"/>
      <c r="CH120" s="526"/>
      <c r="CI120" s="526"/>
      <c r="CJ120" s="526"/>
      <c r="CK120" s="526"/>
      <c r="CL120" s="526"/>
      <c r="CM120" s="526"/>
      <c r="CN120" s="526"/>
      <c r="CO120" s="526"/>
      <c r="CP120" s="526"/>
      <c r="CQ120" s="526"/>
      <c r="CR120" s="526"/>
      <c r="CS120" s="526"/>
      <c r="CT120" s="526"/>
      <c r="CU120" s="526"/>
      <c r="CV120" s="526"/>
      <c r="CW120" s="526"/>
      <c r="CX120" s="526"/>
      <c r="CY120" s="526"/>
      <c r="CZ120" s="526"/>
      <c r="DA120" s="526"/>
      <c r="DB120" s="526"/>
      <c r="DC120" s="526"/>
      <c r="DD120" s="526"/>
      <c r="DE120" s="526"/>
      <c r="DF120" s="526"/>
      <c r="DG120" s="526"/>
      <c r="DH120" s="526"/>
      <c r="DI120" s="526"/>
      <c r="DJ120" s="526"/>
      <c r="DK120" s="526"/>
      <c r="DL120" s="526"/>
      <c r="DM120" s="526"/>
      <c r="DN120" s="526"/>
      <c r="DO120" s="526"/>
      <c r="DP120" s="526"/>
      <c r="DQ120" s="526"/>
      <c r="DR120" s="526"/>
      <c r="DS120" s="526"/>
      <c r="DT120" s="526"/>
      <c r="DU120" s="526"/>
      <c r="DV120" s="526"/>
      <c r="DW120" s="526"/>
      <c r="DX120" s="526"/>
      <c r="DY120" s="526"/>
      <c r="DZ120" s="526"/>
      <c r="EA120" s="526"/>
      <c r="EB120" s="526"/>
      <c r="EC120" s="526"/>
      <c r="ED120" s="526"/>
      <c r="EE120" s="526"/>
      <c r="EF120" s="526"/>
      <c r="EG120" s="526"/>
      <c r="EH120" s="526"/>
      <c r="EI120" s="526"/>
      <c r="EJ120" s="526"/>
      <c r="EK120" s="526"/>
      <c r="EL120" s="526"/>
      <c r="EM120" s="526"/>
      <c r="EN120" s="526"/>
      <c r="EO120" s="526"/>
      <c r="EP120" s="526"/>
      <c r="EQ120" s="526"/>
      <c r="ER120" s="526"/>
      <c r="ES120" s="526"/>
      <c r="ET120" s="526"/>
      <c r="EU120" s="526"/>
      <c r="EV120" s="526"/>
      <c r="EW120" s="526"/>
      <c r="EX120" s="526"/>
      <c r="EY120" s="526"/>
      <c r="EZ120" s="526"/>
      <c r="FA120" s="526"/>
      <c r="FB120" s="526"/>
      <c r="FC120" s="526"/>
      <c r="FD120" s="526"/>
      <c r="FE120" s="526"/>
      <c r="FF120" s="526"/>
      <c r="FG120" s="526"/>
      <c r="FH120" s="526"/>
      <c r="FI120" s="526"/>
      <c r="FJ120" s="526"/>
      <c r="FK120" s="526"/>
      <c r="FL120" s="526"/>
      <c r="FM120" s="526"/>
      <c r="FN120" s="526"/>
      <c r="FO120" s="526"/>
      <c r="FP120" s="526"/>
      <c r="FQ120" s="526"/>
      <c r="FR120" s="526"/>
      <c r="FS120" s="526"/>
      <c r="FT120" s="526"/>
      <c r="FU120" s="526"/>
      <c r="FV120" s="526"/>
      <c r="FW120" s="526"/>
      <c r="FX120" s="526"/>
      <c r="FY120" s="526"/>
      <c r="FZ120" s="526"/>
      <c r="GA120" s="526"/>
      <c r="GB120" s="526"/>
      <c r="GC120" s="526"/>
      <c r="GD120" s="526"/>
      <c r="GE120" s="526"/>
      <c r="GF120" s="526"/>
      <c r="GG120" s="526"/>
      <c r="GH120" s="526"/>
      <c r="GI120" s="526"/>
      <c r="GJ120" s="526"/>
      <c r="GK120" s="526"/>
      <c r="GL120" s="526"/>
      <c r="GM120" s="526"/>
      <c r="GN120" s="526"/>
      <c r="GO120" s="526"/>
      <c r="GP120" s="526"/>
      <c r="GQ120" s="526"/>
      <c r="GR120" s="526"/>
      <c r="GS120" s="526"/>
      <c r="GT120" s="526"/>
      <c r="GU120" s="526"/>
      <c r="GV120" s="526"/>
      <c r="GW120" s="526"/>
      <c r="GX120" s="526"/>
      <c r="GY120" s="526"/>
      <c r="GZ120" s="526"/>
      <c r="HA120" s="526"/>
      <c r="HB120" s="526"/>
      <c r="HC120" s="526"/>
      <c r="HD120" s="526"/>
      <c r="HE120" s="526"/>
      <c r="HF120" s="526"/>
      <c r="HG120" s="526"/>
      <c r="HH120" s="526"/>
      <c r="HI120" s="526"/>
      <c r="HJ120" s="526"/>
      <c r="HK120" s="526"/>
      <c r="HL120" s="526"/>
      <c r="HM120" s="526"/>
      <c r="HN120" s="526"/>
      <c r="HO120" s="526"/>
      <c r="HP120" s="526"/>
      <c r="HQ120" s="526"/>
      <c r="HR120" s="526"/>
      <c r="HS120" s="526"/>
      <c r="HT120" s="526"/>
      <c r="HU120" s="526"/>
      <c r="HV120" s="526"/>
      <c r="HW120" s="526"/>
      <c r="HX120" s="526"/>
      <c r="HY120" s="526"/>
      <c r="HZ120" s="526"/>
      <c r="IA120" s="526"/>
      <c r="IB120" s="526"/>
      <c r="IC120" s="526"/>
      <c r="ID120" s="526"/>
      <c r="IE120" s="526"/>
      <c r="IF120" s="526"/>
      <c r="IG120" s="526"/>
      <c r="IH120" s="526"/>
      <c r="II120" s="526"/>
      <c r="IJ120" s="526"/>
      <c r="IK120" s="526"/>
      <c r="IL120" s="526"/>
      <c r="IM120" s="526"/>
      <c r="IN120" s="526"/>
      <c r="IO120" s="526"/>
      <c r="IP120" s="526"/>
      <c r="IQ120" s="526"/>
      <c r="IR120" s="526"/>
      <c r="IS120" s="526"/>
      <c r="IT120" s="526"/>
      <c r="IU120" s="526"/>
      <c r="IV120" s="526"/>
    </row>
    <row r="121" spans="1:256" ht="15" hidden="1" x14ac:dyDescent="0.25">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c r="AA121" s="526"/>
      <c r="AB121" s="526"/>
      <c r="AC121" s="526"/>
      <c r="AD121" s="526"/>
      <c r="AE121" s="526"/>
      <c r="AF121" s="526"/>
      <c r="AG121" s="526"/>
      <c r="AH121" s="526"/>
      <c r="AI121" s="526"/>
      <c r="AJ121" s="526"/>
      <c r="AK121" s="526"/>
      <c r="AL121" s="526"/>
      <c r="AM121" s="526"/>
      <c r="AN121" s="526"/>
      <c r="AO121" s="526"/>
      <c r="AP121" s="526"/>
      <c r="AQ121" s="526"/>
      <c r="AR121" s="526"/>
      <c r="AS121" s="526"/>
      <c r="AT121" s="526"/>
      <c r="AU121" s="526"/>
      <c r="AV121" s="526"/>
      <c r="AW121" s="526"/>
      <c r="AX121" s="526"/>
      <c r="AY121" s="526"/>
      <c r="AZ121" s="526"/>
      <c r="BA121" s="526"/>
      <c r="BB121" s="526"/>
      <c r="BC121" s="526"/>
      <c r="BD121" s="526"/>
      <c r="BE121" s="526"/>
      <c r="BF121" s="526"/>
      <c r="BG121" s="526"/>
      <c r="BH121" s="526"/>
      <c r="BI121" s="526"/>
      <c r="BJ121" s="526"/>
      <c r="BK121" s="526"/>
      <c r="BL121" s="526"/>
      <c r="BM121" s="526"/>
      <c r="BN121" s="526"/>
      <c r="BO121" s="526"/>
      <c r="BP121" s="526"/>
      <c r="BQ121" s="526"/>
      <c r="BR121" s="526"/>
      <c r="BS121" s="526"/>
      <c r="BT121" s="526"/>
      <c r="BU121" s="526"/>
      <c r="BV121" s="526"/>
      <c r="BW121" s="526"/>
      <c r="BX121" s="526"/>
      <c r="BY121" s="526"/>
      <c r="BZ121" s="526"/>
      <c r="CA121" s="526"/>
      <c r="CB121" s="526"/>
      <c r="CC121" s="526"/>
      <c r="CD121" s="526"/>
      <c r="CE121" s="526"/>
      <c r="CF121" s="526"/>
      <c r="CG121" s="526"/>
      <c r="CH121" s="526"/>
      <c r="CI121" s="526"/>
      <c r="CJ121" s="526"/>
      <c r="CK121" s="526"/>
      <c r="CL121" s="526"/>
      <c r="CM121" s="526"/>
      <c r="CN121" s="526"/>
      <c r="CO121" s="526"/>
      <c r="CP121" s="526"/>
      <c r="CQ121" s="526"/>
      <c r="CR121" s="526"/>
      <c r="CS121" s="526"/>
      <c r="CT121" s="526"/>
      <c r="CU121" s="526"/>
      <c r="CV121" s="526"/>
      <c r="CW121" s="526"/>
      <c r="CX121" s="526"/>
      <c r="CY121" s="526"/>
      <c r="CZ121" s="526"/>
      <c r="DA121" s="526"/>
      <c r="DB121" s="526"/>
      <c r="DC121" s="526"/>
      <c r="DD121" s="526"/>
      <c r="DE121" s="526"/>
      <c r="DF121" s="526"/>
      <c r="DG121" s="526"/>
      <c r="DH121" s="526"/>
      <c r="DI121" s="526"/>
      <c r="DJ121" s="526"/>
      <c r="DK121" s="526"/>
      <c r="DL121" s="526"/>
      <c r="DM121" s="526"/>
      <c r="DN121" s="526"/>
      <c r="DO121" s="526"/>
      <c r="DP121" s="526"/>
      <c r="DQ121" s="526"/>
      <c r="DR121" s="526"/>
      <c r="DS121" s="526"/>
      <c r="DT121" s="526"/>
      <c r="DU121" s="526"/>
      <c r="DV121" s="526"/>
      <c r="DW121" s="526"/>
      <c r="DX121" s="526"/>
      <c r="DY121" s="526"/>
      <c r="DZ121" s="526"/>
      <c r="EA121" s="526"/>
      <c r="EB121" s="526"/>
      <c r="EC121" s="526"/>
      <c r="ED121" s="526"/>
      <c r="EE121" s="526"/>
      <c r="EF121" s="526"/>
      <c r="EG121" s="526"/>
      <c r="EH121" s="526"/>
      <c r="EI121" s="526"/>
      <c r="EJ121" s="526"/>
      <c r="EK121" s="526"/>
      <c r="EL121" s="526"/>
      <c r="EM121" s="526"/>
      <c r="EN121" s="526"/>
      <c r="EO121" s="526"/>
      <c r="EP121" s="526"/>
      <c r="EQ121" s="526"/>
      <c r="ER121" s="526"/>
      <c r="ES121" s="526"/>
      <c r="ET121" s="526"/>
      <c r="EU121" s="526"/>
      <c r="EV121" s="526"/>
      <c r="EW121" s="526"/>
      <c r="EX121" s="526"/>
      <c r="EY121" s="526"/>
      <c r="EZ121" s="526"/>
      <c r="FA121" s="526"/>
      <c r="FB121" s="526"/>
      <c r="FC121" s="526"/>
      <c r="FD121" s="526"/>
      <c r="FE121" s="526"/>
      <c r="FF121" s="526"/>
      <c r="FG121" s="526"/>
      <c r="FH121" s="526"/>
      <c r="FI121" s="526"/>
      <c r="FJ121" s="526"/>
      <c r="FK121" s="526"/>
      <c r="FL121" s="526"/>
      <c r="FM121" s="526"/>
      <c r="FN121" s="526"/>
      <c r="FO121" s="526"/>
      <c r="FP121" s="526"/>
      <c r="FQ121" s="526"/>
      <c r="FR121" s="526"/>
      <c r="FS121" s="526"/>
      <c r="FT121" s="526"/>
      <c r="FU121" s="526"/>
      <c r="FV121" s="526"/>
      <c r="FW121" s="526"/>
      <c r="FX121" s="526"/>
      <c r="FY121" s="526"/>
      <c r="FZ121" s="526"/>
      <c r="GA121" s="526"/>
      <c r="GB121" s="526"/>
      <c r="GC121" s="526"/>
      <c r="GD121" s="526"/>
      <c r="GE121" s="526"/>
      <c r="GF121" s="526"/>
      <c r="GG121" s="526"/>
      <c r="GH121" s="526"/>
      <c r="GI121" s="526"/>
      <c r="GJ121" s="526"/>
      <c r="GK121" s="526"/>
      <c r="GL121" s="526"/>
      <c r="GM121" s="526"/>
      <c r="GN121" s="526"/>
      <c r="GO121" s="526"/>
      <c r="GP121" s="526"/>
      <c r="GQ121" s="526"/>
      <c r="GR121" s="526"/>
      <c r="GS121" s="526"/>
      <c r="GT121" s="526"/>
      <c r="GU121" s="526"/>
      <c r="GV121" s="526"/>
      <c r="GW121" s="526"/>
      <c r="GX121" s="526"/>
      <c r="GY121" s="526"/>
      <c r="GZ121" s="526"/>
      <c r="HA121" s="526"/>
      <c r="HB121" s="526"/>
      <c r="HC121" s="526"/>
      <c r="HD121" s="526"/>
      <c r="HE121" s="526"/>
      <c r="HF121" s="526"/>
      <c r="HG121" s="526"/>
      <c r="HH121" s="526"/>
      <c r="HI121" s="526"/>
      <c r="HJ121" s="526"/>
      <c r="HK121" s="526"/>
      <c r="HL121" s="526"/>
      <c r="HM121" s="526"/>
      <c r="HN121" s="526"/>
      <c r="HO121" s="526"/>
      <c r="HP121" s="526"/>
      <c r="HQ121" s="526"/>
      <c r="HR121" s="526"/>
      <c r="HS121" s="526"/>
      <c r="HT121" s="526"/>
      <c r="HU121" s="526"/>
      <c r="HV121" s="526"/>
      <c r="HW121" s="526"/>
      <c r="HX121" s="526"/>
      <c r="HY121" s="526"/>
      <c r="HZ121" s="526"/>
      <c r="IA121" s="526"/>
      <c r="IB121" s="526"/>
      <c r="IC121" s="526"/>
      <c r="ID121" s="526"/>
      <c r="IE121" s="526"/>
      <c r="IF121" s="526"/>
      <c r="IG121" s="526"/>
      <c r="IH121" s="526"/>
      <c r="II121" s="526"/>
      <c r="IJ121" s="526"/>
      <c r="IK121" s="526"/>
      <c r="IL121" s="526"/>
      <c r="IM121" s="526"/>
      <c r="IN121" s="526"/>
      <c r="IO121" s="526"/>
      <c r="IP121" s="526"/>
      <c r="IQ121" s="526"/>
      <c r="IR121" s="526"/>
      <c r="IS121" s="526"/>
      <c r="IT121" s="526"/>
      <c r="IU121" s="526"/>
      <c r="IV121" s="526"/>
    </row>
    <row r="122" spans="1:256" ht="15" hidden="1" x14ac:dyDescent="0.25">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c r="AA122" s="526"/>
      <c r="AB122" s="526"/>
      <c r="AC122" s="526"/>
      <c r="AD122" s="526"/>
      <c r="AE122" s="526"/>
      <c r="AF122" s="526"/>
      <c r="AG122" s="526"/>
      <c r="AH122" s="526"/>
      <c r="AI122" s="526"/>
      <c r="AJ122" s="526"/>
      <c r="AK122" s="526"/>
      <c r="AL122" s="526"/>
      <c r="AM122" s="526"/>
      <c r="AN122" s="526"/>
      <c r="AO122" s="526"/>
      <c r="AP122" s="526"/>
      <c r="AQ122" s="526"/>
      <c r="AR122" s="526"/>
      <c r="AS122" s="526"/>
      <c r="AT122" s="526"/>
      <c r="AU122" s="526"/>
      <c r="AV122" s="526"/>
      <c r="AW122" s="526"/>
      <c r="AX122" s="526"/>
      <c r="AY122" s="526"/>
      <c r="AZ122" s="526"/>
      <c r="BA122" s="526"/>
      <c r="BB122" s="526"/>
      <c r="BC122" s="526"/>
      <c r="BD122" s="526"/>
      <c r="BE122" s="526"/>
      <c r="BF122" s="526"/>
      <c r="BG122" s="526"/>
      <c r="BH122" s="526"/>
      <c r="BI122" s="526"/>
      <c r="BJ122" s="526"/>
      <c r="BK122" s="526"/>
      <c r="BL122" s="526"/>
      <c r="BM122" s="526"/>
      <c r="BN122" s="526"/>
      <c r="BO122" s="526"/>
      <c r="BP122" s="526"/>
      <c r="BQ122" s="526"/>
      <c r="BR122" s="526"/>
      <c r="BS122" s="526"/>
      <c r="BT122" s="526"/>
      <c r="BU122" s="526"/>
      <c r="BV122" s="526"/>
      <c r="BW122" s="526"/>
      <c r="BX122" s="526"/>
      <c r="BY122" s="526"/>
      <c r="BZ122" s="526"/>
      <c r="CA122" s="526"/>
      <c r="CB122" s="526"/>
      <c r="CC122" s="526"/>
      <c r="CD122" s="526"/>
      <c r="CE122" s="526"/>
      <c r="CF122" s="526"/>
      <c r="CG122" s="526"/>
      <c r="CH122" s="526"/>
      <c r="CI122" s="526"/>
      <c r="CJ122" s="526"/>
      <c r="CK122" s="526"/>
      <c r="CL122" s="526"/>
      <c r="CM122" s="526"/>
      <c r="CN122" s="526"/>
      <c r="CO122" s="526"/>
      <c r="CP122" s="526"/>
      <c r="CQ122" s="526"/>
      <c r="CR122" s="526"/>
      <c r="CS122" s="526"/>
      <c r="CT122" s="526"/>
      <c r="CU122" s="526"/>
      <c r="CV122" s="526"/>
      <c r="CW122" s="526"/>
      <c r="CX122" s="526"/>
      <c r="CY122" s="526"/>
      <c r="CZ122" s="526"/>
      <c r="DA122" s="526"/>
      <c r="DB122" s="526"/>
      <c r="DC122" s="526"/>
      <c r="DD122" s="526"/>
      <c r="DE122" s="526"/>
      <c r="DF122" s="526"/>
      <c r="DG122" s="526"/>
      <c r="DH122" s="526"/>
      <c r="DI122" s="526"/>
      <c r="DJ122" s="526"/>
      <c r="DK122" s="526"/>
      <c r="DL122" s="526"/>
      <c r="DM122" s="526"/>
      <c r="DN122" s="526"/>
      <c r="DO122" s="526"/>
      <c r="DP122" s="526"/>
      <c r="DQ122" s="526"/>
      <c r="DR122" s="526"/>
      <c r="DS122" s="526"/>
      <c r="DT122" s="526"/>
      <c r="DU122" s="526"/>
      <c r="DV122" s="526"/>
      <c r="DW122" s="526"/>
      <c r="DX122" s="526"/>
      <c r="DY122" s="526"/>
      <c r="DZ122" s="526"/>
      <c r="EA122" s="526"/>
      <c r="EB122" s="526"/>
      <c r="EC122" s="526"/>
      <c r="ED122" s="526"/>
      <c r="EE122" s="526"/>
      <c r="EF122" s="526"/>
      <c r="EG122" s="526"/>
      <c r="EH122" s="526"/>
      <c r="EI122" s="526"/>
      <c r="EJ122" s="526"/>
      <c r="EK122" s="526"/>
      <c r="EL122" s="526"/>
      <c r="EM122" s="526"/>
      <c r="EN122" s="526"/>
      <c r="EO122" s="526"/>
      <c r="EP122" s="526"/>
      <c r="EQ122" s="526"/>
      <c r="ER122" s="526"/>
      <c r="ES122" s="526"/>
      <c r="ET122" s="526"/>
      <c r="EU122" s="526"/>
      <c r="EV122" s="526"/>
      <c r="EW122" s="526"/>
      <c r="EX122" s="526"/>
      <c r="EY122" s="526"/>
      <c r="EZ122" s="526"/>
      <c r="FA122" s="526"/>
      <c r="FB122" s="526"/>
      <c r="FC122" s="526"/>
      <c r="FD122" s="526"/>
      <c r="FE122" s="526"/>
      <c r="FF122" s="526"/>
      <c r="FG122" s="526"/>
      <c r="FH122" s="526"/>
      <c r="FI122" s="526"/>
      <c r="FJ122" s="526"/>
      <c r="FK122" s="526"/>
      <c r="FL122" s="526"/>
      <c r="FM122" s="526"/>
      <c r="FN122" s="526"/>
      <c r="FO122" s="526"/>
      <c r="FP122" s="526"/>
      <c r="FQ122" s="526"/>
      <c r="FR122" s="526"/>
      <c r="FS122" s="526"/>
      <c r="FT122" s="526"/>
      <c r="FU122" s="526"/>
      <c r="FV122" s="526"/>
      <c r="FW122" s="526"/>
      <c r="FX122" s="526"/>
      <c r="FY122" s="526"/>
      <c r="FZ122" s="526"/>
      <c r="GA122" s="526"/>
      <c r="GB122" s="526"/>
      <c r="GC122" s="526"/>
      <c r="GD122" s="526"/>
      <c r="GE122" s="526"/>
      <c r="GF122" s="526"/>
      <c r="GG122" s="526"/>
      <c r="GH122" s="526"/>
      <c r="GI122" s="526"/>
      <c r="GJ122" s="526"/>
      <c r="GK122" s="526"/>
      <c r="GL122" s="526"/>
      <c r="GM122" s="526"/>
      <c r="GN122" s="526"/>
      <c r="GO122" s="526"/>
      <c r="GP122" s="526"/>
      <c r="GQ122" s="526"/>
      <c r="GR122" s="526"/>
      <c r="GS122" s="526"/>
      <c r="GT122" s="526"/>
      <c r="GU122" s="526"/>
      <c r="GV122" s="526"/>
      <c r="GW122" s="526"/>
      <c r="GX122" s="526"/>
      <c r="GY122" s="526"/>
      <c r="GZ122" s="526"/>
      <c r="HA122" s="526"/>
      <c r="HB122" s="526"/>
      <c r="HC122" s="526"/>
      <c r="HD122" s="526"/>
      <c r="HE122" s="526"/>
      <c r="HF122" s="526"/>
      <c r="HG122" s="526"/>
      <c r="HH122" s="526"/>
      <c r="HI122" s="526"/>
      <c r="HJ122" s="526"/>
      <c r="HK122" s="526"/>
      <c r="HL122" s="526"/>
      <c r="HM122" s="526"/>
      <c r="HN122" s="526"/>
      <c r="HO122" s="526"/>
      <c r="HP122" s="526"/>
      <c r="HQ122" s="526"/>
      <c r="HR122" s="526"/>
      <c r="HS122" s="526"/>
      <c r="HT122" s="526"/>
      <c r="HU122" s="526"/>
      <c r="HV122" s="526"/>
      <c r="HW122" s="526"/>
      <c r="HX122" s="526"/>
      <c r="HY122" s="526"/>
      <c r="HZ122" s="526"/>
      <c r="IA122" s="526"/>
      <c r="IB122" s="526"/>
      <c r="IC122" s="526"/>
      <c r="ID122" s="526"/>
      <c r="IE122" s="526"/>
      <c r="IF122" s="526"/>
      <c r="IG122" s="526"/>
      <c r="IH122" s="526"/>
      <c r="II122" s="526"/>
      <c r="IJ122" s="526"/>
      <c r="IK122" s="526"/>
      <c r="IL122" s="526"/>
      <c r="IM122" s="526"/>
      <c r="IN122" s="526"/>
      <c r="IO122" s="526"/>
      <c r="IP122" s="526"/>
      <c r="IQ122" s="526"/>
      <c r="IR122" s="526"/>
      <c r="IS122" s="526"/>
      <c r="IT122" s="526"/>
      <c r="IU122" s="526"/>
      <c r="IV122" s="526"/>
    </row>
    <row r="123" spans="1:256" ht="15" hidden="1" x14ac:dyDescent="0.25">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c r="AA123" s="526"/>
      <c r="AB123" s="526"/>
      <c r="AC123" s="526"/>
      <c r="AD123" s="526"/>
      <c r="AE123" s="526"/>
      <c r="AF123" s="526"/>
      <c r="AG123" s="526"/>
      <c r="AH123" s="526"/>
      <c r="AI123" s="526"/>
      <c r="AJ123" s="526"/>
      <c r="AK123" s="526"/>
      <c r="AL123" s="526"/>
      <c r="AM123" s="526"/>
      <c r="AN123" s="526"/>
      <c r="AO123" s="526"/>
      <c r="AP123" s="526"/>
      <c r="AQ123" s="526"/>
      <c r="AR123" s="526"/>
      <c r="AS123" s="526"/>
      <c r="AT123" s="526"/>
      <c r="AU123" s="526"/>
      <c r="AV123" s="526"/>
      <c r="AW123" s="526"/>
      <c r="AX123" s="526"/>
      <c r="AY123" s="526"/>
      <c r="AZ123" s="526"/>
      <c r="BA123" s="526"/>
      <c r="BB123" s="526"/>
      <c r="BC123" s="526"/>
      <c r="BD123" s="526"/>
      <c r="BE123" s="526"/>
      <c r="BF123" s="526"/>
      <c r="BG123" s="526"/>
      <c r="BH123" s="526"/>
      <c r="BI123" s="526"/>
      <c r="BJ123" s="526"/>
      <c r="BK123" s="526"/>
      <c r="BL123" s="526"/>
      <c r="BM123" s="526"/>
      <c r="BN123" s="526"/>
      <c r="BO123" s="526"/>
      <c r="BP123" s="526"/>
      <c r="BQ123" s="526"/>
      <c r="BR123" s="526"/>
      <c r="BS123" s="526"/>
      <c r="BT123" s="526"/>
      <c r="BU123" s="526"/>
      <c r="BV123" s="526"/>
      <c r="BW123" s="526"/>
      <c r="BX123" s="526"/>
      <c r="BY123" s="526"/>
      <c r="BZ123" s="526"/>
      <c r="CA123" s="526"/>
      <c r="CB123" s="526"/>
      <c r="CC123" s="526"/>
      <c r="CD123" s="526"/>
      <c r="CE123" s="526"/>
      <c r="CF123" s="526"/>
      <c r="CG123" s="526"/>
      <c r="CH123" s="526"/>
      <c r="CI123" s="526"/>
      <c r="CJ123" s="526"/>
      <c r="CK123" s="526"/>
      <c r="CL123" s="526"/>
      <c r="CM123" s="526"/>
      <c r="CN123" s="526"/>
      <c r="CO123" s="526"/>
      <c r="CP123" s="526"/>
      <c r="CQ123" s="526"/>
      <c r="CR123" s="526"/>
      <c r="CS123" s="526"/>
      <c r="CT123" s="526"/>
      <c r="CU123" s="526"/>
      <c r="CV123" s="526"/>
      <c r="CW123" s="526"/>
      <c r="CX123" s="526"/>
      <c r="CY123" s="526"/>
      <c r="CZ123" s="526"/>
      <c r="DA123" s="526"/>
      <c r="DB123" s="526"/>
      <c r="DC123" s="526"/>
      <c r="DD123" s="526"/>
      <c r="DE123" s="526"/>
      <c r="DF123" s="526"/>
      <c r="DG123" s="526"/>
      <c r="DH123" s="526"/>
      <c r="DI123" s="526"/>
      <c r="DJ123" s="526"/>
      <c r="DK123" s="526"/>
      <c r="DL123" s="526"/>
      <c r="DM123" s="526"/>
      <c r="DN123" s="526"/>
      <c r="DO123" s="526"/>
      <c r="DP123" s="526"/>
      <c r="DQ123" s="526"/>
      <c r="DR123" s="526"/>
      <c r="DS123" s="526"/>
      <c r="DT123" s="526"/>
      <c r="DU123" s="526"/>
      <c r="DV123" s="526"/>
      <c r="DW123" s="526"/>
      <c r="DX123" s="526"/>
      <c r="DY123" s="526"/>
      <c r="DZ123" s="526"/>
      <c r="EA123" s="526"/>
      <c r="EB123" s="526"/>
      <c r="EC123" s="526"/>
      <c r="ED123" s="526"/>
      <c r="EE123" s="526"/>
      <c r="EF123" s="526"/>
      <c r="EG123" s="526"/>
      <c r="EH123" s="526"/>
      <c r="EI123" s="526"/>
      <c r="EJ123" s="526"/>
      <c r="EK123" s="526"/>
      <c r="EL123" s="526"/>
      <c r="EM123" s="526"/>
      <c r="EN123" s="526"/>
      <c r="EO123" s="526"/>
      <c r="EP123" s="526"/>
      <c r="EQ123" s="526"/>
      <c r="ER123" s="526"/>
      <c r="ES123" s="526"/>
      <c r="ET123" s="526"/>
      <c r="EU123" s="526"/>
      <c r="EV123" s="526"/>
      <c r="EW123" s="526"/>
      <c r="EX123" s="526"/>
      <c r="EY123" s="526"/>
      <c r="EZ123" s="526"/>
      <c r="FA123" s="526"/>
      <c r="FB123" s="526"/>
      <c r="FC123" s="526"/>
      <c r="FD123" s="526"/>
      <c r="FE123" s="526"/>
      <c r="FF123" s="526"/>
      <c r="FG123" s="526"/>
      <c r="FH123" s="526"/>
      <c r="FI123" s="526"/>
      <c r="FJ123" s="526"/>
      <c r="FK123" s="526"/>
      <c r="FL123" s="526"/>
      <c r="FM123" s="526"/>
      <c r="FN123" s="526"/>
      <c r="FO123" s="526"/>
      <c r="FP123" s="526"/>
      <c r="FQ123" s="526"/>
      <c r="FR123" s="526"/>
      <c r="FS123" s="526"/>
      <c r="FT123" s="526"/>
      <c r="FU123" s="526"/>
      <c r="FV123" s="526"/>
      <c r="FW123" s="526"/>
      <c r="FX123" s="526"/>
      <c r="FY123" s="526"/>
      <c r="FZ123" s="526"/>
      <c r="GA123" s="526"/>
      <c r="GB123" s="526"/>
      <c r="GC123" s="526"/>
      <c r="GD123" s="526"/>
      <c r="GE123" s="526"/>
      <c r="GF123" s="526"/>
      <c r="GG123" s="526"/>
      <c r="GH123" s="526"/>
      <c r="GI123" s="526"/>
      <c r="GJ123" s="526"/>
      <c r="GK123" s="526"/>
      <c r="GL123" s="526"/>
      <c r="GM123" s="526"/>
      <c r="GN123" s="526"/>
      <c r="GO123" s="526"/>
      <c r="GP123" s="526"/>
      <c r="GQ123" s="526"/>
      <c r="GR123" s="526"/>
      <c r="GS123" s="526"/>
      <c r="GT123" s="526"/>
      <c r="GU123" s="526"/>
      <c r="GV123" s="526"/>
      <c r="GW123" s="526"/>
      <c r="GX123" s="526"/>
      <c r="GY123" s="526"/>
      <c r="GZ123" s="526"/>
      <c r="HA123" s="526"/>
      <c r="HB123" s="526"/>
      <c r="HC123" s="526"/>
      <c r="HD123" s="526"/>
      <c r="HE123" s="526"/>
      <c r="HF123" s="526"/>
      <c r="HG123" s="526"/>
      <c r="HH123" s="526"/>
      <c r="HI123" s="526"/>
      <c r="HJ123" s="526"/>
      <c r="HK123" s="526"/>
      <c r="HL123" s="526"/>
      <c r="HM123" s="526"/>
      <c r="HN123" s="526"/>
      <c r="HO123" s="526"/>
      <c r="HP123" s="526"/>
      <c r="HQ123" s="526"/>
      <c r="HR123" s="526"/>
      <c r="HS123" s="526"/>
      <c r="HT123" s="526"/>
      <c r="HU123" s="526"/>
      <c r="HV123" s="526"/>
      <c r="HW123" s="526"/>
      <c r="HX123" s="526"/>
      <c r="HY123" s="526"/>
      <c r="HZ123" s="526"/>
      <c r="IA123" s="526"/>
      <c r="IB123" s="526"/>
      <c r="IC123" s="526"/>
      <c r="ID123" s="526"/>
      <c r="IE123" s="526"/>
      <c r="IF123" s="526"/>
      <c r="IG123" s="526"/>
      <c r="IH123" s="526"/>
      <c r="II123" s="526"/>
      <c r="IJ123" s="526"/>
      <c r="IK123" s="526"/>
      <c r="IL123" s="526"/>
      <c r="IM123" s="526"/>
      <c r="IN123" s="526"/>
      <c r="IO123" s="526"/>
      <c r="IP123" s="526"/>
      <c r="IQ123" s="526"/>
      <c r="IR123" s="526"/>
      <c r="IS123" s="526"/>
      <c r="IT123" s="526"/>
      <c r="IU123" s="526"/>
      <c r="IV123" s="526"/>
    </row>
    <row r="124" spans="1:256" ht="15" hidden="1" x14ac:dyDescent="0.25">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c r="AA124" s="526"/>
      <c r="AB124" s="526"/>
      <c r="AC124" s="526"/>
      <c r="AD124" s="526"/>
      <c r="AE124" s="526"/>
      <c r="AF124" s="526"/>
      <c r="AG124" s="526"/>
      <c r="AH124" s="526"/>
      <c r="AI124" s="526"/>
      <c r="AJ124" s="526"/>
      <c r="AK124" s="526"/>
      <c r="AL124" s="526"/>
      <c r="AM124" s="526"/>
      <c r="AN124" s="526"/>
      <c r="AO124" s="526"/>
      <c r="AP124" s="526"/>
      <c r="AQ124" s="526"/>
      <c r="AR124" s="526"/>
      <c r="AS124" s="526"/>
      <c r="AT124" s="526"/>
      <c r="AU124" s="526"/>
      <c r="AV124" s="526"/>
      <c r="AW124" s="526"/>
      <c r="AX124" s="526"/>
      <c r="AY124" s="526"/>
      <c r="AZ124" s="526"/>
      <c r="BA124" s="526"/>
      <c r="BB124" s="526"/>
      <c r="BC124" s="526"/>
      <c r="BD124" s="526"/>
      <c r="BE124" s="526"/>
      <c r="BF124" s="526"/>
      <c r="BG124" s="526"/>
      <c r="BH124" s="526"/>
      <c r="BI124" s="526"/>
      <c r="BJ124" s="526"/>
      <c r="BK124" s="526"/>
      <c r="BL124" s="526"/>
      <c r="BM124" s="526"/>
      <c r="BN124" s="526"/>
      <c r="BO124" s="526"/>
      <c r="BP124" s="526"/>
      <c r="BQ124" s="526"/>
      <c r="BR124" s="526"/>
      <c r="BS124" s="526"/>
      <c r="BT124" s="526"/>
      <c r="BU124" s="526"/>
      <c r="BV124" s="526"/>
      <c r="BW124" s="526"/>
      <c r="BX124" s="526"/>
      <c r="BY124" s="526"/>
      <c r="BZ124" s="526"/>
      <c r="CA124" s="526"/>
      <c r="CB124" s="526"/>
      <c r="CC124" s="526"/>
      <c r="CD124" s="526"/>
      <c r="CE124" s="526"/>
      <c r="CF124" s="526"/>
      <c r="CG124" s="526"/>
      <c r="CH124" s="526"/>
      <c r="CI124" s="526"/>
      <c r="CJ124" s="526"/>
      <c r="CK124" s="526"/>
      <c r="CL124" s="526"/>
      <c r="CM124" s="526"/>
      <c r="CN124" s="526"/>
      <c r="CO124" s="526"/>
      <c r="CP124" s="526"/>
      <c r="CQ124" s="526"/>
      <c r="CR124" s="526"/>
      <c r="CS124" s="526"/>
      <c r="CT124" s="526"/>
      <c r="CU124" s="526"/>
      <c r="CV124" s="526"/>
      <c r="CW124" s="526"/>
      <c r="CX124" s="526"/>
      <c r="CY124" s="526"/>
      <c r="CZ124" s="526"/>
      <c r="DA124" s="526"/>
      <c r="DB124" s="526"/>
      <c r="DC124" s="526"/>
      <c r="DD124" s="526"/>
      <c r="DE124" s="526"/>
      <c r="DF124" s="526"/>
      <c r="DG124" s="526"/>
      <c r="DH124" s="526"/>
      <c r="DI124" s="526"/>
      <c r="DJ124" s="526"/>
      <c r="DK124" s="526"/>
      <c r="DL124" s="526"/>
      <c r="DM124" s="526"/>
      <c r="DN124" s="526"/>
      <c r="DO124" s="526"/>
      <c r="DP124" s="526"/>
      <c r="DQ124" s="526"/>
      <c r="DR124" s="526"/>
      <c r="DS124" s="526"/>
      <c r="DT124" s="526"/>
      <c r="DU124" s="526"/>
      <c r="DV124" s="526"/>
      <c r="DW124" s="526"/>
      <c r="DX124" s="526"/>
      <c r="DY124" s="526"/>
      <c r="DZ124" s="526"/>
      <c r="EA124" s="526"/>
      <c r="EB124" s="526"/>
      <c r="EC124" s="526"/>
      <c r="ED124" s="526"/>
      <c r="EE124" s="526"/>
      <c r="EF124" s="526"/>
      <c r="EG124" s="526"/>
      <c r="EH124" s="526"/>
      <c r="EI124" s="526"/>
      <c r="EJ124" s="526"/>
      <c r="EK124" s="526"/>
      <c r="EL124" s="526"/>
      <c r="EM124" s="526"/>
      <c r="EN124" s="526"/>
      <c r="EO124" s="526"/>
      <c r="EP124" s="526"/>
      <c r="EQ124" s="526"/>
      <c r="ER124" s="526"/>
      <c r="ES124" s="526"/>
      <c r="ET124" s="526"/>
      <c r="EU124" s="526"/>
      <c r="EV124" s="526"/>
      <c r="EW124" s="526"/>
      <c r="EX124" s="526"/>
      <c r="EY124" s="526"/>
      <c r="EZ124" s="526"/>
      <c r="FA124" s="526"/>
      <c r="FB124" s="526"/>
      <c r="FC124" s="526"/>
      <c r="FD124" s="526"/>
      <c r="FE124" s="526"/>
      <c r="FF124" s="526"/>
      <c r="FG124" s="526"/>
      <c r="FH124" s="526"/>
      <c r="FI124" s="526"/>
      <c r="FJ124" s="526"/>
      <c r="FK124" s="526"/>
      <c r="FL124" s="526"/>
      <c r="FM124" s="526"/>
      <c r="FN124" s="526"/>
      <c r="FO124" s="526"/>
      <c r="FP124" s="526"/>
      <c r="FQ124" s="526"/>
      <c r="FR124" s="526"/>
      <c r="FS124" s="526"/>
      <c r="FT124" s="526"/>
      <c r="FU124" s="526"/>
      <c r="FV124" s="526"/>
      <c r="FW124" s="526"/>
      <c r="FX124" s="526"/>
      <c r="FY124" s="526"/>
      <c r="FZ124" s="526"/>
      <c r="GA124" s="526"/>
      <c r="GB124" s="526"/>
      <c r="GC124" s="526"/>
      <c r="GD124" s="526"/>
      <c r="GE124" s="526"/>
      <c r="GF124" s="526"/>
      <c r="GG124" s="526"/>
      <c r="GH124" s="526"/>
      <c r="GI124" s="526"/>
      <c r="GJ124" s="526"/>
      <c r="GK124" s="526"/>
      <c r="GL124" s="526"/>
      <c r="GM124" s="526"/>
      <c r="GN124" s="526"/>
      <c r="GO124" s="526"/>
      <c r="GP124" s="526"/>
      <c r="GQ124" s="526"/>
      <c r="GR124" s="526"/>
      <c r="GS124" s="526"/>
      <c r="GT124" s="526"/>
      <c r="GU124" s="526"/>
      <c r="GV124" s="526"/>
      <c r="GW124" s="526"/>
      <c r="GX124" s="526"/>
      <c r="GY124" s="526"/>
      <c r="GZ124" s="526"/>
      <c r="HA124" s="526"/>
      <c r="HB124" s="526"/>
      <c r="HC124" s="526"/>
      <c r="HD124" s="526"/>
      <c r="HE124" s="526"/>
      <c r="HF124" s="526"/>
      <c r="HG124" s="526"/>
      <c r="HH124" s="526"/>
      <c r="HI124" s="526"/>
      <c r="HJ124" s="526"/>
      <c r="HK124" s="526"/>
      <c r="HL124" s="526"/>
      <c r="HM124" s="526"/>
      <c r="HN124" s="526"/>
      <c r="HO124" s="526"/>
      <c r="HP124" s="526"/>
      <c r="HQ124" s="526"/>
      <c r="HR124" s="526"/>
      <c r="HS124" s="526"/>
      <c r="HT124" s="526"/>
      <c r="HU124" s="526"/>
      <c r="HV124" s="526"/>
      <c r="HW124" s="526"/>
      <c r="HX124" s="526"/>
      <c r="HY124" s="526"/>
      <c r="HZ124" s="526"/>
      <c r="IA124" s="526"/>
      <c r="IB124" s="526"/>
      <c r="IC124" s="526"/>
      <c r="ID124" s="526"/>
      <c r="IE124" s="526"/>
      <c r="IF124" s="526"/>
      <c r="IG124" s="526"/>
      <c r="IH124" s="526"/>
      <c r="II124" s="526"/>
      <c r="IJ124" s="526"/>
      <c r="IK124" s="526"/>
      <c r="IL124" s="526"/>
      <c r="IM124" s="526"/>
      <c r="IN124" s="526"/>
      <c r="IO124" s="526"/>
      <c r="IP124" s="526"/>
      <c r="IQ124" s="526"/>
      <c r="IR124" s="526"/>
      <c r="IS124" s="526"/>
      <c r="IT124" s="526"/>
      <c r="IU124" s="526"/>
      <c r="IV124" s="526"/>
    </row>
    <row r="125" spans="1:256" ht="15" hidden="1" x14ac:dyDescent="0.25">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c r="AA125" s="526"/>
      <c r="AB125" s="526"/>
      <c r="AC125" s="526"/>
      <c r="AD125" s="526"/>
      <c r="AE125" s="526"/>
      <c r="AF125" s="526"/>
      <c r="AG125" s="526"/>
      <c r="AH125" s="526"/>
      <c r="AI125" s="526"/>
      <c r="AJ125" s="526"/>
      <c r="AK125" s="526"/>
      <c r="AL125" s="526"/>
      <c r="AM125" s="526"/>
      <c r="AN125" s="526"/>
      <c r="AO125" s="526"/>
      <c r="AP125" s="526"/>
      <c r="AQ125" s="526"/>
      <c r="AR125" s="526"/>
      <c r="AS125" s="526"/>
      <c r="AT125" s="526"/>
      <c r="AU125" s="526"/>
      <c r="AV125" s="526"/>
      <c r="AW125" s="526"/>
      <c r="AX125" s="526"/>
      <c r="AY125" s="526"/>
      <c r="AZ125" s="526"/>
      <c r="BA125" s="526"/>
      <c r="BB125" s="526"/>
      <c r="BC125" s="526"/>
      <c r="BD125" s="526"/>
      <c r="BE125" s="526"/>
      <c r="BF125" s="526"/>
      <c r="BG125" s="526"/>
      <c r="BH125" s="526"/>
      <c r="BI125" s="526"/>
      <c r="BJ125" s="526"/>
      <c r="BK125" s="526"/>
      <c r="BL125" s="526"/>
      <c r="BM125" s="526"/>
      <c r="BN125" s="526"/>
      <c r="BO125" s="526"/>
      <c r="BP125" s="526"/>
      <c r="BQ125" s="526"/>
      <c r="BR125" s="526"/>
      <c r="BS125" s="526"/>
      <c r="BT125" s="526"/>
      <c r="BU125" s="526"/>
      <c r="BV125" s="526"/>
      <c r="BW125" s="526"/>
      <c r="BX125" s="526"/>
      <c r="BY125" s="526"/>
      <c r="BZ125" s="526"/>
      <c r="CA125" s="526"/>
      <c r="CB125" s="526"/>
      <c r="CC125" s="526"/>
      <c r="CD125" s="526"/>
      <c r="CE125" s="526"/>
      <c r="CF125" s="526"/>
      <c r="CG125" s="526"/>
      <c r="CH125" s="526"/>
      <c r="CI125" s="526"/>
      <c r="CJ125" s="526"/>
      <c r="CK125" s="526"/>
      <c r="CL125" s="526"/>
      <c r="CM125" s="526"/>
      <c r="CN125" s="526"/>
      <c r="CO125" s="526"/>
      <c r="CP125" s="526"/>
      <c r="CQ125" s="526"/>
      <c r="CR125" s="526"/>
      <c r="CS125" s="526"/>
      <c r="CT125" s="526"/>
      <c r="CU125" s="526"/>
      <c r="CV125" s="526"/>
      <c r="CW125" s="526"/>
      <c r="CX125" s="526"/>
      <c r="CY125" s="526"/>
      <c r="CZ125" s="526"/>
      <c r="DA125" s="526"/>
      <c r="DB125" s="526"/>
      <c r="DC125" s="526"/>
      <c r="DD125" s="526"/>
      <c r="DE125" s="526"/>
      <c r="DF125" s="526"/>
      <c r="DG125" s="526"/>
      <c r="DH125" s="526"/>
      <c r="DI125" s="526"/>
      <c r="DJ125" s="526"/>
      <c r="DK125" s="526"/>
      <c r="DL125" s="526"/>
      <c r="DM125" s="526"/>
      <c r="DN125" s="526"/>
      <c r="DO125" s="526"/>
      <c r="DP125" s="526"/>
      <c r="DQ125" s="526"/>
      <c r="DR125" s="526"/>
      <c r="DS125" s="526"/>
      <c r="DT125" s="526"/>
      <c r="DU125" s="526"/>
      <c r="DV125" s="526"/>
      <c r="DW125" s="526"/>
      <c r="DX125" s="526"/>
      <c r="DY125" s="526"/>
      <c r="DZ125" s="526"/>
      <c r="EA125" s="526"/>
      <c r="EB125" s="526"/>
      <c r="EC125" s="526"/>
      <c r="ED125" s="526"/>
      <c r="EE125" s="526"/>
      <c r="EF125" s="526"/>
      <c r="EG125" s="526"/>
      <c r="EH125" s="526"/>
      <c r="EI125" s="526"/>
      <c r="EJ125" s="526"/>
      <c r="EK125" s="526"/>
      <c r="EL125" s="526"/>
      <c r="EM125" s="526"/>
      <c r="EN125" s="526"/>
      <c r="EO125" s="526"/>
      <c r="EP125" s="526"/>
      <c r="EQ125" s="526"/>
      <c r="ER125" s="526"/>
      <c r="ES125" s="526"/>
      <c r="ET125" s="526"/>
      <c r="EU125" s="526"/>
      <c r="EV125" s="526"/>
      <c r="EW125" s="526"/>
      <c r="EX125" s="526"/>
      <c r="EY125" s="526"/>
      <c r="EZ125" s="526"/>
      <c r="FA125" s="526"/>
      <c r="FB125" s="526"/>
      <c r="FC125" s="526"/>
      <c r="FD125" s="526"/>
      <c r="FE125" s="526"/>
      <c r="FF125" s="526"/>
      <c r="FG125" s="526"/>
      <c r="FH125" s="526"/>
      <c r="FI125" s="526"/>
      <c r="FJ125" s="526"/>
      <c r="FK125" s="526"/>
      <c r="FL125" s="526"/>
      <c r="FM125" s="526"/>
      <c r="FN125" s="526"/>
      <c r="FO125" s="526"/>
      <c r="FP125" s="526"/>
      <c r="FQ125" s="526"/>
      <c r="FR125" s="526"/>
      <c r="FS125" s="526"/>
      <c r="FT125" s="526"/>
      <c r="FU125" s="526"/>
      <c r="FV125" s="526"/>
      <c r="FW125" s="526"/>
      <c r="FX125" s="526"/>
      <c r="FY125" s="526"/>
      <c r="FZ125" s="526"/>
      <c r="GA125" s="526"/>
      <c r="GB125" s="526"/>
      <c r="GC125" s="526"/>
      <c r="GD125" s="526"/>
      <c r="GE125" s="526"/>
      <c r="GF125" s="526"/>
      <c r="GG125" s="526"/>
      <c r="GH125" s="526"/>
      <c r="GI125" s="526"/>
      <c r="GJ125" s="526"/>
      <c r="GK125" s="526"/>
      <c r="GL125" s="526"/>
      <c r="GM125" s="526"/>
      <c r="GN125" s="526"/>
      <c r="GO125" s="526"/>
      <c r="GP125" s="526"/>
      <c r="GQ125" s="526"/>
      <c r="GR125" s="526"/>
      <c r="GS125" s="526"/>
      <c r="GT125" s="526"/>
      <c r="GU125" s="526"/>
      <c r="GV125" s="526"/>
      <c r="GW125" s="526"/>
      <c r="GX125" s="526"/>
      <c r="GY125" s="526"/>
      <c r="GZ125" s="526"/>
      <c r="HA125" s="526"/>
      <c r="HB125" s="526"/>
      <c r="HC125" s="526"/>
      <c r="HD125" s="526"/>
      <c r="HE125" s="526"/>
      <c r="HF125" s="526"/>
      <c r="HG125" s="526"/>
      <c r="HH125" s="526"/>
      <c r="HI125" s="526"/>
      <c r="HJ125" s="526"/>
      <c r="HK125" s="526"/>
      <c r="HL125" s="526"/>
      <c r="HM125" s="526"/>
      <c r="HN125" s="526"/>
      <c r="HO125" s="526"/>
      <c r="HP125" s="526"/>
      <c r="HQ125" s="526"/>
      <c r="HR125" s="526"/>
      <c r="HS125" s="526"/>
      <c r="HT125" s="526"/>
      <c r="HU125" s="526"/>
      <c r="HV125" s="526"/>
      <c r="HW125" s="526"/>
      <c r="HX125" s="526"/>
      <c r="HY125" s="526"/>
      <c r="HZ125" s="526"/>
      <c r="IA125" s="526"/>
      <c r="IB125" s="526"/>
      <c r="IC125" s="526"/>
      <c r="ID125" s="526"/>
      <c r="IE125" s="526"/>
      <c r="IF125" s="526"/>
      <c r="IG125" s="526"/>
      <c r="IH125" s="526"/>
      <c r="II125" s="526"/>
      <c r="IJ125" s="526"/>
      <c r="IK125" s="526"/>
      <c r="IL125" s="526"/>
      <c r="IM125" s="526"/>
      <c r="IN125" s="526"/>
      <c r="IO125" s="526"/>
      <c r="IP125" s="526"/>
      <c r="IQ125" s="526"/>
      <c r="IR125" s="526"/>
      <c r="IS125" s="526"/>
      <c r="IT125" s="526"/>
      <c r="IU125" s="526"/>
      <c r="IV125" s="526"/>
    </row>
    <row r="126" spans="1:256" ht="15" hidden="1" x14ac:dyDescent="0.25">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c r="AA126" s="526"/>
      <c r="AB126" s="526"/>
      <c r="AC126" s="526"/>
      <c r="AD126" s="526"/>
      <c r="AE126" s="526"/>
      <c r="AF126" s="526"/>
      <c r="AG126" s="526"/>
      <c r="AH126" s="526"/>
      <c r="AI126" s="526"/>
      <c r="AJ126" s="526"/>
      <c r="AK126" s="526"/>
      <c r="AL126" s="526"/>
      <c r="AM126" s="526"/>
      <c r="AN126" s="526"/>
      <c r="AO126" s="526"/>
      <c r="AP126" s="526"/>
      <c r="AQ126" s="526"/>
      <c r="AR126" s="526"/>
      <c r="AS126" s="526"/>
      <c r="AT126" s="526"/>
      <c r="AU126" s="526"/>
      <c r="AV126" s="526"/>
      <c r="AW126" s="526"/>
      <c r="AX126" s="526"/>
      <c r="AY126" s="526"/>
      <c r="AZ126" s="526"/>
      <c r="BA126" s="526"/>
      <c r="BB126" s="526"/>
      <c r="BC126" s="526"/>
      <c r="BD126" s="526"/>
      <c r="BE126" s="526"/>
      <c r="BF126" s="526"/>
      <c r="BG126" s="526"/>
      <c r="BH126" s="526"/>
      <c r="BI126" s="526"/>
      <c r="BJ126" s="526"/>
      <c r="BK126" s="526"/>
      <c r="BL126" s="526"/>
      <c r="BM126" s="526"/>
      <c r="BN126" s="526"/>
      <c r="BO126" s="526"/>
      <c r="BP126" s="526"/>
      <c r="BQ126" s="526"/>
      <c r="BR126" s="526"/>
      <c r="BS126" s="526"/>
      <c r="BT126" s="526"/>
      <c r="BU126" s="526"/>
      <c r="BV126" s="526"/>
      <c r="BW126" s="526"/>
      <c r="BX126" s="526"/>
      <c r="BY126" s="526"/>
      <c r="BZ126" s="526"/>
      <c r="CA126" s="526"/>
      <c r="CB126" s="526"/>
      <c r="CC126" s="526"/>
      <c r="CD126" s="526"/>
      <c r="CE126" s="526"/>
      <c r="CF126" s="526"/>
      <c r="CG126" s="526"/>
      <c r="CH126" s="526"/>
      <c r="CI126" s="526"/>
      <c r="CJ126" s="526"/>
      <c r="CK126" s="526"/>
      <c r="CL126" s="526"/>
      <c r="CM126" s="526"/>
      <c r="CN126" s="526"/>
      <c r="CO126" s="526"/>
      <c r="CP126" s="526"/>
      <c r="CQ126" s="526"/>
      <c r="CR126" s="526"/>
      <c r="CS126" s="526"/>
      <c r="CT126" s="526"/>
      <c r="CU126" s="526"/>
      <c r="CV126" s="526"/>
      <c r="CW126" s="526"/>
      <c r="CX126" s="526"/>
      <c r="CY126" s="526"/>
      <c r="CZ126" s="526"/>
      <c r="DA126" s="526"/>
      <c r="DB126" s="526"/>
      <c r="DC126" s="526"/>
      <c r="DD126" s="526"/>
      <c r="DE126" s="526"/>
      <c r="DF126" s="526"/>
      <c r="DG126" s="526"/>
      <c r="DH126" s="526"/>
      <c r="DI126" s="526"/>
      <c r="DJ126" s="526"/>
      <c r="DK126" s="526"/>
      <c r="DL126" s="526"/>
      <c r="DM126" s="526"/>
      <c r="DN126" s="526"/>
      <c r="DO126" s="526"/>
      <c r="DP126" s="526"/>
      <c r="DQ126" s="526"/>
      <c r="DR126" s="526"/>
      <c r="DS126" s="526"/>
      <c r="DT126" s="526"/>
      <c r="DU126" s="526"/>
      <c r="DV126" s="526"/>
      <c r="DW126" s="526"/>
      <c r="DX126" s="526"/>
      <c r="DY126" s="526"/>
      <c r="DZ126" s="526"/>
      <c r="EA126" s="526"/>
      <c r="EB126" s="526"/>
      <c r="EC126" s="526"/>
      <c r="ED126" s="526"/>
      <c r="EE126" s="526"/>
      <c r="EF126" s="526"/>
      <c r="EG126" s="526"/>
      <c r="EH126" s="526"/>
      <c r="EI126" s="526"/>
      <c r="EJ126" s="526"/>
      <c r="EK126" s="526"/>
      <c r="EL126" s="526"/>
      <c r="EM126" s="526"/>
      <c r="EN126" s="526"/>
      <c r="EO126" s="526"/>
      <c r="EP126" s="526"/>
      <c r="EQ126" s="526"/>
      <c r="ER126" s="526"/>
      <c r="ES126" s="526"/>
      <c r="ET126" s="526"/>
      <c r="EU126" s="526"/>
      <c r="EV126" s="526"/>
      <c r="EW126" s="526"/>
      <c r="EX126" s="526"/>
      <c r="EY126" s="526"/>
      <c r="EZ126" s="526"/>
      <c r="FA126" s="526"/>
      <c r="FB126" s="526"/>
      <c r="FC126" s="526"/>
      <c r="FD126" s="526"/>
      <c r="FE126" s="526"/>
      <c r="FF126" s="526"/>
      <c r="FG126" s="526"/>
      <c r="FH126" s="526"/>
      <c r="FI126" s="526"/>
      <c r="FJ126" s="526"/>
      <c r="FK126" s="526"/>
      <c r="FL126" s="526"/>
      <c r="FM126" s="526"/>
      <c r="FN126" s="526"/>
      <c r="FO126" s="526"/>
      <c r="FP126" s="526"/>
      <c r="FQ126" s="526"/>
      <c r="FR126" s="526"/>
      <c r="FS126" s="526"/>
      <c r="FT126" s="526"/>
      <c r="FU126" s="526"/>
      <c r="FV126" s="526"/>
      <c r="FW126" s="526"/>
      <c r="FX126" s="526"/>
      <c r="FY126" s="526"/>
      <c r="FZ126" s="526"/>
      <c r="GA126" s="526"/>
      <c r="GB126" s="526"/>
      <c r="GC126" s="526"/>
      <c r="GD126" s="526"/>
      <c r="GE126" s="526"/>
      <c r="GF126" s="526"/>
      <c r="GG126" s="526"/>
      <c r="GH126" s="526"/>
      <c r="GI126" s="526"/>
      <c r="GJ126" s="526"/>
      <c r="GK126" s="526"/>
      <c r="GL126" s="526"/>
      <c r="GM126" s="526"/>
      <c r="GN126" s="526"/>
      <c r="GO126" s="526"/>
      <c r="GP126" s="526"/>
      <c r="GQ126" s="526"/>
      <c r="GR126" s="526"/>
      <c r="GS126" s="526"/>
      <c r="GT126" s="526"/>
      <c r="GU126" s="526"/>
      <c r="GV126" s="526"/>
      <c r="GW126" s="526"/>
      <c r="GX126" s="526"/>
      <c r="GY126" s="526"/>
      <c r="GZ126" s="526"/>
      <c r="HA126" s="526"/>
      <c r="HB126" s="526"/>
      <c r="HC126" s="526"/>
      <c r="HD126" s="526"/>
      <c r="HE126" s="526"/>
      <c r="HF126" s="526"/>
      <c r="HG126" s="526"/>
      <c r="HH126" s="526"/>
      <c r="HI126" s="526"/>
      <c r="HJ126" s="526"/>
      <c r="HK126" s="526"/>
      <c r="HL126" s="526"/>
      <c r="HM126" s="526"/>
      <c r="HN126" s="526"/>
      <c r="HO126" s="526"/>
      <c r="HP126" s="526"/>
      <c r="HQ126" s="526"/>
      <c r="HR126" s="526"/>
      <c r="HS126" s="526"/>
      <c r="HT126" s="526"/>
      <c r="HU126" s="526"/>
      <c r="HV126" s="526"/>
      <c r="HW126" s="526"/>
      <c r="HX126" s="526"/>
      <c r="HY126" s="526"/>
      <c r="HZ126" s="526"/>
      <c r="IA126" s="526"/>
      <c r="IB126" s="526"/>
      <c r="IC126" s="526"/>
      <c r="ID126" s="526"/>
      <c r="IE126" s="526"/>
      <c r="IF126" s="526"/>
      <c r="IG126" s="526"/>
      <c r="IH126" s="526"/>
      <c r="II126" s="526"/>
      <c r="IJ126" s="526"/>
      <c r="IK126" s="526"/>
      <c r="IL126" s="526"/>
      <c r="IM126" s="526"/>
      <c r="IN126" s="526"/>
      <c r="IO126" s="526"/>
      <c r="IP126" s="526"/>
      <c r="IQ126" s="526"/>
      <c r="IR126" s="526"/>
      <c r="IS126" s="526"/>
      <c r="IT126" s="526"/>
      <c r="IU126" s="526"/>
      <c r="IV126" s="526"/>
    </row>
    <row r="127" spans="1:256" ht="15" hidden="1" x14ac:dyDescent="0.25">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c r="AA127" s="526"/>
      <c r="AB127" s="526"/>
      <c r="AC127" s="526"/>
      <c r="AD127" s="526"/>
      <c r="AE127" s="526"/>
      <c r="AF127" s="526"/>
      <c r="AG127" s="526"/>
      <c r="AH127" s="526"/>
      <c r="AI127" s="526"/>
      <c r="AJ127" s="526"/>
      <c r="AK127" s="526"/>
      <c r="AL127" s="526"/>
      <c r="AM127" s="526"/>
      <c r="AN127" s="526"/>
      <c r="AO127" s="526"/>
      <c r="AP127" s="526"/>
      <c r="AQ127" s="526"/>
      <c r="AR127" s="526"/>
      <c r="AS127" s="526"/>
      <c r="AT127" s="526"/>
      <c r="AU127" s="526"/>
      <c r="AV127" s="526"/>
      <c r="AW127" s="526"/>
      <c r="AX127" s="526"/>
      <c r="AY127" s="526"/>
      <c r="AZ127" s="526"/>
      <c r="BA127" s="526"/>
      <c r="BB127" s="526"/>
      <c r="BC127" s="526"/>
      <c r="BD127" s="526"/>
      <c r="BE127" s="526"/>
      <c r="BF127" s="526"/>
      <c r="BG127" s="526"/>
      <c r="BH127" s="526"/>
      <c r="BI127" s="526"/>
      <c r="BJ127" s="526"/>
      <c r="BK127" s="526"/>
      <c r="BL127" s="526"/>
      <c r="BM127" s="526"/>
      <c r="BN127" s="526"/>
      <c r="BO127" s="526"/>
      <c r="BP127" s="526"/>
      <c r="BQ127" s="526"/>
      <c r="BR127" s="526"/>
      <c r="BS127" s="526"/>
      <c r="BT127" s="526"/>
      <c r="BU127" s="526"/>
      <c r="BV127" s="526"/>
      <c r="BW127" s="526"/>
      <c r="BX127" s="526"/>
      <c r="BY127" s="526"/>
      <c r="BZ127" s="526"/>
      <c r="CA127" s="526"/>
      <c r="CB127" s="526"/>
      <c r="CC127" s="526"/>
      <c r="CD127" s="526"/>
      <c r="CE127" s="526"/>
      <c r="CF127" s="526"/>
      <c r="CG127" s="526"/>
      <c r="CH127" s="526"/>
      <c r="CI127" s="526"/>
      <c r="CJ127" s="526"/>
      <c r="CK127" s="526"/>
      <c r="CL127" s="526"/>
      <c r="CM127" s="526"/>
      <c r="CN127" s="526"/>
      <c r="CO127" s="526"/>
      <c r="CP127" s="526"/>
      <c r="CQ127" s="526"/>
      <c r="CR127" s="526"/>
      <c r="CS127" s="526"/>
      <c r="CT127" s="526"/>
      <c r="CU127" s="526"/>
      <c r="CV127" s="526"/>
      <c r="CW127" s="526"/>
      <c r="CX127" s="526"/>
      <c r="CY127" s="526"/>
      <c r="CZ127" s="526"/>
      <c r="DA127" s="526"/>
      <c r="DB127" s="526"/>
      <c r="DC127" s="526"/>
      <c r="DD127" s="526"/>
      <c r="DE127" s="526"/>
      <c r="DF127" s="526"/>
      <c r="DG127" s="526"/>
      <c r="DH127" s="526"/>
      <c r="DI127" s="526"/>
      <c r="DJ127" s="526"/>
      <c r="DK127" s="526"/>
      <c r="DL127" s="526"/>
      <c r="DM127" s="526"/>
      <c r="DN127" s="526"/>
      <c r="DO127" s="526"/>
      <c r="DP127" s="526"/>
      <c r="DQ127" s="526"/>
      <c r="DR127" s="526"/>
      <c r="DS127" s="526"/>
      <c r="DT127" s="526"/>
      <c r="DU127" s="526"/>
      <c r="DV127" s="526"/>
      <c r="DW127" s="526"/>
      <c r="DX127" s="526"/>
      <c r="DY127" s="526"/>
      <c r="DZ127" s="526"/>
      <c r="EA127" s="526"/>
      <c r="EB127" s="526"/>
      <c r="EC127" s="526"/>
      <c r="ED127" s="526"/>
      <c r="EE127" s="526"/>
      <c r="EF127" s="526"/>
      <c r="EG127" s="526"/>
      <c r="EH127" s="526"/>
      <c r="EI127" s="526"/>
      <c r="EJ127" s="526"/>
      <c r="EK127" s="526"/>
      <c r="EL127" s="526"/>
      <c r="EM127" s="526"/>
      <c r="EN127" s="526"/>
      <c r="EO127" s="526"/>
      <c r="EP127" s="526"/>
      <c r="EQ127" s="526"/>
      <c r="ER127" s="526"/>
      <c r="ES127" s="526"/>
      <c r="ET127" s="526"/>
      <c r="EU127" s="526"/>
      <c r="EV127" s="526"/>
      <c r="EW127" s="526"/>
      <c r="EX127" s="526"/>
      <c r="EY127" s="526"/>
      <c r="EZ127" s="526"/>
      <c r="FA127" s="526"/>
      <c r="FB127" s="526"/>
      <c r="FC127" s="526"/>
      <c r="FD127" s="526"/>
      <c r="FE127" s="526"/>
      <c r="FF127" s="526"/>
      <c r="FG127" s="526"/>
      <c r="FH127" s="526"/>
      <c r="FI127" s="526"/>
      <c r="FJ127" s="526"/>
      <c r="FK127" s="526"/>
      <c r="FL127" s="526"/>
      <c r="FM127" s="526"/>
      <c r="FN127" s="526"/>
      <c r="FO127" s="526"/>
      <c r="FP127" s="526"/>
      <c r="FQ127" s="526"/>
      <c r="FR127" s="526"/>
      <c r="FS127" s="526"/>
      <c r="FT127" s="526"/>
      <c r="FU127" s="526"/>
      <c r="FV127" s="526"/>
      <c r="FW127" s="526"/>
      <c r="FX127" s="526"/>
      <c r="FY127" s="526"/>
      <c r="FZ127" s="526"/>
      <c r="GA127" s="526"/>
      <c r="GB127" s="526"/>
      <c r="GC127" s="526"/>
      <c r="GD127" s="526"/>
      <c r="GE127" s="526"/>
      <c r="GF127" s="526"/>
      <c r="GG127" s="526"/>
      <c r="GH127" s="526"/>
      <c r="GI127" s="526"/>
      <c r="GJ127" s="526"/>
      <c r="GK127" s="526"/>
      <c r="GL127" s="526"/>
      <c r="GM127" s="526"/>
      <c r="GN127" s="526"/>
      <c r="GO127" s="526"/>
      <c r="GP127" s="526"/>
      <c r="GQ127" s="526"/>
      <c r="GR127" s="526"/>
      <c r="GS127" s="526"/>
      <c r="GT127" s="526"/>
      <c r="GU127" s="526"/>
      <c r="GV127" s="526"/>
      <c r="GW127" s="526"/>
      <c r="GX127" s="526"/>
      <c r="GY127" s="526"/>
      <c r="GZ127" s="526"/>
      <c r="HA127" s="526"/>
      <c r="HB127" s="526"/>
      <c r="HC127" s="526"/>
      <c r="HD127" s="526"/>
      <c r="HE127" s="526"/>
      <c r="HF127" s="526"/>
      <c r="HG127" s="526"/>
      <c r="HH127" s="526"/>
      <c r="HI127" s="526"/>
      <c r="HJ127" s="526"/>
      <c r="HK127" s="526"/>
      <c r="HL127" s="526"/>
      <c r="HM127" s="526"/>
      <c r="HN127" s="526"/>
      <c r="HO127" s="526"/>
      <c r="HP127" s="526"/>
      <c r="HQ127" s="526"/>
      <c r="HR127" s="526"/>
      <c r="HS127" s="526"/>
      <c r="HT127" s="526"/>
      <c r="HU127" s="526"/>
      <c r="HV127" s="526"/>
      <c r="HW127" s="526"/>
      <c r="HX127" s="526"/>
      <c r="HY127" s="526"/>
      <c r="HZ127" s="526"/>
      <c r="IA127" s="526"/>
      <c r="IB127" s="526"/>
      <c r="IC127" s="526"/>
      <c r="ID127" s="526"/>
      <c r="IE127" s="526"/>
      <c r="IF127" s="526"/>
      <c r="IG127" s="526"/>
      <c r="IH127" s="526"/>
      <c r="II127" s="526"/>
      <c r="IJ127" s="526"/>
      <c r="IK127" s="526"/>
      <c r="IL127" s="526"/>
      <c r="IM127" s="526"/>
      <c r="IN127" s="526"/>
      <c r="IO127" s="526"/>
      <c r="IP127" s="526"/>
      <c r="IQ127" s="526"/>
      <c r="IR127" s="526"/>
      <c r="IS127" s="526"/>
      <c r="IT127" s="526"/>
      <c r="IU127" s="526"/>
      <c r="IV127" s="526"/>
    </row>
    <row r="128" spans="1:256" ht="15" hidden="1" x14ac:dyDescent="0.25">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c r="AA128" s="526"/>
      <c r="AB128" s="526"/>
      <c r="AC128" s="526"/>
      <c r="AD128" s="526"/>
      <c r="AE128" s="526"/>
      <c r="AF128" s="526"/>
      <c r="AG128" s="526"/>
      <c r="AH128" s="526"/>
      <c r="AI128" s="526"/>
      <c r="AJ128" s="526"/>
      <c r="AK128" s="526"/>
      <c r="AL128" s="526"/>
      <c r="AM128" s="526"/>
      <c r="AN128" s="526"/>
      <c r="AO128" s="526"/>
      <c r="AP128" s="526"/>
      <c r="AQ128" s="526"/>
      <c r="AR128" s="526"/>
      <c r="AS128" s="526"/>
      <c r="AT128" s="526"/>
      <c r="AU128" s="526"/>
      <c r="AV128" s="526"/>
      <c r="AW128" s="526"/>
      <c r="AX128" s="526"/>
      <c r="AY128" s="526"/>
      <c r="AZ128" s="526"/>
      <c r="BA128" s="526"/>
      <c r="BB128" s="526"/>
      <c r="BC128" s="526"/>
      <c r="BD128" s="526"/>
      <c r="BE128" s="526"/>
      <c r="BF128" s="526"/>
      <c r="BG128" s="526"/>
      <c r="BH128" s="526"/>
      <c r="BI128" s="526"/>
      <c r="BJ128" s="526"/>
      <c r="BK128" s="526"/>
      <c r="BL128" s="526"/>
      <c r="BM128" s="526"/>
      <c r="BN128" s="526"/>
      <c r="BO128" s="526"/>
      <c r="BP128" s="526"/>
      <c r="BQ128" s="526"/>
      <c r="BR128" s="526"/>
      <c r="BS128" s="526"/>
      <c r="BT128" s="526"/>
      <c r="BU128" s="526"/>
      <c r="BV128" s="526"/>
      <c r="BW128" s="526"/>
      <c r="BX128" s="526"/>
      <c r="BY128" s="526"/>
      <c r="BZ128" s="526"/>
      <c r="CA128" s="526"/>
      <c r="CB128" s="526"/>
      <c r="CC128" s="526"/>
      <c r="CD128" s="526"/>
      <c r="CE128" s="526"/>
      <c r="CF128" s="526"/>
      <c r="CG128" s="526"/>
      <c r="CH128" s="526"/>
      <c r="CI128" s="526"/>
      <c r="CJ128" s="526"/>
      <c r="CK128" s="526"/>
      <c r="CL128" s="526"/>
      <c r="CM128" s="526"/>
      <c r="CN128" s="526"/>
      <c r="CO128" s="526"/>
      <c r="CP128" s="526"/>
      <c r="CQ128" s="526"/>
      <c r="CR128" s="526"/>
      <c r="CS128" s="526"/>
      <c r="CT128" s="526"/>
      <c r="CU128" s="526"/>
      <c r="CV128" s="526"/>
      <c r="CW128" s="526"/>
      <c r="CX128" s="526"/>
      <c r="CY128" s="526"/>
      <c r="CZ128" s="526"/>
      <c r="DA128" s="526"/>
      <c r="DB128" s="526"/>
      <c r="DC128" s="526"/>
      <c r="DD128" s="526"/>
      <c r="DE128" s="526"/>
      <c r="DF128" s="526"/>
      <c r="DG128" s="526"/>
      <c r="DH128" s="526"/>
      <c r="DI128" s="526"/>
      <c r="DJ128" s="526"/>
      <c r="DK128" s="526"/>
      <c r="DL128" s="526"/>
      <c r="DM128" s="526"/>
      <c r="DN128" s="526"/>
      <c r="DO128" s="526"/>
      <c r="DP128" s="526"/>
      <c r="DQ128" s="526"/>
      <c r="DR128" s="526"/>
      <c r="DS128" s="526"/>
      <c r="DT128" s="526"/>
      <c r="DU128" s="526"/>
      <c r="DV128" s="526"/>
      <c r="DW128" s="526"/>
      <c r="DX128" s="526"/>
      <c r="DY128" s="526"/>
      <c r="DZ128" s="526"/>
      <c r="EA128" s="526"/>
      <c r="EB128" s="526"/>
      <c r="EC128" s="526"/>
      <c r="ED128" s="526"/>
      <c r="EE128" s="526"/>
      <c r="EF128" s="526"/>
      <c r="EG128" s="526"/>
      <c r="EH128" s="526"/>
      <c r="EI128" s="526"/>
      <c r="EJ128" s="526"/>
      <c r="EK128" s="526"/>
      <c r="EL128" s="526"/>
      <c r="EM128" s="526"/>
      <c r="EN128" s="526"/>
      <c r="EO128" s="526"/>
      <c r="EP128" s="526"/>
      <c r="EQ128" s="526"/>
      <c r="ER128" s="526"/>
      <c r="ES128" s="526"/>
      <c r="ET128" s="526"/>
      <c r="EU128" s="526"/>
      <c r="EV128" s="526"/>
      <c r="EW128" s="526"/>
      <c r="EX128" s="526"/>
      <c r="EY128" s="526"/>
      <c r="EZ128" s="526"/>
      <c r="FA128" s="526"/>
      <c r="FB128" s="526"/>
      <c r="FC128" s="526"/>
      <c r="FD128" s="526"/>
      <c r="FE128" s="526"/>
      <c r="FF128" s="526"/>
      <c r="FG128" s="526"/>
      <c r="FH128" s="526"/>
      <c r="FI128" s="526"/>
      <c r="FJ128" s="526"/>
      <c r="FK128" s="526"/>
      <c r="FL128" s="526"/>
      <c r="FM128" s="526"/>
      <c r="FN128" s="526"/>
      <c r="FO128" s="526"/>
      <c r="FP128" s="526"/>
      <c r="FQ128" s="526"/>
      <c r="FR128" s="526"/>
      <c r="FS128" s="526"/>
      <c r="FT128" s="526"/>
      <c r="FU128" s="526"/>
      <c r="FV128" s="526"/>
      <c r="FW128" s="526"/>
      <c r="FX128" s="526"/>
      <c r="FY128" s="526"/>
      <c r="FZ128" s="526"/>
      <c r="GA128" s="526"/>
      <c r="GB128" s="526"/>
      <c r="GC128" s="526"/>
      <c r="GD128" s="526"/>
      <c r="GE128" s="526"/>
      <c r="GF128" s="526"/>
      <c r="GG128" s="526"/>
      <c r="GH128" s="526"/>
      <c r="GI128" s="526"/>
      <c r="GJ128" s="526"/>
      <c r="GK128" s="526"/>
      <c r="GL128" s="526"/>
      <c r="GM128" s="526"/>
      <c r="GN128" s="526"/>
      <c r="GO128" s="526"/>
      <c r="GP128" s="526"/>
      <c r="GQ128" s="526"/>
      <c r="GR128" s="526"/>
      <c r="GS128" s="526"/>
      <c r="GT128" s="526"/>
      <c r="GU128" s="526"/>
      <c r="GV128" s="526"/>
      <c r="GW128" s="526"/>
      <c r="GX128" s="526"/>
      <c r="GY128" s="526"/>
      <c r="GZ128" s="526"/>
      <c r="HA128" s="526"/>
      <c r="HB128" s="526"/>
      <c r="HC128" s="526"/>
      <c r="HD128" s="526"/>
      <c r="HE128" s="526"/>
      <c r="HF128" s="526"/>
      <c r="HG128" s="526"/>
      <c r="HH128" s="526"/>
      <c r="HI128" s="526"/>
      <c r="HJ128" s="526"/>
      <c r="HK128" s="526"/>
      <c r="HL128" s="526"/>
      <c r="HM128" s="526"/>
      <c r="HN128" s="526"/>
      <c r="HO128" s="526"/>
      <c r="HP128" s="526"/>
      <c r="HQ128" s="526"/>
      <c r="HR128" s="526"/>
      <c r="HS128" s="526"/>
      <c r="HT128" s="526"/>
      <c r="HU128" s="526"/>
      <c r="HV128" s="526"/>
      <c r="HW128" s="526"/>
      <c r="HX128" s="526"/>
      <c r="HY128" s="526"/>
      <c r="HZ128" s="526"/>
      <c r="IA128" s="526"/>
      <c r="IB128" s="526"/>
      <c r="IC128" s="526"/>
      <c r="ID128" s="526"/>
      <c r="IE128" s="526"/>
      <c r="IF128" s="526"/>
      <c r="IG128" s="526"/>
      <c r="IH128" s="526"/>
      <c r="II128" s="526"/>
      <c r="IJ128" s="526"/>
      <c r="IK128" s="526"/>
      <c r="IL128" s="526"/>
      <c r="IM128" s="526"/>
      <c r="IN128" s="526"/>
      <c r="IO128" s="526"/>
      <c r="IP128" s="526"/>
      <c r="IQ128" s="526"/>
      <c r="IR128" s="526"/>
      <c r="IS128" s="526"/>
      <c r="IT128" s="526"/>
      <c r="IU128" s="526"/>
      <c r="IV128" s="526"/>
    </row>
    <row r="129" spans="1:256" ht="15" hidden="1" x14ac:dyDescent="0.25">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526"/>
      <c r="AY129" s="526"/>
      <c r="AZ129" s="526"/>
      <c r="BA129" s="526"/>
      <c r="BB129" s="526"/>
      <c r="BC129" s="526"/>
      <c r="BD129" s="526"/>
      <c r="BE129" s="526"/>
      <c r="BF129" s="526"/>
      <c r="BG129" s="526"/>
      <c r="BH129" s="526"/>
      <c r="BI129" s="526"/>
      <c r="BJ129" s="526"/>
      <c r="BK129" s="526"/>
      <c r="BL129" s="526"/>
      <c r="BM129" s="526"/>
      <c r="BN129" s="526"/>
      <c r="BO129" s="526"/>
      <c r="BP129" s="526"/>
      <c r="BQ129" s="526"/>
      <c r="BR129" s="526"/>
      <c r="BS129" s="526"/>
      <c r="BT129" s="526"/>
      <c r="BU129" s="526"/>
      <c r="BV129" s="526"/>
      <c r="BW129" s="526"/>
      <c r="BX129" s="526"/>
      <c r="BY129" s="526"/>
      <c r="BZ129" s="526"/>
      <c r="CA129" s="526"/>
      <c r="CB129" s="526"/>
      <c r="CC129" s="526"/>
      <c r="CD129" s="526"/>
      <c r="CE129" s="526"/>
      <c r="CF129" s="526"/>
      <c r="CG129" s="526"/>
      <c r="CH129" s="526"/>
      <c r="CI129" s="526"/>
      <c r="CJ129" s="526"/>
      <c r="CK129" s="526"/>
      <c r="CL129" s="526"/>
      <c r="CM129" s="526"/>
      <c r="CN129" s="526"/>
      <c r="CO129" s="526"/>
      <c r="CP129" s="526"/>
      <c r="CQ129" s="526"/>
      <c r="CR129" s="526"/>
      <c r="CS129" s="526"/>
      <c r="CT129" s="526"/>
      <c r="CU129" s="526"/>
      <c r="CV129" s="526"/>
      <c r="CW129" s="526"/>
      <c r="CX129" s="526"/>
      <c r="CY129" s="526"/>
      <c r="CZ129" s="526"/>
      <c r="DA129" s="526"/>
      <c r="DB129" s="526"/>
      <c r="DC129" s="526"/>
      <c r="DD129" s="526"/>
      <c r="DE129" s="526"/>
      <c r="DF129" s="526"/>
      <c r="DG129" s="526"/>
      <c r="DH129" s="526"/>
      <c r="DI129" s="526"/>
      <c r="DJ129" s="526"/>
      <c r="DK129" s="526"/>
      <c r="DL129" s="526"/>
      <c r="DM129" s="526"/>
      <c r="DN129" s="526"/>
      <c r="DO129" s="526"/>
      <c r="DP129" s="526"/>
      <c r="DQ129" s="526"/>
      <c r="DR129" s="526"/>
      <c r="DS129" s="526"/>
      <c r="DT129" s="526"/>
      <c r="DU129" s="526"/>
      <c r="DV129" s="526"/>
      <c r="DW129" s="526"/>
      <c r="DX129" s="526"/>
      <c r="DY129" s="526"/>
      <c r="DZ129" s="526"/>
      <c r="EA129" s="526"/>
      <c r="EB129" s="526"/>
      <c r="EC129" s="526"/>
      <c r="ED129" s="526"/>
      <c r="EE129" s="526"/>
      <c r="EF129" s="526"/>
      <c r="EG129" s="526"/>
      <c r="EH129" s="526"/>
      <c r="EI129" s="526"/>
      <c r="EJ129" s="526"/>
      <c r="EK129" s="526"/>
      <c r="EL129" s="526"/>
      <c r="EM129" s="526"/>
      <c r="EN129" s="526"/>
      <c r="EO129" s="526"/>
      <c r="EP129" s="526"/>
      <c r="EQ129" s="526"/>
      <c r="ER129" s="526"/>
      <c r="ES129" s="526"/>
      <c r="ET129" s="526"/>
      <c r="EU129" s="526"/>
      <c r="EV129" s="526"/>
      <c r="EW129" s="526"/>
      <c r="EX129" s="526"/>
      <c r="EY129" s="526"/>
      <c r="EZ129" s="526"/>
      <c r="FA129" s="526"/>
      <c r="FB129" s="526"/>
      <c r="FC129" s="526"/>
      <c r="FD129" s="526"/>
      <c r="FE129" s="526"/>
      <c r="FF129" s="526"/>
      <c r="FG129" s="526"/>
      <c r="FH129" s="526"/>
      <c r="FI129" s="526"/>
      <c r="FJ129" s="526"/>
      <c r="FK129" s="526"/>
      <c r="FL129" s="526"/>
      <c r="FM129" s="526"/>
      <c r="FN129" s="526"/>
      <c r="FO129" s="526"/>
      <c r="FP129" s="526"/>
      <c r="FQ129" s="526"/>
      <c r="FR129" s="526"/>
      <c r="FS129" s="526"/>
      <c r="FT129" s="526"/>
      <c r="FU129" s="526"/>
      <c r="FV129" s="526"/>
      <c r="FW129" s="526"/>
      <c r="FX129" s="526"/>
      <c r="FY129" s="526"/>
      <c r="FZ129" s="526"/>
      <c r="GA129" s="526"/>
      <c r="GB129" s="526"/>
      <c r="GC129" s="526"/>
      <c r="GD129" s="526"/>
      <c r="GE129" s="526"/>
      <c r="GF129" s="526"/>
      <c r="GG129" s="526"/>
      <c r="GH129" s="526"/>
      <c r="GI129" s="526"/>
      <c r="GJ129" s="526"/>
      <c r="GK129" s="526"/>
      <c r="GL129" s="526"/>
      <c r="GM129" s="526"/>
      <c r="GN129" s="526"/>
      <c r="GO129" s="526"/>
      <c r="GP129" s="526"/>
      <c r="GQ129" s="526"/>
      <c r="GR129" s="526"/>
      <c r="GS129" s="526"/>
      <c r="GT129" s="526"/>
      <c r="GU129" s="526"/>
      <c r="GV129" s="526"/>
      <c r="GW129" s="526"/>
      <c r="GX129" s="526"/>
      <c r="GY129" s="526"/>
      <c r="GZ129" s="526"/>
      <c r="HA129" s="526"/>
      <c r="HB129" s="526"/>
      <c r="HC129" s="526"/>
      <c r="HD129" s="526"/>
      <c r="HE129" s="526"/>
      <c r="HF129" s="526"/>
      <c r="HG129" s="526"/>
      <c r="HH129" s="526"/>
      <c r="HI129" s="526"/>
      <c r="HJ129" s="526"/>
      <c r="HK129" s="526"/>
      <c r="HL129" s="526"/>
      <c r="HM129" s="526"/>
      <c r="HN129" s="526"/>
      <c r="HO129" s="526"/>
      <c r="HP129" s="526"/>
      <c r="HQ129" s="526"/>
      <c r="HR129" s="526"/>
      <c r="HS129" s="526"/>
      <c r="HT129" s="526"/>
      <c r="HU129" s="526"/>
      <c r="HV129" s="526"/>
      <c r="HW129" s="526"/>
      <c r="HX129" s="526"/>
      <c r="HY129" s="526"/>
      <c r="HZ129" s="526"/>
      <c r="IA129" s="526"/>
      <c r="IB129" s="526"/>
      <c r="IC129" s="526"/>
      <c r="ID129" s="526"/>
      <c r="IE129" s="526"/>
      <c r="IF129" s="526"/>
      <c r="IG129" s="526"/>
      <c r="IH129" s="526"/>
      <c r="II129" s="526"/>
      <c r="IJ129" s="526"/>
      <c r="IK129" s="526"/>
      <c r="IL129" s="526"/>
      <c r="IM129" s="526"/>
      <c r="IN129" s="526"/>
      <c r="IO129" s="526"/>
      <c r="IP129" s="526"/>
      <c r="IQ129" s="526"/>
      <c r="IR129" s="526"/>
      <c r="IS129" s="526"/>
      <c r="IT129" s="526"/>
      <c r="IU129" s="526"/>
      <c r="IV129" s="526"/>
    </row>
    <row r="130" spans="1:256" ht="15" hidden="1" x14ac:dyDescent="0.25">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c r="AA130" s="526"/>
      <c r="AB130" s="526"/>
      <c r="AC130" s="526"/>
      <c r="AD130" s="526"/>
      <c r="AE130" s="526"/>
      <c r="AF130" s="526"/>
      <c r="AG130" s="526"/>
      <c r="AH130" s="526"/>
      <c r="AI130" s="526"/>
      <c r="AJ130" s="526"/>
      <c r="AK130" s="526"/>
      <c r="AL130" s="526"/>
      <c r="AM130" s="526"/>
      <c r="AN130" s="526"/>
      <c r="AO130" s="526"/>
      <c r="AP130" s="526"/>
      <c r="AQ130" s="526"/>
      <c r="AR130" s="526"/>
      <c r="AS130" s="526"/>
      <c r="AT130" s="526"/>
      <c r="AU130" s="526"/>
      <c r="AV130" s="526"/>
      <c r="AW130" s="526"/>
      <c r="AX130" s="526"/>
      <c r="AY130" s="526"/>
      <c r="AZ130" s="526"/>
      <c r="BA130" s="526"/>
      <c r="BB130" s="526"/>
      <c r="BC130" s="526"/>
      <c r="BD130" s="526"/>
      <c r="BE130" s="526"/>
      <c r="BF130" s="526"/>
      <c r="BG130" s="526"/>
      <c r="BH130" s="526"/>
      <c r="BI130" s="526"/>
      <c r="BJ130" s="526"/>
      <c r="BK130" s="526"/>
      <c r="BL130" s="526"/>
      <c r="BM130" s="526"/>
      <c r="BN130" s="526"/>
      <c r="BO130" s="526"/>
      <c r="BP130" s="526"/>
      <c r="BQ130" s="526"/>
      <c r="BR130" s="526"/>
      <c r="BS130" s="526"/>
      <c r="BT130" s="526"/>
      <c r="BU130" s="526"/>
      <c r="BV130" s="526"/>
      <c r="BW130" s="526"/>
      <c r="BX130" s="526"/>
      <c r="BY130" s="526"/>
      <c r="BZ130" s="526"/>
      <c r="CA130" s="526"/>
      <c r="CB130" s="526"/>
      <c r="CC130" s="526"/>
      <c r="CD130" s="526"/>
      <c r="CE130" s="526"/>
      <c r="CF130" s="526"/>
      <c r="CG130" s="526"/>
      <c r="CH130" s="526"/>
      <c r="CI130" s="526"/>
      <c r="CJ130" s="526"/>
      <c r="CK130" s="526"/>
      <c r="CL130" s="526"/>
      <c r="CM130" s="526"/>
      <c r="CN130" s="526"/>
      <c r="CO130" s="526"/>
      <c r="CP130" s="526"/>
      <c r="CQ130" s="526"/>
      <c r="CR130" s="526"/>
      <c r="CS130" s="526"/>
      <c r="CT130" s="526"/>
      <c r="CU130" s="526"/>
      <c r="CV130" s="526"/>
      <c r="CW130" s="526"/>
      <c r="CX130" s="526"/>
      <c r="CY130" s="526"/>
      <c r="CZ130" s="526"/>
      <c r="DA130" s="526"/>
      <c r="DB130" s="526"/>
      <c r="DC130" s="526"/>
      <c r="DD130" s="526"/>
      <c r="DE130" s="526"/>
      <c r="DF130" s="526"/>
      <c r="DG130" s="526"/>
      <c r="DH130" s="526"/>
      <c r="DI130" s="526"/>
      <c r="DJ130" s="526"/>
      <c r="DK130" s="526"/>
      <c r="DL130" s="526"/>
      <c r="DM130" s="526"/>
      <c r="DN130" s="526"/>
      <c r="DO130" s="526"/>
      <c r="DP130" s="526"/>
      <c r="DQ130" s="526"/>
      <c r="DR130" s="526"/>
      <c r="DS130" s="526"/>
      <c r="DT130" s="526"/>
      <c r="DU130" s="526"/>
      <c r="DV130" s="526"/>
      <c r="DW130" s="526"/>
      <c r="DX130" s="526"/>
      <c r="DY130" s="526"/>
      <c r="DZ130" s="526"/>
      <c r="EA130" s="526"/>
      <c r="EB130" s="526"/>
      <c r="EC130" s="526"/>
      <c r="ED130" s="526"/>
      <c r="EE130" s="526"/>
      <c r="EF130" s="526"/>
      <c r="EG130" s="526"/>
      <c r="EH130" s="526"/>
      <c r="EI130" s="526"/>
      <c r="EJ130" s="526"/>
      <c r="EK130" s="526"/>
      <c r="EL130" s="526"/>
      <c r="EM130" s="526"/>
      <c r="EN130" s="526"/>
      <c r="EO130" s="526"/>
      <c r="EP130" s="526"/>
      <c r="EQ130" s="526"/>
      <c r="ER130" s="526"/>
      <c r="ES130" s="526"/>
      <c r="ET130" s="526"/>
      <c r="EU130" s="526"/>
      <c r="EV130" s="526"/>
      <c r="EW130" s="526"/>
      <c r="EX130" s="526"/>
      <c r="EY130" s="526"/>
      <c r="EZ130" s="526"/>
      <c r="FA130" s="526"/>
      <c r="FB130" s="526"/>
      <c r="FC130" s="526"/>
      <c r="FD130" s="526"/>
      <c r="FE130" s="526"/>
      <c r="FF130" s="526"/>
      <c r="FG130" s="526"/>
      <c r="FH130" s="526"/>
      <c r="FI130" s="526"/>
      <c r="FJ130" s="526"/>
      <c r="FK130" s="526"/>
      <c r="FL130" s="526"/>
      <c r="FM130" s="526"/>
      <c r="FN130" s="526"/>
      <c r="FO130" s="526"/>
      <c r="FP130" s="526"/>
      <c r="FQ130" s="526"/>
      <c r="FR130" s="526"/>
      <c r="FS130" s="526"/>
      <c r="FT130" s="526"/>
      <c r="FU130" s="526"/>
      <c r="FV130" s="526"/>
      <c r="FW130" s="526"/>
      <c r="FX130" s="526"/>
      <c r="FY130" s="526"/>
      <c r="FZ130" s="526"/>
      <c r="GA130" s="526"/>
      <c r="GB130" s="526"/>
      <c r="GC130" s="526"/>
      <c r="GD130" s="526"/>
      <c r="GE130" s="526"/>
      <c r="GF130" s="526"/>
      <c r="GG130" s="526"/>
      <c r="GH130" s="526"/>
      <c r="GI130" s="526"/>
      <c r="GJ130" s="526"/>
      <c r="GK130" s="526"/>
      <c r="GL130" s="526"/>
      <c r="GM130" s="526"/>
      <c r="GN130" s="526"/>
      <c r="GO130" s="526"/>
      <c r="GP130" s="526"/>
      <c r="GQ130" s="526"/>
      <c r="GR130" s="526"/>
      <c r="GS130" s="526"/>
      <c r="GT130" s="526"/>
      <c r="GU130" s="526"/>
      <c r="GV130" s="526"/>
      <c r="GW130" s="526"/>
      <c r="GX130" s="526"/>
      <c r="GY130" s="526"/>
      <c r="GZ130" s="526"/>
      <c r="HA130" s="526"/>
      <c r="HB130" s="526"/>
      <c r="HC130" s="526"/>
      <c r="HD130" s="526"/>
      <c r="HE130" s="526"/>
      <c r="HF130" s="526"/>
      <c r="HG130" s="526"/>
      <c r="HH130" s="526"/>
      <c r="HI130" s="526"/>
      <c r="HJ130" s="526"/>
      <c r="HK130" s="526"/>
      <c r="HL130" s="526"/>
      <c r="HM130" s="526"/>
      <c r="HN130" s="526"/>
      <c r="HO130" s="526"/>
      <c r="HP130" s="526"/>
      <c r="HQ130" s="526"/>
      <c r="HR130" s="526"/>
      <c r="HS130" s="526"/>
      <c r="HT130" s="526"/>
      <c r="HU130" s="526"/>
      <c r="HV130" s="526"/>
      <c r="HW130" s="526"/>
      <c r="HX130" s="526"/>
      <c r="HY130" s="526"/>
      <c r="HZ130" s="526"/>
      <c r="IA130" s="526"/>
      <c r="IB130" s="526"/>
      <c r="IC130" s="526"/>
      <c r="ID130" s="526"/>
      <c r="IE130" s="526"/>
      <c r="IF130" s="526"/>
      <c r="IG130" s="526"/>
      <c r="IH130" s="526"/>
      <c r="II130" s="526"/>
      <c r="IJ130" s="526"/>
      <c r="IK130" s="526"/>
      <c r="IL130" s="526"/>
      <c r="IM130" s="526"/>
      <c r="IN130" s="526"/>
      <c r="IO130" s="526"/>
      <c r="IP130" s="526"/>
      <c r="IQ130" s="526"/>
      <c r="IR130" s="526"/>
      <c r="IS130" s="526"/>
      <c r="IT130" s="526"/>
      <c r="IU130" s="526"/>
      <c r="IV130" s="526"/>
    </row>
    <row r="131" spans="1:256" ht="15" hidden="1" x14ac:dyDescent="0.25">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526"/>
      <c r="AY131" s="526"/>
      <c r="AZ131" s="526"/>
      <c r="BA131" s="526"/>
      <c r="BB131" s="526"/>
      <c r="BC131" s="526"/>
      <c r="BD131" s="526"/>
      <c r="BE131" s="526"/>
      <c r="BF131" s="526"/>
      <c r="BG131" s="526"/>
      <c r="BH131" s="526"/>
      <c r="BI131" s="526"/>
      <c r="BJ131" s="526"/>
      <c r="BK131" s="526"/>
      <c r="BL131" s="526"/>
      <c r="BM131" s="526"/>
      <c r="BN131" s="526"/>
      <c r="BO131" s="526"/>
      <c r="BP131" s="526"/>
      <c r="BQ131" s="526"/>
      <c r="BR131" s="526"/>
      <c r="BS131" s="526"/>
      <c r="BT131" s="526"/>
      <c r="BU131" s="526"/>
      <c r="BV131" s="526"/>
      <c r="BW131" s="526"/>
      <c r="BX131" s="526"/>
      <c r="BY131" s="526"/>
      <c r="BZ131" s="526"/>
      <c r="CA131" s="526"/>
      <c r="CB131" s="526"/>
      <c r="CC131" s="526"/>
      <c r="CD131" s="526"/>
      <c r="CE131" s="526"/>
      <c r="CF131" s="526"/>
      <c r="CG131" s="526"/>
      <c r="CH131" s="526"/>
      <c r="CI131" s="526"/>
      <c r="CJ131" s="526"/>
      <c r="CK131" s="526"/>
      <c r="CL131" s="526"/>
      <c r="CM131" s="526"/>
      <c r="CN131" s="526"/>
      <c r="CO131" s="526"/>
      <c r="CP131" s="526"/>
      <c r="CQ131" s="526"/>
      <c r="CR131" s="526"/>
      <c r="CS131" s="526"/>
      <c r="CT131" s="526"/>
      <c r="CU131" s="526"/>
      <c r="CV131" s="526"/>
      <c r="CW131" s="526"/>
      <c r="CX131" s="526"/>
      <c r="CY131" s="526"/>
      <c r="CZ131" s="526"/>
      <c r="DA131" s="526"/>
      <c r="DB131" s="526"/>
      <c r="DC131" s="526"/>
      <c r="DD131" s="526"/>
      <c r="DE131" s="526"/>
      <c r="DF131" s="526"/>
      <c r="DG131" s="526"/>
      <c r="DH131" s="526"/>
      <c r="DI131" s="526"/>
      <c r="DJ131" s="526"/>
      <c r="DK131" s="526"/>
      <c r="DL131" s="526"/>
      <c r="DM131" s="526"/>
      <c r="DN131" s="526"/>
      <c r="DO131" s="526"/>
      <c r="DP131" s="526"/>
      <c r="DQ131" s="526"/>
      <c r="DR131" s="526"/>
      <c r="DS131" s="526"/>
      <c r="DT131" s="526"/>
      <c r="DU131" s="526"/>
      <c r="DV131" s="526"/>
      <c r="DW131" s="526"/>
      <c r="DX131" s="526"/>
      <c r="DY131" s="526"/>
      <c r="DZ131" s="526"/>
      <c r="EA131" s="526"/>
      <c r="EB131" s="526"/>
      <c r="EC131" s="526"/>
      <c r="ED131" s="526"/>
      <c r="EE131" s="526"/>
      <c r="EF131" s="526"/>
      <c r="EG131" s="526"/>
      <c r="EH131" s="526"/>
      <c r="EI131" s="526"/>
      <c r="EJ131" s="526"/>
      <c r="EK131" s="526"/>
      <c r="EL131" s="526"/>
      <c r="EM131" s="526"/>
      <c r="EN131" s="526"/>
      <c r="EO131" s="526"/>
      <c r="EP131" s="526"/>
      <c r="EQ131" s="526"/>
      <c r="ER131" s="526"/>
      <c r="ES131" s="526"/>
      <c r="ET131" s="526"/>
      <c r="EU131" s="526"/>
      <c r="EV131" s="526"/>
      <c r="EW131" s="526"/>
      <c r="EX131" s="526"/>
      <c r="EY131" s="526"/>
      <c r="EZ131" s="526"/>
      <c r="FA131" s="526"/>
      <c r="FB131" s="526"/>
      <c r="FC131" s="526"/>
      <c r="FD131" s="526"/>
      <c r="FE131" s="526"/>
      <c r="FF131" s="526"/>
      <c r="FG131" s="526"/>
      <c r="FH131" s="526"/>
      <c r="FI131" s="526"/>
      <c r="FJ131" s="526"/>
      <c r="FK131" s="526"/>
      <c r="FL131" s="526"/>
      <c r="FM131" s="526"/>
      <c r="FN131" s="526"/>
      <c r="FO131" s="526"/>
      <c r="FP131" s="526"/>
      <c r="FQ131" s="526"/>
      <c r="FR131" s="526"/>
      <c r="FS131" s="526"/>
      <c r="FT131" s="526"/>
      <c r="FU131" s="526"/>
      <c r="FV131" s="526"/>
      <c r="FW131" s="526"/>
      <c r="FX131" s="526"/>
      <c r="FY131" s="526"/>
      <c r="FZ131" s="526"/>
      <c r="GA131" s="526"/>
      <c r="GB131" s="526"/>
      <c r="GC131" s="526"/>
      <c r="GD131" s="526"/>
      <c r="GE131" s="526"/>
      <c r="GF131" s="526"/>
      <c r="GG131" s="526"/>
      <c r="GH131" s="526"/>
      <c r="GI131" s="526"/>
      <c r="GJ131" s="526"/>
      <c r="GK131" s="526"/>
      <c r="GL131" s="526"/>
      <c r="GM131" s="526"/>
      <c r="GN131" s="526"/>
      <c r="GO131" s="526"/>
      <c r="GP131" s="526"/>
      <c r="GQ131" s="526"/>
      <c r="GR131" s="526"/>
      <c r="GS131" s="526"/>
      <c r="GT131" s="526"/>
      <c r="GU131" s="526"/>
      <c r="GV131" s="526"/>
      <c r="GW131" s="526"/>
      <c r="GX131" s="526"/>
      <c r="GY131" s="526"/>
      <c r="GZ131" s="526"/>
      <c r="HA131" s="526"/>
      <c r="HB131" s="526"/>
      <c r="HC131" s="526"/>
      <c r="HD131" s="526"/>
      <c r="HE131" s="526"/>
      <c r="HF131" s="526"/>
      <c r="HG131" s="526"/>
      <c r="HH131" s="526"/>
      <c r="HI131" s="526"/>
      <c r="HJ131" s="526"/>
      <c r="HK131" s="526"/>
      <c r="HL131" s="526"/>
      <c r="HM131" s="526"/>
      <c r="HN131" s="526"/>
      <c r="HO131" s="526"/>
      <c r="HP131" s="526"/>
      <c r="HQ131" s="526"/>
      <c r="HR131" s="526"/>
      <c r="HS131" s="526"/>
      <c r="HT131" s="526"/>
      <c r="HU131" s="526"/>
      <c r="HV131" s="526"/>
      <c r="HW131" s="526"/>
      <c r="HX131" s="526"/>
      <c r="HY131" s="526"/>
      <c r="HZ131" s="526"/>
      <c r="IA131" s="526"/>
      <c r="IB131" s="526"/>
      <c r="IC131" s="526"/>
      <c r="ID131" s="526"/>
      <c r="IE131" s="526"/>
      <c r="IF131" s="526"/>
      <c r="IG131" s="526"/>
      <c r="IH131" s="526"/>
      <c r="II131" s="526"/>
      <c r="IJ131" s="526"/>
      <c r="IK131" s="526"/>
      <c r="IL131" s="526"/>
      <c r="IM131" s="526"/>
      <c r="IN131" s="526"/>
      <c r="IO131" s="526"/>
      <c r="IP131" s="526"/>
      <c r="IQ131" s="526"/>
      <c r="IR131" s="526"/>
      <c r="IS131" s="526"/>
      <c r="IT131" s="526"/>
      <c r="IU131" s="526"/>
      <c r="IV131" s="526"/>
    </row>
    <row r="132" spans="1:256" ht="15" hidden="1" x14ac:dyDescent="0.25">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c r="AA132" s="526"/>
      <c r="AB132" s="526"/>
      <c r="AC132" s="526"/>
      <c r="AD132" s="526"/>
      <c r="AE132" s="526"/>
      <c r="AF132" s="526"/>
      <c r="AG132" s="526"/>
      <c r="AH132" s="526"/>
      <c r="AI132" s="526"/>
      <c r="AJ132" s="526"/>
      <c r="AK132" s="526"/>
      <c r="AL132" s="526"/>
      <c r="AM132" s="526"/>
      <c r="AN132" s="526"/>
      <c r="AO132" s="526"/>
      <c r="AP132" s="526"/>
      <c r="AQ132" s="526"/>
      <c r="AR132" s="526"/>
      <c r="AS132" s="526"/>
      <c r="AT132" s="526"/>
      <c r="AU132" s="526"/>
      <c r="AV132" s="526"/>
      <c r="AW132" s="526"/>
      <c r="AX132" s="526"/>
      <c r="AY132" s="526"/>
      <c r="AZ132" s="526"/>
      <c r="BA132" s="526"/>
      <c r="BB132" s="526"/>
      <c r="BC132" s="526"/>
      <c r="BD132" s="526"/>
      <c r="BE132" s="526"/>
      <c r="BF132" s="526"/>
      <c r="BG132" s="526"/>
      <c r="BH132" s="526"/>
      <c r="BI132" s="526"/>
      <c r="BJ132" s="526"/>
      <c r="BK132" s="526"/>
      <c r="BL132" s="526"/>
      <c r="BM132" s="526"/>
      <c r="BN132" s="526"/>
      <c r="BO132" s="526"/>
      <c r="BP132" s="526"/>
      <c r="BQ132" s="526"/>
      <c r="BR132" s="526"/>
      <c r="BS132" s="526"/>
      <c r="BT132" s="526"/>
      <c r="BU132" s="526"/>
      <c r="BV132" s="526"/>
      <c r="BW132" s="526"/>
      <c r="BX132" s="526"/>
      <c r="BY132" s="526"/>
      <c r="BZ132" s="526"/>
      <c r="CA132" s="526"/>
      <c r="CB132" s="526"/>
      <c r="CC132" s="526"/>
      <c r="CD132" s="526"/>
      <c r="CE132" s="526"/>
      <c r="CF132" s="526"/>
      <c r="CG132" s="526"/>
      <c r="CH132" s="526"/>
      <c r="CI132" s="526"/>
      <c r="CJ132" s="526"/>
      <c r="CK132" s="526"/>
      <c r="CL132" s="526"/>
      <c r="CM132" s="526"/>
      <c r="CN132" s="526"/>
      <c r="CO132" s="526"/>
      <c r="CP132" s="526"/>
      <c r="CQ132" s="526"/>
      <c r="CR132" s="526"/>
      <c r="CS132" s="526"/>
      <c r="CT132" s="526"/>
      <c r="CU132" s="526"/>
      <c r="CV132" s="526"/>
      <c r="CW132" s="526"/>
      <c r="CX132" s="526"/>
      <c r="CY132" s="526"/>
      <c r="CZ132" s="526"/>
      <c r="DA132" s="526"/>
      <c r="DB132" s="526"/>
      <c r="DC132" s="526"/>
      <c r="DD132" s="526"/>
      <c r="DE132" s="526"/>
      <c r="DF132" s="526"/>
      <c r="DG132" s="526"/>
      <c r="DH132" s="526"/>
      <c r="DI132" s="526"/>
      <c r="DJ132" s="526"/>
      <c r="DK132" s="526"/>
      <c r="DL132" s="526"/>
      <c r="DM132" s="526"/>
      <c r="DN132" s="526"/>
      <c r="DO132" s="526"/>
      <c r="DP132" s="526"/>
      <c r="DQ132" s="526"/>
      <c r="DR132" s="526"/>
      <c r="DS132" s="526"/>
      <c r="DT132" s="526"/>
      <c r="DU132" s="526"/>
      <c r="DV132" s="526"/>
      <c r="DW132" s="526"/>
      <c r="DX132" s="526"/>
      <c r="DY132" s="526"/>
      <c r="DZ132" s="526"/>
      <c r="EA132" s="526"/>
      <c r="EB132" s="526"/>
      <c r="EC132" s="526"/>
      <c r="ED132" s="526"/>
      <c r="EE132" s="526"/>
      <c r="EF132" s="526"/>
      <c r="EG132" s="526"/>
      <c r="EH132" s="526"/>
      <c r="EI132" s="526"/>
      <c r="EJ132" s="526"/>
      <c r="EK132" s="526"/>
      <c r="EL132" s="526"/>
      <c r="EM132" s="526"/>
      <c r="EN132" s="526"/>
      <c r="EO132" s="526"/>
      <c r="EP132" s="526"/>
      <c r="EQ132" s="526"/>
      <c r="ER132" s="526"/>
      <c r="ES132" s="526"/>
      <c r="ET132" s="526"/>
      <c r="EU132" s="526"/>
      <c r="EV132" s="526"/>
      <c r="EW132" s="526"/>
      <c r="EX132" s="526"/>
      <c r="EY132" s="526"/>
      <c r="EZ132" s="526"/>
      <c r="FA132" s="526"/>
      <c r="FB132" s="526"/>
      <c r="FC132" s="526"/>
      <c r="FD132" s="526"/>
      <c r="FE132" s="526"/>
      <c r="FF132" s="526"/>
      <c r="FG132" s="526"/>
      <c r="FH132" s="526"/>
      <c r="FI132" s="526"/>
      <c r="FJ132" s="526"/>
      <c r="FK132" s="526"/>
      <c r="FL132" s="526"/>
      <c r="FM132" s="526"/>
      <c r="FN132" s="526"/>
      <c r="FO132" s="526"/>
      <c r="FP132" s="526"/>
      <c r="FQ132" s="526"/>
      <c r="FR132" s="526"/>
      <c r="FS132" s="526"/>
      <c r="FT132" s="526"/>
      <c r="FU132" s="526"/>
      <c r="FV132" s="526"/>
      <c r="FW132" s="526"/>
      <c r="FX132" s="526"/>
      <c r="FY132" s="526"/>
      <c r="FZ132" s="526"/>
      <c r="GA132" s="526"/>
      <c r="GB132" s="526"/>
      <c r="GC132" s="526"/>
      <c r="GD132" s="526"/>
      <c r="GE132" s="526"/>
      <c r="GF132" s="526"/>
      <c r="GG132" s="526"/>
      <c r="GH132" s="526"/>
      <c r="GI132" s="526"/>
      <c r="GJ132" s="526"/>
      <c r="GK132" s="526"/>
      <c r="GL132" s="526"/>
      <c r="GM132" s="526"/>
      <c r="GN132" s="526"/>
      <c r="GO132" s="526"/>
      <c r="GP132" s="526"/>
      <c r="GQ132" s="526"/>
      <c r="GR132" s="526"/>
      <c r="GS132" s="526"/>
      <c r="GT132" s="526"/>
      <c r="GU132" s="526"/>
      <c r="GV132" s="526"/>
      <c r="GW132" s="526"/>
      <c r="GX132" s="526"/>
      <c r="GY132" s="526"/>
      <c r="GZ132" s="526"/>
      <c r="HA132" s="526"/>
      <c r="HB132" s="526"/>
      <c r="HC132" s="526"/>
      <c r="HD132" s="526"/>
      <c r="HE132" s="526"/>
      <c r="HF132" s="526"/>
      <c r="HG132" s="526"/>
      <c r="HH132" s="526"/>
      <c r="HI132" s="526"/>
      <c r="HJ132" s="526"/>
      <c r="HK132" s="526"/>
      <c r="HL132" s="526"/>
      <c r="HM132" s="526"/>
      <c r="HN132" s="526"/>
      <c r="HO132" s="526"/>
      <c r="HP132" s="526"/>
      <c r="HQ132" s="526"/>
      <c r="HR132" s="526"/>
      <c r="HS132" s="526"/>
      <c r="HT132" s="526"/>
      <c r="HU132" s="526"/>
      <c r="HV132" s="526"/>
      <c r="HW132" s="526"/>
      <c r="HX132" s="526"/>
      <c r="HY132" s="526"/>
      <c r="HZ132" s="526"/>
      <c r="IA132" s="526"/>
      <c r="IB132" s="526"/>
      <c r="IC132" s="526"/>
      <c r="ID132" s="526"/>
      <c r="IE132" s="526"/>
      <c r="IF132" s="526"/>
      <c r="IG132" s="526"/>
      <c r="IH132" s="526"/>
      <c r="II132" s="526"/>
      <c r="IJ132" s="526"/>
      <c r="IK132" s="526"/>
      <c r="IL132" s="526"/>
      <c r="IM132" s="526"/>
      <c r="IN132" s="526"/>
      <c r="IO132" s="526"/>
      <c r="IP132" s="526"/>
      <c r="IQ132" s="526"/>
      <c r="IR132" s="526"/>
      <c r="IS132" s="526"/>
      <c r="IT132" s="526"/>
      <c r="IU132" s="526"/>
      <c r="IV132" s="526"/>
    </row>
    <row r="133" spans="1:256" ht="15" hidden="1" x14ac:dyDescent="0.25">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c r="AA133" s="526"/>
      <c r="AB133" s="526"/>
      <c r="AC133" s="526"/>
      <c r="AD133" s="526"/>
      <c r="AE133" s="526"/>
      <c r="AF133" s="526"/>
      <c r="AG133" s="526"/>
      <c r="AH133" s="526"/>
      <c r="AI133" s="526"/>
      <c r="AJ133" s="526"/>
      <c r="AK133" s="526"/>
      <c r="AL133" s="526"/>
      <c r="AM133" s="526"/>
      <c r="AN133" s="526"/>
      <c r="AO133" s="526"/>
      <c r="AP133" s="526"/>
      <c r="AQ133" s="526"/>
      <c r="AR133" s="526"/>
      <c r="AS133" s="526"/>
      <c r="AT133" s="526"/>
      <c r="AU133" s="526"/>
      <c r="AV133" s="526"/>
      <c r="AW133" s="526"/>
      <c r="AX133" s="526"/>
      <c r="AY133" s="526"/>
      <c r="AZ133" s="526"/>
      <c r="BA133" s="526"/>
      <c r="BB133" s="526"/>
      <c r="BC133" s="526"/>
      <c r="BD133" s="526"/>
      <c r="BE133" s="526"/>
      <c r="BF133" s="526"/>
      <c r="BG133" s="526"/>
      <c r="BH133" s="526"/>
      <c r="BI133" s="526"/>
      <c r="BJ133" s="526"/>
      <c r="BK133" s="526"/>
      <c r="BL133" s="526"/>
      <c r="BM133" s="526"/>
      <c r="BN133" s="526"/>
      <c r="BO133" s="526"/>
      <c r="BP133" s="526"/>
      <c r="BQ133" s="526"/>
      <c r="BR133" s="526"/>
      <c r="BS133" s="526"/>
      <c r="BT133" s="526"/>
      <c r="BU133" s="526"/>
      <c r="BV133" s="526"/>
      <c r="BW133" s="526"/>
      <c r="BX133" s="526"/>
      <c r="BY133" s="526"/>
      <c r="BZ133" s="526"/>
      <c r="CA133" s="526"/>
      <c r="CB133" s="526"/>
      <c r="CC133" s="526"/>
      <c r="CD133" s="526"/>
      <c r="CE133" s="526"/>
      <c r="CF133" s="526"/>
      <c r="CG133" s="526"/>
      <c r="CH133" s="526"/>
      <c r="CI133" s="526"/>
      <c r="CJ133" s="526"/>
      <c r="CK133" s="526"/>
      <c r="CL133" s="526"/>
      <c r="CM133" s="526"/>
      <c r="CN133" s="526"/>
      <c r="CO133" s="526"/>
      <c r="CP133" s="526"/>
      <c r="CQ133" s="526"/>
      <c r="CR133" s="526"/>
      <c r="CS133" s="526"/>
      <c r="CT133" s="526"/>
      <c r="CU133" s="526"/>
      <c r="CV133" s="526"/>
      <c r="CW133" s="526"/>
      <c r="CX133" s="526"/>
      <c r="CY133" s="526"/>
      <c r="CZ133" s="526"/>
      <c r="DA133" s="526"/>
      <c r="DB133" s="526"/>
      <c r="DC133" s="526"/>
      <c r="DD133" s="526"/>
      <c r="DE133" s="526"/>
      <c r="DF133" s="526"/>
      <c r="DG133" s="526"/>
      <c r="DH133" s="526"/>
      <c r="DI133" s="526"/>
      <c r="DJ133" s="526"/>
      <c r="DK133" s="526"/>
      <c r="DL133" s="526"/>
      <c r="DM133" s="526"/>
      <c r="DN133" s="526"/>
      <c r="DO133" s="526"/>
      <c r="DP133" s="526"/>
      <c r="DQ133" s="526"/>
      <c r="DR133" s="526"/>
      <c r="DS133" s="526"/>
      <c r="DT133" s="526"/>
      <c r="DU133" s="526"/>
      <c r="DV133" s="526"/>
      <c r="DW133" s="526"/>
      <c r="DX133" s="526"/>
      <c r="DY133" s="526"/>
      <c r="DZ133" s="526"/>
      <c r="EA133" s="526"/>
      <c r="EB133" s="526"/>
      <c r="EC133" s="526"/>
      <c r="ED133" s="526"/>
      <c r="EE133" s="526"/>
      <c r="EF133" s="526"/>
      <c r="EG133" s="526"/>
      <c r="EH133" s="526"/>
      <c r="EI133" s="526"/>
      <c r="EJ133" s="526"/>
      <c r="EK133" s="526"/>
      <c r="EL133" s="526"/>
      <c r="EM133" s="526"/>
      <c r="EN133" s="526"/>
      <c r="EO133" s="526"/>
      <c r="EP133" s="526"/>
      <c r="EQ133" s="526"/>
      <c r="ER133" s="526"/>
      <c r="ES133" s="526"/>
      <c r="ET133" s="526"/>
      <c r="EU133" s="526"/>
      <c r="EV133" s="526"/>
      <c r="EW133" s="526"/>
      <c r="EX133" s="526"/>
      <c r="EY133" s="526"/>
      <c r="EZ133" s="526"/>
      <c r="FA133" s="526"/>
      <c r="FB133" s="526"/>
      <c r="FC133" s="526"/>
      <c r="FD133" s="526"/>
      <c r="FE133" s="526"/>
      <c r="FF133" s="526"/>
      <c r="FG133" s="526"/>
      <c r="FH133" s="526"/>
      <c r="FI133" s="526"/>
      <c r="FJ133" s="526"/>
      <c r="FK133" s="526"/>
      <c r="FL133" s="526"/>
      <c r="FM133" s="526"/>
      <c r="FN133" s="526"/>
      <c r="FO133" s="526"/>
      <c r="FP133" s="526"/>
      <c r="FQ133" s="526"/>
      <c r="FR133" s="526"/>
      <c r="FS133" s="526"/>
      <c r="FT133" s="526"/>
      <c r="FU133" s="526"/>
      <c r="FV133" s="526"/>
      <c r="FW133" s="526"/>
      <c r="FX133" s="526"/>
      <c r="FY133" s="526"/>
      <c r="FZ133" s="526"/>
      <c r="GA133" s="526"/>
      <c r="GB133" s="526"/>
      <c r="GC133" s="526"/>
      <c r="GD133" s="526"/>
      <c r="GE133" s="526"/>
      <c r="GF133" s="526"/>
      <c r="GG133" s="526"/>
      <c r="GH133" s="526"/>
      <c r="GI133" s="526"/>
      <c r="GJ133" s="526"/>
      <c r="GK133" s="526"/>
      <c r="GL133" s="526"/>
      <c r="GM133" s="526"/>
      <c r="GN133" s="526"/>
      <c r="GO133" s="526"/>
      <c r="GP133" s="526"/>
      <c r="GQ133" s="526"/>
      <c r="GR133" s="526"/>
      <c r="GS133" s="526"/>
      <c r="GT133" s="526"/>
      <c r="GU133" s="526"/>
      <c r="GV133" s="526"/>
      <c r="GW133" s="526"/>
      <c r="GX133" s="526"/>
      <c r="GY133" s="526"/>
      <c r="GZ133" s="526"/>
      <c r="HA133" s="526"/>
      <c r="HB133" s="526"/>
      <c r="HC133" s="526"/>
      <c r="HD133" s="526"/>
      <c r="HE133" s="526"/>
      <c r="HF133" s="526"/>
      <c r="HG133" s="526"/>
      <c r="HH133" s="526"/>
      <c r="HI133" s="526"/>
      <c r="HJ133" s="526"/>
      <c r="HK133" s="526"/>
      <c r="HL133" s="526"/>
      <c r="HM133" s="526"/>
      <c r="HN133" s="526"/>
      <c r="HO133" s="526"/>
      <c r="HP133" s="526"/>
      <c r="HQ133" s="526"/>
      <c r="HR133" s="526"/>
      <c r="HS133" s="526"/>
      <c r="HT133" s="526"/>
      <c r="HU133" s="526"/>
      <c r="HV133" s="526"/>
      <c r="HW133" s="526"/>
      <c r="HX133" s="526"/>
      <c r="HY133" s="526"/>
      <c r="HZ133" s="526"/>
      <c r="IA133" s="526"/>
      <c r="IB133" s="526"/>
      <c r="IC133" s="526"/>
      <c r="ID133" s="526"/>
      <c r="IE133" s="526"/>
      <c r="IF133" s="526"/>
      <c r="IG133" s="526"/>
      <c r="IH133" s="526"/>
      <c r="II133" s="526"/>
      <c r="IJ133" s="526"/>
      <c r="IK133" s="526"/>
      <c r="IL133" s="526"/>
      <c r="IM133" s="526"/>
      <c r="IN133" s="526"/>
      <c r="IO133" s="526"/>
      <c r="IP133" s="526"/>
      <c r="IQ133" s="526"/>
      <c r="IR133" s="526"/>
      <c r="IS133" s="526"/>
      <c r="IT133" s="526"/>
      <c r="IU133" s="526"/>
      <c r="IV133" s="526"/>
    </row>
    <row r="134" spans="1:256" ht="15" hidden="1" x14ac:dyDescent="0.25">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c r="AA134" s="526"/>
      <c r="AB134" s="526"/>
      <c r="AC134" s="526"/>
      <c r="AD134" s="526"/>
      <c r="AE134" s="526"/>
      <c r="AF134" s="526"/>
      <c r="AG134" s="526"/>
      <c r="AH134" s="526"/>
      <c r="AI134" s="526"/>
      <c r="AJ134" s="526"/>
      <c r="AK134" s="526"/>
      <c r="AL134" s="526"/>
      <c r="AM134" s="526"/>
      <c r="AN134" s="526"/>
      <c r="AO134" s="526"/>
      <c r="AP134" s="526"/>
      <c r="AQ134" s="526"/>
      <c r="AR134" s="526"/>
      <c r="AS134" s="526"/>
      <c r="AT134" s="526"/>
      <c r="AU134" s="526"/>
      <c r="AV134" s="526"/>
      <c r="AW134" s="526"/>
      <c r="AX134" s="526"/>
      <c r="AY134" s="526"/>
      <c r="AZ134" s="526"/>
      <c r="BA134" s="526"/>
      <c r="BB134" s="526"/>
      <c r="BC134" s="526"/>
      <c r="BD134" s="526"/>
      <c r="BE134" s="526"/>
      <c r="BF134" s="526"/>
      <c r="BG134" s="526"/>
      <c r="BH134" s="526"/>
      <c r="BI134" s="526"/>
      <c r="BJ134" s="526"/>
      <c r="BK134" s="526"/>
      <c r="BL134" s="526"/>
      <c r="BM134" s="526"/>
      <c r="BN134" s="526"/>
      <c r="BO134" s="526"/>
      <c r="BP134" s="526"/>
      <c r="BQ134" s="526"/>
      <c r="BR134" s="526"/>
      <c r="BS134" s="526"/>
      <c r="BT134" s="526"/>
      <c r="BU134" s="526"/>
      <c r="BV134" s="526"/>
      <c r="BW134" s="526"/>
      <c r="BX134" s="526"/>
      <c r="BY134" s="526"/>
      <c r="BZ134" s="526"/>
      <c r="CA134" s="526"/>
      <c r="CB134" s="526"/>
      <c r="CC134" s="526"/>
      <c r="CD134" s="526"/>
      <c r="CE134" s="526"/>
      <c r="CF134" s="526"/>
      <c r="CG134" s="526"/>
      <c r="CH134" s="526"/>
      <c r="CI134" s="526"/>
      <c r="CJ134" s="526"/>
      <c r="CK134" s="526"/>
      <c r="CL134" s="526"/>
      <c r="CM134" s="526"/>
      <c r="CN134" s="526"/>
      <c r="CO134" s="526"/>
      <c r="CP134" s="526"/>
      <c r="CQ134" s="526"/>
      <c r="CR134" s="526"/>
      <c r="CS134" s="526"/>
      <c r="CT134" s="526"/>
      <c r="CU134" s="526"/>
      <c r="CV134" s="526"/>
      <c r="CW134" s="526"/>
      <c r="CX134" s="526"/>
      <c r="CY134" s="526"/>
      <c r="CZ134" s="526"/>
      <c r="DA134" s="526"/>
      <c r="DB134" s="526"/>
      <c r="DC134" s="526"/>
      <c r="DD134" s="526"/>
      <c r="DE134" s="526"/>
      <c r="DF134" s="526"/>
      <c r="DG134" s="526"/>
      <c r="DH134" s="526"/>
      <c r="DI134" s="526"/>
      <c r="DJ134" s="526"/>
      <c r="DK134" s="526"/>
      <c r="DL134" s="526"/>
      <c r="DM134" s="526"/>
      <c r="DN134" s="526"/>
      <c r="DO134" s="526"/>
      <c r="DP134" s="526"/>
      <c r="DQ134" s="526"/>
      <c r="DR134" s="526"/>
      <c r="DS134" s="526"/>
      <c r="DT134" s="526"/>
      <c r="DU134" s="526"/>
      <c r="DV134" s="526"/>
      <c r="DW134" s="526"/>
      <c r="DX134" s="526"/>
      <c r="DY134" s="526"/>
      <c r="DZ134" s="526"/>
      <c r="EA134" s="526"/>
      <c r="EB134" s="526"/>
      <c r="EC134" s="526"/>
      <c r="ED134" s="526"/>
      <c r="EE134" s="526"/>
      <c r="EF134" s="526"/>
      <c r="EG134" s="526"/>
      <c r="EH134" s="526"/>
      <c r="EI134" s="526"/>
      <c r="EJ134" s="526"/>
      <c r="EK134" s="526"/>
      <c r="EL134" s="526"/>
      <c r="EM134" s="526"/>
      <c r="EN134" s="526"/>
      <c r="EO134" s="526"/>
      <c r="EP134" s="526"/>
      <c r="EQ134" s="526"/>
      <c r="ER134" s="526"/>
      <c r="ES134" s="526"/>
      <c r="ET134" s="526"/>
      <c r="EU134" s="526"/>
      <c r="EV134" s="526"/>
      <c r="EW134" s="526"/>
      <c r="EX134" s="526"/>
      <c r="EY134" s="526"/>
      <c r="EZ134" s="526"/>
      <c r="FA134" s="526"/>
      <c r="FB134" s="526"/>
      <c r="FC134" s="526"/>
      <c r="FD134" s="526"/>
      <c r="FE134" s="526"/>
      <c r="FF134" s="526"/>
      <c r="FG134" s="526"/>
      <c r="FH134" s="526"/>
      <c r="FI134" s="526"/>
      <c r="FJ134" s="526"/>
      <c r="FK134" s="526"/>
      <c r="FL134" s="526"/>
      <c r="FM134" s="526"/>
      <c r="FN134" s="526"/>
      <c r="FO134" s="526"/>
      <c r="FP134" s="526"/>
      <c r="FQ134" s="526"/>
      <c r="FR134" s="526"/>
      <c r="FS134" s="526"/>
      <c r="FT134" s="526"/>
      <c r="FU134" s="526"/>
      <c r="FV134" s="526"/>
      <c r="FW134" s="526"/>
      <c r="FX134" s="526"/>
      <c r="FY134" s="526"/>
      <c r="FZ134" s="526"/>
      <c r="GA134" s="526"/>
      <c r="GB134" s="526"/>
      <c r="GC134" s="526"/>
      <c r="GD134" s="526"/>
      <c r="GE134" s="526"/>
      <c r="GF134" s="526"/>
      <c r="GG134" s="526"/>
      <c r="GH134" s="526"/>
      <c r="GI134" s="526"/>
      <c r="GJ134" s="526"/>
      <c r="GK134" s="526"/>
      <c r="GL134" s="526"/>
      <c r="GM134" s="526"/>
      <c r="GN134" s="526"/>
      <c r="GO134" s="526"/>
      <c r="GP134" s="526"/>
      <c r="GQ134" s="526"/>
      <c r="GR134" s="526"/>
      <c r="GS134" s="526"/>
      <c r="GT134" s="526"/>
      <c r="GU134" s="526"/>
      <c r="GV134" s="526"/>
      <c r="GW134" s="526"/>
      <c r="GX134" s="526"/>
      <c r="GY134" s="526"/>
      <c r="GZ134" s="526"/>
      <c r="HA134" s="526"/>
      <c r="HB134" s="526"/>
      <c r="HC134" s="526"/>
      <c r="HD134" s="526"/>
      <c r="HE134" s="526"/>
      <c r="HF134" s="526"/>
      <c r="HG134" s="526"/>
      <c r="HH134" s="526"/>
      <c r="HI134" s="526"/>
      <c r="HJ134" s="526"/>
      <c r="HK134" s="526"/>
      <c r="HL134" s="526"/>
      <c r="HM134" s="526"/>
      <c r="HN134" s="526"/>
      <c r="HO134" s="526"/>
      <c r="HP134" s="526"/>
      <c r="HQ134" s="526"/>
      <c r="HR134" s="526"/>
      <c r="HS134" s="526"/>
      <c r="HT134" s="526"/>
      <c r="HU134" s="526"/>
      <c r="HV134" s="526"/>
      <c r="HW134" s="526"/>
      <c r="HX134" s="526"/>
      <c r="HY134" s="526"/>
      <c r="HZ134" s="526"/>
      <c r="IA134" s="526"/>
      <c r="IB134" s="526"/>
      <c r="IC134" s="526"/>
      <c r="ID134" s="526"/>
      <c r="IE134" s="526"/>
      <c r="IF134" s="526"/>
      <c r="IG134" s="526"/>
      <c r="IH134" s="526"/>
      <c r="II134" s="526"/>
      <c r="IJ134" s="526"/>
      <c r="IK134" s="526"/>
      <c r="IL134" s="526"/>
      <c r="IM134" s="526"/>
      <c r="IN134" s="526"/>
      <c r="IO134" s="526"/>
      <c r="IP134" s="526"/>
      <c r="IQ134" s="526"/>
      <c r="IR134" s="526"/>
      <c r="IS134" s="526"/>
      <c r="IT134" s="526"/>
      <c r="IU134" s="526"/>
      <c r="IV134" s="526"/>
    </row>
    <row r="135" spans="1:256" ht="15" hidden="1" x14ac:dyDescent="0.25">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c r="AA135" s="526"/>
      <c r="AB135" s="526"/>
      <c r="AC135" s="526"/>
      <c r="AD135" s="526"/>
      <c r="AE135" s="526"/>
      <c r="AF135" s="526"/>
      <c r="AG135" s="526"/>
      <c r="AH135" s="526"/>
      <c r="AI135" s="526"/>
      <c r="AJ135" s="526"/>
      <c r="AK135" s="526"/>
      <c r="AL135" s="526"/>
      <c r="AM135" s="526"/>
      <c r="AN135" s="526"/>
      <c r="AO135" s="526"/>
      <c r="AP135" s="526"/>
      <c r="AQ135" s="526"/>
      <c r="AR135" s="526"/>
      <c r="AS135" s="526"/>
      <c r="AT135" s="526"/>
      <c r="AU135" s="526"/>
      <c r="AV135" s="526"/>
      <c r="AW135" s="526"/>
      <c r="AX135" s="526"/>
      <c r="AY135" s="526"/>
      <c r="AZ135" s="526"/>
      <c r="BA135" s="526"/>
      <c r="BB135" s="526"/>
      <c r="BC135" s="526"/>
      <c r="BD135" s="526"/>
      <c r="BE135" s="526"/>
      <c r="BF135" s="526"/>
      <c r="BG135" s="526"/>
      <c r="BH135" s="526"/>
      <c r="BI135" s="526"/>
      <c r="BJ135" s="526"/>
      <c r="BK135" s="526"/>
      <c r="BL135" s="526"/>
      <c r="BM135" s="526"/>
      <c r="BN135" s="526"/>
      <c r="BO135" s="526"/>
      <c r="BP135" s="526"/>
      <c r="BQ135" s="526"/>
      <c r="BR135" s="526"/>
      <c r="BS135" s="526"/>
      <c r="BT135" s="526"/>
      <c r="BU135" s="526"/>
      <c r="BV135" s="526"/>
      <c r="BW135" s="526"/>
      <c r="BX135" s="526"/>
      <c r="BY135" s="526"/>
      <c r="BZ135" s="526"/>
      <c r="CA135" s="526"/>
      <c r="CB135" s="526"/>
      <c r="CC135" s="526"/>
      <c r="CD135" s="526"/>
      <c r="CE135" s="526"/>
      <c r="CF135" s="526"/>
      <c r="CG135" s="526"/>
      <c r="CH135" s="526"/>
      <c r="CI135" s="526"/>
      <c r="CJ135" s="526"/>
      <c r="CK135" s="526"/>
      <c r="CL135" s="526"/>
      <c r="CM135" s="526"/>
      <c r="CN135" s="526"/>
      <c r="CO135" s="526"/>
      <c r="CP135" s="526"/>
      <c r="CQ135" s="526"/>
      <c r="CR135" s="526"/>
      <c r="CS135" s="526"/>
      <c r="CT135" s="526"/>
      <c r="CU135" s="526"/>
      <c r="CV135" s="526"/>
      <c r="CW135" s="526"/>
      <c r="CX135" s="526"/>
      <c r="CY135" s="526"/>
      <c r="CZ135" s="526"/>
      <c r="DA135" s="526"/>
      <c r="DB135" s="526"/>
      <c r="DC135" s="526"/>
      <c r="DD135" s="526"/>
      <c r="DE135" s="526"/>
      <c r="DF135" s="526"/>
      <c r="DG135" s="526"/>
      <c r="DH135" s="526"/>
      <c r="DI135" s="526"/>
      <c r="DJ135" s="526"/>
      <c r="DK135" s="526"/>
      <c r="DL135" s="526"/>
      <c r="DM135" s="526"/>
      <c r="DN135" s="526"/>
      <c r="DO135" s="526"/>
      <c r="DP135" s="526"/>
      <c r="DQ135" s="526"/>
      <c r="DR135" s="526"/>
      <c r="DS135" s="526"/>
      <c r="DT135" s="526"/>
      <c r="DU135" s="526"/>
      <c r="DV135" s="526"/>
      <c r="DW135" s="526"/>
      <c r="DX135" s="526"/>
      <c r="DY135" s="526"/>
      <c r="DZ135" s="526"/>
      <c r="EA135" s="526"/>
      <c r="EB135" s="526"/>
      <c r="EC135" s="526"/>
      <c r="ED135" s="526"/>
      <c r="EE135" s="526"/>
      <c r="EF135" s="526"/>
      <c r="EG135" s="526"/>
      <c r="EH135" s="526"/>
      <c r="EI135" s="526"/>
      <c r="EJ135" s="526"/>
      <c r="EK135" s="526"/>
      <c r="EL135" s="526"/>
      <c r="EM135" s="526"/>
      <c r="EN135" s="526"/>
      <c r="EO135" s="526"/>
      <c r="EP135" s="526"/>
      <c r="EQ135" s="526"/>
      <c r="ER135" s="526"/>
      <c r="ES135" s="526"/>
      <c r="ET135" s="526"/>
      <c r="EU135" s="526"/>
      <c r="EV135" s="526"/>
      <c r="EW135" s="526"/>
      <c r="EX135" s="526"/>
      <c r="EY135" s="526"/>
      <c r="EZ135" s="526"/>
      <c r="FA135" s="526"/>
      <c r="FB135" s="526"/>
      <c r="FC135" s="526"/>
      <c r="FD135" s="526"/>
      <c r="FE135" s="526"/>
      <c r="FF135" s="526"/>
      <c r="FG135" s="526"/>
      <c r="FH135" s="526"/>
      <c r="FI135" s="526"/>
      <c r="FJ135" s="526"/>
      <c r="FK135" s="526"/>
      <c r="FL135" s="526"/>
      <c r="FM135" s="526"/>
      <c r="FN135" s="526"/>
      <c r="FO135" s="526"/>
      <c r="FP135" s="526"/>
      <c r="FQ135" s="526"/>
      <c r="FR135" s="526"/>
      <c r="FS135" s="526"/>
      <c r="FT135" s="526"/>
      <c r="FU135" s="526"/>
      <c r="FV135" s="526"/>
      <c r="FW135" s="526"/>
      <c r="FX135" s="526"/>
      <c r="FY135" s="526"/>
      <c r="FZ135" s="526"/>
      <c r="GA135" s="526"/>
      <c r="GB135" s="526"/>
      <c r="GC135" s="526"/>
      <c r="GD135" s="526"/>
      <c r="GE135" s="526"/>
      <c r="GF135" s="526"/>
      <c r="GG135" s="526"/>
      <c r="GH135" s="526"/>
      <c r="GI135" s="526"/>
      <c r="GJ135" s="526"/>
      <c r="GK135" s="526"/>
      <c r="GL135" s="526"/>
      <c r="GM135" s="526"/>
      <c r="GN135" s="526"/>
      <c r="GO135" s="526"/>
      <c r="GP135" s="526"/>
      <c r="GQ135" s="526"/>
      <c r="GR135" s="526"/>
      <c r="GS135" s="526"/>
      <c r="GT135" s="526"/>
      <c r="GU135" s="526"/>
      <c r="GV135" s="526"/>
      <c r="GW135" s="526"/>
      <c r="GX135" s="526"/>
      <c r="GY135" s="526"/>
      <c r="GZ135" s="526"/>
      <c r="HA135" s="526"/>
      <c r="HB135" s="526"/>
      <c r="HC135" s="526"/>
      <c r="HD135" s="526"/>
      <c r="HE135" s="526"/>
      <c r="HF135" s="526"/>
      <c r="HG135" s="526"/>
      <c r="HH135" s="526"/>
      <c r="HI135" s="526"/>
      <c r="HJ135" s="526"/>
      <c r="HK135" s="526"/>
      <c r="HL135" s="526"/>
      <c r="HM135" s="526"/>
      <c r="HN135" s="526"/>
      <c r="HO135" s="526"/>
      <c r="HP135" s="526"/>
      <c r="HQ135" s="526"/>
      <c r="HR135" s="526"/>
      <c r="HS135" s="526"/>
      <c r="HT135" s="526"/>
      <c r="HU135" s="526"/>
      <c r="HV135" s="526"/>
      <c r="HW135" s="526"/>
      <c r="HX135" s="526"/>
      <c r="HY135" s="526"/>
      <c r="HZ135" s="526"/>
      <c r="IA135" s="526"/>
      <c r="IB135" s="526"/>
      <c r="IC135" s="526"/>
      <c r="ID135" s="526"/>
      <c r="IE135" s="526"/>
      <c r="IF135" s="526"/>
      <c r="IG135" s="526"/>
      <c r="IH135" s="526"/>
      <c r="II135" s="526"/>
      <c r="IJ135" s="526"/>
      <c r="IK135" s="526"/>
      <c r="IL135" s="526"/>
      <c r="IM135" s="526"/>
      <c r="IN135" s="526"/>
      <c r="IO135" s="526"/>
      <c r="IP135" s="526"/>
      <c r="IQ135" s="526"/>
      <c r="IR135" s="526"/>
      <c r="IS135" s="526"/>
      <c r="IT135" s="526"/>
      <c r="IU135" s="526"/>
      <c r="IV135" s="526"/>
    </row>
    <row r="136" spans="1:256" ht="15" hidden="1" x14ac:dyDescent="0.25">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c r="AA136" s="526"/>
      <c r="AB136" s="526"/>
      <c r="AC136" s="526"/>
      <c r="AD136" s="526"/>
      <c r="AE136" s="526"/>
      <c r="AF136" s="526"/>
      <c r="AG136" s="526"/>
      <c r="AH136" s="526"/>
      <c r="AI136" s="526"/>
      <c r="AJ136" s="526"/>
      <c r="AK136" s="526"/>
      <c r="AL136" s="526"/>
      <c r="AM136" s="526"/>
      <c r="AN136" s="526"/>
      <c r="AO136" s="526"/>
      <c r="AP136" s="526"/>
      <c r="AQ136" s="526"/>
      <c r="AR136" s="526"/>
      <c r="AS136" s="526"/>
      <c r="AT136" s="526"/>
      <c r="AU136" s="526"/>
      <c r="AV136" s="526"/>
      <c r="AW136" s="526"/>
      <c r="AX136" s="526"/>
      <c r="AY136" s="526"/>
      <c r="AZ136" s="526"/>
      <c r="BA136" s="526"/>
      <c r="BB136" s="526"/>
      <c r="BC136" s="526"/>
      <c r="BD136" s="526"/>
      <c r="BE136" s="526"/>
      <c r="BF136" s="526"/>
      <c r="BG136" s="526"/>
      <c r="BH136" s="526"/>
      <c r="BI136" s="526"/>
      <c r="BJ136" s="526"/>
      <c r="BK136" s="526"/>
      <c r="BL136" s="526"/>
      <c r="BM136" s="526"/>
      <c r="BN136" s="526"/>
      <c r="BO136" s="526"/>
      <c r="BP136" s="526"/>
      <c r="BQ136" s="526"/>
      <c r="BR136" s="526"/>
      <c r="BS136" s="526"/>
      <c r="BT136" s="526"/>
      <c r="BU136" s="526"/>
      <c r="BV136" s="526"/>
      <c r="BW136" s="526"/>
      <c r="BX136" s="526"/>
      <c r="BY136" s="526"/>
      <c r="BZ136" s="526"/>
      <c r="CA136" s="526"/>
      <c r="CB136" s="526"/>
      <c r="CC136" s="526"/>
      <c r="CD136" s="526"/>
      <c r="CE136" s="526"/>
      <c r="CF136" s="526"/>
      <c r="CG136" s="526"/>
      <c r="CH136" s="526"/>
      <c r="CI136" s="526"/>
      <c r="CJ136" s="526"/>
      <c r="CK136" s="526"/>
      <c r="CL136" s="526"/>
      <c r="CM136" s="526"/>
      <c r="CN136" s="526"/>
      <c r="CO136" s="526"/>
      <c r="CP136" s="526"/>
      <c r="CQ136" s="526"/>
      <c r="CR136" s="526"/>
      <c r="CS136" s="526"/>
      <c r="CT136" s="526"/>
      <c r="CU136" s="526"/>
      <c r="CV136" s="526"/>
      <c r="CW136" s="526"/>
      <c r="CX136" s="526"/>
      <c r="CY136" s="526"/>
      <c r="CZ136" s="526"/>
      <c r="DA136" s="526"/>
      <c r="DB136" s="526"/>
      <c r="DC136" s="526"/>
      <c r="DD136" s="526"/>
      <c r="DE136" s="526"/>
      <c r="DF136" s="526"/>
      <c r="DG136" s="526"/>
      <c r="DH136" s="526"/>
      <c r="DI136" s="526"/>
      <c r="DJ136" s="526"/>
      <c r="DK136" s="526"/>
      <c r="DL136" s="526"/>
      <c r="DM136" s="526"/>
      <c r="DN136" s="526"/>
      <c r="DO136" s="526"/>
      <c r="DP136" s="526"/>
      <c r="DQ136" s="526"/>
      <c r="DR136" s="526"/>
      <c r="DS136" s="526"/>
      <c r="DT136" s="526"/>
      <c r="DU136" s="526"/>
      <c r="DV136" s="526"/>
      <c r="DW136" s="526"/>
      <c r="DX136" s="526"/>
      <c r="DY136" s="526"/>
      <c r="DZ136" s="526"/>
      <c r="EA136" s="526"/>
      <c r="EB136" s="526"/>
      <c r="EC136" s="526"/>
      <c r="ED136" s="526"/>
      <c r="EE136" s="526"/>
      <c r="EF136" s="526"/>
      <c r="EG136" s="526"/>
      <c r="EH136" s="526"/>
      <c r="EI136" s="526"/>
      <c r="EJ136" s="526"/>
      <c r="EK136" s="526"/>
      <c r="EL136" s="526"/>
      <c r="EM136" s="526"/>
      <c r="EN136" s="526"/>
      <c r="EO136" s="526"/>
      <c r="EP136" s="526"/>
      <c r="EQ136" s="526"/>
      <c r="ER136" s="526"/>
      <c r="ES136" s="526"/>
      <c r="ET136" s="526"/>
      <c r="EU136" s="526"/>
      <c r="EV136" s="526"/>
      <c r="EW136" s="526"/>
      <c r="EX136" s="526"/>
      <c r="EY136" s="526"/>
      <c r="EZ136" s="526"/>
      <c r="FA136" s="526"/>
      <c r="FB136" s="526"/>
      <c r="FC136" s="526"/>
      <c r="FD136" s="526"/>
      <c r="FE136" s="526"/>
      <c r="FF136" s="526"/>
      <c r="FG136" s="526"/>
      <c r="FH136" s="526"/>
      <c r="FI136" s="526"/>
      <c r="FJ136" s="526"/>
      <c r="FK136" s="526"/>
      <c r="FL136" s="526"/>
      <c r="FM136" s="526"/>
      <c r="FN136" s="526"/>
      <c r="FO136" s="526"/>
      <c r="FP136" s="526"/>
      <c r="FQ136" s="526"/>
      <c r="FR136" s="526"/>
      <c r="FS136" s="526"/>
      <c r="FT136" s="526"/>
      <c r="FU136" s="526"/>
      <c r="FV136" s="526"/>
      <c r="FW136" s="526"/>
      <c r="FX136" s="526"/>
      <c r="FY136" s="526"/>
      <c r="FZ136" s="526"/>
      <c r="GA136" s="526"/>
      <c r="GB136" s="526"/>
      <c r="GC136" s="526"/>
      <c r="GD136" s="526"/>
      <c r="GE136" s="526"/>
      <c r="GF136" s="526"/>
      <c r="GG136" s="526"/>
      <c r="GH136" s="526"/>
      <c r="GI136" s="526"/>
      <c r="GJ136" s="526"/>
      <c r="GK136" s="526"/>
      <c r="GL136" s="526"/>
      <c r="GM136" s="526"/>
      <c r="GN136" s="526"/>
      <c r="GO136" s="526"/>
      <c r="GP136" s="526"/>
      <c r="GQ136" s="526"/>
      <c r="GR136" s="526"/>
      <c r="GS136" s="526"/>
      <c r="GT136" s="526"/>
      <c r="GU136" s="526"/>
      <c r="GV136" s="526"/>
      <c r="GW136" s="526"/>
      <c r="GX136" s="526"/>
      <c r="GY136" s="526"/>
      <c r="GZ136" s="526"/>
      <c r="HA136" s="526"/>
      <c r="HB136" s="526"/>
      <c r="HC136" s="526"/>
      <c r="HD136" s="526"/>
      <c r="HE136" s="526"/>
      <c r="HF136" s="526"/>
      <c r="HG136" s="526"/>
      <c r="HH136" s="526"/>
      <c r="HI136" s="526"/>
      <c r="HJ136" s="526"/>
      <c r="HK136" s="526"/>
      <c r="HL136" s="526"/>
      <c r="HM136" s="526"/>
      <c r="HN136" s="526"/>
      <c r="HO136" s="526"/>
      <c r="HP136" s="526"/>
      <c r="HQ136" s="526"/>
      <c r="HR136" s="526"/>
      <c r="HS136" s="526"/>
      <c r="HT136" s="526"/>
      <c r="HU136" s="526"/>
      <c r="HV136" s="526"/>
      <c r="HW136" s="526"/>
      <c r="HX136" s="526"/>
      <c r="HY136" s="526"/>
      <c r="HZ136" s="526"/>
      <c r="IA136" s="526"/>
      <c r="IB136" s="526"/>
      <c r="IC136" s="526"/>
      <c r="ID136" s="526"/>
      <c r="IE136" s="526"/>
      <c r="IF136" s="526"/>
      <c r="IG136" s="526"/>
      <c r="IH136" s="526"/>
      <c r="II136" s="526"/>
      <c r="IJ136" s="526"/>
      <c r="IK136" s="526"/>
      <c r="IL136" s="526"/>
      <c r="IM136" s="526"/>
      <c r="IN136" s="526"/>
      <c r="IO136" s="526"/>
      <c r="IP136" s="526"/>
      <c r="IQ136" s="526"/>
      <c r="IR136" s="526"/>
      <c r="IS136" s="526"/>
      <c r="IT136" s="526"/>
      <c r="IU136" s="526"/>
      <c r="IV136" s="526"/>
    </row>
    <row r="137" spans="1:256" ht="15" hidden="1" x14ac:dyDescent="0.25">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c r="AA137" s="526"/>
      <c r="AB137" s="526"/>
      <c r="AC137" s="526"/>
      <c r="AD137" s="526"/>
      <c r="AE137" s="526"/>
      <c r="AF137" s="526"/>
      <c r="AG137" s="526"/>
      <c r="AH137" s="526"/>
      <c r="AI137" s="526"/>
      <c r="AJ137" s="526"/>
      <c r="AK137" s="526"/>
      <c r="AL137" s="526"/>
      <c r="AM137" s="526"/>
      <c r="AN137" s="526"/>
      <c r="AO137" s="526"/>
      <c r="AP137" s="526"/>
      <c r="AQ137" s="526"/>
      <c r="AR137" s="526"/>
      <c r="AS137" s="526"/>
      <c r="AT137" s="526"/>
      <c r="AU137" s="526"/>
      <c r="AV137" s="526"/>
      <c r="AW137" s="526"/>
      <c r="AX137" s="526"/>
      <c r="AY137" s="526"/>
      <c r="AZ137" s="526"/>
      <c r="BA137" s="526"/>
      <c r="BB137" s="526"/>
      <c r="BC137" s="526"/>
      <c r="BD137" s="526"/>
      <c r="BE137" s="526"/>
      <c r="BF137" s="526"/>
      <c r="BG137" s="526"/>
      <c r="BH137" s="526"/>
      <c r="BI137" s="526"/>
      <c r="BJ137" s="526"/>
      <c r="BK137" s="526"/>
      <c r="BL137" s="526"/>
      <c r="BM137" s="526"/>
      <c r="BN137" s="526"/>
      <c r="BO137" s="526"/>
      <c r="BP137" s="526"/>
      <c r="BQ137" s="526"/>
      <c r="BR137" s="526"/>
      <c r="BS137" s="526"/>
      <c r="BT137" s="526"/>
      <c r="BU137" s="526"/>
      <c r="BV137" s="526"/>
      <c r="BW137" s="526"/>
      <c r="BX137" s="526"/>
      <c r="BY137" s="526"/>
      <c r="BZ137" s="526"/>
      <c r="CA137" s="526"/>
      <c r="CB137" s="526"/>
      <c r="CC137" s="526"/>
      <c r="CD137" s="526"/>
      <c r="CE137" s="526"/>
      <c r="CF137" s="526"/>
      <c r="CG137" s="526"/>
      <c r="CH137" s="526"/>
      <c r="CI137" s="526"/>
      <c r="CJ137" s="526"/>
      <c r="CK137" s="526"/>
      <c r="CL137" s="526"/>
      <c r="CM137" s="526"/>
      <c r="CN137" s="526"/>
      <c r="CO137" s="526"/>
      <c r="CP137" s="526"/>
      <c r="CQ137" s="526"/>
      <c r="CR137" s="526"/>
      <c r="CS137" s="526"/>
      <c r="CT137" s="526"/>
      <c r="CU137" s="526"/>
      <c r="CV137" s="526"/>
      <c r="CW137" s="526"/>
      <c r="CX137" s="526"/>
      <c r="CY137" s="526"/>
      <c r="CZ137" s="526"/>
      <c r="DA137" s="526"/>
      <c r="DB137" s="526"/>
      <c r="DC137" s="526"/>
      <c r="DD137" s="526"/>
      <c r="DE137" s="526"/>
      <c r="DF137" s="526"/>
      <c r="DG137" s="526"/>
      <c r="DH137" s="526"/>
      <c r="DI137" s="526"/>
      <c r="DJ137" s="526"/>
      <c r="DK137" s="526"/>
      <c r="DL137" s="526"/>
      <c r="DM137" s="526"/>
      <c r="DN137" s="526"/>
      <c r="DO137" s="526"/>
      <c r="DP137" s="526"/>
      <c r="DQ137" s="526"/>
      <c r="DR137" s="526"/>
      <c r="DS137" s="526"/>
      <c r="DT137" s="526"/>
      <c r="DU137" s="526"/>
      <c r="DV137" s="526"/>
      <c r="DW137" s="526"/>
      <c r="DX137" s="526"/>
      <c r="DY137" s="526"/>
      <c r="DZ137" s="526"/>
      <c r="EA137" s="526"/>
      <c r="EB137" s="526"/>
      <c r="EC137" s="526"/>
      <c r="ED137" s="526"/>
      <c r="EE137" s="526"/>
      <c r="EF137" s="526"/>
      <c r="EG137" s="526"/>
      <c r="EH137" s="526"/>
      <c r="EI137" s="526"/>
      <c r="EJ137" s="526"/>
      <c r="EK137" s="526"/>
      <c r="EL137" s="526"/>
      <c r="EM137" s="526"/>
      <c r="EN137" s="526"/>
      <c r="EO137" s="526"/>
      <c r="EP137" s="526"/>
      <c r="EQ137" s="526"/>
      <c r="ER137" s="526"/>
      <c r="ES137" s="526"/>
      <c r="ET137" s="526"/>
      <c r="EU137" s="526"/>
      <c r="EV137" s="526"/>
      <c r="EW137" s="526"/>
      <c r="EX137" s="526"/>
      <c r="EY137" s="526"/>
      <c r="EZ137" s="526"/>
      <c r="FA137" s="526"/>
      <c r="FB137" s="526"/>
      <c r="FC137" s="526"/>
      <c r="FD137" s="526"/>
      <c r="FE137" s="526"/>
      <c r="FF137" s="526"/>
      <c r="FG137" s="526"/>
      <c r="FH137" s="526"/>
      <c r="FI137" s="526"/>
      <c r="FJ137" s="526"/>
      <c r="FK137" s="526"/>
      <c r="FL137" s="526"/>
      <c r="FM137" s="526"/>
      <c r="FN137" s="526"/>
      <c r="FO137" s="526"/>
      <c r="FP137" s="526"/>
      <c r="FQ137" s="526"/>
      <c r="FR137" s="526"/>
      <c r="FS137" s="526"/>
      <c r="FT137" s="526"/>
      <c r="FU137" s="526"/>
      <c r="FV137" s="526"/>
      <c r="FW137" s="526"/>
      <c r="FX137" s="526"/>
      <c r="FY137" s="526"/>
      <c r="FZ137" s="526"/>
      <c r="GA137" s="526"/>
      <c r="GB137" s="526"/>
      <c r="GC137" s="526"/>
      <c r="GD137" s="526"/>
      <c r="GE137" s="526"/>
      <c r="GF137" s="526"/>
      <c r="GG137" s="526"/>
      <c r="GH137" s="526"/>
      <c r="GI137" s="526"/>
      <c r="GJ137" s="526"/>
      <c r="GK137" s="526"/>
      <c r="GL137" s="526"/>
      <c r="GM137" s="526"/>
      <c r="GN137" s="526"/>
      <c r="GO137" s="526"/>
      <c r="GP137" s="526"/>
      <c r="GQ137" s="526"/>
      <c r="GR137" s="526"/>
      <c r="GS137" s="526"/>
      <c r="GT137" s="526"/>
      <c r="GU137" s="526"/>
      <c r="GV137" s="526"/>
      <c r="GW137" s="526"/>
      <c r="GX137" s="526"/>
      <c r="GY137" s="526"/>
      <c r="GZ137" s="526"/>
      <c r="HA137" s="526"/>
      <c r="HB137" s="526"/>
      <c r="HC137" s="526"/>
      <c r="HD137" s="526"/>
      <c r="HE137" s="526"/>
      <c r="HF137" s="526"/>
      <c r="HG137" s="526"/>
      <c r="HH137" s="526"/>
      <c r="HI137" s="526"/>
      <c r="HJ137" s="526"/>
      <c r="HK137" s="526"/>
      <c r="HL137" s="526"/>
      <c r="HM137" s="526"/>
      <c r="HN137" s="526"/>
      <c r="HO137" s="526"/>
      <c r="HP137" s="526"/>
      <c r="HQ137" s="526"/>
      <c r="HR137" s="526"/>
      <c r="HS137" s="526"/>
      <c r="HT137" s="526"/>
      <c r="HU137" s="526"/>
      <c r="HV137" s="526"/>
      <c r="HW137" s="526"/>
      <c r="HX137" s="526"/>
      <c r="HY137" s="526"/>
      <c r="HZ137" s="526"/>
      <c r="IA137" s="526"/>
      <c r="IB137" s="526"/>
      <c r="IC137" s="526"/>
      <c r="ID137" s="526"/>
      <c r="IE137" s="526"/>
      <c r="IF137" s="526"/>
      <c r="IG137" s="526"/>
      <c r="IH137" s="526"/>
      <c r="II137" s="526"/>
      <c r="IJ137" s="526"/>
      <c r="IK137" s="526"/>
      <c r="IL137" s="526"/>
      <c r="IM137" s="526"/>
      <c r="IN137" s="526"/>
      <c r="IO137" s="526"/>
      <c r="IP137" s="526"/>
      <c r="IQ137" s="526"/>
      <c r="IR137" s="526"/>
      <c r="IS137" s="526"/>
      <c r="IT137" s="526"/>
      <c r="IU137" s="526"/>
      <c r="IV137" s="526"/>
    </row>
    <row r="138" spans="1:256" ht="15" hidden="1" x14ac:dyDescent="0.25">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c r="AA138" s="526"/>
      <c r="AB138" s="526"/>
      <c r="AC138" s="526"/>
      <c r="AD138" s="526"/>
      <c r="AE138" s="526"/>
      <c r="AF138" s="526"/>
      <c r="AG138" s="526"/>
      <c r="AH138" s="526"/>
      <c r="AI138" s="526"/>
      <c r="AJ138" s="526"/>
      <c r="AK138" s="526"/>
      <c r="AL138" s="526"/>
      <c r="AM138" s="526"/>
      <c r="AN138" s="526"/>
      <c r="AO138" s="526"/>
      <c r="AP138" s="526"/>
      <c r="AQ138" s="526"/>
      <c r="AR138" s="526"/>
      <c r="AS138" s="526"/>
      <c r="AT138" s="526"/>
      <c r="AU138" s="526"/>
      <c r="AV138" s="526"/>
      <c r="AW138" s="526"/>
      <c r="AX138" s="526"/>
      <c r="AY138" s="526"/>
      <c r="AZ138" s="526"/>
      <c r="BA138" s="526"/>
      <c r="BB138" s="526"/>
      <c r="BC138" s="526"/>
      <c r="BD138" s="526"/>
      <c r="BE138" s="526"/>
      <c r="BF138" s="526"/>
      <c r="BG138" s="526"/>
      <c r="BH138" s="526"/>
      <c r="BI138" s="526"/>
      <c r="BJ138" s="526"/>
      <c r="BK138" s="526"/>
      <c r="BL138" s="526"/>
      <c r="BM138" s="526"/>
      <c r="BN138" s="526"/>
      <c r="BO138" s="526"/>
      <c r="BP138" s="526"/>
      <c r="BQ138" s="526"/>
      <c r="BR138" s="526"/>
      <c r="BS138" s="526"/>
      <c r="BT138" s="526"/>
      <c r="BU138" s="526"/>
      <c r="BV138" s="526"/>
      <c r="BW138" s="526"/>
      <c r="BX138" s="526"/>
      <c r="BY138" s="526"/>
      <c r="BZ138" s="526"/>
      <c r="CA138" s="526"/>
      <c r="CB138" s="526"/>
      <c r="CC138" s="526"/>
      <c r="CD138" s="526"/>
      <c r="CE138" s="526"/>
      <c r="CF138" s="526"/>
      <c r="CG138" s="526"/>
      <c r="CH138" s="526"/>
      <c r="CI138" s="526"/>
      <c r="CJ138" s="526"/>
      <c r="CK138" s="526"/>
      <c r="CL138" s="526"/>
      <c r="CM138" s="526"/>
      <c r="CN138" s="526"/>
      <c r="CO138" s="526"/>
      <c r="CP138" s="526"/>
      <c r="CQ138" s="526"/>
      <c r="CR138" s="526"/>
      <c r="CS138" s="526"/>
      <c r="CT138" s="526"/>
      <c r="CU138" s="526"/>
      <c r="CV138" s="526"/>
      <c r="CW138" s="526"/>
      <c r="CX138" s="526"/>
      <c r="CY138" s="526"/>
      <c r="CZ138" s="526"/>
      <c r="DA138" s="526"/>
      <c r="DB138" s="526"/>
      <c r="DC138" s="526"/>
      <c r="DD138" s="526"/>
      <c r="DE138" s="526"/>
      <c r="DF138" s="526"/>
      <c r="DG138" s="526"/>
      <c r="DH138" s="526"/>
      <c r="DI138" s="526"/>
      <c r="DJ138" s="526"/>
      <c r="DK138" s="526"/>
      <c r="DL138" s="526"/>
      <c r="DM138" s="526"/>
      <c r="DN138" s="526"/>
      <c r="DO138" s="526"/>
      <c r="DP138" s="526"/>
      <c r="DQ138" s="526"/>
      <c r="DR138" s="526"/>
      <c r="DS138" s="526"/>
      <c r="DT138" s="526"/>
      <c r="DU138" s="526"/>
      <c r="DV138" s="526"/>
      <c r="DW138" s="526"/>
      <c r="DX138" s="526"/>
      <c r="DY138" s="526"/>
      <c r="DZ138" s="526"/>
      <c r="EA138" s="526"/>
      <c r="EB138" s="526"/>
      <c r="EC138" s="526"/>
      <c r="ED138" s="526"/>
      <c r="EE138" s="526"/>
      <c r="EF138" s="526"/>
      <c r="EG138" s="526"/>
      <c r="EH138" s="526"/>
      <c r="EI138" s="526"/>
      <c r="EJ138" s="526"/>
      <c r="EK138" s="526"/>
      <c r="EL138" s="526"/>
      <c r="EM138" s="526"/>
      <c r="EN138" s="526"/>
      <c r="EO138" s="526"/>
      <c r="EP138" s="526"/>
      <c r="EQ138" s="526"/>
      <c r="ER138" s="526"/>
      <c r="ES138" s="526"/>
      <c r="ET138" s="526"/>
      <c r="EU138" s="526"/>
      <c r="EV138" s="526"/>
      <c r="EW138" s="526"/>
      <c r="EX138" s="526"/>
      <c r="EY138" s="526"/>
      <c r="EZ138" s="526"/>
      <c r="FA138" s="526"/>
      <c r="FB138" s="526"/>
      <c r="FC138" s="526"/>
      <c r="FD138" s="526"/>
      <c r="FE138" s="526"/>
      <c r="FF138" s="526"/>
      <c r="FG138" s="526"/>
      <c r="FH138" s="526"/>
      <c r="FI138" s="526"/>
      <c r="FJ138" s="526"/>
      <c r="FK138" s="526"/>
      <c r="FL138" s="526"/>
      <c r="FM138" s="526"/>
      <c r="FN138" s="526"/>
      <c r="FO138" s="526"/>
      <c r="FP138" s="526"/>
      <c r="FQ138" s="526"/>
      <c r="FR138" s="526"/>
      <c r="FS138" s="526"/>
      <c r="FT138" s="526"/>
      <c r="FU138" s="526"/>
      <c r="FV138" s="526"/>
      <c r="FW138" s="526"/>
      <c r="FX138" s="526"/>
      <c r="FY138" s="526"/>
      <c r="FZ138" s="526"/>
      <c r="GA138" s="526"/>
      <c r="GB138" s="526"/>
      <c r="GC138" s="526"/>
      <c r="GD138" s="526"/>
      <c r="GE138" s="526"/>
      <c r="GF138" s="526"/>
      <c r="GG138" s="526"/>
      <c r="GH138" s="526"/>
      <c r="GI138" s="526"/>
      <c r="GJ138" s="526"/>
      <c r="GK138" s="526"/>
      <c r="GL138" s="526"/>
      <c r="GM138" s="526"/>
      <c r="GN138" s="526"/>
      <c r="GO138" s="526"/>
      <c r="GP138" s="526"/>
      <c r="GQ138" s="526"/>
      <c r="GR138" s="526"/>
      <c r="GS138" s="526"/>
      <c r="GT138" s="526"/>
      <c r="GU138" s="526"/>
      <c r="GV138" s="526"/>
      <c r="GW138" s="526"/>
      <c r="GX138" s="526"/>
      <c r="GY138" s="526"/>
      <c r="GZ138" s="526"/>
      <c r="HA138" s="526"/>
      <c r="HB138" s="526"/>
      <c r="HC138" s="526"/>
      <c r="HD138" s="526"/>
      <c r="HE138" s="526"/>
      <c r="HF138" s="526"/>
      <c r="HG138" s="526"/>
      <c r="HH138" s="526"/>
      <c r="HI138" s="526"/>
      <c r="HJ138" s="526"/>
      <c r="HK138" s="526"/>
      <c r="HL138" s="526"/>
      <c r="HM138" s="526"/>
      <c r="HN138" s="526"/>
      <c r="HO138" s="526"/>
      <c r="HP138" s="526"/>
      <c r="HQ138" s="526"/>
      <c r="HR138" s="526"/>
      <c r="HS138" s="526"/>
      <c r="HT138" s="526"/>
      <c r="HU138" s="526"/>
      <c r="HV138" s="526"/>
      <c r="HW138" s="526"/>
      <c r="HX138" s="526"/>
      <c r="HY138" s="526"/>
      <c r="HZ138" s="526"/>
      <c r="IA138" s="526"/>
      <c r="IB138" s="526"/>
      <c r="IC138" s="526"/>
      <c r="ID138" s="526"/>
      <c r="IE138" s="526"/>
      <c r="IF138" s="526"/>
      <c r="IG138" s="526"/>
      <c r="IH138" s="526"/>
      <c r="II138" s="526"/>
      <c r="IJ138" s="526"/>
      <c r="IK138" s="526"/>
      <c r="IL138" s="526"/>
      <c r="IM138" s="526"/>
      <c r="IN138" s="526"/>
      <c r="IO138" s="526"/>
      <c r="IP138" s="526"/>
      <c r="IQ138" s="526"/>
      <c r="IR138" s="526"/>
      <c r="IS138" s="526"/>
      <c r="IT138" s="526"/>
      <c r="IU138" s="526"/>
      <c r="IV138" s="526"/>
    </row>
    <row r="139" spans="1:256" ht="15" hidden="1" x14ac:dyDescent="0.25">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c r="AW139" s="526"/>
      <c r="AX139" s="526"/>
      <c r="AY139" s="526"/>
      <c r="AZ139" s="526"/>
      <c r="BA139" s="526"/>
      <c r="BB139" s="526"/>
      <c r="BC139" s="526"/>
      <c r="BD139" s="526"/>
      <c r="BE139" s="526"/>
      <c r="BF139" s="526"/>
      <c r="BG139" s="526"/>
      <c r="BH139" s="526"/>
      <c r="BI139" s="526"/>
      <c r="BJ139" s="526"/>
      <c r="BK139" s="526"/>
      <c r="BL139" s="526"/>
      <c r="BM139" s="526"/>
      <c r="BN139" s="526"/>
      <c r="BO139" s="526"/>
      <c r="BP139" s="526"/>
      <c r="BQ139" s="526"/>
      <c r="BR139" s="526"/>
      <c r="BS139" s="526"/>
      <c r="BT139" s="526"/>
      <c r="BU139" s="526"/>
      <c r="BV139" s="526"/>
      <c r="BW139" s="526"/>
      <c r="BX139" s="526"/>
      <c r="BY139" s="526"/>
      <c r="BZ139" s="526"/>
      <c r="CA139" s="526"/>
      <c r="CB139" s="526"/>
      <c r="CC139" s="526"/>
      <c r="CD139" s="526"/>
      <c r="CE139" s="526"/>
      <c r="CF139" s="526"/>
      <c r="CG139" s="526"/>
      <c r="CH139" s="526"/>
      <c r="CI139" s="526"/>
      <c r="CJ139" s="526"/>
      <c r="CK139" s="526"/>
      <c r="CL139" s="526"/>
      <c r="CM139" s="526"/>
      <c r="CN139" s="526"/>
      <c r="CO139" s="526"/>
      <c r="CP139" s="526"/>
      <c r="CQ139" s="526"/>
      <c r="CR139" s="526"/>
      <c r="CS139" s="526"/>
      <c r="CT139" s="526"/>
      <c r="CU139" s="526"/>
      <c r="CV139" s="526"/>
      <c r="CW139" s="526"/>
      <c r="CX139" s="526"/>
      <c r="CY139" s="526"/>
      <c r="CZ139" s="526"/>
      <c r="DA139" s="526"/>
      <c r="DB139" s="526"/>
      <c r="DC139" s="526"/>
      <c r="DD139" s="526"/>
      <c r="DE139" s="526"/>
      <c r="DF139" s="526"/>
      <c r="DG139" s="526"/>
      <c r="DH139" s="526"/>
      <c r="DI139" s="526"/>
      <c r="DJ139" s="526"/>
      <c r="DK139" s="526"/>
      <c r="DL139" s="526"/>
      <c r="DM139" s="526"/>
      <c r="DN139" s="526"/>
      <c r="DO139" s="526"/>
      <c r="DP139" s="526"/>
      <c r="DQ139" s="526"/>
      <c r="DR139" s="526"/>
      <c r="DS139" s="526"/>
      <c r="DT139" s="526"/>
      <c r="DU139" s="526"/>
      <c r="DV139" s="526"/>
      <c r="DW139" s="526"/>
      <c r="DX139" s="526"/>
      <c r="DY139" s="526"/>
      <c r="DZ139" s="526"/>
      <c r="EA139" s="526"/>
      <c r="EB139" s="526"/>
      <c r="EC139" s="526"/>
      <c r="ED139" s="526"/>
      <c r="EE139" s="526"/>
      <c r="EF139" s="526"/>
      <c r="EG139" s="526"/>
      <c r="EH139" s="526"/>
      <c r="EI139" s="526"/>
      <c r="EJ139" s="526"/>
      <c r="EK139" s="526"/>
      <c r="EL139" s="526"/>
      <c r="EM139" s="526"/>
      <c r="EN139" s="526"/>
      <c r="EO139" s="526"/>
      <c r="EP139" s="526"/>
      <c r="EQ139" s="526"/>
      <c r="ER139" s="526"/>
      <c r="ES139" s="526"/>
      <c r="ET139" s="526"/>
      <c r="EU139" s="526"/>
      <c r="EV139" s="526"/>
      <c r="EW139" s="526"/>
      <c r="EX139" s="526"/>
      <c r="EY139" s="526"/>
      <c r="EZ139" s="526"/>
      <c r="FA139" s="526"/>
      <c r="FB139" s="526"/>
      <c r="FC139" s="526"/>
      <c r="FD139" s="526"/>
      <c r="FE139" s="526"/>
      <c r="FF139" s="526"/>
      <c r="FG139" s="526"/>
      <c r="FH139" s="526"/>
      <c r="FI139" s="526"/>
      <c r="FJ139" s="526"/>
      <c r="FK139" s="526"/>
      <c r="FL139" s="526"/>
      <c r="FM139" s="526"/>
      <c r="FN139" s="526"/>
      <c r="FO139" s="526"/>
      <c r="FP139" s="526"/>
      <c r="FQ139" s="526"/>
      <c r="FR139" s="526"/>
      <c r="FS139" s="526"/>
      <c r="FT139" s="526"/>
      <c r="FU139" s="526"/>
      <c r="FV139" s="526"/>
      <c r="FW139" s="526"/>
      <c r="FX139" s="526"/>
      <c r="FY139" s="526"/>
      <c r="FZ139" s="526"/>
      <c r="GA139" s="526"/>
      <c r="GB139" s="526"/>
      <c r="GC139" s="526"/>
      <c r="GD139" s="526"/>
      <c r="GE139" s="526"/>
      <c r="GF139" s="526"/>
      <c r="GG139" s="526"/>
      <c r="GH139" s="526"/>
      <c r="GI139" s="526"/>
      <c r="GJ139" s="526"/>
      <c r="GK139" s="526"/>
      <c r="GL139" s="526"/>
      <c r="GM139" s="526"/>
      <c r="GN139" s="526"/>
      <c r="GO139" s="526"/>
      <c r="GP139" s="526"/>
      <c r="GQ139" s="526"/>
      <c r="GR139" s="526"/>
      <c r="GS139" s="526"/>
      <c r="GT139" s="526"/>
      <c r="GU139" s="526"/>
      <c r="GV139" s="526"/>
      <c r="GW139" s="526"/>
      <c r="GX139" s="526"/>
      <c r="GY139" s="526"/>
      <c r="GZ139" s="526"/>
      <c r="HA139" s="526"/>
      <c r="HB139" s="526"/>
      <c r="HC139" s="526"/>
      <c r="HD139" s="526"/>
      <c r="HE139" s="526"/>
      <c r="HF139" s="526"/>
      <c r="HG139" s="526"/>
      <c r="HH139" s="526"/>
      <c r="HI139" s="526"/>
      <c r="HJ139" s="526"/>
      <c r="HK139" s="526"/>
      <c r="HL139" s="526"/>
      <c r="HM139" s="526"/>
      <c r="HN139" s="526"/>
      <c r="HO139" s="526"/>
      <c r="HP139" s="526"/>
      <c r="HQ139" s="526"/>
      <c r="HR139" s="526"/>
      <c r="HS139" s="526"/>
      <c r="HT139" s="526"/>
      <c r="HU139" s="526"/>
      <c r="HV139" s="526"/>
      <c r="HW139" s="526"/>
      <c r="HX139" s="526"/>
      <c r="HY139" s="526"/>
      <c r="HZ139" s="526"/>
      <c r="IA139" s="526"/>
      <c r="IB139" s="526"/>
      <c r="IC139" s="526"/>
      <c r="ID139" s="526"/>
      <c r="IE139" s="526"/>
      <c r="IF139" s="526"/>
      <c r="IG139" s="526"/>
      <c r="IH139" s="526"/>
      <c r="II139" s="526"/>
      <c r="IJ139" s="526"/>
      <c r="IK139" s="526"/>
      <c r="IL139" s="526"/>
      <c r="IM139" s="526"/>
      <c r="IN139" s="526"/>
      <c r="IO139" s="526"/>
      <c r="IP139" s="526"/>
      <c r="IQ139" s="526"/>
      <c r="IR139" s="526"/>
      <c r="IS139" s="526"/>
      <c r="IT139" s="526"/>
      <c r="IU139" s="526"/>
      <c r="IV139" s="526"/>
    </row>
    <row r="140" spans="1:256" ht="15" hidden="1" x14ac:dyDescent="0.25">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c r="AW140" s="526"/>
      <c r="AX140" s="526"/>
      <c r="AY140" s="526"/>
      <c r="AZ140" s="526"/>
      <c r="BA140" s="526"/>
      <c r="BB140" s="526"/>
      <c r="BC140" s="526"/>
      <c r="BD140" s="526"/>
      <c r="BE140" s="526"/>
      <c r="BF140" s="526"/>
      <c r="BG140" s="526"/>
      <c r="BH140" s="526"/>
      <c r="BI140" s="526"/>
      <c r="BJ140" s="526"/>
      <c r="BK140" s="526"/>
      <c r="BL140" s="526"/>
      <c r="BM140" s="526"/>
      <c r="BN140" s="526"/>
      <c r="BO140" s="526"/>
      <c r="BP140" s="526"/>
      <c r="BQ140" s="526"/>
      <c r="BR140" s="526"/>
      <c r="BS140" s="526"/>
      <c r="BT140" s="526"/>
      <c r="BU140" s="526"/>
      <c r="BV140" s="526"/>
      <c r="BW140" s="526"/>
      <c r="BX140" s="526"/>
      <c r="BY140" s="526"/>
      <c r="BZ140" s="526"/>
      <c r="CA140" s="526"/>
      <c r="CB140" s="526"/>
      <c r="CC140" s="526"/>
      <c r="CD140" s="526"/>
      <c r="CE140" s="526"/>
      <c r="CF140" s="526"/>
      <c r="CG140" s="526"/>
      <c r="CH140" s="526"/>
      <c r="CI140" s="526"/>
      <c r="CJ140" s="526"/>
      <c r="CK140" s="526"/>
      <c r="CL140" s="526"/>
      <c r="CM140" s="526"/>
      <c r="CN140" s="526"/>
      <c r="CO140" s="526"/>
      <c r="CP140" s="526"/>
      <c r="CQ140" s="526"/>
      <c r="CR140" s="526"/>
      <c r="CS140" s="526"/>
      <c r="CT140" s="526"/>
      <c r="CU140" s="526"/>
      <c r="CV140" s="526"/>
      <c r="CW140" s="526"/>
      <c r="CX140" s="526"/>
      <c r="CY140" s="526"/>
      <c r="CZ140" s="526"/>
      <c r="DA140" s="526"/>
      <c r="DB140" s="526"/>
      <c r="DC140" s="526"/>
      <c r="DD140" s="526"/>
      <c r="DE140" s="526"/>
      <c r="DF140" s="526"/>
      <c r="DG140" s="526"/>
      <c r="DH140" s="526"/>
      <c r="DI140" s="526"/>
      <c r="DJ140" s="526"/>
      <c r="DK140" s="526"/>
      <c r="DL140" s="526"/>
      <c r="DM140" s="526"/>
      <c r="DN140" s="526"/>
      <c r="DO140" s="526"/>
      <c r="DP140" s="526"/>
      <c r="DQ140" s="526"/>
      <c r="DR140" s="526"/>
      <c r="DS140" s="526"/>
      <c r="DT140" s="526"/>
      <c r="DU140" s="526"/>
      <c r="DV140" s="526"/>
      <c r="DW140" s="526"/>
      <c r="DX140" s="526"/>
      <c r="DY140" s="526"/>
      <c r="DZ140" s="526"/>
      <c r="EA140" s="526"/>
      <c r="EB140" s="526"/>
      <c r="EC140" s="526"/>
      <c r="ED140" s="526"/>
      <c r="EE140" s="526"/>
      <c r="EF140" s="526"/>
      <c r="EG140" s="526"/>
      <c r="EH140" s="526"/>
      <c r="EI140" s="526"/>
      <c r="EJ140" s="526"/>
      <c r="EK140" s="526"/>
      <c r="EL140" s="526"/>
      <c r="EM140" s="526"/>
      <c r="EN140" s="526"/>
      <c r="EO140" s="526"/>
      <c r="EP140" s="526"/>
      <c r="EQ140" s="526"/>
      <c r="ER140" s="526"/>
      <c r="ES140" s="526"/>
      <c r="ET140" s="526"/>
      <c r="EU140" s="526"/>
      <c r="EV140" s="526"/>
      <c r="EW140" s="526"/>
      <c r="EX140" s="526"/>
      <c r="EY140" s="526"/>
      <c r="EZ140" s="526"/>
      <c r="FA140" s="526"/>
      <c r="FB140" s="526"/>
      <c r="FC140" s="526"/>
      <c r="FD140" s="526"/>
      <c r="FE140" s="526"/>
      <c r="FF140" s="526"/>
      <c r="FG140" s="526"/>
      <c r="FH140" s="526"/>
      <c r="FI140" s="526"/>
      <c r="FJ140" s="526"/>
      <c r="FK140" s="526"/>
      <c r="FL140" s="526"/>
      <c r="FM140" s="526"/>
      <c r="FN140" s="526"/>
      <c r="FO140" s="526"/>
      <c r="FP140" s="526"/>
      <c r="FQ140" s="526"/>
      <c r="FR140" s="526"/>
      <c r="FS140" s="526"/>
      <c r="FT140" s="526"/>
      <c r="FU140" s="526"/>
      <c r="FV140" s="526"/>
      <c r="FW140" s="526"/>
      <c r="FX140" s="526"/>
      <c r="FY140" s="526"/>
      <c r="FZ140" s="526"/>
      <c r="GA140" s="526"/>
      <c r="GB140" s="526"/>
      <c r="GC140" s="526"/>
      <c r="GD140" s="526"/>
      <c r="GE140" s="526"/>
      <c r="GF140" s="526"/>
      <c r="GG140" s="526"/>
      <c r="GH140" s="526"/>
      <c r="GI140" s="526"/>
      <c r="GJ140" s="526"/>
      <c r="GK140" s="526"/>
      <c r="GL140" s="526"/>
      <c r="GM140" s="526"/>
      <c r="GN140" s="526"/>
      <c r="GO140" s="526"/>
      <c r="GP140" s="526"/>
      <c r="GQ140" s="526"/>
      <c r="GR140" s="526"/>
      <c r="GS140" s="526"/>
      <c r="GT140" s="526"/>
      <c r="GU140" s="526"/>
      <c r="GV140" s="526"/>
      <c r="GW140" s="526"/>
      <c r="GX140" s="526"/>
      <c r="GY140" s="526"/>
      <c r="GZ140" s="526"/>
      <c r="HA140" s="526"/>
      <c r="HB140" s="526"/>
      <c r="HC140" s="526"/>
      <c r="HD140" s="526"/>
      <c r="HE140" s="526"/>
      <c r="HF140" s="526"/>
      <c r="HG140" s="526"/>
      <c r="HH140" s="526"/>
      <c r="HI140" s="526"/>
      <c r="HJ140" s="526"/>
      <c r="HK140" s="526"/>
      <c r="HL140" s="526"/>
      <c r="HM140" s="526"/>
      <c r="HN140" s="526"/>
      <c r="HO140" s="526"/>
      <c r="HP140" s="526"/>
      <c r="HQ140" s="526"/>
      <c r="HR140" s="526"/>
      <c r="HS140" s="526"/>
      <c r="HT140" s="526"/>
      <c r="HU140" s="526"/>
      <c r="HV140" s="526"/>
      <c r="HW140" s="526"/>
      <c r="HX140" s="526"/>
      <c r="HY140" s="526"/>
      <c r="HZ140" s="526"/>
      <c r="IA140" s="526"/>
      <c r="IB140" s="526"/>
      <c r="IC140" s="526"/>
      <c r="ID140" s="526"/>
      <c r="IE140" s="526"/>
      <c r="IF140" s="526"/>
      <c r="IG140" s="526"/>
      <c r="IH140" s="526"/>
      <c r="II140" s="526"/>
      <c r="IJ140" s="526"/>
      <c r="IK140" s="526"/>
      <c r="IL140" s="526"/>
      <c r="IM140" s="526"/>
      <c r="IN140" s="526"/>
      <c r="IO140" s="526"/>
      <c r="IP140" s="526"/>
      <c r="IQ140" s="526"/>
      <c r="IR140" s="526"/>
      <c r="IS140" s="526"/>
      <c r="IT140" s="526"/>
      <c r="IU140" s="526"/>
      <c r="IV140" s="526"/>
    </row>
    <row r="141" spans="1:256" ht="15" hidden="1" x14ac:dyDescent="0.25">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c r="AA141" s="526"/>
      <c r="AB141" s="526"/>
      <c r="AC141" s="526"/>
      <c r="AD141" s="526"/>
      <c r="AE141" s="526"/>
      <c r="AF141" s="526"/>
      <c r="AG141" s="526"/>
      <c r="AH141" s="526"/>
      <c r="AI141" s="526"/>
      <c r="AJ141" s="526"/>
      <c r="AK141" s="526"/>
      <c r="AL141" s="526"/>
      <c r="AM141" s="526"/>
      <c r="AN141" s="526"/>
      <c r="AO141" s="526"/>
      <c r="AP141" s="526"/>
      <c r="AQ141" s="526"/>
      <c r="AR141" s="526"/>
      <c r="AS141" s="526"/>
      <c r="AT141" s="526"/>
      <c r="AU141" s="526"/>
      <c r="AV141" s="526"/>
      <c r="AW141" s="526"/>
      <c r="AX141" s="526"/>
      <c r="AY141" s="526"/>
      <c r="AZ141" s="526"/>
      <c r="BA141" s="526"/>
      <c r="BB141" s="526"/>
      <c r="BC141" s="526"/>
      <c r="BD141" s="526"/>
      <c r="BE141" s="526"/>
      <c r="BF141" s="526"/>
      <c r="BG141" s="526"/>
      <c r="BH141" s="526"/>
      <c r="BI141" s="526"/>
      <c r="BJ141" s="526"/>
      <c r="BK141" s="526"/>
      <c r="BL141" s="526"/>
      <c r="BM141" s="526"/>
      <c r="BN141" s="526"/>
      <c r="BO141" s="526"/>
      <c r="BP141" s="526"/>
      <c r="BQ141" s="526"/>
      <c r="BR141" s="526"/>
      <c r="BS141" s="526"/>
      <c r="BT141" s="526"/>
      <c r="BU141" s="526"/>
      <c r="BV141" s="526"/>
      <c r="BW141" s="526"/>
      <c r="BX141" s="526"/>
      <c r="BY141" s="526"/>
      <c r="BZ141" s="526"/>
      <c r="CA141" s="526"/>
      <c r="CB141" s="526"/>
      <c r="CC141" s="526"/>
      <c r="CD141" s="526"/>
      <c r="CE141" s="526"/>
      <c r="CF141" s="526"/>
      <c r="CG141" s="526"/>
      <c r="CH141" s="526"/>
      <c r="CI141" s="526"/>
      <c r="CJ141" s="526"/>
      <c r="CK141" s="526"/>
      <c r="CL141" s="526"/>
      <c r="CM141" s="526"/>
      <c r="CN141" s="526"/>
      <c r="CO141" s="526"/>
      <c r="CP141" s="526"/>
      <c r="CQ141" s="526"/>
      <c r="CR141" s="526"/>
      <c r="CS141" s="526"/>
      <c r="CT141" s="526"/>
      <c r="CU141" s="526"/>
      <c r="CV141" s="526"/>
      <c r="CW141" s="526"/>
      <c r="CX141" s="526"/>
      <c r="CY141" s="526"/>
      <c r="CZ141" s="526"/>
      <c r="DA141" s="526"/>
      <c r="DB141" s="526"/>
      <c r="DC141" s="526"/>
      <c r="DD141" s="526"/>
      <c r="DE141" s="526"/>
      <c r="DF141" s="526"/>
      <c r="DG141" s="526"/>
      <c r="DH141" s="526"/>
      <c r="DI141" s="526"/>
      <c r="DJ141" s="526"/>
      <c r="DK141" s="526"/>
      <c r="DL141" s="526"/>
      <c r="DM141" s="526"/>
      <c r="DN141" s="526"/>
      <c r="DO141" s="526"/>
      <c r="DP141" s="526"/>
      <c r="DQ141" s="526"/>
      <c r="DR141" s="526"/>
      <c r="DS141" s="526"/>
      <c r="DT141" s="526"/>
      <c r="DU141" s="526"/>
      <c r="DV141" s="526"/>
      <c r="DW141" s="526"/>
      <c r="DX141" s="526"/>
      <c r="DY141" s="526"/>
      <c r="DZ141" s="526"/>
      <c r="EA141" s="526"/>
      <c r="EB141" s="526"/>
      <c r="EC141" s="526"/>
      <c r="ED141" s="526"/>
      <c r="EE141" s="526"/>
      <c r="EF141" s="526"/>
      <c r="EG141" s="526"/>
      <c r="EH141" s="526"/>
      <c r="EI141" s="526"/>
      <c r="EJ141" s="526"/>
      <c r="EK141" s="526"/>
      <c r="EL141" s="526"/>
      <c r="EM141" s="526"/>
      <c r="EN141" s="526"/>
      <c r="EO141" s="526"/>
      <c r="EP141" s="526"/>
      <c r="EQ141" s="526"/>
      <c r="ER141" s="526"/>
      <c r="ES141" s="526"/>
      <c r="ET141" s="526"/>
      <c r="EU141" s="526"/>
      <c r="EV141" s="526"/>
      <c r="EW141" s="526"/>
      <c r="EX141" s="526"/>
      <c r="EY141" s="526"/>
      <c r="EZ141" s="526"/>
      <c r="FA141" s="526"/>
      <c r="FB141" s="526"/>
      <c r="FC141" s="526"/>
      <c r="FD141" s="526"/>
      <c r="FE141" s="526"/>
      <c r="FF141" s="526"/>
      <c r="FG141" s="526"/>
      <c r="FH141" s="526"/>
      <c r="FI141" s="526"/>
      <c r="FJ141" s="526"/>
      <c r="FK141" s="526"/>
      <c r="FL141" s="526"/>
      <c r="FM141" s="526"/>
      <c r="FN141" s="526"/>
      <c r="FO141" s="526"/>
      <c r="FP141" s="526"/>
      <c r="FQ141" s="526"/>
      <c r="FR141" s="526"/>
      <c r="FS141" s="526"/>
      <c r="FT141" s="526"/>
      <c r="FU141" s="526"/>
      <c r="FV141" s="526"/>
      <c r="FW141" s="526"/>
      <c r="FX141" s="526"/>
      <c r="FY141" s="526"/>
      <c r="FZ141" s="526"/>
      <c r="GA141" s="526"/>
      <c r="GB141" s="526"/>
      <c r="GC141" s="526"/>
      <c r="GD141" s="526"/>
      <c r="GE141" s="526"/>
      <c r="GF141" s="526"/>
      <c r="GG141" s="526"/>
      <c r="GH141" s="526"/>
      <c r="GI141" s="526"/>
      <c r="GJ141" s="526"/>
      <c r="GK141" s="526"/>
      <c r="GL141" s="526"/>
      <c r="GM141" s="526"/>
      <c r="GN141" s="526"/>
      <c r="GO141" s="526"/>
      <c r="GP141" s="526"/>
      <c r="GQ141" s="526"/>
      <c r="GR141" s="526"/>
      <c r="GS141" s="526"/>
      <c r="GT141" s="526"/>
      <c r="GU141" s="526"/>
      <c r="GV141" s="526"/>
      <c r="GW141" s="526"/>
      <c r="GX141" s="526"/>
      <c r="GY141" s="526"/>
      <c r="GZ141" s="526"/>
      <c r="HA141" s="526"/>
      <c r="HB141" s="526"/>
      <c r="HC141" s="526"/>
      <c r="HD141" s="526"/>
      <c r="HE141" s="526"/>
      <c r="HF141" s="526"/>
      <c r="HG141" s="526"/>
      <c r="HH141" s="526"/>
      <c r="HI141" s="526"/>
      <c r="HJ141" s="526"/>
      <c r="HK141" s="526"/>
      <c r="HL141" s="526"/>
      <c r="HM141" s="526"/>
      <c r="HN141" s="526"/>
      <c r="HO141" s="526"/>
      <c r="HP141" s="526"/>
      <c r="HQ141" s="526"/>
      <c r="HR141" s="526"/>
      <c r="HS141" s="526"/>
      <c r="HT141" s="526"/>
      <c r="HU141" s="526"/>
      <c r="HV141" s="526"/>
      <c r="HW141" s="526"/>
      <c r="HX141" s="526"/>
      <c r="HY141" s="526"/>
      <c r="HZ141" s="526"/>
      <c r="IA141" s="526"/>
      <c r="IB141" s="526"/>
      <c r="IC141" s="526"/>
      <c r="ID141" s="526"/>
      <c r="IE141" s="526"/>
      <c r="IF141" s="526"/>
      <c r="IG141" s="526"/>
      <c r="IH141" s="526"/>
      <c r="II141" s="526"/>
      <c r="IJ141" s="526"/>
      <c r="IK141" s="526"/>
      <c r="IL141" s="526"/>
      <c r="IM141" s="526"/>
      <c r="IN141" s="526"/>
      <c r="IO141" s="526"/>
      <c r="IP141" s="526"/>
      <c r="IQ141" s="526"/>
      <c r="IR141" s="526"/>
      <c r="IS141" s="526"/>
      <c r="IT141" s="526"/>
      <c r="IU141" s="526"/>
      <c r="IV141" s="526"/>
    </row>
    <row r="142" spans="1:256" ht="15" hidden="1" x14ac:dyDescent="0.25">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c r="AA142" s="526"/>
      <c r="AB142" s="526"/>
      <c r="AC142" s="526"/>
      <c r="AD142" s="526"/>
      <c r="AE142" s="526"/>
      <c r="AF142" s="526"/>
      <c r="AG142" s="526"/>
      <c r="AH142" s="526"/>
      <c r="AI142" s="526"/>
      <c r="AJ142" s="526"/>
      <c r="AK142" s="526"/>
      <c r="AL142" s="526"/>
      <c r="AM142" s="526"/>
      <c r="AN142" s="526"/>
      <c r="AO142" s="526"/>
      <c r="AP142" s="526"/>
      <c r="AQ142" s="526"/>
      <c r="AR142" s="526"/>
      <c r="AS142" s="526"/>
      <c r="AT142" s="526"/>
      <c r="AU142" s="526"/>
      <c r="AV142" s="526"/>
      <c r="AW142" s="526"/>
      <c r="AX142" s="526"/>
      <c r="AY142" s="526"/>
      <c r="AZ142" s="526"/>
      <c r="BA142" s="526"/>
      <c r="BB142" s="526"/>
      <c r="BC142" s="526"/>
      <c r="BD142" s="526"/>
      <c r="BE142" s="526"/>
      <c r="BF142" s="526"/>
      <c r="BG142" s="526"/>
      <c r="BH142" s="526"/>
      <c r="BI142" s="526"/>
      <c r="BJ142" s="526"/>
      <c r="BK142" s="526"/>
      <c r="BL142" s="526"/>
      <c r="BM142" s="526"/>
      <c r="BN142" s="526"/>
      <c r="BO142" s="526"/>
      <c r="BP142" s="526"/>
      <c r="BQ142" s="526"/>
      <c r="BR142" s="526"/>
      <c r="BS142" s="526"/>
      <c r="BT142" s="526"/>
      <c r="BU142" s="526"/>
      <c r="BV142" s="526"/>
      <c r="BW142" s="526"/>
      <c r="BX142" s="526"/>
      <c r="BY142" s="526"/>
      <c r="BZ142" s="526"/>
      <c r="CA142" s="526"/>
      <c r="CB142" s="526"/>
      <c r="CC142" s="526"/>
      <c r="CD142" s="526"/>
      <c r="CE142" s="526"/>
      <c r="CF142" s="526"/>
      <c r="CG142" s="526"/>
      <c r="CH142" s="526"/>
      <c r="CI142" s="526"/>
      <c r="CJ142" s="526"/>
      <c r="CK142" s="526"/>
      <c r="CL142" s="526"/>
      <c r="CM142" s="526"/>
      <c r="CN142" s="526"/>
      <c r="CO142" s="526"/>
      <c r="CP142" s="526"/>
      <c r="CQ142" s="526"/>
      <c r="CR142" s="526"/>
      <c r="CS142" s="526"/>
      <c r="CT142" s="526"/>
      <c r="CU142" s="526"/>
      <c r="CV142" s="526"/>
      <c r="CW142" s="526"/>
      <c r="CX142" s="526"/>
      <c r="CY142" s="526"/>
      <c r="CZ142" s="526"/>
      <c r="DA142" s="526"/>
      <c r="DB142" s="526"/>
      <c r="DC142" s="526"/>
      <c r="DD142" s="526"/>
      <c r="DE142" s="526"/>
      <c r="DF142" s="526"/>
      <c r="DG142" s="526"/>
      <c r="DH142" s="526"/>
      <c r="DI142" s="526"/>
      <c r="DJ142" s="526"/>
      <c r="DK142" s="526"/>
      <c r="DL142" s="526"/>
      <c r="DM142" s="526"/>
      <c r="DN142" s="526"/>
      <c r="DO142" s="526"/>
      <c r="DP142" s="526"/>
      <c r="DQ142" s="526"/>
      <c r="DR142" s="526"/>
      <c r="DS142" s="526"/>
      <c r="DT142" s="526"/>
      <c r="DU142" s="526"/>
      <c r="DV142" s="526"/>
      <c r="DW142" s="526"/>
      <c r="DX142" s="526"/>
      <c r="DY142" s="526"/>
      <c r="DZ142" s="526"/>
      <c r="EA142" s="526"/>
      <c r="EB142" s="526"/>
      <c r="EC142" s="526"/>
      <c r="ED142" s="526"/>
      <c r="EE142" s="526"/>
      <c r="EF142" s="526"/>
      <c r="EG142" s="526"/>
      <c r="EH142" s="526"/>
      <c r="EI142" s="526"/>
      <c r="EJ142" s="526"/>
      <c r="EK142" s="526"/>
      <c r="EL142" s="526"/>
      <c r="EM142" s="526"/>
      <c r="EN142" s="526"/>
      <c r="EO142" s="526"/>
      <c r="EP142" s="526"/>
      <c r="EQ142" s="526"/>
      <c r="ER142" s="526"/>
      <c r="ES142" s="526"/>
      <c r="ET142" s="526"/>
      <c r="EU142" s="526"/>
      <c r="EV142" s="526"/>
      <c r="EW142" s="526"/>
      <c r="EX142" s="526"/>
      <c r="EY142" s="526"/>
      <c r="EZ142" s="526"/>
      <c r="FA142" s="526"/>
      <c r="FB142" s="526"/>
      <c r="FC142" s="526"/>
      <c r="FD142" s="526"/>
      <c r="FE142" s="526"/>
      <c r="FF142" s="526"/>
      <c r="FG142" s="526"/>
      <c r="FH142" s="526"/>
      <c r="FI142" s="526"/>
      <c r="FJ142" s="526"/>
      <c r="FK142" s="526"/>
      <c r="FL142" s="526"/>
      <c r="FM142" s="526"/>
      <c r="FN142" s="526"/>
      <c r="FO142" s="526"/>
      <c r="FP142" s="526"/>
      <c r="FQ142" s="526"/>
      <c r="FR142" s="526"/>
      <c r="FS142" s="526"/>
      <c r="FT142" s="526"/>
      <c r="FU142" s="526"/>
      <c r="FV142" s="526"/>
      <c r="FW142" s="526"/>
      <c r="FX142" s="526"/>
      <c r="FY142" s="526"/>
      <c r="FZ142" s="526"/>
      <c r="GA142" s="526"/>
      <c r="GB142" s="526"/>
      <c r="GC142" s="526"/>
      <c r="GD142" s="526"/>
      <c r="GE142" s="526"/>
      <c r="GF142" s="526"/>
      <c r="GG142" s="526"/>
      <c r="GH142" s="526"/>
      <c r="GI142" s="526"/>
      <c r="GJ142" s="526"/>
      <c r="GK142" s="526"/>
      <c r="GL142" s="526"/>
      <c r="GM142" s="526"/>
      <c r="GN142" s="526"/>
      <c r="GO142" s="526"/>
      <c r="GP142" s="526"/>
      <c r="GQ142" s="526"/>
      <c r="GR142" s="526"/>
      <c r="GS142" s="526"/>
      <c r="GT142" s="526"/>
      <c r="GU142" s="526"/>
      <c r="GV142" s="526"/>
      <c r="GW142" s="526"/>
      <c r="GX142" s="526"/>
      <c r="GY142" s="526"/>
      <c r="GZ142" s="526"/>
      <c r="HA142" s="526"/>
      <c r="HB142" s="526"/>
      <c r="HC142" s="526"/>
      <c r="HD142" s="526"/>
      <c r="HE142" s="526"/>
      <c r="HF142" s="526"/>
      <c r="HG142" s="526"/>
      <c r="HH142" s="526"/>
      <c r="HI142" s="526"/>
      <c r="HJ142" s="526"/>
      <c r="HK142" s="526"/>
      <c r="HL142" s="526"/>
      <c r="HM142" s="526"/>
      <c r="HN142" s="526"/>
      <c r="HO142" s="526"/>
      <c r="HP142" s="526"/>
      <c r="HQ142" s="526"/>
      <c r="HR142" s="526"/>
      <c r="HS142" s="526"/>
      <c r="HT142" s="526"/>
      <c r="HU142" s="526"/>
      <c r="HV142" s="526"/>
      <c r="HW142" s="526"/>
      <c r="HX142" s="526"/>
      <c r="HY142" s="526"/>
      <c r="HZ142" s="526"/>
      <c r="IA142" s="526"/>
      <c r="IB142" s="526"/>
      <c r="IC142" s="526"/>
      <c r="ID142" s="526"/>
      <c r="IE142" s="526"/>
      <c r="IF142" s="526"/>
      <c r="IG142" s="526"/>
      <c r="IH142" s="526"/>
      <c r="II142" s="526"/>
      <c r="IJ142" s="526"/>
      <c r="IK142" s="526"/>
      <c r="IL142" s="526"/>
      <c r="IM142" s="526"/>
      <c r="IN142" s="526"/>
      <c r="IO142" s="526"/>
      <c r="IP142" s="526"/>
      <c r="IQ142" s="526"/>
      <c r="IR142" s="526"/>
      <c r="IS142" s="526"/>
      <c r="IT142" s="526"/>
      <c r="IU142" s="526"/>
      <c r="IV142" s="526"/>
    </row>
    <row r="143" spans="1:256" ht="15" hidden="1" x14ac:dyDescent="0.25">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c r="AA143" s="526"/>
      <c r="AB143" s="526"/>
      <c r="AC143" s="526"/>
      <c r="AD143" s="526"/>
      <c r="AE143" s="526"/>
      <c r="AF143" s="526"/>
      <c r="AG143" s="526"/>
      <c r="AH143" s="526"/>
      <c r="AI143" s="526"/>
      <c r="AJ143" s="526"/>
      <c r="AK143" s="526"/>
      <c r="AL143" s="526"/>
      <c r="AM143" s="526"/>
      <c r="AN143" s="526"/>
      <c r="AO143" s="526"/>
      <c r="AP143" s="526"/>
      <c r="AQ143" s="526"/>
      <c r="AR143" s="526"/>
      <c r="AS143" s="526"/>
      <c r="AT143" s="526"/>
      <c r="AU143" s="526"/>
      <c r="AV143" s="526"/>
      <c r="AW143" s="526"/>
      <c r="AX143" s="526"/>
      <c r="AY143" s="526"/>
      <c r="AZ143" s="526"/>
      <c r="BA143" s="526"/>
      <c r="BB143" s="526"/>
      <c r="BC143" s="526"/>
      <c r="BD143" s="526"/>
      <c r="BE143" s="526"/>
      <c r="BF143" s="526"/>
      <c r="BG143" s="526"/>
      <c r="BH143" s="526"/>
      <c r="BI143" s="526"/>
      <c r="BJ143" s="526"/>
      <c r="BK143" s="526"/>
      <c r="BL143" s="526"/>
      <c r="BM143" s="526"/>
      <c r="BN143" s="526"/>
      <c r="BO143" s="526"/>
      <c r="BP143" s="526"/>
      <c r="BQ143" s="526"/>
      <c r="BR143" s="526"/>
      <c r="BS143" s="526"/>
      <c r="BT143" s="526"/>
      <c r="BU143" s="526"/>
      <c r="BV143" s="526"/>
      <c r="BW143" s="526"/>
      <c r="BX143" s="526"/>
      <c r="BY143" s="526"/>
      <c r="BZ143" s="526"/>
      <c r="CA143" s="526"/>
      <c r="CB143" s="526"/>
      <c r="CC143" s="526"/>
      <c r="CD143" s="526"/>
      <c r="CE143" s="526"/>
      <c r="CF143" s="526"/>
      <c r="CG143" s="526"/>
      <c r="CH143" s="526"/>
      <c r="CI143" s="526"/>
      <c r="CJ143" s="526"/>
      <c r="CK143" s="526"/>
      <c r="CL143" s="526"/>
      <c r="CM143" s="526"/>
      <c r="CN143" s="526"/>
      <c r="CO143" s="526"/>
      <c r="CP143" s="526"/>
      <c r="CQ143" s="526"/>
      <c r="CR143" s="526"/>
      <c r="CS143" s="526"/>
      <c r="CT143" s="526"/>
      <c r="CU143" s="526"/>
      <c r="CV143" s="526"/>
      <c r="CW143" s="526"/>
      <c r="CX143" s="526"/>
      <c r="CY143" s="526"/>
      <c r="CZ143" s="526"/>
      <c r="DA143" s="526"/>
      <c r="DB143" s="526"/>
      <c r="DC143" s="526"/>
      <c r="DD143" s="526"/>
      <c r="DE143" s="526"/>
      <c r="DF143" s="526"/>
      <c r="DG143" s="526"/>
      <c r="DH143" s="526"/>
      <c r="DI143" s="526"/>
      <c r="DJ143" s="526"/>
      <c r="DK143" s="526"/>
      <c r="DL143" s="526"/>
      <c r="DM143" s="526"/>
      <c r="DN143" s="526"/>
      <c r="DO143" s="526"/>
      <c r="DP143" s="526"/>
      <c r="DQ143" s="526"/>
      <c r="DR143" s="526"/>
      <c r="DS143" s="526"/>
      <c r="DT143" s="526"/>
      <c r="DU143" s="526"/>
      <c r="DV143" s="526"/>
      <c r="DW143" s="526"/>
      <c r="DX143" s="526"/>
      <c r="DY143" s="526"/>
      <c r="DZ143" s="526"/>
      <c r="EA143" s="526"/>
      <c r="EB143" s="526"/>
      <c r="EC143" s="526"/>
      <c r="ED143" s="526"/>
      <c r="EE143" s="526"/>
      <c r="EF143" s="526"/>
      <c r="EG143" s="526"/>
      <c r="EH143" s="526"/>
      <c r="EI143" s="526"/>
      <c r="EJ143" s="526"/>
      <c r="EK143" s="526"/>
      <c r="EL143" s="526"/>
      <c r="EM143" s="526"/>
      <c r="EN143" s="526"/>
      <c r="EO143" s="526"/>
      <c r="EP143" s="526"/>
      <c r="EQ143" s="526"/>
      <c r="ER143" s="526"/>
      <c r="ES143" s="526"/>
      <c r="ET143" s="526"/>
      <c r="EU143" s="526"/>
      <c r="EV143" s="526"/>
      <c r="EW143" s="526"/>
      <c r="EX143" s="526"/>
      <c r="EY143" s="526"/>
      <c r="EZ143" s="526"/>
      <c r="FA143" s="526"/>
      <c r="FB143" s="526"/>
      <c r="FC143" s="526"/>
      <c r="FD143" s="526"/>
      <c r="FE143" s="526"/>
      <c r="FF143" s="526"/>
      <c r="FG143" s="526"/>
      <c r="FH143" s="526"/>
      <c r="FI143" s="526"/>
      <c r="FJ143" s="526"/>
      <c r="FK143" s="526"/>
      <c r="FL143" s="526"/>
      <c r="FM143" s="526"/>
      <c r="FN143" s="526"/>
      <c r="FO143" s="526"/>
      <c r="FP143" s="526"/>
      <c r="FQ143" s="526"/>
      <c r="FR143" s="526"/>
      <c r="FS143" s="526"/>
      <c r="FT143" s="526"/>
      <c r="FU143" s="526"/>
      <c r="FV143" s="526"/>
      <c r="FW143" s="526"/>
      <c r="FX143" s="526"/>
      <c r="FY143" s="526"/>
      <c r="FZ143" s="526"/>
      <c r="GA143" s="526"/>
      <c r="GB143" s="526"/>
      <c r="GC143" s="526"/>
      <c r="GD143" s="526"/>
      <c r="GE143" s="526"/>
      <c r="GF143" s="526"/>
      <c r="GG143" s="526"/>
      <c r="GH143" s="526"/>
      <c r="GI143" s="526"/>
      <c r="GJ143" s="526"/>
      <c r="GK143" s="526"/>
      <c r="GL143" s="526"/>
      <c r="GM143" s="526"/>
      <c r="GN143" s="526"/>
      <c r="GO143" s="526"/>
      <c r="GP143" s="526"/>
      <c r="GQ143" s="526"/>
      <c r="GR143" s="526"/>
      <c r="GS143" s="526"/>
      <c r="GT143" s="526"/>
      <c r="GU143" s="526"/>
      <c r="GV143" s="526"/>
      <c r="GW143" s="526"/>
      <c r="GX143" s="526"/>
      <c r="GY143" s="526"/>
      <c r="GZ143" s="526"/>
      <c r="HA143" s="526"/>
      <c r="HB143" s="526"/>
      <c r="HC143" s="526"/>
      <c r="HD143" s="526"/>
      <c r="HE143" s="526"/>
      <c r="HF143" s="526"/>
      <c r="HG143" s="526"/>
      <c r="HH143" s="526"/>
      <c r="HI143" s="526"/>
      <c r="HJ143" s="526"/>
      <c r="HK143" s="526"/>
      <c r="HL143" s="526"/>
      <c r="HM143" s="526"/>
      <c r="HN143" s="526"/>
      <c r="HO143" s="526"/>
      <c r="HP143" s="526"/>
      <c r="HQ143" s="526"/>
      <c r="HR143" s="526"/>
      <c r="HS143" s="526"/>
      <c r="HT143" s="526"/>
      <c r="HU143" s="526"/>
      <c r="HV143" s="526"/>
      <c r="HW143" s="526"/>
      <c r="HX143" s="526"/>
      <c r="HY143" s="526"/>
      <c r="HZ143" s="526"/>
      <c r="IA143" s="526"/>
      <c r="IB143" s="526"/>
      <c r="IC143" s="526"/>
      <c r="ID143" s="526"/>
      <c r="IE143" s="526"/>
      <c r="IF143" s="526"/>
      <c r="IG143" s="526"/>
      <c r="IH143" s="526"/>
      <c r="II143" s="526"/>
      <c r="IJ143" s="526"/>
      <c r="IK143" s="526"/>
      <c r="IL143" s="526"/>
      <c r="IM143" s="526"/>
      <c r="IN143" s="526"/>
      <c r="IO143" s="526"/>
      <c r="IP143" s="526"/>
      <c r="IQ143" s="526"/>
      <c r="IR143" s="526"/>
      <c r="IS143" s="526"/>
      <c r="IT143" s="526"/>
      <c r="IU143" s="526"/>
      <c r="IV143" s="526"/>
    </row>
    <row r="144" spans="1:256" ht="15" hidden="1" x14ac:dyDescent="0.25">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c r="AA144" s="526"/>
      <c r="AB144" s="526"/>
      <c r="AC144" s="526"/>
      <c r="AD144" s="526"/>
      <c r="AE144" s="526"/>
      <c r="AF144" s="526"/>
      <c r="AG144" s="526"/>
      <c r="AH144" s="526"/>
      <c r="AI144" s="526"/>
      <c r="AJ144" s="526"/>
      <c r="AK144" s="526"/>
      <c r="AL144" s="526"/>
      <c r="AM144" s="526"/>
      <c r="AN144" s="526"/>
      <c r="AO144" s="526"/>
      <c r="AP144" s="526"/>
      <c r="AQ144" s="526"/>
      <c r="AR144" s="526"/>
      <c r="AS144" s="526"/>
      <c r="AT144" s="526"/>
      <c r="AU144" s="526"/>
      <c r="AV144" s="526"/>
      <c r="AW144" s="526"/>
      <c r="AX144" s="526"/>
      <c r="AY144" s="526"/>
      <c r="AZ144" s="526"/>
      <c r="BA144" s="526"/>
      <c r="BB144" s="526"/>
      <c r="BC144" s="526"/>
      <c r="BD144" s="526"/>
      <c r="BE144" s="526"/>
      <c r="BF144" s="526"/>
      <c r="BG144" s="526"/>
      <c r="BH144" s="526"/>
      <c r="BI144" s="526"/>
      <c r="BJ144" s="526"/>
      <c r="BK144" s="526"/>
      <c r="BL144" s="526"/>
      <c r="BM144" s="526"/>
      <c r="BN144" s="526"/>
      <c r="BO144" s="526"/>
      <c r="BP144" s="526"/>
      <c r="BQ144" s="526"/>
      <c r="BR144" s="526"/>
      <c r="BS144" s="526"/>
      <c r="BT144" s="526"/>
      <c r="BU144" s="526"/>
      <c r="BV144" s="526"/>
      <c r="BW144" s="526"/>
      <c r="BX144" s="526"/>
      <c r="BY144" s="526"/>
      <c r="BZ144" s="526"/>
      <c r="CA144" s="526"/>
      <c r="CB144" s="526"/>
      <c r="CC144" s="526"/>
      <c r="CD144" s="526"/>
      <c r="CE144" s="526"/>
      <c r="CF144" s="526"/>
      <c r="CG144" s="526"/>
      <c r="CH144" s="526"/>
      <c r="CI144" s="526"/>
      <c r="CJ144" s="526"/>
      <c r="CK144" s="526"/>
      <c r="CL144" s="526"/>
      <c r="CM144" s="526"/>
      <c r="CN144" s="526"/>
      <c r="CO144" s="526"/>
      <c r="CP144" s="526"/>
      <c r="CQ144" s="526"/>
      <c r="CR144" s="526"/>
      <c r="CS144" s="526"/>
      <c r="CT144" s="526"/>
      <c r="CU144" s="526"/>
      <c r="CV144" s="526"/>
      <c r="CW144" s="526"/>
      <c r="CX144" s="526"/>
      <c r="CY144" s="526"/>
      <c r="CZ144" s="526"/>
      <c r="DA144" s="526"/>
      <c r="DB144" s="526"/>
      <c r="DC144" s="526"/>
      <c r="DD144" s="526"/>
      <c r="DE144" s="526"/>
      <c r="DF144" s="526"/>
      <c r="DG144" s="526"/>
      <c r="DH144" s="526"/>
      <c r="DI144" s="526"/>
      <c r="DJ144" s="526"/>
      <c r="DK144" s="526"/>
      <c r="DL144" s="526"/>
      <c r="DM144" s="526"/>
      <c r="DN144" s="526"/>
      <c r="DO144" s="526"/>
      <c r="DP144" s="526"/>
      <c r="DQ144" s="526"/>
      <c r="DR144" s="526"/>
      <c r="DS144" s="526"/>
      <c r="DT144" s="526"/>
      <c r="DU144" s="526"/>
      <c r="DV144" s="526"/>
      <c r="DW144" s="526"/>
      <c r="DX144" s="526"/>
      <c r="DY144" s="526"/>
      <c r="DZ144" s="526"/>
      <c r="EA144" s="526"/>
      <c r="EB144" s="526"/>
      <c r="EC144" s="526"/>
      <c r="ED144" s="526"/>
      <c r="EE144" s="526"/>
      <c r="EF144" s="526"/>
      <c r="EG144" s="526"/>
      <c r="EH144" s="526"/>
      <c r="EI144" s="526"/>
      <c r="EJ144" s="526"/>
      <c r="EK144" s="526"/>
      <c r="EL144" s="526"/>
      <c r="EM144" s="526"/>
      <c r="EN144" s="526"/>
      <c r="EO144" s="526"/>
      <c r="EP144" s="526"/>
      <c r="EQ144" s="526"/>
      <c r="ER144" s="526"/>
      <c r="ES144" s="526"/>
      <c r="ET144" s="526"/>
      <c r="EU144" s="526"/>
      <c r="EV144" s="526"/>
      <c r="EW144" s="526"/>
      <c r="EX144" s="526"/>
      <c r="EY144" s="526"/>
      <c r="EZ144" s="526"/>
      <c r="FA144" s="526"/>
      <c r="FB144" s="526"/>
      <c r="FC144" s="526"/>
      <c r="FD144" s="526"/>
      <c r="FE144" s="526"/>
      <c r="FF144" s="526"/>
      <c r="FG144" s="526"/>
      <c r="FH144" s="526"/>
      <c r="FI144" s="526"/>
      <c r="FJ144" s="526"/>
      <c r="FK144" s="526"/>
      <c r="FL144" s="526"/>
      <c r="FM144" s="526"/>
      <c r="FN144" s="526"/>
      <c r="FO144" s="526"/>
      <c r="FP144" s="526"/>
      <c r="FQ144" s="526"/>
      <c r="FR144" s="526"/>
      <c r="FS144" s="526"/>
      <c r="FT144" s="526"/>
      <c r="FU144" s="526"/>
      <c r="FV144" s="526"/>
      <c r="FW144" s="526"/>
      <c r="FX144" s="526"/>
      <c r="FY144" s="526"/>
      <c r="FZ144" s="526"/>
      <c r="GA144" s="526"/>
      <c r="GB144" s="526"/>
      <c r="GC144" s="526"/>
      <c r="GD144" s="526"/>
      <c r="GE144" s="526"/>
      <c r="GF144" s="526"/>
      <c r="GG144" s="526"/>
      <c r="GH144" s="526"/>
      <c r="GI144" s="526"/>
      <c r="GJ144" s="526"/>
      <c r="GK144" s="526"/>
      <c r="GL144" s="526"/>
      <c r="GM144" s="526"/>
      <c r="GN144" s="526"/>
      <c r="GO144" s="526"/>
      <c r="GP144" s="526"/>
      <c r="GQ144" s="526"/>
      <c r="GR144" s="526"/>
      <c r="GS144" s="526"/>
      <c r="GT144" s="526"/>
      <c r="GU144" s="526"/>
      <c r="GV144" s="526"/>
      <c r="GW144" s="526"/>
      <c r="GX144" s="526"/>
      <c r="GY144" s="526"/>
      <c r="GZ144" s="526"/>
      <c r="HA144" s="526"/>
      <c r="HB144" s="526"/>
      <c r="HC144" s="526"/>
      <c r="HD144" s="526"/>
      <c r="HE144" s="526"/>
      <c r="HF144" s="526"/>
      <c r="HG144" s="526"/>
      <c r="HH144" s="526"/>
      <c r="HI144" s="526"/>
      <c r="HJ144" s="526"/>
      <c r="HK144" s="526"/>
      <c r="HL144" s="526"/>
      <c r="HM144" s="526"/>
      <c r="HN144" s="526"/>
      <c r="HO144" s="526"/>
      <c r="HP144" s="526"/>
      <c r="HQ144" s="526"/>
      <c r="HR144" s="526"/>
      <c r="HS144" s="526"/>
      <c r="HT144" s="526"/>
      <c r="HU144" s="526"/>
      <c r="HV144" s="526"/>
      <c r="HW144" s="526"/>
      <c r="HX144" s="526"/>
      <c r="HY144" s="526"/>
      <c r="HZ144" s="526"/>
      <c r="IA144" s="526"/>
      <c r="IB144" s="526"/>
      <c r="IC144" s="526"/>
      <c r="ID144" s="526"/>
      <c r="IE144" s="526"/>
      <c r="IF144" s="526"/>
      <c r="IG144" s="526"/>
      <c r="IH144" s="526"/>
      <c r="II144" s="526"/>
      <c r="IJ144" s="526"/>
      <c r="IK144" s="526"/>
      <c r="IL144" s="526"/>
      <c r="IM144" s="526"/>
      <c r="IN144" s="526"/>
      <c r="IO144" s="526"/>
      <c r="IP144" s="526"/>
      <c r="IQ144" s="526"/>
      <c r="IR144" s="526"/>
      <c r="IS144" s="526"/>
      <c r="IT144" s="526"/>
      <c r="IU144" s="526"/>
      <c r="IV144" s="526"/>
    </row>
    <row r="145" spans="1:256" ht="15" hidden="1" x14ac:dyDescent="0.25">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c r="AA145" s="526"/>
      <c r="AB145" s="526"/>
      <c r="AC145" s="526"/>
      <c r="AD145" s="526"/>
      <c r="AE145" s="526"/>
      <c r="AF145" s="526"/>
      <c r="AG145" s="526"/>
      <c r="AH145" s="526"/>
      <c r="AI145" s="526"/>
      <c r="AJ145" s="526"/>
      <c r="AK145" s="526"/>
      <c r="AL145" s="526"/>
      <c r="AM145" s="526"/>
      <c r="AN145" s="526"/>
      <c r="AO145" s="526"/>
      <c r="AP145" s="526"/>
      <c r="AQ145" s="526"/>
      <c r="AR145" s="526"/>
      <c r="AS145" s="526"/>
      <c r="AT145" s="526"/>
      <c r="AU145" s="526"/>
      <c r="AV145" s="526"/>
      <c r="AW145" s="526"/>
      <c r="AX145" s="526"/>
      <c r="AY145" s="526"/>
      <c r="AZ145" s="526"/>
      <c r="BA145" s="526"/>
      <c r="BB145" s="526"/>
      <c r="BC145" s="526"/>
      <c r="BD145" s="526"/>
      <c r="BE145" s="526"/>
      <c r="BF145" s="526"/>
      <c r="BG145" s="526"/>
      <c r="BH145" s="526"/>
      <c r="BI145" s="526"/>
      <c r="BJ145" s="526"/>
      <c r="BK145" s="526"/>
      <c r="BL145" s="526"/>
      <c r="BM145" s="526"/>
      <c r="BN145" s="526"/>
      <c r="BO145" s="526"/>
      <c r="BP145" s="526"/>
      <c r="BQ145" s="526"/>
      <c r="BR145" s="526"/>
      <c r="BS145" s="526"/>
      <c r="BT145" s="526"/>
      <c r="BU145" s="526"/>
      <c r="BV145" s="526"/>
      <c r="BW145" s="526"/>
      <c r="BX145" s="526"/>
      <c r="BY145" s="526"/>
      <c r="BZ145" s="526"/>
      <c r="CA145" s="526"/>
      <c r="CB145" s="526"/>
      <c r="CC145" s="526"/>
      <c r="CD145" s="526"/>
      <c r="CE145" s="526"/>
      <c r="CF145" s="526"/>
      <c r="CG145" s="526"/>
      <c r="CH145" s="526"/>
      <c r="CI145" s="526"/>
      <c r="CJ145" s="526"/>
      <c r="CK145" s="526"/>
      <c r="CL145" s="526"/>
      <c r="CM145" s="526"/>
      <c r="CN145" s="526"/>
      <c r="CO145" s="526"/>
      <c r="CP145" s="526"/>
      <c r="CQ145" s="526"/>
      <c r="CR145" s="526"/>
      <c r="CS145" s="526"/>
      <c r="CT145" s="526"/>
      <c r="CU145" s="526"/>
      <c r="CV145" s="526"/>
      <c r="CW145" s="526"/>
      <c r="CX145" s="526"/>
      <c r="CY145" s="526"/>
      <c r="CZ145" s="526"/>
      <c r="DA145" s="526"/>
      <c r="DB145" s="526"/>
      <c r="DC145" s="526"/>
      <c r="DD145" s="526"/>
      <c r="DE145" s="526"/>
      <c r="DF145" s="526"/>
      <c r="DG145" s="526"/>
      <c r="DH145" s="526"/>
      <c r="DI145" s="526"/>
      <c r="DJ145" s="526"/>
      <c r="DK145" s="526"/>
      <c r="DL145" s="526"/>
      <c r="DM145" s="526"/>
      <c r="DN145" s="526"/>
      <c r="DO145" s="526"/>
      <c r="DP145" s="526"/>
      <c r="DQ145" s="526"/>
      <c r="DR145" s="526"/>
      <c r="DS145" s="526"/>
      <c r="DT145" s="526"/>
      <c r="DU145" s="526"/>
      <c r="DV145" s="526"/>
      <c r="DW145" s="526"/>
      <c r="DX145" s="526"/>
      <c r="DY145" s="526"/>
      <c r="DZ145" s="526"/>
      <c r="EA145" s="526"/>
      <c r="EB145" s="526"/>
      <c r="EC145" s="526"/>
      <c r="ED145" s="526"/>
      <c r="EE145" s="526"/>
      <c r="EF145" s="526"/>
      <c r="EG145" s="526"/>
      <c r="EH145" s="526"/>
      <c r="EI145" s="526"/>
      <c r="EJ145" s="526"/>
      <c r="EK145" s="526"/>
      <c r="EL145" s="526"/>
      <c r="EM145" s="526"/>
      <c r="EN145" s="526"/>
      <c r="EO145" s="526"/>
      <c r="EP145" s="526"/>
      <c r="EQ145" s="526"/>
      <c r="ER145" s="526"/>
      <c r="ES145" s="526"/>
      <c r="ET145" s="526"/>
      <c r="EU145" s="526"/>
      <c r="EV145" s="526"/>
      <c r="EW145" s="526"/>
      <c r="EX145" s="526"/>
      <c r="EY145" s="526"/>
      <c r="EZ145" s="526"/>
      <c r="FA145" s="526"/>
      <c r="FB145" s="526"/>
      <c r="FC145" s="526"/>
      <c r="FD145" s="526"/>
      <c r="FE145" s="526"/>
      <c r="FF145" s="526"/>
      <c r="FG145" s="526"/>
      <c r="FH145" s="526"/>
      <c r="FI145" s="526"/>
      <c r="FJ145" s="526"/>
      <c r="FK145" s="526"/>
      <c r="FL145" s="526"/>
      <c r="FM145" s="526"/>
      <c r="FN145" s="526"/>
      <c r="FO145" s="526"/>
      <c r="FP145" s="526"/>
      <c r="FQ145" s="526"/>
      <c r="FR145" s="526"/>
      <c r="FS145" s="526"/>
      <c r="FT145" s="526"/>
      <c r="FU145" s="526"/>
      <c r="FV145" s="526"/>
      <c r="FW145" s="526"/>
      <c r="FX145" s="526"/>
      <c r="FY145" s="526"/>
      <c r="FZ145" s="526"/>
      <c r="GA145" s="526"/>
      <c r="GB145" s="526"/>
      <c r="GC145" s="526"/>
      <c r="GD145" s="526"/>
      <c r="GE145" s="526"/>
      <c r="GF145" s="526"/>
      <c r="GG145" s="526"/>
      <c r="GH145" s="526"/>
      <c r="GI145" s="526"/>
      <c r="GJ145" s="526"/>
      <c r="GK145" s="526"/>
      <c r="GL145" s="526"/>
      <c r="GM145" s="526"/>
      <c r="GN145" s="526"/>
      <c r="GO145" s="526"/>
      <c r="GP145" s="526"/>
      <c r="GQ145" s="526"/>
      <c r="GR145" s="526"/>
      <c r="GS145" s="526"/>
      <c r="GT145" s="526"/>
      <c r="GU145" s="526"/>
      <c r="GV145" s="526"/>
      <c r="GW145" s="526"/>
      <c r="GX145" s="526"/>
      <c r="GY145" s="526"/>
      <c r="GZ145" s="526"/>
      <c r="HA145" s="526"/>
      <c r="HB145" s="526"/>
      <c r="HC145" s="526"/>
      <c r="HD145" s="526"/>
      <c r="HE145" s="526"/>
      <c r="HF145" s="526"/>
      <c r="HG145" s="526"/>
      <c r="HH145" s="526"/>
      <c r="HI145" s="526"/>
      <c r="HJ145" s="526"/>
      <c r="HK145" s="526"/>
      <c r="HL145" s="526"/>
      <c r="HM145" s="526"/>
      <c r="HN145" s="526"/>
      <c r="HO145" s="526"/>
      <c r="HP145" s="526"/>
      <c r="HQ145" s="526"/>
      <c r="HR145" s="526"/>
      <c r="HS145" s="526"/>
      <c r="HT145" s="526"/>
      <c r="HU145" s="526"/>
      <c r="HV145" s="526"/>
      <c r="HW145" s="526"/>
      <c r="HX145" s="526"/>
      <c r="HY145" s="526"/>
      <c r="HZ145" s="526"/>
      <c r="IA145" s="526"/>
      <c r="IB145" s="526"/>
      <c r="IC145" s="526"/>
      <c r="ID145" s="526"/>
      <c r="IE145" s="526"/>
      <c r="IF145" s="526"/>
      <c r="IG145" s="526"/>
      <c r="IH145" s="526"/>
      <c r="II145" s="526"/>
      <c r="IJ145" s="526"/>
      <c r="IK145" s="526"/>
      <c r="IL145" s="526"/>
      <c r="IM145" s="526"/>
      <c r="IN145" s="526"/>
      <c r="IO145" s="526"/>
      <c r="IP145" s="526"/>
      <c r="IQ145" s="526"/>
      <c r="IR145" s="526"/>
      <c r="IS145" s="526"/>
      <c r="IT145" s="526"/>
      <c r="IU145" s="526"/>
      <c r="IV145" s="526"/>
    </row>
    <row r="146" spans="1:256" ht="15" hidden="1" x14ac:dyDescent="0.25">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c r="AA146" s="526"/>
      <c r="AB146" s="526"/>
      <c r="AC146" s="526"/>
      <c r="AD146" s="526"/>
      <c r="AE146" s="526"/>
      <c r="AF146" s="526"/>
      <c r="AG146" s="526"/>
      <c r="AH146" s="526"/>
      <c r="AI146" s="526"/>
      <c r="AJ146" s="526"/>
      <c r="AK146" s="526"/>
      <c r="AL146" s="526"/>
      <c r="AM146" s="526"/>
      <c r="AN146" s="526"/>
      <c r="AO146" s="526"/>
      <c r="AP146" s="526"/>
      <c r="AQ146" s="526"/>
      <c r="AR146" s="526"/>
      <c r="AS146" s="526"/>
      <c r="AT146" s="526"/>
      <c r="AU146" s="526"/>
      <c r="AV146" s="526"/>
      <c r="AW146" s="526"/>
      <c r="AX146" s="526"/>
      <c r="AY146" s="526"/>
      <c r="AZ146" s="526"/>
      <c r="BA146" s="526"/>
      <c r="BB146" s="526"/>
      <c r="BC146" s="526"/>
      <c r="BD146" s="526"/>
      <c r="BE146" s="526"/>
      <c r="BF146" s="526"/>
      <c r="BG146" s="526"/>
      <c r="BH146" s="526"/>
      <c r="BI146" s="526"/>
      <c r="BJ146" s="526"/>
      <c r="BK146" s="526"/>
      <c r="BL146" s="526"/>
      <c r="BM146" s="526"/>
      <c r="BN146" s="526"/>
      <c r="BO146" s="526"/>
      <c r="BP146" s="526"/>
      <c r="BQ146" s="526"/>
      <c r="BR146" s="526"/>
      <c r="BS146" s="526"/>
      <c r="BT146" s="526"/>
      <c r="BU146" s="526"/>
      <c r="BV146" s="526"/>
      <c r="BW146" s="526"/>
      <c r="BX146" s="526"/>
      <c r="BY146" s="526"/>
      <c r="BZ146" s="526"/>
      <c r="CA146" s="526"/>
      <c r="CB146" s="526"/>
      <c r="CC146" s="526"/>
      <c r="CD146" s="526"/>
      <c r="CE146" s="526"/>
      <c r="CF146" s="526"/>
      <c r="CG146" s="526"/>
      <c r="CH146" s="526"/>
      <c r="CI146" s="526"/>
      <c r="CJ146" s="526"/>
      <c r="CK146" s="526"/>
      <c r="CL146" s="526"/>
      <c r="CM146" s="526"/>
      <c r="CN146" s="526"/>
      <c r="CO146" s="526"/>
      <c r="CP146" s="526"/>
      <c r="CQ146" s="526"/>
      <c r="CR146" s="526"/>
      <c r="CS146" s="526"/>
      <c r="CT146" s="526"/>
      <c r="CU146" s="526"/>
      <c r="CV146" s="526"/>
      <c r="CW146" s="526"/>
      <c r="CX146" s="526"/>
      <c r="CY146" s="526"/>
      <c r="CZ146" s="526"/>
      <c r="DA146" s="526"/>
      <c r="DB146" s="526"/>
      <c r="DC146" s="526"/>
      <c r="DD146" s="526"/>
      <c r="DE146" s="526"/>
      <c r="DF146" s="526"/>
      <c r="DG146" s="526"/>
      <c r="DH146" s="526"/>
      <c r="DI146" s="526"/>
      <c r="DJ146" s="526"/>
      <c r="DK146" s="526"/>
      <c r="DL146" s="526"/>
      <c r="DM146" s="526"/>
      <c r="DN146" s="526"/>
      <c r="DO146" s="526"/>
      <c r="DP146" s="526"/>
      <c r="DQ146" s="526"/>
      <c r="DR146" s="526"/>
      <c r="DS146" s="526"/>
      <c r="DT146" s="526"/>
      <c r="DU146" s="526"/>
      <c r="DV146" s="526"/>
      <c r="DW146" s="526"/>
      <c r="DX146" s="526"/>
      <c r="DY146" s="526"/>
      <c r="DZ146" s="526"/>
      <c r="EA146" s="526"/>
      <c r="EB146" s="526"/>
      <c r="EC146" s="526"/>
      <c r="ED146" s="526"/>
      <c r="EE146" s="526"/>
      <c r="EF146" s="526"/>
      <c r="EG146" s="526"/>
      <c r="EH146" s="526"/>
      <c r="EI146" s="526"/>
      <c r="EJ146" s="526"/>
      <c r="EK146" s="526"/>
      <c r="EL146" s="526"/>
      <c r="EM146" s="526"/>
      <c r="EN146" s="526"/>
      <c r="EO146" s="526"/>
      <c r="EP146" s="526"/>
      <c r="EQ146" s="526"/>
      <c r="ER146" s="526"/>
      <c r="ES146" s="526"/>
      <c r="ET146" s="526"/>
      <c r="EU146" s="526"/>
      <c r="EV146" s="526"/>
      <c r="EW146" s="526"/>
      <c r="EX146" s="526"/>
      <c r="EY146" s="526"/>
      <c r="EZ146" s="526"/>
      <c r="FA146" s="526"/>
      <c r="FB146" s="526"/>
      <c r="FC146" s="526"/>
      <c r="FD146" s="526"/>
      <c r="FE146" s="526"/>
      <c r="FF146" s="526"/>
      <c r="FG146" s="526"/>
      <c r="FH146" s="526"/>
      <c r="FI146" s="526"/>
      <c r="FJ146" s="526"/>
      <c r="FK146" s="526"/>
      <c r="FL146" s="526"/>
      <c r="FM146" s="526"/>
      <c r="FN146" s="526"/>
      <c r="FO146" s="526"/>
      <c r="FP146" s="526"/>
      <c r="FQ146" s="526"/>
      <c r="FR146" s="526"/>
      <c r="FS146" s="526"/>
      <c r="FT146" s="526"/>
      <c r="FU146" s="526"/>
      <c r="FV146" s="526"/>
      <c r="FW146" s="526"/>
      <c r="FX146" s="526"/>
      <c r="FY146" s="526"/>
      <c r="FZ146" s="526"/>
      <c r="GA146" s="526"/>
      <c r="GB146" s="526"/>
      <c r="GC146" s="526"/>
      <c r="GD146" s="526"/>
      <c r="GE146" s="526"/>
      <c r="GF146" s="526"/>
      <c r="GG146" s="526"/>
      <c r="GH146" s="526"/>
      <c r="GI146" s="526"/>
      <c r="GJ146" s="526"/>
      <c r="GK146" s="526"/>
      <c r="GL146" s="526"/>
      <c r="GM146" s="526"/>
      <c r="GN146" s="526"/>
      <c r="GO146" s="526"/>
      <c r="GP146" s="526"/>
      <c r="GQ146" s="526"/>
      <c r="GR146" s="526"/>
      <c r="GS146" s="526"/>
      <c r="GT146" s="526"/>
      <c r="GU146" s="526"/>
      <c r="GV146" s="526"/>
      <c r="GW146" s="526"/>
      <c r="GX146" s="526"/>
      <c r="GY146" s="526"/>
      <c r="GZ146" s="526"/>
      <c r="HA146" s="526"/>
      <c r="HB146" s="526"/>
      <c r="HC146" s="526"/>
      <c r="HD146" s="526"/>
      <c r="HE146" s="526"/>
      <c r="HF146" s="526"/>
      <c r="HG146" s="526"/>
      <c r="HH146" s="526"/>
      <c r="HI146" s="526"/>
      <c r="HJ146" s="526"/>
      <c r="HK146" s="526"/>
      <c r="HL146" s="526"/>
      <c r="HM146" s="526"/>
      <c r="HN146" s="526"/>
      <c r="HO146" s="526"/>
      <c r="HP146" s="526"/>
      <c r="HQ146" s="526"/>
      <c r="HR146" s="526"/>
      <c r="HS146" s="526"/>
      <c r="HT146" s="526"/>
      <c r="HU146" s="526"/>
      <c r="HV146" s="526"/>
      <c r="HW146" s="526"/>
      <c r="HX146" s="526"/>
      <c r="HY146" s="526"/>
      <c r="HZ146" s="526"/>
      <c r="IA146" s="526"/>
      <c r="IB146" s="526"/>
      <c r="IC146" s="526"/>
      <c r="ID146" s="526"/>
      <c r="IE146" s="526"/>
      <c r="IF146" s="526"/>
      <c r="IG146" s="526"/>
      <c r="IH146" s="526"/>
      <c r="II146" s="526"/>
      <c r="IJ146" s="526"/>
      <c r="IK146" s="526"/>
      <c r="IL146" s="526"/>
      <c r="IM146" s="526"/>
      <c r="IN146" s="526"/>
      <c r="IO146" s="526"/>
      <c r="IP146" s="526"/>
      <c r="IQ146" s="526"/>
      <c r="IR146" s="526"/>
      <c r="IS146" s="526"/>
      <c r="IT146" s="526"/>
      <c r="IU146" s="526"/>
      <c r="IV146" s="526"/>
    </row>
    <row r="147" spans="1:256" ht="15" hidden="1" x14ac:dyDescent="0.25">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c r="AA147" s="526"/>
      <c r="AB147" s="526"/>
      <c r="AC147" s="526"/>
      <c r="AD147" s="526"/>
      <c r="AE147" s="526"/>
      <c r="AF147" s="526"/>
      <c r="AG147" s="526"/>
      <c r="AH147" s="526"/>
      <c r="AI147" s="526"/>
      <c r="AJ147" s="526"/>
      <c r="AK147" s="526"/>
      <c r="AL147" s="526"/>
      <c r="AM147" s="526"/>
      <c r="AN147" s="526"/>
      <c r="AO147" s="526"/>
      <c r="AP147" s="526"/>
      <c r="AQ147" s="526"/>
      <c r="AR147" s="526"/>
      <c r="AS147" s="526"/>
      <c r="AT147" s="526"/>
      <c r="AU147" s="526"/>
      <c r="AV147" s="526"/>
      <c r="AW147" s="526"/>
      <c r="AX147" s="526"/>
      <c r="AY147" s="526"/>
      <c r="AZ147" s="526"/>
      <c r="BA147" s="526"/>
      <c r="BB147" s="526"/>
      <c r="BC147" s="526"/>
      <c r="BD147" s="526"/>
      <c r="BE147" s="526"/>
      <c r="BF147" s="526"/>
      <c r="BG147" s="526"/>
      <c r="BH147" s="526"/>
      <c r="BI147" s="526"/>
      <c r="BJ147" s="526"/>
      <c r="BK147" s="526"/>
      <c r="BL147" s="526"/>
      <c r="BM147" s="526"/>
      <c r="BN147" s="526"/>
      <c r="BO147" s="526"/>
      <c r="BP147" s="526"/>
      <c r="BQ147" s="526"/>
      <c r="BR147" s="526"/>
      <c r="BS147" s="526"/>
      <c r="BT147" s="526"/>
      <c r="BU147" s="526"/>
      <c r="BV147" s="526"/>
      <c r="BW147" s="526"/>
      <c r="BX147" s="526"/>
      <c r="BY147" s="526"/>
      <c r="BZ147" s="526"/>
      <c r="CA147" s="526"/>
      <c r="CB147" s="526"/>
      <c r="CC147" s="526"/>
      <c r="CD147" s="526"/>
      <c r="CE147" s="526"/>
      <c r="CF147" s="526"/>
      <c r="CG147" s="526"/>
      <c r="CH147" s="526"/>
      <c r="CI147" s="526"/>
      <c r="CJ147" s="526"/>
      <c r="CK147" s="526"/>
      <c r="CL147" s="526"/>
      <c r="CM147" s="526"/>
      <c r="CN147" s="526"/>
      <c r="CO147" s="526"/>
      <c r="CP147" s="526"/>
      <c r="CQ147" s="526"/>
      <c r="CR147" s="526"/>
      <c r="CS147" s="526"/>
      <c r="CT147" s="526"/>
      <c r="CU147" s="526"/>
      <c r="CV147" s="526"/>
      <c r="CW147" s="526"/>
      <c r="CX147" s="526"/>
      <c r="CY147" s="526"/>
      <c r="CZ147" s="526"/>
      <c r="DA147" s="526"/>
      <c r="DB147" s="526"/>
      <c r="DC147" s="526"/>
      <c r="DD147" s="526"/>
      <c r="DE147" s="526"/>
      <c r="DF147" s="526"/>
      <c r="DG147" s="526"/>
      <c r="DH147" s="526"/>
      <c r="DI147" s="526"/>
      <c r="DJ147" s="526"/>
      <c r="DK147" s="526"/>
      <c r="DL147" s="526"/>
      <c r="DM147" s="526"/>
      <c r="DN147" s="526"/>
      <c r="DO147" s="526"/>
      <c r="DP147" s="526"/>
      <c r="DQ147" s="526"/>
      <c r="DR147" s="526"/>
      <c r="DS147" s="526"/>
      <c r="DT147" s="526"/>
      <c r="DU147" s="526"/>
      <c r="DV147" s="526"/>
      <c r="DW147" s="526"/>
      <c r="DX147" s="526"/>
      <c r="DY147" s="526"/>
      <c r="DZ147" s="526"/>
      <c r="EA147" s="526"/>
      <c r="EB147" s="526"/>
      <c r="EC147" s="526"/>
      <c r="ED147" s="526"/>
      <c r="EE147" s="526"/>
      <c r="EF147" s="526"/>
      <c r="EG147" s="526"/>
      <c r="EH147" s="526"/>
      <c r="EI147" s="526"/>
      <c r="EJ147" s="526"/>
      <c r="EK147" s="526"/>
      <c r="EL147" s="526"/>
      <c r="EM147" s="526"/>
      <c r="EN147" s="526"/>
      <c r="EO147" s="526"/>
      <c r="EP147" s="526"/>
      <c r="EQ147" s="526"/>
      <c r="ER147" s="526"/>
      <c r="ES147" s="526"/>
      <c r="ET147" s="526"/>
      <c r="EU147" s="526"/>
      <c r="EV147" s="526"/>
      <c r="EW147" s="526"/>
      <c r="EX147" s="526"/>
      <c r="EY147" s="526"/>
      <c r="EZ147" s="526"/>
      <c r="FA147" s="526"/>
      <c r="FB147" s="526"/>
      <c r="FC147" s="526"/>
      <c r="FD147" s="526"/>
      <c r="FE147" s="526"/>
      <c r="FF147" s="526"/>
      <c r="FG147" s="526"/>
      <c r="FH147" s="526"/>
      <c r="FI147" s="526"/>
      <c r="FJ147" s="526"/>
      <c r="FK147" s="526"/>
      <c r="FL147" s="526"/>
      <c r="FM147" s="526"/>
      <c r="FN147" s="526"/>
      <c r="FO147" s="526"/>
      <c r="FP147" s="526"/>
      <c r="FQ147" s="526"/>
      <c r="FR147" s="526"/>
      <c r="FS147" s="526"/>
      <c r="FT147" s="526"/>
      <c r="FU147" s="526"/>
      <c r="FV147" s="526"/>
      <c r="FW147" s="526"/>
      <c r="FX147" s="526"/>
      <c r="FY147" s="526"/>
      <c r="FZ147" s="526"/>
      <c r="GA147" s="526"/>
      <c r="GB147" s="526"/>
      <c r="GC147" s="526"/>
      <c r="GD147" s="526"/>
      <c r="GE147" s="526"/>
      <c r="GF147" s="526"/>
      <c r="GG147" s="526"/>
      <c r="GH147" s="526"/>
      <c r="GI147" s="526"/>
      <c r="GJ147" s="526"/>
      <c r="GK147" s="526"/>
      <c r="GL147" s="526"/>
      <c r="GM147" s="526"/>
      <c r="GN147" s="526"/>
      <c r="GO147" s="526"/>
      <c r="GP147" s="526"/>
      <c r="GQ147" s="526"/>
      <c r="GR147" s="526"/>
      <c r="GS147" s="526"/>
      <c r="GT147" s="526"/>
      <c r="GU147" s="526"/>
      <c r="GV147" s="526"/>
      <c r="GW147" s="526"/>
      <c r="GX147" s="526"/>
      <c r="GY147" s="526"/>
      <c r="GZ147" s="526"/>
      <c r="HA147" s="526"/>
      <c r="HB147" s="526"/>
      <c r="HC147" s="526"/>
      <c r="HD147" s="526"/>
      <c r="HE147" s="526"/>
      <c r="HF147" s="526"/>
      <c r="HG147" s="526"/>
      <c r="HH147" s="526"/>
      <c r="HI147" s="526"/>
      <c r="HJ147" s="526"/>
      <c r="HK147" s="526"/>
      <c r="HL147" s="526"/>
      <c r="HM147" s="526"/>
      <c r="HN147" s="526"/>
      <c r="HO147" s="526"/>
      <c r="HP147" s="526"/>
      <c r="HQ147" s="526"/>
      <c r="HR147" s="526"/>
      <c r="HS147" s="526"/>
      <c r="HT147" s="526"/>
      <c r="HU147" s="526"/>
      <c r="HV147" s="526"/>
      <c r="HW147" s="526"/>
      <c r="HX147" s="526"/>
      <c r="HY147" s="526"/>
      <c r="HZ147" s="526"/>
      <c r="IA147" s="526"/>
      <c r="IB147" s="526"/>
      <c r="IC147" s="526"/>
      <c r="ID147" s="526"/>
      <c r="IE147" s="526"/>
      <c r="IF147" s="526"/>
      <c r="IG147" s="526"/>
      <c r="IH147" s="526"/>
      <c r="II147" s="526"/>
      <c r="IJ147" s="526"/>
      <c r="IK147" s="526"/>
      <c r="IL147" s="526"/>
      <c r="IM147" s="526"/>
      <c r="IN147" s="526"/>
      <c r="IO147" s="526"/>
      <c r="IP147" s="526"/>
      <c r="IQ147" s="526"/>
      <c r="IR147" s="526"/>
      <c r="IS147" s="526"/>
      <c r="IT147" s="526"/>
      <c r="IU147" s="526"/>
      <c r="IV147" s="526"/>
    </row>
    <row r="148" spans="1:256" ht="15" hidden="1" x14ac:dyDescent="0.25">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c r="AA148" s="526"/>
      <c r="AB148" s="526"/>
      <c r="AC148" s="526"/>
      <c r="AD148" s="526"/>
      <c r="AE148" s="526"/>
      <c r="AF148" s="526"/>
      <c r="AG148" s="526"/>
      <c r="AH148" s="526"/>
      <c r="AI148" s="526"/>
      <c r="AJ148" s="526"/>
      <c r="AK148" s="526"/>
      <c r="AL148" s="526"/>
      <c r="AM148" s="526"/>
      <c r="AN148" s="526"/>
      <c r="AO148" s="526"/>
      <c r="AP148" s="526"/>
      <c r="AQ148" s="526"/>
      <c r="AR148" s="526"/>
      <c r="AS148" s="526"/>
      <c r="AT148" s="526"/>
      <c r="AU148" s="526"/>
      <c r="AV148" s="526"/>
      <c r="AW148" s="526"/>
      <c r="AX148" s="526"/>
      <c r="AY148" s="526"/>
      <c r="AZ148" s="526"/>
      <c r="BA148" s="526"/>
      <c r="BB148" s="526"/>
      <c r="BC148" s="526"/>
      <c r="BD148" s="526"/>
      <c r="BE148" s="526"/>
      <c r="BF148" s="526"/>
      <c r="BG148" s="526"/>
      <c r="BH148" s="526"/>
      <c r="BI148" s="526"/>
      <c r="BJ148" s="526"/>
      <c r="BK148" s="526"/>
      <c r="BL148" s="526"/>
      <c r="BM148" s="526"/>
      <c r="BN148" s="526"/>
      <c r="BO148" s="526"/>
      <c r="BP148" s="526"/>
      <c r="BQ148" s="526"/>
      <c r="BR148" s="526"/>
      <c r="BS148" s="526"/>
      <c r="BT148" s="526"/>
      <c r="BU148" s="526"/>
      <c r="BV148" s="526"/>
      <c r="BW148" s="526"/>
      <c r="BX148" s="526"/>
      <c r="BY148" s="526"/>
      <c r="BZ148" s="526"/>
      <c r="CA148" s="526"/>
      <c r="CB148" s="526"/>
      <c r="CC148" s="526"/>
      <c r="CD148" s="526"/>
      <c r="CE148" s="526"/>
      <c r="CF148" s="526"/>
      <c r="CG148" s="526"/>
      <c r="CH148" s="526"/>
      <c r="CI148" s="526"/>
      <c r="CJ148" s="526"/>
      <c r="CK148" s="526"/>
      <c r="CL148" s="526"/>
      <c r="CM148" s="526"/>
      <c r="CN148" s="526"/>
      <c r="CO148" s="526"/>
      <c r="CP148" s="526"/>
      <c r="CQ148" s="526"/>
      <c r="CR148" s="526"/>
      <c r="CS148" s="526"/>
      <c r="CT148" s="526"/>
      <c r="CU148" s="526"/>
      <c r="CV148" s="526"/>
      <c r="CW148" s="526"/>
      <c r="CX148" s="526"/>
      <c r="CY148" s="526"/>
      <c r="CZ148" s="526"/>
      <c r="DA148" s="526"/>
      <c r="DB148" s="526"/>
      <c r="DC148" s="526"/>
      <c r="DD148" s="526"/>
      <c r="DE148" s="526"/>
      <c r="DF148" s="526"/>
      <c r="DG148" s="526"/>
      <c r="DH148" s="526"/>
      <c r="DI148" s="526"/>
      <c r="DJ148" s="526"/>
      <c r="DK148" s="526"/>
      <c r="DL148" s="526"/>
      <c r="DM148" s="526"/>
      <c r="DN148" s="526"/>
      <c r="DO148" s="526"/>
      <c r="DP148" s="526"/>
      <c r="DQ148" s="526"/>
      <c r="DR148" s="526"/>
      <c r="DS148" s="526"/>
      <c r="DT148" s="526"/>
      <c r="DU148" s="526"/>
      <c r="DV148" s="526"/>
      <c r="DW148" s="526"/>
      <c r="DX148" s="526"/>
      <c r="DY148" s="526"/>
      <c r="DZ148" s="526"/>
      <c r="EA148" s="526"/>
      <c r="EB148" s="526"/>
      <c r="EC148" s="526"/>
      <c r="ED148" s="526"/>
      <c r="EE148" s="526"/>
      <c r="EF148" s="526"/>
      <c r="EG148" s="526"/>
      <c r="EH148" s="526"/>
      <c r="EI148" s="526"/>
      <c r="EJ148" s="526"/>
      <c r="EK148" s="526"/>
      <c r="EL148" s="526"/>
      <c r="EM148" s="526"/>
      <c r="EN148" s="526"/>
      <c r="EO148" s="526"/>
      <c r="EP148" s="526"/>
      <c r="EQ148" s="526"/>
      <c r="ER148" s="526"/>
      <c r="ES148" s="526"/>
      <c r="ET148" s="526"/>
      <c r="EU148" s="526"/>
      <c r="EV148" s="526"/>
      <c r="EW148" s="526"/>
      <c r="EX148" s="526"/>
      <c r="EY148" s="526"/>
      <c r="EZ148" s="526"/>
      <c r="FA148" s="526"/>
      <c r="FB148" s="526"/>
      <c r="FC148" s="526"/>
      <c r="FD148" s="526"/>
      <c r="FE148" s="526"/>
      <c r="FF148" s="526"/>
      <c r="FG148" s="526"/>
      <c r="FH148" s="526"/>
      <c r="FI148" s="526"/>
      <c r="FJ148" s="526"/>
      <c r="FK148" s="526"/>
      <c r="FL148" s="526"/>
      <c r="FM148" s="526"/>
      <c r="FN148" s="526"/>
      <c r="FO148" s="526"/>
      <c r="FP148" s="526"/>
      <c r="FQ148" s="526"/>
      <c r="FR148" s="526"/>
      <c r="FS148" s="526"/>
      <c r="FT148" s="526"/>
      <c r="FU148" s="526"/>
      <c r="FV148" s="526"/>
      <c r="FW148" s="526"/>
      <c r="FX148" s="526"/>
      <c r="FY148" s="526"/>
      <c r="FZ148" s="526"/>
      <c r="GA148" s="526"/>
      <c r="GB148" s="526"/>
      <c r="GC148" s="526"/>
      <c r="GD148" s="526"/>
      <c r="GE148" s="526"/>
      <c r="GF148" s="526"/>
      <c r="GG148" s="526"/>
      <c r="GH148" s="526"/>
      <c r="GI148" s="526"/>
      <c r="GJ148" s="526"/>
      <c r="GK148" s="526"/>
      <c r="GL148" s="526"/>
      <c r="GM148" s="526"/>
      <c r="GN148" s="526"/>
      <c r="GO148" s="526"/>
      <c r="GP148" s="526"/>
      <c r="GQ148" s="526"/>
      <c r="GR148" s="526"/>
      <c r="GS148" s="526"/>
      <c r="GT148" s="526"/>
      <c r="GU148" s="526"/>
      <c r="GV148" s="526"/>
      <c r="GW148" s="526"/>
      <c r="GX148" s="526"/>
      <c r="GY148" s="526"/>
      <c r="GZ148" s="526"/>
      <c r="HA148" s="526"/>
      <c r="HB148" s="526"/>
      <c r="HC148" s="526"/>
      <c r="HD148" s="526"/>
      <c r="HE148" s="526"/>
      <c r="HF148" s="526"/>
      <c r="HG148" s="526"/>
      <c r="HH148" s="526"/>
      <c r="HI148" s="526"/>
      <c r="HJ148" s="526"/>
      <c r="HK148" s="526"/>
      <c r="HL148" s="526"/>
      <c r="HM148" s="526"/>
      <c r="HN148" s="526"/>
      <c r="HO148" s="526"/>
      <c r="HP148" s="526"/>
      <c r="HQ148" s="526"/>
      <c r="HR148" s="526"/>
      <c r="HS148" s="526"/>
      <c r="HT148" s="526"/>
      <c r="HU148" s="526"/>
      <c r="HV148" s="526"/>
      <c r="HW148" s="526"/>
      <c r="HX148" s="526"/>
      <c r="HY148" s="526"/>
      <c r="HZ148" s="526"/>
      <c r="IA148" s="526"/>
      <c r="IB148" s="526"/>
      <c r="IC148" s="526"/>
      <c r="ID148" s="526"/>
      <c r="IE148" s="526"/>
      <c r="IF148" s="526"/>
      <c r="IG148" s="526"/>
      <c r="IH148" s="526"/>
      <c r="II148" s="526"/>
      <c r="IJ148" s="526"/>
      <c r="IK148" s="526"/>
      <c r="IL148" s="526"/>
      <c r="IM148" s="526"/>
      <c r="IN148" s="526"/>
      <c r="IO148" s="526"/>
      <c r="IP148" s="526"/>
      <c r="IQ148" s="526"/>
      <c r="IR148" s="526"/>
      <c r="IS148" s="526"/>
      <c r="IT148" s="526"/>
      <c r="IU148" s="526"/>
      <c r="IV148" s="526"/>
    </row>
    <row r="149" spans="1:256" ht="15" hidden="1" x14ac:dyDescent="0.25">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c r="AA149" s="526"/>
      <c r="AB149" s="526"/>
      <c r="AC149" s="526"/>
      <c r="AD149" s="526"/>
      <c r="AE149" s="526"/>
      <c r="AF149" s="526"/>
      <c r="AG149" s="526"/>
      <c r="AH149" s="526"/>
      <c r="AI149" s="526"/>
      <c r="AJ149" s="526"/>
      <c r="AK149" s="526"/>
      <c r="AL149" s="526"/>
      <c r="AM149" s="526"/>
      <c r="AN149" s="526"/>
      <c r="AO149" s="526"/>
      <c r="AP149" s="526"/>
      <c r="AQ149" s="526"/>
      <c r="AR149" s="526"/>
      <c r="AS149" s="526"/>
      <c r="AT149" s="526"/>
      <c r="AU149" s="526"/>
      <c r="AV149" s="526"/>
      <c r="AW149" s="526"/>
      <c r="AX149" s="526"/>
      <c r="AY149" s="526"/>
      <c r="AZ149" s="526"/>
      <c r="BA149" s="526"/>
      <c r="BB149" s="526"/>
      <c r="BC149" s="526"/>
      <c r="BD149" s="526"/>
      <c r="BE149" s="526"/>
      <c r="BF149" s="526"/>
      <c r="BG149" s="526"/>
      <c r="BH149" s="526"/>
      <c r="BI149" s="526"/>
      <c r="BJ149" s="526"/>
      <c r="BK149" s="526"/>
      <c r="BL149" s="526"/>
      <c r="BM149" s="526"/>
      <c r="BN149" s="526"/>
      <c r="BO149" s="526"/>
      <c r="BP149" s="526"/>
      <c r="BQ149" s="526"/>
      <c r="BR149" s="526"/>
      <c r="BS149" s="526"/>
      <c r="BT149" s="526"/>
      <c r="BU149" s="526"/>
      <c r="BV149" s="526"/>
      <c r="BW149" s="526"/>
      <c r="BX149" s="526"/>
      <c r="BY149" s="526"/>
      <c r="BZ149" s="526"/>
      <c r="CA149" s="526"/>
      <c r="CB149" s="526"/>
      <c r="CC149" s="526"/>
      <c r="CD149" s="526"/>
      <c r="CE149" s="526"/>
      <c r="CF149" s="526"/>
      <c r="CG149" s="526"/>
      <c r="CH149" s="526"/>
      <c r="CI149" s="526"/>
      <c r="CJ149" s="526"/>
      <c r="CK149" s="526"/>
      <c r="CL149" s="526"/>
      <c r="CM149" s="526"/>
      <c r="CN149" s="526"/>
      <c r="CO149" s="526"/>
      <c r="CP149" s="526"/>
      <c r="CQ149" s="526"/>
      <c r="CR149" s="526"/>
      <c r="CS149" s="526"/>
      <c r="CT149" s="526"/>
      <c r="CU149" s="526"/>
      <c r="CV149" s="526"/>
      <c r="CW149" s="526"/>
      <c r="CX149" s="526"/>
      <c r="CY149" s="526"/>
      <c r="CZ149" s="526"/>
      <c r="DA149" s="526"/>
      <c r="DB149" s="526"/>
      <c r="DC149" s="526"/>
      <c r="DD149" s="526"/>
      <c r="DE149" s="526"/>
      <c r="DF149" s="526"/>
      <c r="DG149" s="526"/>
      <c r="DH149" s="526"/>
      <c r="DI149" s="526"/>
      <c r="DJ149" s="526"/>
      <c r="DK149" s="526"/>
      <c r="DL149" s="526"/>
      <c r="DM149" s="526"/>
      <c r="DN149" s="526"/>
      <c r="DO149" s="526"/>
      <c r="DP149" s="526"/>
      <c r="DQ149" s="526"/>
      <c r="DR149" s="526"/>
      <c r="DS149" s="526"/>
      <c r="DT149" s="526"/>
      <c r="DU149" s="526"/>
      <c r="DV149" s="526"/>
      <c r="DW149" s="526"/>
      <c r="DX149" s="526"/>
      <c r="DY149" s="526"/>
      <c r="DZ149" s="526"/>
      <c r="EA149" s="526"/>
      <c r="EB149" s="526"/>
      <c r="EC149" s="526"/>
      <c r="ED149" s="526"/>
      <c r="EE149" s="526"/>
      <c r="EF149" s="526"/>
      <c r="EG149" s="526"/>
      <c r="EH149" s="526"/>
      <c r="EI149" s="526"/>
      <c r="EJ149" s="526"/>
      <c r="EK149" s="526"/>
      <c r="EL149" s="526"/>
      <c r="EM149" s="526"/>
      <c r="EN149" s="526"/>
      <c r="EO149" s="526"/>
      <c r="EP149" s="526"/>
      <c r="EQ149" s="526"/>
      <c r="ER149" s="526"/>
      <c r="ES149" s="526"/>
      <c r="ET149" s="526"/>
      <c r="EU149" s="526"/>
      <c r="EV149" s="526"/>
      <c r="EW149" s="526"/>
      <c r="EX149" s="526"/>
      <c r="EY149" s="526"/>
      <c r="EZ149" s="526"/>
      <c r="FA149" s="526"/>
      <c r="FB149" s="526"/>
      <c r="FC149" s="526"/>
      <c r="FD149" s="526"/>
      <c r="FE149" s="526"/>
      <c r="FF149" s="526"/>
      <c r="FG149" s="526"/>
      <c r="FH149" s="526"/>
      <c r="FI149" s="526"/>
      <c r="FJ149" s="526"/>
      <c r="FK149" s="526"/>
      <c r="FL149" s="526"/>
      <c r="FM149" s="526"/>
      <c r="FN149" s="526"/>
      <c r="FO149" s="526"/>
      <c r="FP149" s="526"/>
      <c r="FQ149" s="526"/>
      <c r="FR149" s="526"/>
      <c r="FS149" s="526"/>
      <c r="FT149" s="526"/>
      <c r="FU149" s="526"/>
      <c r="FV149" s="526"/>
      <c r="FW149" s="526"/>
      <c r="FX149" s="526"/>
      <c r="FY149" s="526"/>
      <c r="FZ149" s="526"/>
      <c r="GA149" s="526"/>
      <c r="GB149" s="526"/>
      <c r="GC149" s="526"/>
      <c r="GD149" s="526"/>
      <c r="GE149" s="526"/>
      <c r="GF149" s="526"/>
      <c r="GG149" s="526"/>
      <c r="GH149" s="526"/>
      <c r="GI149" s="526"/>
      <c r="GJ149" s="526"/>
      <c r="GK149" s="526"/>
      <c r="GL149" s="526"/>
      <c r="GM149" s="526"/>
      <c r="GN149" s="526"/>
      <c r="GO149" s="526"/>
      <c r="GP149" s="526"/>
      <c r="GQ149" s="526"/>
      <c r="GR149" s="526"/>
      <c r="GS149" s="526"/>
      <c r="GT149" s="526"/>
      <c r="GU149" s="526"/>
      <c r="GV149" s="526"/>
      <c r="GW149" s="526"/>
      <c r="GX149" s="526"/>
      <c r="GY149" s="526"/>
      <c r="GZ149" s="526"/>
      <c r="HA149" s="526"/>
      <c r="HB149" s="526"/>
      <c r="HC149" s="526"/>
      <c r="HD149" s="526"/>
      <c r="HE149" s="526"/>
      <c r="HF149" s="526"/>
      <c r="HG149" s="526"/>
      <c r="HH149" s="526"/>
      <c r="HI149" s="526"/>
      <c r="HJ149" s="526"/>
      <c r="HK149" s="526"/>
      <c r="HL149" s="526"/>
      <c r="HM149" s="526"/>
      <c r="HN149" s="526"/>
      <c r="HO149" s="526"/>
      <c r="HP149" s="526"/>
      <c r="HQ149" s="526"/>
      <c r="HR149" s="526"/>
      <c r="HS149" s="526"/>
      <c r="HT149" s="526"/>
      <c r="HU149" s="526"/>
      <c r="HV149" s="526"/>
      <c r="HW149" s="526"/>
      <c r="HX149" s="526"/>
      <c r="HY149" s="526"/>
      <c r="HZ149" s="526"/>
      <c r="IA149" s="526"/>
      <c r="IB149" s="526"/>
      <c r="IC149" s="526"/>
      <c r="ID149" s="526"/>
      <c r="IE149" s="526"/>
      <c r="IF149" s="526"/>
      <c r="IG149" s="526"/>
      <c r="IH149" s="526"/>
      <c r="II149" s="526"/>
      <c r="IJ149" s="526"/>
      <c r="IK149" s="526"/>
      <c r="IL149" s="526"/>
      <c r="IM149" s="526"/>
      <c r="IN149" s="526"/>
      <c r="IO149" s="526"/>
      <c r="IP149" s="526"/>
      <c r="IQ149" s="526"/>
      <c r="IR149" s="526"/>
      <c r="IS149" s="526"/>
      <c r="IT149" s="526"/>
      <c r="IU149" s="526"/>
      <c r="IV149" s="526"/>
    </row>
    <row r="150" spans="1:256" ht="15" hidden="1" x14ac:dyDescent="0.25">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c r="AA150" s="526"/>
      <c r="AB150" s="526"/>
      <c r="AC150" s="526"/>
      <c r="AD150" s="526"/>
      <c r="AE150" s="526"/>
      <c r="AF150" s="526"/>
      <c r="AG150" s="526"/>
      <c r="AH150" s="526"/>
      <c r="AI150" s="526"/>
      <c r="AJ150" s="526"/>
      <c r="AK150" s="526"/>
      <c r="AL150" s="526"/>
      <c r="AM150" s="526"/>
      <c r="AN150" s="526"/>
      <c r="AO150" s="526"/>
      <c r="AP150" s="526"/>
      <c r="AQ150" s="526"/>
      <c r="AR150" s="526"/>
      <c r="AS150" s="526"/>
      <c r="AT150" s="526"/>
      <c r="AU150" s="526"/>
      <c r="AV150" s="526"/>
      <c r="AW150" s="526"/>
      <c r="AX150" s="526"/>
      <c r="AY150" s="526"/>
      <c r="AZ150" s="526"/>
      <c r="BA150" s="526"/>
      <c r="BB150" s="526"/>
      <c r="BC150" s="526"/>
      <c r="BD150" s="526"/>
      <c r="BE150" s="526"/>
      <c r="BF150" s="526"/>
      <c r="BG150" s="526"/>
      <c r="BH150" s="526"/>
      <c r="BI150" s="526"/>
      <c r="BJ150" s="526"/>
      <c r="BK150" s="526"/>
      <c r="BL150" s="526"/>
      <c r="BM150" s="526"/>
      <c r="BN150" s="526"/>
      <c r="BO150" s="526"/>
      <c r="BP150" s="526"/>
      <c r="BQ150" s="526"/>
      <c r="BR150" s="526"/>
      <c r="BS150" s="526"/>
      <c r="BT150" s="526"/>
      <c r="BU150" s="526"/>
      <c r="BV150" s="526"/>
      <c r="BW150" s="526"/>
      <c r="BX150" s="526"/>
      <c r="BY150" s="526"/>
      <c r="BZ150" s="526"/>
      <c r="CA150" s="526"/>
      <c r="CB150" s="526"/>
      <c r="CC150" s="526"/>
      <c r="CD150" s="526"/>
      <c r="CE150" s="526"/>
      <c r="CF150" s="526"/>
      <c r="CG150" s="526"/>
      <c r="CH150" s="526"/>
      <c r="CI150" s="526"/>
      <c r="CJ150" s="526"/>
      <c r="CK150" s="526"/>
      <c r="CL150" s="526"/>
      <c r="CM150" s="526"/>
      <c r="CN150" s="526"/>
      <c r="CO150" s="526"/>
      <c r="CP150" s="526"/>
      <c r="CQ150" s="526"/>
      <c r="CR150" s="526"/>
      <c r="CS150" s="526"/>
      <c r="CT150" s="526"/>
      <c r="CU150" s="526"/>
      <c r="CV150" s="526"/>
      <c r="CW150" s="526"/>
      <c r="CX150" s="526"/>
      <c r="CY150" s="526"/>
      <c r="CZ150" s="526"/>
      <c r="DA150" s="526"/>
      <c r="DB150" s="526"/>
      <c r="DC150" s="526"/>
      <c r="DD150" s="526"/>
      <c r="DE150" s="526"/>
      <c r="DF150" s="526"/>
      <c r="DG150" s="526"/>
      <c r="DH150" s="526"/>
      <c r="DI150" s="526"/>
      <c r="DJ150" s="526"/>
      <c r="DK150" s="526"/>
      <c r="DL150" s="526"/>
      <c r="DM150" s="526"/>
      <c r="DN150" s="526"/>
      <c r="DO150" s="526"/>
      <c r="DP150" s="526"/>
      <c r="DQ150" s="526"/>
      <c r="DR150" s="526"/>
      <c r="DS150" s="526"/>
      <c r="DT150" s="526"/>
      <c r="DU150" s="526"/>
      <c r="DV150" s="526"/>
      <c r="DW150" s="526"/>
      <c r="DX150" s="526"/>
      <c r="DY150" s="526"/>
      <c r="DZ150" s="526"/>
      <c r="EA150" s="526"/>
      <c r="EB150" s="526"/>
      <c r="EC150" s="526"/>
      <c r="ED150" s="526"/>
      <c r="EE150" s="526"/>
      <c r="EF150" s="526"/>
      <c r="EG150" s="526"/>
      <c r="EH150" s="526"/>
      <c r="EI150" s="526"/>
      <c r="EJ150" s="526"/>
      <c r="EK150" s="526"/>
      <c r="EL150" s="526"/>
      <c r="EM150" s="526"/>
      <c r="EN150" s="526"/>
      <c r="EO150" s="526"/>
      <c r="EP150" s="526"/>
      <c r="EQ150" s="526"/>
      <c r="ER150" s="526"/>
      <c r="ES150" s="526"/>
      <c r="ET150" s="526"/>
      <c r="EU150" s="526"/>
      <c r="EV150" s="526"/>
      <c r="EW150" s="526"/>
      <c r="EX150" s="526"/>
      <c r="EY150" s="526"/>
      <c r="EZ150" s="526"/>
      <c r="FA150" s="526"/>
      <c r="FB150" s="526"/>
      <c r="FC150" s="526"/>
      <c r="FD150" s="526"/>
      <c r="FE150" s="526"/>
      <c r="FF150" s="526"/>
      <c r="FG150" s="526"/>
      <c r="FH150" s="526"/>
      <c r="FI150" s="526"/>
      <c r="FJ150" s="526"/>
      <c r="FK150" s="526"/>
      <c r="FL150" s="526"/>
      <c r="FM150" s="526"/>
      <c r="FN150" s="526"/>
      <c r="FO150" s="526"/>
      <c r="FP150" s="526"/>
      <c r="FQ150" s="526"/>
      <c r="FR150" s="526"/>
      <c r="FS150" s="526"/>
      <c r="FT150" s="526"/>
      <c r="FU150" s="526"/>
      <c r="FV150" s="526"/>
      <c r="FW150" s="526"/>
      <c r="FX150" s="526"/>
      <c r="FY150" s="526"/>
      <c r="FZ150" s="526"/>
      <c r="GA150" s="526"/>
      <c r="GB150" s="526"/>
      <c r="GC150" s="526"/>
      <c r="GD150" s="526"/>
      <c r="GE150" s="526"/>
      <c r="GF150" s="526"/>
      <c r="GG150" s="526"/>
      <c r="GH150" s="526"/>
      <c r="GI150" s="526"/>
      <c r="GJ150" s="526"/>
      <c r="GK150" s="526"/>
      <c r="GL150" s="526"/>
      <c r="GM150" s="526"/>
      <c r="GN150" s="526"/>
      <c r="GO150" s="526"/>
      <c r="GP150" s="526"/>
      <c r="GQ150" s="526"/>
      <c r="GR150" s="526"/>
      <c r="GS150" s="526"/>
      <c r="GT150" s="526"/>
      <c r="GU150" s="526"/>
      <c r="GV150" s="526"/>
      <c r="GW150" s="526"/>
      <c r="GX150" s="526"/>
      <c r="GY150" s="526"/>
      <c r="GZ150" s="526"/>
      <c r="HA150" s="526"/>
      <c r="HB150" s="526"/>
      <c r="HC150" s="526"/>
      <c r="HD150" s="526"/>
      <c r="HE150" s="526"/>
      <c r="HF150" s="526"/>
      <c r="HG150" s="526"/>
      <c r="HH150" s="526"/>
      <c r="HI150" s="526"/>
      <c r="HJ150" s="526"/>
      <c r="HK150" s="526"/>
      <c r="HL150" s="526"/>
      <c r="HM150" s="526"/>
      <c r="HN150" s="526"/>
      <c r="HO150" s="526"/>
      <c r="HP150" s="526"/>
      <c r="HQ150" s="526"/>
      <c r="HR150" s="526"/>
      <c r="HS150" s="526"/>
      <c r="HT150" s="526"/>
      <c r="HU150" s="526"/>
      <c r="HV150" s="526"/>
      <c r="HW150" s="526"/>
      <c r="HX150" s="526"/>
      <c r="HY150" s="526"/>
      <c r="HZ150" s="526"/>
      <c r="IA150" s="526"/>
      <c r="IB150" s="526"/>
      <c r="IC150" s="526"/>
      <c r="ID150" s="526"/>
      <c r="IE150" s="526"/>
      <c r="IF150" s="526"/>
      <c r="IG150" s="526"/>
      <c r="IH150" s="526"/>
      <c r="II150" s="526"/>
      <c r="IJ150" s="526"/>
      <c r="IK150" s="526"/>
      <c r="IL150" s="526"/>
      <c r="IM150" s="526"/>
      <c r="IN150" s="526"/>
      <c r="IO150" s="526"/>
      <c r="IP150" s="526"/>
      <c r="IQ150" s="526"/>
      <c r="IR150" s="526"/>
      <c r="IS150" s="526"/>
      <c r="IT150" s="526"/>
      <c r="IU150" s="526"/>
      <c r="IV150" s="526"/>
    </row>
    <row r="151" spans="1:256" ht="15" hidden="1" x14ac:dyDescent="0.25">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c r="AA151" s="526"/>
      <c r="AB151" s="526"/>
      <c r="AC151" s="526"/>
      <c r="AD151" s="526"/>
      <c r="AE151" s="526"/>
      <c r="AF151" s="526"/>
      <c r="AG151" s="526"/>
      <c r="AH151" s="526"/>
      <c r="AI151" s="526"/>
      <c r="AJ151" s="526"/>
      <c r="AK151" s="526"/>
      <c r="AL151" s="526"/>
      <c r="AM151" s="526"/>
      <c r="AN151" s="526"/>
      <c r="AO151" s="526"/>
      <c r="AP151" s="526"/>
      <c r="AQ151" s="526"/>
      <c r="AR151" s="526"/>
      <c r="AS151" s="526"/>
      <c r="AT151" s="526"/>
      <c r="AU151" s="526"/>
      <c r="AV151" s="526"/>
      <c r="AW151" s="526"/>
      <c r="AX151" s="526"/>
      <c r="AY151" s="526"/>
      <c r="AZ151" s="526"/>
      <c r="BA151" s="526"/>
      <c r="BB151" s="526"/>
      <c r="BC151" s="526"/>
      <c r="BD151" s="526"/>
      <c r="BE151" s="526"/>
      <c r="BF151" s="526"/>
      <c r="BG151" s="526"/>
      <c r="BH151" s="526"/>
      <c r="BI151" s="526"/>
      <c r="BJ151" s="526"/>
      <c r="BK151" s="526"/>
      <c r="BL151" s="526"/>
      <c r="BM151" s="526"/>
      <c r="BN151" s="526"/>
      <c r="BO151" s="526"/>
      <c r="BP151" s="526"/>
      <c r="BQ151" s="526"/>
      <c r="BR151" s="526"/>
      <c r="BS151" s="526"/>
      <c r="BT151" s="526"/>
      <c r="BU151" s="526"/>
      <c r="BV151" s="526"/>
      <c r="BW151" s="526"/>
      <c r="BX151" s="526"/>
      <c r="BY151" s="526"/>
      <c r="BZ151" s="526"/>
      <c r="CA151" s="526"/>
      <c r="CB151" s="526"/>
      <c r="CC151" s="526"/>
      <c r="CD151" s="526"/>
      <c r="CE151" s="526"/>
      <c r="CF151" s="526"/>
      <c r="CG151" s="526"/>
      <c r="CH151" s="526"/>
      <c r="CI151" s="526"/>
      <c r="CJ151" s="526"/>
      <c r="CK151" s="526"/>
      <c r="CL151" s="526"/>
      <c r="CM151" s="526"/>
      <c r="CN151" s="526"/>
      <c r="CO151" s="526"/>
      <c r="CP151" s="526"/>
      <c r="CQ151" s="526"/>
      <c r="CR151" s="526"/>
      <c r="CS151" s="526"/>
      <c r="CT151" s="526"/>
      <c r="CU151" s="526"/>
      <c r="CV151" s="526"/>
      <c r="CW151" s="526"/>
      <c r="CX151" s="526"/>
      <c r="CY151" s="526"/>
      <c r="CZ151" s="526"/>
      <c r="DA151" s="526"/>
      <c r="DB151" s="526"/>
      <c r="DC151" s="526"/>
      <c r="DD151" s="526"/>
      <c r="DE151" s="526"/>
      <c r="DF151" s="526"/>
      <c r="DG151" s="526"/>
      <c r="DH151" s="526"/>
      <c r="DI151" s="526"/>
      <c r="DJ151" s="526"/>
      <c r="DK151" s="526"/>
      <c r="DL151" s="526"/>
      <c r="DM151" s="526"/>
      <c r="DN151" s="526"/>
      <c r="DO151" s="526"/>
      <c r="DP151" s="526"/>
      <c r="DQ151" s="526"/>
      <c r="DR151" s="526"/>
      <c r="DS151" s="526"/>
      <c r="DT151" s="526"/>
      <c r="DU151" s="526"/>
      <c r="DV151" s="526"/>
      <c r="DW151" s="526"/>
      <c r="DX151" s="526"/>
      <c r="DY151" s="526"/>
      <c r="DZ151" s="526"/>
      <c r="EA151" s="526"/>
      <c r="EB151" s="526"/>
      <c r="EC151" s="526"/>
      <c r="ED151" s="526"/>
      <c r="EE151" s="526"/>
      <c r="EF151" s="526"/>
      <c r="EG151" s="526"/>
      <c r="EH151" s="526"/>
      <c r="EI151" s="526"/>
      <c r="EJ151" s="526"/>
      <c r="EK151" s="526"/>
      <c r="EL151" s="526"/>
      <c r="EM151" s="526"/>
      <c r="EN151" s="526"/>
      <c r="EO151" s="526"/>
      <c r="EP151" s="526"/>
      <c r="EQ151" s="526"/>
      <c r="ER151" s="526"/>
      <c r="ES151" s="526"/>
      <c r="ET151" s="526"/>
      <c r="EU151" s="526"/>
      <c r="EV151" s="526"/>
      <c r="EW151" s="526"/>
      <c r="EX151" s="526"/>
      <c r="EY151" s="526"/>
      <c r="EZ151" s="526"/>
      <c r="FA151" s="526"/>
      <c r="FB151" s="526"/>
      <c r="FC151" s="526"/>
      <c r="FD151" s="526"/>
      <c r="FE151" s="526"/>
      <c r="FF151" s="526"/>
      <c r="FG151" s="526"/>
      <c r="FH151" s="526"/>
      <c r="FI151" s="526"/>
      <c r="FJ151" s="526"/>
      <c r="FK151" s="526"/>
      <c r="FL151" s="526"/>
      <c r="FM151" s="526"/>
      <c r="FN151" s="526"/>
      <c r="FO151" s="526"/>
      <c r="FP151" s="526"/>
      <c r="FQ151" s="526"/>
      <c r="FR151" s="526"/>
      <c r="FS151" s="526"/>
      <c r="FT151" s="526"/>
      <c r="FU151" s="526"/>
      <c r="FV151" s="526"/>
      <c r="FW151" s="526"/>
      <c r="FX151" s="526"/>
      <c r="FY151" s="526"/>
      <c r="FZ151" s="526"/>
      <c r="GA151" s="526"/>
      <c r="GB151" s="526"/>
      <c r="GC151" s="526"/>
      <c r="GD151" s="526"/>
      <c r="GE151" s="526"/>
      <c r="GF151" s="526"/>
      <c r="GG151" s="526"/>
      <c r="GH151" s="526"/>
      <c r="GI151" s="526"/>
      <c r="GJ151" s="526"/>
      <c r="GK151" s="526"/>
      <c r="GL151" s="526"/>
      <c r="GM151" s="526"/>
      <c r="GN151" s="526"/>
      <c r="GO151" s="526"/>
      <c r="GP151" s="526"/>
      <c r="GQ151" s="526"/>
      <c r="GR151" s="526"/>
      <c r="GS151" s="526"/>
      <c r="GT151" s="526"/>
      <c r="GU151" s="526"/>
      <c r="GV151" s="526"/>
      <c r="GW151" s="526"/>
      <c r="GX151" s="526"/>
      <c r="GY151" s="526"/>
      <c r="GZ151" s="526"/>
      <c r="HA151" s="526"/>
      <c r="HB151" s="526"/>
      <c r="HC151" s="526"/>
      <c r="HD151" s="526"/>
      <c r="HE151" s="526"/>
      <c r="HF151" s="526"/>
      <c r="HG151" s="526"/>
      <c r="HH151" s="526"/>
      <c r="HI151" s="526"/>
      <c r="HJ151" s="526"/>
      <c r="HK151" s="526"/>
      <c r="HL151" s="526"/>
      <c r="HM151" s="526"/>
      <c r="HN151" s="526"/>
      <c r="HO151" s="526"/>
      <c r="HP151" s="526"/>
      <c r="HQ151" s="526"/>
      <c r="HR151" s="526"/>
      <c r="HS151" s="526"/>
      <c r="HT151" s="526"/>
      <c r="HU151" s="526"/>
      <c r="HV151" s="526"/>
      <c r="HW151" s="526"/>
      <c r="HX151" s="526"/>
      <c r="HY151" s="526"/>
      <c r="HZ151" s="526"/>
      <c r="IA151" s="526"/>
      <c r="IB151" s="526"/>
      <c r="IC151" s="526"/>
      <c r="ID151" s="526"/>
      <c r="IE151" s="526"/>
      <c r="IF151" s="526"/>
      <c r="IG151" s="526"/>
      <c r="IH151" s="526"/>
      <c r="II151" s="526"/>
      <c r="IJ151" s="526"/>
      <c r="IK151" s="526"/>
      <c r="IL151" s="526"/>
      <c r="IM151" s="526"/>
      <c r="IN151" s="526"/>
      <c r="IO151" s="526"/>
      <c r="IP151" s="526"/>
      <c r="IQ151" s="526"/>
      <c r="IR151" s="526"/>
      <c r="IS151" s="526"/>
      <c r="IT151" s="526"/>
      <c r="IU151" s="526"/>
      <c r="IV151" s="526"/>
    </row>
    <row r="152" spans="1:256" ht="15" hidden="1" x14ac:dyDescent="0.25">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c r="AA152" s="526"/>
      <c r="AB152" s="526"/>
      <c r="AC152" s="526"/>
      <c r="AD152" s="526"/>
      <c r="AE152" s="526"/>
      <c r="AF152" s="526"/>
      <c r="AG152" s="526"/>
      <c r="AH152" s="526"/>
      <c r="AI152" s="526"/>
      <c r="AJ152" s="526"/>
      <c r="AK152" s="526"/>
      <c r="AL152" s="526"/>
      <c r="AM152" s="526"/>
      <c r="AN152" s="526"/>
      <c r="AO152" s="526"/>
      <c r="AP152" s="526"/>
      <c r="AQ152" s="526"/>
      <c r="AR152" s="526"/>
      <c r="AS152" s="526"/>
      <c r="AT152" s="526"/>
      <c r="AU152" s="526"/>
      <c r="AV152" s="526"/>
      <c r="AW152" s="526"/>
      <c r="AX152" s="526"/>
      <c r="AY152" s="526"/>
      <c r="AZ152" s="526"/>
      <c r="BA152" s="526"/>
      <c r="BB152" s="526"/>
      <c r="BC152" s="526"/>
      <c r="BD152" s="526"/>
      <c r="BE152" s="526"/>
      <c r="BF152" s="526"/>
      <c r="BG152" s="526"/>
      <c r="BH152" s="526"/>
      <c r="BI152" s="526"/>
      <c r="BJ152" s="526"/>
      <c r="BK152" s="526"/>
      <c r="BL152" s="526"/>
      <c r="BM152" s="526"/>
      <c r="BN152" s="526"/>
      <c r="BO152" s="526"/>
      <c r="BP152" s="526"/>
      <c r="BQ152" s="526"/>
      <c r="BR152" s="526"/>
      <c r="BS152" s="526"/>
      <c r="BT152" s="526"/>
      <c r="BU152" s="526"/>
      <c r="BV152" s="526"/>
      <c r="BW152" s="526"/>
      <c r="BX152" s="526"/>
      <c r="BY152" s="526"/>
      <c r="BZ152" s="526"/>
      <c r="CA152" s="526"/>
      <c r="CB152" s="526"/>
      <c r="CC152" s="526"/>
      <c r="CD152" s="526"/>
      <c r="CE152" s="526"/>
      <c r="CF152" s="526"/>
      <c r="CG152" s="526"/>
      <c r="CH152" s="526"/>
      <c r="CI152" s="526"/>
      <c r="CJ152" s="526"/>
      <c r="CK152" s="526"/>
      <c r="CL152" s="526"/>
      <c r="CM152" s="526"/>
      <c r="CN152" s="526"/>
      <c r="CO152" s="526"/>
      <c r="CP152" s="526"/>
      <c r="CQ152" s="526"/>
      <c r="CR152" s="526"/>
      <c r="CS152" s="526"/>
      <c r="CT152" s="526"/>
      <c r="CU152" s="526"/>
      <c r="CV152" s="526"/>
      <c r="CW152" s="526"/>
      <c r="CX152" s="526"/>
      <c r="CY152" s="526"/>
      <c r="CZ152" s="526"/>
      <c r="DA152" s="526"/>
      <c r="DB152" s="526"/>
      <c r="DC152" s="526"/>
      <c r="DD152" s="526"/>
      <c r="DE152" s="526"/>
      <c r="DF152" s="526"/>
      <c r="DG152" s="526"/>
      <c r="DH152" s="526"/>
      <c r="DI152" s="526"/>
      <c r="DJ152" s="526"/>
      <c r="DK152" s="526"/>
      <c r="DL152" s="526"/>
      <c r="DM152" s="526"/>
      <c r="DN152" s="526"/>
      <c r="DO152" s="526"/>
      <c r="DP152" s="526"/>
      <c r="DQ152" s="526"/>
      <c r="DR152" s="526"/>
      <c r="DS152" s="526"/>
      <c r="DT152" s="526"/>
      <c r="DU152" s="526"/>
      <c r="DV152" s="526"/>
      <c r="DW152" s="526"/>
      <c r="DX152" s="526"/>
      <c r="DY152" s="526"/>
      <c r="DZ152" s="526"/>
      <c r="EA152" s="526"/>
      <c r="EB152" s="526"/>
      <c r="EC152" s="526"/>
      <c r="ED152" s="526"/>
      <c r="EE152" s="526"/>
      <c r="EF152" s="526"/>
      <c r="EG152" s="526"/>
      <c r="EH152" s="526"/>
      <c r="EI152" s="526"/>
      <c r="EJ152" s="526"/>
      <c r="EK152" s="526"/>
      <c r="EL152" s="526"/>
      <c r="EM152" s="526"/>
      <c r="EN152" s="526"/>
      <c r="EO152" s="526"/>
      <c r="EP152" s="526"/>
      <c r="EQ152" s="526"/>
      <c r="ER152" s="526"/>
      <c r="ES152" s="526"/>
      <c r="ET152" s="526"/>
      <c r="EU152" s="526"/>
      <c r="EV152" s="526"/>
      <c r="EW152" s="526"/>
      <c r="EX152" s="526"/>
      <c r="EY152" s="526"/>
      <c r="EZ152" s="526"/>
      <c r="FA152" s="526"/>
      <c r="FB152" s="526"/>
      <c r="FC152" s="526"/>
      <c r="FD152" s="526"/>
      <c r="FE152" s="526"/>
      <c r="FF152" s="526"/>
      <c r="FG152" s="526"/>
      <c r="FH152" s="526"/>
      <c r="FI152" s="526"/>
      <c r="FJ152" s="526"/>
      <c r="FK152" s="526"/>
      <c r="FL152" s="526"/>
      <c r="FM152" s="526"/>
      <c r="FN152" s="526"/>
      <c r="FO152" s="526"/>
      <c r="FP152" s="526"/>
      <c r="FQ152" s="526"/>
      <c r="FR152" s="526"/>
      <c r="FS152" s="526"/>
      <c r="FT152" s="526"/>
      <c r="FU152" s="526"/>
      <c r="FV152" s="526"/>
      <c r="FW152" s="526"/>
      <c r="FX152" s="526"/>
      <c r="FY152" s="526"/>
      <c r="FZ152" s="526"/>
      <c r="GA152" s="526"/>
      <c r="GB152" s="526"/>
      <c r="GC152" s="526"/>
      <c r="GD152" s="526"/>
      <c r="GE152" s="526"/>
      <c r="GF152" s="526"/>
      <c r="GG152" s="526"/>
      <c r="GH152" s="526"/>
      <c r="GI152" s="526"/>
      <c r="GJ152" s="526"/>
      <c r="GK152" s="526"/>
      <c r="GL152" s="526"/>
      <c r="GM152" s="526"/>
      <c r="GN152" s="526"/>
      <c r="GO152" s="526"/>
      <c r="GP152" s="526"/>
      <c r="GQ152" s="526"/>
      <c r="GR152" s="526"/>
      <c r="GS152" s="526"/>
      <c r="GT152" s="526"/>
      <c r="GU152" s="526"/>
      <c r="GV152" s="526"/>
      <c r="GW152" s="526"/>
      <c r="GX152" s="526"/>
      <c r="GY152" s="526"/>
      <c r="GZ152" s="526"/>
      <c r="HA152" s="526"/>
      <c r="HB152" s="526"/>
      <c r="HC152" s="526"/>
      <c r="HD152" s="526"/>
      <c r="HE152" s="526"/>
      <c r="HF152" s="526"/>
      <c r="HG152" s="526"/>
      <c r="HH152" s="526"/>
      <c r="HI152" s="526"/>
      <c r="HJ152" s="526"/>
      <c r="HK152" s="526"/>
      <c r="HL152" s="526"/>
      <c r="HM152" s="526"/>
      <c r="HN152" s="526"/>
      <c r="HO152" s="526"/>
      <c r="HP152" s="526"/>
      <c r="HQ152" s="526"/>
      <c r="HR152" s="526"/>
      <c r="HS152" s="526"/>
      <c r="HT152" s="526"/>
      <c r="HU152" s="526"/>
      <c r="HV152" s="526"/>
      <c r="HW152" s="526"/>
      <c r="HX152" s="526"/>
      <c r="HY152" s="526"/>
      <c r="HZ152" s="526"/>
      <c r="IA152" s="526"/>
      <c r="IB152" s="526"/>
      <c r="IC152" s="526"/>
      <c r="ID152" s="526"/>
      <c r="IE152" s="526"/>
      <c r="IF152" s="526"/>
      <c r="IG152" s="526"/>
      <c r="IH152" s="526"/>
      <c r="II152" s="526"/>
      <c r="IJ152" s="526"/>
      <c r="IK152" s="526"/>
      <c r="IL152" s="526"/>
      <c r="IM152" s="526"/>
      <c r="IN152" s="526"/>
      <c r="IO152" s="526"/>
      <c r="IP152" s="526"/>
      <c r="IQ152" s="526"/>
      <c r="IR152" s="526"/>
      <c r="IS152" s="526"/>
      <c r="IT152" s="526"/>
      <c r="IU152" s="526"/>
      <c r="IV152" s="526"/>
    </row>
    <row r="153" spans="1:256" ht="15" hidden="1" x14ac:dyDescent="0.25">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c r="AA153" s="526"/>
      <c r="AB153" s="526"/>
      <c r="AC153" s="526"/>
      <c r="AD153" s="526"/>
      <c r="AE153" s="526"/>
      <c r="AF153" s="526"/>
      <c r="AG153" s="526"/>
      <c r="AH153" s="526"/>
      <c r="AI153" s="526"/>
      <c r="AJ153" s="526"/>
      <c r="AK153" s="526"/>
      <c r="AL153" s="526"/>
      <c r="AM153" s="526"/>
      <c r="AN153" s="526"/>
      <c r="AO153" s="526"/>
      <c r="AP153" s="526"/>
      <c r="AQ153" s="526"/>
      <c r="AR153" s="526"/>
      <c r="AS153" s="526"/>
      <c r="AT153" s="526"/>
      <c r="AU153" s="526"/>
      <c r="AV153" s="526"/>
      <c r="AW153" s="526"/>
      <c r="AX153" s="526"/>
      <c r="AY153" s="526"/>
      <c r="AZ153" s="526"/>
      <c r="BA153" s="526"/>
      <c r="BB153" s="526"/>
      <c r="BC153" s="526"/>
      <c r="BD153" s="526"/>
      <c r="BE153" s="526"/>
      <c r="BF153" s="526"/>
      <c r="BG153" s="526"/>
      <c r="BH153" s="526"/>
      <c r="BI153" s="526"/>
      <c r="BJ153" s="526"/>
      <c r="BK153" s="526"/>
      <c r="BL153" s="526"/>
      <c r="BM153" s="526"/>
      <c r="BN153" s="526"/>
      <c r="BO153" s="526"/>
      <c r="BP153" s="526"/>
      <c r="BQ153" s="526"/>
      <c r="BR153" s="526"/>
      <c r="BS153" s="526"/>
      <c r="BT153" s="526"/>
      <c r="BU153" s="526"/>
      <c r="BV153" s="526"/>
      <c r="BW153" s="526"/>
      <c r="BX153" s="526"/>
      <c r="BY153" s="526"/>
      <c r="BZ153" s="526"/>
      <c r="CA153" s="526"/>
      <c r="CB153" s="526"/>
      <c r="CC153" s="526"/>
      <c r="CD153" s="526"/>
      <c r="CE153" s="526"/>
      <c r="CF153" s="526"/>
      <c r="CG153" s="526"/>
      <c r="CH153" s="526"/>
      <c r="CI153" s="526"/>
      <c r="CJ153" s="526"/>
      <c r="CK153" s="526"/>
      <c r="CL153" s="526"/>
      <c r="CM153" s="526"/>
      <c r="CN153" s="526"/>
      <c r="CO153" s="526"/>
      <c r="CP153" s="526"/>
      <c r="CQ153" s="526"/>
      <c r="CR153" s="526"/>
      <c r="CS153" s="526"/>
      <c r="CT153" s="526"/>
      <c r="CU153" s="526"/>
      <c r="CV153" s="526"/>
      <c r="CW153" s="526"/>
      <c r="CX153" s="526"/>
      <c r="CY153" s="526"/>
      <c r="CZ153" s="526"/>
      <c r="DA153" s="526"/>
      <c r="DB153" s="526"/>
      <c r="DC153" s="526"/>
      <c r="DD153" s="526"/>
      <c r="DE153" s="526"/>
      <c r="DF153" s="526"/>
      <c r="DG153" s="526"/>
      <c r="DH153" s="526"/>
      <c r="DI153" s="526"/>
      <c r="DJ153" s="526"/>
      <c r="DK153" s="526"/>
      <c r="DL153" s="526"/>
      <c r="DM153" s="526"/>
      <c r="DN153" s="526"/>
      <c r="DO153" s="526"/>
      <c r="DP153" s="526"/>
      <c r="DQ153" s="526"/>
      <c r="DR153" s="526"/>
      <c r="DS153" s="526"/>
      <c r="DT153" s="526"/>
      <c r="DU153" s="526"/>
      <c r="DV153" s="526"/>
      <c r="DW153" s="526"/>
      <c r="DX153" s="526"/>
      <c r="DY153" s="526"/>
      <c r="DZ153" s="526"/>
      <c r="EA153" s="526"/>
      <c r="EB153" s="526"/>
      <c r="EC153" s="526"/>
      <c r="ED153" s="526"/>
      <c r="EE153" s="526"/>
      <c r="EF153" s="526"/>
      <c r="EG153" s="526"/>
      <c r="EH153" s="526"/>
      <c r="EI153" s="526"/>
      <c r="EJ153" s="526"/>
      <c r="EK153" s="526"/>
      <c r="EL153" s="526"/>
      <c r="EM153" s="526"/>
      <c r="EN153" s="526"/>
      <c r="EO153" s="526"/>
      <c r="EP153" s="526"/>
      <c r="EQ153" s="526"/>
      <c r="ER153" s="526"/>
      <c r="ES153" s="526"/>
      <c r="ET153" s="526"/>
      <c r="EU153" s="526"/>
      <c r="EV153" s="526"/>
      <c r="EW153" s="526"/>
      <c r="EX153" s="526"/>
      <c r="EY153" s="526"/>
      <c r="EZ153" s="526"/>
      <c r="FA153" s="526"/>
      <c r="FB153" s="526"/>
      <c r="FC153" s="526"/>
      <c r="FD153" s="526"/>
      <c r="FE153" s="526"/>
      <c r="FF153" s="526"/>
      <c r="FG153" s="526"/>
      <c r="FH153" s="526"/>
      <c r="FI153" s="526"/>
      <c r="FJ153" s="526"/>
      <c r="FK153" s="526"/>
      <c r="FL153" s="526"/>
      <c r="FM153" s="526"/>
      <c r="FN153" s="526"/>
      <c r="FO153" s="526"/>
      <c r="FP153" s="526"/>
      <c r="FQ153" s="526"/>
      <c r="FR153" s="526"/>
      <c r="FS153" s="526"/>
      <c r="FT153" s="526"/>
      <c r="FU153" s="526"/>
      <c r="FV153" s="526"/>
      <c r="FW153" s="526"/>
      <c r="FX153" s="526"/>
      <c r="FY153" s="526"/>
      <c r="FZ153" s="526"/>
      <c r="GA153" s="526"/>
      <c r="GB153" s="526"/>
      <c r="GC153" s="526"/>
      <c r="GD153" s="526"/>
      <c r="GE153" s="526"/>
      <c r="GF153" s="526"/>
      <c r="GG153" s="526"/>
      <c r="GH153" s="526"/>
      <c r="GI153" s="526"/>
      <c r="GJ153" s="526"/>
      <c r="GK153" s="526"/>
      <c r="GL153" s="526"/>
      <c r="GM153" s="526"/>
      <c r="GN153" s="526"/>
      <c r="GO153" s="526"/>
      <c r="GP153" s="526"/>
      <c r="GQ153" s="526"/>
      <c r="GR153" s="526"/>
      <c r="GS153" s="526"/>
      <c r="GT153" s="526"/>
      <c r="GU153" s="526"/>
      <c r="GV153" s="526"/>
      <c r="GW153" s="526"/>
      <c r="GX153" s="526"/>
      <c r="GY153" s="526"/>
      <c r="GZ153" s="526"/>
      <c r="HA153" s="526"/>
      <c r="HB153" s="526"/>
      <c r="HC153" s="526"/>
      <c r="HD153" s="526"/>
      <c r="HE153" s="526"/>
      <c r="HF153" s="526"/>
      <c r="HG153" s="526"/>
      <c r="HH153" s="526"/>
      <c r="HI153" s="526"/>
      <c r="HJ153" s="526"/>
      <c r="HK153" s="526"/>
      <c r="HL153" s="526"/>
      <c r="HM153" s="526"/>
      <c r="HN153" s="526"/>
      <c r="HO153" s="526"/>
      <c r="HP153" s="526"/>
      <c r="HQ153" s="526"/>
      <c r="HR153" s="526"/>
      <c r="HS153" s="526"/>
      <c r="HT153" s="526"/>
      <c r="HU153" s="526"/>
      <c r="HV153" s="526"/>
      <c r="HW153" s="526"/>
      <c r="HX153" s="526"/>
      <c r="HY153" s="526"/>
      <c r="HZ153" s="526"/>
      <c r="IA153" s="526"/>
      <c r="IB153" s="526"/>
      <c r="IC153" s="526"/>
      <c r="ID153" s="526"/>
      <c r="IE153" s="526"/>
      <c r="IF153" s="526"/>
      <c r="IG153" s="526"/>
      <c r="IH153" s="526"/>
      <c r="II153" s="526"/>
      <c r="IJ153" s="526"/>
      <c r="IK153" s="526"/>
      <c r="IL153" s="526"/>
      <c r="IM153" s="526"/>
      <c r="IN153" s="526"/>
      <c r="IO153" s="526"/>
      <c r="IP153" s="526"/>
      <c r="IQ153" s="526"/>
      <c r="IR153" s="526"/>
      <c r="IS153" s="526"/>
      <c r="IT153" s="526"/>
      <c r="IU153" s="526"/>
      <c r="IV153" s="526"/>
    </row>
    <row r="154" spans="1:256" ht="15" hidden="1" x14ac:dyDescent="0.25">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c r="AA154" s="526"/>
      <c r="AB154" s="526"/>
      <c r="AC154" s="526"/>
      <c r="AD154" s="526"/>
      <c r="AE154" s="526"/>
      <c r="AF154" s="526"/>
      <c r="AG154" s="526"/>
      <c r="AH154" s="526"/>
      <c r="AI154" s="526"/>
      <c r="AJ154" s="526"/>
      <c r="AK154" s="526"/>
      <c r="AL154" s="526"/>
      <c r="AM154" s="526"/>
      <c r="AN154" s="526"/>
      <c r="AO154" s="526"/>
      <c r="AP154" s="526"/>
      <c r="AQ154" s="526"/>
      <c r="AR154" s="526"/>
      <c r="AS154" s="526"/>
      <c r="AT154" s="526"/>
      <c r="AU154" s="526"/>
      <c r="AV154" s="526"/>
      <c r="AW154" s="526"/>
      <c r="AX154" s="526"/>
      <c r="AY154" s="526"/>
      <c r="AZ154" s="526"/>
      <c r="BA154" s="526"/>
      <c r="BB154" s="526"/>
      <c r="BC154" s="526"/>
      <c r="BD154" s="526"/>
      <c r="BE154" s="526"/>
      <c r="BF154" s="526"/>
      <c r="BG154" s="526"/>
      <c r="BH154" s="526"/>
      <c r="BI154" s="526"/>
      <c r="BJ154" s="526"/>
      <c r="BK154" s="526"/>
      <c r="BL154" s="526"/>
      <c r="BM154" s="526"/>
      <c r="BN154" s="526"/>
      <c r="BO154" s="526"/>
      <c r="BP154" s="526"/>
      <c r="BQ154" s="526"/>
      <c r="BR154" s="526"/>
      <c r="BS154" s="526"/>
      <c r="BT154" s="526"/>
      <c r="BU154" s="526"/>
      <c r="BV154" s="526"/>
      <c r="BW154" s="526"/>
      <c r="BX154" s="526"/>
      <c r="BY154" s="526"/>
      <c r="BZ154" s="526"/>
      <c r="CA154" s="526"/>
      <c r="CB154" s="526"/>
      <c r="CC154" s="526"/>
      <c r="CD154" s="526"/>
      <c r="CE154" s="526"/>
      <c r="CF154" s="526"/>
      <c r="CG154" s="526"/>
      <c r="CH154" s="526"/>
      <c r="CI154" s="526"/>
      <c r="CJ154" s="526"/>
      <c r="CK154" s="526"/>
      <c r="CL154" s="526"/>
      <c r="CM154" s="526"/>
      <c r="CN154" s="526"/>
      <c r="CO154" s="526"/>
      <c r="CP154" s="526"/>
      <c r="CQ154" s="526"/>
      <c r="CR154" s="526"/>
      <c r="CS154" s="526"/>
      <c r="CT154" s="526"/>
      <c r="CU154" s="526"/>
      <c r="CV154" s="526"/>
      <c r="CW154" s="526"/>
      <c r="CX154" s="526"/>
      <c r="CY154" s="526"/>
      <c r="CZ154" s="526"/>
      <c r="DA154" s="526"/>
      <c r="DB154" s="526"/>
      <c r="DC154" s="526"/>
      <c r="DD154" s="526"/>
      <c r="DE154" s="526"/>
      <c r="DF154" s="526"/>
      <c r="DG154" s="526"/>
      <c r="DH154" s="526"/>
      <c r="DI154" s="526"/>
      <c r="DJ154" s="526"/>
      <c r="DK154" s="526"/>
      <c r="DL154" s="526"/>
      <c r="DM154" s="526"/>
      <c r="DN154" s="526"/>
      <c r="DO154" s="526"/>
      <c r="DP154" s="526"/>
      <c r="DQ154" s="526"/>
      <c r="DR154" s="526"/>
      <c r="DS154" s="526"/>
      <c r="DT154" s="526"/>
      <c r="DU154" s="526"/>
      <c r="DV154" s="526"/>
      <c r="DW154" s="526"/>
      <c r="DX154" s="526"/>
      <c r="DY154" s="526"/>
      <c r="DZ154" s="526"/>
      <c r="EA154" s="526"/>
      <c r="EB154" s="526"/>
      <c r="EC154" s="526"/>
      <c r="ED154" s="526"/>
      <c r="EE154" s="526"/>
      <c r="EF154" s="526"/>
      <c r="EG154" s="526"/>
      <c r="EH154" s="526"/>
      <c r="EI154" s="526"/>
      <c r="EJ154" s="526"/>
      <c r="EK154" s="526"/>
      <c r="EL154" s="526"/>
      <c r="EM154" s="526"/>
      <c r="EN154" s="526"/>
      <c r="EO154" s="526"/>
      <c r="EP154" s="526"/>
      <c r="EQ154" s="526"/>
      <c r="ER154" s="526"/>
      <c r="ES154" s="526"/>
      <c r="ET154" s="526"/>
      <c r="EU154" s="526"/>
      <c r="EV154" s="526"/>
      <c r="EW154" s="526"/>
      <c r="EX154" s="526"/>
      <c r="EY154" s="526"/>
      <c r="EZ154" s="526"/>
      <c r="FA154" s="526"/>
      <c r="FB154" s="526"/>
      <c r="FC154" s="526"/>
      <c r="FD154" s="526"/>
      <c r="FE154" s="526"/>
      <c r="FF154" s="526"/>
      <c r="FG154" s="526"/>
      <c r="FH154" s="526"/>
      <c r="FI154" s="526"/>
      <c r="FJ154" s="526"/>
      <c r="FK154" s="526"/>
      <c r="FL154" s="526"/>
      <c r="FM154" s="526"/>
      <c r="FN154" s="526"/>
      <c r="FO154" s="526"/>
      <c r="FP154" s="526"/>
      <c r="FQ154" s="526"/>
      <c r="FR154" s="526"/>
      <c r="FS154" s="526"/>
      <c r="FT154" s="526"/>
      <c r="FU154" s="526"/>
      <c r="FV154" s="526"/>
      <c r="FW154" s="526"/>
      <c r="FX154" s="526"/>
      <c r="FY154" s="526"/>
      <c r="FZ154" s="526"/>
      <c r="GA154" s="526"/>
      <c r="GB154" s="526"/>
      <c r="GC154" s="526"/>
      <c r="GD154" s="526"/>
      <c r="GE154" s="526"/>
      <c r="GF154" s="526"/>
      <c r="GG154" s="526"/>
      <c r="GH154" s="526"/>
      <c r="GI154" s="526"/>
      <c r="GJ154" s="526"/>
      <c r="GK154" s="526"/>
      <c r="GL154" s="526"/>
      <c r="GM154" s="526"/>
      <c r="GN154" s="526"/>
      <c r="GO154" s="526"/>
      <c r="GP154" s="526"/>
      <c r="GQ154" s="526"/>
      <c r="GR154" s="526"/>
      <c r="GS154" s="526"/>
      <c r="GT154" s="526"/>
      <c r="GU154" s="526"/>
      <c r="GV154" s="526"/>
      <c r="GW154" s="526"/>
      <c r="GX154" s="526"/>
      <c r="GY154" s="526"/>
      <c r="GZ154" s="526"/>
      <c r="HA154" s="526"/>
      <c r="HB154" s="526"/>
      <c r="HC154" s="526"/>
      <c r="HD154" s="526"/>
      <c r="HE154" s="526"/>
      <c r="HF154" s="526"/>
      <c r="HG154" s="526"/>
      <c r="HH154" s="526"/>
      <c r="HI154" s="526"/>
      <c r="HJ154" s="526"/>
      <c r="HK154" s="526"/>
      <c r="HL154" s="526"/>
      <c r="HM154" s="526"/>
      <c r="HN154" s="526"/>
      <c r="HO154" s="526"/>
      <c r="HP154" s="526"/>
      <c r="HQ154" s="526"/>
      <c r="HR154" s="526"/>
      <c r="HS154" s="526"/>
      <c r="HT154" s="526"/>
      <c r="HU154" s="526"/>
      <c r="HV154" s="526"/>
      <c r="HW154" s="526"/>
      <c r="HX154" s="526"/>
      <c r="HY154" s="526"/>
      <c r="HZ154" s="526"/>
      <c r="IA154" s="526"/>
      <c r="IB154" s="526"/>
      <c r="IC154" s="526"/>
      <c r="ID154" s="526"/>
      <c r="IE154" s="526"/>
      <c r="IF154" s="526"/>
      <c r="IG154" s="526"/>
      <c r="IH154" s="526"/>
      <c r="II154" s="526"/>
      <c r="IJ154" s="526"/>
      <c r="IK154" s="526"/>
      <c r="IL154" s="526"/>
      <c r="IM154" s="526"/>
      <c r="IN154" s="526"/>
      <c r="IO154" s="526"/>
      <c r="IP154" s="526"/>
      <c r="IQ154" s="526"/>
      <c r="IR154" s="526"/>
      <c r="IS154" s="526"/>
      <c r="IT154" s="526"/>
      <c r="IU154" s="526"/>
      <c r="IV154" s="526"/>
    </row>
    <row r="155" spans="1:256" ht="15" hidden="1" x14ac:dyDescent="0.25">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c r="AE155" s="526"/>
      <c r="AF155" s="526"/>
      <c r="AG155" s="526"/>
      <c r="AH155" s="526"/>
      <c r="AI155" s="526"/>
      <c r="AJ155" s="526"/>
      <c r="AK155" s="526"/>
      <c r="AL155" s="526"/>
      <c r="AM155" s="526"/>
      <c r="AN155" s="526"/>
      <c r="AO155" s="526"/>
      <c r="AP155" s="526"/>
      <c r="AQ155" s="526"/>
      <c r="AR155" s="526"/>
      <c r="AS155" s="526"/>
      <c r="AT155" s="526"/>
      <c r="AU155" s="526"/>
      <c r="AV155" s="526"/>
      <c r="AW155" s="526"/>
      <c r="AX155" s="526"/>
      <c r="AY155" s="526"/>
      <c r="AZ155" s="526"/>
      <c r="BA155" s="526"/>
      <c r="BB155" s="526"/>
      <c r="BC155" s="526"/>
      <c r="BD155" s="526"/>
      <c r="BE155" s="526"/>
      <c r="BF155" s="526"/>
      <c r="BG155" s="526"/>
      <c r="BH155" s="526"/>
      <c r="BI155" s="526"/>
      <c r="BJ155" s="526"/>
      <c r="BK155" s="526"/>
      <c r="BL155" s="526"/>
      <c r="BM155" s="526"/>
      <c r="BN155" s="526"/>
      <c r="BO155" s="526"/>
      <c r="BP155" s="526"/>
      <c r="BQ155" s="526"/>
      <c r="BR155" s="526"/>
      <c r="BS155" s="526"/>
      <c r="BT155" s="526"/>
      <c r="BU155" s="526"/>
      <c r="BV155" s="526"/>
      <c r="BW155" s="526"/>
      <c r="BX155" s="526"/>
      <c r="BY155" s="526"/>
      <c r="BZ155" s="526"/>
      <c r="CA155" s="526"/>
      <c r="CB155" s="526"/>
      <c r="CC155" s="526"/>
      <c r="CD155" s="526"/>
      <c r="CE155" s="526"/>
      <c r="CF155" s="526"/>
      <c r="CG155" s="526"/>
      <c r="CH155" s="526"/>
      <c r="CI155" s="526"/>
      <c r="CJ155" s="526"/>
      <c r="CK155" s="526"/>
      <c r="CL155" s="526"/>
      <c r="CM155" s="526"/>
      <c r="CN155" s="526"/>
      <c r="CO155" s="526"/>
      <c r="CP155" s="526"/>
      <c r="CQ155" s="526"/>
      <c r="CR155" s="526"/>
      <c r="CS155" s="526"/>
      <c r="CT155" s="526"/>
      <c r="CU155" s="526"/>
      <c r="CV155" s="526"/>
      <c r="CW155" s="526"/>
      <c r="CX155" s="526"/>
      <c r="CY155" s="526"/>
      <c r="CZ155" s="526"/>
      <c r="DA155" s="526"/>
      <c r="DB155" s="526"/>
      <c r="DC155" s="526"/>
      <c r="DD155" s="526"/>
      <c r="DE155" s="526"/>
      <c r="DF155" s="526"/>
      <c r="DG155" s="526"/>
      <c r="DH155" s="526"/>
      <c r="DI155" s="526"/>
      <c r="DJ155" s="526"/>
      <c r="DK155" s="526"/>
      <c r="DL155" s="526"/>
      <c r="DM155" s="526"/>
      <c r="DN155" s="526"/>
      <c r="DO155" s="526"/>
      <c r="DP155" s="526"/>
      <c r="DQ155" s="526"/>
      <c r="DR155" s="526"/>
      <c r="DS155" s="526"/>
      <c r="DT155" s="526"/>
      <c r="DU155" s="526"/>
      <c r="DV155" s="526"/>
      <c r="DW155" s="526"/>
      <c r="DX155" s="526"/>
      <c r="DY155" s="526"/>
      <c r="DZ155" s="526"/>
      <c r="EA155" s="526"/>
      <c r="EB155" s="526"/>
      <c r="EC155" s="526"/>
      <c r="ED155" s="526"/>
      <c r="EE155" s="526"/>
      <c r="EF155" s="526"/>
      <c r="EG155" s="526"/>
      <c r="EH155" s="526"/>
      <c r="EI155" s="526"/>
      <c r="EJ155" s="526"/>
      <c r="EK155" s="526"/>
      <c r="EL155" s="526"/>
      <c r="EM155" s="526"/>
      <c r="EN155" s="526"/>
      <c r="EO155" s="526"/>
      <c r="EP155" s="526"/>
      <c r="EQ155" s="526"/>
      <c r="ER155" s="526"/>
      <c r="ES155" s="526"/>
      <c r="ET155" s="526"/>
      <c r="EU155" s="526"/>
      <c r="EV155" s="526"/>
      <c r="EW155" s="526"/>
      <c r="EX155" s="526"/>
      <c r="EY155" s="526"/>
      <c r="EZ155" s="526"/>
      <c r="FA155" s="526"/>
      <c r="FB155" s="526"/>
      <c r="FC155" s="526"/>
      <c r="FD155" s="526"/>
      <c r="FE155" s="526"/>
      <c r="FF155" s="526"/>
      <c r="FG155" s="526"/>
      <c r="FH155" s="526"/>
      <c r="FI155" s="526"/>
      <c r="FJ155" s="526"/>
      <c r="FK155" s="526"/>
      <c r="FL155" s="526"/>
      <c r="FM155" s="526"/>
      <c r="FN155" s="526"/>
      <c r="FO155" s="526"/>
      <c r="FP155" s="526"/>
      <c r="FQ155" s="526"/>
      <c r="FR155" s="526"/>
      <c r="FS155" s="526"/>
      <c r="FT155" s="526"/>
      <c r="FU155" s="526"/>
      <c r="FV155" s="526"/>
      <c r="FW155" s="526"/>
      <c r="FX155" s="526"/>
      <c r="FY155" s="526"/>
      <c r="FZ155" s="526"/>
      <c r="GA155" s="526"/>
      <c r="GB155" s="526"/>
      <c r="GC155" s="526"/>
      <c r="GD155" s="526"/>
      <c r="GE155" s="526"/>
      <c r="GF155" s="526"/>
      <c r="GG155" s="526"/>
      <c r="GH155" s="526"/>
      <c r="GI155" s="526"/>
      <c r="GJ155" s="526"/>
      <c r="GK155" s="526"/>
      <c r="GL155" s="526"/>
      <c r="GM155" s="526"/>
      <c r="GN155" s="526"/>
      <c r="GO155" s="526"/>
      <c r="GP155" s="526"/>
      <c r="GQ155" s="526"/>
      <c r="GR155" s="526"/>
      <c r="GS155" s="526"/>
      <c r="GT155" s="526"/>
      <c r="GU155" s="526"/>
      <c r="GV155" s="526"/>
      <c r="GW155" s="526"/>
      <c r="GX155" s="526"/>
      <c r="GY155" s="526"/>
      <c r="GZ155" s="526"/>
      <c r="HA155" s="526"/>
      <c r="HB155" s="526"/>
      <c r="HC155" s="526"/>
      <c r="HD155" s="526"/>
      <c r="HE155" s="526"/>
      <c r="HF155" s="526"/>
      <c r="HG155" s="526"/>
      <c r="HH155" s="526"/>
      <c r="HI155" s="526"/>
      <c r="HJ155" s="526"/>
      <c r="HK155" s="526"/>
      <c r="HL155" s="526"/>
      <c r="HM155" s="526"/>
      <c r="HN155" s="526"/>
      <c r="HO155" s="526"/>
      <c r="HP155" s="526"/>
      <c r="HQ155" s="526"/>
      <c r="HR155" s="526"/>
      <c r="HS155" s="526"/>
      <c r="HT155" s="526"/>
      <c r="HU155" s="526"/>
      <c r="HV155" s="526"/>
      <c r="HW155" s="526"/>
      <c r="HX155" s="526"/>
      <c r="HY155" s="526"/>
      <c r="HZ155" s="526"/>
      <c r="IA155" s="526"/>
      <c r="IB155" s="526"/>
      <c r="IC155" s="526"/>
      <c r="ID155" s="526"/>
      <c r="IE155" s="526"/>
      <c r="IF155" s="526"/>
      <c r="IG155" s="526"/>
      <c r="IH155" s="526"/>
      <c r="II155" s="526"/>
      <c r="IJ155" s="526"/>
      <c r="IK155" s="526"/>
      <c r="IL155" s="526"/>
      <c r="IM155" s="526"/>
      <c r="IN155" s="526"/>
      <c r="IO155" s="526"/>
      <c r="IP155" s="526"/>
      <c r="IQ155" s="526"/>
      <c r="IR155" s="526"/>
      <c r="IS155" s="526"/>
      <c r="IT155" s="526"/>
      <c r="IU155" s="526"/>
      <c r="IV155" s="526"/>
    </row>
    <row r="156" spans="1:256" ht="15" hidden="1" x14ac:dyDescent="0.25">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c r="AA156" s="526"/>
      <c r="AB156" s="526"/>
      <c r="AC156" s="526"/>
      <c r="AD156" s="526"/>
      <c r="AE156" s="526"/>
      <c r="AF156" s="526"/>
      <c r="AG156" s="526"/>
      <c r="AH156" s="526"/>
      <c r="AI156" s="526"/>
      <c r="AJ156" s="526"/>
      <c r="AK156" s="526"/>
      <c r="AL156" s="526"/>
      <c r="AM156" s="526"/>
      <c r="AN156" s="526"/>
      <c r="AO156" s="526"/>
      <c r="AP156" s="526"/>
      <c r="AQ156" s="526"/>
      <c r="AR156" s="526"/>
      <c r="AS156" s="526"/>
      <c r="AT156" s="526"/>
      <c r="AU156" s="526"/>
      <c r="AV156" s="526"/>
      <c r="AW156" s="526"/>
      <c r="AX156" s="526"/>
      <c r="AY156" s="526"/>
      <c r="AZ156" s="526"/>
      <c r="BA156" s="526"/>
      <c r="BB156" s="526"/>
      <c r="BC156" s="526"/>
      <c r="BD156" s="526"/>
      <c r="BE156" s="526"/>
      <c r="BF156" s="526"/>
      <c r="BG156" s="526"/>
      <c r="BH156" s="526"/>
      <c r="BI156" s="526"/>
      <c r="BJ156" s="526"/>
      <c r="BK156" s="526"/>
      <c r="BL156" s="526"/>
      <c r="BM156" s="526"/>
      <c r="BN156" s="526"/>
      <c r="BO156" s="526"/>
      <c r="BP156" s="526"/>
      <c r="BQ156" s="526"/>
      <c r="BR156" s="526"/>
      <c r="BS156" s="526"/>
      <c r="BT156" s="526"/>
      <c r="BU156" s="526"/>
      <c r="BV156" s="526"/>
      <c r="BW156" s="526"/>
      <c r="BX156" s="526"/>
      <c r="BY156" s="526"/>
      <c r="BZ156" s="526"/>
      <c r="CA156" s="526"/>
      <c r="CB156" s="526"/>
      <c r="CC156" s="526"/>
      <c r="CD156" s="526"/>
      <c r="CE156" s="526"/>
      <c r="CF156" s="526"/>
      <c r="CG156" s="526"/>
      <c r="CH156" s="526"/>
      <c r="CI156" s="526"/>
      <c r="CJ156" s="526"/>
      <c r="CK156" s="526"/>
      <c r="CL156" s="526"/>
      <c r="CM156" s="526"/>
      <c r="CN156" s="526"/>
      <c r="CO156" s="526"/>
      <c r="CP156" s="526"/>
      <c r="CQ156" s="526"/>
      <c r="CR156" s="526"/>
      <c r="CS156" s="526"/>
      <c r="CT156" s="526"/>
      <c r="CU156" s="526"/>
      <c r="CV156" s="526"/>
      <c r="CW156" s="526"/>
      <c r="CX156" s="526"/>
      <c r="CY156" s="526"/>
      <c r="CZ156" s="526"/>
      <c r="DA156" s="526"/>
      <c r="DB156" s="526"/>
      <c r="DC156" s="526"/>
      <c r="DD156" s="526"/>
      <c r="DE156" s="526"/>
      <c r="DF156" s="526"/>
      <c r="DG156" s="526"/>
      <c r="DH156" s="526"/>
      <c r="DI156" s="526"/>
      <c r="DJ156" s="526"/>
      <c r="DK156" s="526"/>
      <c r="DL156" s="526"/>
      <c r="DM156" s="526"/>
      <c r="DN156" s="526"/>
      <c r="DO156" s="526"/>
      <c r="DP156" s="526"/>
      <c r="DQ156" s="526"/>
      <c r="DR156" s="526"/>
      <c r="DS156" s="526"/>
      <c r="DT156" s="526"/>
      <c r="DU156" s="526"/>
      <c r="DV156" s="526"/>
      <c r="DW156" s="526"/>
      <c r="DX156" s="526"/>
      <c r="DY156" s="526"/>
      <c r="DZ156" s="526"/>
      <c r="EA156" s="526"/>
      <c r="EB156" s="526"/>
      <c r="EC156" s="526"/>
      <c r="ED156" s="526"/>
      <c r="EE156" s="526"/>
      <c r="EF156" s="526"/>
      <c r="EG156" s="526"/>
      <c r="EH156" s="526"/>
      <c r="EI156" s="526"/>
      <c r="EJ156" s="526"/>
      <c r="EK156" s="526"/>
      <c r="EL156" s="526"/>
      <c r="EM156" s="526"/>
      <c r="EN156" s="526"/>
      <c r="EO156" s="526"/>
      <c r="EP156" s="526"/>
      <c r="EQ156" s="526"/>
      <c r="ER156" s="526"/>
      <c r="ES156" s="526"/>
      <c r="ET156" s="526"/>
      <c r="EU156" s="526"/>
      <c r="EV156" s="526"/>
      <c r="EW156" s="526"/>
      <c r="EX156" s="526"/>
      <c r="EY156" s="526"/>
      <c r="EZ156" s="526"/>
      <c r="FA156" s="526"/>
      <c r="FB156" s="526"/>
      <c r="FC156" s="526"/>
      <c r="FD156" s="526"/>
      <c r="FE156" s="526"/>
      <c r="FF156" s="526"/>
      <c r="FG156" s="526"/>
      <c r="FH156" s="526"/>
      <c r="FI156" s="526"/>
      <c r="FJ156" s="526"/>
      <c r="FK156" s="526"/>
      <c r="FL156" s="526"/>
      <c r="FM156" s="526"/>
      <c r="FN156" s="526"/>
      <c r="FO156" s="526"/>
      <c r="FP156" s="526"/>
      <c r="FQ156" s="526"/>
      <c r="FR156" s="526"/>
      <c r="FS156" s="526"/>
      <c r="FT156" s="526"/>
      <c r="FU156" s="526"/>
      <c r="FV156" s="526"/>
      <c r="FW156" s="526"/>
      <c r="FX156" s="526"/>
      <c r="FY156" s="526"/>
      <c r="FZ156" s="526"/>
      <c r="GA156" s="526"/>
      <c r="GB156" s="526"/>
      <c r="GC156" s="526"/>
      <c r="GD156" s="526"/>
      <c r="GE156" s="526"/>
      <c r="GF156" s="526"/>
      <c r="GG156" s="526"/>
      <c r="GH156" s="526"/>
      <c r="GI156" s="526"/>
      <c r="GJ156" s="526"/>
      <c r="GK156" s="526"/>
      <c r="GL156" s="526"/>
      <c r="GM156" s="526"/>
      <c r="GN156" s="526"/>
      <c r="GO156" s="526"/>
      <c r="GP156" s="526"/>
      <c r="GQ156" s="526"/>
      <c r="GR156" s="526"/>
      <c r="GS156" s="526"/>
      <c r="GT156" s="526"/>
      <c r="GU156" s="526"/>
      <c r="GV156" s="526"/>
      <c r="GW156" s="526"/>
      <c r="GX156" s="526"/>
      <c r="GY156" s="526"/>
      <c r="GZ156" s="526"/>
      <c r="HA156" s="526"/>
      <c r="HB156" s="526"/>
      <c r="HC156" s="526"/>
      <c r="HD156" s="526"/>
      <c r="HE156" s="526"/>
      <c r="HF156" s="526"/>
      <c r="HG156" s="526"/>
      <c r="HH156" s="526"/>
      <c r="HI156" s="526"/>
      <c r="HJ156" s="526"/>
      <c r="HK156" s="526"/>
      <c r="HL156" s="526"/>
      <c r="HM156" s="526"/>
      <c r="HN156" s="526"/>
      <c r="HO156" s="526"/>
      <c r="HP156" s="526"/>
      <c r="HQ156" s="526"/>
      <c r="HR156" s="526"/>
      <c r="HS156" s="526"/>
      <c r="HT156" s="526"/>
      <c r="HU156" s="526"/>
      <c r="HV156" s="526"/>
      <c r="HW156" s="526"/>
      <c r="HX156" s="526"/>
      <c r="HY156" s="526"/>
      <c r="HZ156" s="526"/>
      <c r="IA156" s="526"/>
      <c r="IB156" s="526"/>
      <c r="IC156" s="526"/>
      <c r="ID156" s="526"/>
      <c r="IE156" s="526"/>
      <c r="IF156" s="526"/>
      <c r="IG156" s="526"/>
      <c r="IH156" s="526"/>
      <c r="II156" s="526"/>
      <c r="IJ156" s="526"/>
      <c r="IK156" s="526"/>
      <c r="IL156" s="526"/>
      <c r="IM156" s="526"/>
      <c r="IN156" s="526"/>
      <c r="IO156" s="526"/>
      <c r="IP156" s="526"/>
      <c r="IQ156" s="526"/>
      <c r="IR156" s="526"/>
      <c r="IS156" s="526"/>
      <c r="IT156" s="526"/>
      <c r="IU156" s="526"/>
      <c r="IV156" s="526"/>
    </row>
    <row r="157" spans="1:256" ht="15" hidden="1" x14ac:dyDescent="0.25">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c r="AA157" s="526"/>
      <c r="AB157" s="526"/>
      <c r="AC157" s="526"/>
      <c r="AD157" s="526"/>
      <c r="AE157" s="526"/>
      <c r="AF157" s="526"/>
      <c r="AG157" s="526"/>
      <c r="AH157" s="526"/>
      <c r="AI157" s="526"/>
      <c r="AJ157" s="526"/>
      <c r="AK157" s="526"/>
      <c r="AL157" s="526"/>
      <c r="AM157" s="526"/>
      <c r="AN157" s="526"/>
      <c r="AO157" s="526"/>
      <c r="AP157" s="526"/>
      <c r="AQ157" s="526"/>
      <c r="AR157" s="526"/>
      <c r="AS157" s="526"/>
      <c r="AT157" s="526"/>
      <c r="AU157" s="526"/>
      <c r="AV157" s="526"/>
      <c r="AW157" s="526"/>
      <c r="AX157" s="526"/>
      <c r="AY157" s="526"/>
      <c r="AZ157" s="526"/>
      <c r="BA157" s="526"/>
      <c r="BB157" s="526"/>
      <c r="BC157" s="526"/>
      <c r="BD157" s="526"/>
      <c r="BE157" s="526"/>
      <c r="BF157" s="526"/>
      <c r="BG157" s="526"/>
      <c r="BH157" s="526"/>
      <c r="BI157" s="526"/>
      <c r="BJ157" s="526"/>
      <c r="BK157" s="526"/>
      <c r="BL157" s="526"/>
      <c r="BM157" s="526"/>
      <c r="BN157" s="526"/>
      <c r="BO157" s="526"/>
      <c r="BP157" s="526"/>
      <c r="BQ157" s="526"/>
      <c r="BR157" s="526"/>
      <c r="BS157" s="526"/>
      <c r="BT157" s="526"/>
      <c r="BU157" s="526"/>
      <c r="BV157" s="526"/>
      <c r="BW157" s="526"/>
      <c r="BX157" s="526"/>
      <c r="BY157" s="526"/>
      <c r="BZ157" s="526"/>
      <c r="CA157" s="526"/>
      <c r="CB157" s="526"/>
      <c r="CC157" s="526"/>
      <c r="CD157" s="526"/>
      <c r="CE157" s="526"/>
      <c r="CF157" s="526"/>
      <c r="CG157" s="526"/>
      <c r="CH157" s="526"/>
      <c r="CI157" s="526"/>
      <c r="CJ157" s="526"/>
      <c r="CK157" s="526"/>
      <c r="CL157" s="526"/>
      <c r="CM157" s="526"/>
      <c r="CN157" s="526"/>
      <c r="CO157" s="526"/>
      <c r="CP157" s="526"/>
      <c r="CQ157" s="526"/>
      <c r="CR157" s="526"/>
      <c r="CS157" s="526"/>
      <c r="CT157" s="526"/>
      <c r="CU157" s="526"/>
      <c r="CV157" s="526"/>
      <c r="CW157" s="526"/>
      <c r="CX157" s="526"/>
      <c r="CY157" s="526"/>
      <c r="CZ157" s="526"/>
      <c r="DA157" s="526"/>
      <c r="DB157" s="526"/>
      <c r="DC157" s="526"/>
      <c r="DD157" s="526"/>
      <c r="DE157" s="526"/>
      <c r="DF157" s="526"/>
      <c r="DG157" s="526"/>
      <c r="DH157" s="526"/>
      <c r="DI157" s="526"/>
      <c r="DJ157" s="526"/>
      <c r="DK157" s="526"/>
      <c r="DL157" s="526"/>
      <c r="DM157" s="526"/>
      <c r="DN157" s="526"/>
      <c r="DO157" s="526"/>
      <c r="DP157" s="526"/>
      <c r="DQ157" s="526"/>
      <c r="DR157" s="526"/>
      <c r="DS157" s="526"/>
      <c r="DT157" s="526"/>
      <c r="DU157" s="526"/>
      <c r="DV157" s="526"/>
      <c r="DW157" s="526"/>
      <c r="DX157" s="526"/>
      <c r="DY157" s="526"/>
      <c r="DZ157" s="526"/>
      <c r="EA157" s="526"/>
      <c r="EB157" s="526"/>
      <c r="EC157" s="526"/>
      <c r="ED157" s="526"/>
      <c r="EE157" s="526"/>
      <c r="EF157" s="526"/>
      <c r="EG157" s="526"/>
      <c r="EH157" s="526"/>
      <c r="EI157" s="526"/>
      <c r="EJ157" s="526"/>
      <c r="EK157" s="526"/>
      <c r="EL157" s="526"/>
      <c r="EM157" s="526"/>
      <c r="EN157" s="526"/>
      <c r="EO157" s="526"/>
      <c r="EP157" s="526"/>
      <c r="EQ157" s="526"/>
      <c r="ER157" s="526"/>
      <c r="ES157" s="526"/>
      <c r="ET157" s="526"/>
      <c r="EU157" s="526"/>
      <c r="EV157" s="526"/>
      <c r="EW157" s="526"/>
      <c r="EX157" s="526"/>
      <c r="EY157" s="526"/>
      <c r="EZ157" s="526"/>
      <c r="FA157" s="526"/>
      <c r="FB157" s="526"/>
      <c r="FC157" s="526"/>
      <c r="FD157" s="526"/>
      <c r="FE157" s="526"/>
      <c r="FF157" s="526"/>
      <c r="FG157" s="526"/>
      <c r="FH157" s="526"/>
      <c r="FI157" s="526"/>
      <c r="FJ157" s="526"/>
      <c r="FK157" s="526"/>
      <c r="FL157" s="526"/>
      <c r="FM157" s="526"/>
      <c r="FN157" s="526"/>
      <c r="FO157" s="526"/>
      <c r="FP157" s="526"/>
      <c r="FQ157" s="526"/>
      <c r="FR157" s="526"/>
      <c r="FS157" s="526"/>
      <c r="FT157" s="526"/>
      <c r="FU157" s="526"/>
      <c r="FV157" s="526"/>
      <c r="FW157" s="526"/>
      <c r="FX157" s="526"/>
      <c r="FY157" s="526"/>
      <c r="FZ157" s="526"/>
      <c r="GA157" s="526"/>
      <c r="GB157" s="526"/>
      <c r="GC157" s="526"/>
      <c r="GD157" s="526"/>
      <c r="GE157" s="526"/>
      <c r="GF157" s="526"/>
      <c r="GG157" s="526"/>
      <c r="GH157" s="526"/>
      <c r="GI157" s="526"/>
      <c r="GJ157" s="526"/>
      <c r="GK157" s="526"/>
      <c r="GL157" s="526"/>
      <c r="GM157" s="526"/>
      <c r="GN157" s="526"/>
      <c r="GO157" s="526"/>
      <c r="GP157" s="526"/>
      <c r="GQ157" s="526"/>
      <c r="GR157" s="526"/>
      <c r="GS157" s="526"/>
      <c r="GT157" s="526"/>
      <c r="GU157" s="526"/>
      <c r="GV157" s="526"/>
      <c r="GW157" s="526"/>
      <c r="GX157" s="526"/>
      <c r="GY157" s="526"/>
      <c r="GZ157" s="526"/>
      <c r="HA157" s="526"/>
      <c r="HB157" s="526"/>
      <c r="HC157" s="526"/>
      <c r="HD157" s="526"/>
      <c r="HE157" s="526"/>
      <c r="HF157" s="526"/>
      <c r="HG157" s="526"/>
      <c r="HH157" s="526"/>
      <c r="HI157" s="526"/>
      <c r="HJ157" s="526"/>
      <c r="HK157" s="526"/>
      <c r="HL157" s="526"/>
      <c r="HM157" s="526"/>
      <c r="HN157" s="526"/>
      <c r="HO157" s="526"/>
      <c r="HP157" s="526"/>
      <c r="HQ157" s="526"/>
      <c r="HR157" s="526"/>
      <c r="HS157" s="526"/>
      <c r="HT157" s="526"/>
      <c r="HU157" s="526"/>
      <c r="HV157" s="526"/>
      <c r="HW157" s="526"/>
      <c r="HX157" s="526"/>
      <c r="HY157" s="526"/>
      <c r="HZ157" s="526"/>
      <c r="IA157" s="526"/>
      <c r="IB157" s="526"/>
      <c r="IC157" s="526"/>
      <c r="ID157" s="526"/>
      <c r="IE157" s="526"/>
      <c r="IF157" s="526"/>
      <c r="IG157" s="526"/>
      <c r="IH157" s="526"/>
      <c r="II157" s="526"/>
      <c r="IJ157" s="526"/>
      <c r="IK157" s="526"/>
      <c r="IL157" s="526"/>
      <c r="IM157" s="526"/>
      <c r="IN157" s="526"/>
      <c r="IO157" s="526"/>
      <c r="IP157" s="526"/>
      <c r="IQ157" s="526"/>
      <c r="IR157" s="526"/>
      <c r="IS157" s="526"/>
      <c r="IT157" s="526"/>
      <c r="IU157" s="526"/>
      <c r="IV157" s="526"/>
    </row>
    <row r="158" spans="1:256" ht="15" hidden="1" x14ac:dyDescent="0.25">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c r="AA158" s="526"/>
      <c r="AB158" s="526"/>
      <c r="AC158" s="526"/>
      <c r="AD158" s="526"/>
      <c r="AE158" s="526"/>
      <c r="AF158" s="526"/>
      <c r="AG158" s="526"/>
      <c r="AH158" s="526"/>
      <c r="AI158" s="526"/>
      <c r="AJ158" s="526"/>
      <c r="AK158" s="526"/>
      <c r="AL158" s="526"/>
      <c r="AM158" s="526"/>
      <c r="AN158" s="526"/>
      <c r="AO158" s="526"/>
      <c r="AP158" s="526"/>
      <c r="AQ158" s="526"/>
      <c r="AR158" s="526"/>
      <c r="AS158" s="526"/>
      <c r="AT158" s="526"/>
      <c r="AU158" s="526"/>
      <c r="AV158" s="526"/>
      <c r="AW158" s="526"/>
      <c r="AX158" s="526"/>
      <c r="AY158" s="526"/>
      <c r="AZ158" s="526"/>
      <c r="BA158" s="526"/>
      <c r="BB158" s="526"/>
      <c r="BC158" s="526"/>
      <c r="BD158" s="526"/>
      <c r="BE158" s="526"/>
      <c r="BF158" s="526"/>
      <c r="BG158" s="526"/>
      <c r="BH158" s="526"/>
      <c r="BI158" s="526"/>
      <c r="BJ158" s="526"/>
      <c r="BK158" s="526"/>
      <c r="BL158" s="526"/>
      <c r="BM158" s="526"/>
      <c r="BN158" s="526"/>
      <c r="BO158" s="526"/>
      <c r="BP158" s="526"/>
      <c r="BQ158" s="526"/>
      <c r="BR158" s="526"/>
      <c r="BS158" s="526"/>
      <c r="BT158" s="526"/>
      <c r="BU158" s="526"/>
      <c r="BV158" s="526"/>
      <c r="BW158" s="526"/>
      <c r="BX158" s="526"/>
      <c r="BY158" s="526"/>
      <c r="BZ158" s="526"/>
      <c r="CA158" s="526"/>
      <c r="CB158" s="526"/>
      <c r="CC158" s="526"/>
      <c r="CD158" s="526"/>
      <c r="CE158" s="526"/>
      <c r="CF158" s="526"/>
      <c r="CG158" s="526"/>
      <c r="CH158" s="526"/>
      <c r="CI158" s="526"/>
      <c r="CJ158" s="526"/>
      <c r="CK158" s="526"/>
      <c r="CL158" s="526"/>
      <c r="CM158" s="526"/>
      <c r="CN158" s="526"/>
      <c r="CO158" s="526"/>
      <c r="CP158" s="526"/>
      <c r="CQ158" s="526"/>
      <c r="CR158" s="526"/>
      <c r="CS158" s="526"/>
      <c r="CT158" s="526"/>
      <c r="CU158" s="526"/>
      <c r="CV158" s="526"/>
      <c r="CW158" s="526"/>
      <c r="CX158" s="526"/>
      <c r="CY158" s="526"/>
      <c r="CZ158" s="526"/>
      <c r="DA158" s="526"/>
      <c r="DB158" s="526"/>
      <c r="DC158" s="526"/>
      <c r="DD158" s="526"/>
      <c r="DE158" s="526"/>
      <c r="DF158" s="526"/>
      <c r="DG158" s="526"/>
      <c r="DH158" s="526"/>
      <c r="DI158" s="526"/>
      <c r="DJ158" s="526"/>
      <c r="DK158" s="526"/>
      <c r="DL158" s="526"/>
      <c r="DM158" s="526"/>
      <c r="DN158" s="526"/>
      <c r="DO158" s="526"/>
      <c r="DP158" s="526"/>
      <c r="DQ158" s="526"/>
      <c r="DR158" s="526"/>
      <c r="DS158" s="526"/>
      <c r="DT158" s="526"/>
      <c r="DU158" s="526"/>
      <c r="DV158" s="526"/>
      <c r="DW158" s="526"/>
      <c r="DX158" s="526"/>
      <c r="DY158" s="526"/>
      <c r="DZ158" s="526"/>
      <c r="EA158" s="526"/>
      <c r="EB158" s="526"/>
      <c r="EC158" s="526"/>
      <c r="ED158" s="526"/>
      <c r="EE158" s="526"/>
      <c r="EF158" s="526"/>
      <c r="EG158" s="526"/>
      <c r="EH158" s="526"/>
      <c r="EI158" s="526"/>
      <c r="EJ158" s="526"/>
      <c r="EK158" s="526"/>
      <c r="EL158" s="526"/>
      <c r="EM158" s="526"/>
      <c r="EN158" s="526"/>
      <c r="EO158" s="526"/>
      <c r="EP158" s="526"/>
      <c r="EQ158" s="526"/>
      <c r="ER158" s="526"/>
      <c r="ES158" s="526"/>
      <c r="ET158" s="526"/>
      <c r="EU158" s="526"/>
      <c r="EV158" s="526"/>
      <c r="EW158" s="526"/>
      <c r="EX158" s="526"/>
      <c r="EY158" s="526"/>
      <c r="EZ158" s="526"/>
      <c r="FA158" s="526"/>
      <c r="FB158" s="526"/>
      <c r="FC158" s="526"/>
      <c r="FD158" s="526"/>
      <c r="FE158" s="526"/>
      <c r="FF158" s="526"/>
      <c r="FG158" s="526"/>
      <c r="FH158" s="526"/>
      <c r="FI158" s="526"/>
      <c r="FJ158" s="526"/>
      <c r="FK158" s="526"/>
      <c r="FL158" s="526"/>
      <c r="FM158" s="526"/>
      <c r="FN158" s="526"/>
      <c r="FO158" s="526"/>
      <c r="FP158" s="526"/>
      <c r="FQ158" s="526"/>
      <c r="FR158" s="526"/>
      <c r="FS158" s="526"/>
      <c r="FT158" s="526"/>
      <c r="FU158" s="526"/>
      <c r="FV158" s="526"/>
      <c r="FW158" s="526"/>
      <c r="FX158" s="526"/>
      <c r="FY158" s="526"/>
      <c r="FZ158" s="526"/>
      <c r="GA158" s="526"/>
      <c r="GB158" s="526"/>
      <c r="GC158" s="526"/>
      <c r="GD158" s="526"/>
      <c r="GE158" s="526"/>
      <c r="GF158" s="526"/>
      <c r="GG158" s="526"/>
      <c r="GH158" s="526"/>
      <c r="GI158" s="526"/>
      <c r="GJ158" s="526"/>
      <c r="GK158" s="526"/>
      <c r="GL158" s="526"/>
      <c r="GM158" s="526"/>
      <c r="GN158" s="526"/>
      <c r="GO158" s="526"/>
      <c r="GP158" s="526"/>
      <c r="GQ158" s="526"/>
      <c r="GR158" s="526"/>
      <c r="GS158" s="526"/>
      <c r="GT158" s="526"/>
      <c r="GU158" s="526"/>
      <c r="GV158" s="526"/>
      <c r="GW158" s="526"/>
      <c r="GX158" s="526"/>
      <c r="GY158" s="526"/>
      <c r="GZ158" s="526"/>
      <c r="HA158" s="526"/>
      <c r="HB158" s="526"/>
      <c r="HC158" s="526"/>
      <c r="HD158" s="526"/>
      <c r="HE158" s="526"/>
      <c r="HF158" s="526"/>
      <c r="HG158" s="526"/>
      <c r="HH158" s="526"/>
      <c r="HI158" s="526"/>
      <c r="HJ158" s="526"/>
      <c r="HK158" s="526"/>
      <c r="HL158" s="526"/>
      <c r="HM158" s="526"/>
      <c r="HN158" s="526"/>
      <c r="HO158" s="526"/>
      <c r="HP158" s="526"/>
      <c r="HQ158" s="526"/>
      <c r="HR158" s="526"/>
      <c r="HS158" s="526"/>
      <c r="HT158" s="526"/>
      <c r="HU158" s="526"/>
      <c r="HV158" s="526"/>
      <c r="HW158" s="526"/>
      <c r="HX158" s="526"/>
      <c r="HY158" s="526"/>
      <c r="HZ158" s="526"/>
      <c r="IA158" s="526"/>
      <c r="IB158" s="526"/>
      <c r="IC158" s="526"/>
      <c r="ID158" s="526"/>
      <c r="IE158" s="526"/>
      <c r="IF158" s="526"/>
      <c r="IG158" s="526"/>
      <c r="IH158" s="526"/>
      <c r="II158" s="526"/>
      <c r="IJ158" s="526"/>
      <c r="IK158" s="526"/>
      <c r="IL158" s="526"/>
      <c r="IM158" s="526"/>
      <c r="IN158" s="526"/>
      <c r="IO158" s="526"/>
      <c r="IP158" s="526"/>
      <c r="IQ158" s="526"/>
      <c r="IR158" s="526"/>
      <c r="IS158" s="526"/>
      <c r="IT158" s="526"/>
      <c r="IU158" s="526"/>
      <c r="IV158" s="526"/>
    </row>
    <row r="159" spans="1:256" ht="15" hidden="1" x14ac:dyDescent="0.25">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c r="AA159" s="526"/>
      <c r="AB159" s="526"/>
      <c r="AC159" s="526"/>
      <c r="AD159" s="526"/>
      <c r="AE159" s="526"/>
      <c r="AF159" s="526"/>
      <c r="AG159" s="526"/>
      <c r="AH159" s="526"/>
      <c r="AI159" s="526"/>
      <c r="AJ159" s="526"/>
      <c r="AK159" s="526"/>
      <c r="AL159" s="526"/>
      <c r="AM159" s="526"/>
      <c r="AN159" s="526"/>
      <c r="AO159" s="526"/>
      <c r="AP159" s="526"/>
      <c r="AQ159" s="526"/>
      <c r="AR159" s="526"/>
      <c r="AS159" s="526"/>
      <c r="AT159" s="526"/>
      <c r="AU159" s="526"/>
      <c r="AV159" s="526"/>
      <c r="AW159" s="526"/>
      <c r="AX159" s="526"/>
      <c r="AY159" s="526"/>
      <c r="AZ159" s="526"/>
      <c r="BA159" s="526"/>
      <c r="BB159" s="526"/>
      <c r="BC159" s="526"/>
      <c r="BD159" s="526"/>
      <c r="BE159" s="526"/>
      <c r="BF159" s="526"/>
      <c r="BG159" s="526"/>
      <c r="BH159" s="526"/>
      <c r="BI159" s="526"/>
      <c r="BJ159" s="526"/>
      <c r="BK159" s="526"/>
      <c r="BL159" s="526"/>
      <c r="BM159" s="526"/>
      <c r="BN159" s="526"/>
      <c r="BO159" s="526"/>
      <c r="BP159" s="526"/>
      <c r="BQ159" s="526"/>
      <c r="BR159" s="526"/>
      <c r="BS159" s="526"/>
      <c r="BT159" s="526"/>
      <c r="BU159" s="526"/>
      <c r="BV159" s="526"/>
      <c r="BW159" s="526"/>
      <c r="BX159" s="526"/>
      <c r="BY159" s="526"/>
      <c r="BZ159" s="526"/>
      <c r="CA159" s="526"/>
      <c r="CB159" s="526"/>
      <c r="CC159" s="526"/>
      <c r="CD159" s="526"/>
      <c r="CE159" s="526"/>
      <c r="CF159" s="526"/>
      <c r="CG159" s="526"/>
      <c r="CH159" s="526"/>
      <c r="CI159" s="526"/>
      <c r="CJ159" s="526"/>
      <c r="CK159" s="526"/>
      <c r="CL159" s="526"/>
      <c r="CM159" s="526"/>
      <c r="CN159" s="526"/>
      <c r="CO159" s="526"/>
      <c r="CP159" s="526"/>
      <c r="CQ159" s="526"/>
      <c r="CR159" s="526"/>
      <c r="CS159" s="526"/>
      <c r="CT159" s="526"/>
      <c r="CU159" s="526"/>
      <c r="CV159" s="526"/>
      <c r="CW159" s="526"/>
      <c r="CX159" s="526"/>
      <c r="CY159" s="526"/>
      <c r="CZ159" s="526"/>
      <c r="DA159" s="526"/>
      <c r="DB159" s="526"/>
      <c r="DC159" s="526"/>
      <c r="DD159" s="526"/>
      <c r="DE159" s="526"/>
      <c r="DF159" s="526"/>
      <c r="DG159" s="526"/>
      <c r="DH159" s="526"/>
      <c r="DI159" s="526"/>
      <c r="DJ159" s="526"/>
      <c r="DK159" s="526"/>
      <c r="DL159" s="526"/>
      <c r="DM159" s="526"/>
      <c r="DN159" s="526"/>
      <c r="DO159" s="526"/>
      <c r="DP159" s="526"/>
      <c r="DQ159" s="526"/>
      <c r="DR159" s="526"/>
      <c r="DS159" s="526"/>
      <c r="DT159" s="526"/>
      <c r="DU159" s="526"/>
      <c r="DV159" s="526"/>
      <c r="DW159" s="526"/>
      <c r="DX159" s="526"/>
      <c r="DY159" s="526"/>
      <c r="DZ159" s="526"/>
      <c r="EA159" s="526"/>
      <c r="EB159" s="526"/>
      <c r="EC159" s="526"/>
      <c r="ED159" s="526"/>
      <c r="EE159" s="526"/>
      <c r="EF159" s="526"/>
      <c r="EG159" s="526"/>
      <c r="EH159" s="526"/>
      <c r="EI159" s="526"/>
      <c r="EJ159" s="526"/>
      <c r="EK159" s="526"/>
      <c r="EL159" s="526"/>
      <c r="EM159" s="526"/>
      <c r="EN159" s="526"/>
      <c r="EO159" s="526"/>
      <c r="EP159" s="526"/>
      <c r="EQ159" s="526"/>
      <c r="ER159" s="526"/>
      <c r="ES159" s="526"/>
      <c r="ET159" s="526"/>
      <c r="EU159" s="526"/>
      <c r="EV159" s="526"/>
      <c r="EW159" s="526"/>
      <c r="EX159" s="526"/>
      <c r="EY159" s="526"/>
      <c r="EZ159" s="526"/>
      <c r="FA159" s="526"/>
      <c r="FB159" s="526"/>
      <c r="FC159" s="526"/>
      <c r="FD159" s="526"/>
      <c r="FE159" s="526"/>
      <c r="FF159" s="526"/>
      <c r="FG159" s="526"/>
      <c r="FH159" s="526"/>
      <c r="FI159" s="526"/>
      <c r="FJ159" s="526"/>
      <c r="FK159" s="526"/>
      <c r="FL159" s="526"/>
      <c r="FM159" s="526"/>
      <c r="FN159" s="526"/>
      <c r="FO159" s="526"/>
      <c r="FP159" s="526"/>
      <c r="FQ159" s="526"/>
      <c r="FR159" s="526"/>
      <c r="FS159" s="526"/>
      <c r="FT159" s="526"/>
      <c r="FU159" s="526"/>
      <c r="FV159" s="526"/>
      <c r="FW159" s="526"/>
      <c r="FX159" s="526"/>
      <c r="FY159" s="526"/>
      <c r="FZ159" s="526"/>
      <c r="GA159" s="526"/>
      <c r="GB159" s="526"/>
      <c r="GC159" s="526"/>
      <c r="GD159" s="526"/>
      <c r="GE159" s="526"/>
      <c r="GF159" s="526"/>
      <c r="GG159" s="526"/>
      <c r="GH159" s="526"/>
      <c r="GI159" s="526"/>
      <c r="GJ159" s="526"/>
      <c r="GK159" s="526"/>
      <c r="GL159" s="526"/>
      <c r="GM159" s="526"/>
      <c r="GN159" s="526"/>
      <c r="GO159" s="526"/>
      <c r="GP159" s="526"/>
      <c r="GQ159" s="526"/>
      <c r="GR159" s="526"/>
      <c r="GS159" s="526"/>
      <c r="GT159" s="526"/>
      <c r="GU159" s="526"/>
      <c r="GV159" s="526"/>
      <c r="GW159" s="526"/>
      <c r="GX159" s="526"/>
      <c r="GY159" s="526"/>
      <c r="GZ159" s="526"/>
      <c r="HA159" s="526"/>
      <c r="HB159" s="526"/>
      <c r="HC159" s="526"/>
      <c r="HD159" s="526"/>
      <c r="HE159" s="526"/>
      <c r="HF159" s="526"/>
      <c r="HG159" s="526"/>
      <c r="HH159" s="526"/>
      <c r="HI159" s="526"/>
      <c r="HJ159" s="526"/>
      <c r="HK159" s="526"/>
      <c r="HL159" s="526"/>
      <c r="HM159" s="526"/>
      <c r="HN159" s="526"/>
      <c r="HO159" s="526"/>
      <c r="HP159" s="526"/>
      <c r="HQ159" s="526"/>
      <c r="HR159" s="526"/>
      <c r="HS159" s="526"/>
      <c r="HT159" s="526"/>
      <c r="HU159" s="526"/>
      <c r="HV159" s="526"/>
      <c r="HW159" s="526"/>
      <c r="HX159" s="526"/>
      <c r="HY159" s="526"/>
      <c r="HZ159" s="526"/>
      <c r="IA159" s="526"/>
      <c r="IB159" s="526"/>
      <c r="IC159" s="526"/>
      <c r="ID159" s="526"/>
      <c r="IE159" s="526"/>
      <c r="IF159" s="526"/>
      <c r="IG159" s="526"/>
      <c r="IH159" s="526"/>
      <c r="II159" s="526"/>
      <c r="IJ159" s="526"/>
      <c r="IK159" s="526"/>
      <c r="IL159" s="526"/>
      <c r="IM159" s="526"/>
      <c r="IN159" s="526"/>
      <c r="IO159" s="526"/>
      <c r="IP159" s="526"/>
      <c r="IQ159" s="526"/>
      <c r="IR159" s="526"/>
      <c r="IS159" s="526"/>
      <c r="IT159" s="526"/>
      <c r="IU159" s="526"/>
      <c r="IV159" s="526"/>
    </row>
    <row r="160" spans="1:256" ht="15" hidden="1" x14ac:dyDescent="0.25">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c r="AA160" s="526"/>
      <c r="AB160" s="526"/>
      <c r="AC160" s="526"/>
      <c r="AD160" s="526"/>
      <c r="AE160" s="526"/>
      <c r="AF160" s="526"/>
      <c r="AG160" s="526"/>
      <c r="AH160" s="526"/>
      <c r="AI160" s="526"/>
      <c r="AJ160" s="526"/>
      <c r="AK160" s="526"/>
      <c r="AL160" s="526"/>
      <c r="AM160" s="526"/>
      <c r="AN160" s="526"/>
      <c r="AO160" s="526"/>
      <c r="AP160" s="526"/>
      <c r="AQ160" s="526"/>
      <c r="AR160" s="526"/>
      <c r="AS160" s="526"/>
      <c r="AT160" s="526"/>
      <c r="AU160" s="526"/>
      <c r="AV160" s="526"/>
      <c r="AW160" s="526"/>
      <c r="AX160" s="526"/>
      <c r="AY160" s="526"/>
      <c r="AZ160" s="526"/>
      <c r="BA160" s="526"/>
      <c r="BB160" s="526"/>
      <c r="BC160" s="526"/>
      <c r="BD160" s="526"/>
      <c r="BE160" s="526"/>
      <c r="BF160" s="526"/>
      <c r="BG160" s="526"/>
      <c r="BH160" s="526"/>
      <c r="BI160" s="526"/>
      <c r="BJ160" s="526"/>
      <c r="BK160" s="526"/>
      <c r="BL160" s="526"/>
      <c r="BM160" s="526"/>
      <c r="BN160" s="526"/>
      <c r="BO160" s="526"/>
      <c r="BP160" s="526"/>
      <c r="BQ160" s="526"/>
      <c r="BR160" s="526"/>
      <c r="BS160" s="526"/>
      <c r="BT160" s="526"/>
      <c r="BU160" s="526"/>
      <c r="BV160" s="526"/>
      <c r="BW160" s="526"/>
      <c r="BX160" s="526"/>
      <c r="BY160" s="526"/>
      <c r="BZ160" s="526"/>
      <c r="CA160" s="526"/>
      <c r="CB160" s="526"/>
      <c r="CC160" s="526"/>
      <c r="CD160" s="526"/>
      <c r="CE160" s="526"/>
      <c r="CF160" s="526"/>
      <c r="CG160" s="526"/>
      <c r="CH160" s="526"/>
      <c r="CI160" s="526"/>
      <c r="CJ160" s="526"/>
      <c r="CK160" s="526"/>
      <c r="CL160" s="526"/>
      <c r="CM160" s="526"/>
      <c r="CN160" s="526"/>
      <c r="CO160" s="526"/>
      <c r="CP160" s="526"/>
      <c r="CQ160" s="526"/>
      <c r="CR160" s="526"/>
      <c r="CS160" s="526"/>
      <c r="CT160" s="526"/>
      <c r="CU160" s="526"/>
      <c r="CV160" s="526"/>
      <c r="CW160" s="526"/>
      <c r="CX160" s="526"/>
      <c r="CY160" s="526"/>
      <c r="CZ160" s="526"/>
      <c r="DA160" s="526"/>
      <c r="DB160" s="526"/>
      <c r="DC160" s="526"/>
      <c r="DD160" s="526"/>
      <c r="DE160" s="526"/>
      <c r="DF160" s="526"/>
      <c r="DG160" s="526"/>
      <c r="DH160" s="526"/>
      <c r="DI160" s="526"/>
      <c r="DJ160" s="526"/>
      <c r="DK160" s="526"/>
      <c r="DL160" s="526"/>
      <c r="DM160" s="526"/>
      <c r="DN160" s="526"/>
      <c r="DO160" s="526"/>
      <c r="DP160" s="526"/>
      <c r="DQ160" s="526"/>
      <c r="DR160" s="526"/>
      <c r="DS160" s="526"/>
      <c r="DT160" s="526"/>
      <c r="DU160" s="526"/>
      <c r="DV160" s="526"/>
      <c r="DW160" s="526"/>
      <c r="DX160" s="526"/>
      <c r="DY160" s="526"/>
      <c r="DZ160" s="526"/>
      <c r="EA160" s="526"/>
      <c r="EB160" s="526"/>
      <c r="EC160" s="526"/>
      <c r="ED160" s="526"/>
      <c r="EE160" s="526"/>
      <c r="EF160" s="526"/>
      <c r="EG160" s="526"/>
      <c r="EH160" s="526"/>
      <c r="EI160" s="526"/>
      <c r="EJ160" s="526"/>
      <c r="EK160" s="526"/>
      <c r="EL160" s="526"/>
      <c r="EM160" s="526"/>
      <c r="EN160" s="526"/>
      <c r="EO160" s="526"/>
      <c r="EP160" s="526"/>
      <c r="EQ160" s="526"/>
      <c r="ER160" s="526"/>
      <c r="ES160" s="526"/>
      <c r="ET160" s="526"/>
      <c r="EU160" s="526"/>
      <c r="EV160" s="526"/>
      <c r="EW160" s="526"/>
      <c r="EX160" s="526"/>
      <c r="EY160" s="526"/>
      <c r="EZ160" s="526"/>
      <c r="FA160" s="526"/>
      <c r="FB160" s="526"/>
      <c r="FC160" s="526"/>
      <c r="FD160" s="526"/>
      <c r="FE160" s="526"/>
      <c r="FF160" s="526"/>
      <c r="FG160" s="526"/>
      <c r="FH160" s="526"/>
      <c r="FI160" s="526"/>
      <c r="FJ160" s="526"/>
      <c r="FK160" s="526"/>
      <c r="FL160" s="526"/>
      <c r="FM160" s="526"/>
      <c r="FN160" s="526"/>
      <c r="FO160" s="526"/>
      <c r="FP160" s="526"/>
      <c r="FQ160" s="526"/>
      <c r="FR160" s="526"/>
      <c r="FS160" s="526"/>
      <c r="FT160" s="526"/>
      <c r="FU160" s="526"/>
      <c r="FV160" s="526"/>
      <c r="FW160" s="526"/>
      <c r="FX160" s="526"/>
      <c r="FY160" s="526"/>
      <c r="FZ160" s="526"/>
      <c r="GA160" s="526"/>
      <c r="GB160" s="526"/>
      <c r="GC160" s="526"/>
      <c r="GD160" s="526"/>
      <c r="GE160" s="526"/>
      <c r="GF160" s="526"/>
      <c r="GG160" s="526"/>
      <c r="GH160" s="526"/>
      <c r="GI160" s="526"/>
      <c r="GJ160" s="526"/>
      <c r="GK160" s="526"/>
      <c r="GL160" s="526"/>
      <c r="GM160" s="526"/>
      <c r="GN160" s="526"/>
      <c r="GO160" s="526"/>
      <c r="GP160" s="526"/>
      <c r="GQ160" s="526"/>
      <c r="GR160" s="526"/>
      <c r="GS160" s="526"/>
      <c r="GT160" s="526"/>
      <c r="GU160" s="526"/>
      <c r="GV160" s="526"/>
      <c r="GW160" s="526"/>
      <c r="GX160" s="526"/>
      <c r="GY160" s="526"/>
      <c r="GZ160" s="526"/>
      <c r="HA160" s="526"/>
      <c r="HB160" s="526"/>
      <c r="HC160" s="526"/>
      <c r="HD160" s="526"/>
      <c r="HE160" s="526"/>
      <c r="HF160" s="526"/>
      <c r="HG160" s="526"/>
      <c r="HH160" s="526"/>
      <c r="HI160" s="526"/>
      <c r="HJ160" s="526"/>
      <c r="HK160" s="526"/>
      <c r="HL160" s="526"/>
      <c r="HM160" s="526"/>
      <c r="HN160" s="526"/>
      <c r="HO160" s="526"/>
      <c r="HP160" s="526"/>
      <c r="HQ160" s="526"/>
      <c r="HR160" s="526"/>
      <c r="HS160" s="526"/>
      <c r="HT160" s="526"/>
      <c r="HU160" s="526"/>
      <c r="HV160" s="526"/>
      <c r="HW160" s="526"/>
      <c r="HX160" s="526"/>
      <c r="HY160" s="526"/>
      <c r="HZ160" s="526"/>
      <c r="IA160" s="526"/>
      <c r="IB160" s="526"/>
      <c r="IC160" s="526"/>
      <c r="ID160" s="526"/>
      <c r="IE160" s="526"/>
      <c r="IF160" s="526"/>
      <c r="IG160" s="526"/>
      <c r="IH160" s="526"/>
      <c r="II160" s="526"/>
      <c r="IJ160" s="526"/>
      <c r="IK160" s="526"/>
      <c r="IL160" s="526"/>
      <c r="IM160" s="526"/>
      <c r="IN160" s="526"/>
      <c r="IO160" s="526"/>
      <c r="IP160" s="526"/>
      <c r="IQ160" s="526"/>
      <c r="IR160" s="526"/>
      <c r="IS160" s="526"/>
      <c r="IT160" s="526"/>
      <c r="IU160" s="526"/>
      <c r="IV160" s="526"/>
    </row>
    <row r="161" spans="1:256" ht="15" hidden="1" x14ac:dyDescent="0.25">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c r="AA161" s="526"/>
      <c r="AB161" s="526"/>
      <c r="AC161" s="526"/>
      <c r="AD161" s="526"/>
      <c r="AE161" s="526"/>
      <c r="AF161" s="526"/>
      <c r="AG161" s="526"/>
      <c r="AH161" s="526"/>
      <c r="AI161" s="526"/>
      <c r="AJ161" s="526"/>
      <c r="AK161" s="526"/>
      <c r="AL161" s="526"/>
      <c r="AM161" s="526"/>
      <c r="AN161" s="526"/>
      <c r="AO161" s="526"/>
      <c r="AP161" s="526"/>
      <c r="AQ161" s="526"/>
      <c r="AR161" s="526"/>
      <c r="AS161" s="526"/>
      <c r="AT161" s="526"/>
      <c r="AU161" s="526"/>
      <c r="AV161" s="526"/>
      <c r="AW161" s="526"/>
      <c r="AX161" s="526"/>
      <c r="AY161" s="526"/>
      <c r="AZ161" s="526"/>
      <c r="BA161" s="526"/>
      <c r="BB161" s="526"/>
      <c r="BC161" s="526"/>
      <c r="BD161" s="526"/>
      <c r="BE161" s="526"/>
      <c r="BF161" s="526"/>
      <c r="BG161" s="526"/>
      <c r="BH161" s="526"/>
      <c r="BI161" s="526"/>
      <c r="BJ161" s="526"/>
      <c r="BK161" s="526"/>
      <c r="BL161" s="526"/>
      <c r="BM161" s="526"/>
      <c r="BN161" s="526"/>
      <c r="BO161" s="526"/>
      <c r="BP161" s="526"/>
      <c r="BQ161" s="526"/>
      <c r="BR161" s="526"/>
      <c r="BS161" s="526"/>
      <c r="BT161" s="526"/>
      <c r="BU161" s="526"/>
      <c r="BV161" s="526"/>
      <c r="BW161" s="526"/>
      <c r="BX161" s="526"/>
      <c r="BY161" s="526"/>
      <c r="BZ161" s="526"/>
      <c r="CA161" s="526"/>
      <c r="CB161" s="526"/>
      <c r="CC161" s="526"/>
      <c r="CD161" s="526"/>
      <c r="CE161" s="526"/>
      <c r="CF161" s="526"/>
      <c r="CG161" s="526"/>
      <c r="CH161" s="526"/>
      <c r="CI161" s="526"/>
      <c r="CJ161" s="526"/>
      <c r="CK161" s="526"/>
      <c r="CL161" s="526"/>
      <c r="CM161" s="526"/>
      <c r="CN161" s="526"/>
      <c r="CO161" s="526"/>
      <c r="CP161" s="526"/>
      <c r="CQ161" s="526"/>
      <c r="CR161" s="526"/>
      <c r="CS161" s="526"/>
      <c r="CT161" s="526"/>
      <c r="CU161" s="526"/>
      <c r="CV161" s="526"/>
      <c r="CW161" s="526"/>
      <c r="CX161" s="526"/>
      <c r="CY161" s="526"/>
      <c r="CZ161" s="526"/>
      <c r="DA161" s="526"/>
      <c r="DB161" s="526"/>
      <c r="DC161" s="526"/>
      <c r="DD161" s="526"/>
      <c r="DE161" s="526"/>
      <c r="DF161" s="526"/>
      <c r="DG161" s="526"/>
      <c r="DH161" s="526"/>
      <c r="DI161" s="526"/>
      <c r="DJ161" s="526"/>
      <c r="DK161" s="526"/>
      <c r="DL161" s="526"/>
      <c r="DM161" s="526"/>
      <c r="DN161" s="526"/>
      <c r="DO161" s="526"/>
      <c r="DP161" s="526"/>
      <c r="DQ161" s="526"/>
      <c r="DR161" s="526"/>
      <c r="DS161" s="526"/>
      <c r="DT161" s="526"/>
      <c r="DU161" s="526"/>
      <c r="DV161" s="526"/>
      <c r="DW161" s="526"/>
      <c r="DX161" s="526"/>
      <c r="DY161" s="526"/>
      <c r="DZ161" s="526"/>
      <c r="EA161" s="526"/>
      <c r="EB161" s="526"/>
      <c r="EC161" s="526"/>
      <c r="ED161" s="526"/>
      <c r="EE161" s="526"/>
      <c r="EF161" s="526"/>
      <c r="EG161" s="526"/>
      <c r="EH161" s="526"/>
      <c r="EI161" s="526"/>
      <c r="EJ161" s="526"/>
      <c r="EK161" s="526"/>
      <c r="EL161" s="526"/>
      <c r="EM161" s="526"/>
      <c r="EN161" s="526"/>
      <c r="EO161" s="526"/>
      <c r="EP161" s="526"/>
      <c r="EQ161" s="526"/>
      <c r="ER161" s="526"/>
      <c r="ES161" s="526"/>
      <c r="ET161" s="526"/>
      <c r="EU161" s="526"/>
      <c r="EV161" s="526"/>
      <c r="EW161" s="526"/>
      <c r="EX161" s="526"/>
      <c r="EY161" s="526"/>
      <c r="EZ161" s="526"/>
      <c r="FA161" s="526"/>
      <c r="FB161" s="526"/>
      <c r="FC161" s="526"/>
      <c r="FD161" s="526"/>
      <c r="FE161" s="526"/>
      <c r="FF161" s="526"/>
      <c r="FG161" s="526"/>
      <c r="FH161" s="526"/>
      <c r="FI161" s="526"/>
      <c r="FJ161" s="526"/>
      <c r="FK161" s="526"/>
      <c r="FL161" s="526"/>
      <c r="FM161" s="526"/>
      <c r="FN161" s="526"/>
      <c r="FO161" s="526"/>
      <c r="FP161" s="526"/>
      <c r="FQ161" s="526"/>
      <c r="FR161" s="526"/>
      <c r="FS161" s="526"/>
      <c r="FT161" s="526"/>
      <c r="FU161" s="526"/>
      <c r="FV161" s="526"/>
      <c r="FW161" s="526"/>
      <c r="FX161" s="526"/>
      <c r="FY161" s="526"/>
      <c r="FZ161" s="526"/>
      <c r="GA161" s="526"/>
      <c r="GB161" s="526"/>
      <c r="GC161" s="526"/>
      <c r="GD161" s="526"/>
      <c r="GE161" s="526"/>
      <c r="GF161" s="526"/>
      <c r="GG161" s="526"/>
      <c r="GH161" s="526"/>
      <c r="GI161" s="526"/>
      <c r="GJ161" s="526"/>
      <c r="GK161" s="526"/>
      <c r="GL161" s="526"/>
      <c r="GM161" s="526"/>
      <c r="GN161" s="526"/>
      <c r="GO161" s="526"/>
      <c r="GP161" s="526"/>
      <c r="GQ161" s="526"/>
      <c r="GR161" s="526"/>
      <c r="GS161" s="526"/>
      <c r="GT161" s="526"/>
      <c r="GU161" s="526"/>
      <c r="GV161" s="526"/>
      <c r="GW161" s="526"/>
      <c r="GX161" s="526"/>
      <c r="GY161" s="526"/>
      <c r="GZ161" s="526"/>
      <c r="HA161" s="526"/>
      <c r="HB161" s="526"/>
      <c r="HC161" s="526"/>
      <c r="HD161" s="526"/>
      <c r="HE161" s="526"/>
      <c r="HF161" s="526"/>
      <c r="HG161" s="526"/>
      <c r="HH161" s="526"/>
      <c r="HI161" s="526"/>
      <c r="HJ161" s="526"/>
      <c r="HK161" s="526"/>
      <c r="HL161" s="526"/>
      <c r="HM161" s="526"/>
      <c r="HN161" s="526"/>
      <c r="HO161" s="526"/>
      <c r="HP161" s="526"/>
      <c r="HQ161" s="526"/>
      <c r="HR161" s="526"/>
      <c r="HS161" s="526"/>
      <c r="HT161" s="526"/>
      <c r="HU161" s="526"/>
      <c r="HV161" s="526"/>
      <c r="HW161" s="526"/>
      <c r="HX161" s="526"/>
      <c r="HY161" s="526"/>
      <c r="HZ161" s="526"/>
      <c r="IA161" s="526"/>
      <c r="IB161" s="526"/>
      <c r="IC161" s="526"/>
      <c r="ID161" s="526"/>
      <c r="IE161" s="526"/>
      <c r="IF161" s="526"/>
      <c r="IG161" s="526"/>
      <c r="IH161" s="526"/>
      <c r="II161" s="526"/>
      <c r="IJ161" s="526"/>
      <c r="IK161" s="526"/>
      <c r="IL161" s="526"/>
      <c r="IM161" s="526"/>
      <c r="IN161" s="526"/>
      <c r="IO161" s="526"/>
      <c r="IP161" s="526"/>
      <c r="IQ161" s="526"/>
      <c r="IR161" s="526"/>
      <c r="IS161" s="526"/>
      <c r="IT161" s="526"/>
      <c r="IU161" s="526"/>
      <c r="IV161" s="526"/>
    </row>
    <row r="162" spans="1:256" ht="15" hidden="1" x14ac:dyDescent="0.25">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526"/>
      <c r="AY162" s="526"/>
      <c r="AZ162" s="526"/>
      <c r="BA162" s="526"/>
      <c r="BB162" s="526"/>
      <c r="BC162" s="526"/>
      <c r="BD162" s="526"/>
      <c r="BE162" s="526"/>
      <c r="BF162" s="526"/>
      <c r="BG162" s="526"/>
      <c r="BH162" s="526"/>
      <c r="BI162" s="526"/>
      <c r="BJ162" s="526"/>
      <c r="BK162" s="526"/>
      <c r="BL162" s="526"/>
      <c r="BM162" s="526"/>
      <c r="BN162" s="526"/>
      <c r="BO162" s="526"/>
      <c r="BP162" s="526"/>
      <c r="BQ162" s="526"/>
      <c r="BR162" s="526"/>
      <c r="BS162" s="526"/>
      <c r="BT162" s="526"/>
      <c r="BU162" s="526"/>
      <c r="BV162" s="526"/>
      <c r="BW162" s="526"/>
      <c r="BX162" s="526"/>
      <c r="BY162" s="526"/>
      <c r="BZ162" s="526"/>
      <c r="CA162" s="526"/>
      <c r="CB162" s="526"/>
      <c r="CC162" s="526"/>
      <c r="CD162" s="526"/>
      <c r="CE162" s="526"/>
      <c r="CF162" s="526"/>
      <c r="CG162" s="526"/>
      <c r="CH162" s="526"/>
      <c r="CI162" s="526"/>
      <c r="CJ162" s="526"/>
      <c r="CK162" s="526"/>
      <c r="CL162" s="526"/>
      <c r="CM162" s="526"/>
      <c r="CN162" s="526"/>
      <c r="CO162" s="526"/>
      <c r="CP162" s="526"/>
      <c r="CQ162" s="526"/>
      <c r="CR162" s="526"/>
      <c r="CS162" s="526"/>
      <c r="CT162" s="526"/>
      <c r="CU162" s="526"/>
      <c r="CV162" s="526"/>
      <c r="CW162" s="526"/>
      <c r="CX162" s="526"/>
      <c r="CY162" s="526"/>
      <c r="CZ162" s="526"/>
      <c r="DA162" s="526"/>
      <c r="DB162" s="526"/>
      <c r="DC162" s="526"/>
      <c r="DD162" s="526"/>
      <c r="DE162" s="526"/>
      <c r="DF162" s="526"/>
      <c r="DG162" s="526"/>
      <c r="DH162" s="526"/>
      <c r="DI162" s="526"/>
      <c r="DJ162" s="526"/>
      <c r="DK162" s="526"/>
      <c r="DL162" s="526"/>
      <c r="DM162" s="526"/>
      <c r="DN162" s="526"/>
      <c r="DO162" s="526"/>
      <c r="DP162" s="526"/>
      <c r="DQ162" s="526"/>
      <c r="DR162" s="526"/>
      <c r="DS162" s="526"/>
      <c r="DT162" s="526"/>
      <c r="DU162" s="526"/>
      <c r="DV162" s="526"/>
      <c r="DW162" s="526"/>
      <c r="DX162" s="526"/>
      <c r="DY162" s="526"/>
      <c r="DZ162" s="526"/>
      <c r="EA162" s="526"/>
      <c r="EB162" s="526"/>
      <c r="EC162" s="526"/>
      <c r="ED162" s="526"/>
      <c r="EE162" s="526"/>
      <c r="EF162" s="526"/>
      <c r="EG162" s="526"/>
      <c r="EH162" s="526"/>
      <c r="EI162" s="526"/>
      <c r="EJ162" s="526"/>
      <c r="EK162" s="526"/>
      <c r="EL162" s="526"/>
      <c r="EM162" s="526"/>
      <c r="EN162" s="526"/>
      <c r="EO162" s="526"/>
      <c r="EP162" s="526"/>
      <c r="EQ162" s="526"/>
      <c r="ER162" s="526"/>
      <c r="ES162" s="526"/>
      <c r="ET162" s="526"/>
      <c r="EU162" s="526"/>
      <c r="EV162" s="526"/>
      <c r="EW162" s="526"/>
      <c r="EX162" s="526"/>
      <c r="EY162" s="526"/>
      <c r="EZ162" s="526"/>
      <c r="FA162" s="526"/>
      <c r="FB162" s="526"/>
      <c r="FC162" s="526"/>
      <c r="FD162" s="526"/>
      <c r="FE162" s="526"/>
      <c r="FF162" s="526"/>
      <c r="FG162" s="526"/>
      <c r="FH162" s="526"/>
      <c r="FI162" s="526"/>
      <c r="FJ162" s="526"/>
      <c r="FK162" s="526"/>
      <c r="FL162" s="526"/>
      <c r="FM162" s="526"/>
      <c r="FN162" s="526"/>
      <c r="FO162" s="526"/>
      <c r="FP162" s="526"/>
      <c r="FQ162" s="526"/>
      <c r="FR162" s="526"/>
      <c r="FS162" s="526"/>
      <c r="FT162" s="526"/>
      <c r="FU162" s="526"/>
      <c r="FV162" s="526"/>
      <c r="FW162" s="526"/>
      <c r="FX162" s="526"/>
      <c r="FY162" s="526"/>
      <c r="FZ162" s="526"/>
      <c r="GA162" s="526"/>
      <c r="GB162" s="526"/>
      <c r="GC162" s="526"/>
      <c r="GD162" s="526"/>
      <c r="GE162" s="526"/>
      <c r="GF162" s="526"/>
      <c r="GG162" s="526"/>
      <c r="GH162" s="526"/>
      <c r="GI162" s="526"/>
      <c r="GJ162" s="526"/>
      <c r="GK162" s="526"/>
      <c r="GL162" s="526"/>
      <c r="GM162" s="526"/>
      <c r="GN162" s="526"/>
      <c r="GO162" s="526"/>
      <c r="GP162" s="526"/>
      <c r="GQ162" s="526"/>
      <c r="GR162" s="526"/>
      <c r="GS162" s="526"/>
      <c r="GT162" s="526"/>
      <c r="GU162" s="526"/>
      <c r="GV162" s="526"/>
      <c r="GW162" s="526"/>
      <c r="GX162" s="526"/>
      <c r="GY162" s="526"/>
      <c r="GZ162" s="526"/>
      <c r="HA162" s="526"/>
      <c r="HB162" s="526"/>
      <c r="HC162" s="526"/>
      <c r="HD162" s="526"/>
      <c r="HE162" s="526"/>
      <c r="HF162" s="526"/>
      <c r="HG162" s="526"/>
      <c r="HH162" s="526"/>
      <c r="HI162" s="526"/>
      <c r="HJ162" s="526"/>
      <c r="HK162" s="526"/>
      <c r="HL162" s="526"/>
      <c r="HM162" s="526"/>
      <c r="HN162" s="526"/>
      <c r="HO162" s="526"/>
      <c r="HP162" s="526"/>
      <c r="HQ162" s="526"/>
      <c r="HR162" s="526"/>
      <c r="HS162" s="526"/>
      <c r="HT162" s="526"/>
      <c r="HU162" s="526"/>
      <c r="HV162" s="526"/>
      <c r="HW162" s="526"/>
      <c r="HX162" s="526"/>
      <c r="HY162" s="526"/>
      <c r="HZ162" s="526"/>
      <c r="IA162" s="526"/>
      <c r="IB162" s="526"/>
      <c r="IC162" s="526"/>
      <c r="ID162" s="526"/>
      <c r="IE162" s="526"/>
      <c r="IF162" s="526"/>
      <c r="IG162" s="526"/>
      <c r="IH162" s="526"/>
      <c r="II162" s="526"/>
      <c r="IJ162" s="526"/>
      <c r="IK162" s="526"/>
      <c r="IL162" s="526"/>
      <c r="IM162" s="526"/>
      <c r="IN162" s="526"/>
      <c r="IO162" s="526"/>
      <c r="IP162" s="526"/>
      <c r="IQ162" s="526"/>
      <c r="IR162" s="526"/>
      <c r="IS162" s="526"/>
      <c r="IT162" s="526"/>
      <c r="IU162" s="526"/>
      <c r="IV162" s="526"/>
    </row>
    <row r="163" spans="1:256" ht="15" hidden="1" x14ac:dyDescent="0.25">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c r="AA163" s="526"/>
      <c r="AB163" s="526"/>
      <c r="AC163" s="526"/>
      <c r="AD163" s="526"/>
      <c r="AE163" s="526"/>
      <c r="AF163" s="526"/>
      <c r="AG163" s="526"/>
      <c r="AH163" s="526"/>
      <c r="AI163" s="526"/>
      <c r="AJ163" s="526"/>
      <c r="AK163" s="526"/>
      <c r="AL163" s="526"/>
      <c r="AM163" s="526"/>
      <c r="AN163" s="526"/>
      <c r="AO163" s="526"/>
      <c r="AP163" s="526"/>
      <c r="AQ163" s="526"/>
      <c r="AR163" s="526"/>
      <c r="AS163" s="526"/>
      <c r="AT163" s="526"/>
      <c r="AU163" s="526"/>
      <c r="AV163" s="526"/>
      <c r="AW163" s="526"/>
      <c r="AX163" s="526"/>
      <c r="AY163" s="526"/>
      <c r="AZ163" s="526"/>
      <c r="BA163" s="526"/>
      <c r="BB163" s="526"/>
      <c r="BC163" s="526"/>
      <c r="BD163" s="526"/>
      <c r="BE163" s="526"/>
      <c r="BF163" s="526"/>
      <c r="BG163" s="526"/>
      <c r="BH163" s="526"/>
      <c r="BI163" s="526"/>
      <c r="BJ163" s="526"/>
      <c r="BK163" s="526"/>
      <c r="BL163" s="526"/>
      <c r="BM163" s="526"/>
      <c r="BN163" s="526"/>
      <c r="BO163" s="526"/>
      <c r="BP163" s="526"/>
      <c r="BQ163" s="526"/>
      <c r="BR163" s="526"/>
      <c r="BS163" s="526"/>
      <c r="BT163" s="526"/>
      <c r="BU163" s="526"/>
      <c r="BV163" s="526"/>
      <c r="BW163" s="526"/>
      <c r="BX163" s="526"/>
      <c r="BY163" s="526"/>
      <c r="BZ163" s="526"/>
      <c r="CA163" s="526"/>
      <c r="CB163" s="526"/>
      <c r="CC163" s="526"/>
      <c r="CD163" s="526"/>
      <c r="CE163" s="526"/>
      <c r="CF163" s="526"/>
      <c r="CG163" s="526"/>
      <c r="CH163" s="526"/>
      <c r="CI163" s="526"/>
      <c r="CJ163" s="526"/>
      <c r="CK163" s="526"/>
      <c r="CL163" s="526"/>
      <c r="CM163" s="526"/>
      <c r="CN163" s="526"/>
      <c r="CO163" s="526"/>
      <c r="CP163" s="526"/>
      <c r="CQ163" s="526"/>
      <c r="CR163" s="526"/>
      <c r="CS163" s="526"/>
      <c r="CT163" s="526"/>
      <c r="CU163" s="526"/>
      <c r="CV163" s="526"/>
      <c r="CW163" s="526"/>
      <c r="CX163" s="526"/>
      <c r="CY163" s="526"/>
      <c r="CZ163" s="526"/>
      <c r="DA163" s="526"/>
      <c r="DB163" s="526"/>
      <c r="DC163" s="526"/>
      <c r="DD163" s="526"/>
      <c r="DE163" s="526"/>
      <c r="DF163" s="526"/>
      <c r="DG163" s="526"/>
      <c r="DH163" s="526"/>
      <c r="DI163" s="526"/>
      <c r="DJ163" s="526"/>
      <c r="DK163" s="526"/>
      <c r="DL163" s="526"/>
      <c r="DM163" s="526"/>
      <c r="DN163" s="526"/>
      <c r="DO163" s="526"/>
      <c r="DP163" s="526"/>
      <c r="DQ163" s="526"/>
      <c r="DR163" s="526"/>
      <c r="DS163" s="526"/>
      <c r="DT163" s="526"/>
      <c r="DU163" s="526"/>
      <c r="DV163" s="526"/>
      <c r="DW163" s="526"/>
      <c r="DX163" s="526"/>
      <c r="DY163" s="526"/>
      <c r="DZ163" s="526"/>
      <c r="EA163" s="526"/>
      <c r="EB163" s="526"/>
      <c r="EC163" s="526"/>
      <c r="ED163" s="526"/>
      <c r="EE163" s="526"/>
      <c r="EF163" s="526"/>
      <c r="EG163" s="526"/>
      <c r="EH163" s="526"/>
      <c r="EI163" s="526"/>
      <c r="EJ163" s="526"/>
      <c r="EK163" s="526"/>
      <c r="EL163" s="526"/>
      <c r="EM163" s="526"/>
      <c r="EN163" s="526"/>
      <c r="EO163" s="526"/>
      <c r="EP163" s="526"/>
      <c r="EQ163" s="526"/>
      <c r="ER163" s="526"/>
      <c r="ES163" s="526"/>
      <c r="ET163" s="526"/>
      <c r="EU163" s="526"/>
      <c r="EV163" s="526"/>
      <c r="EW163" s="526"/>
      <c r="EX163" s="526"/>
      <c r="EY163" s="526"/>
      <c r="EZ163" s="526"/>
      <c r="FA163" s="526"/>
      <c r="FB163" s="526"/>
      <c r="FC163" s="526"/>
      <c r="FD163" s="526"/>
      <c r="FE163" s="526"/>
      <c r="FF163" s="526"/>
      <c r="FG163" s="526"/>
      <c r="FH163" s="526"/>
      <c r="FI163" s="526"/>
      <c r="FJ163" s="526"/>
      <c r="FK163" s="526"/>
      <c r="FL163" s="526"/>
      <c r="FM163" s="526"/>
      <c r="FN163" s="526"/>
      <c r="FO163" s="526"/>
      <c r="FP163" s="526"/>
      <c r="FQ163" s="526"/>
      <c r="FR163" s="526"/>
      <c r="FS163" s="526"/>
      <c r="FT163" s="526"/>
      <c r="FU163" s="526"/>
      <c r="FV163" s="526"/>
      <c r="FW163" s="526"/>
      <c r="FX163" s="526"/>
      <c r="FY163" s="526"/>
      <c r="FZ163" s="526"/>
      <c r="GA163" s="526"/>
      <c r="GB163" s="526"/>
      <c r="GC163" s="526"/>
      <c r="GD163" s="526"/>
      <c r="GE163" s="526"/>
      <c r="GF163" s="526"/>
      <c r="GG163" s="526"/>
      <c r="GH163" s="526"/>
      <c r="GI163" s="526"/>
      <c r="GJ163" s="526"/>
      <c r="GK163" s="526"/>
      <c r="GL163" s="526"/>
      <c r="GM163" s="526"/>
      <c r="GN163" s="526"/>
      <c r="GO163" s="526"/>
      <c r="GP163" s="526"/>
      <c r="GQ163" s="526"/>
      <c r="GR163" s="526"/>
      <c r="GS163" s="526"/>
      <c r="GT163" s="526"/>
      <c r="GU163" s="526"/>
      <c r="GV163" s="526"/>
      <c r="GW163" s="526"/>
      <c r="GX163" s="526"/>
      <c r="GY163" s="526"/>
      <c r="GZ163" s="526"/>
      <c r="HA163" s="526"/>
      <c r="HB163" s="526"/>
      <c r="HC163" s="526"/>
      <c r="HD163" s="526"/>
      <c r="HE163" s="526"/>
      <c r="HF163" s="526"/>
      <c r="HG163" s="526"/>
      <c r="HH163" s="526"/>
      <c r="HI163" s="526"/>
      <c r="HJ163" s="526"/>
      <c r="HK163" s="526"/>
      <c r="HL163" s="526"/>
      <c r="HM163" s="526"/>
      <c r="HN163" s="526"/>
      <c r="HO163" s="526"/>
      <c r="HP163" s="526"/>
      <c r="HQ163" s="526"/>
      <c r="HR163" s="526"/>
      <c r="HS163" s="526"/>
      <c r="HT163" s="526"/>
      <c r="HU163" s="526"/>
      <c r="HV163" s="526"/>
      <c r="HW163" s="526"/>
      <c r="HX163" s="526"/>
      <c r="HY163" s="526"/>
      <c r="HZ163" s="526"/>
      <c r="IA163" s="526"/>
      <c r="IB163" s="526"/>
      <c r="IC163" s="526"/>
      <c r="ID163" s="526"/>
      <c r="IE163" s="526"/>
      <c r="IF163" s="526"/>
      <c r="IG163" s="526"/>
      <c r="IH163" s="526"/>
      <c r="II163" s="526"/>
      <c r="IJ163" s="526"/>
      <c r="IK163" s="526"/>
      <c r="IL163" s="526"/>
      <c r="IM163" s="526"/>
      <c r="IN163" s="526"/>
      <c r="IO163" s="526"/>
      <c r="IP163" s="526"/>
      <c r="IQ163" s="526"/>
      <c r="IR163" s="526"/>
      <c r="IS163" s="526"/>
      <c r="IT163" s="526"/>
      <c r="IU163" s="526"/>
      <c r="IV163" s="526"/>
    </row>
    <row r="164" spans="1:256" ht="15" hidden="1" x14ac:dyDescent="0.25">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526"/>
      <c r="AY164" s="526"/>
      <c r="AZ164" s="526"/>
      <c r="BA164" s="526"/>
      <c r="BB164" s="526"/>
      <c r="BC164" s="526"/>
      <c r="BD164" s="526"/>
      <c r="BE164" s="526"/>
      <c r="BF164" s="526"/>
      <c r="BG164" s="526"/>
      <c r="BH164" s="526"/>
      <c r="BI164" s="526"/>
      <c r="BJ164" s="526"/>
      <c r="BK164" s="526"/>
      <c r="BL164" s="526"/>
      <c r="BM164" s="526"/>
      <c r="BN164" s="526"/>
      <c r="BO164" s="526"/>
      <c r="BP164" s="526"/>
      <c r="BQ164" s="526"/>
      <c r="BR164" s="526"/>
      <c r="BS164" s="526"/>
      <c r="BT164" s="526"/>
      <c r="BU164" s="526"/>
      <c r="BV164" s="526"/>
      <c r="BW164" s="526"/>
      <c r="BX164" s="526"/>
      <c r="BY164" s="526"/>
      <c r="BZ164" s="526"/>
      <c r="CA164" s="526"/>
      <c r="CB164" s="526"/>
      <c r="CC164" s="526"/>
      <c r="CD164" s="526"/>
      <c r="CE164" s="526"/>
      <c r="CF164" s="526"/>
      <c r="CG164" s="526"/>
      <c r="CH164" s="526"/>
      <c r="CI164" s="526"/>
      <c r="CJ164" s="526"/>
      <c r="CK164" s="526"/>
      <c r="CL164" s="526"/>
      <c r="CM164" s="526"/>
      <c r="CN164" s="526"/>
      <c r="CO164" s="526"/>
      <c r="CP164" s="526"/>
      <c r="CQ164" s="526"/>
      <c r="CR164" s="526"/>
      <c r="CS164" s="526"/>
      <c r="CT164" s="526"/>
      <c r="CU164" s="526"/>
      <c r="CV164" s="526"/>
      <c r="CW164" s="526"/>
      <c r="CX164" s="526"/>
      <c r="CY164" s="526"/>
      <c r="CZ164" s="526"/>
      <c r="DA164" s="526"/>
      <c r="DB164" s="526"/>
      <c r="DC164" s="526"/>
      <c r="DD164" s="526"/>
      <c r="DE164" s="526"/>
      <c r="DF164" s="526"/>
      <c r="DG164" s="526"/>
      <c r="DH164" s="526"/>
      <c r="DI164" s="526"/>
      <c r="DJ164" s="526"/>
      <c r="DK164" s="526"/>
      <c r="DL164" s="526"/>
      <c r="DM164" s="526"/>
      <c r="DN164" s="526"/>
      <c r="DO164" s="526"/>
      <c r="DP164" s="526"/>
      <c r="DQ164" s="526"/>
      <c r="DR164" s="526"/>
      <c r="DS164" s="526"/>
      <c r="DT164" s="526"/>
      <c r="DU164" s="526"/>
      <c r="DV164" s="526"/>
      <c r="DW164" s="526"/>
      <c r="DX164" s="526"/>
      <c r="DY164" s="526"/>
      <c r="DZ164" s="526"/>
      <c r="EA164" s="526"/>
      <c r="EB164" s="526"/>
      <c r="EC164" s="526"/>
      <c r="ED164" s="526"/>
      <c r="EE164" s="526"/>
      <c r="EF164" s="526"/>
      <c r="EG164" s="526"/>
      <c r="EH164" s="526"/>
      <c r="EI164" s="526"/>
      <c r="EJ164" s="526"/>
      <c r="EK164" s="526"/>
      <c r="EL164" s="526"/>
      <c r="EM164" s="526"/>
      <c r="EN164" s="526"/>
      <c r="EO164" s="526"/>
      <c r="EP164" s="526"/>
      <c r="EQ164" s="526"/>
      <c r="ER164" s="526"/>
      <c r="ES164" s="526"/>
      <c r="ET164" s="526"/>
      <c r="EU164" s="526"/>
      <c r="EV164" s="526"/>
      <c r="EW164" s="526"/>
      <c r="EX164" s="526"/>
      <c r="EY164" s="526"/>
      <c r="EZ164" s="526"/>
      <c r="FA164" s="526"/>
      <c r="FB164" s="526"/>
      <c r="FC164" s="526"/>
      <c r="FD164" s="526"/>
      <c r="FE164" s="526"/>
      <c r="FF164" s="526"/>
      <c r="FG164" s="526"/>
      <c r="FH164" s="526"/>
      <c r="FI164" s="526"/>
      <c r="FJ164" s="526"/>
      <c r="FK164" s="526"/>
      <c r="FL164" s="526"/>
      <c r="FM164" s="526"/>
      <c r="FN164" s="526"/>
      <c r="FO164" s="526"/>
      <c r="FP164" s="526"/>
      <c r="FQ164" s="526"/>
      <c r="FR164" s="526"/>
      <c r="FS164" s="526"/>
      <c r="FT164" s="526"/>
      <c r="FU164" s="526"/>
      <c r="FV164" s="526"/>
      <c r="FW164" s="526"/>
      <c r="FX164" s="526"/>
      <c r="FY164" s="526"/>
      <c r="FZ164" s="526"/>
      <c r="GA164" s="526"/>
      <c r="GB164" s="526"/>
      <c r="GC164" s="526"/>
      <c r="GD164" s="526"/>
      <c r="GE164" s="526"/>
      <c r="GF164" s="526"/>
      <c r="GG164" s="526"/>
      <c r="GH164" s="526"/>
      <c r="GI164" s="526"/>
      <c r="GJ164" s="526"/>
      <c r="GK164" s="526"/>
      <c r="GL164" s="526"/>
      <c r="GM164" s="526"/>
      <c r="GN164" s="526"/>
      <c r="GO164" s="526"/>
      <c r="GP164" s="526"/>
      <c r="GQ164" s="526"/>
      <c r="GR164" s="526"/>
      <c r="GS164" s="526"/>
      <c r="GT164" s="526"/>
      <c r="GU164" s="526"/>
      <c r="GV164" s="526"/>
      <c r="GW164" s="526"/>
      <c r="GX164" s="526"/>
      <c r="GY164" s="526"/>
      <c r="GZ164" s="526"/>
      <c r="HA164" s="526"/>
      <c r="HB164" s="526"/>
      <c r="HC164" s="526"/>
      <c r="HD164" s="526"/>
      <c r="HE164" s="526"/>
      <c r="HF164" s="526"/>
      <c r="HG164" s="526"/>
      <c r="HH164" s="526"/>
      <c r="HI164" s="526"/>
      <c r="HJ164" s="526"/>
      <c r="HK164" s="526"/>
      <c r="HL164" s="526"/>
      <c r="HM164" s="526"/>
      <c r="HN164" s="526"/>
      <c r="HO164" s="526"/>
      <c r="HP164" s="526"/>
      <c r="HQ164" s="526"/>
      <c r="HR164" s="526"/>
      <c r="HS164" s="526"/>
      <c r="HT164" s="526"/>
      <c r="HU164" s="526"/>
      <c r="HV164" s="526"/>
      <c r="HW164" s="526"/>
      <c r="HX164" s="526"/>
      <c r="HY164" s="526"/>
      <c r="HZ164" s="526"/>
      <c r="IA164" s="526"/>
      <c r="IB164" s="526"/>
      <c r="IC164" s="526"/>
      <c r="ID164" s="526"/>
      <c r="IE164" s="526"/>
      <c r="IF164" s="526"/>
      <c r="IG164" s="526"/>
      <c r="IH164" s="526"/>
      <c r="II164" s="526"/>
      <c r="IJ164" s="526"/>
      <c r="IK164" s="526"/>
      <c r="IL164" s="526"/>
      <c r="IM164" s="526"/>
      <c r="IN164" s="526"/>
      <c r="IO164" s="526"/>
      <c r="IP164" s="526"/>
      <c r="IQ164" s="526"/>
      <c r="IR164" s="526"/>
      <c r="IS164" s="526"/>
      <c r="IT164" s="526"/>
      <c r="IU164" s="526"/>
      <c r="IV164" s="526"/>
    </row>
    <row r="165" spans="1:256" ht="15" hidden="1" x14ac:dyDescent="0.25">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c r="AA165" s="526"/>
      <c r="AB165" s="526"/>
      <c r="AC165" s="526"/>
      <c r="AD165" s="526"/>
      <c r="AE165" s="526"/>
      <c r="AF165" s="526"/>
      <c r="AG165" s="526"/>
      <c r="AH165" s="526"/>
      <c r="AI165" s="526"/>
      <c r="AJ165" s="526"/>
      <c r="AK165" s="526"/>
      <c r="AL165" s="526"/>
      <c r="AM165" s="526"/>
      <c r="AN165" s="526"/>
      <c r="AO165" s="526"/>
      <c r="AP165" s="526"/>
      <c r="AQ165" s="526"/>
      <c r="AR165" s="526"/>
      <c r="AS165" s="526"/>
      <c r="AT165" s="526"/>
      <c r="AU165" s="526"/>
      <c r="AV165" s="526"/>
      <c r="AW165" s="526"/>
      <c r="AX165" s="526"/>
      <c r="AY165" s="526"/>
      <c r="AZ165" s="526"/>
      <c r="BA165" s="526"/>
      <c r="BB165" s="526"/>
      <c r="BC165" s="526"/>
      <c r="BD165" s="526"/>
      <c r="BE165" s="526"/>
      <c r="BF165" s="526"/>
      <c r="BG165" s="526"/>
      <c r="BH165" s="526"/>
      <c r="BI165" s="526"/>
      <c r="BJ165" s="526"/>
      <c r="BK165" s="526"/>
      <c r="BL165" s="526"/>
      <c r="BM165" s="526"/>
      <c r="BN165" s="526"/>
      <c r="BO165" s="526"/>
      <c r="BP165" s="526"/>
      <c r="BQ165" s="526"/>
      <c r="BR165" s="526"/>
      <c r="BS165" s="526"/>
      <c r="BT165" s="526"/>
      <c r="BU165" s="526"/>
      <c r="BV165" s="526"/>
      <c r="BW165" s="526"/>
      <c r="BX165" s="526"/>
      <c r="BY165" s="526"/>
      <c r="BZ165" s="526"/>
      <c r="CA165" s="526"/>
      <c r="CB165" s="526"/>
      <c r="CC165" s="526"/>
      <c r="CD165" s="526"/>
      <c r="CE165" s="526"/>
      <c r="CF165" s="526"/>
      <c r="CG165" s="526"/>
      <c r="CH165" s="526"/>
      <c r="CI165" s="526"/>
      <c r="CJ165" s="526"/>
      <c r="CK165" s="526"/>
      <c r="CL165" s="526"/>
      <c r="CM165" s="526"/>
      <c r="CN165" s="526"/>
      <c r="CO165" s="526"/>
      <c r="CP165" s="526"/>
      <c r="CQ165" s="526"/>
      <c r="CR165" s="526"/>
      <c r="CS165" s="526"/>
      <c r="CT165" s="526"/>
      <c r="CU165" s="526"/>
      <c r="CV165" s="526"/>
      <c r="CW165" s="526"/>
      <c r="CX165" s="526"/>
      <c r="CY165" s="526"/>
      <c r="CZ165" s="526"/>
      <c r="DA165" s="526"/>
      <c r="DB165" s="526"/>
      <c r="DC165" s="526"/>
      <c r="DD165" s="526"/>
      <c r="DE165" s="526"/>
      <c r="DF165" s="526"/>
      <c r="DG165" s="526"/>
      <c r="DH165" s="526"/>
      <c r="DI165" s="526"/>
      <c r="DJ165" s="526"/>
      <c r="DK165" s="526"/>
      <c r="DL165" s="526"/>
      <c r="DM165" s="526"/>
      <c r="DN165" s="526"/>
      <c r="DO165" s="526"/>
      <c r="DP165" s="526"/>
      <c r="DQ165" s="526"/>
      <c r="DR165" s="526"/>
      <c r="DS165" s="526"/>
      <c r="DT165" s="526"/>
      <c r="DU165" s="526"/>
      <c r="DV165" s="526"/>
      <c r="DW165" s="526"/>
      <c r="DX165" s="526"/>
      <c r="DY165" s="526"/>
      <c r="DZ165" s="526"/>
      <c r="EA165" s="526"/>
      <c r="EB165" s="526"/>
      <c r="EC165" s="526"/>
      <c r="ED165" s="526"/>
      <c r="EE165" s="526"/>
      <c r="EF165" s="526"/>
      <c r="EG165" s="526"/>
      <c r="EH165" s="526"/>
      <c r="EI165" s="526"/>
      <c r="EJ165" s="526"/>
      <c r="EK165" s="526"/>
      <c r="EL165" s="526"/>
      <c r="EM165" s="526"/>
      <c r="EN165" s="526"/>
      <c r="EO165" s="526"/>
      <c r="EP165" s="526"/>
      <c r="EQ165" s="526"/>
      <c r="ER165" s="526"/>
      <c r="ES165" s="526"/>
      <c r="ET165" s="526"/>
      <c r="EU165" s="526"/>
      <c r="EV165" s="526"/>
      <c r="EW165" s="526"/>
      <c r="EX165" s="526"/>
      <c r="EY165" s="526"/>
      <c r="EZ165" s="526"/>
      <c r="FA165" s="526"/>
      <c r="FB165" s="526"/>
      <c r="FC165" s="526"/>
      <c r="FD165" s="526"/>
      <c r="FE165" s="526"/>
      <c r="FF165" s="526"/>
      <c r="FG165" s="526"/>
      <c r="FH165" s="526"/>
      <c r="FI165" s="526"/>
      <c r="FJ165" s="526"/>
      <c r="FK165" s="526"/>
      <c r="FL165" s="526"/>
      <c r="FM165" s="526"/>
      <c r="FN165" s="526"/>
      <c r="FO165" s="526"/>
      <c r="FP165" s="526"/>
      <c r="FQ165" s="526"/>
      <c r="FR165" s="526"/>
      <c r="FS165" s="526"/>
      <c r="FT165" s="526"/>
      <c r="FU165" s="526"/>
      <c r="FV165" s="526"/>
      <c r="FW165" s="526"/>
      <c r="FX165" s="526"/>
      <c r="FY165" s="526"/>
      <c r="FZ165" s="526"/>
      <c r="GA165" s="526"/>
      <c r="GB165" s="526"/>
      <c r="GC165" s="526"/>
      <c r="GD165" s="526"/>
      <c r="GE165" s="526"/>
      <c r="GF165" s="526"/>
      <c r="GG165" s="526"/>
      <c r="GH165" s="526"/>
      <c r="GI165" s="526"/>
      <c r="GJ165" s="526"/>
      <c r="GK165" s="526"/>
      <c r="GL165" s="526"/>
      <c r="GM165" s="526"/>
      <c r="GN165" s="526"/>
      <c r="GO165" s="526"/>
      <c r="GP165" s="526"/>
      <c r="GQ165" s="526"/>
      <c r="GR165" s="526"/>
      <c r="GS165" s="526"/>
      <c r="GT165" s="526"/>
      <c r="GU165" s="526"/>
      <c r="GV165" s="526"/>
      <c r="GW165" s="526"/>
      <c r="GX165" s="526"/>
      <c r="GY165" s="526"/>
      <c r="GZ165" s="526"/>
      <c r="HA165" s="526"/>
      <c r="HB165" s="526"/>
      <c r="HC165" s="526"/>
      <c r="HD165" s="526"/>
      <c r="HE165" s="526"/>
      <c r="HF165" s="526"/>
      <c r="HG165" s="526"/>
      <c r="HH165" s="526"/>
      <c r="HI165" s="526"/>
      <c r="HJ165" s="526"/>
      <c r="HK165" s="526"/>
      <c r="HL165" s="526"/>
      <c r="HM165" s="526"/>
      <c r="HN165" s="526"/>
      <c r="HO165" s="526"/>
      <c r="HP165" s="526"/>
      <c r="HQ165" s="526"/>
      <c r="HR165" s="526"/>
      <c r="HS165" s="526"/>
      <c r="HT165" s="526"/>
      <c r="HU165" s="526"/>
      <c r="HV165" s="526"/>
      <c r="HW165" s="526"/>
      <c r="HX165" s="526"/>
      <c r="HY165" s="526"/>
      <c r="HZ165" s="526"/>
      <c r="IA165" s="526"/>
      <c r="IB165" s="526"/>
      <c r="IC165" s="526"/>
      <c r="ID165" s="526"/>
      <c r="IE165" s="526"/>
      <c r="IF165" s="526"/>
      <c r="IG165" s="526"/>
      <c r="IH165" s="526"/>
      <c r="II165" s="526"/>
      <c r="IJ165" s="526"/>
      <c r="IK165" s="526"/>
      <c r="IL165" s="526"/>
      <c r="IM165" s="526"/>
      <c r="IN165" s="526"/>
      <c r="IO165" s="526"/>
      <c r="IP165" s="526"/>
      <c r="IQ165" s="526"/>
      <c r="IR165" s="526"/>
      <c r="IS165" s="526"/>
      <c r="IT165" s="526"/>
      <c r="IU165" s="526"/>
      <c r="IV165" s="526"/>
    </row>
    <row r="166" spans="1:256" ht="15" hidden="1" x14ac:dyDescent="0.25">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c r="AA166" s="526"/>
      <c r="AB166" s="526"/>
      <c r="AC166" s="526"/>
      <c r="AD166" s="526"/>
      <c r="AE166" s="526"/>
      <c r="AF166" s="526"/>
      <c r="AG166" s="526"/>
      <c r="AH166" s="526"/>
      <c r="AI166" s="526"/>
      <c r="AJ166" s="526"/>
      <c r="AK166" s="526"/>
      <c r="AL166" s="526"/>
      <c r="AM166" s="526"/>
      <c r="AN166" s="526"/>
      <c r="AO166" s="526"/>
      <c r="AP166" s="526"/>
      <c r="AQ166" s="526"/>
      <c r="AR166" s="526"/>
      <c r="AS166" s="526"/>
      <c r="AT166" s="526"/>
      <c r="AU166" s="526"/>
      <c r="AV166" s="526"/>
      <c r="AW166" s="526"/>
      <c r="AX166" s="526"/>
      <c r="AY166" s="526"/>
      <c r="AZ166" s="526"/>
      <c r="BA166" s="526"/>
      <c r="BB166" s="526"/>
      <c r="BC166" s="526"/>
      <c r="BD166" s="526"/>
      <c r="BE166" s="526"/>
      <c r="BF166" s="526"/>
      <c r="BG166" s="526"/>
      <c r="BH166" s="526"/>
      <c r="BI166" s="526"/>
      <c r="BJ166" s="526"/>
      <c r="BK166" s="526"/>
      <c r="BL166" s="526"/>
      <c r="BM166" s="526"/>
      <c r="BN166" s="526"/>
      <c r="BO166" s="526"/>
      <c r="BP166" s="526"/>
      <c r="BQ166" s="526"/>
      <c r="BR166" s="526"/>
      <c r="BS166" s="526"/>
      <c r="BT166" s="526"/>
      <c r="BU166" s="526"/>
      <c r="BV166" s="526"/>
      <c r="BW166" s="526"/>
      <c r="BX166" s="526"/>
      <c r="BY166" s="526"/>
      <c r="BZ166" s="526"/>
      <c r="CA166" s="526"/>
      <c r="CB166" s="526"/>
      <c r="CC166" s="526"/>
      <c r="CD166" s="526"/>
      <c r="CE166" s="526"/>
      <c r="CF166" s="526"/>
      <c r="CG166" s="526"/>
      <c r="CH166" s="526"/>
      <c r="CI166" s="526"/>
      <c r="CJ166" s="526"/>
      <c r="CK166" s="526"/>
      <c r="CL166" s="526"/>
      <c r="CM166" s="526"/>
      <c r="CN166" s="526"/>
      <c r="CO166" s="526"/>
      <c r="CP166" s="526"/>
      <c r="CQ166" s="526"/>
      <c r="CR166" s="526"/>
      <c r="CS166" s="526"/>
      <c r="CT166" s="526"/>
      <c r="CU166" s="526"/>
      <c r="CV166" s="526"/>
      <c r="CW166" s="526"/>
      <c r="CX166" s="526"/>
      <c r="CY166" s="526"/>
      <c r="CZ166" s="526"/>
      <c r="DA166" s="526"/>
      <c r="DB166" s="526"/>
      <c r="DC166" s="526"/>
      <c r="DD166" s="526"/>
      <c r="DE166" s="526"/>
      <c r="DF166" s="526"/>
      <c r="DG166" s="526"/>
      <c r="DH166" s="526"/>
      <c r="DI166" s="526"/>
      <c r="DJ166" s="526"/>
      <c r="DK166" s="526"/>
      <c r="DL166" s="526"/>
      <c r="DM166" s="526"/>
      <c r="DN166" s="526"/>
      <c r="DO166" s="526"/>
      <c r="DP166" s="526"/>
      <c r="DQ166" s="526"/>
      <c r="DR166" s="526"/>
      <c r="DS166" s="526"/>
      <c r="DT166" s="526"/>
      <c r="DU166" s="526"/>
      <c r="DV166" s="526"/>
      <c r="DW166" s="526"/>
      <c r="DX166" s="526"/>
      <c r="DY166" s="526"/>
      <c r="DZ166" s="526"/>
      <c r="EA166" s="526"/>
      <c r="EB166" s="526"/>
      <c r="EC166" s="526"/>
      <c r="ED166" s="526"/>
      <c r="EE166" s="526"/>
      <c r="EF166" s="526"/>
      <c r="EG166" s="526"/>
      <c r="EH166" s="526"/>
      <c r="EI166" s="526"/>
      <c r="EJ166" s="526"/>
      <c r="EK166" s="526"/>
      <c r="EL166" s="526"/>
      <c r="EM166" s="526"/>
      <c r="EN166" s="526"/>
      <c r="EO166" s="526"/>
      <c r="EP166" s="526"/>
      <c r="EQ166" s="526"/>
      <c r="ER166" s="526"/>
      <c r="ES166" s="526"/>
      <c r="ET166" s="526"/>
      <c r="EU166" s="526"/>
      <c r="EV166" s="526"/>
      <c r="EW166" s="526"/>
      <c r="EX166" s="526"/>
      <c r="EY166" s="526"/>
      <c r="EZ166" s="526"/>
      <c r="FA166" s="526"/>
      <c r="FB166" s="526"/>
      <c r="FC166" s="526"/>
      <c r="FD166" s="526"/>
      <c r="FE166" s="526"/>
      <c r="FF166" s="526"/>
      <c r="FG166" s="526"/>
      <c r="FH166" s="526"/>
      <c r="FI166" s="526"/>
      <c r="FJ166" s="526"/>
      <c r="FK166" s="526"/>
      <c r="FL166" s="526"/>
      <c r="FM166" s="526"/>
      <c r="FN166" s="526"/>
      <c r="FO166" s="526"/>
      <c r="FP166" s="526"/>
      <c r="FQ166" s="526"/>
      <c r="FR166" s="526"/>
      <c r="FS166" s="526"/>
      <c r="FT166" s="526"/>
      <c r="FU166" s="526"/>
      <c r="FV166" s="526"/>
      <c r="FW166" s="526"/>
      <c r="FX166" s="526"/>
      <c r="FY166" s="526"/>
      <c r="FZ166" s="526"/>
      <c r="GA166" s="526"/>
      <c r="GB166" s="526"/>
      <c r="GC166" s="526"/>
      <c r="GD166" s="526"/>
      <c r="GE166" s="526"/>
      <c r="GF166" s="526"/>
      <c r="GG166" s="526"/>
      <c r="GH166" s="526"/>
      <c r="GI166" s="526"/>
      <c r="GJ166" s="526"/>
      <c r="GK166" s="526"/>
      <c r="GL166" s="526"/>
      <c r="GM166" s="526"/>
      <c r="GN166" s="526"/>
      <c r="GO166" s="526"/>
      <c r="GP166" s="526"/>
      <c r="GQ166" s="526"/>
      <c r="GR166" s="526"/>
      <c r="GS166" s="526"/>
      <c r="GT166" s="526"/>
      <c r="GU166" s="526"/>
      <c r="GV166" s="526"/>
      <c r="GW166" s="526"/>
      <c r="GX166" s="526"/>
      <c r="GY166" s="526"/>
      <c r="GZ166" s="526"/>
      <c r="HA166" s="526"/>
      <c r="HB166" s="526"/>
      <c r="HC166" s="526"/>
      <c r="HD166" s="526"/>
      <c r="HE166" s="526"/>
      <c r="HF166" s="526"/>
      <c r="HG166" s="526"/>
      <c r="HH166" s="526"/>
      <c r="HI166" s="526"/>
      <c r="HJ166" s="526"/>
      <c r="HK166" s="526"/>
      <c r="HL166" s="526"/>
      <c r="HM166" s="526"/>
      <c r="HN166" s="526"/>
      <c r="HO166" s="526"/>
      <c r="HP166" s="526"/>
      <c r="HQ166" s="526"/>
      <c r="HR166" s="526"/>
      <c r="HS166" s="526"/>
      <c r="HT166" s="526"/>
      <c r="HU166" s="526"/>
      <c r="HV166" s="526"/>
      <c r="HW166" s="526"/>
      <c r="HX166" s="526"/>
      <c r="HY166" s="526"/>
      <c r="HZ166" s="526"/>
      <c r="IA166" s="526"/>
      <c r="IB166" s="526"/>
      <c r="IC166" s="526"/>
      <c r="ID166" s="526"/>
      <c r="IE166" s="526"/>
      <c r="IF166" s="526"/>
      <c r="IG166" s="526"/>
      <c r="IH166" s="526"/>
      <c r="II166" s="526"/>
      <c r="IJ166" s="526"/>
      <c r="IK166" s="526"/>
      <c r="IL166" s="526"/>
      <c r="IM166" s="526"/>
      <c r="IN166" s="526"/>
      <c r="IO166" s="526"/>
      <c r="IP166" s="526"/>
      <c r="IQ166" s="526"/>
      <c r="IR166" s="526"/>
      <c r="IS166" s="526"/>
      <c r="IT166" s="526"/>
      <c r="IU166" s="526"/>
      <c r="IV166" s="526"/>
    </row>
    <row r="167" spans="1:256" ht="15" hidden="1" x14ac:dyDescent="0.25">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c r="AA167" s="526"/>
      <c r="AB167" s="526"/>
      <c r="AC167" s="526"/>
      <c r="AD167" s="526"/>
      <c r="AE167" s="526"/>
      <c r="AF167" s="526"/>
      <c r="AG167" s="526"/>
      <c r="AH167" s="526"/>
      <c r="AI167" s="526"/>
      <c r="AJ167" s="526"/>
      <c r="AK167" s="526"/>
      <c r="AL167" s="526"/>
      <c r="AM167" s="526"/>
      <c r="AN167" s="526"/>
      <c r="AO167" s="526"/>
      <c r="AP167" s="526"/>
      <c r="AQ167" s="526"/>
      <c r="AR167" s="526"/>
      <c r="AS167" s="526"/>
      <c r="AT167" s="526"/>
      <c r="AU167" s="526"/>
      <c r="AV167" s="526"/>
      <c r="AW167" s="526"/>
      <c r="AX167" s="526"/>
      <c r="AY167" s="526"/>
      <c r="AZ167" s="526"/>
      <c r="BA167" s="526"/>
      <c r="BB167" s="526"/>
      <c r="BC167" s="526"/>
      <c r="BD167" s="526"/>
      <c r="BE167" s="526"/>
      <c r="BF167" s="526"/>
      <c r="BG167" s="526"/>
      <c r="BH167" s="526"/>
      <c r="BI167" s="526"/>
      <c r="BJ167" s="526"/>
      <c r="BK167" s="526"/>
      <c r="BL167" s="526"/>
      <c r="BM167" s="526"/>
      <c r="BN167" s="526"/>
      <c r="BO167" s="526"/>
      <c r="BP167" s="526"/>
      <c r="BQ167" s="526"/>
      <c r="BR167" s="526"/>
      <c r="BS167" s="526"/>
      <c r="BT167" s="526"/>
      <c r="BU167" s="526"/>
      <c r="BV167" s="526"/>
      <c r="BW167" s="526"/>
      <c r="BX167" s="526"/>
      <c r="BY167" s="526"/>
      <c r="BZ167" s="526"/>
      <c r="CA167" s="526"/>
      <c r="CB167" s="526"/>
      <c r="CC167" s="526"/>
      <c r="CD167" s="526"/>
      <c r="CE167" s="526"/>
      <c r="CF167" s="526"/>
      <c r="CG167" s="526"/>
      <c r="CH167" s="526"/>
      <c r="CI167" s="526"/>
      <c r="CJ167" s="526"/>
      <c r="CK167" s="526"/>
      <c r="CL167" s="526"/>
      <c r="CM167" s="526"/>
      <c r="CN167" s="526"/>
      <c r="CO167" s="526"/>
      <c r="CP167" s="526"/>
      <c r="CQ167" s="526"/>
      <c r="CR167" s="526"/>
      <c r="CS167" s="526"/>
      <c r="CT167" s="526"/>
      <c r="CU167" s="526"/>
      <c r="CV167" s="526"/>
      <c r="CW167" s="526"/>
      <c r="CX167" s="526"/>
      <c r="CY167" s="526"/>
      <c r="CZ167" s="526"/>
      <c r="DA167" s="526"/>
      <c r="DB167" s="526"/>
      <c r="DC167" s="526"/>
      <c r="DD167" s="526"/>
      <c r="DE167" s="526"/>
      <c r="DF167" s="526"/>
      <c r="DG167" s="526"/>
      <c r="DH167" s="526"/>
      <c r="DI167" s="526"/>
      <c r="DJ167" s="526"/>
      <c r="DK167" s="526"/>
      <c r="DL167" s="526"/>
      <c r="DM167" s="526"/>
      <c r="DN167" s="526"/>
      <c r="DO167" s="526"/>
      <c r="DP167" s="526"/>
      <c r="DQ167" s="526"/>
      <c r="DR167" s="526"/>
      <c r="DS167" s="526"/>
      <c r="DT167" s="526"/>
      <c r="DU167" s="526"/>
      <c r="DV167" s="526"/>
      <c r="DW167" s="526"/>
      <c r="DX167" s="526"/>
      <c r="DY167" s="526"/>
      <c r="DZ167" s="526"/>
      <c r="EA167" s="526"/>
      <c r="EB167" s="526"/>
      <c r="EC167" s="526"/>
      <c r="ED167" s="526"/>
      <c r="EE167" s="526"/>
      <c r="EF167" s="526"/>
      <c r="EG167" s="526"/>
      <c r="EH167" s="526"/>
      <c r="EI167" s="526"/>
      <c r="EJ167" s="526"/>
      <c r="EK167" s="526"/>
      <c r="EL167" s="526"/>
      <c r="EM167" s="526"/>
      <c r="EN167" s="526"/>
      <c r="EO167" s="526"/>
      <c r="EP167" s="526"/>
      <c r="EQ167" s="526"/>
      <c r="ER167" s="526"/>
      <c r="ES167" s="526"/>
      <c r="ET167" s="526"/>
      <c r="EU167" s="526"/>
      <c r="EV167" s="526"/>
      <c r="EW167" s="526"/>
      <c r="EX167" s="526"/>
      <c r="EY167" s="526"/>
      <c r="EZ167" s="526"/>
      <c r="FA167" s="526"/>
      <c r="FB167" s="526"/>
      <c r="FC167" s="526"/>
      <c r="FD167" s="526"/>
      <c r="FE167" s="526"/>
      <c r="FF167" s="526"/>
      <c r="FG167" s="526"/>
      <c r="FH167" s="526"/>
      <c r="FI167" s="526"/>
      <c r="FJ167" s="526"/>
      <c r="FK167" s="526"/>
      <c r="FL167" s="526"/>
      <c r="FM167" s="526"/>
      <c r="FN167" s="526"/>
      <c r="FO167" s="526"/>
      <c r="FP167" s="526"/>
      <c r="FQ167" s="526"/>
      <c r="FR167" s="526"/>
      <c r="FS167" s="526"/>
      <c r="FT167" s="526"/>
      <c r="FU167" s="526"/>
      <c r="FV167" s="526"/>
      <c r="FW167" s="526"/>
      <c r="FX167" s="526"/>
      <c r="FY167" s="526"/>
      <c r="FZ167" s="526"/>
      <c r="GA167" s="526"/>
      <c r="GB167" s="526"/>
      <c r="GC167" s="526"/>
      <c r="GD167" s="526"/>
      <c r="GE167" s="526"/>
      <c r="GF167" s="526"/>
      <c r="GG167" s="526"/>
      <c r="GH167" s="526"/>
      <c r="GI167" s="526"/>
      <c r="GJ167" s="526"/>
      <c r="GK167" s="526"/>
      <c r="GL167" s="526"/>
      <c r="GM167" s="526"/>
      <c r="GN167" s="526"/>
      <c r="GO167" s="526"/>
      <c r="GP167" s="526"/>
      <c r="GQ167" s="526"/>
      <c r="GR167" s="526"/>
      <c r="GS167" s="526"/>
      <c r="GT167" s="526"/>
      <c r="GU167" s="526"/>
      <c r="GV167" s="526"/>
      <c r="GW167" s="526"/>
      <c r="GX167" s="526"/>
      <c r="GY167" s="526"/>
      <c r="GZ167" s="526"/>
      <c r="HA167" s="526"/>
      <c r="HB167" s="526"/>
      <c r="HC167" s="526"/>
      <c r="HD167" s="526"/>
      <c r="HE167" s="526"/>
      <c r="HF167" s="526"/>
      <c r="HG167" s="526"/>
      <c r="HH167" s="526"/>
      <c r="HI167" s="526"/>
      <c r="HJ167" s="526"/>
      <c r="HK167" s="526"/>
      <c r="HL167" s="526"/>
      <c r="HM167" s="526"/>
      <c r="HN167" s="526"/>
      <c r="HO167" s="526"/>
      <c r="HP167" s="526"/>
      <c r="HQ167" s="526"/>
      <c r="HR167" s="526"/>
      <c r="HS167" s="526"/>
      <c r="HT167" s="526"/>
      <c r="HU167" s="526"/>
      <c r="HV167" s="526"/>
      <c r="HW167" s="526"/>
      <c r="HX167" s="526"/>
      <c r="HY167" s="526"/>
      <c r="HZ167" s="526"/>
      <c r="IA167" s="526"/>
      <c r="IB167" s="526"/>
      <c r="IC167" s="526"/>
      <c r="ID167" s="526"/>
      <c r="IE167" s="526"/>
      <c r="IF167" s="526"/>
      <c r="IG167" s="526"/>
      <c r="IH167" s="526"/>
      <c r="II167" s="526"/>
      <c r="IJ167" s="526"/>
      <c r="IK167" s="526"/>
      <c r="IL167" s="526"/>
      <c r="IM167" s="526"/>
      <c r="IN167" s="526"/>
      <c r="IO167" s="526"/>
      <c r="IP167" s="526"/>
      <c r="IQ167" s="526"/>
      <c r="IR167" s="526"/>
      <c r="IS167" s="526"/>
      <c r="IT167" s="526"/>
      <c r="IU167" s="526"/>
      <c r="IV167" s="526"/>
    </row>
    <row r="168" spans="1:256" ht="15" hidden="1" x14ac:dyDescent="0.25">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c r="AA168" s="526"/>
      <c r="AB168" s="526"/>
      <c r="AC168" s="526"/>
      <c r="AD168" s="526"/>
      <c r="AE168" s="526"/>
      <c r="AF168" s="526"/>
      <c r="AG168" s="526"/>
      <c r="AH168" s="526"/>
      <c r="AI168" s="526"/>
      <c r="AJ168" s="526"/>
      <c r="AK168" s="526"/>
      <c r="AL168" s="526"/>
      <c r="AM168" s="526"/>
      <c r="AN168" s="526"/>
      <c r="AO168" s="526"/>
      <c r="AP168" s="526"/>
      <c r="AQ168" s="526"/>
      <c r="AR168" s="526"/>
      <c r="AS168" s="526"/>
      <c r="AT168" s="526"/>
      <c r="AU168" s="526"/>
      <c r="AV168" s="526"/>
      <c r="AW168" s="526"/>
      <c r="AX168" s="526"/>
      <c r="AY168" s="526"/>
      <c r="AZ168" s="526"/>
      <c r="BA168" s="526"/>
      <c r="BB168" s="526"/>
      <c r="BC168" s="526"/>
      <c r="BD168" s="526"/>
      <c r="BE168" s="526"/>
      <c r="BF168" s="526"/>
      <c r="BG168" s="526"/>
      <c r="BH168" s="526"/>
      <c r="BI168" s="526"/>
      <c r="BJ168" s="526"/>
      <c r="BK168" s="526"/>
      <c r="BL168" s="526"/>
      <c r="BM168" s="526"/>
      <c r="BN168" s="526"/>
      <c r="BO168" s="526"/>
      <c r="BP168" s="526"/>
      <c r="BQ168" s="526"/>
      <c r="BR168" s="526"/>
      <c r="BS168" s="526"/>
      <c r="BT168" s="526"/>
      <c r="BU168" s="526"/>
      <c r="BV168" s="526"/>
      <c r="BW168" s="526"/>
      <c r="BX168" s="526"/>
      <c r="BY168" s="526"/>
      <c r="BZ168" s="526"/>
      <c r="CA168" s="526"/>
      <c r="CB168" s="526"/>
      <c r="CC168" s="526"/>
      <c r="CD168" s="526"/>
      <c r="CE168" s="526"/>
      <c r="CF168" s="526"/>
      <c r="CG168" s="526"/>
      <c r="CH168" s="526"/>
      <c r="CI168" s="526"/>
      <c r="CJ168" s="526"/>
      <c r="CK168" s="526"/>
      <c r="CL168" s="526"/>
      <c r="CM168" s="526"/>
      <c r="CN168" s="526"/>
      <c r="CO168" s="526"/>
      <c r="CP168" s="526"/>
      <c r="CQ168" s="526"/>
      <c r="CR168" s="526"/>
      <c r="CS168" s="526"/>
      <c r="CT168" s="526"/>
      <c r="CU168" s="526"/>
      <c r="CV168" s="526"/>
      <c r="CW168" s="526"/>
      <c r="CX168" s="526"/>
      <c r="CY168" s="526"/>
      <c r="CZ168" s="526"/>
      <c r="DA168" s="526"/>
      <c r="DB168" s="526"/>
      <c r="DC168" s="526"/>
      <c r="DD168" s="526"/>
      <c r="DE168" s="526"/>
      <c r="DF168" s="526"/>
      <c r="DG168" s="526"/>
      <c r="DH168" s="526"/>
      <c r="DI168" s="526"/>
      <c r="DJ168" s="526"/>
      <c r="DK168" s="526"/>
      <c r="DL168" s="526"/>
      <c r="DM168" s="526"/>
      <c r="DN168" s="526"/>
      <c r="DO168" s="526"/>
      <c r="DP168" s="526"/>
      <c r="DQ168" s="526"/>
      <c r="DR168" s="526"/>
      <c r="DS168" s="526"/>
      <c r="DT168" s="526"/>
      <c r="DU168" s="526"/>
      <c r="DV168" s="526"/>
      <c r="DW168" s="526"/>
      <c r="DX168" s="526"/>
      <c r="DY168" s="526"/>
      <c r="DZ168" s="526"/>
      <c r="EA168" s="526"/>
      <c r="EB168" s="526"/>
      <c r="EC168" s="526"/>
      <c r="ED168" s="526"/>
      <c r="EE168" s="526"/>
      <c r="EF168" s="526"/>
      <c r="EG168" s="526"/>
      <c r="EH168" s="526"/>
      <c r="EI168" s="526"/>
      <c r="EJ168" s="526"/>
      <c r="EK168" s="526"/>
      <c r="EL168" s="526"/>
      <c r="EM168" s="526"/>
      <c r="EN168" s="526"/>
      <c r="EO168" s="526"/>
      <c r="EP168" s="526"/>
      <c r="EQ168" s="526"/>
      <c r="ER168" s="526"/>
      <c r="ES168" s="526"/>
      <c r="ET168" s="526"/>
      <c r="EU168" s="526"/>
      <c r="EV168" s="526"/>
      <c r="EW168" s="526"/>
      <c r="EX168" s="526"/>
      <c r="EY168" s="526"/>
      <c r="EZ168" s="526"/>
      <c r="FA168" s="526"/>
      <c r="FB168" s="526"/>
      <c r="FC168" s="526"/>
      <c r="FD168" s="526"/>
      <c r="FE168" s="526"/>
      <c r="FF168" s="526"/>
      <c r="FG168" s="526"/>
      <c r="FH168" s="526"/>
      <c r="FI168" s="526"/>
      <c r="FJ168" s="526"/>
      <c r="FK168" s="526"/>
      <c r="FL168" s="526"/>
      <c r="FM168" s="526"/>
      <c r="FN168" s="526"/>
      <c r="FO168" s="526"/>
      <c r="FP168" s="526"/>
      <c r="FQ168" s="526"/>
      <c r="FR168" s="526"/>
      <c r="FS168" s="526"/>
      <c r="FT168" s="526"/>
      <c r="FU168" s="526"/>
      <c r="FV168" s="526"/>
      <c r="FW168" s="526"/>
      <c r="FX168" s="526"/>
      <c r="FY168" s="526"/>
      <c r="FZ168" s="526"/>
      <c r="GA168" s="526"/>
      <c r="GB168" s="526"/>
      <c r="GC168" s="526"/>
      <c r="GD168" s="526"/>
      <c r="GE168" s="526"/>
      <c r="GF168" s="526"/>
      <c r="GG168" s="526"/>
      <c r="GH168" s="526"/>
      <c r="GI168" s="526"/>
      <c r="GJ168" s="526"/>
      <c r="GK168" s="526"/>
      <c r="GL168" s="526"/>
      <c r="GM168" s="526"/>
      <c r="GN168" s="526"/>
      <c r="GO168" s="526"/>
      <c r="GP168" s="526"/>
      <c r="GQ168" s="526"/>
      <c r="GR168" s="526"/>
      <c r="GS168" s="526"/>
      <c r="GT168" s="526"/>
      <c r="GU168" s="526"/>
      <c r="GV168" s="526"/>
      <c r="GW168" s="526"/>
      <c r="GX168" s="526"/>
      <c r="GY168" s="526"/>
      <c r="GZ168" s="526"/>
      <c r="HA168" s="526"/>
      <c r="HB168" s="526"/>
      <c r="HC168" s="526"/>
      <c r="HD168" s="526"/>
      <c r="HE168" s="526"/>
      <c r="HF168" s="526"/>
      <c r="HG168" s="526"/>
      <c r="HH168" s="526"/>
      <c r="HI168" s="526"/>
      <c r="HJ168" s="526"/>
      <c r="HK168" s="526"/>
      <c r="HL168" s="526"/>
      <c r="HM168" s="526"/>
      <c r="HN168" s="526"/>
      <c r="HO168" s="526"/>
      <c r="HP168" s="526"/>
      <c r="HQ168" s="526"/>
      <c r="HR168" s="526"/>
      <c r="HS168" s="526"/>
      <c r="HT168" s="526"/>
      <c r="HU168" s="526"/>
      <c r="HV168" s="526"/>
      <c r="HW168" s="526"/>
      <c r="HX168" s="526"/>
      <c r="HY168" s="526"/>
      <c r="HZ168" s="526"/>
      <c r="IA168" s="526"/>
      <c r="IB168" s="526"/>
      <c r="IC168" s="526"/>
      <c r="ID168" s="526"/>
      <c r="IE168" s="526"/>
      <c r="IF168" s="526"/>
      <c r="IG168" s="526"/>
      <c r="IH168" s="526"/>
      <c r="II168" s="526"/>
      <c r="IJ168" s="526"/>
      <c r="IK168" s="526"/>
      <c r="IL168" s="526"/>
      <c r="IM168" s="526"/>
      <c r="IN168" s="526"/>
      <c r="IO168" s="526"/>
      <c r="IP168" s="526"/>
      <c r="IQ168" s="526"/>
      <c r="IR168" s="526"/>
      <c r="IS168" s="526"/>
      <c r="IT168" s="526"/>
      <c r="IU168" s="526"/>
      <c r="IV168" s="526"/>
    </row>
    <row r="169" spans="1:256" ht="15" hidden="1" x14ac:dyDescent="0.25">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c r="AA169" s="526"/>
      <c r="AB169" s="526"/>
      <c r="AC169" s="526"/>
      <c r="AD169" s="526"/>
      <c r="AE169" s="526"/>
      <c r="AF169" s="526"/>
      <c r="AG169" s="526"/>
      <c r="AH169" s="526"/>
      <c r="AI169" s="526"/>
      <c r="AJ169" s="526"/>
      <c r="AK169" s="526"/>
      <c r="AL169" s="526"/>
      <c r="AM169" s="526"/>
      <c r="AN169" s="526"/>
      <c r="AO169" s="526"/>
      <c r="AP169" s="526"/>
      <c r="AQ169" s="526"/>
      <c r="AR169" s="526"/>
      <c r="AS169" s="526"/>
      <c r="AT169" s="526"/>
      <c r="AU169" s="526"/>
      <c r="AV169" s="526"/>
      <c r="AW169" s="526"/>
      <c r="AX169" s="526"/>
      <c r="AY169" s="526"/>
      <c r="AZ169" s="526"/>
      <c r="BA169" s="526"/>
      <c r="BB169" s="526"/>
      <c r="BC169" s="526"/>
      <c r="BD169" s="526"/>
      <c r="BE169" s="526"/>
      <c r="BF169" s="526"/>
      <c r="BG169" s="526"/>
      <c r="BH169" s="526"/>
      <c r="BI169" s="526"/>
      <c r="BJ169" s="526"/>
      <c r="BK169" s="526"/>
      <c r="BL169" s="526"/>
      <c r="BM169" s="526"/>
      <c r="BN169" s="526"/>
      <c r="BO169" s="526"/>
      <c r="BP169" s="526"/>
      <c r="BQ169" s="526"/>
      <c r="BR169" s="526"/>
      <c r="BS169" s="526"/>
      <c r="BT169" s="526"/>
      <c r="BU169" s="526"/>
      <c r="BV169" s="526"/>
      <c r="BW169" s="526"/>
      <c r="BX169" s="526"/>
      <c r="BY169" s="526"/>
      <c r="BZ169" s="526"/>
      <c r="CA169" s="526"/>
      <c r="CB169" s="526"/>
      <c r="CC169" s="526"/>
      <c r="CD169" s="526"/>
      <c r="CE169" s="526"/>
      <c r="CF169" s="526"/>
      <c r="CG169" s="526"/>
      <c r="CH169" s="526"/>
      <c r="CI169" s="526"/>
      <c r="CJ169" s="526"/>
      <c r="CK169" s="526"/>
      <c r="CL169" s="526"/>
      <c r="CM169" s="526"/>
      <c r="CN169" s="526"/>
      <c r="CO169" s="526"/>
      <c r="CP169" s="526"/>
      <c r="CQ169" s="526"/>
      <c r="CR169" s="526"/>
      <c r="CS169" s="526"/>
      <c r="CT169" s="526"/>
      <c r="CU169" s="526"/>
      <c r="CV169" s="526"/>
      <c r="CW169" s="526"/>
      <c r="CX169" s="526"/>
      <c r="CY169" s="526"/>
      <c r="CZ169" s="526"/>
      <c r="DA169" s="526"/>
      <c r="DB169" s="526"/>
      <c r="DC169" s="526"/>
      <c r="DD169" s="526"/>
      <c r="DE169" s="526"/>
      <c r="DF169" s="526"/>
      <c r="DG169" s="526"/>
      <c r="DH169" s="526"/>
      <c r="DI169" s="526"/>
      <c r="DJ169" s="526"/>
      <c r="DK169" s="526"/>
      <c r="DL169" s="526"/>
      <c r="DM169" s="526"/>
      <c r="DN169" s="526"/>
      <c r="DO169" s="526"/>
      <c r="DP169" s="526"/>
      <c r="DQ169" s="526"/>
      <c r="DR169" s="526"/>
      <c r="DS169" s="526"/>
      <c r="DT169" s="526"/>
      <c r="DU169" s="526"/>
      <c r="DV169" s="526"/>
      <c r="DW169" s="526"/>
      <c r="DX169" s="526"/>
      <c r="DY169" s="526"/>
      <c r="DZ169" s="526"/>
      <c r="EA169" s="526"/>
      <c r="EB169" s="526"/>
      <c r="EC169" s="526"/>
      <c r="ED169" s="526"/>
      <c r="EE169" s="526"/>
      <c r="EF169" s="526"/>
      <c r="EG169" s="526"/>
      <c r="EH169" s="526"/>
      <c r="EI169" s="526"/>
      <c r="EJ169" s="526"/>
      <c r="EK169" s="526"/>
      <c r="EL169" s="526"/>
      <c r="EM169" s="526"/>
      <c r="EN169" s="526"/>
      <c r="EO169" s="526"/>
      <c r="EP169" s="526"/>
      <c r="EQ169" s="526"/>
      <c r="ER169" s="526"/>
      <c r="ES169" s="526"/>
      <c r="ET169" s="526"/>
      <c r="EU169" s="526"/>
      <c r="EV169" s="526"/>
      <c r="EW169" s="526"/>
      <c r="EX169" s="526"/>
      <c r="EY169" s="526"/>
      <c r="EZ169" s="526"/>
      <c r="FA169" s="526"/>
      <c r="FB169" s="526"/>
      <c r="FC169" s="526"/>
      <c r="FD169" s="526"/>
      <c r="FE169" s="526"/>
      <c r="FF169" s="526"/>
      <c r="FG169" s="526"/>
      <c r="FH169" s="526"/>
      <c r="FI169" s="526"/>
      <c r="FJ169" s="526"/>
      <c r="FK169" s="526"/>
      <c r="FL169" s="526"/>
      <c r="FM169" s="526"/>
      <c r="FN169" s="526"/>
      <c r="FO169" s="526"/>
      <c r="FP169" s="526"/>
      <c r="FQ169" s="526"/>
      <c r="FR169" s="526"/>
      <c r="FS169" s="526"/>
      <c r="FT169" s="526"/>
      <c r="FU169" s="526"/>
      <c r="FV169" s="526"/>
      <c r="FW169" s="526"/>
      <c r="FX169" s="526"/>
      <c r="FY169" s="526"/>
      <c r="FZ169" s="526"/>
      <c r="GA169" s="526"/>
      <c r="GB169" s="526"/>
      <c r="GC169" s="526"/>
      <c r="GD169" s="526"/>
      <c r="GE169" s="526"/>
      <c r="GF169" s="526"/>
      <c r="GG169" s="526"/>
      <c r="GH169" s="526"/>
      <c r="GI169" s="526"/>
      <c r="GJ169" s="526"/>
      <c r="GK169" s="526"/>
      <c r="GL169" s="526"/>
      <c r="GM169" s="526"/>
      <c r="GN169" s="526"/>
      <c r="GO169" s="526"/>
      <c r="GP169" s="526"/>
      <c r="GQ169" s="526"/>
      <c r="GR169" s="526"/>
      <c r="GS169" s="526"/>
      <c r="GT169" s="526"/>
      <c r="GU169" s="526"/>
      <c r="GV169" s="526"/>
      <c r="GW169" s="526"/>
      <c r="GX169" s="526"/>
      <c r="GY169" s="526"/>
      <c r="GZ169" s="526"/>
      <c r="HA169" s="526"/>
      <c r="HB169" s="526"/>
      <c r="HC169" s="526"/>
      <c r="HD169" s="526"/>
      <c r="HE169" s="526"/>
      <c r="HF169" s="526"/>
      <c r="HG169" s="526"/>
      <c r="HH169" s="526"/>
      <c r="HI169" s="526"/>
      <c r="HJ169" s="526"/>
      <c r="HK169" s="526"/>
      <c r="HL169" s="526"/>
      <c r="HM169" s="526"/>
      <c r="HN169" s="526"/>
      <c r="HO169" s="526"/>
      <c r="HP169" s="526"/>
      <c r="HQ169" s="526"/>
      <c r="HR169" s="526"/>
      <c r="HS169" s="526"/>
      <c r="HT169" s="526"/>
      <c r="HU169" s="526"/>
      <c r="HV169" s="526"/>
      <c r="HW169" s="526"/>
      <c r="HX169" s="526"/>
      <c r="HY169" s="526"/>
      <c r="HZ169" s="526"/>
      <c r="IA169" s="526"/>
      <c r="IB169" s="526"/>
      <c r="IC169" s="526"/>
      <c r="ID169" s="526"/>
      <c r="IE169" s="526"/>
      <c r="IF169" s="526"/>
      <c r="IG169" s="526"/>
      <c r="IH169" s="526"/>
      <c r="II169" s="526"/>
      <c r="IJ169" s="526"/>
      <c r="IK169" s="526"/>
      <c r="IL169" s="526"/>
      <c r="IM169" s="526"/>
      <c r="IN169" s="526"/>
      <c r="IO169" s="526"/>
      <c r="IP169" s="526"/>
      <c r="IQ169" s="526"/>
      <c r="IR169" s="526"/>
      <c r="IS169" s="526"/>
      <c r="IT169" s="526"/>
      <c r="IU169" s="526"/>
      <c r="IV169" s="526"/>
    </row>
    <row r="170" spans="1:256" ht="15" hidden="1" x14ac:dyDescent="0.25">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AB170" s="526"/>
      <c r="AC170" s="526"/>
      <c r="AD170" s="526"/>
      <c r="AE170" s="526"/>
      <c r="AF170" s="526"/>
      <c r="AG170" s="526"/>
      <c r="AH170" s="526"/>
      <c r="AI170" s="526"/>
      <c r="AJ170" s="526"/>
      <c r="AK170" s="526"/>
      <c r="AL170" s="526"/>
      <c r="AM170" s="526"/>
      <c r="AN170" s="526"/>
      <c r="AO170" s="526"/>
      <c r="AP170" s="526"/>
      <c r="AQ170" s="526"/>
      <c r="AR170" s="526"/>
      <c r="AS170" s="526"/>
      <c r="AT170" s="526"/>
      <c r="AU170" s="526"/>
      <c r="AV170" s="526"/>
      <c r="AW170" s="526"/>
      <c r="AX170" s="526"/>
      <c r="AY170" s="526"/>
      <c r="AZ170" s="526"/>
      <c r="BA170" s="526"/>
      <c r="BB170" s="526"/>
      <c r="BC170" s="526"/>
      <c r="BD170" s="526"/>
      <c r="BE170" s="526"/>
      <c r="BF170" s="526"/>
      <c r="BG170" s="526"/>
      <c r="BH170" s="526"/>
      <c r="BI170" s="526"/>
      <c r="BJ170" s="526"/>
      <c r="BK170" s="526"/>
      <c r="BL170" s="526"/>
      <c r="BM170" s="526"/>
      <c r="BN170" s="526"/>
      <c r="BO170" s="526"/>
      <c r="BP170" s="526"/>
      <c r="BQ170" s="526"/>
      <c r="BR170" s="526"/>
      <c r="BS170" s="526"/>
      <c r="BT170" s="526"/>
      <c r="BU170" s="526"/>
      <c r="BV170" s="526"/>
      <c r="BW170" s="526"/>
      <c r="BX170" s="526"/>
      <c r="BY170" s="526"/>
      <c r="BZ170" s="526"/>
      <c r="CA170" s="526"/>
      <c r="CB170" s="526"/>
      <c r="CC170" s="526"/>
      <c r="CD170" s="526"/>
      <c r="CE170" s="526"/>
      <c r="CF170" s="526"/>
      <c r="CG170" s="526"/>
      <c r="CH170" s="526"/>
      <c r="CI170" s="526"/>
      <c r="CJ170" s="526"/>
      <c r="CK170" s="526"/>
      <c r="CL170" s="526"/>
      <c r="CM170" s="526"/>
      <c r="CN170" s="526"/>
      <c r="CO170" s="526"/>
      <c r="CP170" s="526"/>
      <c r="CQ170" s="526"/>
      <c r="CR170" s="526"/>
      <c r="CS170" s="526"/>
      <c r="CT170" s="526"/>
      <c r="CU170" s="526"/>
      <c r="CV170" s="526"/>
      <c r="CW170" s="526"/>
      <c r="CX170" s="526"/>
      <c r="CY170" s="526"/>
      <c r="CZ170" s="526"/>
      <c r="DA170" s="526"/>
      <c r="DB170" s="526"/>
      <c r="DC170" s="526"/>
      <c r="DD170" s="526"/>
      <c r="DE170" s="526"/>
      <c r="DF170" s="526"/>
      <c r="DG170" s="526"/>
      <c r="DH170" s="526"/>
      <c r="DI170" s="526"/>
      <c r="DJ170" s="526"/>
      <c r="DK170" s="526"/>
      <c r="DL170" s="526"/>
      <c r="DM170" s="526"/>
      <c r="DN170" s="526"/>
      <c r="DO170" s="526"/>
      <c r="DP170" s="526"/>
      <c r="DQ170" s="526"/>
      <c r="DR170" s="526"/>
      <c r="DS170" s="526"/>
      <c r="DT170" s="526"/>
      <c r="DU170" s="526"/>
      <c r="DV170" s="526"/>
      <c r="DW170" s="526"/>
      <c r="DX170" s="526"/>
      <c r="DY170" s="526"/>
      <c r="DZ170" s="526"/>
      <c r="EA170" s="526"/>
      <c r="EB170" s="526"/>
      <c r="EC170" s="526"/>
      <c r="ED170" s="526"/>
      <c r="EE170" s="526"/>
      <c r="EF170" s="526"/>
      <c r="EG170" s="526"/>
      <c r="EH170" s="526"/>
      <c r="EI170" s="526"/>
      <c r="EJ170" s="526"/>
      <c r="EK170" s="526"/>
      <c r="EL170" s="526"/>
      <c r="EM170" s="526"/>
      <c r="EN170" s="526"/>
      <c r="EO170" s="526"/>
      <c r="EP170" s="526"/>
      <c r="EQ170" s="526"/>
      <c r="ER170" s="526"/>
      <c r="ES170" s="526"/>
      <c r="ET170" s="526"/>
      <c r="EU170" s="526"/>
      <c r="EV170" s="526"/>
      <c r="EW170" s="526"/>
      <c r="EX170" s="526"/>
      <c r="EY170" s="526"/>
      <c r="EZ170" s="526"/>
      <c r="FA170" s="526"/>
      <c r="FB170" s="526"/>
      <c r="FC170" s="526"/>
      <c r="FD170" s="526"/>
      <c r="FE170" s="526"/>
      <c r="FF170" s="526"/>
      <c r="FG170" s="526"/>
      <c r="FH170" s="526"/>
      <c r="FI170" s="526"/>
      <c r="FJ170" s="526"/>
      <c r="FK170" s="526"/>
      <c r="FL170" s="526"/>
      <c r="FM170" s="526"/>
      <c r="FN170" s="526"/>
      <c r="FO170" s="526"/>
      <c r="FP170" s="526"/>
      <c r="FQ170" s="526"/>
      <c r="FR170" s="526"/>
      <c r="FS170" s="526"/>
      <c r="FT170" s="526"/>
      <c r="FU170" s="526"/>
      <c r="FV170" s="526"/>
      <c r="FW170" s="526"/>
      <c r="FX170" s="526"/>
      <c r="FY170" s="526"/>
      <c r="FZ170" s="526"/>
      <c r="GA170" s="526"/>
      <c r="GB170" s="526"/>
      <c r="GC170" s="526"/>
      <c r="GD170" s="526"/>
      <c r="GE170" s="526"/>
      <c r="GF170" s="526"/>
      <c r="GG170" s="526"/>
      <c r="GH170" s="526"/>
      <c r="GI170" s="526"/>
      <c r="GJ170" s="526"/>
      <c r="GK170" s="526"/>
      <c r="GL170" s="526"/>
      <c r="GM170" s="526"/>
      <c r="GN170" s="526"/>
      <c r="GO170" s="526"/>
      <c r="GP170" s="526"/>
      <c r="GQ170" s="526"/>
      <c r="GR170" s="526"/>
      <c r="GS170" s="526"/>
      <c r="GT170" s="526"/>
      <c r="GU170" s="526"/>
      <c r="GV170" s="526"/>
      <c r="GW170" s="526"/>
      <c r="GX170" s="526"/>
      <c r="GY170" s="526"/>
      <c r="GZ170" s="526"/>
      <c r="HA170" s="526"/>
      <c r="HB170" s="526"/>
      <c r="HC170" s="526"/>
      <c r="HD170" s="526"/>
      <c r="HE170" s="526"/>
      <c r="HF170" s="526"/>
      <c r="HG170" s="526"/>
      <c r="HH170" s="526"/>
      <c r="HI170" s="526"/>
      <c r="HJ170" s="526"/>
      <c r="HK170" s="526"/>
      <c r="HL170" s="526"/>
      <c r="HM170" s="526"/>
      <c r="HN170" s="526"/>
      <c r="HO170" s="526"/>
      <c r="HP170" s="526"/>
      <c r="HQ170" s="526"/>
      <c r="HR170" s="526"/>
      <c r="HS170" s="526"/>
      <c r="HT170" s="526"/>
      <c r="HU170" s="526"/>
      <c r="HV170" s="526"/>
      <c r="HW170" s="526"/>
      <c r="HX170" s="526"/>
      <c r="HY170" s="526"/>
      <c r="HZ170" s="526"/>
      <c r="IA170" s="526"/>
      <c r="IB170" s="526"/>
      <c r="IC170" s="526"/>
      <c r="ID170" s="526"/>
      <c r="IE170" s="526"/>
      <c r="IF170" s="526"/>
      <c r="IG170" s="526"/>
      <c r="IH170" s="526"/>
      <c r="II170" s="526"/>
      <c r="IJ170" s="526"/>
      <c r="IK170" s="526"/>
      <c r="IL170" s="526"/>
      <c r="IM170" s="526"/>
      <c r="IN170" s="526"/>
      <c r="IO170" s="526"/>
      <c r="IP170" s="526"/>
      <c r="IQ170" s="526"/>
      <c r="IR170" s="526"/>
      <c r="IS170" s="526"/>
      <c r="IT170" s="526"/>
      <c r="IU170" s="526"/>
      <c r="IV170" s="526"/>
    </row>
    <row r="171" spans="1:256" ht="15" hidden="1" x14ac:dyDescent="0.25">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c r="AA171" s="526"/>
      <c r="AB171" s="526"/>
      <c r="AC171" s="526"/>
      <c r="AD171" s="526"/>
      <c r="AE171" s="526"/>
      <c r="AF171" s="526"/>
      <c r="AG171" s="526"/>
      <c r="AH171" s="526"/>
      <c r="AI171" s="526"/>
      <c r="AJ171" s="526"/>
      <c r="AK171" s="526"/>
      <c r="AL171" s="526"/>
      <c r="AM171" s="526"/>
      <c r="AN171" s="526"/>
      <c r="AO171" s="526"/>
      <c r="AP171" s="526"/>
      <c r="AQ171" s="526"/>
      <c r="AR171" s="526"/>
      <c r="AS171" s="526"/>
      <c r="AT171" s="526"/>
      <c r="AU171" s="526"/>
      <c r="AV171" s="526"/>
      <c r="AW171" s="526"/>
      <c r="AX171" s="526"/>
      <c r="AY171" s="526"/>
      <c r="AZ171" s="526"/>
      <c r="BA171" s="526"/>
      <c r="BB171" s="526"/>
      <c r="BC171" s="526"/>
      <c r="BD171" s="526"/>
      <c r="BE171" s="526"/>
      <c r="BF171" s="526"/>
      <c r="BG171" s="526"/>
      <c r="BH171" s="526"/>
      <c r="BI171" s="526"/>
      <c r="BJ171" s="526"/>
      <c r="BK171" s="526"/>
      <c r="BL171" s="526"/>
      <c r="BM171" s="526"/>
      <c r="BN171" s="526"/>
      <c r="BO171" s="526"/>
      <c r="BP171" s="526"/>
      <c r="BQ171" s="526"/>
      <c r="BR171" s="526"/>
      <c r="BS171" s="526"/>
      <c r="BT171" s="526"/>
      <c r="BU171" s="526"/>
      <c r="BV171" s="526"/>
      <c r="BW171" s="526"/>
      <c r="BX171" s="526"/>
      <c r="BY171" s="526"/>
      <c r="BZ171" s="526"/>
      <c r="CA171" s="526"/>
      <c r="CB171" s="526"/>
      <c r="CC171" s="526"/>
      <c r="CD171" s="526"/>
      <c r="CE171" s="526"/>
      <c r="CF171" s="526"/>
      <c r="CG171" s="526"/>
      <c r="CH171" s="526"/>
      <c r="CI171" s="526"/>
      <c r="CJ171" s="526"/>
      <c r="CK171" s="526"/>
      <c r="CL171" s="526"/>
      <c r="CM171" s="526"/>
      <c r="CN171" s="526"/>
      <c r="CO171" s="526"/>
      <c r="CP171" s="526"/>
      <c r="CQ171" s="526"/>
      <c r="CR171" s="526"/>
      <c r="CS171" s="526"/>
      <c r="CT171" s="526"/>
      <c r="CU171" s="526"/>
      <c r="CV171" s="526"/>
      <c r="CW171" s="526"/>
      <c r="CX171" s="526"/>
      <c r="CY171" s="526"/>
      <c r="CZ171" s="526"/>
      <c r="DA171" s="526"/>
      <c r="DB171" s="526"/>
      <c r="DC171" s="526"/>
      <c r="DD171" s="526"/>
      <c r="DE171" s="526"/>
      <c r="DF171" s="526"/>
      <c r="DG171" s="526"/>
      <c r="DH171" s="526"/>
      <c r="DI171" s="526"/>
      <c r="DJ171" s="526"/>
      <c r="DK171" s="526"/>
      <c r="DL171" s="526"/>
      <c r="DM171" s="526"/>
      <c r="DN171" s="526"/>
      <c r="DO171" s="526"/>
      <c r="DP171" s="526"/>
      <c r="DQ171" s="526"/>
      <c r="DR171" s="526"/>
      <c r="DS171" s="526"/>
      <c r="DT171" s="526"/>
      <c r="DU171" s="526"/>
      <c r="DV171" s="526"/>
      <c r="DW171" s="526"/>
      <c r="DX171" s="526"/>
      <c r="DY171" s="526"/>
      <c r="DZ171" s="526"/>
      <c r="EA171" s="526"/>
      <c r="EB171" s="526"/>
      <c r="EC171" s="526"/>
      <c r="ED171" s="526"/>
      <c r="EE171" s="526"/>
      <c r="EF171" s="526"/>
      <c r="EG171" s="526"/>
      <c r="EH171" s="526"/>
      <c r="EI171" s="526"/>
      <c r="EJ171" s="526"/>
      <c r="EK171" s="526"/>
      <c r="EL171" s="526"/>
      <c r="EM171" s="526"/>
      <c r="EN171" s="526"/>
      <c r="EO171" s="526"/>
      <c r="EP171" s="526"/>
      <c r="EQ171" s="526"/>
      <c r="ER171" s="526"/>
      <c r="ES171" s="526"/>
      <c r="ET171" s="526"/>
      <c r="EU171" s="526"/>
      <c r="EV171" s="526"/>
      <c r="EW171" s="526"/>
      <c r="EX171" s="526"/>
      <c r="EY171" s="526"/>
      <c r="EZ171" s="526"/>
      <c r="FA171" s="526"/>
      <c r="FB171" s="526"/>
      <c r="FC171" s="526"/>
      <c r="FD171" s="526"/>
      <c r="FE171" s="526"/>
      <c r="FF171" s="526"/>
      <c r="FG171" s="526"/>
      <c r="FH171" s="526"/>
      <c r="FI171" s="526"/>
      <c r="FJ171" s="526"/>
      <c r="FK171" s="526"/>
      <c r="FL171" s="526"/>
      <c r="FM171" s="526"/>
      <c r="FN171" s="526"/>
      <c r="FO171" s="526"/>
      <c r="FP171" s="526"/>
      <c r="FQ171" s="526"/>
      <c r="FR171" s="526"/>
      <c r="FS171" s="526"/>
      <c r="FT171" s="526"/>
      <c r="FU171" s="526"/>
      <c r="FV171" s="526"/>
      <c r="FW171" s="526"/>
      <c r="FX171" s="526"/>
      <c r="FY171" s="526"/>
      <c r="FZ171" s="526"/>
      <c r="GA171" s="526"/>
      <c r="GB171" s="526"/>
      <c r="GC171" s="526"/>
      <c r="GD171" s="526"/>
      <c r="GE171" s="526"/>
      <c r="GF171" s="526"/>
      <c r="GG171" s="526"/>
      <c r="GH171" s="526"/>
      <c r="GI171" s="526"/>
      <c r="GJ171" s="526"/>
      <c r="GK171" s="526"/>
      <c r="GL171" s="526"/>
      <c r="GM171" s="526"/>
      <c r="GN171" s="526"/>
      <c r="GO171" s="526"/>
      <c r="GP171" s="526"/>
      <c r="GQ171" s="526"/>
      <c r="GR171" s="526"/>
      <c r="GS171" s="526"/>
      <c r="GT171" s="526"/>
      <c r="GU171" s="526"/>
      <c r="GV171" s="526"/>
      <c r="GW171" s="526"/>
      <c r="GX171" s="526"/>
      <c r="GY171" s="526"/>
      <c r="GZ171" s="526"/>
      <c r="HA171" s="526"/>
      <c r="HB171" s="526"/>
      <c r="HC171" s="526"/>
      <c r="HD171" s="526"/>
      <c r="HE171" s="526"/>
      <c r="HF171" s="526"/>
      <c r="HG171" s="526"/>
      <c r="HH171" s="526"/>
      <c r="HI171" s="526"/>
      <c r="HJ171" s="526"/>
      <c r="HK171" s="526"/>
      <c r="HL171" s="526"/>
      <c r="HM171" s="526"/>
      <c r="HN171" s="526"/>
      <c r="HO171" s="526"/>
      <c r="HP171" s="526"/>
      <c r="HQ171" s="526"/>
      <c r="HR171" s="526"/>
      <c r="HS171" s="526"/>
      <c r="HT171" s="526"/>
      <c r="HU171" s="526"/>
      <c r="HV171" s="526"/>
      <c r="HW171" s="526"/>
      <c r="HX171" s="526"/>
      <c r="HY171" s="526"/>
      <c r="HZ171" s="526"/>
      <c r="IA171" s="526"/>
      <c r="IB171" s="526"/>
      <c r="IC171" s="526"/>
      <c r="ID171" s="526"/>
      <c r="IE171" s="526"/>
      <c r="IF171" s="526"/>
      <c r="IG171" s="526"/>
      <c r="IH171" s="526"/>
      <c r="II171" s="526"/>
      <c r="IJ171" s="526"/>
      <c r="IK171" s="526"/>
      <c r="IL171" s="526"/>
      <c r="IM171" s="526"/>
      <c r="IN171" s="526"/>
      <c r="IO171" s="526"/>
      <c r="IP171" s="526"/>
      <c r="IQ171" s="526"/>
      <c r="IR171" s="526"/>
      <c r="IS171" s="526"/>
      <c r="IT171" s="526"/>
      <c r="IU171" s="526"/>
      <c r="IV171" s="526"/>
    </row>
    <row r="172" spans="1:256" ht="15" hidden="1" x14ac:dyDescent="0.25">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c r="AA172" s="526"/>
      <c r="AB172" s="526"/>
      <c r="AC172" s="526"/>
      <c r="AD172" s="526"/>
      <c r="AE172" s="526"/>
      <c r="AF172" s="526"/>
      <c r="AG172" s="526"/>
      <c r="AH172" s="526"/>
      <c r="AI172" s="526"/>
      <c r="AJ172" s="526"/>
      <c r="AK172" s="526"/>
      <c r="AL172" s="526"/>
      <c r="AM172" s="526"/>
      <c r="AN172" s="526"/>
      <c r="AO172" s="526"/>
      <c r="AP172" s="526"/>
      <c r="AQ172" s="526"/>
      <c r="AR172" s="526"/>
      <c r="AS172" s="526"/>
      <c r="AT172" s="526"/>
      <c r="AU172" s="526"/>
      <c r="AV172" s="526"/>
      <c r="AW172" s="526"/>
      <c r="AX172" s="526"/>
      <c r="AY172" s="526"/>
      <c r="AZ172" s="526"/>
      <c r="BA172" s="526"/>
      <c r="BB172" s="526"/>
      <c r="BC172" s="526"/>
      <c r="BD172" s="526"/>
      <c r="BE172" s="526"/>
      <c r="BF172" s="526"/>
      <c r="BG172" s="526"/>
      <c r="BH172" s="526"/>
      <c r="BI172" s="526"/>
      <c r="BJ172" s="526"/>
      <c r="BK172" s="526"/>
      <c r="BL172" s="526"/>
      <c r="BM172" s="526"/>
      <c r="BN172" s="526"/>
      <c r="BO172" s="526"/>
      <c r="BP172" s="526"/>
      <c r="BQ172" s="526"/>
      <c r="BR172" s="526"/>
      <c r="BS172" s="526"/>
      <c r="BT172" s="526"/>
      <c r="BU172" s="526"/>
      <c r="BV172" s="526"/>
      <c r="BW172" s="526"/>
      <c r="BX172" s="526"/>
      <c r="BY172" s="526"/>
      <c r="BZ172" s="526"/>
      <c r="CA172" s="526"/>
      <c r="CB172" s="526"/>
      <c r="CC172" s="526"/>
      <c r="CD172" s="526"/>
      <c r="CE172" s="526"/>
      <c r="CF172" s="526"/>
      <c r="CG172" s="526"/>
      <c r="CH172" s="526"/>
      <c r="CI172" s="526"/>
      <c r="CJ172" s="526"/>
      <c r="CK172" s="526"/>
      <c r="CL172" s="526"/>
      <c r="CM172" s="526"/>
      <c r="CN172" s="526"/>
      <c r="CO172" s="526"/>
      <c r="CP172" s="526"/>
      <c r="CQ172" s="526"/>
      <c r="CR172" s="526"/>
      <c r="CS172" s="526"/>
      <c r="CT172" s="526"/>
      <c r="CU172" s="526"/>
      <c r="CV172" s="526"/>
      <c r="CW172" s="526"/>
      <c r="CX172" s="526"/>
      <c r="CY172" s="526"/>
      <c r="CZ172" s="526"/>
      <c r="DA172" s="526"/>
      <c r="DB172" s="526"/>
      <c r="DC172" s="526"/>
      <c r="DD172" s="526"/>
      <c r="DE172" s="526"/>
      <c r="DF172" s="526"/>
      <c r="DG172" s="526"/>
      <c r="DH172" s="526"/>
      <c r="DI172" s="526"/>
      <c r="DJ172" s="526"/>
      <c r="DK172" s="526"/>
      <c r="DL172" s="526"/>
      <c r="DM172" s="526"/>
      <c r="DN172" s="526"/>
      <c r="DO172" s="526"/>
      <c r="DP172" s="526"/>
      <c r="DQ172" s="526"/>
      <c r="DR172" s="526"/>
      <c r="DS172" s="526"/>
      <c r="DT172" s="526"/>
      <c r="DU172" s="526"/>
      <c r="DV172" s="526"/>
      <c r="DW172" s="526"/>
      <c r="DX172" s="526"/>
      <c r="DY172" s="526"/>
      <c r="DZ172" s="526"/>
      <c r="EA172" s="526"/>
      <c r="EB172" s="526"/>
      <c r="EC172" s="526"/>
      <c r="ED172" s="526"/>
      <c r="EE172" s="526"/>
      <c r="EF172" s="526"/>
      <c r="EG172" s="526"/>
      <c r="EH172" s="526"/>
      <c r="EI172" s="526"/>
      <c r="EJ172" s="526"/>
      <c r="EK172" s="526"/>
      <c r="EL172" s="526"/>
      <c r="EM172" s="526"/>
      <c r="EN172" s="526"/>
      <c r="EO172" s="526"/>
      <c r="EP172" s="526"/>
      <c r="EQ172" s="526"/>
      <c r="ER172" s="526"/>
      <c r="ES172" s="526"/>
      <c r="ET172" s="526"/>
      <c r="EU172" s="526"/>
      <c r="EV172" s="526"/>
      <c r="EW172" s="526"/>
      <c r="EX172" s="526"/>
      <c r="EY172" s="526"/>
      <c r="EZ172" s="526"/>
      <c r="FA172" s="526"/>
      <c r="FB172" s="526"/>
      <c r="FC172" s="526"/>
      <c r="FD172" s="526"/>
      <c r="FE172" s="526"/>
      <c r="FF172" s="526"/>
      <c r="FG172" s="526"/>
      <c r="FH172" s="526"/>
      <c r="FI172" s="526"/>
      <c r="FJ172" s="526"/>
      <c r="FK172" s="526"/>
      <c r="FL172" s="526"/>
      <c r="FM172" s="526"/>
      <c r="FN172" s="526"/>
      <c r="FO172" s="526"/>
      <c r="FP172" s="526"/>
      <c r="FQ172" s="526"/>
      <c r="FR172" s="526"/>
      <c r="FS172" s="526"/>
      <c r="FT172" s="526"/>
      <c r="FU172" s="526"/>
      <c r="FV172" s="526"/>
      <c r="FW172" s="526"/>
      <c r="FX172" s="526"/>
      <c r="FY172" s="526"/>
      <c r="FZ172" s="526"/>
      <c r="GA172" s="526"/>
      <c r="GB172" s="526"/>
      <c r="GC172" s="526"/>
      <c r="GD172" s="526"/>
      <c r="GE172" s="526"/>
      <c r="GF172" s="526"/>
      <c r="GG172" s="526"/>
      <c r="GH172" s="526"/>
      <c r="GI172" s="526"/>
      <c r="GJ172" s="526"/>
      <c r="GK172" s="526"/>
      <c r="GL172" s="526"/>
      <c r="GM172" s="526"/>
      <c r="GN172" s="526"/>
      <c r="GO172" s="526"/>
      <c r="GP172" s="526"/>
      <c r="GQ172" s="526"/>
      <c r="GR172" s="526"/>
      <c r="GS172" s="526"/>
      <c r="GT172" s="526"/>
      <c r="GU172" s="526"/>
      <c r="GV172" s="526"/>
      <c r="GW172" s="526"/>
      <c r="GX172" s="526"/>
      <c r="GY172" s="526"/>
      <c r="GZ172" s="526"/>
      <c r="HA172" s="526"/>
      <c r="HB172" s="526"/>
      <c r="HC172" s="526"/>
      <c r="HD172" s="526"/>
      <c r="HE172" s="526"/>
      <c r="HF172" s="526"/>
      <c r="HG172" s="526"/>
      <c r="HH172" s="526"/>
      <c r="HI172" s="526"/>
      <c r="HJ172" s="526"/>
      <c r="HK172" s="526"/>
      <c r="HL172" s="526"/>
      <c r="HM172" s="526"/>
      <c r="HN172" s="526"/>
      <c r="HO172" s="526"/>
      <c r="HP172" s="526"/>
      <c r="HQ172" s="526"/>
      <c r="HR172" s="526"/>
      <c r="HS172" s="526"/>
      <c r="HT172" s="526"/>
      <c r="HU172" s="526"/>
      <c r="HV172" s="526"/>
      <c r="HW172" s="526"/>
      <c r="HX172" s="526"/>
      <c r="HY172" s="526"/>
      <c r="HZ172" s="526"/>
      <c r="IA172" s="526"/>
      <c r="IB172" s="526"/>
      <c r="IC172" s="526"/>
      <c r="ID172" s="526"/>
      <c r="IE172" s="526"/>
      <c r="IF172" s="526"/>
      <c r="IG172" s="526"/>
      <c r="IH172" s="526"/>
      <c r="II172" s="526"/>
      <c r="IJ172" s="526"/>
      <c r="IK172" s="526"/>
      <c r="IL172" s="526"/>
      <c r="IM172" s="526"/>
      <c r="IN172" s="526"/>
      <c r="IO172" s="526"/>
      <c r="IP172" s="526"/>
      <c r="IQ172" s="526"/>
      <c r="IR172" s="526"/>
      <c r="IS172" s="526"/>
      <c r="IT172" s="526"/>
      <c r="IU172" s="526"/>
      <c r="IV172" s="526"/>
    </row>
    <row r="173" spans="1:256" ht="15" hidden="1" x14ac:dyDescent="0.25">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c r="AA173" s="526"/>
      <c r="AB173" s="526"/>
      <c r="AC173" s="526"/>
      <c r="AD173" s="526"/>
      <c r="AE173" s="526"/>
      <c r="AF173" s="526"/>
      <c r="AG173" s="526"/>
      <c r="AH173" s="526"/>
      <c r="AI173" s="526"/>
      <c r="AJ173" s="526"/>
      <c r="AK173" s="526"/>
      <c r="AL173" s="526"/>
      <c r="AM173" s="526"/>
      <c r="AN173" s="526"/>
      <c r="AO173" s="526"/>
      <c r="AP173" s="526"/>
      <c r="AQ173" s="526"/>
      <c r="AR173" s="526"/>
      <c r="AS173" s="526"/>
      <c r="AT173" s="526"/>
      <c r="AU173" s="526"/>
      <c r="AV173" s="526"/>
      <c r="AW173" s="526"/>
      <c r="AX173" s="526"/>
      <c r="AY173" s="526"/>
      <c r="AZ173" s="526"/>
      <c r="BA173" s="526"/>
      <c r="BB173" s="526"/>
      <c r="BC173" s="526"/>
      <c r="BD173" s="526"/>
      <c r="BE173" s="526"/>
      <c r="BF173" s="526"/>
      <c r="BG173" s="526"/>
      <c r="BH173" s="526"/>
      <c r="BI173" s="526"/>
      <c r="BJ173" s="526"/>
      <c r="BK173" s="526"/>
      <c r="BL173" s="526"/>
      <c r="BM173" s="526"/>
      <c r="BN173" s="526"/>
      <c r="BO173" s="526"/>
      <c r="BP173" s="526"/>
      <c r="BQ173" s="526"/>
      <c r="BR173" s="526"/>
      <c r="BS173" s="526"/>
      <c r="BT173" s="526"/>
      <c r="BU173" s="526"/>
      <c r="BV173" s="526"/>
      <c r="BW173" s="526"/>
      <c r="BX173" s="526"/>
      <c r="BY173" s="526"/>
      <c r="BZ173" s="526"/>
      <c r="CA173" s="526"/>
      <c r="CB173" s="526"/>
      <c r="CC173" s="526"/>
      <c r="CD173" s="526"/>
      <c r="CE173" s="526"/>
      <c r="CF173" s="526"/>
      <c r="CG173" s="526"/>
      <c r="CH173" s="526"/>
      <c r="CI173" s="526"/>
      <c r="CJ173" s="526"/>
      <c r="CK173" s="526"/>
      <c r="CL173" s="526"/>
      <c r="CM173" s="526"/>
      <c r="CN173" s="526"/>
      <c r="CO173" s="526"/>
      <c r="CP173" s="526"/>
      <c r="CQ173" s="526"/>
      <c r="CR173" s="526"/>
      <c r="CS173" s="526"/>
      <c r="CT173" s="526"/>
      <c r="CU173" s="526"/>
      <c r="CV173" s="526"/>
      <c r="CW173" s="526"/>
      <c r="CX173" s="526"/>
      <c r="CY173" s="526"/>
      <c r="CZ173" s="526"/>
      <c r="DA173" s="526"/>
      <c r="DB173" s="526"/>
      <c r="DC173" s="526"/>
      <c r="DD173" s="526"/>
      <c r="DE173" s="526"/>
      <c r="DF173" s="526"/>
      <c r="DG173" s="526"/>
      <c r="DH173" s="526"/>
      <c r="DI173" s="526"/>
      <c r="DJ173" s="526"/>
      <c r="DK173" s="526"/>
      <c r="DL173" s="526"/>
      <c r="DM173" s="526"/>
      <c r="DN173" s="526"/>
      <c r="DO173" s="526"/>
      <c r="DP173" s="526"/>
      <c r="DQ173" s="526"/>
      <c r="DR173" s="526"/>
      <c r="DS173" s="526"/>
      <c r="DT173" s="526"/>
      <c r="DU173" s="526"/>
      <c r="DV173" s="526"/>
      <c r="DW173" s="526"/>
      <c r="DX173" s="526"/>
      <c r="DY173" s="526"/>
      <c r="DZ173" s="526"/>
      <c r="EA173" s="526"/>
      <c r="EB173" s="526"/>
      <c r="EC173" s="526"/>
      <c r="ED173" s="526"/>
      <c r="EE173" s="526"/>
      <c r="EF173" s="526"/>
      <c r="EG173" s="526"/>
      <c r="EH173" s="526"/>
      <c r="EI173" s="526"/>
      <c r="EJ173" s="526"/>
      <c r="EK173" s="526"/>
      <c r="EL173" s="526"/>
      <c r="EM173" s="526"/>
      <c r="EN173" s="526"/>
      <c r="EO173" s="526"/>
      <c r="EP173" s="526"/>
      <c r="EQ173" s="526"/>
      <c r="ER173" s="526"/>
      <c r="ES173" s="526"/>
      <c r="ET173" s="526"/>
      <c r="EU173" s="526"/>
      <c r="EV173" s="526"/>
      <c r="EW173" s="526"/>
      <c r="EX173" s="526"/>
      <c r="EY173" s="526"/>
      <c r="EZ173" s="526"/>
      <c r="FA173" s="526"/>
      <c r="FB173" s="526"/>
      <c r="FC173" s="526"/>
      <c r="FD173" s="526"/>
      <c r="FE173" s="526"/>
      <c r="FF173" s="526"/>
      <c r="FG173" s="526"/>
      <c r="FH173" s="526"/>
      <c r="FI173" s="526"/>
      <c r="FJ173" s="526"/>
      <c r="FK173" s="526"/>
      <c r="FL173" s="526"/>
      <c r="FM173" s="526"/>
      <c r="FN173" s="526"/>
      <c r="FO173" s="526"/>
      <c r="FP173" s="526"/>
      <c r="FQ173" s="526"/>
      <c r="FR173" s="526"/>
      <c r="FS173" s="526"/>
      <c r="FT173" s="526"/>
      <c r="FU173" s="526"/>
      <c r="FV173" s="526"/>
      <c r="FW173" s="526"/>
      <c r="FX173" s="526"/>
      <c r="FY173" s="526"/>
      <c r="FZ173" s="526"/>
      <c r="GA173" s="526"/>
      <c r="GB173" s="526"/>
      <c r="GC173" s="526"/>
      <c r="GD173" s="526"/>
      <c r="GE173" s="526"/>
      <c r="GF173" s="526"/>
      <c r="GG173" s="526"/>
      <c r="GH173" s="526"/>
      <c r="GI173" s="526"/>
      <c r="GJ173" s="526"/>
      <c r="GK173" s="526"/>
      <c r="GL173" s="526"/>
      <c r="GM173" s="526"/>
      <c r="GN173" s="526"/>
      <c r="GO173" s="526"/>
      <c r="GP173" s="526"/>
      <c r="GQ173" s="526"/>
      <c r="GR173" s="526"/>
      <c r="GS173" s="526"/>
      <c r="GT173" s="526"/>
      <c r="GU173" s="526"/>
      <c r="GV173" s="526"/>
      <c r="GW173" s="526"/>
      <c r="GX173" s="526"/>
      <c r="GY173" s="526"/>
      <c r="GZ173" s="526"/>
      <c r="HA173" s="526"/>
      <c r="HB173" s="526"/>
      <c r="HC173" s="526"/>
      <c r="HD173" s="526"/>
      <c r="HE173" s="526"/>
      <c r="HF173" s="526"/>
      <c r="HG173" s="526"/>
      <c r="HH173" s="526"/>
      <c r="HI173" s="526"/>
      <c r="HJ173" s="526"/>
      <c r="HK173" s="526"/>
      <c r="HL173" s="526"/>
      <c r="HM173" s="526"/>
      <c r="HN173" s="526"/>
      <c r="HO173" s="526"/>
      <c r="HP173" s="526"/>
      <c r="HQ173" s="526"/>
      <c r="HR173" s="526"/>
      <c r="HS173" s="526"/>
      <c r="HT173" s="526"/>
      <c r="HU173" s="526"/>
      <c r="HV173" s="526"/>
      <c r="HW173" s="526"/>
      <c r="HX173" s="526"/>
      <c r="HY173" s="526"/>
      <c r="HZ173" s="526"/>
      <c r="IA173" s="526"/>
      <c r="IB173" s="526"/>
      <c r="IC173" s="526"/>
      <c r="ID173" s="526"/>
      <c r="IE173" s="526"/>
      <c r="IF173" s="526"/>
      <c r="IG173" s="526"/>
      <c r="IH173" s="526"/>
      <c r="II173" s="526"/>
      <c r="IJ173" s="526"/>
      <c r="IK173" s="526"/>
      <c r="IL173" s="526"/>
      <c r="IM173" s="526"/>
      <c r="IN173" s="526"/>
      <c r="IO173" s="526"/>
      <c r="IP173" s="526"/>
      <c r="IQ173" s="526"/>
      <c r="IR173" s="526"/>
      <c r="IS173" s="526"/>
      <c r="IT173" s="526"/>
      <c r="IU173" s="526"/>
      <c r="IV173" s="526"/>
    </row>
    <row r="174" spans="1:256" ht="15" hidden="1" x14ac:dyDescent="0.25">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c r="AA174" s="526"/>
      <c r="AB174" s="526"/>
      <c r="AC174" s="526"/>
      <c r="AD174" s="526"/>
      <c r="AE174" s="526"/>
      <c r="AF174" s="526"/>
      <c r="AG174" s="526"/>
      <c r="AH174" s="526"/>
      <c r="AI174" s="526"/>
      <c r="AJ174" s="526"/>
      <c r="AK174" s="526"/>
      <c r="AL174" s="526"/>
      <c r="AM174" s="526"/>
      <c r="AN174" s="526"/>
      <c r="AO174" s="526"/>
      <c r="AP174" s="526"/>
      <c r="AQ174" s="526"/>
      <c r="AR174" s="526"/>
      <c r="AS174" s="526"/>
      <c r="AT174" s="526"/>
      <c r="AU174" s="526"/>
      <c r="AV174" s="526"/>
      <c r="AW174" s="526"/>
      <c r="AX174" s="526"/>
      <c r="AY174" s="526"/>
      <c r="AZ174" s="526"/>
      <c r="BA174" s="526"/>
      <c r="BB174" s="526"/>
      <c r="BC174" s="526"/>
      <c r="BD174" s="526"/>
      <c r="BE174" s="526"/>
      <c r="BF174" s="526"/>
      <c r="BG174" s="526"/>
      <c r="BH174" s="526"/>
      <c r="BI174" s="526"/>
      <c r="BJ174" s="526"/>
      <c r="BK174" s="526"/>
      <c r="BL174" s="526"/>
      <c r="BM174" s="526"/>
      <c r="BN174" s="526"/>
      <c r="BO174" s="526"/>
      <c r="BP174" s="526"/>
      <c r="BQ174" s="526"/>
      <c r="BR174" s="526"/>
      <c r="BS174" s="526"/>
      <c r="BT174" s="526"/>
      <c r="BU174" s="526"/>
      <c r="BV174" s="526"/>
      <c r="BW174" s="526"/>
      <c r="BX174" s="526"/>
      <c r="BY174" s="526"/>
      <c r="BZ174" s="526"/>
      <c r="CA174" s="526"/>
      <c r="CB174" s="526"/>
      <c r="CC174" s="526"/>
      <c r="CD174" s="526"/>
      <c r="CE174" s="526"/>
      <c r="CF174" s="526"/>
      <c r="CG174" s="526"/>
      <c r="CH174" s="526"/>
      <c r="CI174" s="526"/>
      <c r="CJ174" s="526"/>
      <c r="CK174" s="526"/>
      <c r="CL174" s="526"/>
      <c r="CM174" s="526"/>
      <c r="CN174" s="526"/>
      <c r="CO174" s="526"/>
      <c r="CP174" s="526"/>
      <c r="CQ174" s="526"/>
      <c r="CR174" s="526"/>
      <c r="CS174" s="526"/>
      <c r="CT174" s="526"/>
      <c r="CU174" s="526"/>
      <c r="CV174" s="526"/>
      <c r="CW174" s="526"/>
      <c r="CX174" s="526"/>
      <c r="CY174" s="526"/>
      <c r="CZ174" s="526"/>
      <c r="DA174" s="526"/>
      <c r="DB174" s="526"/>
      <c r="DC174" s="526"/>
      <c r="DD174" s="526"/>
      <c r="DE174" s="526"/>
      <c r="DF174" s="526"/>
      <c r="DG174" s="526"/>
      <c r="DH174" s="526"/>
      <c r="DI174" s="526"/>
      <c r="DJ174" s="526"/>
      <c r="DK174" s="526"/>
      <c r="DL174" s="526"/>
      <c r="DM174" s="526"/>
      <c r="DN174" s="526"/>
      <c r="DO174" s="526"/>
      <c r="DP174" s="526"/>
      <c r="DQ174" s="526"/>
      <c r="DR174" s="526"/>
      <c r="DS174" s="526"/>
      <c r="DT174" s="526"/>
      <c r="DU174" s="526"/>
      <c r="DV174" s="526"/>
      <c r="DW174" s="526"/>
      <c r="DX174" s="526"/>
      <c r="DY174" s="526"/>
      <c r="DZ174" s="526"/>
      <c r="EA174" s="526"/>
      <c r="EB174" s="526"/>
      <c r="EC174" s="526"/>
      <c r="ED174" s="526"/>
      <c r="EE174" s="526"/>
      <c r="EF174" s="526"/>
      <c r="EG174" s="526"/>
      <c r="EH174" s="526"/>
      <c r="EI174" s="526"/>
      <c r="EJ174" s="526"/>
      <c r="EK174" s="526"/>
      <c r="EL174" s="526"/>
      <c r="EM174" s="526"/>
      <c r="EN174" s="526"/>
      <c r="EO174" s="526"/>
      <c r="EP174" s="526"/>
      <c r="EQ174" s="526"/>
      <c r="ER174" s="526"/>
      <c r="ES174" s="526"/>
      <c r="ET174" s="526"/>
      <c r="EU174" s="526"/>
      <c r="EV174" s="526"/>
      <c r="EW174" s="526"/>
      <c r="EX174" s="526"/>
      <c r="EY174" s="526"/>
      <c r="EZ174" s="526"/>
      <c r="FA174" s="526"/>
      <c r="FB174" s="526"/>
      <c r="FC174" s="526"/>
      <c r="FD174" s="526"/>
      <c r="FE174" s="526"/>
      <c r="FF174" s="526"/>
      <c r="FG174" s="526"/>
      <c r="FH174" s="526"/>
      <c r="FI174" s="526"/>
      <c r="FJ174" s="526"/>
      <c r="FK174" s="526"/>
      <c r="FL174" s="526"/>
      <c r="FM174" s="526"/>
      <c r="FN174" s="526"/>
      <c r="FO174" s="526"/>
      <c r="FP174" s="526"/>
      <c r="FQ174" s="526"/>
      <c r="FR174" s="526"/>
      <c r="FS174" s="526"/>
      <c r="FT174" s="526"/>
      <c r="FU174" s="526"/>
      <c r="FV174" s="526"/>
      <c r="FW174" s="526"/>
      <c r="FX174" s="526"/>
      <c r="FY174" s="526"/>
      <c r="FZ174" s="526"/>
      <c r="GA174" s="526"/>
      <c r="GB174" s="526"/>
      <c r="GC174" s="526"/>
      <c r="GD174" s="526"/>
      <c r="GE174" s="526"/>
      <c r="GF174" s="526"/>
      <c r="GG174" s="526"/>
      <c r="GH174" s="526"/>
      <c r="GI174" s="526"/>
      <c r="GJ174" s="526"/>
      <c r="GK174" s="526"/>
      <c r="GL174" s="526"/>
      <c r="GM174" s="526"/>
      <c r="GN174" s="526"/>
      <c r="GO174" s="526"/>
      <c r="GP174" s="526"/>
      <c r="GQ174" s="526"/>
      <c r="GR174" s="526"/>
      <c r="GS174" s="526"/>
      <c r="GT174" s="526"/>
      <c r="GU174" s="526"/>
      <c r="GV174" s="526"/>
      <c r="GW174" s="526"/>
      <c r="GX174" s="526"/>
      <c r="GY174" s="526"/>
      <c r="GZ174" s="526"/>
      <c r="HA174" s="526"/>
      <c r="HB174" s="526"/>
      <c r="HC174" s="526"/>
      <c r="HD174" s="526"/>
      <c r="HE174" s="526"/>
      <c r="HF174" s="526"/>
      <c r="HG174" s="526"/>
      <c r="HH174" s="526"/>
      <c r="HI174" s="526"/>
      <c r="HJ174" s="526"/>
      <c r="HK174" s="526"/>
      <c r="HL174" s="526"/>
      <c r="HM174" s="526"/>
      <c r="HN174" s="526"/>
      <c r="HO174" s="526"/>
      <c r="HP174" s="526"/>
      <c r="HQ174" s="526"/>
      <c r="HR174" s="526"/>
      <c r="HS174" s="526"/>
      <c r="HT174" s="526"/>
      <c r="HU174" s="526"/>
      <c r="HV174" s="526"/>
      <c r="HW174" s="526"/>
      <c r="HX174" s="526"/>
      <c r="HY174" s="526"/>
      <c r="HZ174" s="526"/>
      <c r="IA174" s="526"/>
      <c r="IB174" s="526"/>
      <c r="IC174" s="526"/>
      <c r="ID174" s="526"/>
      <c r="IE174" s="526"/>
      <c r="IF174" s="526"/>
      <c r="IG174" s="526"/>
      <c r="IH174" s="526"/>
      <c r="II174" s="526"/>
      <c r="IJ174" s="526"/>
      <c r="IK174" s="526"/>
      <c r="IL174" s="526"/>
      <c r="IM174" s="526"/>
      <c r="IN174" s="526"/>
      <c r="IO174" s="526"/>
      <c r="IP174" s="526"/>
      <c r="IQ174" s="526"/>
      <c r="IR174" s="526"/>
      <c r="IS174" s="526"/>
      <c r="IT174" s="526"/>
      <c r="IU174" s="526"/>
      <c r="IV174" s="526"/>
    </row>
    <row r="175" spans="1:256" ht="15" hidden="1" x14ac:dyDescent="0.25">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c r="AA175" s="526"/>
      <c r="AB175" s="526"/>
      <c r="AC175" s="526"/>
      <c r="AD175" s="526"/>
      <c r="AE175" s="526"/>
      <c r="AF175" s="526"/>
      <c r="AG175" s="526"/>
      <c r="AH175" s="526"/>
      <c r="AI175" s="526"/>
      <c r="AJ175" s="526"/>
      <c r="AK175" s="526"/>
      <c r="AL175" s="526"/>
      <c r="AM175" s="526"/>
      <c r="AN175" s="526"/>
      <c r="AO175" s="526"/>
      <c r="AP175" s="526"/>
      <c r="AQ175" s="526"/>
      <c r="AR175" s="526"/>
      <c r="AS175" s="526"/>
      <c r="AT175" s="526"/>
      <c r="AU175" s="526"/>
      <c r="AV175" s="526"/>
      <c r="AW175" s="526"/>
      <c r="AX175" s="526"/>
      <c r="AY175" s="526"/>
      <c r="AZ175" s="526"/>
      <c r="BA175" s="526"/>
      <c r="BB175" s="526"/>
      <c r="BC175" s="526"/>
      <c r="BD175" s="526"/>
      <c r="BE175" s="526"/>
      <c r="BF175" s="526"/>
      <c r="BG175" s="526"/>
      <c r="BH175" s="526"/>
      <c r="BI175" s="526"/>
      <c r="BJ175" s="526"/>
      <c r="BK175" s="526"/>
      <c r="BL175" s="526"/>
      <c r="BM175" s="526"/>
      <c r="BN175" s="526"/>
      <c r="BO175" s="526"/>
      <c r="BP175" s="526"/>
      <c r="BQ175" s="526"/>
      <c r="BR175" s="526"/>
      <c r="BS175" s="526"/>
      <c r="BT175" s="526"/>
      <c r="BU175" s="526"/>
      <c r="BV175" s="526"/>
      <c r="BW175" s="526"/>
      <c r="BX175" s="526"/>
      <c r="BY175" s="526"/>
      <c r="BZ175" s="526"/>
      <c r="CA175" s="526"/>
      <c r="CB175" s="526"/>
      <c r="CC175" s="526"/>
      <c r="CD175" s="526"/>
      <c r="CE175" s="526"/>
      <c r="CF175" s="526"/>
      <c r="CG175" s="526"/>
      <c r="CH175" s="526"/>
      <c r="CI175" s="526"/>
      <c r="CJ175" s="526"/>
      <c r="CK175" s="526"/>
      <c r="CL175" s="526"/>
      <c r="CM175" s="526"/>
      <c r="CN175" s="526"/>
      <c r="CO175" s="526"/>
      <c r="CP175" s="526"/>
      <c r="CQ175" s="526"/>
      <c r="CR175" s="526"/>
      <c r="CS175" s="526"/>
      <c r="CT175" s="526"/>
      <c r="CU175" s="526"/>
      <c r="CV175" s="526"/>
      <c r="CW175" s="526"/>
      <c r="CX175" s="526"/>
      <c r="CY175" s="526"/>
      <c r="CZ175" s="526"/>
      <c r="DA175" s="526"/>
      <c r="DB175" s="526"/>
      <c r="DC175" s="526"/>
      <c r="DD175" s="526"/>
      <c r="DE175" s="526"/>
      <c r="DF175" s="526"/>
      <c r="DG175" s="526"/>
      <c r="DH175" s="526"/>
      <c r="DI175" s="526"/>
      <c r="DJ175" s="526"/>
      <c r="DK175" s="526"/>
      <c r="DL175" s="526"/>
      <c r="DM175" s="526"/>
      <c r="DN175" s="526"/>
      <c r="DO175" s="526"/>
      <c r="DP175" s="526"/>
      <c r="DQ175" s="526"/>
      <c r="DR175" s="526"/>
      <c r="DS175" s="526"/>
      <c r="DT175" s="526"/>
      <c r="DU175" s="526"/>
      <c r="DV175" s="526"/>
      <c r="DW175" s="526"/>
      <c r="DX175" s="526"/>
      <c r="DY175" s="526"/>
      <c r="DZ175" s="526"/>
      <c r="EA175" s="526"/>
      <c r="EB175" s="526"/>
      <c r="EC175" s="526"/>
      <c r="ED175" s="526"/>
      <c r="EE175" s="526"/>
      <c r="EF175" s="526"/>
      <c r="EG175" s="526"/>
      <c r="EH175" s="526"/>
      <c r="EI175" s="526"/>
      <c r="EJ175" s="526"/>
      <c r="EK175" s="526"/>
      <c r="EL175" s="526"/>
      <c r="EM175" s="526"/>
      <c r="EN175" s="526"/>
      <c r="EO175" s="526"/>
      <c r="EP175" s="526"/>
      <c r="EQ175" s="526"/>
      <c r="ER175" s="526"/>
      <c r="ES175" s="526"/>
      <c r="ET175" s="526"/>
      <c r="EU175" s="526"/>
      <c r="EV175" s="526"/>
      <c r="EW175" s="526"/>
      <c r="EX175" s="526"/>
      <c r="EY175" s="526"/>
      <c r="EZ175" s="526"/>
      <c r="FA175" s="526"/>
      <c r="FB175" s="526"/>
      <c r="FC175" s="526"/>
      <c r="FD175" s="526"/>
      <c r="FE175" s="526"/>
      <c r="FF175" s="526"/>
      <c r="FG175" s="526"/>
      <c r="FH175" s="526"/>
      <c r="FI175" s="526"/>
      <c r="FJ175" s="526"/>
      <c r="FK175" s="526"/>
      <c r="FL175" s="526"/>
      <c r="FM175" s="526"/>
      <c r="FN175" s="526"/>
      <c r="FO175" s="526"/>
      <c r="FP175" s="526"/>
      <c r="FQ175" s="526"/>
      <c r="FR175" s="526"/>
      <c r="FS175" s="526"/>
      <c r="FT175" s="526"/>
      <c r="FU175" s="526"/>
      <c r="FV175" s="526"/>
      <c r="FW175" s="526"/>
      <c r="FX175" s="526"/>
      <c r="FY175" s="526"/>
      <c r="FZ175" s="526"/>
      <c r="GA175" s="526"/>
      <c r="GB175" s="526"/>
      <c r="GC175" s="526"/>
      <c r="GD175" s="526"/>
      <c r="GE175" s="526"/>
      <c r="GF175" s="526"/>
      <c r="GG175" s="526"/>
      <c r="GH175" s="526"/>
      <c r="GI175" s="526"/>
      <c r="GJ175" s="526"/>
      <c r="GK175" s="526"/>
      <c r="GL175" s="526"/>
      <c r="GM175" s="526"/>
      <c r="GN175" s="526"/>
      <c r="GO175" s="526"/>
      <c r="GP175" s="526"/>
      <c r="GQ175" s="526"/>
      <c r="GR175" s="526"/>
      <c r="GS175" s="526"/>
      <c r="GT175" s="526"/>
      <c r="GU175" s="526"/>
      <c r="GV175" s="526"/>
      <c r="GW175" s="526"/>
      <c r="GX175" s="526"/>
      <c r="GY175" s="526"/>
      <c r="GZ175" s="526"/>
      <c r="HA175" s="526"/>
      <c r="HB175" s="526"/>
      <c r="HC175" s="526"/>
      <c r="HD175" s="526"/>
      <c r="HE175" s="526"/>
      <c r="HF175" s="526"/>
      <c r="HG175" s="526"/>
      <c r="HH175" s="526"/>
      <c r="HI175" s="526"/>
      <c r="HJ175" s="526"/>
      <c r="HK175" s="526"/>
      <c r="HL175" s="526"/>
      <c r="HM175" s="526"/>
      <c r="HN175" s="526"/>
      <c r="HO175" s="526"/>
      <c r="HP175" s="526"/>
      <c r="HQ175" s="526"/>
      <c r="HR175" s="526"/>
      <c r="HS175" s="526"/>
      <c r="HT175" s="526"/>
      <c r="HU175" s="526"/>
      <c r="HV175" s="526"/>
      <c r="HW175" s="526"/>
      <c r="HX175" s="526"/>
      <c r="HY175" s="526"/>
      <c r="HZ175" s="526"/>
      <c r="IA175" s="526"/>
      <c r="IB175" s="526"/>
      <c r="IC175" s="526"/>
      <c r="ID175" s="526"/>
      <c r="IE175" s="526"/>
      <c r="IF175" s="526"/>
      <c r="IG175" s="526"/>
      <c r="IH175" s="526"/>
      <c r="II175" s="526"/>
      <c r="IJ175" s="526"/>
      <c r="IK175" s="526"/>
      <c r="IL175" s="526"/>
      <c r="IM175" s="526"/>
      <c r="IN175" s="526"/>
      <c r="IO175" s="526"/>
      <c r="IP175" s="526"/>
      <c r="IQ175" s="526"/>
      <c r="IR175" s="526"/>
      <c r="IS175" s="526"/>
      <c r="IT175" s="526"/>
      <c r="IU175" s="526"/>
      <c r="IV175" s="526"/>
    </row>
    <row r="176" spans="1:256" ht="15" hidden="1" x14ac:dyDescent="0.25">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c r="AA176" s="526"/>
      <c r="AB176" s="526"/>
      <c r="AC176" s="526"/>
      <c r="AD176" s="526"/>
      <c r="AE176" s="526"/>
      <c r="AF176" s="526"/>
      <c r="AG176" s="526"/>
      <c r="AH176" s="526"/>
      <c r="AI176" s="526"/>
      <c r="AJ176" s="526"/>
      <c r="AK176" s="526"/>
      <c r="AL176" s="526"/>
      <c r="AM176" s="526"/>
      <c r="AN176" s="526"/>
      <c r="AO176" s="526"/>
      <c r="AP176" s="526"/>
      <c r="AQ176" s="526"/>
      <c r="AR176" s="526"/>
      <c r="AS176" s="526"/>
      <c r="AT176" s="526"/>
      <c r="AU176" s="526"/>
      <c r="AV176" s="526"/>
      <c r="AW176" s="526"/>
      <c r="AX176" s="526"/>
      <c r="AY176" s="526"/>
      <c r="AZ176" s="526"/>
      <c r="BA176" s="526"/>
      <c r="BB176" s="526"/>
      <c r="BC176" s="526"/>
      <c r="BD176" s="526"/>
      <c r="BE176" s="526"/>
      <c r="BF176" s="526"/>
      <c r="BG176" s="526"/>
      <c r="BH176" s="526"/>
      <c r="BI176" s="526"/>
      <c r="BJ176" s="526"/>
      <c r="BK176" s="526"/>
      <c r="BL176" s="526"/>
      <c r="BM176" s="526"/>
      <c r="BN176" s="526"/>
      <c r="BO176" s="526"/>
      <c r="BP176" s="526"/>
      <c r="BQ176" s="526"/>
      <c r="BR176" s="526"/>
      <c r="BS176" s="526"/>
      <c r="BT176" s="526"/>
      <c r="BU176" s="526"/>
      <c r="BV176" s="526"/>
      <c r="BW176" s="526"/>
      <c r="BX176" s="526"/>
      <c r="BY176" s="526"/>
      <c r="BZ176" s="526"/>
      <c r="CA176" s="526"/>
      <c r="CB176" s="526"/>
      <c r="CC176" s="526"/>
      <c r="CD176" s="526"/>
      <c r="CE176" s="526"/>
      <c r="CF176" s="526"/>
      <c r="CG176" s="526"/>
      <c r="CH176" s="526"/>
      <c r="CI176" s="526"/>
      <c r="CJ176" s="526"/>
      <c r="CK176" s="526"/>
      <c r="CL176" s="526"/>
      <c r="CM176" s="526"/>
      <c r="CN176" s="526"/>
      <c r="CO176" s="526"/>
      <c r="CP176" s="526"/>
      <c r="CQ176" s="526"/>
      <c r="CR176" s="526"/>
      <c r="CS176" s="526"/>
      <c r="CT176" s="526"/>
      <c r="CU176" s="526"/>
      <c r="CV176" s="526"/>
      <c r="CW176" s="526"/>
      <c r="CX176" s="526"/>
      <c r="CY176" s="526"/>
      <c r="CZ176" s="526"/>
      <c r="DA176" s="526"/>
      <c r="DB176" s="526"/>
      <c r="DC176" s="526"/>
      <c r="DD176" s="526"/>
      <c r="DE176" s="526"/>
      <c r="DF176" s="526"/>
      <c r="DG176" s="526"/>
      <c r="DH176" s="526"/>
      <c r="DI176" s="526"/>
      <c r="DJ176" s="526"/>
      <c r="DK176" s="526"/>
      <c r="DL176" s="526"/>
      <c r="DM176" s="526"/>
      <c r="DN176" s="526"/>
      <c r="DO176" s="526"/>
      <c r="DP176" s="526"/>
      <c r="DQ176" s="526"/>
      <c r="DR176" s="526"/>
      <c r="DS176" s="526"/>
      <c r="DT176" s="526"/>
      <c r="DU176" s="526"/>
      <c r="DV176" s="526"/>
      <c r="DW176" s="526"/>
      <c r="DX176" s="526"/>
      <c r="DY176" s="526"/>
      <c r="DZ176" s="526"/>
      <c r="EA176" s="526"/>
      <c r="EB176" s="526"/>
      <c r="EC176" s="526"/>
      <c r="ED176" s="526"/>
      <c r="EE176" s="526"/>
      <c r="EF176" s="526"/>
      <c r="EG176" s="526"/>
      <c r="EH176" s="526"/>
      <c r="EI176" s="526"/>
      <c r="EJ176" s="526"/>
      <c r="EK176" s="526"/>
      <c r="EL176" s="526"/>
      <c r="EM176" s="526"/>
      <c r="EN176" s="526"/>
      <c r="EO176" s="526"/>
      <c r="EP176" s="526"/>
      <c r="EQ176" s="526"/>
      <c r="ER176" s="526"/>
      <c r="ES176" s="526"/>
      <c r="ET176" s="526"/>
      <c r="EU176" s="526"/>
      <c r="EV176" s="526"/>
      <c r="EW176" s="526"/>
      <c r="EX176" s="526"/>
      <c r="EY176" s="526"/>
      <c r="EZ176" s="526"/>
      <c r="FA176" s="526"/>
      <c r="FB176" s="526"/>
      <c r="FC176" s="526"/>
      <c r="FD176" s="526"/>
      <c r="FE176" s="526"/>
      <c r="FF176" s="526"/>
      <c r="FG176" s="526"/>
      <c r="FH176" s="526"/>
      <c r="FI176" s="526"/>
      <c r="FJ176" s="526"/>
      <c r="FK176" s="526"/>
      <c r="FL176" s="526"/>
      <c r="FM176" s="526"/>
      <c r="FN176" s="526"/>
      <c r="FO176" s="526"/>
      <c r="FP176" s="526"/>
      <c r="FQ176" s="526"/>
      <c r="FR176" s="526"/>
      <c r="FS176" s="526"/>
      <c r="FT176" s="526"/>
      <c r="FU176" s="526"/>
      <c r="FV176" s="526"/>
      <c r="FW176" s="526"/>
      <c r="FX176" s="526"/>
      <c r="FY176" s="526"/>
      <c r="FZ176" s="526"/>
      <c r="GA176" s="526"/>
      <c r="GB176" s="526"/>
      <c r="GC176" s="526"/>
      <c r="GD176" s="526"/>
      <c r="GE176" s="526"/>
      <c r="GF176" s="526"/>
      <c r="GG176" s="526"/>
      <c r="GH176" s="526"/>
      <c r="GI176" s="526"/>
      <c r="GJ176" s="526"/>
      <c r="GK176" s="526"/>
      <c r="GL176" s="526"/>
      <c r="GM176" s="526"/>
      <c r="GN176" s="526"/>
      <c r="GO176" s="526"/>
      <c r="GP176" s="526"/>
      <c r="GQ176" s="526"/>
      <c r="GR176" s="526"/>
      <c r="GS176" s="526"/>
      <c r="GT176" s="526"/>
      <c r="GU176" s="526"/>
      <c r="GV176" s="526"/>
      <c r="GW176" s="526"/>
      <c r="GX176" s="526"/>
      <c r="GY176" s="526"/>
      <c r="GZ176" s="526"/>
      <c r="HA176" s="526"/>
      <c r="HB176" s="526"/>
      <c r="HC176" s="526"/>
      <c r="HD176" s="526"/>
      <c r="HE176" s="526"/>
      <c r="HF176" s="526"/>
      <c r="HG176" s="526"/>
      <c r="HH176" s="526"/>
      <c r="HI176" s="526"/>
      <c r="HJ176" s="526"/>
      <c r="HK176" s="526"/>
      <c r="HL176" s="526"/>
      <c r="HM176" s="526"/>
      <c r="HN176" s="526"/>
      <c r="HO176" s="526"/>
      <c r="HP176" s="526"/>
      <c r="HQ176" s="526"/>
      <c r="HR176" s="526"/>
      <c r="HS176" s="526"/>
      <c r="HT176" s="526"/>
      <c r="HU176" s="526"/>
      <c r="HV176" s="526"/>
      <c r="HW176" s="526"/>
      <c r="HX176" s="526"/>
      <c r="HY176" s="526"/>
      <c r="HZ176" s="526"/>
      <c r="IA176" s="526"/>
      <c r="IB176" s="526"/>
      <c r="IC176" s="526"/>
      <c r="ID176" s="526"/>
      <c r="IE176" s="526"/>
      <c r="IF176" s="526"/>
      <c r="IG176" s="526"/>
      <c r="IH176" s="526"/>
      <c r="II176" s="526"/>
      <c r="IJ176" s="526"/>
      <c r="IK176" s="526"/>
      <c r="IL176" s="526"/>
      <c r="IM176" s="526"/>
      <c r="IN176" s="526"/>
      <c r="IO176" s="526"/>
      <c r="IP176" s="526"/>
      <c r="IQ176" s="526"/>
      <c r="IR176" s="526"/>
      <c r="IS176" s="526"/>
      <c r="IT176" s="526"/>
      <c r="IU176" s="526"/>
      <c r="IV176" s="526"/>
    </row>
    <row r="177" spans="1:256" ht="15" hidden="1" x14ac:dyDescent="0.25">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c r="AA177" s="526"/>
      <c r="AB177" s="526"/>
      <c r="AC177" s="526"/>
      <c r="AD177" s="526"/>
      <c r="AE177" s="526"/>
      <c r="AF177" s="526"/>
      <c r="AG177" s="526"/>
      <c r="AH177" s="526"/>
      <c r="AI177" s="526"/>
      <c r="AJ177" s="526"/>
      <c r="AK177" s="526"/>
      <c r="AL177" s="526"/>
      <c r="AM177" s="526"/>
      <c r="AN177" s="526"/>
      <c r="AO177" s="526"/>
      <c r="AP177" s="526"/>
      <c r="AQ177" s="526"/>
      <c r="AR177" s="526"/>
      <c r="AS177" s="526"/>
      <c r="AT177" s="526"/>
      <c r="AU177" s="526"/>
      <c r="AV177" s="526"/>
      <c r="AW177" s="526"/>
      <c r="AX177" s="526"/>
      <c r="AY177" s="526"/>
      <c r="AZ177" s="526"/>
      <c r="BA177" s="526"/>
      <c r="BB177" s="526"/>
      <c r="BC177" s="526"/>
      <c r="BD177" s="526"/>
      <c r="BE177" s="526"/>
      <c r="BF177" s="526"/>
      <c r="BG177" s="526"/>
      <c r="BH177" s="526"/>
      <c r="BI177" s="526"/>
      <c r="BJ177" s="526"/>
      <c r="BK177" s="526"/>
      <c r="BL177" s="526"/>
      <c r="BM177" s="526"/>
      <c r="BN177" s="526"/>
      <c r="BO177" s="526"/>
      <c r="BP177" s="526"/>
      <c r="BQ177" s="526"/>
      <c r="BR177" s="526"/>
      <c r="BS177" s="526"/>
      <c r="BT177" s="526"/>
      <c r="BU177" s="526"/>
      <c r="BV177" s="526"/>
      <c r="BW177" s="526"/>
      <c r="BX177" s="526"/>
      <c r="BY177" s="526"/>
      <c r="BZ177" s="526"/>
      <c r="CA177" s="526"/>
      <c r="CB177" s="526"/>
      <c r="CC177" s="526"/>
      <c r="CD177" s="526"/>
      <c r="CE177" s="526"/>
      <c r="CF177" s="526"/>
      <c r="CG177" s="526"/>
      <c r="CH177" s="526"/>
      <c r="CI177" s="526"/>
      <c r="CJ177" s="526"/>
      <c r="CK177" s="526"/>
      <c r="CL177" s="526"/>
      <c r="CM177" s="526"/>
      <c r="CN177" s="526"/>
      <c r="CO177" s="526"/>
      <c r="CP177" s="526"/>
      <c r="CQ177" s="526"/>
      <c r="CR177" s="526"/>
      <c r="CS177" s="526"/>
      <c r="CT177" s="526"/>
      <c r="CU177" s="526"/>
      <c r="CV177" s="526"/>
      <c r="CW177" s="526"/>
      <c r="CX177" s="526"/>
      <c r="CY177" s="526"/>
      <c r="CZ177" s="526"/>
      <c r="DA177" s="526"/>
      <c r="DB177" s="526"/>
      <c r="DC177" s="526"/>
      <c r="DD177" s="526"/>
      <c r="DE177" s="526"/>
      <c r="DF177" s="526"/>
      <c r="DG177" s="526"/>
      <c r="DH177" s="526"/>
      <c r="DI177" s="526"/>
      <c r="DJ177" s="526"/>
      <c r="DK177" s="526"/>
      <c r="DL177" s="526"/>
      <c r="DM177" s="526"/>
      <c r="DN177" s="526"/>
      <c r="DO177" s="526"/>
      <c r="DP177" s="526"/>
      <c r="DQ177" s="526"/>
      <c r="DR177" s="526"/>
      <c r="DS177" s="526"/>
      <c r="DT177" s="526"/>
      <c r="DU177" s="526"/>
      <c r="DV177" s="526"/>
      <c r="DW177" s="526"/>
      <c r="DX177" s="526"/>
      <c r="DY177" s="526"/>
      <c r="DZ177" s="526"/>
      <c r="EA177" s="526"/>
      <c r="EB177" s="526"/>
      <c r="EC177" s="526"/>
      <c r="ED177" s="526"/>
      <c r="EE177" s="526"/>
      <c r="EF177" s="526"/>
      <c r="EG177" s="526"/>
      <c r="EH177" s="526"/>
      <c r="EI177" s="526"/>
      <c r="EJ177" s="526"/>
      <c r="EK177" s="526"/>
      <c r="EL177" s="526"/>
      <c r="EM177" s="526"/>
      <c r="EN177" s="526"/>
      <c r="EO177" s="526"/>
      <c r="EP177" s="526"/>
      <c r="EQ177" s="526"/>
      <c r="ER177" s="526"/>
      <c r="ES177" s="526"/>
      <c r="ET177" s="526"/>
      <c r="EU177" s="526"/>
      <c r="EV177" s="526"/>
      <c r="EW177" s="526"/>
      <c r="EX177" s="526"/>
      <c r="EY177" s="526"/>
      <c r="EZ177" s="526"/>
      <c r="FA177" s="526"/>
      <c r="FB177" s="526"/>
      <c r="FC177" s="526"/>
      <c r="FD177" s="526"/>
      <c r="FE177" s="526"/>
      <c r="FF177" s="526"/>
      <c r="FG177" s="526"/>
      <c r="FH177" s="526"/>
      <c r="FI177" s="526"/>
      <c r="FJ177" s="526"/>
      <c r="FK177" s="526"/>
      <c r="FL177" s="526"/>
      <c r="FM177" s="526"/>
      <c r="FN177" s="526"/>
      <c r="FO177" s="526"/>
      <c r="FP177" s="526"/>
      <c r="FQ177" s="526"/>
      <c r="FR177" s="526"/>
      <c r="FS177" s="526"/>
      <c r="FT177" s="526"/>
      <c r="FU177" s="526"/>
      <c r="FV177" s="526"/>
      <c r="FW177" s="526"/>
      <c r="FX177" s="526"/>
      <c r="FY177" s="526"/>
      <c r="FZ177" s="526"/>
      <c r="GA177" s="526"/>
      <c r="GB177" s="526"/>
      <c r="GC177" s="526"/>
      <c r="GD177" s="526"/>
      <c r="GE177" s="526"/>
      <c r="GF177" s="526"/>
      <c r="GG177" s="526"/>
      <c r="GH177" s="526"/>
      <c r="GI177" s="526"/>
      <c r="GJ177" s="526"/>
      <c r="GK177" s="526"/>
      <c r="GL177" s="526"/>
      <c r="GM177" s="526"/>
      <c r="GN177" s="526"/>
      <c r="GO177" s="526"/>
      <c r="GP177" s="526"/>
      <c r="GQ177" s="526"/>
      <c r="GR177" s="526"/>
      <c r="GS177" s="526"/>
      <c r="GT177" s="526"/>
      <c r="GU177" s="526"/>
      <c r="GV177" s="526"/>
      <c r="GW177" s="526"/>
      <c r="GX177" s="526"/>
      <c r="GY177" s="526"/>
      <c r="GZ177" s="526"/>
      <c r="HA177" s="526"/>
      <c r="HB177" s="526"/>
      <c r="HC177" s="526"/>
      <c r="HD177" s="526"/>
      <c r="HE177" s="526"/>
      <c r="HF177" s="526"/>
      <c r="HG177" s="526"/>
      <c r="HH177" s="526"/>
      <c r="HI177" s="526"/>
      <c r="HJ177" s="526"/>
      <c r="HK177" s="526"/>
      <c r="HL177" s="526"/>
      <c r="HM177" s="526"/>
      <c r="HN177" s="526"/>
      <c r="HO177" s="526"/>
      <c r="HP177" s="526"/>
      <c r="HQ177" s="526"/>
      <c r="HR177" s="526"/>
      <c r="HS177" s="526"/>
      <c r="HT177" s="526"/>
      <c r="HU177" s="526"/>
      <c r="HV177" s="526"/>
      <c r="HW177" s="526"/>
      <c r="HX177" s="526"/>
      <c r="HY177" s="526"/>
      <c r="HZ177" s="526"/>
      <c r="IA177" s="526"/>
      <c r="IB177" s="526"/>
      <c r="IC177" s="526"/>
      <c r="ID177" s="526"/>
      <c r="IE177" s="526"/>
      <c r="IF177" s="526"/>
      <c r="IG177" s="526"/>
      <c r="IH177" s="526"/>
      <c r="II177" s="526"/>
      <c r="IJ177" s="526"/>
      <c r="IK177" s="526"/>
      <c r="IL177" s="526"/>
      <c r="IM177" s="526"/>
      <c r="IN177" s="526"/>
      <c r="IO177" s="526"/>
      <c r="IP177" s="526"/>
      <c r="IQ177" s="526"/>
      <c r="IR177" s="526"/>
      <c r="IS177" s="526"/>
      <c r="IT177" s="526"/>
      <c r="IU177" s="526"/>
      <c r="IV177" s="526"/>
    </row>
    <row r="178" spans="1:256" ht="15" hidden="1" x14ac:dyDescent="0.25">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c r="AA178" s="526"/>
      <c r="AB178" s="526"/>
      <c r="AC178" s="526"/>
      <c r="AD178" s="526"/>
      <c r="AE178" s="526"/>
      <c r="AF178" s="526"/>
      <c r="AG178" s="526"/>
      <c r="AH178" s="526"/>
      <c r="AI178" s="526"/>
      <c r="AJ178" s="526"/>
      <c r="AK178" s="526"/>
      <c r="AL178" s="526"/>
      <c r="AM178" s="526"/>
      <c r="AN178" s="526"/>
      <c r="AO178" s="526"/>
      <c r="AP178" s="526"/>
      <c r="AQ178" s="526"/>
      <c r="AR178" s="526"/>
      <c r="AS178" s="526"/>
      <c r="AT178" s="526"/>
      <c r="AU178" s="526"/>
      <c r="AV178" s="526"/>
      <c r="AW178" s="526"/>
      <c r="AX178" s="526"/>
      <c r="AY178" s="526"/>
      <c r="AZ178" s="526"/>
      <c r="BA178" s="526"/>
      <c r="BB178" s="526"/>
      <c r="BC178" s="526"/>
      <c r="BD178" s="526"/>
      <c r="BE178" s="526"/>
      <c r="BF178" s="526"/>
      <c r="BG178" s="526"/>
      <c r="BH178" s="526"/>
      <c r="BI178" s="526"/>
      <c r="BJ178" s="526"/>
      <c r="BK178" s="526"/>
      <c r="BL178" s="526"/>
      <c r="BM178" s="526"/>
      <c r="BN178" s="526"/>
      <c r="BO178" s="526"/>
      <c r="BP178" s="526"/>
      <c r="BQ178" s="526"/>
      <c r="BR178" s="526"/>
      <c r="BS178" s="526"/>
      <c r="BT178" s="526"/>
      <c r="BU178" s="526"/>
      <c r="BV178" s="526"/>
      <c r="BW178" s="526"/>
      <c r="BX178" s="526"/>
      <c r="BY178" s="526"/>
      <c r="BZ178" s="526"/>
      <c r="CA178" s="526"/>
      <c r="CB178" s="526"/>
      <c r="CC178" s="526"/>
      <c r="CD178" s="526"/>
      <c r="CE178" s="526"/>
      <c r="CF178" s="526"/>
      <c r="CG178" s="526"/>
      <c r="CH178" s="526"/>
      <c r="CI178" s="526"/>
      <c r="CJ178" s="526"/>
      <c r="CK178" s="526"/>
      <c r="CL178" s="526"/>
      <c r="CM178" s="526"/>
      <c r="CN178" s="526"/>
      <c r="CO178" s="526"/>
      <c r="CP178" s="526"/>
      <c r="CQ178" s="526"/>
      <c r="CR178" s="526"/>
      <c r="CS178" s="526"/>
      <c r="CT178" s="526"/>
      <c r="CU178" s="526"/>
      <c r="CV178" s="526"/>
      <c r="CW178" s="526"/>
      <c r="CX178" s="526"/>
      <c r="CY178" s="526"/>
      <c r="CZ178" s="526"/>
      <c r="DA178" s="526"/>
      <c r="DB178" s="526"/>
      <c r="DC178" s="526"/>
      <c r="DD178" s="526"/>
      <c r="DE178" s="526"/>
      <c r="DF178" s="526"/>
      <c r="DG178" s="526"/>
      <c r="DH178" s="526"/>
      <c r="DI178" s="526"/>
      <c r="DJ178" s="526"/>
      <c r="DK178" s="526"/>
      <c r="DL178" s="526"/>
      <c r="DM178" s="526"/>
      <c r="DN178" s="526"/>
      <c r="DO178" s="526"/>
      <c r="DP178" s="526"/>
      <c r="DQ178" s="526"/>
      <c r="DR178" s="526"/>
      <c r="DS178" s="526"/>
      <c r="DT178" s="526"/>
      <c r="DU178" s="526"/>
      <c r="DV178" s="526"/>
      <c r="DW178" s="526"/>
      <c r="DX178" s="526"/>
      <c r="DY178" s="526"/>
      <c r="DZ178" s="526"/>
      <c r="EA178" s="526"/>
      <c r="EB178" s="526"/>
      <c r="EC178" s="526"/>
      <c r="ED178" s="526"/>
      <c r="EE178" s="526"/>
      <c r="EF178" s="526"/>
      <c r="EG178" s="526"/>
      <c r="EH178" s="526"/>
      <c r="EI178" s="526"/>
      <c r="EJ178" s="526"/>
      <c r="EK178" s="526"/>
      <c r="EL178" s="526"/>
      <c r="EM178" s="526"/>
      <c r="EN178" s="526"/>
      <c r="EO178" s="526"/>
      <c r="EP178" s="526"/>
      <c r="EQ178" s="526"/>
      <c r="ER178" s="526"/>
      <c r="ES178" s="526"/>
      <c r="ET178" s="526"/>
      <c r="EU178" s="526"/>
      <c r="EV178" s="526"/>
      <c r="EW178" s="526"/>
      <c r="EX178" s="526"/>
      <c r="EY178" s="526"/>
      <c r="EZ178" s="526"/>
      <c r="FA178" s="526"/>
      <c r="FB178" s="526"/>
      <c r="FC178" s="526"/>
      <c r="FD178" s="526"/>
      <c r="FE178" s="526"/>
      <c r="FF178" s="526"/>
      <c r="FG178" s="526"/>
      <c r="FH178" s="526"/>
      <c r="FI178" s="526"/>
      <c r="FJ178" s="526"/>
      <c r="FK178" s="526"/>
      <c r="FL178" s="526"/>
      <c r="FM178" s="526"/>
      <c r="FN178" s="526"/>
      <c r="FO178" s="526"/>
      <c r="FP178" s="526"/>
      <c r="FQ178" s="526"/>
      <c r="FR178" s="526"/>
      <c r="FS178" s="526"/>
      <c r="FT178" s="526"/>
      <c r="FU178" s="526"/>
      <c r="FV178" s="526"/>
      <c r="FW178" s="526"/>
      <c r="FX178" s="526"/>
      <c r="FY178" s="526"/>
      <c r="FZ178" s="526"/>
      <c r="GA178" s="526"/>
      <c r="GB178" s="526"/>
      <c r="GC178" s="526"/>
      <c r="GD178" s="526"/>
      <c r="GE178" s="526"/>
      <c r="GF178" s="526"/>
      <c r="GG178" s="526"/>
      <c r="GH178" s="526"/>
      <c r="GI178" s="526"/>
      <c r="GJ178" s="526"/>
      <c r="GK178" s="526"/>
      <c r="GL178" s="526"/>
      <c r="GM178" s="526"/>
      <c r="GN178" s="526"/>
      <c r="GO178" s="526"/>
      <c r="GP178" s="526"/>
      <c r="GQ178" s="526"/>
      <c r="GR178" s="526"/>
      <c r="GS178" s="526"/>
      <c r="GT178" s="526"/>
      <c r="GU178" s="526"/>
      <c r="GV178" s="526"/>
      <c r="GW178" s="526"/>
      <c r="GX178" s="526"/>
      <c r="GY178" s="526"/>
      <c r="GZ178" s="526"/>
      <c r="HA178" s="526"/>
      <c r="HB178" s="526"/>
      <c r="HC178" s="526"/>
      <c r="HD178" s="526"/>
      <c r="HE178" s="526"/>
      <c r="HF178" s="526"/>
      <c r="HG178" s="526"/>
      <c r="HH178" s="526"/>
      <c r="HI178" s="526"/>
      <c r="HJ178" s="526"/>
      <c r="HK178" s="526"/>
      <c r="HL178" s="526"/>
      <c r="HM178" s="526"/>
      <c r="HN178" s="526"/>
      <c r="HO178" s="526"/>
      <c r="HP178" s="526"/>
      <c r="HQ178" s="526"/>
      <c r="HR178" s="526"/>
      <c r="HS178" s="526"/>
      <c r="HT178" s="526"/>
      <c r="HU178" s="526"/>
      <c r="HV178" s="526"/>
      <c r="HW178" s="526"/>
      <c r="HX178" s="526"/>
      <c r="HY178" s="526"/>
      <c r="HZ178" s="526"/>
      <c r="IA178" s="526"/>
      <c r="IB178" s="526"/>
      <c r="IC178" s="526"/>
      <c r="ID178" s="526"/>
      <c r="IE178" s="526"/>
      <c r="IF178" s="526"/>
      <c r="IG178" s="526"/>
      <c r="IH178" s="526"/>
      <c r="II178" s="526"/>
      <c r="IJ178" s="526"/>
      <c r="IK178" s="526"/>
      <c r="IL178" s="526"/>
      <c r="IM178" s="526"/>
      <c r="IN178" s="526"/>
      <c r="IO178" s="526"/>
      <c r="IP178" s="526"/>
      <c r="IQ178" s="526"/>
      <c r="IR178" s="526"/>
      <c r="IS178" s="526"/>
      <c r="IT178" s="526"/>
      <c r="IU178" s="526"/>
      <c r="IV178" s="526"/>
    </row>
    <row r="179" spans="1:256" ht="15" hidden="1" x14ac:dyDescent="0.25">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c r="AA179" s="526"/>
      <c r="AB179" s="526"/>
      <c r="AC179" s="526"/>
      <c r="AD179" s="526"/>
      <c r="AE179" s="526"/>
      <c r="AF179" s="526"/>
      <c r="AG179" s="526"/>
      <c r="AH179" s="526"/>
      <c r="AI179" s="526"/>
      <c r="AJ179" s="526"/>
      <c r="AK179" s="526"/>
      <c r="AL179" s="526"/>
      <c r="AM179" s="526"/>
      <c r="AN179" s="526"/>
      <c r="AO179" s="526"/>
      <c r="AP179" s="526"/>
      <c r="AQ179" s="526"/>
      <c r="AR179" s="526"/>
      <c r="AS179" s="526"/>
      <c r="AT179" s="526"/>
      <c r="AU179" s="526"/>
      <c r="AV179" s="526"/>
      <c r="AW179" s="526"/>
      <c r="AX179" s="526"/>
      <c r="AY179" s="526"/>
      <c r="AZ179" s="526"/>
      <c r="BA179" s="526"/>
      <c r="BB179" s="526"/>
      <c r="BC179" s="526"/>
      <c r="BD179" s="526"/>
      <c r="BE179" s="526"/>
      <c r="BF179" s="526"/>
      <c r="BG179" s="526"/>
      <c r="BH179" s="526"/>
      <c r="BI179" s="526"/>
      <c r="BJ179" s="526"/>
      <c r="BK179" s="526"/>
      <c r="BL179" s="526"/>
      <c r="BM179" s="526"/>
      <c r="BN179" s="526"/>
      <c r="BO179" s="526"/>
      <c r="BP179" s="526"/>
      <c r="BQ179" s="526"/>
      <c r="BR179" s="526"/>
      <c r="BS179" s="526"/>
      <c r="BT179" s="526"/>
      <c r="BU179" s="526"/>
      <c r="BV179" s="526"/>
      <c r="BW179" s="526"/>
      <c r="BX179" s="526"/>
      <c r="BY179" s="526"/>
      <c r="BZ179" s="526"/>
      <c r="CA179" s="526"/>
      <c r="CB179" s="526"/>
      <c r="CC179" s="526"/>
      <c r="CD179" s="526"/>
      <c r="CE179" s="526"/>
      <c r="CF179" s="526"/>
      <c r="CG179" s="526"/>
      <c r="CH179" s="526"/>
      <c r="CI179" s="526"/>
      <c r="CJ179" s="526"/>
      <c r="CK179" s="526"/>
      <c r="CL179" s="526"/>
      <c r="CM179" s="526"/>
      <c r="CN179" s="526"/>
      <c r="CO179" s="526"/>
      <c r="CP179" s="526"/>
      <c r="CQ179" s="526"/>
      <c r="CR179" s="526"/>
      <c r="CS179" s="526"/>
      <c r="CT179" s="526"/>
      <c r="CU179" s="526"/>
      <c r="CV179" s="526"/>
      <c r="CW179" s="526"/>
      <c r="CX179" s="526"/>
      <c r="CY179" s="526"/>
      <c r="CZ179" s="526"/>
      <c r="DA179" s="526"/>
      <c r="DB179" s="526"/>
      <c r="DC179" s="526"/>
      <c r="DD179" s="526"/>
      <c r="DE179" s="526"/>
      <c r="DF179" s="526"/>
      <c r="DG179" s="526"/>
      <c r="DH179" s="526"/>
      <c r="DI179" s="526"/>
      <c r="DJ179" s="526"/>
      <c r="DK179" s="526"/>
      <c r="DL179" s="526"/>
      <c r="DM179" s="526"/>
      <c r="DN179" s="526"/>
      <c r="DO179" s="526"/>
      <c r="DP179" s="526"/>
      <c r="DQ179" s="526"/>
      <c r="DR179" s="526"/>
      <c r="DS179" s="526"/>
      <c r="DT179" s="526"/>
      <c r="DU179" s="526"/>
      <c r="DV179" s="526"/>
      <c r="DW179" s="526"/>
      <c r="DX179" s="526"/>
      <c r="DY179" s="526"/>
      <c r="DZ179" s="526"/>
      <c r="EA179" s="526"/>
      <c r="EB179" s="526"/>
      <c r="EC179" s="526"/>
      <c r="ED179" s="526"/>
      <c r="EE179" s="526"/>
      <c r="EF179" s="526"/>
      <c r="EG179" s="526"/>
      <c r="EH179" s="526"/>
      <c r="EI179" s="526"/>
      <c r="EJ179" s="526"/>
      <c r="EK179" s="526"/>
      <c r="EL179" s="526"/>
      <c r="EM179" s="526"/>
      <c r="EN179" s="526"/>
      <c r="EO179" s="526"/>
      <c r="EP179" s="526"/>
      <c r="EQ179" s="526"/>
      <c r="ER179" s="526"/>
      <c r="ES179" s="526"/>
      <c r="ET179" s="526"/>
      <c r="EU179" s="526"/>
      <c r="EV179" s="526"/>
      <c r="EW179" s="526"/>
      <c r="EX179" s="526"/>
      <c r="EY179" s="526"/>
      <c r="EZ179" s="526"/>
      <c r="FA179" s="526"/>
      <c r="FB179" s="526"/>
      <c r="FC179" s="526"/>
      <c r="FD179" s="526"/>
      <c r="FE179" s="526"/>
      <c r="FF179" s="526"/>
      <c r="FG179" s="526"/>
      <c r="FH179" s="526"/>
      <c r="FI179" s="526"/>
      <c r="FJ179" s="526"/>
      <c r="FK179" s="526"/>
      <c r="FL179" s="526"/>
      <c r="FM179" s="526"/>
      <c r="FN179" s="526"/>
      <c r="FO179" s="526"/>
      <c r="FP179" s="526"/>
      <c r="FQ179" s="526"/>
      <c r="FR179" s="526"/>
      <c r="FS179" s="526"/>
      <c r="FT179" s="526"/>
      <c r="FU179" s="526"/>
      <c r="FV179" s="526"/>
      <c r="FW179" s="526"/>
      <c r="FX179" s="526"/>
      <c r="FY179" s="526"/>
      <c r="FZ179" s="526"/>
      <c r="GA179" s="526"/>
      <c r="GB179" s="526"/>
      <c r="GC179" s="526"/>
      <c r="GD179" s="526"/>
      <c r="GE179" s="526"/>
      <c r="GF179" s="526"/>
      <c r="GG179" s="526"/>
      <c r="GH179" s="526"/>
      <c r="GI179" s="526"/>
      <c r="GJ179" s="526"/>
      <c r="GK179" s="526"/>
      <c r="GL179" s="526"/>
      <c r="GM179" s="526"/>
      <c r="GN179" s="526"/>
      <c r="GO179" s="526"/>
      <c r="GP179" s="526"/>
      <c r="GQ179" s="526"/>
      <c r="GR179" s="526"/>
      <c r="GS179" s="526"/>
      <c r="GT179" s="526"/>
      <c r="GU179" s="526"/>
      <c r="GV179" s="526"/>
      <c r="GW179" s="526"/>
      <c r="GX179" s="526"/>
      <c r="GY179" s="526"/>
      <c r="GZ179" s="526"/>
      <c r="HA179" s="526"/>
      <c r="HB179" s="526"/>
      <c r="HC179" s="526"/>
      <c r="HD179" s="526"/>
      <c r="HE179" s="526"/>
      <c r="HF179" s="526"/>
      <c r="HG179" s="526"/>
      <c r="HH179" s="526"/>
      <c r="HI179" s="526"/>
      <c r="HJ179" s="526"/>
      <c r="HK179" s="526"/>
      <c r="HL179" s="526"/>
      <c r="HM179" s="526"/>
      <c r="HN179" s="526"/>
      <c r="HO179" s="526"/>
      <c r="HP179" s="526"/>
      <c r="HQ179" s="526"/>
      <c r="HR179" s="526"/>
      <c r="HS179" s="526"/>
      <c r="HT179" s="526"/>
      <c r="HU179" s="526"/>
      <c r="HV179" s="526"/>
      <c r="HW179" s="526"/>
      <c r="HX179" s="526"/>
      <c r="HY179" s="526"/>
      <c r="HZ179" s="526"/>
      <c r="IA179" s="526"/>
      <c r="IB179" s="526"/>
      <c r="IC179" s="526"/>
      <c r="ID179" s="526"/>
      <c r="IE179" s="526"/>
      <c r="IF179" s="526"/>
      <c r="IG179" s="526"/>
      <c r="IH179" s="526"/>
      <c r="II179" s="526"/>
      <c r="IJ179" s="526"/>
      <c r="IK179" s="526"/>
      <c r="IL179" s="526"/>
      <c r="IM179" s="526"/>
      <c r="IN179" s="526"/>
      <c r="IO179" s="526"/>
      <c r="IP179" s="526"/>
      <c r="IQ179" s="526"/>
      <c r="IR179" s="526"/>
      <c r="IS179" s="526"/>
      <c r="IT179" s="526"/>
      <c r="IU179" s="526"/>
      <c r="IV179" s="526"/>
    </row>
    <row r="180" spans="1:256" ht="15" hidden="1" x14ac:dyDescent="0.25">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c r="AA180" s="526"/>
      <c r="AB180" s="526"/>
      <c r="AC180" s="526"/>
      <c r="AD180" s="526"/>
      <c r="AE180" s="526"/>
      <c r="AF180" s="526"/>
      <c r="AG180" s="526"/>
      <c r="AH180" s="526"/>
      <c r="AI180" s="526"/>
      <c r="AJ180" s="526"/>
      <c r="AK180" s="526"/>
      <c r="AL180" s="526"/>
      <c r="AM180" s="526"/>
      <c r="AN180" s="526"/>
      <c r="AO180" s="526"/>
      <c r="AP180" s="526"/>
      <c r="AQ180" s="526"/>
      <c r="AR180" s="526"/>
      <c r="AS180" s="526"/>
      <c r="AT180" s="526"/>
      <c r="AU180" s="526"/>
      <c r="AV180" s="526"/>
      <c r="AW180" s="526"/>
      <c r="AX180" s="526"/>
      <c r="AY180" s="526"/>
      <c r="AZ180" s="526"/>
      <c r="BA180" s="526"/>
      <c r="BB180" s="526"/>
      <c r="BC180" s="526"/>
      <c r="BD180" s="526"/>
      <c r="BE180" s="526"/>
      <c r="BF180" s="526"/>
      <c r="BG180" s="526"/>
      <c r="BH180" s="526"/>
      <c r="BI180" s="526"/>
      <c r="BJ180" s="526"/>
      <c r="BK180" s="526"/>
      <c r="BL180" s="526"/>
      <c r="BM180" s="526"/>
      <c r="BN180" s="526"/>
      <c r="BO180" s="526"/>
      <c r="BP180" s="526"/>
      <c r="BQ180" s="526"/>
      <c r="BR180" s="526"/>
      <c r="BS180" s="526"/>
      <c r="BT180" s="526"/>
      <c r="BU180" s="526"/>
      <c r="BV180" s="526"/>
      <c r="BW180" s="526"/>
      <c r="BX180" s="526"/>
      <c r="BY180" s="526"/>
      <c r="BZ180" s="526"/>
      <c r="CA180" s="526"/>
      <c r="CB180" s="526"/>
      <c r="CC180" s="526"/>
      <c r="CD180" s="526"/>
      <c r="CE180" s="526"/>
      <c r="CF180" s="526"/>
      <c r="CG180" s="526"/>
      <c r="CH180" s="526"/>
      <c r="CI180" s="526"/>
      <c r="CJ180" s="526"/>
      <c r="CK180" s="526"/>
      <c r="CL180" s="526"/>
      <c r="CM180" s="526"/>
      <c r="CN180" s="526"/>
      <c r="CO180" s="526"/>
      <c r="CP180" s="526"/>
      <c r="CQ180" s="526"/>
      <c r="CR180" s="526"/>
      <c r="CS180" s="526"/>
      <c r="CT180" s="526"/>
      <c r="CU180" s="526"/>
      <c r="CV180" s="526"/>
      <c r="CW180" s="526"/>
      <c r="CX180" s="526"/>
      <c r="CY180" s="526"/>
      <c r="CZ180" s="526"/>
      <c r="DA180" s="526"/>
      <c r="DB180" s="526"/>
      <c r="DC180" s="526"/>
      <c r="DD180" s="526"/>
      <c r="DE180" s="526"/>
      <c r="DF180" s="526"/>
      <c r="DG180" s="526"/>
      <c r="DH180" s="526"/>
      <c r="DI180" s="526"/>
      <c r="DJ180" s="526"/>
      <c r="DK180" s="526"/>
      <c r="DL180" s="526"/>
      <c r="DM180" s="526"/>
      <c r="DN180" s="526"/>
      <c r="DO180" s="526"/>
      <c r="DP180" s="526"/>
      <c r="DQ180" s="526"/>
      <c r="DR180" s="526"/>
      <c r="DS180" s="526"/>
      <c r="DT180" s="526"/>
      <c r="DU180" s="526"/>
      <c r="DV180" s="526"/>
      <c r="DW180" s="526"/>
      <c r="DX180" s="526"/>
      <c r="DY180" s="526"/>
      <c r="DZ180" s="526"/>
      <c r="EA180" s="526"/>
      <c r="EB180" s="526"/>
      <c r="EC180" s="526"/>
      <c r="ED180" s="526"/>
      <c r="EE180" s="526"/>
      <c r="EF180" s="526"/>
      <c r="EG180" s="526"/>
      <c r="EH180" s="526"/>
      <c r="EI180" s="526"/>
      <c r="EJ180" s="526"/>
      <c r="EK180" s="526"/>
      <c r="EL180" s="526"/>
      <c r="EM180" s="526"/>
      <c r="EN180" s="526"/>
      <c r="EO180" s="526"/>
      <c r="EP180" s="526"/>
      <c r="EQ180" s="526"/>
      <c r="ER180" s="526"/>
      <c r="ES180" s="526"/>
      <c r="ET180" s="526"/>
      <c r="EU180" s="526"/>
      <c r="EV180" s="526"/>
      <c r="EW180" s="526"/>
      <c r="EX180" s="526"/>
      <c r="EY180" s="526"/>
      <c r="EZ180" s="526"/>
      <c r="FA180" s="526"/>
      <c r="FB180" s="526"/>
      <c r="FC180" s="526"/>
      <c r="FD180" s="526"/>
      <c r="FE180" s="526"/>
      <c r="FF180" s="526"/>
      <c r="FG180" s="526"/>
      <c r="FH180" s="526"/>
      <c r="FI180" s="526"/>
      <c r="FJ180" s="526"/>
      <c r="FK180" s="526"/>
      <c r="FL180" s="526"/>
      <c r="FM180" s="526"/>
      <c r="FN180" s="526"/>
      <c r="FO180" s="526"/>
      <c r="FP180" s="526"/>
      <c r="FQ180" s="526"/>
      <c r="FR180" s="526"/>
      <c r="FS180" s="526"/>
      <c r="FT180" s="526"/>
      <c r="FU180" s="526"/>
      <c r="FV180" s="526"/>
      <c r="FW180" s="526"/>
      <c r="FX180" s="526"/>
      <c r="FY180" s="526"/>
      <c r="FZ180" s="526"/>
      <c r="GA180" s="526"/>
      <c r="GB180" s="526"/>
      <c r="GC180" s="526"/>
      <c r="GD180" s="526"/>
      <c r="GE180" s="526"/>
      <c r="GF180" s="526"/>
      <c r="GG180" s="526"/>
      <c r="GH180" s="526"/>
      <c r="GI180" s="526"/>
      <c r="GJ180" s="526"/>
      <c r="GK180" s="526"/>
      <c r="GL180" s="526"/>
      <c r="GM180" s="526"/>
      <c r="GN180" s="526"/>
      <c r="GO180" s="526"/>
      <c r="GP180" s="526"/>
      <c r="GQ180" s="526"/>
      <c r="GR180" s="526"/>
      <c r="GS180" s="526"/>
      <c r="GT180" s="526"/>
      <c r="GU180" s="526"/>
      <c r="GV180" s="526"/>
      <c r="GW180" s="526"/>
      <c r="GX180" s="526"/>
      <c r="GY180" s="526"/>
      <c r="GZ180" s="526"/>
      <c r="HA180" s="526"/>
      <c r="HB180" s="526"/>
      <c r="HC180" s="526"/>
      <c r="HD180" s="526"/>
      <c r="HE180" s="526"/>
      <c r="HF180" s="526"/>
      <c r="HG180" s="526"/>
      <c r="HH180" s="526"/>
      <c r="HI180" s="526"/>
      <c r="HJ180" s="526"/>
      <c r="HK180" s="526"/>
      <c r="HL180" s="526"/>
      <c r="HM180" s="526"/>
      <c r="HN180" s="526"/>
      <c r="HO180" s="526"/>
      <c r="HP180" s="526"/>
      <c r="HQ180" s="526"/>
      <c r="HR180" s="526"/>
      <c r="HS180" s="526"/>
      <c r="HT180" s="526"/>
      <c r="HU180" s="526"/>
      <c r="HV180" s="526"/>
      <c r="HW180" s="526"/>
      <c r="HX180" s="526"/>
      <c r="HY180" s="526"/>
      <c r="HZ180" s="526"/>
      <c r="IA180" s="526"/>
      <c r="IB180" s="526"/>
      <c r="IC180" s="526"/>
      <c r="ID180" s="526"/>
      <c r="IE180" s="526"/>
      <c r="IF180" s="526"/>
      <c r="IG180" s="526"/>
      <c r="IH180" s="526"/>
      <c r="II180" s="526"/>
      <c r="IJ180" s="526"/>
      <c r="IK180" s="526"/>
      <c r="IL180" s="526"/>
      <c r="IM180" s="526"/>
      <c r="IN180" s="526"/>
      <c r="IO180" s="526"/>
      <c r="IP180" s="526"/>
      <c r="IQ180" s="526"/>
      <c r="IR180" s="526"/>
      <c r="IS180" s="526"/>
      <c r="IT180" s="526"/>
      <c r="IU180" s="526"/>
      <c r="IV180" s="526"/>
    </row>
    <row r="181" spans="1:256" ht="15" hidden="1" x14ac:dyDescent="0.25">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c r="AA181" s="526"/>
      <c r="AB181" s="526"/>
      <c r="AC181" s="526"/>
      <c r="AD181" s="526"/>
      <c r="AE181" s="526"/>
      <c r="AF181" s="526"/>
      <c r="AG181" s="526"/>
      <c r="AH181" s="526"/>
      <c r="AI181" s="526"/>
      <c r="AJ181" s="526"/>
      <c r="AK181" s="526"/>
      <c r="AL181" s="526"/>
      <c r="AM181" s="526"/>
      <c r="AN181" s="526"/>
      <c r="AO181" s="526"/>
      <c r="AP181" s="526"/>
      <c r="AQ181" s="526"/>
      <c r="AR181" s="526"/>
      <c r="AS181" s="526"/>
      <c r="AT181" s="526"/>
      <c r="AU181" s="526"/>
      <c r="AV181" s="526"/>
      <c r="AW181" s="526"/>
      <c r="AX181" s="526"/>
      <c r="AY181" s="526"/>
      <c r="AZ181" s="526"/>
      <c r="BA181" s="526"/>
      <c r="BB181" s="526"/>
      <c r="BC181" s="526"/>
      <c r="BD181" s="526"/>
      <c r="BE181" s="526"/>
      <c r="BF181" s="526"/>
      <c r="BG181" s="526"/>
      <c r="BH181" s="526"/>
      <c r="BI181" s="526"/>
      <c r="BJ181" s="526"/>
      <c r="BK181" s="526"/>
      <c r="BL181" s="526"/>
      <c r="BM181" s="526"/>
      <c r="BN181" s="526"/>
      <c r="BO181" s="526"/>
      <c r="BP181" s="526"/>
      <c r="BQ181" s="526"/>
      <c r="BR181" s="526"/>
      <c r="BS181" s="526"/>
      <c r="BT181" s="526"/>
      <c r="BU181" s="526"/>
      <c r="BV181" s="526"/>
      <c r="BW181" s="526"/>
      <c r="BX181" s="526"/>
      <c r="BY181" s="526"/>
      <c r="BZ181" s="526"/>
      <c r="CA181" s="526"/>
      <c r="CB181" s="526"/>
      <c r="CC181" s="526"/>
      <c r="CD181" s="526"/>
      <c r="CE181" s="526"/>
      <c r="CF181" s="526"/>
      <c r="CG181" s="526"/>
      <c r="CH181" s="526"/>
      <c r="CI181" s="526"/>
      <c r="CJ181" s="526"/>
      <c r="CK181" s="526"/>
      <c r="CL181" s="526"/>
      <c r="CM181" s="526"/>
      <c r="CN181" s="526"/>
      <c r="CO181" s="526"/>
      <c r="CP181" s="526"/>
      <c r="CQ181" s="526"/>
      <c r="CR181" s="526"/>
      <c r="CS181" s="526"/>
      <c r="CT181" s="526"/>
      <c r="CU181" s="526"/>
      <c r="CV181" s="526"/>
      <c r="CW181" s="526"/>
      <c r="CX181" s="526"/>
      <c r="CY181" s="526"/>
      <c r="CZ181" s="526"/>
      <c r="DA181" s="526"/>
      <c r="DB181" s="526"/>
      <c r="DC181" s="526"/>
      <c r="DD181" s="526"/>
      <c r="DE181" s="526"/>
      <c r="DF181" s="526"/>
      <c r="DG181" s="526"/>
      <c r="DH181" s="526"/>
      <c r="DI181" s="526"/>
      <c r="DJ181" s="526"/>
      <c r="DK181" s="526"/>
      <c r="DL181" s="526"/>
      <c r="DM181" s="526"/>
      <c r="DN181" s="526"/>
      <c r="DO181" s="526"/>
      <c r="DP181" s="526"/>
      <c r="DQ181" s="526"/>
      <c r="DR181" s="526"/>
      <c r="DS181" s="526"/>
      <c r="DT181" s="526"/>
      <c r="DU181" s="526"/>
      <c r="DV181" s="526"/>
      <c r="DW181" s="526"/>
      <c r="DX181" s="526"/>
      <c r="DY181" s="526"/>
      <c r="DZ181" s="526"/>
      <c r="EA181" s="526"/>
      <c r="EB181" s="526"/>
      <c r="EC181" s="526"/>
      <c r="ED181" s="526"/>
      <c r="EE181" s="526"/>
      <c r="EF181" s="526"/>
      <c r="EG181" s="526"/>
      <c r="EH181" s="526"/>
      <c r="EI181" s="526"/>
      <c r="EJ181" s="526"/>
      <c r="EK181" s="526"/>
      <c r="EL181" s="526"/>
      <c r="EM181" s="526"/>
      <c r="EN181" s="526"/>
      <c r="EO181" s="526"/>
      <c r="EP181" s="526"/>
      <c r="EQ181" s="526"/>
      <c r="ER181" s="526"/>
      <c r="ES181" s="526"/>
      <c r="ET181" s="526"/>
      <c r="EU181" s="526"/>
      <c r="EV181" s="526"/>
      <c r="EW181" s="526"/>
      <c r="EX181" s="526"/>
      <c r="EY181" s="526"/>
      <c r="EZ181" s="526"/>
      <c r="FA181" s="526"/>
      <c r="FB181" s="526"/>
      <c r="FC181" s="526"/>
      <c r="FD181" s="526"/>
      <c r="FE181" s="526"/>
      <c r="FF181" s="526"/>
      <c r="FG181" s="526"/>
      <c r="FH181" s="526"/>
      <c r="FI181" s="526"/>
      <c r="FJ181" s="526"/>
      <c r="FK181" s="526"/>
      <c r="FL181" s="526"/>
      <c r="FM181" s="526"/>
      <c r="FN181" s="526"/>
      <c r="FO181" s="526"/>
      <c r="FP181" s="526"/>
      <c r="FQ181" s="526"/>
      <c r="FR181" s="526"/>
      <c r="FS181" s="526"/>
      <c r="FT181" s="526"/>
      <c r="FU181" s="526"/>
      <c r="FV181" s="526"/>
      <c r="FW181" s="526"/>
      <c r="FX181" s="526"/>
      <c r="FY181" s="526"/>
      <c r="FZ181" s="526"/>
      <c r="GA181" s="526"/>
      <c r="GB181" s="526"/>
      <c r="GC181" s="526"/>
      <c r="GD181" s="526"/>
      <c r="GE181" s="526"/>
      <c r="GF181" s="526"/>
      <c r="GG181" s="526"/>
      <c r="GH181" s="526"/>
      <c r="GI181" s="526"/>
      <c r="GJ181" s="526"/>
      <c r="GK181" s="526"/>
      <c r="GL181" s="526"/>
      <c r="GM181" s="526"/>
      <c r="GN181" s="526"/>
      <c r="GO181" s="526"/>
      <c r="GP181" s="526"/>
      <c r="GQ181" s="526"/>
      <c r="GR181" s="526"/>
      <c r="GS181" s="526"/>
      <c r="GT181" s="526"/>
      <c r="GU181" s="526"/>
      <c r="GV181" s="526"/>
      <c r="GW181" s="526"/>
      <c r="GX181" s="526"/>
      <c r="GY181" s="526"/>
      <c r="GZ181" s="526"/>
      <c r="HA181" s="526"/>
      <c r="HB181" s="526"/>
      <c r="HC181" s="526"/>
      <c r="HD181" s="526"/>
      <c r="HE181" s="526"/>
      <c r="HF181" s="526"/>
      <c r="HG181" s="526"/>
      <c r="HH181" s="526"/>
      <c r="HI181" s="526"/>
      <c r="HJ181" s="526"/>
      <c r="HK181" s="526"/>
      <c r="HL181" s="526"/>
      <c r="HM181" s="526"/>
      <c r="HN181" s="526"/>
      <c r="HO181" s="526"/>
      <c r="HP181" s="526"/>
      <c r="HQ181" s="526"/>
      <c r="HR181" s="526"/>
      <c r="HS181" s="526"/>
      <c r="HT181" s="526"/>
      <c r="HU181" s="526"/>
      <c r="HV181" s="526"/>
      <c r="HW181" s="526"/>
      <c r="HX181" s="526"/>
      <c r="HY181" s="526"/>
      <c r="HZ181" s="526"/>
      <c r="IA181" s="526"/>
      <c r="IB181" s="526"/>
      <c r="IC181" s="526"/>
      <c r="ID181" s="526"/>
      <c r="IE181" s="526"/>
      <c r="IF181" s="526"/>
      <c r="IG181" s="526"/>
      <c r="IH181" s="526"/>
      <c r="II181" s="526"/>
      <c r="IJ181" s="526"/>
      <c r="IK181" s="526"/>
      <c r="IL181" s="526"/>
      <c r="IM181" s="526"/>
      <c r="IN181" s="526"/>
      <c r="IO181" s="526"/>
      <c r="IP181" s="526"/>
      <c r="IQ181" s="526"/>
      <c r="IR181" s="526"/>
      <c r="IS181" s="526"/>
      <c r="IT181" s="526"/>
      <c r="IU181" s="526"/>
      <c r="IV181" s="526"/>
    </row>
    <row r="182" spans="1:256" ht="15" hidden="1" x14ac:dyDescent="0.25">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c r="AA182" s="526"/>
      <c r="AB182" s="526"/>
      <c r="AC182" s="526"/>
      <c r="AD182" s="526"/>
      <c r="AE182" s="526"/>
      <c r="AF182" s="526"/>
      <c r="AG182" s="526"/>
      <c r="AH182" s="526"/>
      <c r="AI182" s="526"/>
      <c r="AJ182" s="526"/>
      <c r="AK182" s="526"/>
      <c r="AL182" s="526"/>
      <c r="AM182" s="526"/>
      <c r="AN182" s="526"/>
      <c r="AO182" s="526"/>
      <c r="AP182" s="526"/>
      <c r="AQ182" s="526"/>
      <c r="AR182" s="526"/>
      <c r="AS182" s="526"/>
      <c r="AT182" s="526"/>
      <c r="AU182" s="526"/>
      <c r="AV182" s="526"/>
      <c r="AW182" s="526"/>
      <c r="AX182" s="526"/>
      <c r="AY182" s="526"/>
      <c r="AZ182" s="526"/>
      <c r="BA182" s="526"/>
      <c r="BB182" s="526"/>
      <c r="BC182" s="526"/>
      <c r="BD182" s="526"/>
      <c r="BE182" s="526"/>
      <c r="BF182" s="526"/>
      <c r="BG182" s="526"/>
      <c r="BH182" s="526"/>
      <c r="BI182" s="526"/>
      <c r="BJ182" s="526"/>
      <c r="BK182" s="526"/>
      <c r="BL182" s="526"/>
      <c r="BM182" s="526"/>
      <c r="BN182" s="526"/>
      <c r="BO182" s="526"/>
      <c r="BP182" s="526"/>
      <c r="BQ182" s="526"/>
      <c r="BR182" s="526"/>
      <c r="BS182" s="526"/>
      <c r="BT182" s="526"/>
      <c r="BU182" s="526"/>
      <c r="BV182" s="526"/>
      <c r="BW182" s="526"/>
      <c r="BX182" s="526"/>
      <c r="BY182" s="526"/>
      <c r="BZ182" s="526"/>
      <c r="CA182" s="526"/>
      <c r="CB182" s="526"/>
      <c r="CC182" s="526"/>
      <c r="CD182" s="526"/>
      <c r="CE182" s="526"/>
      <c r="CF182" s="526"/>
      <c r="CG182" s="526"/>
      <c r="CH182" s="526"/>
      <c r="CI182" s="526"/>
      <c r="CJ182" s="526"/>
      <c r="CK182" s="526"/>
      <c r="CL182" s="526"/>
      <c r="CM182" s="526"/>
      <c r="CN182" s="526"/>
      <c r="CO182" s="526"/>
      <c r="CP182" s="526"/>
      <c r="CQ182" s="526"/>
      <c r="CR182" s="526"/>
      <c r="CS182" s="526"/>
      <c r="CT182" s="526"/>
      <c r="CU182" s="526"/>
      <c r="CV182" s="526"/>
      <c r="CW182" s="526"/>
      <c r="CX182" s="526"/>
      <c r="CY182" s="526"/>
      <c r="CZ182" s="526"/>
      <c r="DA182" s="526"/>
      <c r="DB182" s="526"/>
      <c r="DC182" s="526"/>
      <c r="DD182" s="526"/>
      <c r="DE182" s="526"/>
      <c r="DF182" s="526"/>
      <c r="DG182" s="526"/>
      <c r="DH182" s="526"/>
      <c r="DI182" s="526"/>
      <c r="DJ182" s="526"/>
      <c r="DK182" s="526"/>
      <c r="DL182" s="526"/>
      <c r="DM182" s="526"/>
      <c r="DN182" s="526"/>
      <c r="DO182" s="526"/>
      <c r="DP182" s="526"/>
      <c r="DQ182" s="526"/>
      <c r="DR182" s="526"/>
      <c r="DS182" s="526"/>
      <c r="DT182" s="526"/>
      <c r="DU182" s="526"/>
      <c r="DV182" s="526"/>
      <c r="DW182" s="526"/>
      <c r="DX182" s="526"/>
      <c r="DY182" s="526"/>
      <c r="DZ182" s="526"/>
      <c r="EA182" s="526"/>
      <c r="EB182" s="526"/>
      <c r="EC182" s="526"/>
      <c r="ED182" s="526"/>
      <c r="EE182" s="526"/>
      <c r="EF182" s="526"/>
      <c r="EG182" s="526"/>
      <c r="EH182" s="526"/>
      <c r="EI182" s="526"/>
      <c r="EJ182" s="526"/>
      <c r="EK182" s="526"/>
      <c r="EL182" s="526"/>
      <c r="EM182" s="526"/>
      <c r="EN182" s="526"/>
      <c r="EO182" s="526"/>
      <c r="EP182" s="526"/>
      <c r="EQ182" s="526"/>
      <c r="ER182" s="526"/>
      <c r="ES182" s="526"/>
      <c r="ET182" s="526"/>
      <c r="EU182" s="526"/>
      <c r="EV182" s="526"/>
      <c r="EW182" s="526"/>
      <c r="EX182" s="526"/>
      <c r="EY182" s="526"/>
      <c r="EZ182" s="526"/>
      <c r="FA182" s="526"/>
      <c r="FB182" s="526"/>
      <c r="FC182" s="526"/>
      <c r="FD182" s="526"/>
      <c r="FE182" s="526"/>
      <c r="FF182" s="526"/>
      <c r="FG182" s="526"/>
      <c r="FH182" s="526"/>
      <c r="FI182" s="526"/>
      <c r="FJ182" s="526"/>
      <c r="FK182" s="526"/>
      <c r="FL182" s="526"/>
      <c r="FM182" s="526"/>
      <c r="FN182" s="526"/>
      <c r="FO182" s="526"/>
      <c r="FP182" s="526"/>
      <c r="FQ182" s="526"/>
      <c r="FR182" s="526"/>
      <c r="FS182" s="526"/>
      <c r="FT182" s="526"/>
      <c r="FU182" s="526"/>
      <c r="FV182" s="526"/>
      <c r="FW182" s="526"/>
      <c r="FX182" s="526"/>
      <c r="FY182" s="526"/>
      <c r="FZ182" s="526"/>
      <c r="GA182" s="526"/>
      <c r="GB182" s="526"/>
      <c r="GC182" s="526"/>
      <c r="GD182" s="526"/>
      <c r="GE182" s="526"/>
      <c r="GF182" s="526"/>
      <c r="GG182" s="526"/>
      <c r="GH182" s="526"/>
      <c r="GI182" s="526"/>
      <c r="GJ182" s="526"/>
      <c r="GK182" s="526"/>
      <c r="GL182" s="526"/>
      <c r="GM182" s="526"/>
      <c r="GN182" s="526"/>
      <c r="GO182" s="526"/>
      <c r="GP182" s="526"/>
      <c r="GQ182" s="526"/>
      <c r="GR182" s="526"/>
      <c r="GS182" s="526"/>
      <c r="GT182" s="526"/>
      <c r="GU182" s="526"/>
      <c r="GV182" s="526"/>
      <c r="GW182" s="526"/>
      <c r="GX182" s="526"/>
      <c r="GY182" s="526"/>
      <c r="GZ182" s="526"/>
      <c r="HA182" s="526"/>
      <c r="HB182" s="526"/>
      <c r="HC182" s="526"/>
      <c r="HD182" s="526"/>
      <c r="HE182" s="526"/>
      <c r="HF182" s="526"/>
      <c r="HG182" s="526"/>
      <c r="HH182" s="526"/>
      <c r="HI182" s="526"/>
      <c r="HJ182" s="526"/>
      <c r="HK182" s="526"/>
      <c r="HL182" s="526"/>
      <c r="HM182" s="526"/>
      <c r="HN182" s="526"/>
      <c r="HO182" s="526"/>
      <c r="HP182" s="526"/>
      <c r="HQ182" s="526"/>
      <c r="HR182" s="526"/>
      <c r="HS182" s="526"/>
      <c r="HT182" s="526"/>
      <c r="HU182" s="526"/>
      <c r="HV182" s="526"/>
      <c r="HW182" s="526"/>
      <c r="HX182" s="526"/>
      <c r="HY182" s="526"/>
      <c r="HZ182" s="526"/>
      <c r="IA182" s="526"/>
      <c r="IB182" s="526"/>
      <c r="IC182" s="526"/>
      <c r="ID182" s="526"/>
      <c r="IE182" s="526"/>
      <c r="IF182" s="526"/>
      <c r="IG182" s="526"/>
      <c r="IH182" s="526"/>
      <c r="II182" s="526"/>
      <c r="IJ182" s="526"/>
      <c r="IK182" s="526"/>
      <c r="IL182" s="526"/>
      <c r="IM182" s="526"/>
      <c r="IN182" s="526"/>
      <c r="IO182" s="526"/>
      <c r="IP182" s="526"/>
      <c r="IQ182" s="526"/>
      <c r="IR182" s="526"/>
      <c r="IS182" s="526"/>
      <c r="IT182" s="526"/>
      <c r="IU182" s="526"/>
      <c r="IV182" s="526"/>
    </row>
    <row r="183" spans="1:256" ht="15" hidden="1" x14ac:dyDescent="0.25">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c r="AA183" s="526"/>
      <c r="AB183" s="526"/>
      <c r="AC183" s="526"/>
      <c r="AD183" s="526"/>
      <c r="AE183" s="526"/>
      <c r="AF183" s="526"/>
      <c r="AG183" s="526"/>
      <c r="AH183" s="526"/>
      <c r="AI183" s="526"/>
      <c r="AJ183" s="526"/>
      <c r="AK183" s="526"/>
      <c r="AL183" s="526"/>
      <c r="AM183" s="526"/>
      <c r="AN183" s="526"/>
      <c r="AO183" s="526"/>
      <c r="AP183" s="526"/>
      <c r="AQ183" s="526"/>
      <c r="AR183" s="526"/>
      <c r="AS183" s="526"/>
      <c r="AT183" s="526"/>
      <c r="AU183" s="526"/>
      <c r="AV183" s="526"/>
      <c r="AW183" s="526"/>
      <c r="AX183" s="526"/>
      <c r="AY183" s="526"/>
      <c r="AZ183" s="526"/>
      <c r="BA183" s="526"/>
      <c r="BB183" s="526"/>
      <c r="BC183" s="526"/>
      <c r="BD183" s="526"/>
      <c r="BE183" s="526"/>
      <c r="BF183" s="526"/>
      <c r="BG183" s="526"/>
      <c r="BH183" s="526"/>
      <c r="BI183" s="526"/>
      <c r="BJ183" s="526"/>
      <c r="BK183" s="526"/>
      <c r="BL183" s="526"/>
      <c r="BM183" s="526"/>
      <c r="BN183" s="526"/>
      <c r="BO183" s="526"/>
      <c r="BP183" s="526"/>
      <c r="BQ183" s="526"/>
      <c r="BR183" s="526"/>
      <c r="BS183" s="526"/>
      <c r="BT183" s="526"/>
      <c r="BU183" s="526"/>
      <c r="BV183" s="526"/>
      <c r="BW183" s="526"/>
      <c r="BX183" s="526"/>
      <c r="BY183" s="526"/>
      <c r="BZ183" s="526"/>
      <c r="CA183" s="526"/>
      <c r="CB183" s="526"/>
      <c r="CC183" s="526"/>
      <c r="CD183" s="526"/>
      <c r="CE183" s="526"/>
      <c r="CF183" s="526"/>
      <c r="CG183" s="526"/>
      <c r="CH183" s="526"/>
      <c r="CI183" s="526"/>
      <c r="CJ183" s="526"/>
      <c r="CK183" s="526"/>
      <c r="CL183" s="526"/>
      <c r="CM183" s="526"/>
      <c r="CN183" s="526"/>
      <c r="CO183" s="526"/>
      <c r="CP183" s="526"/>
      <c r="CQ183" s="526"/>
      <c r="CR183" s="526"/>
      <c r="CS183" s="526"/>
      <c r="CT183" s="526"/>
      <c r="CU183" s="526"/>
      <c r="CV183" s="526"/>
      <c r="CW183" s="526"/>
      <c r="CX183" s="526"/>
      <c r="CY183" s="526"/>
      <c r="CZ183" s="526"/>
      <c r="DA183" s="526"/>
      <c r="DB183" s="526"/>
      <c r="DC183" s="526"/>
      <c r="DD183" s="526"/>
      <c r="DE183" s="526"/>
      <c r="DF183" s="526"/>
      <c r="DG183" s="526"/>
      <c r="DH183" s="526"/>
      <c r="DI183" s="526"/>
      <c r="DJ183" s="526"/>
      <c r="DK183" s="526"/>
      <c r="DL183" s="526"/>
      <c r="DM183" s="526"/>
      <c r="DN183" s="526"/>
      <c r="DO183" s="526"/>
      <c r="DP183" s="526"/>
      <c r="DQ183" s="526"/>
      <c r="DR183" s="526"/>
      <c r="DS183" s="526"/>
      <c r="DT183" s="526"/>
      <c r="DU183" s="526"/>
      <c r="DV183" s="526"/>
      <c r="DW183" s="526"/>
      <c r="DX183" s="526"/>
      <c r="DY183" s="526"/>
      <c r="DZ183" s="526"/>
      <c r="EA183" s="526"/>
      <c r="EB183" s="526"/>
      <c r="EC183" s="526"/>
      <c r="ED183" s="526"/>
      <c r="EE183" s="526"/>
      <c r="EF183" s="526"/>
      <c r="EG183" s="526"/>
      <c r="EH183" s="526"/>
      <c r="EI183" s="526"/>
      <c r="EJ183" s="526"/>
      <c r="EK183" s="526"/>
      <c r="EL183" s="526"/>
      <c r="EM183" s="526"/>
      <c r="EN183" s="526"/>
      <c r="EO183" s="526"/>
      <c r="EP183" s="526"/>
      <c r="EQ183" s="526"/>
      <c r="ER183" s="526"/>
      <c r="ES183" s="526"/>
      <c r="ET183" s="526"/>
      <c r="EU183" s="526"/>
      <c r="EV183" s="526"/>
      <c r="EW183" s="526"/>
      <c r="EX183" s="526"/>
      <c r="EY183" s="526"/>
      <c r="EZ183" s="526"/>
      <c r="FA183" s="526"/>
      <c r="FB183" s="526"/>
      <c r="FC183" s="526"/>
      <c r="FD183" s="526"/>
      <c r="FE183" s="526"/>
      <c r="FF183" s="526"/>
      <c r="FG183" s="526"/>
      <c r="FH183" s="526"/>
      <c r="FI183" s="526"/>
      <c r="FJ183" s="526"/>
      <c r="FK183" s="526"/>
      <c r="FL183" s="526"/>
      <c r="FM183" s="526"/>
      <c r="FN183" s="526"/>
      <c r="FO183" s="526"/>
      <c r="FP183" s="526"/>
      <c r="FQ183" s="526"/>
      <c r="FR183" s="526"/>
      <c r="FS183" s="526"/>
      <c r="FT183" s="526"/>
      <c r="FU183" s="526"/>
      <c r="FV183" s="526"/>
      <c r="FW183" s="526"/>
      <c r="FX183" s="526"/>
      <c r="FY183" s="526"/>
      <c r="FZ183" s="526"/>
      <c r="GA183" s="526"/>
      <c r="GB183" s="526"/>
      <c r="GC183" s="526"/>
      <c r="GD183" s="526"/>
      <c r="GE183" s="526"/>
      <c r="GF183" s="526"/>
      <c r="GG183" s="526"/>
      <c r="GH183" s="526"/>
      <c r="GI183" s="526"/>
      <c r="GJ183" s="526"/>
      <c r="GK183" s="526"/>
      <c r="GL183" s="526"/>
      <c r="GM183" s="526"/>
      <c r="GN183" s="526"/>
      <c r="GO183" s="526"/>
      <c r="GP183" s="526"/>
      <c r="GQ183" s="526"/>
      <c r="GR183" s="526"/>
      <c r="GS183" s="526"/>
      <c r="GT183" s="526"/>
      <c r="GU183" s="526"/>
      <c r="GV183" s="526"/>
      <c r="GW183" s="526"/>
      <c r="GX183" s="526"/>
      <c r="GY183" s="526"/>
      <c r="GZ183" s="526"/>
      <c r="HA183" s="526"/>
      <c r="HB183" s="526"/>
      <c r="HC183" s="526"/>
      <c r="HD183" s="526"/>
      <c r="HE183" s="526"/>
      <c r="HF183" s="526"/>
      <c r="HG183" s="526"/>
      <c r="HH183" s="526"/>
      <c r="HI183" s="526"/>
      <c r="HJ183" s="526"/>
      <c r="HK183" s="526"/>
      <c r="HL183" s="526"/>
      <c r="HM183" s="526"/>
      <c r="HN183" s="526"/>
      <c r="HO183" s="526"/>
      <c r="HP183" s="526"/>
      <c r="HQ183" s="526"/>
      <c r="HR183" s="526"/>
      <c r="HS183" s="526"/>
      <c r="HT183" s="526"/>
      <c r="HU183" s="526"/>
      <c r="HV183" s="526"/>
      <c r="HW183" s="526"/>
      <c r="HX183" s="526"/>
      <c r="HY183" s="526"/>
      <c r="HZ183" s="526"/>
      <c r="IA183" s="526"/>
      <c r="IB183" s="526"/>
      <c r="IC183" s="526"/>
      <c r="ID183" s="526"/>
      <c r="IE183" s="526"/>
      <c r="IF183" s="526"/>
      <c r="IG183" s="526"/>
      <c r="IH183" s="526"/>
      <c r="II183" s="526"/>
      <c r="IJ183" s="526"/>
      <c r="IK183" s="526"/>
      <c r="IL183" s="526"/>
      <c r="IM183" s="526"/>
      <c r="IN183" s="526"/>
      <c r="IO183" s="526"/>
      <c r="IP183" s="526"/>
      <c r="IQ183" s="526"/>
      <c r="IR183" s="526"/>
      <c r="IS183" s="526"/>
      <c r="IT183" s="526"/>
      <c r="IU183" s="526"/>
      <c r="IV183" s="526"/>
    </row>
    <row r="184" spans="1:256" ht="15" hidden="1" x14ac:dyDescent="0.25">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c r="AA184" s="526"/>
      <c r="AB184" s="526"/>
      <c r="AC184" s="526"/>
      <c r="AD184" s="526"/>
      <c r="AE184" s="526"/>
      <c r="AF184" s="526"/>
      <c r="AG184" s="526"/>
      <c r="AH184" s="526"/>
      <c r="AI184" s="526"/>
      <c r="AJ184" s="526"/>
      <c r="AK184" s="526"/>
      <c r="AL184" s="526"/>
      <c r="AM184" s="526"/>
      <c r="AN184" s="526"/>
      <c r="AO184" s="526"/>
      <c r="AP184" s="526"/>
      <c r="AQ184" s="526"/>
      <c r="AR184" s="526"/>
      <c r="AS184" s="526"/>
      <c r="AT184" s="526"/>
      <c r="AU184" s="526"/>
      <c r="AV184" s="526"/>
      <c r="AW184" s="526"/>
      <c r="AX184" s="526"/>
      <c r="AY184" s="526"/>
      <c r="AZ184" s="526"/>
      <c r="BA184" s="526"/>
      <c r="BB184" s="526"/>
      <c r="BC184" s="526"/>
      <c r="BD184" s="526"/>
      <c r="BE184" s="526"/>
      <c r="BF184" s="526"/>
      <c r="BG184" s="526"/>
      <c r="BH184" s="526"/>
      <c r="BI184" s="526"/>
      <c r="BJ184" s="526"/>
      <c r="BK184" s="526"/>
      <c r="BL184" s="526"/>
      <c r="BM184" s="526"/>
      <c r="BN184" s="526"/>
      <c r="BO184" s="526"/>
      <c r="BP184" s="526"/>
      <c r="BQ184" s="526"/>
      <c r="BR184" s="526"/>
      <c r="BS184" s="526"/>
      <c r="BT184" s="526"/>
      <c r="BU184" s="526"/>
      <c r="BV184" s="526"/>
      <c r="BW184" s="526"/>
      <c r="BX184" s="526"/>
      <c r="BY184" s="526"/>
      <c r="BZ184" s="526"/>
      <c r="CA184" s="526"/>
      <c r="CB184" s="526"/>
      <c r="CC184" s="526"/>
      <c r="CD184" s="526"/>
      <c r="CE184" s="526"/>
      <c r="CF184" s="526"/>
      <c r="CG184" s="526"/>
      <c r="CH184" s="526"/>
      <c r="CI184" s="526"/>
      <c r="CJ184" s="526"/>
      <c r="CK184" s="526"/>
      <c r="CL184" s="526"/>
      <c r="CM184" s="526"/>
      <c r="CN184" s="526"/>
      <c r="CO184" s="526"/>
      <c r="CP184" s="526"/>
      <c r="CQ184" s="526"/>
      <c r="CR184" s="526"/>
      <c r="CS184" s="526"/>
      <c r="CT184" s="526"/>
      <c r="CU184" s="526"/>
      <c r="CV184" s="526"/>
      <c r="CW184" s="526"/>
      <c r="CX184" s="526"/>
      <c r="CY184" s="526"/>
      <c r="CZ184" s="526"/>
      <c r="DA184" s="526"/>
      <c r="DB184" s="526"/>
      <c r="DC184" s="526"/>
      <c r="DD184" s="526"/>
      <c r="DE184" s="526"/>
      <c r="DF184" s="526"/>
      <c r="DG184" s="526"/>
      <c r="DH184" s="526"/>
      <c r="DI184" s="526"/>
      <c r="DJ184" s="526"/>
      <c r="DK184" s="526"/>
      <c r="DL184" s="526"/>
      <c r="DM184" s="526"/>
      <c r="DN184" s="526"/>
      <c r="DO184" s="526"/>
      <c r="DP184" s="526"/>
      <c r="DQ184" s="526"/>
      <c r="DR184" s="526"/>
      <c r="DS184" s="526"/>
      <c r="DT184" s="526"/>
      <c r="DU184" s="526"/>
      <c r="DV184" s="526"/>
      <c r="DW184" s="526"/>
      <c r="DX184" s="526"/>
      <c r="DY184" s="526"/>
      <c r="DZ184" s="526"/>
      <c r="EA184" s="526"/>
      <c r="EB184" s="526"/>
      <c r="EC184" s="526"/>
      <c r="ED184" s="526"/>
      <c r="EE184" s="526"/>
      <c r="EF184" s="526"/>
      <c r="EG184" s="526"/>
      <c r="EH184" s="526"/>
      <c r="EI184" s="526"/>
      <c r="EJ184" s="526"/>
      <c r="EK184" s="526"/>
      <c r="EL184" s="526"/>
      <c r="EM184" s="526"/>
      <c r="EN184" s="526"/>
      <c r="EO184" s="526"/>
      <c r="EP184" s="526"/>
      <c r="EQ184" s="526"/>
      <c r="ER184" s="526"/>
      <c r="ES184" s="526"/>
      <c r="ET184" s="526"/>
      <c r="EU184" s="526"/>
      <c r="EV184" s="526"/>
      <c r="EW184" s="526"/>
      <c r="EX184" s="526"/>
      <c r="EY184" s="526"/>
      <c r="EZ184" s="526"/>
      <c r="FA184" s="526"/>
      <c r="FB184" s="526"/>
      <c r="FC184" s="526"/>
      <c r="FD184" s="526"/>
      <c r="FE184" s="526"/>
      <c r="FF184" s="526"/>
      <c r="FG184" s="526"/>
      <c r="FH184" s="526"/>
      <c r="FI184" s="526"/>
      <c r="FJ184" s="526"/>
      <c r="FK184" s="526"/>
      <c r="FL184" s="526"/>
      <c r="FM184" s="526"/>
      <c r="FN184" s="526"/>
      <c r="FO184" s="526"/>
      <c r="FP184" s="526"/>
      <c r="FQ184" s="526"/>
      <c r="FR184" s="526"/>
      <c r="FS184" s="526"/>
      <c r="FT184" s="526"/>
      <c r="FU184" s="526"/>
      <c r="FV184" s="526"/>
      <c r="FW184" s="526"/>
      <c r="FX184" s="526"/>
      <c r="FY184" s="526"/>
      <c r="FZ184" s="526"/>
      <c r="GA184" s="526"/>
      <c r="GB184" s="526"/>
      <c r="GC184" s="526"/>
      <c r="GD184" s="526"/>
      <c r="GE184" s="526"/>
      <c r="GF184" s="526"/>
      <c r="GG184" s="526"/>
      <c r="GH184" s="526"/>
      <c r="GI184" s="526"/>
      <c r="GJ184" s="526"/>
      <c r="GK184" s="526"/>
      <c r="GL184" s="526"/>
      <c r="GM184" s="526"/>
      <c r="GN184" s="526"/>
      <c r="GO184" s="526"/>
      <c r="GP184" s="526"/>
      <c r="GQ184" s="526"/>
      <c r="GR184" s="526"/>
      <c r="GS184" s="526"/>
      <c r="GT184" s="526"/>
      <c r="GU184" s="526"/>
      <c r="GV184" s="526"/>
      <c r="GW184" s="526"/>
      <c r="GX184" s="526"/>
      <c r="GY184" s="526"/>
      <c r="GZ184" s="526"/>
      <c r="HA184" s="526"/>
      <c r="HB184" s="526"/>
      <c r="HC184" s="526"/>
      <c r="HD184" s="526"/>
      <c r="HE184" s="526"/>
      <c r="HF184" s="526"/>
      <c r="HG184" s="526"/>
      <c r="HH184" s="526"/>
      <c r="HI184" s="526"/>
      <c r="HJ184" s="526"/>
      <c r="HK184" s="526"/>
      <c r="HL184" s="526"/>
      <c r="HM184" s="526"/>
      <c r="HN184" s="526"/>
      <c r="HO184" s="526"/>
      <c r="HP184" s="526"/>
      <c r="HQ184" s="526"/>
      <c r="HR184" s="526"/>
      <c r="HS184" s="526"/>
      <c r="HT184" s="526"/>
      <c r="HU184" s="526"/>
      <c r="HV184" s="526"/>
      <c r="HW184" s="526"/>
      <c r="HX184" s="526"/>
      <c r="HY184" s="526"/>
      <c r="HZ184" s="526"/>
      <c r="IA184" s="526"/>
      <c r="IB184" s="526"/>
      <c r="IC184" s="526"/>
      <c r="ID184" s="526"/>
      <c r="IE184" s="526"/>
      <c r="IF184" s="526"/>
      <c r="IG184" s="526"/>
      <c r="IH184" s="526"/>
      <c r="II184" s="526"/>
      <c r="IJ184" s="526"/>
      <c r="IK184" s="526"/>
      <c r="IL184" s="526"/>
      <c r="IM184" s="526"/>
      <c r="IN184" s="526"/>
      <c r="IO184" s="526"/>
      <c r="IP184" s="526"/>
      <c r="IQ184" s="526"/>
      <c r="IR184" s="526"/>
      <c r="IS184" s="526"/>
      <c r="IT184" s="526"/>
      <c r="IU184" s="526"/>
      <c r="IV184" s="526"/>
    </row>
    <row r="185" spans="1:256" ht="15" hidden="1" x14ac:dyDescent="0.25">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c r="AA185" s="526"/>
      <c r="AB185" s="526"/>
      <c r="AC185" s="526"/>
      <c r="AD185" s="526"/>
      <c r="AE185" s="526"/>
      <c r="AF185" s="526"/>
      <c r="AG185" s="526"/>
      <c r="AH185" s="526"/>
      <c r="AI185" s="526"/>
      <c r="AJ185" s="526"/>
      <c r="AK185" s="526"/>
      <c r="AL185" s="526"/>
      <c r="AM185" s="526"/>
      <c r="AN185" s="526"/>
      <c r="AO185" s="526"/>
      <c r="AP185" s="526"/>
      <c r="AQ185" s="526"/>
      <c r="AR185" s="526"/>
      <c r="AS185" s="526"/>
      <c r="AT185" s="526"/>
      <c r="AU185" s="526"/>
      <c r="AV185" s="526"/>
      <c r="AW185" s="526"/>
      <c r="AX185" s="526"/>
      <c r="AY185" s="526"/>
      <c r="AZ185" s="526"/>
      <c r="BA185" s="526"/>
      <c r="BB185" s="526"/>
      <c r="BC185" s="526"/>
      <c r="BD185" s="526"/>
      <c r="BE185" s="526"/>
      <c r="BF185" s="526"/>
      <c r="BG185" s="526"/>
      <c r="BH185" s="526"/>
      <c r="BI185" s="526"/>
      <c r="BJ185" s="526"/>
      <c r="BK185" s="526"/>
      <c r="BL185" s="526"/>
      <c r="BM185" s="526"/>
      <c r="BN185" s="526"/>
      <c r="BO185" s="526"/>
      <c r="BP185" s="526"/>
      <c r="BQ185" s="526"/>
      <c r="BR185" s="526"/>
      <c r="BS185" s="526"/>
      <c r="BT185" s="526"/>
      <c r="BU185" s="526"/>
      <c r="BV185" s="526"/>
      <c r="BW185" s="526"/>
      <c r="BX185" s="526"/>
      <c r="BY185" s="526"/>
      <c r="BZ185" s="526"/>
      <c r="CA185" s="526"/>
      <c r="CB185" s="526"/>
      <c r="CC185" s="526"/>
      <c r="CD185" s="526"/>
      <c r="CE185" s="526"/>
      <c r="CF185" s="526"/>
      <c r="CG185" s="526"/>
      <c r="CH185" s="526"/>
      <c r="CI185" s="526"/>
      <c r="CJ185" s="526"/>
      <c r="CK185" s="526"/>
      <c r="CL185" s="526"/>
      <c r="CM185" s="526"/>
      <c r="CN185" s="526"/>
      <c r="CO185" s="526"/>
      <c r="CP185" s="526"/>
      <c r="CQ185" s="526"/>
      <c r="CR185" s="526"/>
      <c r="CS185" s="526"/>
      <c r="CT185" s="526"/>
      <c r="CU185" s="526"/>
      <c r="CV185" s="526"/>
      <c r="CW185" s="526"/>
      <c r="CX185" s="526"/>
      <c r="CY185" s="526"/>
      <c r="CZ185" s="526"/>
      <c r="DA185" s="526"/>
      <c r="DB185" s="526"/>
      <c r="DC185" s="526"/>
      <c r="DD185" s="526"/>
      <c r="DE185" s="526"/>
      <c r="DF185" s="526"/>
      <c r="DG185" s="526"/>
      <c r="DH185" s="526"/>
      <c r="DI185" s="526"/>
      <c r="DJ185" s="526"/>
      <c r="DK185" s="526"/>
      <c r="DL185" s="526"/>
      <c r="DM185" s="526"/>
      <c r="DN185" s="526"/>
      <c r="DO185" s="526"/>
      <c r="DP185" s="526"/>
      <c r="DQ185" s="526"/>
      <c r="DR185" s="526"/>
      <c r="DS185" s="526"/>
      <c r="DT185" s="526"/>
      <c r="DU185" s="526"/>
      <c r="DV185" s="526"/>
      <c r="DW185" s="526"/>
      <c r="DX185" s="526"/>
      <c r="DY185" s="526"/>
      <c r="DZ185" s="526"/>
      <c r="EA185" s="526"/>
      <c r="EB185" s="526"/>
      <c r="EC185" s="526"/>
      <c r="ED185" s="526"/>
      <c r="EE185" s="526"/>
      <c r="EF185" s="526"/>
      <c r="EG185" s="526"/>
      <c r="EH185" s="526"/>
      <c r="EI185" s="526"/>
      <c r="EJ185" s="526"/>
      <c r="EK185" s="526"/>
      <c r="EL185" s="526"/>
      <c r="EM185" s="526"/>
      <c r="EN185" s="526"/>
      <c r="EO185" s="526"/>
      <c r="EP185" s="526"/>
      <c r="EQ185" s="526"/>
      <c r="ER185" s="526"/>
      <c r="ES185" s="526"/>
      <c r="ET185" s="526"/>
      <c r="EU185" s="526"/>
      <c r="EV185" s="526"/>
      <c r="EW185" s="526"/>
      <c r="EX185" s="526"/>
      <c r="EY185" s="526"/>
      <c r="EZ185" s="526"/>
      <c r="FA185" s="526"/>
      <c r="FB185" s="526"/>
      <c r="FC185" s="526"/>
      <c r="FD185" s="526"/>
      <c r="FE185" s="526"/>
      <c r="FF185" s="526"/>
      <c r="FG185" s="526"/>
      <c r="FH185" s="526"/>
      <c r="FI185" s="526"/>
      <c r="FJ185" s="526"/>
      <c r="FK185" s="526"/>
      <c r="FL185" s="526"/>
      <c r="FM185" s="526"/>
      <c r="FN185" s="526"/>
      <c r="FO185" s="526"/>
      <c r="FP185" s="526"/>
      <c r="FQ185" s="526"/>
      <c r="FR185" s="526"/>
      <c r="FS185" s="526"/>
      <c r="FT185" s="526"/>
      <c r="FU185" s="526"/>
      <c r="FV185" s="526"/>
      <c r="FW185" s="526"/>
      <c r="FX185" s="526"/>
      <c r="FY185" s="526"/>
      <c r="FZ185" s="526"/>
      <c r="GA185" s="526"/>
      <c r="GB185" s="526"/>
      <c r="GC185" s="526"/>
      <c r="GD185" s="526"/>
      <c r="GE185" s="526"/>
      <c r="GF185" s="526"/>
      <c r="GG185" s="526"/>
      <c r="GH185" s="526"/>
      <c r="GI185" s="526"/>
      <c r="GJ185" s="526"/>
      <c r="GK185" s="526"/>
      <c r="GL185" s="526"/>
      <c r="GM185" s="526"/>
      <c r="GN185" s="526"/>
      <c r="GO185" s="526"/>
      <c r="GP185" s="526"/>
      <c r="GQ185" s="526"/>
      <c r="GR185" s="526"/>
      <c r="GS185" s="526"/>
      <c r="GT185" s="526"/>
      <c r="GU185" s="526"/>
      <c r="GV185" s="526"/>
      <c r="GW185" s="526"/>
      <c r="GX185" s="526"/>
      <c r="GY185" s="526"/>
      <c r="GZ185" s="526"/>
      <c r="HA185" s="526"/>
      <c r="HB185" s="526"/>
      <c r="HC185" s="526"/>
      <c r="HD185" s="526"/>
      <c r="HE185" s="526"/>
      <c r="HF185" s="526"/>
      <c r="HG185" s="526"/>
      <c r="HH185" s="526"/>
      <c r="HI185" s="526"/>
      <c r="HJ185" s="526"/>
      <c r="HK185" s="526"/>
      <c r="HL185" s="526"/>
      <c r="HM185" s="526"/>
      <c r="HN185" s="526"/>
      <c r="HO185" s="526"/>
      <c r="HP185" s="526"/>
      <c r="HQ185" s="526"/>
      <c r="HR185" s="526"/>
      <c r="HS185" s="526"/>
      <c r="HT185" s="526"/>
      <c r="HU185" s="526"/>
      <c r="HV185" s="526"/>
      <c r="HW185" s="526"/>
      <c r="HX185" s="526"/>
      <c r="HY185" s="526"/>
      <c r="HZ185" s="526"/>
      <c r="IA185" s="526"/>
      <c r="IB185" s="526"/>
      <c r="IC185" s="526"/>
      <c r="ID185" s="526"/>
      <c r="IE185" s="526"/>
      <c r="IF185" s="526"/>
      <c r="IG185" s="526"/>
      <c r="IH185" s="526"/>
      <c r="II185" s="526"/>
      <c r="IJ185" s="526"/>
      <c r="IK185" s="526"/>
      <c r="IL185" s="526"/>
      <c r="IM185" s="526"/>
      <c r="IN185" s="526"/>
      <c r="IO185" s="526"/>
      <c r="IP185" s="526"/>
      <c r="IQ185" s="526"/>
      <c r="IR185" s="526"/>
      <c r="IS185" s="526"/>
      <c r="IT185" s="526"/>
      <c r="IU185" s="526"/>
      <c r="IV185" s="526"/>
    </row>
    <row r="186" spans="1:256" ht="15" hidden="1" x14ac:dyDescent="0.25">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c r="AA186" s="526"/>
      <c r="AB186" s="526"/>
      <c r="AC186" s="526"/>
      <c r="AD186" s="526"/>
      <c r="AE186" s="526"/>
      <c r="AF186" s="526"/>
      <c r="AG186" s="526"/>
      <c r="AH186" s="526"/>
      <c r="AI186" s="526"/>
      <c r="AJ186" s="526"/>
      <c r="AK186" s="526"/>
      <c r="AL186" s="526"/>
      <c r="AM186" s="526"/>
      <c r="AN186" s="526"/>
      <c r="AO186" s="526"/>
      <c r="AP186" s="526"/>
      <c r="AQ186" s="526"/>
      <c r="AR186" s="526"/>
      <c r="AS186" s="526"/>
      <c r="AT186" s="526"/>
      <c r="AU186" s="526"/>
      <c r="AV186" s="526"/>
      <c r="AW186" s="526"/>
      <c r="AX186" s="526"/>
      <c r="AY186" s="526"/>
      <c r="AZ186" s="526"/>
      <c r="BA186" s="526"/>
      <c r="BB186" s="526"/>
      <c r="BC186" s="526"/>
      <c r="BD186" s="526"/>
      <c r="BE186" s="526"/>
      <c r="BF186" s="526"/>
      <c r="BG186" s="526"/>
      <c r="BH186" s="526"/>
      <c r="BI186" s="526"/>
      <c r="BJ186" s="526"/>
      <c r="BK186" s="526"/>
      <c r="BL186" s="526"/>
      <c r="BM186" s="526"/>
      <c r="BN186" s="526"/>
      <c r="BO186" s="526"/>
      <c r="BP186" s="526"/>
      <c r="BQ186" s="526"/>
      <c r="BR186" s="526"/>
      <c r="BS186" s="526"/>
      <c r="BT186" s="526"/>
      <c r="BU186" s="526"/>
      <c r="BV186" s="526"/>
      <c r="BW186" s="526"/>
      <c r="BX186" s="526"/>
      <c r="BY186" s="526"/>
      <c r="BZ186" s="526"/>
      <c r="CA186" s="526"/>
      <c r="CB186" s="526"/>
      <c r="CC186" s="526"/>
      <c r="CD186" s="526"/>
      <c r="CE186" s="526"/>
      <c r="CF186" s="526"/>
      <c r="CG186" s="526"/>
      <c r="CH186" s="526"/>
      <c r="CI186" s="526"/>
      <c r="CJ186" s="526"/>
      <c r="CK186" s="526"/>
      <c r="CL186" s="526"/>
      <c r="CM186" s="526"/>
      <c r="CN186" s="526"/>
      <c r="CO186" s="526"/>
      <c r="CP186" s="526"/>
      <c r="CQ186" s="526"/>
      <c r="CR186" s="526"/>
      <c r="CS186" s="526"/>
      <c r="CT186" s="526"/>
      <c r="CU186" s="526"/>
      <c r="CV186" s="526"/>
      <c r="CW186" s="526"/>
      <c r="CX186" s="526"/>
      <c r="CY186" s="526"/>
      <c r="CZ186" s="526"/>
      <c r="DA186" s="526"/>
      <c r="DB186" s="526"/>
      <c r="DC186" s="526"/>
      <c r="DD186" s="526"/>
      <c r="DE186" s="526"/>
      <c r="DF186" s="526"/>
      <c r="DG186" s="526"/>
      <c r="DH186" s="526"/>
      <c r="DI186" s="526"/>
      <c r="DJ186" s="526"/>
      <c r="DK186" s="526"/>
      <c r="DL186" s="526"/>
      <c r="DM186" s="526"/>
      <c r="DN186" s="526"/>
      <c r="DO186" s="526"/>
      <c r="DP186" s="526"/>
      <c r="DQ186" s="526"/>
      <c r="DR186" s="526"/>
      <c r="DS186" s="526"/>
      <c r="DT186" s="526"/>
      <c r="DU186" s="526"/>
      <c r="DV186" s="526"/>
      <c r="DW186" s="526"/>
      <c r="DX186" s="526"/>
      <c r="DY186" s="526"/>
      <c r="DZ186" s="526"/>
      <c r="EA186" s="526"/>
      <c r="EB186" s="526"/>
      <c r="EC186" s="526"/>
      <c r="ED186" s="526"/>
      <c r="EE186" s="526"/>
      <c r="EF186" s="526"/>
      <c r="EG186" s="526"/>
      <c r="EH186" s="526"/>
      <c r="EI186" s="526"/>
      <c r="EJ186" s="526"/>
      <c r="EK186" s="526"/>
      <c r="EL186" s="526"/>
      <c r="EM186" s="526"/>
      <c r="EN186" s="526"/>
      <c r="EO186" s="526"/>
      <c r="EP186" s="526"/>
      <c r="EQ186" s="526"/>
      <c r="ER186" s="526"/>
      <c r="ES186" s="526"/>
      <c r="ET186" s="526"/>
      <c r="EU186" s="526"/>
      <c r="EV186" s="526"/>
      <c r="EW186" s="526"/>
      <c r="EX186" s="526"/>
      <c r="EY186" s="526"/>
      <c r="EZ186" s="526"/>
      <c r="FA186" s="526"/>
      <c r="FB186" s="526"/>
      <c r="FC186" s="526"/>
      <c r="FD186" s="526"/>
      <c r="FE186" s="526"/>
      <c r="FF186" s="526"/>
      <c r="FG186" s="526"/>
      <c r="FH186" s="526"/>
      <c r="FI186" s="526"/>
      <c r="FJ186" s="526"/>
      <c r="FK186" s="526"/>
      <c r="FL186" s="526"/>
      <c r="FM186" s="526"/>
      <c r="FN186" s="526"/>
      <c r="FO186" s="526"/>
      <c r="FP186" s="526"/>
      <c r="FQ186" s="526"/>
      <c r="FR186" s="526"/>
      <c r="FS186" s="526"/>
      <c r="FT186" s="526"/>
      <c r="FU186" s="526"/>
      <c r="FV186" s="526"/>
      <c r="FW186" s="526"/>
      <c r="FX186" s="526"/>
      <c r="FY186" s="526"/>
      <c r="FZ186" s="526"/>
      <c r="GA186" s="526"/>
      <c r="GB186" s="526"/>
      <c r="GC186" s="526"/>
      <c r="GD186" s="526"/>
      <c r="GE186" s="526"/>
      <c r="GF186" s="526"/>
      <c r="GG186" s="526"/>
      <c r="GH186" s="526"/>
      <c r="GI186" s="526"/>
      <c r="GJ186" s="526"/>
      <c r="GK186" s="526"/>
      <c r="GL186" s="526"/>
      <c r="GM186" s="526"/>
      <c r="GN186" s="526"/>
      <c r="GO186" s="526"/>
      <c r="GP186" s="526"/>
      <c r="GQ186" s="526"/>
      <c r="GR186" s="526"/>
      <c r="GS186" s="526"/>
      <c r="GT186" s="526"/>
      <c r="GU186" s="526"/>
      <c r="GV186" s="526"/>
      <c r="GW186" s="526"/>
      <c r="GX186" s="526"/>
      <c r="GY186" s="526"/>
      <c r="GZ186" s="526"/>
      <c r="HA186" s="526"/>
      <c r="HB186" s="526"/>
      <c r="HC186" s="526"/>
      <c r="HD186" s="526"/>
      <c r="HE186" s="526"/>
      <c r="HF186" s="526"/>
      <c r="HG186" s="526"/>
      <c r="HH186" s="526"/>
      <c r="HI186" s="526"/>
      <c r="HJ186" s="526"/>
      <c r="HK186" s="526"/>
      <c r="HL186" s="526"/>
      <c r="HM186" s="526"/>
      <c r="HN186" s="526"/>
      <c r="HO186" s="526"/>
      <c r="HP186" s="526"/>
      <c r="HQ186" s="526"/>
      <c r="HR186" s="526"/>
      <c r="HS186" s="526"/>
      <c r="HT186" s="526"/>
      <c r="HU186" s="526"/>
      <c r="HV186" s="526"/>
      <c r="HW186" s="526"/>
      <c r="HX186" s="526"/>
      <c r="HY186" s="526"/>
      <c r="HZ186" s="526"/>
      <c r="IA186" s="526"/>
      <c r="IB186" s="526"/>
      <c r="IC186" s="526"/>
      <c r="ID186" s="526"/>
      <c r="IE186" s="526"/>
      <c r="IF186" s="526"/>
      <c r="IG186" s="526"/>
      <c r="IH186" s="526"/>
      <c r="II186" s="526"/>
      <c r="IJ186" s="526"/>
      <c r="IK186" s="526"/>
      <c r="IL186" s="526"/>
      <c r="IM186" s="526"/>
      <c r="IN186" s="526"/>
      <c r="IO186" s="526"/>
      <c r="IP186" s="526"/>
      <c r="IQ186" s="526"/>
      <c r="IR186" s="526"/>
      <c r="IS186" s="526"/>
      <c r="IT186" s="526"/>
      <c r="IU186" s="526"/>
      <c r="IV186" s="526"/>
    </row>
    <row r="187" spans="1:256" ht="15" hidden="1" x14ac:dyDescent="0.25">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c r="AA187" s="526"/>
      <c r="AB187" s="526"/>
      <c r="AC187" s="526"/>
      <c r="AD187" s="526"/>
      <c r="AE187" s="526"/>
      <c r="AF187" s="526"/>
      <c r="AG187" s="526"/>
      <c r="AH187" s="526"/>
      <c r="AI187" s="526"/>
      <c r="AJ187" s="526"/>
      <c r="AK187" s="526"/>
      <c r="AL187" s="526"/>
      <c r="AM187" s="526"/>
      <c r="AN187" s="526"/>
      <c r="AO187" s="526"/>
      <c r="AP187" s="526"/>
      <c r="AQ187" s="526"/>
      <c r="AR187" s="526"/>
      <c r="AS187" s="526"/>
      <c r="AT187" s="526"/>
      <c r="AU187" s="526"/>
      <c r="AV187" s="526"/>
      <c r="AW187" s="526"/>
      <c r="AX187" s="526"/>
      <c r="AY187" s="526"/>
      <c r="AZ187" s="526"/>
      <c r="BA187" s="526"/>
      <c r="BB187" s="526"/>
      <c r="BC187" s="526"/>
      <c r="BD187" s="526"/>
      <c r="BE187" s="526"/>
      <c r="BF187" s="526"/>
      <c r="BG187" s="526"/>
      <c r="BH187" s="526"/>
      <c r="BI187" s="526"/>
      <c r="BJ187" s="526"/>
      <c r="BK187" s="526"/>
      <c r="BL187" s="526"/>
      <c r="BM187" s="526"/>
      <c r="BN187" s="526"/>
      <c r="BO187" s="526"/>
      <c r="BP187" s="526"/>
      <c r="BQ187" s="526"/>
      <c r="BR187" s="526"/>
      <c r="BS187" s="526"/>
      <c r="BT187" s="526"/>
      <c r="BU187" s="526"/>
      <c r="BV187" s="526"/>
      <c r="BW187" s="526"/>
      <c r="BX187" s="526"/>
      <c r="BY187" s="526"/>
      <c r="BZ187" s="526"/>
      <c r="CA187" s="526"/>
      <c r="CB187" s="526"/>
      <c r="CC187" s="526"/>
      <c r="CD187" s="526"/>
      <c r="CE187" s="526"/>
      <c r="CF187" s="526"/>
      <c r="CG187" s="526"/>
      <c r="CH187" s="526"/>
      <c r="CI187" s="526"/>
      <c r="CJ187" s="526"/>
      <c r="CK187" s="526"/>
      <c r="CL187" s="526"/>
      <c r="CM187" s="526"/>
      <c r="CN187" s="526"/>
      <c r="CO187" s="526"/>
      <c r="CP187" s="526"/>
      <c r="CQ187" s="526"/>
      <c r="CR187" s="526"/>
      <c r="CS187" s="526"/>
      <c r="CT187" s="526"/>
      <c r="CU187" s="526"/>
      <c r="CV187" s="526"/>
      <c r="CW187" s="526"/>
      <c r="CX187" s="526"/>
      <c r="CY187" s="526"/>
      <c r="CZ187" s="526"/>
      <c r="DA187" s="526"/>
      <c r="DB187" s="526"/>
      <c r="DC187" s="526"/>
      <c r="DD187" s="526"/>
      <c r="DE187" s="526"/>
      <c r="DF187" s="526"/>
      <c r="DG187" s="526"/>
      <c r="DH187" s="526"/>
      <c r="DI187" s="526"/>
      <c r="DJ187" s="526"/>
      <c r="DK187" s="526"/>
      <c r="DL187" s="526"/>
      <c r="DM187" s="526"/>
      <c r="DN187" s="526"/>
      <c r="DO187" s="526"/>
      <c r="DP187" s="526"/>
      <c r="DQ187" s="526"/>
      <c r="DR187" s="526"/>
      <c r="DS187" s="526"/>
      <c r="DT187" s="526"/>
      <c r="DU187" s="526"/>
      <c r="DV187" s="526"/>
      <c r="DW187" s="526"/>
      <c r="DX187" s="526"/>
      <c r="DY187" s="526"/>
      <c r="DZ187" s="526"/>
      <c r="EA187" s="526"/>
      <c r="EB187" s="526"/>
      <c r="EC187" s="526"/>
      <c r="ED187" s="526"/>
      <c r="EE187" s="526"/>
      <c r="EF187" s="526"/>
      <c r="EG187" s="526"/>
      <c r="EH187" s="526"/>
      <c r="EI187" s="526"/>
      <c r="EJ187" s="526"/>
      <c r="EK187" s="526"/>
      <c r="EL187" s="526"/>
      <c r="EM187" s="526"/>
      <c r="EN187" s="526"/>
      <c r="EO187" s="526"/>
      <c r="EP187" s="526"/>
      <c r="EQ187" s="526"/>
      <c r="ER187" s="526"/>
      <c r="ES187" s="526"/>
      <c r="ET187" s="526"/>
      <c r="EU187" s="526"/>
      <c r="EV187" s="526"/>
      <c r="EW187" s="526"/>
      <c r="EX187" s="526"/>
      <c r="EY187" s="526"/>
      <c r="EZ187" s="526"/>
      <c r="FA187" s="526"/>
      <c r="FB187" s="526"/>
      <c r="FC187" s="526"/>
      <c r="FD187" s="526"/>
      <c r="FE187" s="526"/>
      <c r="FF187" s="526"/>
      <c r="FG187" s="526"/>
      <c r="FH187" s="526"/>
      <c r="FI187" s="526"/>
      <c r="FJ187" s="526"/>
      <c r="FK187" s="526"/>
      <c r="FL187" s="526"/>
      <c r="FM187" s="526"/>
      <c r="FN187" s="526"/>
      <c r="FO187" s="526"/>
      <c r="FP187" s="526"/>
      <c r="FQ187" s="526"/>
      <c r="FR187" s="526"/>
      <c r="FS187" s="526"/>
      <c r="FT187" s="526"/>
      <c r="FU187" s="526"/>
      <c r="FV187" s="526"/>
      <c r="FW187" s="526"/>
      <c r="FX187" s="526"/>
      <c r="FY187" s="526"/>
      <c r="FZ187" s="526"/>
      <c r="GA187" s="526"/>
      <c r="GB187" s="526"/>
      <c r="GC187" s="526"/>
      <c r="GD187" s="526"/>
      <c r="GE187" s="526"/>
      <c r="GF187" s="526"/>
      <c r="GG187" s="526"/>
      <c r="GH187" s="526"/>
      <c r="GI187" s="526"/>
      <c r="GJ187" s="526"/>
      <c r="GK187" s="526"/>
      <c r="GL187" s="526"/>
      <c r="GM187" s="526"/>
      <c r="GN187" s="526"/>
      <c r="GO187" s="526"/>
      <c r="GP187" s="526"/>
      <c r="GQ187" s="526"/>
      <c r="GR187" s="526"/>
      <c r="GS187" s="526"/>
      <c r="GT187" s="526"/>
      <c r="GU187" s="526"/>
      <c r="GV187" s="526"/>
      <c r="GW187" s="526"/>
      <c r="GX187" s="526"/>
      <c r="GY187" s="526"/>
      <c r="GZ187" s="526"/>
      <c r="HA187" s="526"/>
      <c r="HB187" s="526"/>
      <c r="HC187" s="526"/>
      <c r="HD187" s="526"/>
      <c r="HE187" s="526"/>
      <c r="HF187" s="526"/>
      <c r="HG187" s="526"/>
      <c r="HH187" s="526"/>
      <c r="HI187" s="526"/>
      <c r="HJ187" s="526"/>
      <c r="HK187" s="526"/>
      <c r="HL187" s="526"/>
      <c r="HM187" s="526"/>
      <c r="HN187" s="526"/>
      <c r="HO187" s="526"/>
      <c r="HP187" s="526"/>
      <c r="HQ187" s="526"/>
      <c r="HR187" s="526"/>
      <c r="HS187" s="526"/>
      <c r="HT187" s="526"/>
      <c r="HU187" s="526"/>
      <c r="HV187" s="526"/>
      <c r="HW187" s="526"/>
      <c r="HX187" s="526"/>
      <c r="HY187" s="526"/>
      <c r="HZ187" s="526"/>
      <c r="IA187" s="526"/>
      <c r="IB187" s="526"/>
      <c r="IC187" s="526"/>
      <c r="ID187" s="526"/>
      <c r="IE187" s="526"/>
      <c r="IF187" s="526"/>
      <c r="IG187" s="526"/>
      <c r="IH187" s="526"/>
      <c r="II187" s="526"/>
      <c r="IJ187" s="526"/>
      <c r="IK187" s="526"/>
      <c r="IL187" s="526"/>
      <c r="IM187" s="526"/>
      <c r="IN187" s="526"/>
      <c r="IO187" s="526"/>
      <c r="IP187" s="526"/>
      <c r="IQ187" s="526"/>
      <c r="IR187" s="526"/>
      <c r="IS187" s="526"/>
      <c r="IT187" s="526"/>
      <c r="IU187" s="526"/>
      <c r="IV187" s="526"/>
    </row>
    <row r="188" spans="1:256" ht="15" hidden="1" x14ac:dyDescent="0.25">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c r="AA188" s="526"/>
      <c r="AB188" s="526"/>
      <c r="AC188" s="526"/>
      <c r="AD188" s="526"/>
      <c r="AE188" s="526"/>
      <c r="AF188" s="526"/>
      <c r="AG188" s="526"/>
      <c r="AH188" s="526"/>
      <c r="AI188" s="526"/>
      <c r="AJ188" s="526"/>
      <c r="AK188" s="526"/>
      <c r="AL188" s="526"/>
      <c r="AM188" s="526"/>
      <c r="AN188" s="526"/>
      <c r="AO188" s="526"/>
      <c r="AP188" s="526"/>
      <c r="AQ188" s="526"/>
      <c r="AR188" s="526"/>
      <c r="AS188" s="526"/>
      <c r="AT188" s="526"/>
      <c r="AU188" s="526"/>
      <c r="AV188" s="526"/>
      <c r="AW188" s="526"/>
      <c r="AX188" s="526"/>
      <c r="AY188" s="526"/>
      <c r="AZ188" s="526"/>
      <c r="BA188" s="526"/>
      <c r="BB188" s="526"/>
      <c r="BC188" s="526"/>
      <c r="BD188" s="526"/>
      <c r="BE188" s="526"/>
      <c r="BF188" s="526"/>
      <c r="BG188" s="526"/>
      <c r="BH188" s="526"/>
      <c r="BI188" s="526"/>
      <c r="BJ188" s="526"/>
      <c r="BK188" s="526"/>
      <c r="BL188" s="526"/>
      <c r="BM188" s="526"/>
      <c r="BN188" s="526"/>
      <c r="BO188" s="526"/>
      <c r="BP188" s="526"/>
      <c r="BQ188" s="526"/>
      <c r="BR188" s="526"/>
      <c r="BS188" s="526"/>
      <c r="BT188" s="526"/>
      <c r="BU188" s="526"/>
      <c r="BV188" s="526"/>
      <c r="BW188" s="526"/>
      <c r="BX188" s="526"/>
      <c r="BY188" s="526"/>
      <c r="BZ188" s="526"/>
      <c r="CA188" s="526"/>
      <c r="CB188" s="526"/>
      <c r="CC188" s="526"/>
      <c r="CD188" s="526"/>
      <c r="CE188" s="526"/>
      <c r="CF188" s="526"/>
      <c r="CG188" s="526"/>
      <c r="CH188" s="526"/>
      <c r="CI188" s="526"/>
      <c r="CJ188" s="526"/>
      <c r="CK188" s="526"/>
      <c r="CL188" s="526"/>
      <c r="CM188" s="526"/>
      <c r="CN188" s="526"/>
      <c r="CO188" s="526"/>
      <c r="CP188" s="526"/>
      <c r="CQ188" s="526"/>
      <c r="CR188" s="526"/>
      <c r="CS188" s="526"/>
      <c r="CT188" s="526"/>
      <c r="CU188" s="526"/>
      <c r="CV188" s="526"/>
      <c r="CW188" s="526"/>
      <c r="CX188" s="526"/>
      <c r="CY188" s="526"/>
      <c r="CZ188" s="526"/>
      <c r="DA188" s="526"/>
      <c r="DB188" s="526"/>
      <c r="DC188" s="526"/>
      <c r="DD188" s="526"/>
      <c r="DE188" s="526"/>
      <c r="DF188" s="526"/>
      <c r="DG188" s="526"/>
      <c r="DH188" s="526"/>
      <c r="DI188" s="526"/>
      <c r="DJ188" s="526"/>
      <c r="DK188" s="526"/>
      <c r="DL188" s="526"/>
      <c r="DM188" s="526"/>
      <c r="DN188" s="526"/>
      <c r="DO188" s="526"/>
      <c r="DP188" s="526"/>
      <c r="DQ188" s="526"/>
      <c r="DR188" s="526"/>
      <c r="DS188" s="526"/>
      <c r="DT188" s="526"/>
      <c r="DU188" s="526"/>
      <c r="DV188" s="526"/>
      <c r="DW188" s="526"/>
      <c r="DX188" s="526"/>
      <c r="DY188" s="526"/>
      <c r="DZ188" s="526"/>
      <c r="EA188" s="526"/>
      <c r="EB188" s="526"/>
      <c r="EC188" s="526"/>
      <c r="ED188" s="526"/>
      <c r="EE188" s="526"/>
      <c r="EF188" s="526"/>
      <c r="EG188" s="526"/>
      <c r="EH188" s="526"/>
      <c r="EI188" s="526"/>
      <c r="EJ188" s="526"/>
      <c r="EK188" s="526"/>
      <c r="EL188" s="526"/>
      <c r="EM188" s="526"/>
      <c r="EN188" s="526"/>
      <c r="EO188" s="526"/>
      <c r="EP188" s="526"/>
      <c r="EQ188" s="526"/>
      <c r="ER188" s="526"/>
      <c r="ES188" s="526"/>
      <c r="ET188" s="526"/>
      <c r="EU188" s="526"/>
      <c r="EV188" s="526"/>
      <c r="EW188" s="526"/>
      <c r="EX188" s="526"/>
      <c r="EY188" s="526"/>
      <c r="EZ188" s="526"/>
      <c r="FA188" s="526"/>
      <c r="FB188" s="526"/>
      <c r="FC188" s="526"/>
      <c r="FD188" s="526"/>
      <c r="FE188" s="526"/>
      <c r="FF188" s="526"/>
      <c r="FG188" s="526"/>
      <c r="FH188" s="526"/>
      <c r="FI188" s="526"/>
      <c r="FJ188" s="526"/>
      <c r="FK188" s="526"/>
      <c r="FL188" s="526"/>
      <c r="FM188" s="526"/>
      <c r="FN188" s="526"/>
      <c r="FO188" s="526"/>
      <c r="FP188" s="526"/>
      <c r="FQ188" s="526"/>
      <c r="FR188" s="526"/>
      <c r="FS188" s="526"/>
      <c r="FT188" s="526"/>
      <c r="FU188" s="526"/>
      <c r="FV188" s="526"/>
      <c r="FW188" s="526"/>
      <c r="FX188" s="526"/>
      <c r="FY188" s="526"/>
      <c r="FZ188" s="526"/>
      <c r="GA188" s="526"/>
      <c r="GB188" s="526"/>
      <c r="GC188" s="526"/>
      <c r="GD188" s="526"/>
      <c r="GE188" s="526"/>
      <c r="GF188" s="526"/>
      <c r="GG188" s="526"/>
      <c r="GH188" s="526"/>
      <c r="GI188" s="526"/>
      <c r="GJ188" s="526"/>
      <c r="GK188" s="526"/>
      <c r="GL188" s="526"/>
      <c r="GM188" s="526"/>
      <c r="GN188" s="526"/>
      <c r="GO188" s="526"/>
      <c r="GP188" s="526"/>
      <c r="GQ188" s="526"/>
      <c r="GR188" s="526"/>
      <c r="GS188" s="526"/>
      <c r="GT188" s="526"/>
      <c r="GU188" s="526"/>
      <c r="GV188" s="526"/>
      <c r="GW188" s="526"/>
      <c r="GX188" s="526"/>
      <c r="GY188" s="526"/>
      <c r="GZ188" s="526"/>
      <c r="HA188" s="526"/>
      <c r="HB188" s="526"/>
      <c r="HC188" s="526"/>
      <c r="HD188" s="526"/>
      <c r="HE188" s="526"/>
      <c r="HF188" s="526"/>
      <c r="HG188" s="526"/>
      <c r="HH188" s="526"/>
      <c r="HI188" s="526"/>
      <c r="HJ188" s="526"/>
      <c r="HK188" s="526"/>
      <c r="HL188" s="526"/>
      <c r="HM188" s="526"/>
      <c r="HN188" s="526"/>
      <c r="HO188" s="526"/>
      <c r="HP188" s="526"/>
      <c r="HQ188" s="526"/>
      <c r="HR188" s="526"/>
      <c r="HS188" s="526"/>
      <c r="HT188" s="526"/>
      <c r="HU188" s="526"/>
      <c r="HV188" s="526"/>
      <c r="HW188" s="526"/>
      <c r="HX188" s="526"/>
      <c r="HY188" s="526"/>
      <c r="HZ188" s="526"/>
      <c r="IA188" s="526"/>
      <c r="IB188" s="526"/>
      <c r="IC188" s="526"/>
      <c r="ID188" s="526"/>
      <c r="IE188" s="526"/>
      <c r="IF188" s="526"/>
      <c r="IG188" s="526"/>
      <c r="IH188" s="526"/>
      <c r="II188" s="526"/>
      <c r="IJ188" s="526"/>
      <c r="IK188" s="526"/>
      <c r="IL188" s="526"/>
      <c r="IM188" s="526"/>
      <c r="IN188" s="526"/>
      <c r="IO188" s="526"/>
      <c r="IP188" s="526"/>
      <c r="IQ188" s="526"/>
      <c r="IR188" s="526"/>
      <c r="IS188" s="526"/>
      <c r="IT188" s="526"/>
      <c r="IU188" s="526"/>
      <c r="IV188" s="526"/>
    </row>
    <row r="189" spans="1:256" ht="15" hidden="1" x14ac:dyDescent="0.25">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c r="AA189" s="526"/>
      <c r="AB189" s="526"/>
      <c r="AC189" s="526"/>
      <c r="AD189" s="526"/>
      <c r="AE189" s="526"/>
      <c r="AF189" s="526"/>
      <c r="AG189" s="526"/>
      <c r="AH189" s="526"/>
      <c r="AI189" s="526"/>
      <c r="AJ189" s="526"/>
      <c r="AK189" s="526"/>
      <c r="AL189" s="526"/>
      <c r="AM189" s="526"/>
      <c r="AN189" s="526"/>
      <c r="AO189" s="526"/>
      <c r="AP189" s="526"/>
      <c r="AQ189" s="526"/>
      <c r="AR189" s="526"/>
      <c r="AS189" s="526"/>
      <c r="AT189" s="526"/>
      <c r="AU189" s="526"/>
      <c r="AV189" s="526"/>
      <c r="AW189" s="526"/>
      <c r="AX189" s="526"/>
      <c r="AY189" s="526"/>
      <c r="AZ189" s="526"/>
      <c r="BA189" s="526"/>
      <c r="BB189" s="526"/>
      <c r="BC189" s="526"/>
      <c r="BD189" s="526"/>
      <c r="BE189" s="526"/>
      <c r="BF189" s="526"/>
      <c r="BG189" s="526"/>
      <c r="BH189" s="526"/>
      <c r="BI189" s="526"/>
      <c r="BJ189" s="526"/>
      <c r="BK189" s="526"/>
      <c r="BL189" s="526"/>
      <c r="BM189" s="526"/>
      <c r="BN189" s="526"/>
      <c r="BO189" s="526"/>
      <c r="BP189" s="526"/>
      <c r="BQ189" s="526"/>
      <c r="BR189" s="526"/>
      <c r="BS189" s="526"/>
      <c r="BT189" s="526"/>
      <c r="BU189" s="526"/>
      <c r="BV189" s="526"/>
      <c r="BW189" s="526"/>
      <c r="BX189" s="526"/>
      <c r="BY189" s="526"/>
      <c r="BZ189" s="526"/>
      <c r="CA189" s="526"/>
      <c r="CB189" s="526"/>
      <c r="CC189" s="526"/>
      <c r="CD189" s="526"/>
      <c r="CE189" s="526"/>
      <c r="CF189" s="526"/>
      <c r="CG189" s="526"/>
      <c r="CH189" s="526"/>
      <c r="CI189" s="526"/>
      <c r="CJ189" s="526"/>
      <c r="CK189" s="526"/>
      <c r="CL189" s="526"/>
      <c r="CM189" s="526"/>
      <c r="CN189" s="526"/>
      <c r="CO189" s="526"/>
      <c r="CP189" s="526"/>
      <c r="CQ189" s="526"/>
      <c r="CR189" s="526"/>
      <c r="CS189" s="526"/>
      <c r="CT189" s="526"/>
      <c r="CU189" s="526"/>
      <c r="CV189" s="526"/>
      <c r="CW189" s="526"/>
      <c r="CX189" s="526"/>
      <c r="CY189" s="526"/>
      <c r="CZ189" s="526"/>
      <c r="DA189" s="526"/>
      <c r="DB189" s="526"/>
      <c r="DC189" s="526"/>
      <c r="DD189" s="526"/>
      <c r="DE189" s="526"/>
      <c r="DF189" s="526"/>
      <c r="DG189" s="526"/>
      <c r="DH189" s="526"/>
      <c r="DI189" s="526"/>
      <c r="DJ189" s="526"/>
      <c r="DK189" s="526"/>
      <c r="DL189" s="526"/>
      <c r="DM189" s="526"/>
      <c r="DN189" s="526"/>
      <c r="DO189" s="526"/>
      <c r="DP189" s="526"/>
      <c r="DQ189" s="526"/>
      <c r="DR189" s="526"/>
      <c r="DS189" s="526"/>
      <c r="DT189" s="526"/>
      <c r="DU189" s="526"/>
      <c r="DV189" s="526"/>
      <c r="DW189" s="526"/>
      <c r="DX189" s="526"/>
      <c r="DY189" s="526"/>
      <c r="DZ189" s="526"/>
      <c r="EA189" s="526"/>
      <c r="EB189" s="526"/>
      <c r="EC189" s="526"/>
      <c r="ED189" s="526"/>
      <c r="EE189" s="526"/>
      <c r="EF189" s="526"/>
      <c r="EG189" s="526"/>
      <c r="EH189" s="526"/>
      <c r="EI189" s="526"/>
      <c r="EJ189" s="526"/>
      <c r="EK189" s="526"/>
      <c r="EL189" s="526"/>
      <c r="EM189" s="526"/>
      <c r="EN189" s="526"/>
      <c r="EO189" s="526"/>
      <c r="EP189" s="526"/>
      <c r="EQ189" s="526"/>
      <c r="ER189" s="526"/>
      <c r="ES189" s="526"/>
      <c r="ET189" s="526"/>
      <c r="EU189" s="526"/>
      <c r="EV189" s="526"/>
      <c r="EW189" s="526"/>
      <c r="EX189" s="526"/>
      <c r="EY189" s="526"/>
      <c r="EZ189" s="526"/>
      <c r="FA189" s="526"/>
      <c r="FB189" s="526"/>
      <c r="FC189" s="526"/>
      <c r="FD189" s="526"/>
      <c r="FE189" s="526"/>
      <c r="FF189" s="526"/>
      <c r="FG189" s="526"/>
      <c r="FH189" s="526"/>
      <c r="FI189" s="526"/>
      <c r="FJ189" s="526"/>
      <c r="FK189" s="526"/>
      <c r="FL189" s="526"/>
      <c r="FM189" s="526"/>
      <c r="FN189" s="526"/>
      <c r="FO189" s="526"/>
      <c r="FP189" s="526"/>
      <c r="FQ189" s="526"/>
      <c r="FR189" s="526"/>
      <c r="FS189" s="526"/>
      <c r="FT189" s="526"/>
      <c r="FU189" s="526"/>
      <c r="FV189" s="526"/>
      <c r="FW189" s="526"/>
      <c r="FX189" s="526"/>
      <c r="FY189" s="526"/>
      <c r="FZ189" s="526"/>
      <c r="GA189" s="526"/>
      <c r="GB189" s="526"/>
      <c r="GC189" s="526"/>
      <c r="GD189" s="526"/>
      <c r="GE189" s="526"/>
      <c r="GF189" s="526"/>
      <c r="GG189" s="526"/>
      <c r="GH189" s="526"/>
      <c r="GI189" s="526"/>
      <c r="GJ189" s="526"/>
      <c r="GK189" s="526"/>
      <c r="GL189" s="526"/>
      <c r="GM189" s="526"/>
      <c r="GN189" s="526"/>
      <c r="GO189" s="526"/>
      <c r="GP189" s="526"/>
      <c r="GQ189" s="526"/>
      <c r="GR189" s="526"/>
      <c r="GS189" s="526"/>
      <c r="GT189" s="526"/>
      <c r="GU189" s="526"/>
      <c r="GV189" s="526"/>
      <c r="GW189" s="526"/>
      <c r="GX189" s="526"/>
      <c r="GY189" s="526"/>
      <c r="GZ189" s="526"/>
      <c r="HA189" s="526"/>
      <c r="HB189" s="526"/>
      <c r="HC189" s="526"/>
      <c r="HD189" s="526"/>
      <c r="HE189" s="526"/>
      <c r="HF189" s="526"/>
      <c r="HG189" s="526"/>
      <c r="HH189" s="526"/>
      <c r="HI189" s="526"/>
      <c r="HJ189" s="526"/>
      <c r="HK189" s="526"/>
      <c r="HL189" s="526"/>
      <c r="HM189" s="526"/>
      <c r="HN189" s="526"/>
      <c r="HO189" s="526"/>
      <c r="HP189" s="526"/>
      <c r="HQ189" s="526"/>
      <c r="HR189" s="526"/>
      <c r="HS189" s="526"/>
      <c r="HT189" s="526"/>
      <c r="HU189" s="526"/>
      <c r="HV189" s="526"/>
      <c r="HW189" s="526"/>
      <c r="HX189" s="526"/>
      <c r="HY189" s="526"/>
      <c r="HZ189" s="526"/>
      <c r="IA189" s="526"/>
      <c r="IB189" s="526"/>
      <c r="IC189" s="526"/>
      <c r="ID189" s="526"/>
      <c r="IE189" s="526"/>
      <c r="IF189" s="526"/>
      <c r="IG189" s="526"/>
      <c r="IH189" s="526"/>
      <c r="II189" s="526"/>
      <c r="IJ189" s="526"/>
      <c r="IK189" s="526"/>
      <c r="IL189" s="526"/>
      <c r="IM189" s="526"/>
      <c r="IN189" s="526"/>
      <c r="IO189" s="526"/>
      <c r="IP189" s="526"/>
      <c r="IQ189" s="526"/>
      <c r="IR189" s="526"/>
      <c r="IS189" s="526"/>
      <c r="IT189" s="526"/>
      <c r="IU189" s="526"/>
      <c r="IV189" s="526"/>
    </row>
    <row r="190" spans="1:256" ht="15" hidden="1" x14ac:dyDescent="0.25">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c r="AA190" s="526"/>
      <c r="AB190" s="526"/>
      <c r="AC190" s="526"/>
      <c r="AD190" s="526"/>
      <c r="AE190" s="526"/>
      <c r="AF190" s="526"/>
      <c r="AG190" s="526"/>
      <c r="AH190" s="526"/>
      <c r="AI190" s="526"/>
      <c r="AJ190" s="526"/>
      <c r="AK190" s="526"/>
      <c r="AL190" s="526"/>
      <c r="AM190" s="526"/>
      <c r="AN190" s="526"/>
      <c r="AO190" s="526"/>
      <c r="AP190" s="526"/>
      <c r="AQ190" s="526"/>
      <c r="AR190" s="526"/>
      <c r="AS190" s="526"/>
      <c r="AT190" s="526"/>
      <c r="AU190" s="526"/>
      <c r="AV190" s="526"/>
      <c r="AW190" s="526"/>
      <c r="AX190" s="526"/>
      <c r="AY190" s="526"/>
      <c r="AZ190" s="526"/>
      <c r="BA190" s="526"/>
      <c r="BB190" s="526"/>
      <c r="BC190" s="526"/>
      <c r="BD190" s="526"/>
      <c r="BE190" s="526"/>
      <c r="BF190" s="526"/>
      <c r="BG190" s="526"/>
      <c r="BH190" s="526"/>
      <c r="BI190" s="526"/>
      <c r="BJ190" s="526"/>
      <c r="BK190" s="526"/>
      <c r="BL190" s="526"/>
      <c r="BM190" s="526"/>
      <c r="BN190" s="526"/>
      <c r="BO190" s="526"/>
      <c r="BP190" s="526"/>
      <c r="BQ190" s="526"/>
      <c r="BR190" s="526"/>
      <c r="BS190" s="526"/>
      <c r="BT190" s="526"/>
      <c r="BU190" s="526"/>
      <c r="BV190" s="526"/>
      <c r="BW190" s="526"/>
      <c r="BX190" s="526"/>
      <c r="BY190" s="526"/>
      <c r="BZ190" s="526"/>
      <c r="CA190" s="526"/>
      <c r="CB190" s="526"/>
      <c r="CC190" s="526"/>
      <c r="CD190" s="526"/>
      <c r="CE190" s="526"/>
      <c r="CF190" s="526"/>
      <c r="CG190" s="526"/>
      <c r="CH190" s="526"/>
      <c r="CI190" s="526"/>
      <c r="CJ190" s="526"/>
      <c r="CK190" s="526"/>
      <c r="CL190" s="526"/>
      <c r="CM190" s="526"/>
      <c r="CN190" s="526"/>
      <c r="CO190" s="526"/>
      <c r="CP190" s="526"/>
      <c r="CQ190" s="526"/>
      <c r="CR190" s="526"/>
      <c r="CS190" s="526"/>
      <c r="CT190" s="526"/>
      <c r="CU190" s="526"/>
      <c r="CV190" s="526"/>
      <c r="CW190" s="526"/>
      <c r="CX190" s="526"/>
      <c r="CY190" s="526"/>
      <c r="CZ190" s="526"/>
      <c r="DA190" s="526"/>
      <c r="DB190" s="526"/>
      <c r="DC190" s="526"/>
      <c r="DD190" s="526"/>
      <c r="DE190" s="526"/>
      <c r="DF190" s="526"/>
      <c r="DG190" s="526"/>
      <c r="DH190" s="526"/>
      <c r="DI190" s="526"/>
      <c r="DJ190" s="526"/>
      <c r="DK190" s="526"/>
      <c r="DL190" s="526"/>
      <c r="DM190" s="526"/>
      <c r="DN190" s="526"/>
      <c r="DO190" s="526"/>
      <c r="DP190" s="526"/>
      <c r="DQ190" s="526"/>
      <c r="DR190" s="526"/>
      <c r="DS190" s="526"/>
      <c r="DT190" s="526"/>
      <c r="DU190" s="526"/>
      <c r="DV190" s="526"/>
      <c r="DW190" s="526"/>
      <c r="DX190" s="526"/>
      <c r="DY190" s="526"/>
      <c r="DZ190" s="526"/>
      <c r="EA190" s="526"/>
      <c r="EB190" s="526"/>
      <c r="EC190" s="526"/>
      <c r="ED190" s="526"/>
      <c r="EE190" s="526"/>
      <c r="EF190" s="526"/>
      <c r="EG190" s="526"/>
      <c r="EH190" s="526"/>
      <c r="EI190" s="526"/>
      <c r="EJ190" s="526"/>
      <c r="EK190" s="526"/>
      <c r="EL190" s="526"/>
      <c r="EM190" s="526"/>
      <c r="EN190" s="526"/>
      <c r="EO190" s="526"/>
      <c r="EP190" s="526"/>
      <c r="EQ190" s="526"/>
      <c r="ER190" s="526"/>
      <c r="ES190" s="526"/>
      <c r="ET190" s="526"/>
      <c r="EU190" s="526"/>
      <c r="EV190" s="526"/>
      <c r="EW190" s="526"/>
      <c r="EX190" s="526"/>
      <c r="EY190" s="526"/>
      <c r="EZ190" s="526"/>
      <c r="FA190" s="526"/>
      <c r="FB190" s="526"/>
      <c r="FC190" s="526"/>
      <c r="FD190" s="526"/>
      <c r="FE190" s="526"/>
      <c r="FF190" s="526"/>
      <c r="FG190" s="526"/>
      <c r="FH190" s="526"/>
      <c r="FI190" s="526"/>
      <c r="FJ190" s="526"/>
      <c r="FK190" s="526"/>
      <c r="FL190" s="526"/>
      <c r="FM190" s="526"/>
      <c r="FN190" s="526"/>
      <c r="FO190" s="526"/>
      <c r="FP190" s="526"/>
      <c r="FQ190" s="526"/>
      <c r="FR190" s="526"/>
      <c r="FS190" s="526"/>
      <c r="FT190" s="526"/>
      <c r="FU190" s="526"/>
      <c r="FV190" s="526"/>
      <c r="FW190" s="526"/>
      <c r="FX190" s="526"/>
      <c r="FY190" s="526"/>
      <c r="FZ190" s="526"/>
      <c r="GA190" s="526"/>
      <c r="GB190" s="526"/>
      <c r="GC190" s="526"/>
      <c r="GD190" s="526"/>
      <c r="GE190" s="526"/>
      <c r="GF190" s="526"/>
      <c r="GG190" s="526"/>
      <c r="GH190" s="526"/>
      <c r="GI190" s="526"/>
      <c r="GJ190" s="526"/>
      <c r="GK190" s="526"/>
      <c r="GL190" s="526"/>
      <c r="GM190" s="526"/>
      <c r="GN190" s="526"/>
      <c r="GO190" s="526"/>
      <c r="GP190" s="526"/>
      <c r="GQ190" s="526"/>
      <c r="GR190" s="526"/>
      <c r="GS190" s="526"/>
      <c r="GT190" s="526"/>
      <c r="GU190" s="526"/>
      <c r="GV190" s="526"/>
      <c r="GW190" s="526"/>
      <c r="GX190" s="526"/>
      <c r="GY190" s="526"/>
      <c r="GZ190" s="526"/>
      <c r="HA190" s="526"/>
      <c r="HB190" s="526"/>
      <c r="HC190" s="526"/>
      <c r="HD190" s="526"/>
      <c r="HE190" s="526"/>
      <c r="HF190" s="526"/>
      <c r="HG190" s="526"/>
      <c r="HH190" s="526"/>
      <c r="HI190" s="526"/>
      <c r="HJ190" s="526"/>
      <c r="HK190" s="526"/>
      <c r="HL190" s="526"/>
      <c r="HM190" s="526"/>
      <c r="HN190" s="526"/>
      <c r="HO190" s="526"/>
      <c r="HP190" s="526"/>
      <c r="HQ190" s="526"/>
      <c r="HR190" s="526"/>
      <c r="HS190" s="526"/>
      <c r="HT190" s="526"/>
      <c r="HU190" s="526"/>
      <c r="HV190" s="526"/>
      <c r="HW190" s="526"/>
      <c r="HX190" s="526"/>
      <c r="HY190" s="526"/>
      <c r="HZ190" s="526"/>
      <c r="IA190" s="526"/>
      <c r="IB190" s="526"/>
      <c r="IC190" s="526"/>
      <c r="ID190" s="526"/>
      <c r="IE190" s="526"/>
      <c r="IF190" s="526"/>
      <c r="IG190" s="526"/>
      <c r="IH190" s="526"/>
      <c r="II190" s="526"/>
      <c r="IJ190" s="526"/>
      <c r="IK190" s="526"/>
      <c r="IL190" s="526"/>
      <c r="IM190" s="526"/>
      <c r="IN190" s="526"/>
      <c r="IO190" s="526"/>
      <c r="IP190" s="526"/>
      <c r="IQ190" s="526"/>
      <c r="IR190" s="526"/>
      <c r="IS190" s="526"/>
      <c r="IT190" s="526"/>
      <c r="IU190" s="526"/>
      <c r="IV190" s="526"/>
    </row>
    <row r="191" spans="1:256" ht="15" hidden="1" x14ac:dyDescent="0.25">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c r="AA191" s="526"/>
      <c r="AB191" s="526"/>
      <c r="AC191" s="526"/>
      <c r="AD191" s="526"/>
      <c r="AE191" s="526"/>
      <c r="AF191" s="526"/>
      <c r="AG191" s="526"/>
      <c r="AH191" s="526"/>
      <c r="AI191" s="526"/>
      <c r="AJ191" s="526"/>
      <c r="AK191" s="526"/>
      <c r="AL191" s="526"/>
      <c r="AM191" s="526"/>
      <c r="AN191" s="526"/>
      <c r="AO191" s="526"/>
      <c r="AP191" s="526"/>
      <c r="AQ191" s="526"/>
      <c r="AR191" s="526"/>
      <c r="AS191" s="526"/>
      <c r="AT191" s="526"/>
      <c r="AU191" s="526"/>
      <c r="AV191" s="526"/>
      <c r="AW191" s="526"/>
      <c r="AX191" s="526"/>
      <c r="AY191" s="526"/>
      <c r="AZ191" s="526"/>
      <c r="BA191" s="526"/>
      <c r="BB191" s="526"/>
      <c r="BC191" s="526"/>
      <c r="BD191" s="526"/>
      <c r="BE191" s="526"/>
      <c r="BF191" s="526"/>
      <c r="BG191" s="526"/>
      <c r="BH191" s="526"/>
      <c r="BI191" s="526"/>
      <c r="BJ191" s="526"/>
      <c r="BK191" s="526"/>
      <c r="BL191" s="526"/>
      <c r="BM191" s="526"/>
      <c r="BN191" s="526"/>
      <c r="BO191" s="526"/>
      <c r="BP191" s="526"/>
      <c r="BQ191" s="526"/>
      <c r="BR191" s="526"/>
      <c r="BS191" s="526"/>
      <c r="BT191" s="526"/>
      <c r="BU191" s="526"/>
      <c r="BV191" s="526"/>
      <c r="BW191" s="526"/>
      <c r="BX191" s="526"/>
      <c r="BY191" s="526"/>
      <c r="BZ191" s="526"/>
      <c r="CA191" s="526"/>
      <c r="CB191" s="526"/>
      <c r="CC191" s="526"/>
      <c r="CD191" s="526"/>
      <c r="CE191" s="526"/>
      <c r="CF191" s="526"/>
      <c r="CG191" s="526"/>
      <c r="CH191" s="526"/>
      <c r="CI191" s="526"/>
      <c r="CJ191" s="526"/>
      <c r="CK191" s="526"/>
      <c r="CL191" s="526"/>
      <c r="CM191" s="526"/>
      <c r="CN191" s="526"/>
      <c r="CO191" s="526"/>
      <c r="CP191" s="526"/>
      <c r="CQ191" s="526"/>
      <c r="CR191" s="526"/>
      <c r="CS191" s="526"/>
      <c r="CT191" s="526"/>
      <c r="CU191" s="526"/>
      <c r="CV191" s="526"/>
      <c r="CW191" s="526"/>
      <c r="CX191" s="526"/>
      <c r="CY191" s="526"/>
      <c r="CZ191" s="526"/>
      <c r="DA191" s="526"/>
      <c r="DB191" s="526"/>
      <c r="DC191" s="526"/>
      <c r="DD191" s="526"/>
      <c r="DE191" s="526"/>
      <c r="DF191" s="526"/>
      <c r="DG191" s="526"/>
      <c r="DH191" s="526"/>
      <c r="DI191" s="526"/>
      <c r="DJ191" s="526"/>
      <c r="DK191" s="526"/>
      <c r="DL191" s="526"/>
      <c r="DM191" s="526"/>
      <c r="DN191" s="526"/>
      <c r="DO191" s="526"/>
      <c r="DP191" s="526"/>
      <c r="DQ191" s="526"/>
      <c r="DR191" s="526"/>
      <c r="DS191" s="526"/>
      <c r="DT191" s="526"/>
      <c r="DU191" s="526"/>
      <c r="DV191" s="526"/>
      <c r="DW191" s="526"/>
      <c r="DX191" s="526"/>
      <c r="DY191" s="526"/>
      <c r="DZ191" s="526"/>
      <c r="EA191" s="526"/>
      <c r="EB191" s="526"/>
      <c r="EC191" s="526"/>
      <c r="ED191" s="526"/>
      <c r="EE191" s="526"/>
      <c r="EF191" s="526"/>
      <c r="EG191" s="526"/>
      <c r="EH191" s="526"/>
      <c r="EI191" s="526"/>
      <c r="EJ191" s="526"/>
      <c r="EK191" s="526"/>
      <c r="EL191" s="526"/>
      <c r="EM191" s="526"/>
      <c r="EN191" s="526"/>
      <c r="EO191" s="526"/>
      <c r="EP191" s="526"/>
      <c r="EQ191" s="526"/>
      <c r="ER191" s="526"/>
      <c r="ES191" s="526"/>
      <c r="ET191" s="526"/>
      <c r="EU191" s="526"/>
      <c r="EV191" s="526"/>
      <c r="EW191" s="526"/>
      <c r="EX191" s="526"/>
      <c r="EY191" s="526"/>
      <c r="EZ191" s="526"/>
      <c r="FA191" s="526"/>
      <c r="FB191" s="526"/>
      <c r="FC191" s="526"/>
      <c r="FD191" s="526"/>
      <c r="FE191" s="526"/>
      <c r="FF191" s="526"/>
      <c r="FG191" s="526"/>
      <c r="FH191" s="526"/>
      <c r="FI191" s="526"/>
      <c r="FJ191" s="526"/>
      <c r="FK191" s="526"/>
      <c r="FL191" s="526"/>
      <c r="FM191" s="526"/>
      <c r="FN191" s="526"/>
      <c r="FO191" s="526"/>
      <c r="FP191" s="526"/>
      <c r="FQ191" s="526"/>
      <c r="FR191" s="526"/>
      <c r="FS191" s="526"/>
      <c r="FT191" s="526"/>
      <c r="FU191" s="526"/>
      <c r="FV191" s="526"/>
      <c r="FW191" s="526"/>
      <c r="FX191" s="526"/>
      <c r="FY191" s="526"/>
      <c r="FZ191" s="526"/>
      <c r="GA191" s="526"/>
      <c r="GB191" s="526"/>
      <c r="GC191" s="526"/>
      <c r="GD191" s="526"/>
      <c r="GE191" s="526"/>
      <c r="GF191" s="526"/>
      <c r="GG191" s="526"/>
      <c r="GH191" s="526"/>
      <c r="GI191" s="526"/>
      <c r="GJ191" s="526"/>
      <c r="GK191" s="526"/>
      <c r="GL191" s="526"/>
      <c r="GM191" s="526"/>
      <c r="GN191" s="526"/>
      <c r="GO191" s="526"/>
      <c r="GP191" s="526"/>
      <c r="GQ191" s="526"/>
      <c r="GR191" s="526"/>
      <c r="GS191" s="526"/>
      <c r="GT191" s="526"/>
      <c r="GU191" s="526"/>
      <c r="GV191" s="526"/>
      <c r="GW191" s="526"/>
      <c r="GX191" s="526"/>
      <c r="GY191" s="526"/>
      <c r="GZ191" s="526"/>
      <c r="HA191" s="526"/>
      <c r="HB191" s="526"/>
      <c r="HC191" s="526"/>
      <c r="HD191" s="526"/>
      <c r="HE191" s="526"/>
      <c r="HF191" s="526"/>
      <c r="HG191" s="526"/>
      <c r="HH191" s="526"/>
      <c r="HI191" s="526"/>
      <c r="HJ191" s="526"/>
      <c r="HK191" s="526"/>
      <c r="HL191" s="526"/>
      <c r="HM191" s="526"/>
      <c r="HN191" s="526"/>
      <c r="HO191" s="526"/>
      <c r="HP191" s="526"/>
      <c r="HQ191" s="526"/>
      <c r="HR191" s="526"/>
      <c r="HS191" s="526"/>
      <c r="HT191" s="526"/>
      <c r="HU191" s="526"/>
      <c r="HV191" s="526"/>
      <c r="HW191" s="526"/>
      <c r="HX191" s="526"/>
      <c r="HY191" s="526"/>
      <c r="HZ191" s="526"/>
      <c r="IA191" s="526"/>
      <c r="IB191" s="526"/>
      <c r="IC191" s="526"/>
      <c r="ID191" s="526"/>
      <c r="IE191" s="526"/>
      <c r="IF191" s="526"/>
      <c r="IG191" s="526"/>
      <c r="IH191" s="526"/>
      <c r="II191" s="526"/>
      <c r="IJ191" s="526"/>
      <c r="IK191" s="526"/>
      <c r="IL191" s="526"/>
      <c r="IM191" s="526"/>
      <c r="IN191" s="526"/>
      <c r="IO191" s="526"/>
      <c r="IP191" s="526"/>
      <c r="IQ191" s="526"/>
      <c r="IR191" s="526"/>
      <c r="IS191" s="526"/>
      <c r="IT191" s="526"/>
      <c r="IU191" s="526"/>
      <c r="IV191" s="526"/>
    </row>
    <row r="192" spans="1:256" ht="15" hidden="1" x14ac:dyDescent="0.25">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c r="AA192" s="526"/>
      <c r="AB192" s="526"/>
      <c r="AC192" s="526"/>
      <c r="AD192" s="526"/>
      <c r="AE192" s="526"/>
      <c r="AF192" s="526"/>
      <c r="AG192" s="526"/>
      <c r="AH192" s="526"/>
      <c r="AI192" s="526"/>
      <c r="AJ192" s="526"/>
      <c r="AK192" s="526"/>
      <c r="AL192" s="526"/>
      <c r="AM192" s="526"/>
      <c r="AN192" s="526"/>
      <c r="AO192" s="526"/>
      <c r="AP192" s="526"/>
      <c r="AQ192" s="526"/>
      <c r="AR192" s="526"/>
      <c r="AS192" s="526"/>
      <c r="AT192" s="526"/>
      <c r="AU192" s="526"/>
      <c r="AV192" s="526"/>
      <c r="AW192" s="526"/>
      <c r="AX192" s="526"/>
      <c r="AY192" s="526"/>
      <c r="AZ192" s="526"/>
      <c r="BA192" s="526"/>
      <c r="BB192" s="526"/>
      <c r="BC192" s="526"/>
      <c r="BD192" s="526"/>
      <c r="BE192" s="526"/>
      <c r="BF192" s="526"/>
      <c r="BG192" s="526"/>
      <c r="BH192" s="526"/>
      <c r="BI192" s="526"/>
      <c r="BJ192" s="526"/>
      <c r="BK192" s="526"/>
      <c r="BL192" s="526"/>
      <c r="BM192" s="526"/>
      <c r="BN192" s="526"/>
      <c r="BO192" s="526"/>
      <c r="BP192" s="526"/>
      <c r="BQ192" s="526"/>
      <c r="BR192" s="526"/>
      <c r="BS192" s="526"/>
      <c r="BT192" s="526"/>
      <c r="BU192" s="526"/>
      <c r="BV192" s="526"/>
      <c r="BW192" s="526"/>
      <c r="BX192" s="526"/>
      <c r="BY192" s="526"/>
      <c r="BZ192" s="526"/>
      <c r="CA192" s="526"/>
      <c r="CB192" s="526"/>
      <c r="CC192" s="526"/>
      <c r="CD192" s="526"/>
      <c r="CE192" s="526"/>
      <c r="CF192" s="526"/>
      <c r="CG192" s="526"/>
      <c r="CH192" s="526"/>
      <c r="CI192" s="526"/>
      <c r="CJ192" s="526"/>
      <c r="CK192" s="526"/>
      <c r="CL192" s="526"/>
      <c r="CM192" s="526"/>
      <c r="CN192" s="526"/>
      <c r="CO192" s="526"/>
      <c r="CP192" s="526"/>
      <c r="CQ192" s="526"/>
      <c r="CR192" s="526"/>
      <c r="CS192" s="526"/>
      <c r="CT192" s="526"/>
      <c r="CU192" s="526"/>
      <c r="CV192" s="526"/>
      <c r="CW192" s="526"/>
      <c r="CX192" s="526"/>
      <c r="CY192" s="526"/>
      <c r="CZ192" s="526"/>
      <c r="DA192" s="526"/>
      <c r="DB192" s="526"/>
      <c r="DC192" s="526"/>
      <c r="DD192" s="526"/>
      <c r="DE192" s="526"/>
      <c r="DF192" s="526"/>
      <c r="DG192" s="526"/>
      <c r="DH192" s="526"/>
      <c r="DI192" s="526"/>
      <c r="DJ192" s="526"/>
      <c r="DK192" s="526"/>
      <c r="DL192" s="526"/>
      <c r="DM192" s="526"/>
      <c r="DN192" s="526"/>
      <c r="DO192" s="526"/>
      <c r="DP192" s="526"/>
      <c r="DQ192" s="526"/>
      <c r="DR192" s="526"/>
      <c r="DS192" s="526"/>
      <c r="DT192" s="526"/>
      <c r="DU192" s="526"/>
      <c r="DV192" s="526"/>
      <c r="DW192" s="526"/>
      <c r="DX192" s="526"/>
      <c r="DY192" s="526"/>
      <c r="DZ192" s="526"/>
      <c r="EA192" s="526"/>
      <c r="EB192" s="526"/>
      <c r="EC192" s="526"/>
      <c r="ED192" s="526"/>
      <c r="EE192" s="526"/>
      <c r="EF192" s="526"/>
      <c r="EG192" s="526"/>
      <c r="EH192" s="526"/>
      <c r="EI192" s="526"/>
      <c r="EJ192" s="526"/>
      <c r="EK192" s="526"/>
      <c r="EL192" s="526"/>
      <c r="EM192" s="526"/>
      <c r="EN192" s="526"/>
      <c r="EO192" s="526"/>
      <c r="EP192" s="526"/>
      <c r="EQ192" s="526"/>
      <c r="ER192" s="526"/>
      <c r="ES192" s="526"/>
      <c r="ET192" s="526"/>
      <c r="EU192" s="526"/>
      <c r="EV192" s="526"/>
      <c r="EW192" s="526"/>
      <c r="EX192" s="526"/>
      <c r="EY192" s="526"/>
      <c r="EZ192" s="526"/>
      <c r="FA192" s="526"/>
      <c r="FB192" s="526"/>
      <c r="FC192" s="526"/>
      <c r="FD192" s="526"/>
      <c r="FE192" s="526"/>
      <c r="FF192" s="526"/>
      <c r="FG192" s="526"/>
      <c r="FH192" s="526"/>
      <c r="FI192" s="526"/>
      <c r="FJ192" s="526"/>
      <c r="FK192" s="526"/>
      <c r="FL192" s="526"/>
      <c r="FM192" s="526"/>
      <c r="FN192" s="526"/>
      <c r="FO192" s="526"/>
      <c r="FP192" s="526"/>
      <c r="FQ192" s="526"/>
      <c r="FR192" s="526"/>
      <c r="FS192" s="526"/>
      <c r="FT192" s="526"/>
      <c r="FU192" s="526"/>
      <c r="FV192" s="526"/>
      <c r="FW192" s="526"/>
      <c r="FX192" s="526"/>
      <c r="FY192" s="526"/>
      <c r="FZ192" s="526"/>
      <c r="GA192" s="526"/>
      <c r="GB192" s="526"/>
      <c r="GC192" s="526"/>
      <c r="GD192" s="526"/>
      <c r="GE192" s="526"/>
      <c r="GF192" s="526"/>
      <c r="GG192" s="526"/>
      <c r="GH192" s="526"/>
      <c r="GI192" s="526"/>
      <c r="GJ192" s="526"/>
      <c r="GK192" s="526"/>
      <c r="GL192" s="526"/>
      <c r="GM192" s="526"/>
      <c r="GN192" s="526"/>
      <c r="GO192" s="526"/>
      <c r="GP192" s="526"/>
      <c r="GQ192" s="526"/>
      <c r="GR192" s="526"/>
      <c r="GS192" s="526"/>
      <c r="GT192" s="526"/>
      <c r="GU192" s="526"/>
      <c r="GV192" s="526"/>
      <c r="GW192" s="526"/>
      <c r="GX192" s="526"/>
      <c r="GY192" s="526"/>
      <c r="GZ192" s="526"/>
      <c r="HA192" s="526"/>
      <c r="HB192" s="526"/>
      <c r="HC192" s="526"/>
      <c r="HD192" s="526"/>
      <c r="HE192" s="526"/>
      <c r="HF192" s="526"/>
      <c r="HG192" s="526"/>
      <c r="HH192" s="526"/>
      <c r="HI192" s="526"/>
      <c r="HJ192" s="526"/>
      <c r="HK192" s="526"/>
      <c r="HL192" s="526"/>
      <c r="HM192" s="526"/>
      <c r="HN192" s="526"/>
      <c r="HO192" s="526"/>
      <c r="HP192" s="526"/>
      <c r="HQ192" s="526"/>
      <c r="HR192" s="526"/>
      <c r="HS192" s="526"/>
      <c r="HT192" s="526"/>
      <c r="HU192" s="526"/>
      <c r="HV192" s="526"/>
      <c r="HW192" s="526"/>
      <c r="HX192" s="526"/>
      <c r="HY192" s="526"/>
      <c r="HZ192" s="526"/>
      <c r="IA192" s="526"/>
      <c r="IB192" s="526"/>
      <c r="IC192" s="526"/>
      <c r="ID192" s="526"/>
      <c r="IE192" s="526"/>
      <c r="IF192" s="526"/>
      <c r="IG192" s="526"/>
      <c r="IH192" s="526"/>
      <c r="II192" s="526"/>
      <c r="IJ192" s="526"/>
      <c r="IK192" s="526"/>
      <c r="IL192" s="526"/>
      <c r="IM192" s="526"/>
      <c r="IN192" s="526"/>
      <c r="IO192" s="526"/>
      <c r="IP192" s="526"/>
      <c r="IQ192" s="526"/>
      <c r="IR192" s="526"/>
      <c r="IS192" s="526"/>
      <c r="IT192" s="526"/>
      <c r="IU192" s="526"/>
      <c r="IV192" s="526"/>
    </row>
    <row r="193" spans="1:256" ht="15" hidden="1" x14ac:dyDescent="0.25">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c r="AA193" s="526"/>
      <c r="AB193" s="526"/>
      <c r="AC193" s="526"/>
      <c r="AD193" s="526"/>
      <c r="AE193" s="526"/>
      <c r="AF193" s="526"/>
      <c r="AG193" s="526"/>
      <c r="AH193" s="526"/>
      <c r="AI193" s="526"/>
      <c r="AJ193" s="526"/>
      <c r="AK193" s="526"/>
      <c r="AL193" s="526"/>
      <c r="AM193" s="526"/>
      <c r="AN193" s="526"/>
      <c r="AO193" s="526"/>
      <c r="AP193" s="526"/>
      <c r="AQ193" s="526"/>
      <c r="AR193" s="526"/>
      <c r="AS193" s="526"/>
      <c r="AT193" s="526"/>
      <c r="AU193" s="526"/>
      <c r="AV193" s="526"/>
      <c r="AW193" s="526"/>
      <c r="AX193" s="526"/>
      <c r="AY193" s="526"/>
      <c r="AZ193" s="526"/>
      <c r="BA193" s="526"/>
      <c r="BB193" s="526"/>
      <c r="BC193" s="526"/>
      <c r="BD193" s="526"/>
      <c r="BE193" s="526"/>
      <c r="BF193" s="526"/>
      <c r="BG193" s="526"/>
      <c r="BH193" s="526"/>
      <c r="BI193" s="526"/>
      <c r="BJ193" s="526"/>
      <c r="BK193" s="526"/>
      <c r="BL193" s="526"/>
      <c r="BM193" s="526"/>
      <c r="BN193" s="526"/>
      <c r="BO193" s="526"/>
      <c r="BP193" s="526"/>
      <c r="BQ193" s="526"/>
      <c r="BR193" s="526"/>
      <c r="BS193" s="526"/>
      <c r="BT193" s="526"/>
      <c r="BU193" s="526"/>
      <c r="BV193" s="526"/>
      <c r="BW193" s="526"/>
      <c r="BX193" s="526"/>
      <c r="BY193" s="526"/>
      <c r="BZ193" s="526"/>
      <c r="CA193" s="526"/>
      <c r="CB193" s="526"/>
      <c r="CC193" s="526"/>
      <c r="CD193" s="526"/>
      <c r="CE193" s="526"/>
      <c r="CF193" s="526"/>
      <c r="CG193" s="526"/>
      <c r="CH193" s="526"/>
      <c r="CI193" s="526"/>
      <c r="CJ193" s="526"/>
      <c r="CK193" s="526"/>
      <c r="CL193" s="526"/>
      <c r="CM193" s="526"/>
      <c r="CN193" s="526"/>
      <c r="CO193" s="526"/>
      <c r="CP193" s="526"/>
      <c r="CQ193" s="526"/>
      <c r="CR193" s="526"/>
      <c r="CS193" s="526"/>
      <c r="CT193" s="526"/>
      <c r="CU193" s="526"/>
      <c r="CV193" s="526"/>
      <c r="CW193" s="526"/>
      <c r="CX193" s="526"/>
      <c r="CY193" s="526"/>
      <c r="CZ193" s="526"/>
      <c r="DA193" s="526"/>
      <c r="DB193" s="526"/>
      <c r="DC193" s="526"/>
      <c r="DD193" s="526"/>
      <c r="DE193" s="526"/>
      <c r="DF193" s="526"/>
      <c r="DG193" s="526"/>
      <c r="DH193" s="526"/>
      <c r="DI193" s="526"/>
      <c r="DJ193" s="526"/>
      <c r="DK193" s="526"/>
      <c r="DL193" s="526"/>
      <c r="DM193" s="526"/>
      <c r="DN193" s="526"/>
      <c r="DO193" s="526"/>
      <c r="DP193" s="526"/>
      <c r="DQ193" s="526"/>
      <c r="DR193" s="526"/>
      <c r="DS193" s="526"/>
      <c r="DT193" s="526"/>
      <c r="DU193" s="526"/>
      <c r="DV193" s="526"/>
      <c r="DW193" s="526"/>
      <c r="DX193" s="526"/>
      <c r="DY193" s="526"/>
      <c r="DZ193" s="526"/>
      <c r="EA193" s="526"/>
      <c r="EB193" s="526"/>
      <c r="EC193" s="526"/>
      <c r="ED193" s="526"/>
      <c r="EE193" s="526"/>
      <c r="EF193" s="526"/>
      <c r="EG193" s="526"/>
      <c r="EH193" s="526"/>
      <c r="EI193" s="526"/>
      <c r="EJ193" s="526"/>
      <c r="EK193" s="526"/>
      <c r="EL193" s="526"/>
      <c r="EM193" s="526"/>
      <c r="EN193" s="526"/>
      <c r="EO193" s="526"/>
      <c r="EP193" s="526"/>
      <c r="EQ193" s="526"/>
      <c r="ER193" s="526"/>
      <c r="ES193" s="526"/>
      <c r="ET193" s="526"/>
      <c r="EU193" s="526"/>
      <c r="EV193" s="526"/>
      <c r="EW193" s="526"/>
      <c r="EX193" s="526"/>
      <c r="EY193" s="526"/>
      <c r="EZ193" s="526"/>
      <c r="FA193" s="526"/>
      <c r="FB193" s="526"/>
      <c r="FC193" s="526"/>
      <c r="FD193" s="526"/>
      <c r="FE193" s="526"/>
      <c r="FF193" s="526"/>
      <c r="FG193" s="526"/>
      <c r="FH193" s="526"/>
      <c r="FI193" s="526"/>
      <c r="FJ193" s="526"/>
      <c r="FK193" s="526"/>
      <c r="FL193" s="526"/>
      <c r="FM193" s="526"/>
      <c r="FN193" s="526"/>
      <c r="FO193" s="526"/>
      <c r="FP193" s="526"/>
      <c r="FQ193" s="526"/>
      <c r="FR193" s="526"/>
      <c r="FS193" s="526"/>
      <c r="FT193" s="526"/>
      <c r="FU193" s="526"/>
      <c r="FV193" s="526"/>
      <c r="FW193" s="526"/>
      <c r="FX193" s="526"/>
      <c r="FY193" s="526"/>
      <c r="FZ193" s="526"/>
      <c r="GA193" s="526"/>
      <c r="GB193" s="526"/>
      <c r="GC193" s="526"/>
      <c r="GD193" s="526"/>
      <c r="GE193" s="526"/>
      <c r="GF193" s="526"/>
      <c r="GG193" s="526"/>
      <c r="GH193" s="526"/>
      <c r="GI193" s="526"/>
      <c r="GJ193" s="526"/>
      <c r="GK193" s="526"/>
      <c r="GL193" s="526"/>
      <c r="GM193" s="526"/>
      <c r="GN193" s="526"/>
      <c r="GO193" s="526"/>
      <c r="GP193" s="526"/>
      <c r="GQ193" s="526"/>
      <c r="GR193" s="526"/>
      <c r="GS193" s="526"/>
      <c r="GT193" s="526"/>
      <c r="GU193" s="526"/>
      <c r="GV193" s="526"/>
      <c r="GW193" s="526"/>
      <c r="GX193" s="526"/>
      <c r="GY193" s="526"/>
      <c r="GZ193" s="526"/>
      <c r="HA193" s="526"/>
      <c r="HB193" s="526"/>
      <c r="HC193" s="526"/>
      <c r="HD193" s="526"/>
      <c r="HE193" s="526"/>
      <c r="HF193" s="526"/>
      <c r="HG193" s="526"/>
      <c r="HH193" s="526"/>
      <c r="HI193" s="526"/>
      <c r="HJ193" s="526"/>
      <c r="HK193" s="526"/>
      <c r="HL193" s="526"/>
      <c r="HM193" s="526"/>
      <c r="HN193" s="526"/>
      <c r="HO193" s="526"/>
      <c r="HP193" s="526"/>
      <c r="HQ193" s="526"/>
      <c r="HR193" s="526"/>
      <c r="HS193" s="526"/>
      <c r="HT193" s="526"/>
      <c r="HU193" s="526"/>
      <c r="HV193" s="526"/>
      <c r="HW193" s="526"/>
      <c r="HX193" s="526"/>
      <c r="HY193" s="526"/>
      <c r="HZ193" s="526"/>
      <c r="IA193" s="526"/>
      <c r="IB193" s="526"/>
      <c r="IC193" s="526"/>
      <c r="ID193" s="526"/>
      <c r="IE193" s="526"/>
      <c r="IF193" s="526"/>
      <c r="IG193" s="526"/>
      <c r="IH193" s="526"/>
      <c r="II193" s="526"/>
      <c r="IJ193" s="526"/>
      <c r="IK193" s="526"/>
      <c r="IL193" s="526"/>
      <c r="IM193" s="526"/>
      <c r="IN193" s="526"/>
      <c r="IO193" s="526"/>
      <c r="IP193" s="526"/>
      <c r="IQ193" s="526"/>
      <c r="IR193" s="526"/>
      <c r="IS193" s="526"/>
      <c r="IT193" s="526"/>
      <c r="IU193" s="526"/>
      <c r="IV193" s="526"/>
    </row>
    <row r="194" spans="1:256" ht="15" hidden="1" x14ac:dyDescent="0.25">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c r="AA194" s="526"/>
      <c r="AB194" s="526"/>
      <c r="AC194" s="526"/>
      <c r="AD194" s="526"/>
      <c r="AE194" s="526"/>
      <c r="AF194" s="526"/>
      <c r="AG194" s="526"/>
      <c r="AH194" s="526"/>
      <c r="AI194" s="526"/>
      <c r="AJ194" s="526"/>
      <c r="AK194" s="526"/>
      <c r="AL194" s="526"/>
      <c r="AM194" s="526"/>
      <c r="AN194" s="526"/>
      <c r="AO194" s="526"/>
      <c r="AP194" s="526"/>
      <c r="AQ194" s="526"/>
      <c r="AR194" s="526"/>
      <c r="AS194" s="526"/>
      <c r="AT194" s="526"/>
      <c r="AU194" s="526"/>
      <c r="AV194" s="526"/>
      <c r="AW194" s="526"/>
      <c r="AX194" s="526"/>
      <c r="AY194" s="526"/>
      <c r="AZ194" s="526"/>
      <c r="BA194" s="526"/>
      <c r="BB194" s="526"/>
      <c r="BC194" s="526"/>
      <c r="BD194" s="526"/>
      <c r="BE194" s="526"/>
      <c r="BF194" s="526"/>
      <c r="BG194" s="526"/>
      <c r="BH194" s="526"/>
      <c r="BI194" s="526"/>
      <c r="BJ194" s="526"/>
      <c r="BK194" s="526"/>
      <c r="BL194" s="526"/>
      <c r="BM194" s="526"/>
      <c r="BN194" s="526"/>
      <c r="BO194" s="526"/>
      <c r="BP194" s="526"/>
      <c r="BQ194" s="526"/>
      <c r="BR194" s="526"/>
      <c r="BS194" s="526"/>
      <c r="BT194" s="526"/>
      <c r="BU194" s="526"/>
      <c r="BV194" s="526"/>
      <c r="BW194" s="526"/>
      <c r="BX194" s="526"/>
      <c r="BY194" s="526"/>
      <c r="BZ194" s="526"/>
      <c r="CA194" s="526"/>
      <c r="CB194" s="526"/>
      <c r="CC194" s="526"/>
      <c r="CD194" s="526"/>
      <c r="CE194" s="526"/>
      <c r="CF194" s="526"/>
      <c r="CG194" s="526"/>
      <c r="CH194" s="526"/>
      <c r="CI194" s="526"/>
      <c r="CJ194" s="526"/>
      <c r="CK194" s="526"/>
      <c r="CL194" s="526"/>
      <c r="CM194" s="526"/>
      <c r="CN194" s="526"/>
      <c r="CO194" s="526"/>
      <c r="CP194" s="526"/>
      <c r="CQ194" s="526"/>
      <c r="CR194" s="526"/>
      <c r="CS194" s="526"/>
      <c r="CT194" s="526"/>
      <c r="CU194" s="526"/>
      <c r="CV194" s="526"/>
      <c r="CW194" s="526"/>
      <c r="CX194" s="526"/>
      <c r="CY194" s="526"/>
      <c r="CZ194" s="526"/>
      <c r="DA194" s="526"/>
      <c r="DB194" s="526"/>
      <c r="DC194" s="526"/>
      <c r="DD194" s="526"/>
      <c r="DE194" s="526"/>
      <c r="DF194" s="526"/>
      <c r="DG194" s="526"/>
      <c r="DH194" s="526"/>
      <c r="DI194" s="526"/>
      <c r="DJ194" s="526"/>
      <c r="DK194" s="526"/>
      <c r="DL194" s="526"/>
      <c r="DM194" s="526"/>
      <c r="DN194" s="526"/>
      <c r="DO194" s="526"/>
      <c r="DP194" s="526"/>
      <c r="DQ194" s="526"/>
      <c r="DR194" s="526"/>
      <c r="DS194" s="526"/>
      <c r="DT194" s="526"/>
      <c r="DU194" s="526"/>
      <c r="DV194" s="526"/>
      <c r="DW194" s="526"/>
      <c r="DX194" s="526"/>
      <c r="DY194" s="526"/>
      <c r="DZ194" s="526"/>
      <c r="EA194" s="526"/>
      <c r="EB194" s="526"/>
      <c r="EC194" s="526"/>
      <c r="ED194" s="526"/>
      <c r="EE194" s="526"/>
      <c r="EF194" s="526"/>
      <c r="EG194" s="526"/>
      <c r="EH194" s="526"/>
      <c r="EI194" s="526"/>
      <c r="EJ194" s="526"/>
      <c r="EK194" s="526"/>
      <c r="EL194" s="526"/>
      <c r="EM194" s="526"/>
      <c r="EN194" s="526"/>
      <c r="EO194" s="526"/>
      <c r="EP194" s="526"/>
      <c r="EQ194" s="526"/>
      <c r="ER194" s="526"/>
      <c r="ES194" s="526"/>
      <c r="ET194" s="526"/>
      <c r="EU194" s="526"/>
      <c r="EV194" s="526"/>
      <c r="EW194" s="526"/>
      <c r="EX194" s="526"/>
      <c r="EY194" s="526"/>
      <c r="EZ194" s="526"/>
      <c r="FA194" s="526"/>
      <c r="FB194" s="526"/>
      <c r="FC194" s="526"/>
      <c r="FD194" s="526"/>
      <c r="FE194" s="526"/>
      <c r="FF194" s="526"/>
      <c r="FG194" s="526"/>
      <c r="FH194" s="526"/>
      <c r="FI194" s="526"/>
      <c r="FJ194" s="526"/>
      <c r="FK194" s="526"/>
      <c r="FL194" s="526"/>
      <c r="FM194" s="526"/>
      <c r="FN194" s="526"/>
      <c r="FO194" s="526"/>
      <c r="FP194" s="526"/>
      <c r="FQ194" s="526"/>
      <c r="FR194" s="526"/>
      <c r="FS194" s="526"/>
      <c r="FT194" s="526"/>
      <c r="FU194" s="526"/>
      <c r="FV194" s="526"/>
      <c r="FW194" s="526"/>
      <c r="FX194" s="526"/>
      <c r="FY194" s="526"/>
      <c r="FZ194" s="526"/>
      <c r="GA194" s="526"/>
      <c r="GB194" s="526"/>
      <c r="GC194" s="526"/>
      <c r="GD194" s="526"/>
      <c r="GE194" s="526"/>
      <c r="GF194" s="526"/>
      <c r="GG194" s="526"/>
      <c r="GH194" s="526"/>
      <c r="GI194" s="526"/>
      <c r="GJ194" s="526"/>
      <c r="GK194" s="526"/>
      <c r="GL194" s="526"/>
      <c r="GM194" s="526"/>
      <c r="GN194" s="526"/>
      <c r="GO194" s="526"/>
      <c r="GP194" s="526"/>
      <c r="GQ194" s="526"/>
      <c r="GR194" s="526"/>
      <c r="GS194" s="526"/>
      <c r="GT194" s="526"/>
      <c r="GU194" s="526"/>
      <c r="GV194" s="526"/>
      <c r="GW194" s="526"/>
      <c r="GX194" s="526"/>
      <c r="GY194" s="526"/>
      <c r="GZ194" s="526"/>
      <c r="HA194" s="526"/>
      <c r="HB194" s="526"/>
      <c r="HC194" s="526"/>
      <c r="HD194" s="526"/>
      <c r="HE194" s="526"/>
      <c r="HF194" s="526"/>
      <c r="HG194" s="526"/>
      <c r="HH194" s="526"/>
      <c r="HI194" s="526"/>
      <c r="HJ194" s="526"/>
      <c r="HK194" s="526"/>
      <c r="HL194" s="526"/>
      <c r="HM194" s="526"/>
      <c r="HN194" s="526"/>
      <c r="HO194" s="526"/>
      <c r="HP194" s="526"/>
      <c r="HQ194" s="526"/>
      <c r="HR194" s="526"/>
      <c r="HS194" s="526"/>
      <c r="HT194" s="526"/>
      <c r="HU194" s="526"/>
      <c r="HV194" s="526"/>
      <c r="HW194" s="526"/>
      <c r="HX194" s="526"/>
      <c r="HY194" s="526"/>
      <c r="HZ194" s="526"/>
      <c r="IA194" s="526"/>
      <c r="IB194" s="526"/>
      <c r="IC194" s="526"/>
      <c r="ID194" s="526"/>
      <c r="IE194" s="526"/>
      <c r="IF194" s="526"/>
      <c r="IG194" s="526"/>
      <c r="IH194" s="526"/>
      <c r="II194" s="526"/>
      <c r="IJ194" s="526"/>
      <c r="IK194" s="526"/>
      <c r="IL194" s="526"/>
      <c r="IM194" s="526"/>
      <c r="IN194" s="526"/>
      <c r="IO194" s="526"/>
      <c r="IP194" s="526"/>
      <c r="IQ194" s="526"/>
      <c r="IR194" s="526"/>
      <c r="IS194" s="526"/>
      <c r="IT194" s="526"/>
      <c r="IU194" s="526"/>
      <c r="IV194" s="526"/>
    </row>
    <row r="195" spans="1:256" ht="15" hidden="1" x14ac:dyDescent="0.25">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c r="AA195" s="526"/>
      <c r="AB195" s="526"/>
      <c r="AC195" s="526"/>
      <c r="AD195" s="526"/>
      <c r="AE195" s="526"/>
      <c r="AF195" s="526"/>
      <c r="AG195" s="526"/>
      <c r="AH195" s="526"/>
      <c r="AI195" s="526"/>
      <c r="AJ195" s="526"/>
      <c r="AK195" s="526"/>
      <c r="AL195" s="526"/>
      <c r="AM195" s="526"/>
      <c r="AN195" s="526"/>
      <c r="AO195" s="526"/>
      <c r="AP195" s="526"/>
      <c r="AQ195" s="526"/>
      <c r="AR195" s="526"/>
      <c r="AS195" s="526"/>
      <c r="AT195" s="526"/>
      <c r="AU195" s="526"/>
      <c r="AV195" s="526"/>
      <c r="AW195" s="526"/>
      <c r="AX195" s="526"/>
      <c r="AY195" s="526"/>
      <c r="AZ195" s="526"/>
      <c r="BA195" s="526"/>
      <c r="BB195" s="526"/>
      <c r="BC195" s="526"/>
      <c r="BD195" s="526"/>
      <c r="BE195" s="526"/>
      <c r="BF195" s="526"/>
      <c r="BG195" s="526"/>
      <c r="BH195" s="526"/>
      <c r="BI195" s="526"/>
      <c r="BJ195" s="526"/>
      <c r="BK195" s="526"/>
      <c r="BL195" s="526"/>
      <c r="BM195" s="526"/>
      <c r="BN195" s="526"/>
      <c r="BO195" s="526"/>
      <c r="BP195" s="526"/>
      <c r="BQ195" s="526"/>
      <c r="BR195" s="526"/>
      <c r="BS195" s="526"/>
      <c r="BT195" s="526"/>
      <c r="BU195" s="526"/>
      <c r="BV195" s="526"/>
      <c r="BW195" s="526"/>
      <c r="BX195" s="526"/>
      <c r="BY195" s="526"/>
      <c r="BZ195" s="526"/>
      <c r="CA195" s="526"/>
      <c r="CB195" s="526"/>
      <c r="CC195" s="526"/>
      <c r="CD195" s="526"/>
      <c r="CE195" s="526"/>
      <c r="CF195" s="526"/>
      <c r="CG195" s="526"/>
      <c r="CH195" s="526"/>
      <c r="CI195" s="526"/>
      <c r="CJ195" s="526"/>
      <c r="CK195" s="526"/>
      <c r="CL195" s="526"/>
      <c r="CM195" s="526"/>
      <c r="CN195" s="526"/>
      <c r="CO195" s="526"/>
      <c r="CP195" s="526"/>
      <c r="CQ195" s="526"/>
      <c r="CR195" s="526"/>
      <c r="CS195" s="526"/>
      <c r="CT195" s="526"/>
      <c r="CU195" s="526"/>
      <c r="CV195" s="526"/>
      <c r="CW195" s="526"/>
      <c r="CX195" s="526"/>
      <c r="CY195" s="526"/>
      <c r="CZ195" s="526"/>
      <c r="DA195" s="526"/>
      <c r="DB195" s="526"/>
      <c r="DC195" s="526"/>
      <c r="DD195" s="526"/>
      <c r="DE195" s="526"/>
      <c r="DF195" s="526"/>
      <c r="DG195" s="526"/>
      <c r="DH195" s="526"/>
      <c r="DI195" s="526"/>
      <c r="DJ195" s="526"/>
      <c r="DK195" s="526"/>
      <c r="DL195" s="526"/>
      <c r="DM195" s="526"/>
      <c r="DN195" s="526"/>
      <c r="DO195" s="526"/>
      <c r="DP195" s="526"/>
      <c r="DQ195" s="526"/>
      <c r="DR195" s="526"/>
      <c r="DS195" s="526"/>
      <c r="DT195" s="526"/>
      <c r="DU195" s="526"/>
      <c r="DV195" s="526"/>
      <c r="DW195" s="526"/>
      <c r="DX195" s="526"/>
      <c r="DY195" s="526"/>
      <c r="DZ195" s="526"/>
      <c r="EA195" s="526"/>
      <c r="EB195" s="526"/>
      <c r="EC195" s="526"/>
      <c r="ED195" s="526"/>
      <c r="EE195" s="526"/>
      <c r="EF195" s="526"/>
      <c r="EG195" s="526"/>
      <c r="EH195" s="526"/>
      <c r="EI195" s="526"/>
      <c r="EJ195" s="526"/>
      <c r="EK195" s="526"/>
      <c r="EL195" s="526"/>
      <c r="EM195" s="526"/>
      <c r="EN195" s="526"/>
      <c r="EO195" s="526"/>
      <c r="EP195" s="526"/>
      <c r="EQ195" s="526"/>
      <c r="ER195" s="526"/>
      <c r="ES195" s="526"/>
      <c r="ET195" s="526"/>
      <c r="EU195" s="526"/>
      <c r="EV195" s="526"/>
      <c r="EW195" s="526"/>
      <c r="EX195" s="526"/>
      <c r="EY195" s="526"/>
      <c r="EZ195" s="526"/>
      <c r="FA195" s="526"/>
      <c r="FB195" s="526"/>
      <c r="FC195" s="526"/>
      <c r="FD195" s="526"/>
      <c r="FE195" s="526"/>
      <c r="FF195" s="526"/>
      <c r="FG195" s="526"/>
      <c r="FH195" s="526"/>
      <c r="FI195" s="526"/>
      <c r="FJ195" s="526"/>
      <c r="FK195" s="526"/>
      <c r="FL195" s="526"/>
      <c r="FM195" s="526"/>
      <c r="FN195" s="526"/>
      <c r="FO195" s="526"/>
      <c r="FP195" s="526"/>
      <c r="FQ195" s="526"/>
      <c r="FR195" s="526"/>
      <c r="FS195" s="526"/>
      <c r="FT195" s="526"/>
      <c r="FU195" s="526"/>
      <c r="FV195" s="526"/>
      <c r="FW195" s="526"/>
      <c r="FX195" s="526"/>
      <c r="FY195" s="526"/>
      <c r="FZ195" s="526"/>
      <c r="GA195" s="526"/>
      <c r="GB195" s="526"/>
      <c r="GC195" s="526"/>
      <c r="GD195" s="526"/>
      <c r="GE195" s="526"/>
      <c r="GF195" s="526"/>
      <c r="GG195" s="526"/>
      <c r="GH195" s="526"/>
      <c r="GI195" s="526"/>
      <c r="GJ195" s="526"/>
      <c r="GK195" s="526"/>
      <c r="GL195" s="526"/>
      <c r="GM195" s="526"/>
      <c r="GN195" s="526"/>
      <c r="GO195" s="526"/>
      <c r="GP195" s="526"/>
      <c r="GQ195" s="526"/>
      <c r="GR195" s="526"/>
      <c r="GS195" s="526"/>
      <c r="GT195" s="526"/>
      <c r="GU195" s="526"/>
      <c r="GV195" s="526"/>
      <c r="GW195" s="526"/>
      <c r="GX195" s="526"/>
      <c r="GY195" s="526"/>
      <c r="GZ195" s="526"/>
      <c r="HA195" s="526"/>
      <c r="HB195" s="526"/>
      <c r="HC195" s="526"/>
      <c r="HD195" s="526"/>
      <c r="HE195" s="526"/>
      <c r="HF195" s="526"/>
      <c r="HG195" s="526"/>
      <c r="HH195" s="526"/>
      <c r="HI195" s="526"/>
      <c r="HJ195" s="526"/>
      <c r="HK195" s="526"/>
      <c r="HL195" s="526"/>
      <c r="HM195" s="526"/>
      <c r="HN195" s="526"/>
      <c r="HO195" s="526"/>
      <c r="HP195" s="526"/>
      <c r="HQ195" s="526"/>
      <c r="HR195" s="526"/>
      <c r="HS195" s="526"/>
      <c r="HT195" s="526"/>
      <c r="HU195" s="526"/>
      <c r="HV195" s="526"/>
      <c r="HW195" s="526"/>
      <c r="HX195" s="526"/>
      <c r="HY195" s="526"/>
      <c r="HZ195" s="526"/>
      <c r="IA195" s="526"/>
      <c r="IB195" s="526"/>
      <c r="IC195" s="526"/>
      <c r="ID195" s="526"/>
      <c r="IE195" s="526"/>
      <c r="IF195" s="526"/>
      <c r="IG195" s="526"/>
      <c r="IH195" s="526"/>
      <c r="II195" s="526"/>
      <c r="IJ195" s="526"/>
      <c r="IK195" s="526"/>
      <c r="IL195" s="526"/>
      <c r="IM195" s="526"/>
      <c r="IN195" s="526"/>
      <c r="IO195" s="526"/>
      <c r="IP195" s="526"/>
      <c r="IQ195" s="526"/>
      <c r="IR195" s="526"/>
      <c r="IS195" s="526"/>
      <c r="IT195" s="526"/>
      <c r="IU195" s="526"/>
      <c r="IV195" s="526"/>
    </row>
    <row r="196" spans="1:256" ht="15" hidden="1" x14ac:dyDescent="0.25">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c r="AA196" s="526"/>
      <c r="AB196" s="526"/>
      <c r="AC196" s="526"/>
      <c r="AD196" s="526"/>
      <c r="AE196" s="526"/>
      <c r="AF196" s="526"/>
      <c r="AG196" s="526"/>
      <c r="AH196" s="526"/>
      <c r="AI196" s="526"/>
      <c r="AJ196" s="526"/>
      <c r="AK196" s="526"/>
      <c r="AL196" s="526"/>
      <c r="AM196" s="526"/>
      <c r="AN196" s="526"/>
      <c r="AO196" s="526"/>
      <c r="AP196" s="526"/>
      <c r="AQ196" s="526"/>
      <c r="AR196" s="526"/>
      <c r="AS196" s="526"/>
      <c r="AT196" s="526"/>
      <c r="AU196" s="526"/>
      <c r="AV196" s="526"/>
      <c r="AW196" s="526"/>
      <c r="AX196" s="526"/>
      <c r="AY196" s="526"/>
      <c r="AZ196" s="526"/>
      <c r="BA196" s="526"/>
      <c r="BB196" s="526"/>
      <c r="BC196" s="526"/>
      <c r="BD196" s="526"/>
      <c r="BE196" s="526"/>
      <c r="BF196" s="526"/>
      <c r="BG196" s="526"/>
      <c r="BH196" s="526"/>
      <c r="BI196" s="526"/>
      <c r="BJ196" s="526"/>
      <c r="BK196" s="526"/>
      <c r="BL196" s="526"/>
      <c r="BM196" s="526"/>
      <c r="BN196" s="526"/>
      <c r="BO196" s="526"/>
      <c r="BP196" s="526"/>
      <c r="BQ196" s="526"/>
      <c r="BR196" s="526"/>
      <c r="BS196" s="526"/>
      <c r="BT196" s="526"/>
      <c r="BU196" s="526"/>
      <c r="BV196" s="526"/>
      <c r="BW196" s="526"/>
      <c r="BX196" s="526"/>
      <c r="BY196" s="526"/>
      <c r="BZ196" s="526"/>
      <c r="CA196" s="526"/>
      <c r="CB196" s="526"/>
      <c r="CC196" s="526"/>
      <c r="CD196" s="526"/>
      <c r="CE196" s="526"/>
      <c r="CF196" s="526"/>
      <c r="CG196" s="526"/>
      <c r="CH196" s="526"/>
      <c r="CI196" s="526"/>
      <c r="CJ196" s="526"/>
      <c r="CK196" s="526"/>
      <c r="CL196" s="526"/>
      <c r="CM196" s="526"/>
      <c r="CN196" s="526"/>
      <c r="CO196" s="526"/>
      <c r="CP196" s="526"/>
      <c r="CQ196" s="526"/>
      <c r="CR196" s="526"/>
      <c r="CS196" s="526"/>
      <c r="CT196" s="526"/>
      <c r="CU196" s="526"/>
      <c r="CV196" s="526"/>
      <c r="CW196" s="526"/>
      <c r="CX196" s="526"/>
      <c r="CY196" s="526"/>
      <c r="CZ196" s="526"/>
      <c r="DA196" s="526"/>
      <c r="DB196" s="526"/>
      <c r="DC196" s="526"/>
      <c r="DD196" s="526"/>
      <c r="DE196" s="526"/>
      <c r="DF196" s="526"/>
      <c r="DG196" s="526"/>
      <c r="DH196" s="526"/>
      <c r="DI196" s="526"/>
      <c r="DJ196" s="526"/>
      <c r="DK196" s="526"/>
      <c r="DL196" s="526"/>
      <c r="DM196" s="526"/>
      <c r="DN196" s="526"/>
      <c r="DO196" s="526"/>
      <c r="DP196" s="526"/>
      <c r="DQ196" s="526"/>
      <c r="DR196" s="526"/>
      <c r="DS196" s="526"/>
      <c r="DT196" s="526"/>
      <c r="DU196" s="526"/>
      <c r="DV196" s="526"/>
      <c r="DW196" s="526"/>
      <c r="DX196" s="526"/>
      <c r="DY196" s="526"/>
      <c r="DZ196" s="526"/>
      <c r="EA196" s="526"/>
      <c r="EB196" s="526"/>
      <c r="EC196" s="526"/>
      <c r="ED196" s="526"/>
      <c r="EE196" s="526"/>
      <c r="EF196" s="526"/>
      <c r="EG196" s="526"/>
      <c r="EH196" s="526"/>
      <c r="EI196" s="526"/>
      <c r="EJ196" s="526"/>
      <c r="EK196" s="526"/>
      <c r="EL196" s="526"/>
      <c r="EM196" s="526"/>
      <c r="EN196" s="526"/>
      <c r="EO196" s="526"/>
      <c r="EP196" s="526"/>
      <c r="EQ196" s="526"/>
      <c r="ER196" s="526"/>
      <c r="ES196" s="526"/>
      <c r="ET196" s="526"/>
      <c r="EU196" s="526"/>
      <c r="EV196" s="526"/>
      <c r="EW196" s="526"/>
      <c r="EX196" s="526"/>
      <c r="EY196" s="526"/>
      <c r="EZ196" s="526"/>
      <c r="FA196" s="526"/>
      <c r="FB196" s="526"/>
      <c r="FC196" s="526"/>
      <c r="FD196" s="526"/>
      <c r="FE196" s="526"/>
      <c r="FF196" s="526"/>
      <c r="FG196" s="526"/>
      <c r="FH196" s="526"/>
      <c r="FI196" s="526"/>
      <c r="FJ196" s="526"/>
      <c r="FK196" s="526"/>
      <c r="FL196" s="526"/>
      <c r="FM196" s="526"/>
      <c r="FN196" s="526"/>
      <c r="FO196" s="526"/>
      <c r="FP196" s="526"/>
      <c r="FQ196" s="526"/>
      <c r="FR196" s="526"/>
      <c r="FS196" s="526"/>
      <c r="FT196" s="526"/>
      <c r="FU196" s="526"/>
      <c r="FV196" s="526"/>
      <c r="FW196" s="526"/>
      <c r="FX196" s="526"/>
      <c r="FY196" s="526"/>
      <c r="FZ196" s="526"/>
      <c r="GA196" s="526"/>
      <c r="GB196" s="526"/>
      <c r="GC196" s="526"/>
      <c r="GD196" s="526"/>
      <c r="GE196" s="526"/>
      <c r="GF196" s="526"/>
      <c r="GG196" s="526"/>
      <c r="GH196" s="526"/>
      <c r="GI196" s="526"/>
      <c r="GJ196" s="526"/>
      <c r="GK196" s="526"/>
      <c r="GL196" s="526"/>
      <c r="GM196" s="526"/>
      <c r="GN196" s="526"/>
      <c r="GO196" s="526"/>
      <c r="GP196" s="526"/>
      <c r="GQ196" s="526"/>
      <c r="GR196" s="526"/>
      <c r="GS196" s="526"/>
      <c r="GT196" s="526"/>
      <c r="GU196" s="526"/>
      <c r="GV196" s="526"/>
      <c r="GW196" s="526"/>
      <c r="GX196" s="526"/>
      <c r="GY196" s="526"/>
      <c r="GZ196" s="526"/>
      <c r="HA196" s="526"/>
      <c r="HB196" s="526"/>
      <c r="HC196" s="526"/>
      <c r="HD196" s="526"/>
      <c r="HE196" s="526"/>
      <c r="HF196" s="526"/>
      <c r="HG196" s="526"/>
      <c r="HH196" s="526"/>
      <c r="HI196" s="526"/>
      <c r="HJ196" s="526"/>
      <c r="HK196" s="526"/>
      <c r="HL196" s="526"/>
      <c r="HM196" s="526"/>
      <c r="HN196" s="526"/>
      <c r="HO196" s="526"/>
      <c r="HP196" s="526"/>
      <c r="HQ196" s="526"/>
      <c r="HR196" s="526"/>
      <c r="HS196" s="526"/>
      <c r="HT196" s="526"/>
      <c r="HU196" s="526"/>
      <c r="HV196" s="526"/>
      <c r="HW196" s="526"/>
      <c r="HX196" s="526"/>
      <c r="HY196" s="526"/>
      <c r="HZ196" s="526"/>
      <c r="IA196" s="526"/>
      <c r="IB196" s="526"/>
      <c r="IC196" s="526"/>
      <c r="ID196" s="526"/>
      <c r="IE196" s="526"/>
      <c r="IF196" s="526"/>
      <c r="IG196" s="526"/>
      <c r="IH196" s="526"/>
      <c r="II196" s="526"/>
      <c r="IJ196" s="526"/>
      <c r="IK196" s="526"/>
      <c r="IL196" s="526"/>
      <c r="IM196" s="526"/>
      <c r="IN196" s="526"/>
      <c r="IO196" s="526"/>
      <c r="IP196" s="526"/>
      <c r="IQ196" s="526"/>
      <c r="IR196" s="526"/>
      <c r="IS196" s="526"/>
      <c r="IT196" s="526"/>
      <c r="IU196" s="526"/>
      <c r="IV196" s="526"/>
    </row>
  </sheetData>
  <mergeCells count="19">
    <mergeCell ref="B67:D67"/>
    <mergeCell ref="J12:J13"/>
    <mergeCell ref="K12:K13"/>
    <mergeCell ref="C15:E15"/>
    <mergeCell ref="C18:E18"/>
    <mergeCell ref="C26:E26"/>
    <mergeCell ref="C42:E42"/>
    <mergeCell ref="H12:I12"/>
    <mergeCell ref="A12:A13"/>
    <mergeCell ref="B12:B13"/>
    <mergeCell ref="C12:C13"/>
    <mergeCell ref="D12:E12"/>
    <mergeCell ref="F12:G12"/>
    <mergeCell ref="B11:K11"/>
    <mergeCell ref="I2:K2"/>
    <mergeCell ref="I3:K3"/>
    <mergeCell ref="A7:B8"/>
    <mergeCell ref="A9:K9"/>
    <mergeCell ref="B10:K10"/>
  </mergeCells>
  <pageMargins left="0.59055118110236227" right="0" top="0.39370078740157483" bottom="0.19685039370078741" header="0.23622047244094491" footer="0.15748031496062992"/>
  <pageSetup paperSize="9" scale="53" firstPageNumber="429496729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5"/>
  <sheetViews>
    <sheetView view="pageBreakPreview" topLeftCell="A23" zoomScaleNormal="100" zoomScaleSheetLayoutView="100" workbookViewId="0">
      <selection activeCell="BC31" sqref="BC31"/>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836" t="s">
        <v>2477</v>
      </c>
      <c r="B1" s="1836"/>
      <c r="C1" s="1836"/>
      <c r="D1" s="1836"/>
      <c r="E1" s="1836"/>
      <c r="F1" s="1836"/>
      <c r="G1" s="1836"/>
      <c r="H1" s="1836"/>
      <c r="I1" s="1836"/>
      <c r="J1" s="1836"/>
      <c r="K1" s="1836"/>
      <c r="L1" s="1836"/>
      <c r="M1" s="1836"/>
      <c r="N1" s="1836"/>
      <c r="O1" s="1836"/>
      <c r="P1" s="1836"/>
      <c r="Q1" s="1836"/>
      <c r="R1" s="1836"/>
      <c r="S1" s="1836"/>
      <c r="T1" s="1836"/>
      <c r="U1" s="1865" t="s">
        <v>2316</v>
      </c>
      <c r="V1" s="1865"/>
      <c r="W1" s="1865"/>
      <c r="X1" s="1865"/>
      <c r="Y1" s="1865"/>
      <c r="Z1" s="1865"/>
      <c r="AA1" s="1865"/>
      <c r="AB1" s="1865"/>
      <c r="AC1" s="1865"/>
      <c r="AD1" s="1865"/>
      <c r="AE1" s="1865"/>
      <c r="AF1" s="1865"/>
      <c r="AG1" s="1865"/>
      <c r="AH1" s="1865"/>
      <c r="AI1" s="1865"/>
      <c r="AJ1" s="1865"/>
      <c r="AK1" s="1865"/>
      <c r="AL1" s="1865"/>
      <c r="AM1" s="1865"/>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836"/>
      <c r="B2" s="1836"/>
      <c r="C2" s="1836"/>
      <c r="D2" s="1836"/>
      <c r="E2" s="1836"/>
      <c r="F2" s="1836"/>
      <c r="G2" s="1836"/>
      <c r="H2" s="1836"/>
      <c r="I2" s="1836"/>
      <c r="J2" s="1836"/>
      <c r="K2" s="1836"/>
      <c r="L2" s="1836"/>
      <c r="M2" s="1836"/>
      <c r="N2" s="1836"/>
      <c r="O2" s="1836"/>
      <c r="P2" s="1836"/>
      <c r="Q2" s="1836"/>
      <c r="R2" s="1836"/>
      <c r="S2" s="1836"/>
      <c r="T2" s="1836"/>
      <c r="U2" s="1865"/>
      <c r="V2" s="1865"/>
      <c r="W2" s="1865"/>
      <c r="X2" s="1865"/>
      <c r="Y2" s="1865"/>
      <c r="Z2" s="1865"/>
      <c r="AA2" s="1865"/>
      <c r="AB2" s="1865"/>
      <c r="AC2" s="1865"/>
      <c r="AD2" s="1865"/>
      <c r="AE2" s="1865"/>
      <c r="AF2" s="1865"/>
      <c r="AG2" s="1865"/>
      <c r="AH2" s="1865"/>
      <c r="AI2" s="1865"/>
      <c r="AJ2" s="1865"/>
      <c r="AK2" s="1865"/>
      <c r="AL2" s="1865"/>
      <c r="AM2" s="1865"/>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836"/>
      <c r="B3" s="1836"/>
      <c r="C3" s="1836"/>
      <c r="D3" s="1836"/>
      <c r="E3" s="1836"/>
      <c r="F3" s="1836"/>
      <c r="G3" s="1836"/>
      <c r="H3" s="1836"/>
      <c r="I3" s="1836"/>
      <c r="J3" s="1836"/>
      <c r="K3" s="1836"/>
      <c r="L3" s="1836"/>
      <c r="M3" s="1836"/>
      <c r="N3" s="1836"/>
      <c r="O3" s="1836"/>
      <c r="P3" s="1836"/>
      <c r="Q3" s="1836"/>
      <c r="R3" s="1836"/>
      <c r="S3" s="1836"/>
      <c r="T3" s="1836"/>
      <c r="U3" s="1865"/>
      <c r="V3" s="1865"/>
      <c r="W3" s="1865"/>
      <c r="X3" s="1865"/>
      <c r="Y3" s="1865"/>
      <c r="Z3" s="1865"/>
      <c r="AA3" s="1865"/>
      <c r="AB3" s="1865"/>
      <c r="AC3" s="1865"/>
      <c r="AD3" s="1865"/>
      <c r="AE3" s="1865"/>
      <c r="AF3" s="1865"/>
      <c r="AG3" s="1865"/>
      <c r="AH3" s="1865"/>
      <c r="AI3" s="1865"/>
      <c r="AJ3" s="1865"/>
      <c r="AK3" s="1865"/>
      <c r="AL3" s="1865"/>
      <c r="AM3" s="1865"/>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836"/>
      <c r="B4" s="1836"/>
      <c r="C4" s="1836"/>
      <c r="D4" s="1836"/>
      <c r="E4" s="1836"/>
      <c r="F4" s="1836"/>
      <c r="G4" s="1836"/>
      <c r="H4" s="1836"/>
      <c r="I4" s="1836"/>
      <c r="J4" s="1836"/>
      <c r="K4" s="1836"/>
      <c r="L4" s="1836"/>
      <c r="M4" s="1836"/>
      <c r="N4" s="1836"/>
      <c r="O4" s="1836"/>
      <c r="P4" s="1836"/>
      <c r="Q4" s="1836"/>
      <c r="R4" s="1836"/>
      <c r="S4" s="1836"/>
      <c r="T4" s="1836"/>
      <c r="U4" s="1865"/>
      <c r="V4" s="1865"/>
      <c r="W4" s="1865"/>
      <c r="X4" s="1865"/>
      <c r="Y4" s="1865"/>
      <c r="Z4" s="1865"/>
      <c r="AA4" s="1865"/>
      <c r="AB4" s="1865"/>
      <c r="AC4" s="1865"/>
      <c r="AD4" s="1865"/>
      <c r="AE4" s="1865"/>
      <c r="AF4" s="1865"/>
      <c r="AG4" s="1865"/>
      <c r="AH4" s="1865"/>
      <c r="AI4" s="1865"/>
      <c r="AJ4" s="1865"/>
      <c r="AK4" s="1865"/>
      <c r="AL4" s="1865"/>
      <c r="AM4" s="1865"/>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836"/>
      <c r="B5" s="1836"/>
      <c r="C5" s="1836"/>
      <c r="D5" s="1836"/>
      <c r="E5" s="1836"/>
      <c r="F5" s="1836"/>
      <c r="G5" s="1836"/>
      <c r="H5" s="1836"/>
      <c r="I5" s="1836"/>
      <c r="J5" s="1836"/>
      <c r="K5" s="1836"/>
      <c r="L5" s="1836"/>
      <c r="M5" s="1836"/>
      <c r="N5" s="1836"/>
      <c r="O5" s="1836"/>
      <c r="P5" s="1836"/>
      <c r="Q5" s="1836"/>
      <c r="R5" s="1836"/>
      <c r="S5" s="1836"/>
      <c r="T5" s="1836"/>
      <c r="U5" s="1865"/>
      <c r="V5" s="1865"/>
      <c r="W5" s="1865"/>
      <c r="X5" s="1865"/>
      <c r="Y5" s="1865"/>
      <c r="Z5" s="1865"/>
      <c r="AA5" s="1865"/>
      <c r="AB5" s="1865"/>
      <c r="AC5" s="1865"/>
      <c r="AD5" s="1865"/>
      <c r="AE5" s="1865"/>
      <c r="AF5" s="1865"/>
      <c r="AG5" s="1865"/>
      <c r="AH5" s="1865"/>
      <c r="AI5" s="1865"/>
      <c r="AJ5" s="1865"/>
      <c r="AK5" s="1865"/>
      <c r="AL5" s="1865"/>
      <c r="AM5" s="1865"/>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836"/>
      <c r="B6" s="1836"/>
      <c r="C6" s="1836"/>
      <c r="D6" s="1836"/>
      <c r="E6" s="1836"/>
      <c r="F6" s="1836"/>
      <c r="G6" s="1836"/>
      <c r="H6" s="1836"/>
      <c r="I6" s="1836"/>
      <c r="J6" s="1836"/>
      <c r="K6" s="1836"/>
      <c r="L6" s="1836"/>
      <c r="M6" s="1836"/>
      <c r="N6" s="1836"/>
      <c r="O6" s="1836"/>
      <c r="P6" s="1836"/>
      <c r="Q6" s="1836"/>
      <c r="R6" s="1836"/>
      <c r="S6" s="1836"/>
      <c r="T6" s="1836"/>
      <c r="U6" s="1865"/>
      <c r="V6" s="1865"/>
      <c r="W6" s="1865"/>
      <c r="X6" s="1865"/>
      <c r="Y6" s="1865"/>
      <c r="Z6" s="1865"/>
      <c r="AA6" s="1865"/>
      <c r="AB6" s="1865"/>
      <c r="AC6" s="1865"/>
      <c r="AD6" s="1865"/>
      <c r="AE6" s="1865"/>
      <c r="AF6" s="1865"/>
      <c r="AG6" s="1865"/>
      <c r="AH6" s="1865"/>
      <c r="AI6" s="1865"/>
      <c r="AJ6" s="1865"/>
      <c r="AK6" s="1865"/>
      <c r="AL6" s="1865"/>
      <c r="AM6" s="1865"/>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836"/>
      <c r="B7" s="1836"/>
      <c r="C7" s="1836"/>
      <c r="D7" s="1836"/>
      <c r="E7" s="1836"/>
      <c r="F7" s="1836"/>
      <c r="G7" s="1836"/>
      <c r="H7" s="1836"/>
      <c r="I7" s="1836"/>
      <c r="J7" s="1836"/>
      <c r="K7" s="1836"/>
      <c r="L7" s="1836"/>
      <c r="M7" s="1836"/>
      <c r="N7" s="1836"/>
      <c r="O7" s="1836"/>
      <c r="P7" s="1836"/>
      <c r="Q7" s="1836"/>
      <c r="R7" s="1836"/>
      <c r="S7" s="1836"/>
      <c r="T7" s="1836"/>
      <c r="U7" s="1865"/>
      <c r="V7" s="1865"/>
      <c r="W7" s="1865"/>
      <c r="X7" s="1865"/>
      <c r="Y7" s="1865"/>
      <c r="Z7" s="1865"/>
      <c r="AA7" s="1865"/>
      <c r="AB7" s="1865"/>
      <c r="AC7" s="1865"/>
      <c r="AD7" s="1865"/>
      <c r="AE7" s="1865"/>
      <c r="AF7" s="1865"/>
      <c r="AG7" s="1865"/>
      <c r="AH7" s="1865"/>
      <c r="AI7" s="1865"/>
      <c r="AJ7" s="1865"/>
      <c r="AK7" s="1865"/>
      <c r="AL7" s="1865"/>
      <c r="AM7" s="1865"/>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836"/>
      <c r="B8" s="1836"/>
      <c r="C8" s="1836"/>
      <c r="D8" s="1836"/>
      <c r="E8" s="1836"/>
      <c r="F8" s="1836"/>
      <c r="G8" s="1836"/>
      <c r="H8" s="1836"/>
      <c r="I8" s="1836"/>
      <c r="J8" s="1836"/>
      <c r="K8" s="1836"/>
      <c r="L8" s="1836"/>
      <c r="M8" s="1836"/>
      <c r="N8" s="1836"/>
      <c r="O8" s="1836"/>
      <c r="P8" s="1836"/>
      <c r="Q8" s="1836"/>
      <c r="R8" s="1836"/>
      <c r="S8" s="1836"/>
      <c r="T8" s="1836"/>
      <c r="U8" s="1865"/>
      <c r="V8" s="1865"/>
      <c r="W8" s="1865"/>
      <c r="X8" s="1865"/>
      <c r="Y8" s="1865"/>
      <c r="Z8" s="1865"/>
      <c r="AA8" s="1865"/>
      <c r="AB8" s="1865"/>
      <c r="AC8" s="1865"/>
      <c r="AD8" s="1865"/>
      <c r="AE8" s="1865"/>
      <c r="AF8" s="1865"/>
      <c r="AG8" s="1865"/>
      <c r="AH8" s="1865"/>
      <c r="AI8" s="1865"/>
      <c r="AJ8" s="1865"/>
      <c r="AK8" s="1865"/>
      <c r="AL8" s="1865"/>
      <c r="AM8" s="1865"/>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836"/>
      <c r="B9" s="1836"/>
      <c r="C9" s="1836"/>
      <c r="D9" s="1836"/>
      <c r="E9" s="1836"/>
      <c r="F9" s="1836"/>
      <c r="G9" s="1836"/>
      <c r="H9" s="1836"/>
      <c r="I9" s="1836"/>
      <c r="J9" s="1836"/>
      <c r="K9" s="1836"/>
      <c r="L9" s="1836"/>
      <c r="M9" s="1836"/>
      <c r="N9" s="1836"/>
      <c r="O9" s="1836"/>
      <c r="P9" s="1836"/>
      <c r="Q9" s="1836"/>
      <c r="R9" s="1836"/>
      <c r="S9" s="1836"/>
      <c r="T9" s="1836"/>
      <c r="U9" s="1865"/>
      <c r="V9" s="1865"/>
      <c r="W9" s="1865"/>
      <c r="X9" s="1865"/>
      <c r="Y9" s="1865"/>
      <c r="Z9" s="1865"/>
      <c r="AA9" s="1865"/>
      <c r="AB9" s="1865"/>
      <c r="AC9" s="1865"/>
      <c r="AD9" s="1865"/>
      <c r="AE9" s="1865"/>
      <c r="AF9" s="1865"/>
      <c r="AG9" s="1865"/>
      <c r="AH9" s="1865"/>
      <c r="AI9" s="1865"/>
      <c r="AJ9" s="1865"/>
      <c r="AK9" s="1865"/>
      <c r="AL9" s="1865"/>
      <c r="AM9" s="1865"/>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836"/>
      <c r="B10" s="1836"/>
      <c r="C10" s="1836"/>
      <c r="D10" s="1836"/>
      <c r="E10" s="1836"/>
      <c r="F10" s="1836"/>
      <c r="G10" s="1836"/>
      <c r="H10" s="1836"/>
      <c r="I10" s="1836"/>
      <c r="J10" s="1836"/>
      <c r="K10" s="1836"/>
      <c r="L10" s="1836"/>
      <c r="M10" s="1836"/>
      <c r="N10" s="1836"/>
      <c r="O10" s="1836"/>
      <c r="P10" s="1836"/>
      <c r="Q10" s="1836"/>
      <c r="R10" s="1836"/>
      <c r="S10" s="1836"/>
      <c r="T10" s="1836"/>
      <c r="U10" s="1865"/>
      <c r="V10" s="1865"/>
      <c r="W10" s="1865"/>
      <c r="X10" s="1865"/>
      <c r="Y10" s="1865"/>
      <c r="Z10" s="1865"/>
      <c r="AA10" s="1865"/>
      <c r="AB10" s="1865"/>
      <c r="AC10" s="1865"/>
      <c r="AD10" s="1865"/>
      <c r="AE10" s="1865"/>
      <c r="AF10" s="1865"/>
      <c r="AG10" s="1865"/>
      <c r="AH10" s="1865"/>
      <c r="AI10" s="1865"/>
      <c r="AJ10" s="1865"/>
      <c r="AK10" s="1865"/>
      <c r="AL10" s="1865"/>
      <c r="AM10" s="1865"/>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836"/>
      <c r="B11" s="1836"/>
      <c r="C11" s="1836"/>
      <c r="D11" s="1836"/>
      <c r="E11" s="1836"/>
      <c r="F11" s="1836"/>
      <c r="G11" s="1836"/>
      <c r="H11" s="1836"/>
      <c r="I11" s="1836"/>
      <c r="J11" s="1836"/>
      <c r="K11" s="1836"/>
      <c r="L11" s="1836"/>
      <c r="M11" s="1836"/>
      <c r="N11" s="1836"/>
      <c r="O11" s="1836"/>
      <c r="P11" s="1836"/>
      <c r="Q11" s="1836"/>
      <c r="R11" s="1836"/>
      <c r="S11" s="1836"/>
      <c r="T11" s="1836"/>
      <c r="U11" s="1865"/>
      <c r="V11" s="1865"/>
      <c r="W11" s="1865"/>
      <c r="X11" s="1865"/>
      <c r="Y11" s="1865"/>
      <c r="Z11" s="1865"/>
      <c r="AA11" s="1865"/>
      <c r="AB11" s="1865"/>
      <c r="AC11" s="1865"/>
      <c r="AD11" s="1865"/>
      <c r="AE11" s="1865"/>
      <c r="AF11" s="1865"/>
      <c r="AG11" s="1865"/>
      <c r="AH11" s="1865"/>
      <c r="AI11" s="1865"/>
      <c r="AJ11" s="1865"/>
      <c r="AK11" s="1865"/>
      <c r="AL11" s="1865"/>
      <c r="AM11" s="1865"/>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836"/>
      <c r="B12" s="1836"/>
      <c r="C12" s="1836"/>
      <c r="D12" s="1836"/>
      <c r="E12" s="1836"/>
      <c r="F12" s="1836"/>
      <c r="G12" s="1836"/>
      <c r="H12" s="1836"/>
      <c r="I12" s="1836"/>
      <c r="J12" s="1836"/>
      <c r="K12" s="1836"/>
      <c r="L12" s="1836"/>
      <c r="M12" s="1836"/>
      <c r="N12" s="1836"/>
      <c r="O12" s="1836"/>
      <c r="P12" s="1836"/>
      <c r="Q12" s="1836"/>
      <c r="R12" s="1836"/>
      <c r="S12" s="1836"/>
      <c r="T12" s="1836"/>
      <c r="U12" s="1865"/>
      <c r="V12" s="1865"/>
      <c r="W12" s="1865"/>
      <c r="X12" s="1865"/>
      <c r="Y12" s="1865"/>
      <c r="Z12" s="1865"/>
      <c r="AA12" s="1865"/>
      <c r="AB12" s="1865"/>
      <c r="AC12" s="1865"/>
      <c r="AD12" s="1865"/>
      <c r="AE12" s="1865"/>
      <c r="AF12" s="1865"/>
      <c r="AG12" s="1865"/>
      <c r="AH12" s="1865"/>
      <c r="AI12" s="1865"/>
      <c r="AJ12" s="1865"/>
      <c r="AK12" s="1865"/>
      <c r="AL12" s="1865"/>
      <c r="AM12" s="1865"/>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836"/>
      <c r="B13" s="1836"/>
      <c r="C13" s="1836"/>
      <c r="D13" s="1836"/>
      <c r="E13" s="1836"/>
      <c r="F13" s="1836"/>
      <c r="G13" s="1836"/>
      <c r="H13" s="1836"/>
      <c r="I13" s="1836"/>
      <c r="J13" s="1836"/>
      <c r="K13" s="1836"/>
      <c r="L13" s="1836"/>
      <c r="M13" s="1836"/>
      <c r="N13" s="1836"/>
      <c r="O13" s="1836"/>
      <c r="P13" s="1836"/>
      <c r="Q13" s="1836"/>
      <c r="R13" s="1836"/>
      <c r="S13" s="1836"/>
      <c r="T13" s="1836"/>
      <c r="U13" s="1865"/>
      <c r="V13" s="1865"/>
      <c r="W13" s="1865"/>
      <c r="X13" s="1865"/>
      <c r="Y13" s="1865"/>
      <c r="Z13" s="1865"/>
      <c r="AA13" s="1865"/>
      <c r="AB13" s="1865"/>
      <c r="AC13" s="1865"/>
      <c r="AD13" s="1865"/>
      <c r="AE13" s="1865"/>
      <c r="AF13" s="1865"/>
      <c r="AG13" s="1865"/>
      <c r="AH13" s="1865"/>
      <c r="AI13" s="1865"/>
      <c r="AJ13" s="1865"/>
      <c r="AK13" s="1865"/>
      <c r="AL13" s="1865"/>
      <c r="AM13" s="1865"/>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836"/>
      <c r="B14" s="1836"/>
      <c r="C14" s="1836"/>
      <c r="D14" s="1836"/>
      <c r="E14" s="1836"/>
      <c r="F14" s="1836"/>
      <c r="G14" s="1836"/>
      <c r="H14" s="1836"/>
      <c r="I14" s="1836"/>
      <c r="J14" s="1836"/>
      <c r="K14" s="1836"/>
      <c r="L14" s="1836"/>
      <c r="M14" s="1836"/>
      <c r="N14" s="1836"/>
      <c r="O14" s="1836"/>
      <c r="P14" s="1836"/>
      <c r="Q14" s="1836"/>
      <c r="R14" s="1836"/>
      <c r="S14" s="1836"/>
      <c r="T14" s="1836"/>
      <c r="U14" s="1865"/>
      <c r="V14" s="1865"/>
      <c r="W14" s="1865"/>
      <c r="X14" s="1865"/>
      <c r="Y14" s="1865"/>
      <c r="Z14" s="1865"/>
      <c r="AA14" s="1865"/>
      <c r="AB14" s="1865"/>
      <c r="AC14" s="1865"/>
      <c r="AD14" s="1865"/>
      <c r="AE14" s="1865"/>
      <c r="AF14" s="1865"/>
      <c r="AG14" s="1865"/>
      <c r="AH14" s="1865"/>
      <c r="AI14" s="1865"/>
      <c r="AJ14" s="1865"/>
      <c r="AK14" s="1865"/>
      <c r="AL14" s="1865"/>
      <c r="AM14" s="1865"/>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836"/>
      <c r="B15" s="1836"/>
      <c r="C15" s="1836"/>
      <c r="D15" s="1836"/>
      <c r="E15" s="1836"/>
      <c r="F15" s="1836"/>
      <c r="G15" s="1836"/>
      <c r="H15" s="1836"/>
      <c r="I15" s="1836"/>
      <c r="J15" s="1836"/>
      <c r="K15" s="1836"/>
      <c r="L15" s="1836"/>
      <c r="M15" s="1836"/>
      <c r="N15" s="1836"/>
      <c r="O15" s="1836"/>
      <c r="P15" s="1836"/>
      <c r="Q15" s="1836"/>
      <c r="R15" s="1836"/>
      <c r="S15" s="1836"/>
      <c r="T15" s="1836"/>
      <c r="U15" s="1865"/>
      <c r="V15" s="1865"/>
      <c r="W15" s="1865"/>
      <c r="X15" s="1865"/>
      <c r="Y15" s="1865"/>
      <c r="Z15" s="1865"/>
      <c r="AA15" s="1865"/>
      <c r="AB15" s="1865"/>
      <c r="AC15" s="1865"/>
      <c r="AD15" s="1865"/>
      <c r="AE15" s="1865"/>
      <c r="AF15" s="1865"/>
      <c r="AG15" s="1865"/>
      <c r="AH15" s="1865"/>
      <c r="AI15" s="1865"/>
      <c r="AJ15" s="1865"/>
      <c r="AK15" s="1865"/>
      <c r="AL15" s="1865"/>
      <c r="AM15" s="1865"/>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836"/>
      <c r="B16" s="1836"/>
      <c r="C16" s="1836"/>
      <c r="D16" s="1836"/>
      <c r="E16" s="1836"/>
      <c r="F16" s="1836"/>
      <c r="G16" s="1836"/>
      <c r="H16" s="1836"/>
      <c r="I16" s="1836"/>
      <c r="J16" s="1836"/>
      <c r="K16" s="1836"/>
      <c r="L16" s="1836"/>
      <c r="M16" s="1836"/>
      <c r="N16" s="1836"/>
      <c r="O16" s="1836"/>
      <c r="P16" s="1836"/>
      <c r="Q16" s="1836"/>
      <c r="R16" s="1836"/>
      <c r="S16" s="1836"/>
      <c r="T16" s="1836"/>
      <c r="U16" s="1865"/>
      <c r="V16" s="1865"/>
      <c r="W16" s="1865"/>
      <c r="X16" s="1865"/>
      <c r="Y16" s="1865"/>
      <c r="Z16" s="1865"/>
      <c r="AA16" s="1865"/>
      <c r="AB16" s="1865"/>
      <c r="AC16" s="1865"/>
      <c r="AD16" s="1865"/>
      <c r="AE16" s="1865"/>
      <c r="AF16" s="1865"/>
      <c r="AG16" s="1865"/>
      <c r="AH16" s="1865"/>
      <c r="AI16" s="1865"/>
      <c r="AJ16" s="1865"/>
      <c r="AK16" s="1865"/>
      <c r="AL16" s="1865"/>
      <c r="AM16" s="1865"/>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39" s="528" customFormat="1" ht="6" customHeight="1" x14ac:dyDescent="0.25">
      <c r="A17" s="1836"/>
      <c r="B17" s="1836"/>
      <c r="C17" s="1836"/>
      <c r="D17" s="1836"/>
      <c r="E17" s="1836"/>
      <c r="F17" s="1836"/>
      <c r="G17" s="1836"/>
      <c r="H17" s="1836"/>
      <c r="I17" s="1836"/>
      <c r="J17" s="1836"/>
      <c r="K17" s="1836"/>
      <c r="L17" s="1836"/>
      <c r="M17" s="1836"/>
      <c r="N17" s="1836"/>
      <c r="O17" s="1836"/>
      <c r="P17" s="1836"/>
      <c r="Q17" s="1836"/>
      <c r="R17" s="1836"/>
      <c r="S17" s="1836"/>
      <c r="T17" s="1836"/>
      <c r="U17" s="1865"/>
      <c r="V17" s="1865"/>
      <c r="W17" s="1865"/>
      <c r="X17" s="1865"/>
      <c r="Y17" s="1865"/>
      <c r="Z17" s="1865"/>
      <c r="AA17" s="1865"/>
      <c r="AB17" s="1865"/>
      <c r="AC17" s="1865"/>
      <c r="AD17" s="1865"/>
      <c r="AE17" s="1865"/>
      <c r="AF17" s="1865"/>
      <c r="AG17" s="1865"/>
      <c r="AH17" s="1865"/>
      <c r="AI17" s="1865"/>
      <c r="AJ17" s="1865"/>
      <c r="AK17" s="1865"/>
      <c r="AL17" s="1865"/>
      <c r="AM17" s="1865"/>
    </row>
    <row r="18" spans="1:39" s="626" customFormat="1" ht="31.5" customHeight="1" x14ac:dyDescent="0.25">
      <c r="A18" s="1866" t="s">
        <v>237</v>
      </c>
      <c r="B18" s="1867"/>
      <c r="C18" s="1867"/>
      <c r="D18" s="1867"/>
      <c r="E18" s="1867"/>
      <c r="F18" s="1867"/>
      <c r="G18" s="1867"/>
      <c r="H18" s="1867"/>
      <c r="I18" s="1867"/>
      <c r="J18" s="1867"/>
      <c r="K18" s="1867"/>
      <c r="L18" s="1867"/>
      <c r="M18" s="1867"/>
      <c r="N18" s="1867"/>
      <c r="O18" s="1867"/>
      <c r="P18" s="1867"/>
      <c r="Q18" s="1867"/>
      <c r="R18" s="1867"/>
      <c r="S18" s="1867"/>
      <c r="T18" s="1867"/>
      <c r="U18" s="1867"/>
      <c r="V18" s="1868">
        <v>2</v>
      </c>
      <c r="W18" s="1868"/>
      <c r="X18" s="1868"/>
      <c r="Y18" s="1868"/>
    </row>
    <row r="19" spans="1:39" s="528" customFormat="1" ht="48" customHeight="1" x14ac:dyDescent="0.25">
      <c r="A19" s="1869" t="str">
        <f>'[6]Акт Сдачи ПИР'!A19:AM19</f>
        <v>сдачи-приёмки выполненных работ по договору строительного подряда</v>
      </c>
      <c r="B19" s="1867"/>
      <c r="C19" s="1867"/>
      <c r="D19" s="1867"/>
      <c r="E19" s="1867"/>
      <c r="F19" s="1867"/>
      <c r="G19" s="1867"/>
      <c r="H19" s="1867"/>
      <c r="I19" s="1867"/>
      <c r="J19" s="1867"/>
      <c r="K19" s="1867"/>
      <c r="L19" s="1867"/>
      <c r="M19" s="1867"/>
      <c r="N19" s="1867"/>
      <c r="O19" s="1867"/>
      <c r="P19" s="1867"/>
      <c r="Q19" s="1867"/>
      <c r="R19" s="1867"/>
      <c r="S19" s="1867"/>
      <c r="T19" s="1867"/>
      <c r="U19" s="1867"/>
      <c r="V19" s="1867"/>
      <c r="W19" s="1867"/>
      <c r="X19" s="1867"/>
      <c r="Y19" s="1867"/>
      <c r="Z19" s="1867"/>
      <c r="AA19" s="1867"/>
      <c r="AB19" s="1867"/>
      <c r="AC19" s="1867"/>
      <c r="AD19" s="1867"/>
      <c r="AE19" s="1867"/>
      <c r="AF19" s="1867"/>
      <c r="AG19" s="1867"/>
      <c r="AH19" s="1867"/>
      <c r="AI19" s="1867"/>
      <c r="AJ19" s="1867"/>
      <c r="AK19" s="1867"/>
      <c r="AL19" s="1867"/>
      <c r="AM19" s="1867"/>
    </row>
    <row r="20" spans="1:39" s="528" customFormat="1" ht="2.25" customHeight="1" x14ac:dyDescent="0.25">
      <c r="A20" s="1808"/>
      <c r="B20" s="1808"/>
      <c r="C20" s="1808"/>
      <c r="D20" s="1808"/>
      <c r="E20" s="1808"/>
      <c r="F20" s="1808"/>
      <c r="G20" s="1808"/>
      <c r="H20" s="1808"/>
      <c r="I20" s="1808"/>
      <c r="J20" s="1808"/>
      <c r="K20" s="1808"/>
      <c r="L20" s="1808"/>
      <c r="M20" s="1808"/>
      <c r="N20" s="1808"/>
      <c r="O20" s="1808"/>
      <c r="P20" s="1808"/>
      <c r="Q20" s="1808"/>
      <c r="R20" s="1808"/>
      <c r="S20" s="1808"/>
      <c r="T20" s="1808"/>
      <c r="U20" s="1808"/>
      <c r="V20" s="1808"/>
      <c r="W20" s="1808"/>
      <c r="X20" s="1808"/>
      <c r="Y20" s="1808"/>
      <c r="Z20" s="1808"/>
      <c r="AA20" s="1808"/>
      <c r="AB20" s="1808"/>
      <c r="AC20" s="1808"/>
      <c r="AD20" s="1808"/>
      <c r="AE20" s="1808"/>
      <c r="AF20" s="1808"/>
      <c r="AG20" s="1808"/>
      <c r="AH20" s="1808"/>
      <c r="AI20" s="1808"/>
      <c r="AJ20" s="1808"/>
      <c r="AK20" s="1808"/>
      <c r="AL20" s="1808"/>
      <c r="AM20" s="1808"/>
    </row>
    <row r="21" spans="1:39" s="528" customFormat="1" ht="19.5" customHeight="1" x14ac:dyDescent="0.25">
      <c r="G21" s="1825" t="s">
        <v>2478</v>
      </c>
      <c r="H21" s="1808"/>
      <c r="I21" s="1808"/>
      <c r="J21" s="1808"/>
      <c r="K21" s="1808"/>
      <c r="L21" s="1825" t="s">
        <v>2479</v>
      </c>
      <c r="M21" s="1808"/>
      <c r="N21" s="531" t="str">
        <f>'титул '!L9</f>
        <v>4230-РЭС</v>
      </c>
      <c r="S21" s="1825" t="s">
        <v>2318</v>
      </c>
      <c r="T21" s="1808"/>
      <c r="V21" s="627" t="str">
        <f>'титул '!L11</f>
        <v>16.04.2024</v>
      </c>
      <c r="AA21" s="531" t="s">
        <v>32</v>
      </c>
      <c r="AB21" s="1870" t="s">
        <v>114</v>
      </c>
      <c r="AC21" s="1808"/>
      <c r="AE21" s="1825" t="s">
        <v>2480</v>
      </c>
      <c r="AF21" s="1808"/>
      <c r="AG21" s="1808"/>
      <c r="AH21" s="1808"/>
      <c r="AI21" s="1808"/>
    </row>
    <row r="22" spans="1:39" s="528" customFormat="1" ht="18" customHeight="1" x14ac:dyDescent="0.25">
      <c r="A22" s="1857"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B22" s="1857"/>
      <c r="C22" s="1857"/>
      <c r="D22" s="1857"/>
      <c r="E22" s="1857"/>
      <c r="F22" s="1857"/>
      <c r="G22" s="1857"/>
      <c r="H22" s="1857"/>
      <c r="I22" s="1857"/>
      <c r="J22" s="1857"/>
      <c r="K22" s="1857"/>
      <c r="L22" s="1857"/>
      <c r="M22" s="1857"/>
      <c r="N22" s="1857"/>
      <c r="O22" s="1857"/>
      <c r="P22" s="1857"/>
      <c r="Q22" s="1857"/>
      <c r="R22" s="1857"/>
      <c r="S22" s="1857"/>
      <c r="T22" s="1857"/>
      <c r="U22" s="1857"/>
      <c r="V22" s="1857"/>
      <c r="W22" s="1857"/>
      <c r="X22" s="1857"/>
      <c r="Y22" s="1857"/>
      <c r="Z22" s="1857"/>
      <c r="AA22" s="1857"/>
      <c r="AB22" s="1857"/>
      <c r="AC22" s="1857"/>
      <c r="AD22" s="1857"/>
      <c r="AE22" s="1857"/>
      <c r="AF22" s="1857"/>
      <c r="AG22" s="1857"/>
      <c r="AH22" s="1857"/>
      <c r="AI22" s="1857"/>
      <c r="AJ22" s="1857"/>
      <c r="AK22" s="1857"/>
      <c r="AL22" s="1857"/>
      <c r="AM22" s="1857"/>
    </row>
    <row r="23" spans="1:39" s="528" customFormat="1" ht="18" customHeight="1" x14ac:dyDescent="0.25">
      <c r="A23" s="1857"/>
      <c r="B23" s="1857"/>
      <c r="C23" s="1857"/>
      <c r="D23" s="1857"/>
      <c r="E23" s="1857"/>
      <c r="F23" s="1857"/>
      <c r="G23" s="1857"/>
      <c r="H23" s="1857"/>
      <c r="I23" s="1857"/>
      <c r="J23" s="1857"/>
      <c r="K23" s="1857"/>
      <c r="L23" s="1857"/>
      <c r="M23" s="1857"/>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c r="AL23" s="1857"/>
      <c r="AM23" s="1857"/>
    </row>
    <row r="24" spans="1:39" s="528" customFormat="1" ht="22.5" customHeight="1" x14ac:dyDescent="0.25">
      <c r="A24" s="1857"/>
      <c r="B24" s="1857"/>
      <c r="C24" s="1857"/>
      <c r="D24" s="1857"/>
      <c r="E24" s="1857"/>
      <c r="F24" s="1857"/>
      <c r="G24" s="1857"/>
      <c r="H24" s="1857"/>
      <c r="I24" s="1857"/>
      <c r="J24" s="1857"/>
      <c r="K24" s="1857"/>
      <c r="L24" s="1857"/>
      <c r="M24" s="1857"/>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c r="AL24" s="1857"/>
      <c r="AM24" s="1857"/>
    </row>
    <row r="25" spans="1:39" s="626" customFormat="1" ht="23.25" customHeight="1" x14ac:dyDescent="0.25">
      <c r="A25" s="1857" t="s">
        <v>239</v>
      </c>
      <c r="B25" s="1857"/>
      <c r="C25" s="1857"/>
      <c r="D25" s="1857"/>
      <c r="E25" s="1857"/>
      <c r="F25" s="1857"/>
      <c r="G25" s="1857"/>
      <c r="H25" s="1857"/>
      <c r="I25" s="628"/>
      <c r="J25" s="628"/>
      <c r="K25" s="628"/>
      <c r="L25" s="628"/>
      <c r="M25" s="628"/>
      <c r="N25" s="628"/>
      <c r="O25" s="628"/>
      <c r="P25" s="628"/>
      <c r="Q25" s="628"/>
      <c r="R25" s="628"/>
      <c r="S25" s="628"/>
      <c r="T25" s="629"/>
      <c r="U25" s="629"/>
      <c r="V25" s="629"/>
      <c r="AH25" s="1858">
        <f>'КС-3 промежут '!E23</f>
        <v>46173</v>
      </c>
      <c r="AI25" s="1808"/>
      <c r="AJ25" s="1808"/>
      <c r="AK25" s="1808"/>
      <c r="AL25" s="1808"/>
      <c r="AM25" s="630" t="s">
        <v>32</v>
      </c>
    </row>
    <row r="26" spans="1:39" s="631" customFormat="1" ht="20.45" customHeight="1" x14ac:dyDescent="0.25">
      <c r="A26" s="1859" t="s">
        <v>2481</v>
      </c>
      <c r="B26" s="1859"/>
      <c r="C26" s="1859"/>
      <c r="D26" s="1859"/>
      <c r="E26" s="1859"/>
      <c r="F26" s="1859"/>
      <c r="G26" s="1859"/>
      <c r="H26" s="1859"/>
      <c r="I26" s="1859"/>
      <c r="J26" s="1859"/>
      <c r="K26" s="1859"/>
      <c r="L26" s="1859"/>
      <c r="M26" s="1859"/>
      <c r="N26" s="1859"/>
      <c r="O26" s="1859"/>
      <c r="P26" s="1859"/>
      <c r="Q26" s="1859"/>
      <c r="R26" s="1859"/>
      <c r="S26" s="1859"/>
      <c r="T26" s="1859"/>
      <c r="U26" s="1859"/>
      <c r="V26" s="1859"/>
      <c r="W26" s="1859"/>
      <c r="X26" s="1859"/>
      <c r="Y26" s="1859"/>
      <c r="Z26" s="1859"/>
      <c r="AA26" s="1859"/>
      <c r="AB26" s="1859"/>
      <c r="AC26" s="1859"/>
      <c r="AD26" s="1859"/>
      <c r="AE26" s="1859"/>
      <c r="AF26" s="1859"/>
      <c r="AG26" s="1859"/>
      <c r="AH26" s="1859"/>
      <c r="AI26" s="1859"/>
      <c r="AJ26" s="1859"/>
      <c r="AK26" s="1859"/>
      <c r="AL26" s="1859"/>
      <c r="AM26" s="1859"/>
    </row>
    <row r="27" spans="1:39" s="631" customFormat="1" ht="20.45" customHeight="1" x14ac:dyDescent="0.25">
      <c r="A27" s="1859"/>
      <c r="B27" s="1859"/>
      <c r="C27" s="1859"/>
      <c r="D27" s="1859"/>
      <c r="E27" s="1859"/>
      <c r="F27" s="1859"/>
      <c r="G27" s="1859"/>
      <c r="H27" s="1859"/>
      <c r="I27" s="1859"/>
      <c r="J27" s="1859"/>
      <c r="K27" s="1859"/>
      <c r="L27" s="1859"/>
      <c r="M27" s="1859"/>
      <c r="N27" s="1859"/>
      <c r="O27" s="1859"/>
      <c r="P27" s="1859"/>
      <c r="Q27" s="1859"/>
      <c r="R27" s="1859"/>
      <c r="S27" s="1859"/>
      <c r="T27" s="1859"/>
      <c r="U27" s="1859"/>
      <c r="V27" s="1859"/>
      <c r="W27" s="1859"/>
      <c r="X27" s="1859"/>
      <c r="Y27" s="1859"/>
      <c r="Z27" s="1859"/>
      <c r="AA27" s="1859"/>
      <c r="AB27" s="1859"/>
      <c r="AC27" s="1859"/>
      <c r="AD27" s="1859"/>
      <c r="AE27" s="1859"/>
      <c r="AF27" s="1859"/>
      <c r="AG27" s="1859"/>
      <c r="AH27" s="1859"/>
      <c r="AI27" s="1859"/>
      <c r="AJ27" s="1859"/>
      <c r="AK27" s="1859"/>
      <c r="AL27" s="1859"/>
      <c r="AM27" s="1859"/>
    </row>
    <row r="28" spans="1:39" s="631" customFormat="1" ht="20.45" customHeight="1" x14ac:dyDescent="0.25">
      <c r="A28" s="1859"/>
      <c r="B28" s="1859"/>
      <c r="C28" s="1859"/>
      <c r="D28" s="1859"/>
      <c r="E28" s="1859"/>
      <c r="F28" s="1859"/>
      <c r="G28" s="1859"/>
      <c r="H28" s="1859"/>
      <c r="I28" s="1859"/>
      <c r="J28" s="1859"/>
      <c r="K28" s="1859"/>
      <c r="L28" s="1859"/>
      <c r="M28" s="1859"/>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c r="AL28" s="1859"/>
      <c r="AM28" s="1859"/>
    </row>
    <row r="29" spans="1:39" s="631" customFormat="1" ht="26.25" customHeight="1" x14ac:dyDescent="0.25">
      <c r="A29" s="1859"/>
      <c r="B29" s="1859"/>
      <c r="C29" s="1859"/>
      <c r="D29" s="1859"/>
      <c r="E29" s="1859"/>
      <c r="F29" s="1859"/>
      <c r="G29" s="1859"/>
      <c r="H29" s="1859"/>
      <c r="I29" s="1859"/>
      <c r="J29" s="1859"/>
      <c r="K29" s="1859"/>
      <c r="L29" s="1859"/>
      <c r="M29" s="1859"/>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c r="AL29" s="1859"/>
      <c r="AM29" s="1859"/>
    </row>
    <row r="30" spans="1:39" s="631" customFormat="1" ht="16.899999999999999" customHeight="1" x14ac:dyDescent="0.25">
      <c r="A30" s="1860" t="s">
        <v>2484</v>
      </c>
      <c r="B30" s="1860"/>
      <c r="C30" s="1860"/>
      <c r="D30" s="1860"/>
      <c r="E30" s="1860"/>
      <c r="F30" s="1860"/>
      <c r="G30" s="1860"/>
      <c r="H30" s="1860"/>
      <c r="I30" s="1860"/>
      <c r="J30" s="1860"/>
      <c r="K30" s="1860"/>
      <c r="L30" s="1860"/>
      <c r="M30" s="1860"/>
      <c r="N30" s="1860"/>
      <c r="O30" s="1860"/>
      <c r="P30" s="1860"/>
      <c r="Q30" s="1860"/>
      <c r="R30" s="1860"/>
      <c r="S30" s="1860"/>
      <c r="T30" s="1860"/>
      <c r="U30" s="1860"/>
      <c r="V30" s="1860"/>
      <c r="W30" s="1860"/>
      <c r="X30" s="1860"/>
      <c r="Y30" s="1860"/>
      <c r="Z30" s="1860"/>
      <c r="AA30" s="1860"/>
      <c r="AB30" s="1860"/>
      <c r="AC30" s="1860"/>
      <c r="AD30" s="1860"/>
      <c r="AE30" s="1860"/>
      <c r="AF30" s="1860"/>
      <c r="AG30" s="1860"/>
      <c r="AH30" s="1860"/>
      <c r="AI30" s="1860"/>
      <c r="AJ30" s="1860"/>
      <c r="AK30" s="1860"/>
      <c r="AL30" s="1860"/>
      <c r="AM30" s="1860"/>
    </row>
    <row r="31" spans="1:39" s="631" customFormat="1" ht="39.75" customHeight="1" x14ac:dyDescent="0.25">
      <c r="A31" s="1860"/>
      <c r="B31" s="1860"/>
      <c r="C31" s="1860"/>
      <c r="D31" s="1860"/>
      <c r="E31" s="1860"/>
      <c r="F31" s="1860"/>
      <c r="G31" s="1860"/>
      <c r="H31" s="1860"/>
      <c r="I31" s="1860"/>
      <c r="J31" s="1860"/>
      <c r="K31" s="1860"/>
      <c r="L31" s="1860"/>
      <c r="M31" s="1860"/>
      <c r="N31" s="1860"/>
      <c r="O31" s="1860"/>
      <c r="P31" s="1860"/>
      <c r="Q31" s="1860"/>
      <c r="R31" s="1860"/>
      <c r="S31" s="1860"/>
      <c r="T31" s="1860"/>
      <c r="U31" s="1860"/>
      <c r="V31" s="1860"/>
      <c r="W31" s="1860"/>
      <c r="X31" s="1860"/>
      <c r="Y31" s="1860"/>
      <c r="Z31" s="1860"/>
      <c r="AA31" s="1860"/>
      <c r="AB31" s="1860"/>
      <c r="AC31" s="1860"/>
      <c r="AD31" s="1860"/>
      <c r="AE31" s="1860"/>
      <c r="AF31" s="1860"/>
      <c r="AG31" s="1860"/>
      <c r="AH31" s="1860"/>
      <c r="AI31" s="1860"/>
      <c r="AJ31" s="1860"/>
      <c r="AK31" s="1860"/>
      <c r="AL31" s="1860"/>
      <c r="AM31" s="1860"/>
    </row>
    <row r="32" spans="1:39" s="633" customFormat="1" ht="4.5" hidden="1" customHeight="1" x14ac:dyDescent="0.25">
      <c r="A32" s="628"/>
      <c r="B32" s="628"/>
      <c r="C32" s="628"/>
      <c r="D32" s="628"/>
      <c r="E32" s="628"/>
      <c r="F32" s="628"/>
      <c r="G32" s="628"/>
      <c r="H32" s="628"/>
      <c r="I32" s="628"/>
      <c r="J32" s="628"/>
      <c r="K32" s="628"/>
      <c r="L32" s="628"/>
      <c r="M32" s="628"/>
      <c r="N32" s="628"/>
      <c r="O32" s="628"/>
      <c r="P32" s="628"/>
      <c r="Q32" s="628"/>
      <c r="R32" s="628"/>
      <c r="S32" s="628"/>
      <c r="T32" s="632"/>
      <c r="U32" s="632"/>
      <c r="V32" s="632"/>
    </row>
    <row r="33" spans="1:76" s="634" customFormat="1" ht="53.45" customHeight="1" x14ac:dyDescent="0.25">
      <c r="A33" s="1861" t="s">
        <v>42</v>
      </c>
      <c r="B33" s="1861"/>
      <c r="C33" s="1861"/>
      <c r="D33" s="1862" t="s">
        <v>242</v>
      </c>
      <c r="E33" s="1863"/>
      <c r="F33" s="1863"/>
      <c r="G33" s="1863"/>
      <c r="H33" s="1863"/>
      <c r="I33" s="1863"/>
      <c r="J33" s="1863"/>
      <c r="K33" s="1863"/>
      <c r="L33" s="1863"/>
      <c r="M33" s="1863"/>
      <c r="N33" s="1863"/>
      <c r="O33" s="1863"/>
      <c r="P33" s="1863"/>
      <c r="Q33" s="1863"/>
      <c r="R33" s="1863"/>
      <c r="S33" s="1863"/>
      <c r="T33" s="1863"/>
      <c r="U33" s="1863"/>
      <c r="V33" s="1864"/>
      <c r="W33" s="1861" t="s">
        <v>342</v>
      </c>
      <c r="X33" s="1861"/>
      <c r="Y33" s="1861"/>
      <c r="Z33" s="1861"/>
      <c r="AA33" s="1861"/>
      <c r="AB33" s="1861"/>
      <c r="AC33" s="1861"/>
      <c r="AD33" s="1861"/>
      <c r="AE33" s="1861"/>
      <c r="AF33" s="1861" t="s">
        <v>243</v>
      </c>
      <c r="AG33" s="1861"/>
      <c r="AH33" s="1861"/>
      <c r="AI33" s="1861"/>
      <c r="AJ33" s="1861"/>
      <c r="AK33" s="1861"/>
      <c r="AL33" s="1861"/>
      <c r="AM33" s="1861"/>
      <c r="BE33" s="635"/>
      <c r="BF33" s="635"/>
      <c r="BG33" s="635"/>
      <c r="BH33" s="635"/>
      <c r="BI33" s="635"/>
    </row>
    <row r="34" spans="1:76" s="546" customFormat="1" ht="26.25" customHeight="1" x14ac:dyDescent="0.25">
      <c r="A34" s="1837">
        <v>1</v>
      </c>
      <c r="B34" s="1837"/>
      <c r="C34" s="1837"/>
      <c r="D34" s="1838" t="s">
        <v>3578</v>
      </c>
      <c r="E34" s="1839"/>
      <c r="F34" s="1839"/>
      <c r="G34" s="1839"/>
      <c r="H34" s="1839"/>
      <c r="I34" s="1839"/>
      <c r="J34" s="1839"/>
      <c r="K34" s="1839"/>
      <c r="L34" s="1839"/>
      <c r="M34" s="1839"/>
      <c r="N34" s="1839"/>
      <c r="O34" s="1839"/>
      <c r="P34" s="1839"/>
      <c r="Q34" s="1839"/>
      <c r="R34" s="1839"/>
      <c r="S34" s="1839"/>
      <c r="T34" s="1839"/>
      <c r="U34" s="1839"/>
      <c r="V34" s="1840"/>
      <c r="W34" s="1841">
        <v>0</v>
      </c>
      <c r="X34" s="1842"/>
      <c r="Y34" s="1842"/>
      <c r="Z34" s="1842"/>
      <c r="AA34" s="1842"/>
      <c r="AB34" s="1842"/>
      <c r="AC34" s="1842"/>
      <c r="AD34" s="1842"/>
      <c r="AE34" s="1842"/>
      <c r="AF34" s="1841">
        <v>7000</v>
      </c>
      <c r="AG34" s="1842"/>
      <c r="AH34" s="1842"/>
      <c r="AI34" s="1842"/>
      <c r="AJ34" s="1842"/>
      <c r="AK34" s="1842"/>
      <c r="AL34" s="1842"/>
      <c r="AM34" s="1842"/>
      <c r="AX34" s="636"/>
    </row>
    <row r="35" spans="1:76" s="546" customFormat="1" ht="21" customHeight="1" x14ac:dyDescent="0.25">
      <c r="A35" s="1843">
        <v>2</v>
      </c>
      <c r="B35" s="1844"/>
      <c r="C35" s="1845"/>
      <c r="D35" s="1838" t="s">
        <v>3578</v>
      </c>
      <c r="E35" s="1839"/>
      <c r="F35" s="1839"/>
      <c r="G35" s="1839"/>
      <c r="H35" s="1839"/>
      <c r="I35" s="1839"/>
      <c r="J35" s="1839"/>
      <c r="K35" s="1839"/>
      <c r="L35" s="1839"/>
      <c r="M35" s="1839"/>
      <c r="N35" s="1839"/>
      <c r="O35" s="1839"/>
      <c r="P35" s="1839"/>
      <c r="Q35" s="1839"/>
      <c r="R35" s="1839"/>
      <c r="S35" s="1839"/>
      <c r="T35" s="1839"/>
      <c r="U35" s="1839"/>
      <c r="V35" s="1840"/>
      <c r="W35" s="1846">
        <v>0</v>
      </c>
      <c r="X35" s="1847"/>
      <c r="Y35" s="1847"/>
      <c r="Z35" s="1847"/>
      <c r="AA35" s="1847"/>
      <c r="AB35" s="1847"/>
      <c r="AC35" s="1847"/>
      <c r="AD35" s="1847"/>
      <c r="AE35" s="1848"/>
      <c r="AF35" s="1846">
        <v>6000</v>
      </c>
      <c r="AG35" s="1847"/>
      <c r="AH35" s="1847"/>
      <c r="AI35" s="1847"/>
      <c r="AJ35" s="1847"/>
      <c r="AK35" s="1847"/>
      <c r="AL35" s="1847"/>
      <c r="AM35" s="1848"/>
      <c r="AX35" s="636"/>
    </row>
    <row r="36" spans="1:76" s="546" customFormat="1" ht="23.25" customHeight="1" x14ac:dyDescent="0.2">
      <c r="A36" s="1837">
        <v>3</v>
      </c>
      <c r="B36" s="1837"/>
      <c r="C36" s="1837"/>
      <c r="D36" s="1838" t="s">
        <v>294</v>
      </c>
      <c r="E36" s="1839"/>
      <c r="F36" s="1839"/>
      <c r="G36" s="1839"/>
      <c r="H36" s="1839"/>
      <c r="I36" s="1839"/>
      <c r="J36" s="1839"/>
      <c r="K36" s="1839"/>
      <c r="L36" s="1839"/>
      <c r="M36" s="1839"/>
      <c r="N36" s="1839"/>
      <c r="O36" s="1839"/>
      <c r="P36" s="1839"/>
      <c r="Q36" s="1839"/>
      <c r="R36" s="1839"/>
      <c r="S36" s="1839"/>
      <c r="T36" s="1839"/>
      <c r="U36" s="1839"/>
      <c r="V36" s="1840"/>
      <c r="W36" s="1841">
        <f>SUM(W34)</f>
        <v>0</v>
      </c>
      <c r="X36" s="1841"/>
      <c r="Y36" s="1841"/>
      <c r="Z36" s="1841"/>
      <c r="AA36" s="1841"/>
      <c r="AB36" s="1841"/>
      <c r="AC36" s="1841"/>
      <c r="AD36" s="1841"/>
      <c r="AE36" s="1841"/>
      <c r="AF36" s="1841">
        <f>SUM(AF34,AF35)</f>
        <v>13000</v>
      </c>
      <c r="AG36" s="1842"/>
      <c r="AH36" s="1842"/>
      <c r="AI36" s="1842"/>
      <c r="AJ36" s="1842"/>
      <c r="AK36" s="1842"/>
      <c r="AL36" s="1842"/>
      <c r="AM36" s="1842"/>
      <c r="AP36" s="637"/>
      <c r="AQ36" s="638"/>
      <c r="BB36" s="637">
        <f>AF38</f>
        <v>15860</v>
      </c>
      <c r="BC36" s="638" t="str">
        <f>SUBSTITUTE(PROPER(INDEX(n_4,MID(TEXT(BB36,n0),1,1)+1)&amp;INDEX(n0x,MID(TEXT(BB36,n0),2,1)+1,MID(TEXT(BB36,n0),3,1)+1)&amp;IF(-MID(TEXT(BB36,n0),1,3),"миллиард"&amp;VLOOKUP(MID(TEXT(BB36,n0),3,1)*AND(MID(TEXT(BB36,n0),2,1)-1),мил,2),"")&amp;INDEX(n_4,MID(TEXT(BB36,n0),4,1)+1)&amp;INDEX(n0x,MID(TEXT(BB36,n0),5,1)+1,MID(TEXT(BB36,n0),6,1)+1)&amp;IF(-MID(TEXT(BB36,n0),4,3),"миллион"&amp;VLOOKUP(MID(TEXT(BB36,n0),6,1)*AND(MID(TEXT(BB36,n0),5,1)-1),мил,2),"")&amp;INDEX(n_4,MID(TEXT(BB36,n0),7,1)+1)&amp;INDEX(n1x,MID(TEXT(BB36,n0),8,1)+1,MID(TEXT(BB36,n0),9,1)+1)&amp;IF(-MID(TEXT(BB36,n0),7,3),VLOOKUP(MID(TEXT(BB36,n0),9,1)*AND(MID(TEXT(BB36,n0),8,1)-1),тыс,2),"")&amp;INDEX(n_4,MID(TEXT(BB36,n0),10,1)+1)&amp;INDEX(n0x,MID(TEXT(BB36,n0),11,1)+1,MID(TEXT(BB36,n0),12,1)+1)),"z"," ")&amp;IF(TRUNC(TEXT(BB36,n0)),"","Ноль ")&amp;"рубл"&amp;VLOOKUP(MOD(MAX(MOD(MID(TEXT(BB36,n0),11,2)-11,100),9),10),{0,"ь ";1,"я ";4,"ей "},2)&amp;RIGHT(TEXT(BB36,n0),2)&amp;" копе"&amp;VLOOKUP(MOD(MAX(MOD(RIGHT(TEXT(BB36,n0),2)-11,100),9),10),{0,"йка";1,"йки";4,"ек"},2)</f>
        <v>Пятнадцать тысяч восемьсот шестьдесят рублей 00 копеек</v>
      </c>
    </row>
    <row r="37" spans="1:76" s="546" customFormat="1" ht="22.5" customHeight="1" x14ac:dyDescent="0.25">
      <c r="A37" s="1843">
        <v>4</v>
      </c>
      <c r="B37" s="1844"/>
      <c r="C37" s="1845"/>
      <c r="D37" s="1838" t="s">
        <v>3206</v>
      </c>
      <c r="E37" s="1839"/>
      <c r="F37" s="1839"/>
      <c r="G37" s="1839"/>
      <c r="H37" s="1839"/>
      <c r="I37" s="1839"/>
      <c r="J37" s="1839"/>
      <c r="K37" s="1839"/>
      <c r="L37" s="1839"/>
      <c r="M37" s="1839"/>
      <c r="N37" s="1839"/>
      <c r="O37" s="1839"/>
      <c r="P37" s="1839"/>
      <c r="Q37" s="1839"/>
      <c r="R37" s="1839"/>
      <c r="S37" s="1839"/>
      <c r="T37" s="1839"/>
      <c r="U37" s="1839"/>
      <c r="V37" s="1840"/>
      <c r="W37" s="1846"/>
      <c r="X37" s="1847"/>
      <c r="Y37" s="1847"/>
      <c r="Z37" s="1847"/>
      <c r="AA37" s="1847"/>
      <c r="AB37" s="1847"/>
      <c r="AC37" s="1847"/>
      <c r="AD37" s="1847"/>
      <c r="AE37" s="1848"/>
      <c r="AF37" s="1846">
        <f>ROUND(AF36*0.22,2)</f>
        <v>2860</v>
      </c>
      <c r="AG37" s="1847"/>
      <c r="AH37" s="1847"/>
      <c r="AI37" s="1847"/>
      <c r="AJ37" s="1847"/>
      <c r="AK37" s="1847"/>
      <c r="AL37" s="1847"/>
      <c r="AM37" s="1848"/>
      <c r="AX37" s="636"/>
      <c r="AY37" s="636"/>
      <c r="AZ37" s="636"/>
      <c r="BA37" s="636"/>
    </row>
    <row r="38" spans="1:76" s="626" customFormat="1" ht="21.75" customHeight="1" x14ac:dyDescent="0.25">
      <c r="A38" s="1849">
        <v>5</v>
      </c>
      <c r="B38" s="1849"/>
      <c r="C38" s="1849"/>
      <c r="D38" s="1850" t="s">
        <v>3580</v>
      </c>
      <c r="E38" s="1851"/>
      <c r="F38" s="1851"/>
      <c r="G38" s="1851"/>
      <c r="H38" s="1851"/>
      <c r="I38" s="1851"/>
      <c r="J38" s="1851"/>
      <c r="K38" s="1851"/>
      <c r="L38" s="1851"/>
      <c r="M38" s="1851"/>
      <c r="N38" s="1851"/>
      <c r="O38" s="1851"/>
      <c r="P38" s="1851"/>
      <c r="Q38" s="1851"/>
      <c r="R38" s="1851"/>
      <c r="S38" s="1851"/>
      <c r="T38" s="1851"/>
      <c r="U38" s="1851"/>
      <c r="V38" s="1852"/>
      <c r="W38" s="1853"/>
      <c r="X38" s="1854"/>
      <c r="Y38" s="1854"/>
      <c r="Z38" s="1854"/>
      <c r="AA38" s="1854"/>
      <c r="AB38" s="1854"/>
      <c r="AC38" s="1854"/>
      <c r="AD38" s="1854"/>
      <c r="AE38" s="1855"/>
      <c r="AF38" s="1853">
        <f>AF36+AF37</f>
        <v>15860</v>
      </c>
      <c r="AG38" s="1854"/>
      <c r="AH38" s="1854"/>
      <c r="AI38" s="1854"/>
      <c r="AJ38" s="1854"/>
      <c r="AK38" s="1854"/>
      <c r="AL38" s="1854"/>
      <c r="AM38" s="1855"/>
      <c r="AX38" s="636"/>
      <c r="AY38" s="636"/>
      <c r="AZ38" s="636"/>
      <c r="BA38" s="636"/>
    </row>
    <row r="39" spans="1:76" s="546" customFormat="1" ht="22.5" hidden="1" customHeight="1" x14ac:dyDescent="0.25">
      <c r="A39" s="628"/>
      <c r="B39" s="628"/>
      <c r="C39" s="628"/>
      <c r="D39" s="628"/>
      <c r="E39" s="628"/>
      <c r="F39" s="628"/>
      <c r="G39" s="628"/>
      <c r="H39" s="628"/>
      <c r="I39" s="628"/>
      <c r="J39" s="628"/>
      <c r="K39" s="628"/>
      <c r="L39" s="628"/>
      <c r="M39" s="628"/>
      <c r="N39" s="628"/>
      <c r="O39" s="628"/>
      <c r="P39" s="628"/>
      <c r="Q39" s="628"/>
      <c r="R39" s="628"/>
      <c r="S39" s="628"/>
      <c r="T39" s="632"/>
      <c r="U39" s="632"/>
      <c r="V39" s="632"/>
    </row>
    <row r="40" spans="1:76" s="546" customFormat="1" ht="20.25" customHeight="1" x14ac:dyDescent="0.25">
      <c r="A40" s="1856" t="s">
        <v>2485</v>
      </c>
      <c r="B40" s="1808"/>
      <c r="C40" s="1808"/>
      <c r="D40" s="1808"/>
      <c r="E40" s="1808"/>
      <c r="F40" s="1808"/>
      <c r="G40" s="1808"/>
      <c r="H40" s="1808"/>
      <c r="I40" s="1808"/>
      <c r="J40" s="1808"/>
      <c r="K40" s="1808"/>
      <c r="L40" s="1808"/>
      <c r="M40" s="1808"/>
      <c r="N40" s="1808"/>
      <c r="O40" s="1808"/>
      <c r="P40" s="1808"/>
      <c r="Q40" s="1808"/>
      <c r="R40" s="1808"/>
      <c r="S40" s="1808"/>
      <c r="T40" s="1808"/>
      <c r="U40" s="1808"/>
      <c r="V40" s="1808"/>
      <c r="W40" s="1808"/>
      <c r="X40" s="1808"/>
      <c r="Y40" s="1808"/>
      <c r="Z40" s="1808"/>
      <c r="AA40" s="1808"/>
      <c r="AB40" s="1808"/>
      <c r="AC40" s="1808"/>
      <c r="AD40" s="1808"/>
      <c r="AE40" s="1808"/>
      <c r="AF40" s="1808"/>
      <c r="AG40" s="1808"/>
      <c r="AH40" s="1808"/>
      <c r="AI40" s="1808"/>
      <c r="AJ40" s="1808"/>
      <c r="AK40" s="1808"/>
      <c r="AL40" s="1808"/>
      <c r="AM40" s="1808"/>
    </row>
    <row r="41" spans="1:76" s="633" customFormat="1" ht="0.75" customHeight="1" x14ac:dyDescent="0.25">
      <c r="B41" s="628"/>
      <c r="C41" s="628"/>
      <c r="D41" s="628"/>
      <c r="E41" s="628"/>
      <c r="F41" s="628"/>
      <c r="G41" s="628"/>
      <c r="H41" s="628"/>
      <c r="I41" s="628"/>
      <c r="J41" s="628"/>
      <c r="K41" s="628"/>
      <c r="L41" s="628"/>
      <c r="M41" s="628"/>
      <c r="N41" s="628"/>
      <c r="O41" s="628"/>
      <c r="P41" s="628"/>
      <c r="Q41" s="628"/>
      <c r="R41" s="628"/>
      <c r="S41" s="628"/>
      <c r="T41" s="632"/>
      <c r="U41" s="632"/>
      <c r="V41" s="632"/>
    </row>
    <row r="42" spans="1:76" s="639" customFormat="1" ht="18.75" customHeight="1" x14ac:dyDescent="0.2">
      <c r="A42" s="1836" t="s">
        <v>344</v>
      </c>
      <c r="B42" s="1836"/>
      <c r="C42" s="1836"/>
      <c r="D42" s="1836"/>
      <c r="E42" s="1836"/>
      <c r="F42" s="1836"/>
      <c r="G42" s="1836"/>
      <c r="H42" s="1836"/>
      <c r="I42" s="1836"/>
      <c r="J42" s="1836"/>
      <c r="K42" s="1836"/>
      <c r="L42" s="1836"/>
      <c r="M42" s="1836"/>
      <c r="N42" s="1836"/>
      <c r="O42" s="1836"/>
      <c r="P42" s="1836"/>
      <c r="Q42" s="1836"/>
      <c r="R42" s="1836"/>
      <c r="S42" s="1836"/>
      <c r="T42" s="1836"/>
      <c r="U42" s="1836"/>
      <c r="V42" s="1836"/>
      <c r="W42" s="1836"/>
      <c r="X42" s="1836"/>
      <c r="Y42" s="1836"/>
      <c r="Z42" s="1836"/>
      <c r="AA42" s="1836"/>
      <c r="AB42" s="1836"/>
      <c r="AC42" s="1836"/>
      <c r="AD42" s="1836"/>
      <c r="AE42" s="1836"/>
      <c r="AF42" s="1836"/>
      <c r="AG42" s="1836"/>
      <c r="AH42" s="1836"/>
      <c r="AI42" s="1836"/>
      <c r="AJ42" s="1836"/>
      <c r="AK42" s="1836"/>
      <c r="AL42" s="1836"/>
      <c r="AM42" s="1836"/>
    </row>
    <row r="43" spans="1:76" s="640" customFormat="1" ht="30.75" customHeight="1" x14ac:dyDescent="0.25">
      <c r="A43" s="1829">
        <f>AF38</f>
        <v>15860</v>
      </c>
      <c r="B43" s="1829"/>
      <c r="C43" s="1829"/>
      <c r="D43" s="1829"/>
      <c r="E43" s="1829"/>
      <c r="F43" s="1829"/>
      <c r="G43" s="1829"/>
      <c r="H43" s="1829"/>
      <c r="I43" s="1829"/>
      <c r="J43" s="1830" t="s">
        <v>1247</v>
      </c>
      <c r="K43" s="1830"/>
      <c r="L43" s="1830"/>
      <c r="M43" s="1831" t="str">
        <f>BC36</f>
        <v>Пятнадцать тысяч восемьсот шестьдесят рублей 00 копеек</v>
      </c>
      <c r="N43" s="1831"/>
      <c r="O43" s="1831"/>
      <c r="P43" s="1831"/>
      <c r="Q43" s="1831"/>
      <c r="R43" s="1831"/>
      <c r="S43" s="1831"/>
      <c r="T43" s="1831"/>
      <c r="U43" s="1831"/>
      <c r="V43" s="1831"/>
      <c r="W43" s="1831"/>
      <c r="X43" s="1831"/>
      <c r="Y43" s="1831"/>
      <c r="Z43" s="1831"/>
      <c r="AA43" s="1831"/>
      <c r="AB43" s="1831"/>
      <c r="AC43" s="1831"/>
      <c r="AD43" s="1831"/>
      <c r="AE43" s="1831"/>
      <c r="AF43" s="1831"/>
      <c r="AG43" s="1831"/>
      <c r="AH43" s="1831"/>
      <c r="AI43" s="1831"/>
      <c r="AJ43" s="1831"/>
      <c r="AK43" s="1831"/>
      <c r="AL43" s="1831"/>
      <c r="AM43" s="1831"/>
      <c r="AP43" s="1832"/>
      <c r="AQ43" s="1832"/>
      <c r="AR43" s="1832"/>
      <c r="AS43" s="1832"/>
      <c r="AT43" s="1832"/>
      <c r="AU43" s="1832"/>
      <c r="AV43" s="1832"/>
      <c r="AW43" s="1832"/>
      <c r="AX43" s="1832"/>
      <c r="AY43" s="1832"/>
      <c r="AZ43" s="1832"/>
      <c r="BA43" s="1832"/>
      <c r="BB43" s="1832"/>
      <c r="BC43" s="1832"/>
      <c r="BD43" s="1832"/>
      <c r="BE43" s="1832"/>
      <c r="BF43" s="1832"/>
      <c r="BG43" s="1832"/>
      <c r="BH43" s="1832"/>
      <c r="BI43" s="1832"/>
      <c r="BJ43" s="1832"/>
    </row>
    <row r="44" spans="1:76" s="639" customFormat="1" ht="16.149999999999999" customHeight="1" x14ac:dyDescent="0.2">
      <c r="A44" s="1833" t="s">
        <v>353</v>
      </c>
      <c r="B44" s="1833"/>
      <c r="C44" s="1833"/>
      <c r="D44" s="1833"/>
      <c r="E44" s="1833"/>
      <c r="F44" s="1833"/>
      <c r="G44" s="1833"/>
      <c r="H44" s="1833"/>
      <c r="I44" s="1833"/>
      <c r="J44" s="1833"/>
      <c r="K44" s="1833"/>
      <c r="L44" s="1833"/>
      <c r="M44" s="1833"/>
      <c r="N44" s="1833"/>
      <c r="O44" s="1833"/>
      <c r="P44" s="1833"/>
      <c r="Q44" s="1833"/>
      <c r="R44" s="1833"/>
      <c r="S44" s="1833"/>
      <c r="T44" s="1833"/>
      <c r="U44" s="1833"/>
      <c r="V44" s="1833"/>
      <c r="W44" s="1833"/>
      <c r="X44" s="1833"/>
      <c r="Y44" s="1833"/>
      <c r="Z44" s="1833"/>
      <c r="AA44" s="1833"/>
      <c r="AB44" s="1833"/>
      <c r="AC44" s="1833"/>
      <c r="AD44" s="1833"/>
      <c r="AE44" s="1833"/>
      <c r="AF44" s="1833"/>
      <c r="AG44" s="1833"/>
      <c r="AH44" s="1833"/>
      <c r="AI44" s="1833"/>
      <c r="AJ44" s="1833"/>
      <c r="AK44" s="1833"/>
      <c r="AL44" s="1833"/>
      <c r="AM44" s="1833"/>
    </row>
    <row r="45" spans="1:76" s="639" customFormat="1" ht="18.600000000000001" customHeight="1" x14ac:dyDescent="0.2"/>
    <row r="46" spans="1:76" s="639" customFormat="1" ht="20.25" customHeight="1" x14ac:dyDescent="0.25">
      <c r="A46" s="1834" t="s">
        <v>249</v>
      </c>
      <c r="B46" s="1808"/>
      <c r="C46" s="1808"/>
      <c r="D46" s="1808"/>
      <c r="E46" s="1808"/>
      <c r="F46" s="1808"/>
      <c r="G46" s="1808"/>
      <c r="H46" s="1808"/>
      <c r="I46" s="1808"/>
      <c r="J46" s="628"/>
      <c r="K46" s="628"/>
      <c r="L46" s="628"/>
      <c r="M46" s="628"/>
      <c r="N46" s="628"/>
      <c r="O46" s="628"/>
      <c r="P46" s="628"/>
      <c r="Q46" s="628"/>
      <c r="R46" s="628"/>
      <c r="S46" s="628"/>
      <c r="T46" s="632"/>
      <c r="U46" s="632"/>
      <c r="V46" s="632"/>
      <c r="Y46" s="1835" t="s">
        <v>250</v>
      </c>
      <c r="Z46" s="1808"/>
      <c r="AA46" s="1808"/>
      <c r="AB46" s="1808"/>
      <c r="AC46" s="1808"/>
      <c r="AD46" s="1808"/>
      <c r="AE46" s="1808"/>
      <c r="AF46" s="1808"/>
      <c r="AG46" s="1808"/>
      <c r="AH46" s="1808"/>
      <c r="AI46" s="1808"/>
      <c r="AJ46" s="1808"/>
      <c r="AK46" s="1808"/>
      <c r="AL46" s="1808"/>
      <c r="AM46" s="1808"/>
    </row>
    <row r="47" spans="1:76" s="633" customFormat="1" ht="20.25" customHeight="1" x14ac:dyDescent="0.25">
      <c r="A47" s="1825" t="s">
        <v>251</v>
      </c>
      <c r="B47" s="1808"/>
      <c r="C47" s="1808"/>
      <c r="D47" s="1808"/>
      <c r="E47" s="1808"/>
      <c r="F47" s="1808"/>
      <c r="G47" s="1808"/>
      <c r="H47" s="1808"/>
      <c r="I47" s="1808"/>
      <c r="J47" s="641"/>
      <c r="K47" s="641"/>
      <c r="L47" s="641"/>
      <c r="M47" s="641"/>
      <c r="N47" s="641"/>
      <c r="O47" s="641"/>
      <c r="P47" s="641"/>
      <c r="Q47" s="641"/>
      <c r="R47" s="641"/>
      <c r="S47" s="641"/>
      <c r="T47" s="642"/>
      <c r="U47" s="642"/>
      <c r="V47" s="642"/>
      <c r="Y47" s="1826" t="s">
        <v>252</v>
      </c>
      <c r="Z47" s="1808"/>
      <c r="AA47" s="1808"/>
      <c r="AB47" s="1808"/>
      <c r="AC47" s="1808"/>
      <c r="AD47" s="1808"/>
      <c r="AE47" s="1808"/>
      <c r="AF47" s="1808"/>
      <c r="AG47" s="1808"/>
      <c r="AH47" s="1808"/>
      <c r="AI47" s="1808"/>
      <c r="AJ47" s="1808"/>
      <c r="AK47" s="1808"/>
      <c r="AL47" s="1808"/>
      <c r="AM47" s="1808"/>
    </row>
    <row r="48" spans="1:76" s="633" customFormat="1" ht="16.899999999999999" customHeight="1" x14ac:dyDescent="0.25">
      <c r="O48" s="628"/>
      <c r="R48" s="628"/>
      <c r="S48" s="628"/>
      <c r="T48" s="632"/>
      <c r="U48" s="632"/>
      <c r="V48" s="632"/>
      <c r="AF48" s="1808"/>
      <c r="AG48" s="1808"/>
      <c r="AH48" s="1808"/>
      <c r="AI48" s="1808"/>
      <c r="AJ48" s="1808"/>
      <c r="AK48" s="1808"/>
      <c r="AL48" s="1808"/>
      <c r="AM48" s="1808"/>
      <c r="BC48" s="1808"/>
      <c r="BD48" s="1808"/>
      <c r="BE48" s="1808"/>
      <c r="BF48" s="1808"/>
      <c r="BG48" s="1808"/>
      <c r="BH48" s="1808"/>
      <c r="BI48" s="1808"/>
      <c r="BJ48" s="1808"/>
      <c r="BK48" s="1808"/>
      <c r="BL48" s="1808"/>
      <c r="BM48" s="1808"/>
      <c r="BN48" s="1808"/>
      <c r="BO48" s="1808"/>
      <c r="BP48" s="1808"/>
      <c r="BQ48" s="1808"/>
      <c r="BR48" s="1808"/>
      <c r="BS48" s="1808"/>
      <c r="BT48" s="1808"/>
      <c r="BU48" s="1808"/>
      <c r="BV48" s="1808"/>
      <c r="BW48" s="1808"/>
      <c r="BX48" s="1808"/>
    </row>
    <row r="49" spans="1:256" s="631" customFormat="1" ht="16.899999999999999" customHeight="1" x14ac:dyDescent="0.25">
      <c r="A49" s="643"/>
      <c r="B49" s="643"/>
      <c r="C49" s="643"/>
      <c r="D49" s="643"/>
      <c r="E49" s="643"/>
      <c r="F49" s="643"/>
      <c r="G49" s="628"/>
      <c r="H49" s="1827" t="s">
        <v>2482</v>
      </c>
      <c r="I49" s="1827"/>
      <c r="J49" s="1827"/>
      <c r="K49" s="1827"/>
      <c r="L49" s="1827"/>
      <c r="M49" s="1827"/>
      <c r="N49" s="1827"/>
      <c r="O49" s="628"/>
      <c r="P49" s="628"/>
      <c r="Q49" s="628"/>
      <c r="R49" s="628"/>
      <c r="S49" s="628"/>
      <c r="T49" s="632"/>
      <c r="U49" s="632"/>
      <c r="V49" s="632"/>
      <c r="Y49" s="644"/>
      <c r="Z49" s="644"/>
      <c r="AA49" s="644"/>
      <c r="AB49" s="644"/>
      <c r="AC49" s="645"/>
      <c r="AD49" s="645"/>
      <c r="AF49" s="1828" t="s">
        <v>2293</v>
      </c>
      <c r="AG49" s="1828"/>
      <c r="AH49" s="1828"/>
      <c r="AI49" s="1828"/>
      <c r="AJ49" s="1828"/>
      <c r="AK49" s="1828"/>
      <c r="AL49" s="1828"/>
      <c r="AM49" s="1828"/>
    </row>
    <row r="50" spans="1:256" s="633" customFormat="1" ht="16.899999999999999" customHeight="1" x14ac:dyDescent="0.25">
      <c r="A50" s="542"/>
      <c r="B50" s="542"/>
      <c r="C50" s="542"/>
      <c r="D50" s="1824" t="s">
        <v>254</v>
      </c>
      <c r="E50" s="1808"/>
      <c r="F50" s="1808"/>
      <c r="AE50" s="1824" t="s">
        <v>254</v>
      </c>
      <c r="AF50" s="1808"/>
      <c r="AG50" s="1808"/>
    </row>
    <row r="51" spans="1:256" s="633" customFormat="1" ht="16.899999999999999" customHeight="1" x14ac:dyDescent="0.25"/>
    <row r="52" spans="1:256" ht="15" customHeight="1" x14ac:dyDescent="0.25">
      <c r="A52" s="530"/>
      <c r="B52" s="530"/>
      <c r="C52" s="530"/>
      <c r="D52" s="530"/>
      <c r="E52" s="530"/>
      <c r="F52" s="530"/>
      <c r="G52" s="530"/>
      <c r="H52" s="530"/>
      <c r="I52" s="530"/>
      <c r="J52" s="530"/>
      <c r="K52" s="530"/>
      <c r="L52" s="530"/>
      <c r="M52" s="530"/>
      <c r="N52" s="530"/>
      <c r="O52" s="530"/>
      <c r="P52" s="530"/>
      <c r="Q52" s="530"/>
      <c r="R52" s="530"/>
      <c r="S52" s="530"/>
      <c r="T52" s="530"/>
      <c r="U52" s="530"/>
      <c r="V52" s="530"/>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15" customHeight="1" x14ac:dyDescent="0.25">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s="528" customFormat="1" ht="15" customHeight="1" x14ac:dyDescent="0.25"/>
    <row r="57" spans="1:256" s="528" customFormat="1" ht="15" customHeight="1" x14ac:dyDescent="0.25">
      <c r="A57" s="542"/>
      <c r="B57" s="542"/>
      <c r="C57" s="542"/>
      <c r="D57" s="542"/>
      <c r="E57" s="542"/>
      <c r="F57" s="542"/>
      <c r="G57" s="542"/>
      <c r="H57" s="542"/>
      <c r="I57" s="542"/>
    </row>
    <row r="750" spans="1:256" ht="15" customHeight="1" x14ac:dyDescent="0.25">
      <c r="A750" s="646"/>
      <c r="B750" s="646"/>
      <c r="C750" s="646"/>
      <c r="D750" s="646"/>
      <c r="E750" s="646"/>
      <c r="F750" s="646"/>
      <c r="G750" s="646"/>
      <c r="H750" s="646"/>
      <c r="I750" s="646"/>
      <c r="J750" s="526"/>
      <c r="K750" s="526"/>
      <c r="L750" s="526"/>
      <c r="M750" s="526"/>
      <c r="N750" s="526"/>
      <c r="O750" s="526"/>
      <c r="P750" s="526"/>
      <c r="Q750" s="526"/>
      <c r="R750" s="526"/>
      <c r="S750" s="526"/>
      <c r="T750" s="526"/>
      <c r="U750" s="526"/>
      <c r="V750" s="526"/>
      <c r="W750" s="526"/>
      <c r="X750" s="526"/>
      <c r="Y750" s="526"/>
      <c r="Z750" s="526"/>
      <c r="AA750" s="526"/>
      <c r="AB750" s="526"/>
      <c r="AC750" s="526"/>
      <c r="AD750" s="526"/>
      <c r="AE750" s="526"/>
      <c r="AF750" s="526"/>
      <c r="AG750" s="526"/>
      <c r="AH750" s="526"/>
      <c r="AI750" s="526"/>
      <c r="AJ750" s="526"/>
      <c r="AK750" s="526"/>
      <c r="AL750" s="526"/>
      <c r="AM750" s="526"/>
      <c r="AN750" s="526"/>
      <c r="AO750" s="526"/>
      <c r="AP750" s="526"/>
      <c r="AQ750" s="526"/>
      <c r="AR750" s="526"/>
      <c r="AS750" s="526"/>
      <c r="AT750" s="526"/>
      <c r="AU750" s="526"/>
      <c r="AV750" s="526"/>
      <c r="AW750" s="526"/>
      <c r="AX750" s="526"/>
      <c r="AY750" s="526"/>
      <c r="AZ750" s="526"/>
      <c r="BA750" s="526"/>
      <c r="BB750" s="526"/>
      <c r="BC750" s="526"/>
      <c r="BD750" s="526"/>
      <c r="BE750" s="526"/>
      <c r="BF750" s="526"/>
      <c r="BG750" s="526"/>
      <c r="BH750" s="526"/>
      <c r="BI750" s="526"/>
      <c r="BJ750" s="526"/>
      <c r="BK750" s="526"/>
      <c r="BL750" s="526"/>
      <c r="BM750" s="526"/>
      <c r="BN750" s="526"/>
      <c r="BO750" s="526"/>
      <c r="BP750" s="526"/>
      <c r="BQ750" s="526"/>
      <c r="BR750" s="526"/>
      <c r="BS750" s="526"/>
      <c r="BT750" s="526"/>
      <c r="BU750" s="526"/>
      <c r="BV750" s="526"/>
      <c r="BW750" s="526"/>
      <c r="BX750" s="526"/>
      <c r="BY750" s="526"/>
      <c r="BZ750" s="526"/>
      <c r="CA750" s="526"/>
      <c r="CB750" s="526"/>
      <c r="CC750" s="526"/>
      <c r="CD750" s="526"/>
      <c r="CE750" s="526"/>
      <c r="CF750" s="526"/>
      <c r="CG750" s="526"/>
      <c r="CH750" s="526"/>
      <c r="CI750" s="526"/>
      <c r="CJ750" s="526"/>
      <c r="CK750" s="526"/>
      <c r="CL750" s="526"/>
      <c r="CM750" s="526"/>
      <c r="CN750" s="526"/>
      <c r="CO750" s="526"/>
      <c r="CP750" s="526"/>
      <c r="CQ750" s="526"/>
      <c r="CR750" s="526"/>
      <c r="CS750" s="526"/>
      <c r="CT750" s="526"/>
      <c r="CU750" s="526"/>
      <c r="CV750" s="526"/>
      <c r="CW750" s="526"/>
      <c r="CX750" s="526"/>
      <c r="CY750" s="526"/>
      <c r="CZ750" s="526"/>
      <c r="DA750" s="526"/>
      <c r="DB750" s="526"/>
      <c r="DC750" s="526"/>
      <c r="DD750" s="526"/>
      <c r="DE750" s="526"/>
      <c r="DF750" s="526"/>
      <c r="DG750" s="526"/>
      <c r="DH750" s="526"/>
      <c r="DI750" s="526"/>
      <c r="DJ750" s="526"/>
      <c r="DK750" s="526"/>
      <c r="DL750" s="526"/>
      <c r="DM750" s="526"/>
      <c r="DN750" s="526"/>
      <c r="DO750" s="526"/>
      <c r="DP750" s="526"/>
      <c r="DQ750" s="526"/>
      <c r="DR750" s="526"/>
      <c r="DS750" s="526"/>
      <c r="DT750" s="526"/>
      <c r="DU750" s="526"/>
      <c r="DV750" s="526"/>
      <c r="DW750" s="526"/>
      <c r="DX750" s="526"/>
      <c r="DY750" s="526"/>
      <c r="DZ750" s="526"/>
      <c r="EA750" s="526"/>
      <c r="EB750" s="526"/>
      <c r="EC750" s="526"/>
      <c r="ED750" s="526"/>
      <c r="EE750" s="526"/>
      <c r="EF750" s="526"/>
      <c r="EG750" s="526"/>
      <c r="EH750" s="526"/>
      <c r="EI750" s="526"/>
      <c r="EJ750" s="526"/>
      <c r="EK750" s="526"/>
      <c r="EL750" s="526"/>
      <c r="EM750" s="526"/>
      <c r="EN750" s="526"/>
      <c r="EO750" s="526"/>
      <c r="EP750" s="526"/>
      <c r="EQ750" s="526"/>
      <c r="ER750" s="526"/>
      <c r="ES750" s="526"/>
      <c r="ET750" s="526"/>
      <c r="EU750" s="526"/>
      <c r="EV750" s="526"/>
      <c r="EW750" s="526"/>
      <c r="EX750" s="526"/>
      <c r="EY750" s="526"/>
      <c r="EZ750" s="526"/>
      <c r="FA750" s="526"/>
      <c r="FB750" s="526"/>
      <c r="FC750" s="526"/>
      <c r="FD750" s="526"/>
      <c r="FE750" s="526"/>
      <c r="FF750" s="526"/>
      <c r="FG750" s="526"/>
      <c r="FH750" s="526"/>
      <c r="FI750" s="526"/>
      <c r="FJ750" s="526"/>
      <c r="FK750" s="526"/>
      <c r="FL750" s="526"/>
      <c r="FM750" s="526"/>
      <c r="FN750" s="526"/>
      <c r="FO750" s="526"/>
      <c r="FP750" s="526"/>
      <c r="FQ750" s="526"/>
      <c r="FR750" s="526"/>
      <c r="FS750" s="526"/>
      <c r="FT750" s="526"/>
      <c r="FU750" s="526"/>
      <c r="FV750" s="526"/>
      <c r="FW750" s="526"/>
      <c r="FX750" s="526"/>
      <c r="FY750" s="526"/>
      <c r="FZ750" s="526"/>
      <c r="GA750" s="526"/>
      <c r="GB750" s="526"/>
      <c r="GC750" s="526"/>
      <c r="GD750" s="526"/>
      <c r="GE750" s="526"/>
      <c r="GF750" s="526"/>
      <c r="GG750" s="526"/>
      <c r="GH750" s="526"/>
      <c r="GI750" s="526"/>
      <c r="GJ750" s="526"/>
      <c r="GK750" s="526"/>
      <c r="GL750" s="526"/>
      <c r="GM750" s="526"/>
      <c r="GN750" s="526"/>
      <c r="GO750" s="526"/>
      <c r="GP750" s="526"/>
      <c r="GQ750" s="526"/>
      <c r="GR750" s="526"/>
      <c r="GS750" s="526"/>
      <c r="GT750" s="526"/>
      <c r="GU750" s="526"/>
      <c r="GV750" s="526"/>
      <c r="GW750" s="526"/>
      <c r="GX750" s="526"/>
      <c r="GY750" s="526"/>
      <c r="GZ750" s="526"/>
      <c r="HA750" s="526"/>
      <c r="HB750" s="526"/>
      <c r="HC750" s="526"/>
      <c r="HD750" s="526"/>
      <c r="HE750" s="526"/>
      <c r="HF750" s="526"/>
      <c r="HG750" s="526"/>
      <c r="HH750" s="526"/>
      <c r="HI750" s="526"/>
      <c r="HJ750" s="526"/>
      <c r="HK750" s="526"/>
      <c r="HL750" s="526"/>
      <c r="HM750" s="526"/>
      <c r="HN750" s="526"/>
      <c r="HO750" s="526"/>
      <c r="HP750" s="526"/>
      <c r="HQ750" s="526"/>
      <c r="HR750" s="526"/>
      <c r="HS750" s="526"/>
      <c r="HT750" s="526"/>
      <c r="HU750" s="526"/>
      <c r="HV750" s="526"/>
      <c r="HW750" s="526"/>
      <c r="HX750" s="526"/>
      <c r="HY750" s="526"/>
      <c r="HZ750" s="526"/>
      <c r="IA750" s="526"/>
      <c r="IB750" s="526"/>
      <c r="IC750" s="526"/>
      <c r="ID750" s="526"/>
      <c r="IE750" s="526"/>
      <c r="IF750" s="526"/>
      <c r="IG750" s="526"/>
      <c r="IH750" s="526"/>
      <c r="II750" s="526"/>
      <c r="IJ750" s="526"/>
      <c r="IK750" s="526"/>
      <c r="IL750" s="526"/>
      <c r="IM750" s="526"/>
      <c r="IN750" s="526"/>
      <c r="IO750" s="526"/>
      <c r="IP750" s="526"/>
      <c r="IQ750" s="526"/>
      <c r="IR750" s="526"/>
      <c r="IS750" s="526"/>
      <c r="IT750" s="526"/>
      <c r="IU750" s="526"/>
      <c r="IV750" s="526"/>
    </row>
    <row r="751" spans="1:256" ht="15" customHeight="1" x14ac:dyDescent="0.25">
      <c r="A751" s="646"/>
      <c r="B751" s="646"/>
      <c r="C751" s="646"/>
      <c r="D751" s="646"/>
      <c r="E751" s="646"/>
      <c r="F751" s="646"/>
      <c r="G751" s="646"/>
      <c r="H751" s="646"/>
      <c r="I751" s="646"/>
      <c r="J751" s="526"/>
      <c r="K751" s="526"/>
      <c r="L751" s="526"/>
      <c r="M751" s="526"/>
      <c r="N751" s="526"/>
      <c r="O751" s="526"/>
      <c r="P751" s="526"/>
      <c r="Q751" s="526"/>
      <c r="R751" s="526"/>
      <c r="S751" s="526"/>
      <c r="T751" s="526"/>
      <c r="U751" s="526"/>
      <c r="V751" s="526"/>
      <c r="W751" s="526"/>
      <c r="X751" s="526"/>
      <c r="Y751" s="526"/>
      <c r="Z751" s="526"/>
      <c r="AA751" s="526"/>
      <c r="AB751" s="526"/>
      <c r="AC751" s="526"/>
      <c r="AD751" s="526"/>
      <c r="AE751" s="526"/>
      <c r="AF751" s="526"/>
      <c r="AG751" s="526"/>
      <c r="AH751" s="526"/>
      <c r="AI751" s="526"/>
      <c r="AJ751" s="526"/>
      <c r="AK751" s="526"/>
      <c r="AL751" s="526"/>
      <c r="AM751" s="526"/>
      <c r="AN751" s="526"/>
      <c r="AO751" s="526"/>
      <c r="AP751" s="526"/>
      <c r="AQ751" s="526"/>
      <c r="AR751" s="526"/>
      <c r="AS751" s="526"/>
      <c r="AT751" s="526"/>
      <c r="AU751" s="526"/>
      <c r="AV751" s="526"/>
      <c r="AW751" s="526"/>
      <c r="AX751" s="526"/>
      <c r="AY751" s="526"/>
      <c r="AZ751" s="526"/>
      <c r="BA751" s="526"/>
      <c r="BB751" s="526"/>
      <c r="BC751" s="526"/>
      <c r="BD751" s="526"/>
      <c r="BE751" s="526"/>
      <c r="BF751" s="526"/>
      <c r="BG751" s="526"/>
      <c r="BH751" s="526"/>
      <c r="BI751" s="526"/>
      <c r="BJ751" s="526"/>
      <c r="BK751" s="526"/>
      <c r="BL751" s="526"/>
      <c r="BM751" s="526"/>
      <c r="BN751" s="526"/>
      <c r="BO751" s="526"/>
      <c r="BP751" s="526"/>
      <c r="BQ751" s="526"/>
      <c r="BR751" s="526"/>
      <c r="BS751" s="526"/>
      <c r="BT751" s="526"/>
      <c r="BU751" s="526"/>
      <c r="BV751" s="526"/>
      <c r="BW751" s="526"/>
      <c r="BX751" s="526"/>
      <c r="BY751" s="526"/>
      <c r="BZ751" s="526"/>
      <c r="CA751" s="526"/>
      <c r="CB751" s="526"/>
      <c r="CC751" s="526"/>
      <c r="CD751" s="526"/>
      <c r="CE751" s="526"/>
      <c r="CF751" s="526"/>
      <c r="CG751" s="526"/>
      <c r="CH751" s="526"/>
      <c r="CI751" s="526"/>
      <c r="CJ751" s="526"/>
      <c r="CK751" s="526"/>
      <c r="CL751" s="526"/>
      <c r="CM751" s="526"/>
      <c r="CN751" s="526"/>
      <c r="CO751" s="526"/>
      <c r="CP751" s="526"/>
      <c r="CQ751" s="526"/>
      <c r="CR751" s="526"/>
      <c r="CS751" s="526"/>
      <c r="CT751" s="526"/>
      <c r="CU751" s="526"/>
      <c r="CV751" s="526"/>
      <c r="CW751" s="526"/>
      <c r="CX751" s="526"/>
      <c r="CY751" s="526"/>
      <c r="CZ751" s="526"/>
      <c r="DA751" s="526"/>
      <c r="DB751" s="526"/>
      <c r="DC751" s="526"/>
      <c r="DD751" s="526"/>
      <c r="DE751" s="526"/>
      <c r="DF751" s="526"/>
      <c r="DG751" s="526"/>
      <c r="DH751" s="526"/>
      <c r="DI751" s="526"/>
      <c r="DJ751" s="526"/>
      <c r="DK751" s="526"/>
      <c r="DL751" s="526"/>
      <c r="DM751" s="526"/>
      <c r="DN751" s="526"/>
      <c r="DO751" s="526"/>
      <c r="DP751" s="526"/>
      <c r="DQ751" s="526"/>
      <c r="DR751" s="526"/>
      <c r="DS751" s="526"/>
      <c r="DT751" s="526"/>
      <c r="DU751" s="526"/>
      <c r="DV751" s="526"/>
      <c r="DW751" s="526"/>
      <c r="DX751" s="526"/>
      <c r="DY751" s="526"/>
      <c r="DZ751" s="526"/>
      <c r="EA751" s="526"/>
      <c r="EB751" s="526"/>
      <c r="EC751" s="526"/>
      <c r="ED751" s="526"/>
      <c r="EE751" s="526"/>
      <c r="EF751" s="526"/>
      <c r="EG751" s="526"/>
      <c r="EH751" s="526"/>
      <c r="EI751" s="526"/>
      <c r="EJ751" s="526"/>
      <c r="EK751" s="526"/>
      <c r="EL751" s="526"/>
      <c r="EM751" s="526"/>
      <c r="EN751" s="526"/>
      <c r="EO751" s="526"/>
      <c r="EP751" s="526"/>
      <c r="EQ751" s="526"/>
      <c r="ER751" s="526"/>
      <c r="ES751" s="526"/>
      <c r="ET751" s="526"/>
      <c r="EU751" s="526"/>
      <c r="EV751" s="526"/>
      <c r="EW751" s="526"/>
      <c r="EX751" s="526"/>
      <c r="EY751" s="526"/>
      <c r="EZ751" s="526"/>
      <c r="FA751" s="526"/>
      <c r="FB751" s="526"/>
      <c r="FC751" s="526"/>
      <c r="FD751" s="526"/>
      <c r="FE751" s="526"/>
      <c r="FF751" s="526"/>
      <c r="FG751" s="526"/>
      <c r="FH751" s="526"/>
      <c r="FI751" s="526"/>
      <c r="FJ751" s="526"/>
      <c r="FK751" s="526"/>
      <c r="FL751" s="526"/>
      <c r="FM751" s="526"/>
      <c r="FN751" s="526"/>
      <c r="FO751" s="526"/>
      <c r="FP751" s="526"/>
      <c r="FQ751" s="526"/>
      <c r="FR751" s="526"/>
      <c r="FS751" s="526"/>
      <c r="FT751" s="526"/>
      <c r="FU751" s="526"/>
      <c r="FV751" s="526"/>
      <c r="FW751" s="526"/>
      <c r="FX751" s="526"/>
      <c r="FY751" s="526"/>
      <c r="FZ751" s="526"/>
      <c r="GA751" s="526"/>
      <c r="GB751" s="526"/>
      <c r="GC751" s="526"/>
      <c r="GD751" s="526"/>
      <c r="GE751" s="526"/>
      <c r="GF751" s="526"/>
      <c r="GG751" s="526"/>
      <c r="GH751" s="526"/>
      <c r="GI751" s="526"/>
      <c r="GJ751" s="526"/>
      <c r="GK751" s="526"/>
      <c r="GL751" s="526"/>
      <c r="GM751" s="526"/>
      <c r="GN751" s="526"/>
      <c r="GO751" s="526"/>
      <c r="GP751" s="526"/>
      <c r="GQ751" s="526"/>
      <c r="GR751" s="526"/>
      <c r="GS751" s="526"/>
      <c r="GT751" s="526"/>
      <c r="GU751" s="526"/>
      <c r="GV751" s="526"/>
      <c r="GW751" s="526"/>
      <c r="GX751" s="526"/>
      <c r="GY751" s="526"/>
      <c r="GZ751" s="526"/>
      <c r="HA751" s="526"/>
      <c r="HB751" s="526"/>
      <c r="HC751" s="526"/>
      <c r="HD751" s="526"/>
      <c r="HE751" s="526"/>
      <c r="HF751" s="526"/>
      <c r="HG751" s="526"/>
      <c r="HH751" s="526"/>
      <c r="HI751" s="526"/>
      <c r="HJ751" s="526"/>
      <c r="HK751" s="526"/>
      <c r="HL751" s="526"/>
      <c r="HM751" s="526"/>
      <c r="HN751" s="526"/>
      <c r="HO751" s="526"/>
      <c r="HP751" s="526"/>
      <c r="HQ751" s="526"/>
      <c r="HR751" s="526"/>
      <c r="HS751" s="526"/>
      <c r="HT751" s="526"/>
      <c r="HU751" s="526"/>
      <c r="HV751" s="526"/>
      <c r="HW751" s="526"/>
      <c r="HX751" s="526"/>
      <c r="HY751" s="526"/>
      <c r="HZ751" s="526"/>
      <c r="IA751" s="526"/>
      <c r="IB751" s="526"/>
      <c r="IC751" s="526"/>
      <c r="ID751" s="526"/>
      <c r="IE751" s="526"/>
      <c r="IF751" s="526"/>
      <c r="IG751" s="526"/>
      <c r="IH751" s="526"/>
      <c r="II751" s="526"/>
      <c r="IJ751" s="526"/>
      <c r="IK751" s="526"/>
      <c r="IL751" s="526"/>
      <c r="IM751" s="526"/>
      <c r="IN751" s="526"/>
      <c r="IO751" s="526"/>
      <c r="IP751" s="526"/>
      <c r="IQ751" s="526"/>
      <c r="IR751" s="526"/>
      <c r="IS751" s="526"/>
      <c r="IT751" s="526"/>
      <c r="IU751" s="526"/>
      <c r="IV751" s="526"/>
    </row>
    <row r="752" spans="1:256" ht="15" customHeight="1" x14ac:dyDescent="0.25">
      <c r="A752" s="646"/>
      <c r="B752" s="646"/>
      <c r="C752" s="646"/>
      <c r="D752" s="646"/>
      <c r="E752" s="646"/>
      <c r="F752" s="646"/>
      <c r="G752" s="646"/>
      <c r="H752" s="646"/>
      <c r="I752" s="646"/>
      <c r="J752" s="526"/>
      <c r="K752" s="526"/>
      <c r="L752" s="526"/>
      <c r="M752" s="526"/>
      <c r="N752" s="526"/>
      <c r="O752" s="526"/>
      <c r="P752" s="526"/>
      <c r="Q752" s="526"/>
      <c r="R752" s="526"/>
      <c r="S752" s="526"/>
      <c r="T752" s="526"/>
      <c r="U752" s="526"/>
      <c r="V752" s="526"/>
      <c r="W752" s="526"/>
      <c r="X752" s="526"/>
      <c r="Y752" s="526"/>
      <c r="Z752" s="526"/>
      <c r="AA752" s="526"/>
      <c r="AB752" s="526"/>
      <c r="AC752" s="526"/>
      <c r="AD752" s="526"/>
      <c r="AE752" s="526"/>
      <c r="AF752" s="526"/>
      <c r="AG752" s="526"/>
      <c r="AH752" s="526"/>
      <c r="AI752" s="526"/>
      <c r="AJ752" s="526"/>
      <c r="AK752" s="526"/>
      <c r="AL752" s="526"/>
      <c r="AM752" s="526"/>
      <c r="AN752" s="526"/>
      <c r="AO752" s="526"/>
      <c r="AP752" s="526"/>
      <c r="AQ752" s="526"/>
      <c r="AR752" s="526"/>
      <c r="AS752" s="526"/>
      <c r="AT752" s="526"/>
      <c r="AU752" s="526"/>
      <c r="AV752" s="526"/>
      <c r="AW752" s="526"/>
      <c r="AX752" s="526"/>
      <c r="AY752" s="526"/>
      <c r="AZ752" s="526"/>
      <c r="BA752" s="526"/>
      <c r="BB752" s="526"/>
      <c r="BC752" s="526"/>
      <c r="BD752" s="526"/>
      <c r="BE752" s="526"/>
      <c r="BF752" s="526"/>
      <c r="BG752" s="526"/>
      <c r="BH752" s="526"/>
      <c r="BI752" s="526"/>
      <c r="BJ752" s="526"/>
      <c r="BK752" s="526"/>
      <c r="BL752" s="526"/>
      <c r="BM752" s="526"/>
      <c r="BN752" s="526"/>
      <c r="BO752" s="526"/>
      <c r="BP752" s="526"/>
      <c r="BQ752" s="526"/>
      <c r="BR752" s="526"/>
      <c r="BS752" s="526"/>
      <c r="BT752" s="526"/>
      <c r="BU752" s="526"/>
      <c r="BV752" s="526"/>
      <c r="BW752" s="526"/>
      <c r="BX752" s="526"/>
      <c r="BY752" s="526"/>
      <c r="BZ752" s="526"/>
      <c r="CA752" s="526"/>
      <c r="CB752" s="526"/>
      <c r="CC752" s="526"/>
      <c r="CD752" s="526"/>
      <c r="CE752" s="526"/>
      <c r="CF752" s="526"/>
      <c r="CG752" s="526"/>
      <c r="CH752" s="526"/>
      <c r="CI752" s="526"/>
      <c r="CJ752" s="526"/>
      <c r="CK752" s="526"/>
      <c r="CL752" s="526"/>
      <c r="CM752" s="526"/>
      <c r="CN752" s="526"/>
      <c r="CO752" s="526"/>
      <c r="CP752" s="526"/>
      <c r="CQ752" s="526"/>
      <c r="CR752" s="526"/>
      <c r="CS752" s="526"/>
      <c r="CT752" s="526"/>
      <c r="CU752" s="526"/>
      <c r="CV752" s="526"/>
      <c r="CW752" s="526"/>
      <c r="CX752" s="526"/>
      <c r="CY752" s="526"/>
      <c r="CZ752" s="526"/>
      <c r="DA752" s="526"/>
      <c r="DB752" s="526"/>
      <c r="DC752" s="526"/>
      <c r="DD752" s="526"/>
      <c r="DE752" s="526"/>
      <c r="DF752" s="526"/>
      <c r="DG752" s="526"/>
      <c r="DH752" s="526"/>
      <c r="DI752" s="526"/>
      <c r="DJ752" s="526"/>
      <c r="DK752" s="526"/>
      <c r="DL752" s="526"/>
      <c r="DM752" s="526"/>
      <c r="DN752" s="526"/>
      <c r="DO752" s="526"/>
      <c r="DP752" s="526"/>
      <c r="DQ752" s="526"/>
      <c r="DR752" s="526"/>
      <c r="DS752" s="526"/>
      <c r="DT752" s="526"/>
      <c r="DU752" s="526"/>
      <c r="DV752" s="526"/>
      <c r="DW752" s="526"/>
      <c r="DX752" s="526"/>
      <c r="DY752" s="526"/>
      <c r="DZ752" s="526"/>
      <c r="EA752" s="526"/>
      <c r="EB752" s="526"/>
      <c r="EC752" s="526"/>
      <c r="ED752" s="526"/>
      <c r="EE752" s="526"/>
      <c r="EF752" s="526"/>
      <c r="EG752" s="526"/>
      <c r="EH752" s="526"/>
      <c r="EI752" s="526"/>
      <c r="EJ752" s="526"/>
      <c r="EK752" s="526"/>
      <c r="EL752" s="526"/>
      <c r="EM752" s="526"/>
      <c r="EN752" s="526"/>
      <c r="EO752" s="526"/>
      <c r="EP752" s="526"/>
      <c r="EQ752" s="526"/>
      <c r="ER752" s="526"/>
      <c r="ES752" s="526"/>
      <c r="ET752" s="526"/>
      <c r="EU752" s="526"/>
      <c r="EV752" s="526"/>
      <c r="EW752" s="526"/>
      <c r="EX752" s="526"/>
      <c r="EY752" s="526"/>
      <c r="EZ752" s="526"/>
      <c r="FA752" s="526"/>
      <c r="FB752" s="526"/>
      <c r="FC752" s="526"/>
      <c r="FD752" s="526"/>
      <c r="FE752" s="526"/>
      <c r="FF752" s="526"/>
      <c r="FG752" s="526"/>
      <c r="FH752" s="526"/>
      <c r="FI752" s="526"/>
      <c r="FJ752" s="526"/>
      <c r="FK752" s="526"/>
      <c r="FL752" s="526"/>
      <c r="FM752" s="526"/>
      <c r="FN752" s="526"/>
      <c r="FO752" s="526"/>
      <c r="FP752" s="526"/>
      <c r="FQ752" s="526"/>
      <c r="FR752" s="526"/>
      <c r="FS752" s="526"/>
      <c r="FT752" s="526"/>
      <c r="FU752" s="526"/>
      <c r="FV752" s="526"/>
      <c r="FW752" s="526"/>
      <c r="FX752" s="526"/>
      <c r="FY752" s="526"/>
      <c r="FZ752" s="526"/>
      <c r="GA752" s="526"/>
      <c r="GB752" s="526"/>
      <c r="GC752" s="526"/>
      <c r="GD752" s="526"/>
      <c r="GE752" s="526"/>
      <c r="GF752" s="526"/>
      <c r="GG752" s="526"/>
      <c r="GH752" s="526"/>
      <c r="GI752" s="526"/>
      <c r="GJ752" s="526"/>
      <c r="GK752" s="526"/>
      <c r="GL752" s="526"/>
      <c r="GM752" s="526"/>
      <c r="GN752" s="526"/>
      <c r="GO752" s="526"/>
      <c r="GP752" s="526"/>
      <c r="GQ752" s="526"/>
      <c r="GR752" s="526"/>
      <c r="GS752" s="526"/>
      <c r="GT752" s="526"/>
      <c r="GU752" s="526"/>
      <c r="GV752" s="526"/>
      <c r="GW752" s="526"/>
      <c r="GX752" s="526"/>
      <c r="GY752" s="526"/>
      <c r="GZ752" s="526"/>
      <c r="HA752" s="526"/>
      <c r="HB752" s="526"/>
      <c r="HC752" s="526"/>
      <c r="HD752" s="526"/>
      <c r="HE752" s="526"/>
      <c r="HF752" s="526"/>
      <c r="HG752" s="526"/>
      <c r="HH752" s="526"/>
      <c r="HI752" s="526"/>
      <c r="HJ752" s="526"/>
      <c r="HK752" s="526"/>
      <c r="HL752" s="526"/>
      <c r="HM752" s="526"/>
      <c r="HN752" s="526"/>
      <c r="HO752" s="526"/>
      <c r="HP752" s="526"/>
      <c r="HQ752" s="526"/>
      <c r="HR752" s="526"/>
      <c r="HS752" s="526"/>
      <c r="HT752" s="526"/>
      <c r="HU752" s="526"/>
      <c r="HV752" s="526"/>
      <c r="HW752" s="526"/>
      <c r="HX752" s="526"/>
      <c r="HY752" s="526"/>
      <c r="HZ752" s="526"/>
      <c r="IA752" s="526"/>
      <c r="IB752" s="526"/>
      <c r="IC752" s="526"/>
      <c r="ID752" s="526"/>
      <c r="IE752" s="526"/>
      <c r="IF752" s="526"/>
      <c r="IG752" s="526"/>
      <c r="IH752" s="526"/>
      <c r="II752" s="526"/>
      <c r="IJ752" s="526"/>
      <c r="IK752" s="526"/>
      <c r="IL752" s="526"/>
      <c r="IM752" s="526"/>
      <c r="IN752" s="526"/>
      <c r="IO752" s="526"/>
      <c r="IP752" s="526"/>
      <c r="IQ752" s="526"/>
      <c r="IR752" s="526"/>
      <c r="IS752" s="526"/>
      <c r="IT752" s="526"/>
      <c r="IU752" s="526"/>
      <c r="IV752" s="526"/>
    </row>
    <row r="753" spans="1:256" ht="15" customHeight="1" x14ac:dyDescent="0.25">
      <c r="A753" s="646"/>
      <c r="B753" s="646"/>
      <c r="C753" s="646"/>
      <c r="D753" s="646"/>
      <c r="E753" s="646"/>
      <c r="F753" s="646"/>
      <c r="G753" s="646"/>
      <c r="H753" s="646"/>
      <c r="I753" s="646"/>
      <c r="J753" s="526"/>
      <c r="K753" s="526"/>
      <c r="L753" s="526"/>
      <c r="M753" s="526"/>
      <c r="N753" s="526"/>
      <c r="O753" s="526"/>
      <c r="P753" s="526"/>
      <c r="Q753" s="526"/>
      <c r="R753" s="526"/>
      <c r="S753" s="526"/>
      <c r="T753" s="526"/>
      <c r="U753" s="526"/>
      <c r="V753" s="526"/>
      <c r="W753" s="526"/>
      <c r="X753" s="526"/>
      <c r="Y753" s="526"/>
      <c r="Z753" s="526"/>
      <c r="AA753" s="526"/>
      <c r="AB753" s="526"/>
      <c r="AC753" s="526"/>
      <c r="AD753" s="526"/>
      <c r="AE753" s="526"/>
      <c r="AF753" s="526"/>
      <c r="AG753" s="526"/>
      <c r="AH753" s="526"/>
      <c r="AI753" s="526"/>
      <c r="AJ753" s="526"/>
      <c r="AK753" s="526"/>
      <c r="AL753" s="526"/>
      <c r="AM753" s="526"/>
      <c r="AN753" s="526"/>
      <c r="AO753" s="526"/>
      <c r="AP753" s="526"/>
      <c r="AQ753" s="526"/>
      <c r="AR753" s="526"/>
      <c r="AS753" s="526"/>
      <c r="AT753" s="526"/>
      <c r="AU753" s="526"/>
      <c r="AV753" s="526"/>
      <c r="AW753" s="526"/>
      <c r="AX753" s="526"/>
      <c r="AY753" s="526"/>
      <c r="AZ753" s="526"/>
      <c r="BA753" s="526"/>
      <c r="BB753" s="526"/>
      <c r="BC753" s="526"/>
      <c r="BD753" s="526"/>
      <c r="BE753" s="526"/>
      <c r="BF753" s="526"/>
      <c r="BG753" s="526"/>
      <c r="BH753" s="526"/>
      <c r="BI753" s="526"/>
      <c r="BJ753" s="526"/>
      <c r="BK753" s="526"/>
      <c r="BL753" s="526"/>
      <c r="BM753" s="526"/>
      <c r="BN753" s="526"/>
      <c r="BO753" s="526"/>
      <c r="BP753" s="526"/>
      <c r="BQ753" s="526"/>
      <c r="BR753" s="526"/>
      <c r="BS753" s="526"/>
      <c r="BT753" s="526"/>
      <c r="BU753" s="526"/>
      <c r="BV753" s="526"/>
      <c r="BW753" s="526"/>
      <c r="BX753" s="526"/>
      <c r="BY753" s="526"/>
      <c r="BZ753" s="526"/>
      <c r="CA753" s="526"/>
      <c r="CB753" s="526"/>
      <c r="CC753" s="526"/>
      <c r="CD753" s="526"/>
      <c r="CE753" s="526"/>
      <c r="CF753" s="526"/>
      <c r="CG753" s="526"/>
      <c r="CH753" s="526"/>
      <c r="CI753" s="526"/>
      <c r="CJ753" s="526"/>
      <c r="CK753" s="526"/>
      <c r="CL753" s="526"/>
      <c r="CM753" s="526"/>
      <c r="CN753" s="526"/>
      <c r="CO753" s="526"/>
      <c r="CP753" s="526"/>
      <c r="CQ753" s="526"/>
      <c r="CR753" s="526"/>
      <c r="CS753" s="526"/>
      <c r="CT753" s="526"/>
      <c r="CU753" s="526"/>
      <c r="CV753" s="526"/>
      <c r="CW753" s="526"/>
      <c r="CX753" s="526"/>
      <c r="CY753" s="526"/>
      <c r="CZ753" s="526"/>
      <c r="DA753" s="526"/>
      <c r="DB753" s="526"/>
      <c r="DC753" s="526"/>
      <c r="DD753" s="526"/>
      <c r="DE753" s="526"/>
      <c r="DF753" s="526"/>
      <c r="DG753" s="526"/>
      <c r="DH753" s="526"/>
      <c r="DI753" s="526"/>
      <c r="DJ753" s="526"/>
      <c r="DK753" s="526"/>
      <c r="DL753" s="526"/>
      <c r="DM753" s="526"/>
      <c r="DN753" s="526"/>
      <c r="DO753" s="526"/>
      <c r="DP753" s="526"/>
      <c r="DQ753" s="526"/>
      <c r="DR753" s="526"/>
      <c r="DS753" s="526"/>
      <c r="DT753" s="526"/>
      <c r="DU753" s="526"/>
      <c r="DV753" s="526"/>
      <c r="DW753" s="526"/>
      <c r="DX753" s="526"/>
      <c r="DY753" s="526"/>
      <c r="DZ753" s="526"/>
      <c r="EA753" s="526"/>
      <c r="EB753" s="526"/>
      <c r="EC753" s="526"/>
      <c r="ED753" s="526"/>
      <c r="EE753" s="526"/>
      <c r="EF753" s="526"/>
      <c r="EG753" s="526"/>
      <c r="EH753" s="526"/>
      <c r="EI753" s="526"/>
      <c r="EJ753" s="526"/>
      <c r="EK753" s="526"/>
      <c r="EL753" s="526"/>
      <c r="EM753" s="526"/>
      <c r="EN753" s="526"/>
      <c r="EO753" s="526"/>
      <c r="EP753" s="526"/>
      <c r="EQ753" s="526"/>
      <c r="ER753" s="526"/>
      <c r="ES753" s="526"/>
      <c r="ET753" s="526"/>
      <c r="EU753" s="526"/>
      <c r="EV753" s="526"/>
      <c r="EW753" s="526"/>
      <c r="EX753" s="526"/>
      <c r="EY753" s="526"/>
      <c r="EZ753" s="526"/>
      <c r="FA753" s="526"/>
      <c r="FB753" s="526"/>
      <c r="FC753" s="526"/>
      <c r="FD753" s="526"/>
      <c r="FE753" s="526"/>
      <c r="FF753" s="526"/>
      <c r="FG753" s="526"/>
      <c r="FH753" s="526"/>
      <c r="FI753" s="526"/>
      <c r="FJ753" s="526"/>
      <c r="FK753" s="526"/>
      <c r="FL753" s="526"/>
      <c r="FM753" s="526"/>
      <c r="FN753" s="526"/>
      <c r="FO753" s="526"/>
      <c r="FP753" s="526"/>
      <c r="FQ753" s="526"/>
      <c r="FR753" s="526"/>
      <c r="FS753" s="526"/>
      <c r="FT753" s="526"/>
      <c r="FU753" s="526"/>
      <c r="FV753" s="526"/>
      <c r="FW753" s="526"/>
      <c r="FX753" s="526"/>
      <c r="FY753" s="526"/>
      <c r="FZ753" s="526"/>
      <c r="GA753" s="526"/>
      <c r="GB753" s="526"/>
      <c r="GC753" s="526"/>
      <c r="GD753" s="526"/>
      <c r="GE753" s="526"/>
      <c r="GF753" s="526"/>
      <c r="GG753" s="526"/>
      <c r="GH753" s="526"/>
      <c r="GI753" s="526"/>
      <c r="GJ753" s="526"/>
      <c r="GK753" s="526"/>
      <c r="GL753" s="526"/>
      <c r="GM753" s="526"/>
      <c r="GN753" s="526"/>
      <c r="GO753" s="526"/>
      <c r="GP753" s="526"/>
      <c r="GQ753" s="526"/>
      <c r="GR753" s="526"/>
      <c r="GS753" s="526"/>
      <c r="GT753" s="526"/>
      <c r="GU753" s="526"/>
      <c r="GV753" s="526"/>
      <c r="GW753" s="526"/>
      <c r="GX753" s="526"/>
      <c r="GY753" s="526"/>
      <c r="GZ753" s="526"/>
      <c r="HA753" s="526"/>
      <c r="HB753" s="526"/>
      <c r="HC753" s="526"/>
      <c r="HD753" s="526"/>
      <c r="HE753" s="526"/>
      <c r="HF753" s="526"/>
      <c r="HG753" s="526"/>
      <c r="HH753" s="526"/>
      <c r="HI753" s="526"/>
      <c r="HJ753" s="526"/>
      <c r="HK753" s="526"/>
      <c r="HL753" s="526"/>
      <c r="HM753" s="526"/>
      <c r="HN753" s="526"/>
      <c r="HO753" s="526"/>
      <c r="HP753" s="526"/>
      <c r="HQ753" s="526"/>
      <c r="HR753" s="526"/>
      <c r="HS753" s="526"/>
      <c r="HT753" s="526"/>
      <c r="HU753" s="526"/>
      <c r="HV753" s="526"/>
      <c r="HW753" s="526"/>
      <c r="HX753" s="526"/>
      <c r="HY753" s="526"/>
      <c r="HZ753" s="526"/>
      <c r="IA753" s="526"/>
      <c r="IB753" s="526"/>
      <c r="IC753" s="526"/>
      <c r="ID753" s="526"/>
      <c r="IE753" s="526"/>
      <c r="IF753" s="526"/>
      <c r="IG753" s="526"/>
      <c r="IH753" s="526"/>
      <c r="II753" s="526"/>
      <c r="IJ753" s="526"/>
      <c r="IK753" s="526"/>
      <c r="IL753" s="526"/>
      <c r="IM753" s="526"/>
      <c r="IN753" s="526"/>
      <c r="IO753" s="526"/>
      <c r="IP753" s="526"/>
      <c r="IQ753" s="526"/>
      <c r="IR753" s="526"/>
      <c r="IS753" s="526"/>
      <c r="IT753" s="526"/>
      <c r="IU753" s="526"/>
      <c r="IV753" s="526"/>
    </row>
    <row r="754" spans="1:256" ht="15" customHeight="1" x14ac:dyDescent="0.25">
      <c r="A754" s="646"/>
      <c r="B754" s="646"/>
      <c r="C754" s="646"/>
      <c r="D754" s="646"/>
      <c r="E754" s="646"/>
      <c r="F754" s="646"/>
      <c r="G754" s="646"/>
      <c r="H754" s="646"/>
      <c r="I754" s="646"/>
      <c r="J754" s="526"/>
      <c r="K754" s="526"/>
      <c r="L754" s="526"/>
      <c r="M754" s="526"/>
      <c r="N754" s="526"/>
      <c r="O754" s="526"/>
      <c r="P754" s="526"/>
      <c r="Q754" s="526"/>
      <c r="R754" s="526"/>
      <c r="S754" s="526"/>
      <c r="T754" s="526"/>
      <c r="U754" s="526"/>
      <c r="V754" s="526"/>
      <c r="W754" s="526"/>
      <c r="X754" s="526"/>
      <c r="Y754" s="526"/>
      <c r="Z754" s="526"/>
      <c r="AA754" s="526"/>
      <c r="AB754" s="526"/>
      <c r="AC754" s="526"/>
      <c r="AD754" s="526"/>
      <c r="AE754" s="526"/>
      <c r="AF754" s="526"/>
      <c r="AG754" s="526"/>
      <c r="AH754" s="526"/>
      <c r="AI754" s="526"/>
      <c r="AJ754" s="526"/>
      <c r="AK754" s="526"/>
      <c r="AL754" s="526"/>
      <c r="AM754" s="526"/>
      <c r="AN754" s="526"/>
      <c r="AO754" s="526"/>
      <c r="AP754" s="526"/>
      <c r="AQ754" s="526"/>
      <c r="AR754" s="526"/>
      <c r="AS754" s="526"/>
      <c r="AT754" s="526"/>
      <c r="AU754" s="526"/>
      <c r="AV754" s="526"/>
      <c r="AW754" s="526"/>
      <c r="AX754" s="526"/>
      <c r="AY754" s="526"/>
      <c r="AZ754" s="526"/>
      <c r="BA754" s="526"/>
      <c r="BB754" s="526"/>
      <c r="BC754" s="526"/>
      <c r="BD754" s="526"/>
      <c r="BE754" s="526"/>
      <c r="BF754" s="526"/>
      <c r="BG754" s="526"/>
      <c r="BH754" s="526"/>
      <c r="BI754" s="526"/>
      <c r="BJ754" s="526"/>
      <c r="BK754" s="526"/>
      <c r="BL754" s="526"/>
      <c r="BM754" s="526"/>
      <c r="BN754" s="526"/>
      <c r="BO754" s="526"/>
      <c r="BP754" s="526"/>
      <c r="BQ754" s="526"/>
      <c r="BR754" s="526"/>
      <c r="BS754" s="526"/>
      <c r="BT754" s="526"/>
      <c r="BU754" s="526"/>
      <c r="BV754" s="526"/>
      <c r="BW754" s="526"/>
      <c r="BX754" s="526"/>
      <c r="BY754" s="526"/>
      <c r="BZ754" s="526"/>
      <c r="CA754" s="526"/>
      <c r="CB754" s="526"/>
      <c r="CC754" s="526"/>
      <c r="CD754" s="526"/>
      <c r="CE754" s="526"/>
      <c r="CF754" s="526"/>
      <c r="CG754" s="526"/>
      <c r="CH754" s="526"/>
      <c r="CI754" s="526"/>
      <c r="CJ754" s="526"/>
      <c r="CK754" s="526"/>
      <c r="CL754" s="526"/>
      <c r="CM754" s="526"/>
      <c r="CN754" s="526"/>
      <c r="CO754" s="526"/>
      <c r="CP754" s="526"/>
      <c r="CQ754" s="526"/>
      <c r="CR754" s="526"/>
      <c r="CS754" s="526"/>
      <c r="CT754" s="526"/>
      <c r="CU754" s="526"/>
      <c r="CV754" s="526"/>
      <c r="CW754" s="526"/>
      <c r="CX754" s="526"/>
      <c r="CY754" s="526"/>
      <c r="CZ754" s="526"/>
      <c r="DA754" s="526"/>
      <c r="DB754" s="526"/>
      <c r="DC754" s="526"/>
      <c r="DD754" s="526"/>
      <c r="DE754" s="526"/>
      <c r="DF754" s="526"/>
      <c r="DG754" s="526"/>
      <c r="DH754" s="526"/>
      <c r="DI754" s="526"/>
      <c r="DJ754" s="526"/>
      <c r="DK754" s="526"/>
      <c r="DL754" s="526"/>
      <c r="DM754" s="526"/>
      <c r="DN754" s="526"/>
      <c r="DO754" s="526"/>
      <c r="DP754" s="526"/>
      <c r="DQ754" s="526"/>
      <c r="DR754" s="526"/>
      <c r="DS754" s="526"/>
      <c r="DT754" s="526"/>
      <c r="DU754" s="526"/>
      <c r="DV754" s="526"/>
      <c r="DW754" s="526"/>
      <c r="DX754" s="526"/>
      <c r="DY754" s="526"/>
      <c r="DZ754" s="526"/>
      <c r="EA754" s="526"/>
      <c r="EB754" s="526"/>
      <c r="EC754" s="526"/>
      <c r="ED754" s="526"/>
      <c r="EE754" s="526"/>
      <c r="EF754" s="526"/>
      <c r="EG754" s="526"/>
      <c r="EH754" s="526"/>
      <c r="EI754" s="526"/>
      <c r="EJ754" s="526"/>
      <c r="EK754" s="526"/>
      <c r="EL754" s="526"/>
      <c r="EM754" s="526"/>
      <c r="EN754" s="526"/>
      <c r="EO754" s="526"/>
      <c r="EP754" s="526"/>
      <c r="EQ754" s="526"/>
      <c r="ER754" s="526"/>
      <c r="ES754" s="526"/>
      <c r="ET754" s="526"/>
      <c r="EU754" s="526"/>
      <c r="EV754" s="526"/>
      <c r="EW754" s="526"/>
      <c r="EX754" s="526"/>
      <c r="EY754" s="526"/>
      <c r="EZ754" s="526"/>
      <c r="FA754" s="526"/>
      <c r="FB754" s="526"/>
      <c r="FC754" s="526"/>
      <c r="FD754" s="526"/>
      <c r="FE754" s="526"/>
      <c r="FF754" s="526"/>
      <c r="FG754" s="526"/>
      <c r="FH754" s="526"/>
      <c r="FI754" s="526"/>
      <c r="FJ754" s="526"/>
      <c r="FK754" s="526"/>
      <c r="FL754" s="526"/>
      <c r="FM754" s="526"/>
      <c r="FN754" s="526"/>
      <c r="FO754" s="526"/>
      <c r="FP754" s="526"/>
      <c r="FQ754" s="526"/>
      <c r="FR754" s="526"/>
      <c r="FS754" s="526"/>
      <c r="FT754" s="526"/>
      <c r="FU754" s="526"/>
      <c r="FV754" s="526"/>
      <c r="FW754" s="526"/>
      <c r="FX754" s="526"/>
      <c r="FY754" s="526"/>
      <c r="FZ754" s="526"/>
      <c r="GA754" s="526"/>
      <c r="GB754" s="526"/>
      <c r="GC754" s="526"/>
      <c r="GD754" s="526"/>
      <c r="GE754" s="526"/>
      <c r="GF754" s="526"/>
      <c r="GG754" s="526"/>
      <c r="GH754" s="526"/>
      <c r="GI754" s="526"/>
      <c r="GJ754" s="526"/>
      <c r="GK754" s="526"/>
      <c r="GL754" s="526"/>
      <c r="GM754" s="526"/>
      <c r="GN754" s="526"/>
      <c r="GO754" s="526"/>
      <c r="GP754" s="526"/>
      <c r="GQ754" s="526"/>
      <c r="GR754" s="526"/>
      <c r="GS754" s="526"/>
      <c r="GT754" s="526"/>
      <c r="GU754" s="526"/>
      <c r="GV754" s="526"/>
      <c r="GW754" s="526"/>
      <c r="GX754" s="526"/>
      <c r="GY754" s="526"/>
      <c r="GZ754" s="526"/>
      <c r="HA754" s="526"/>
      <c r="HB754" s="526"/>
      <c r="HC754" s="526"/>
      <c r="HD754" s="526"/>
      <c r="HE754" s="526"/>
      <c r="HF754" s="526"/>
      <c r="HG754" s="526"/>
      <c r="HH754" s="526"/>
      <c r="HI754" s="526"/>
      <c r="HJ754" s="526"/>
      <c r="HK754" s="526"/>
      <c r="HL754" s="526"/>
      <c r="HM754" s="526"/>
      <c r="HN754" s="526"/>
      <c r="HO754" s="526"/>
      <c r="HP754" s="526"/>
      <c r="HQ754" s="526"/>
      <c r="HR754" s="526"/>
      <c r="HS754" s="526"/>
      <c r="HT754" s="526"/>
      <c r="HU754" s="526"/>
      <c r="HV754" s="526"/>
      <c r="HW754" s="526"/>
      <c r="HX754" s="526"/>
      <c r="HY754" s="526"/>
      <c r="HZ754" s="526"/>
      <c r="IA754" s="526"/>
      <c r="IB754" s="526"/>
      <c r="IC754" s="526"/>
      <c r="ID754" s="526"/>
      <c r="IE754" s="526"/>
      <c r="IF754" s="526"/>
      <c r="IG754" s="526"/>
      <c r="IH754" s="526"/>
      <c r="II754" s="526"/>
      <c r="IJ754" s="526"/>
      <c r="IK754" s="526"/>
      <c r="IL754" s="526"/>
      <c r="IM754" s="526"/>
      <c r="IN754" s="526"/>
      <c r="IO754" s="526"/>
      <c r="IP754" s="526"/>
      <c r="IQ754" s="526"/>
      <c r="IR754" s="526"/>
      <c r="IS754" s="526"/>
      <c r="IT754" s="526"/>
      <c r="IU754" s="526"/>
      <c r="IV754" s="526"/>
    </row>
    <row r="755" spans="1:256" ht="15" customHeight="1" x14ac:dyDescent="0.25">
      <c r="A755" s="646"/>
      <c r="B755" s="646"/>
      <c r="C755" s="646"/>
      <c r="D755" s="646"/>
      <c r="E755" s="646"/>
      <c r="F755" s="646"/>
      <c r="G755" s="646"/>
      <c r="H755" s="646"/>
      <c r="I755" s="646"/>
      <c r="J755" s="526"/>
      <c r="K755" s="526"/>
      <c r="L755" s="526"/>
      <c r="M755" s="526"/>
      <c r="N755" s="526"/>
      <c r="O755" s="526"/>
      <c r="P755" s="526"/>
      <c r="Q755" s="526"/>
      <c r="R755" s="526"/>
      <c r="S755" s="526"/>
      <c r="T755" s="526"/>
      <c r="U755" s="526"/>
      <c r="V755" s="526"/>
      <c r="W755" s="526"/>
      <c r="X755" s="526"/>
      <c r="Y755" s="526"/>
      <c r="Z755" s="526"/>
      <c r="AA755" s="526"/>
      <c r="AB755" s="526"/>
      <c r="AC755" s="526"/>
      <c r="AD755" s="526"/>
      <c r="AE755" s="526"/>
      <c r="AF755" s="526"/>
      <c r="AG755" s="526"/>
      <c r="AH755" s="526"/>
      <c r="AI755" s="526"/>
      <c r="AJ755" s="526"/>
      <c r="AK755" s="526"/>
      <c r="AL755" s="526"/>
      <c r="AM755" s="526"/>
      <c r="AN755" s="526"/>
      <c r="AO755" s="526"/>
      <c r="AP755" s="526"/>
      <c r="AQ755" s="526"/>
      <c r="AR755" s="526"/>
      <c r="AS755" s="526"/>
      <c r="AT755" s="526"/>
      <c r="AU755" s="526"/>
      <c r="AV755" s="526"/>
      <c r="AW755" s="526"/>
      <c r="AX755" s="526"/>
      <c r="AY755" s="526"/>
      <c r="AZ755" s="526"/>
      <c r="BA755" s="526"/>
      <c r="BB755" s="526"/>
      <c r="BC755" s="526"/>
      <c r="BD755" s="526"/>
      <c r="BE755" s="526"/>
      <c r="BF755" s="526"/>
      <c r="BG755" s="526"/>
      <c r="BH755" s="526"/>
      <c r="BI755" s="526"/>
      <c r="BJ755" s="526"/>
      <c r="BK755" s="526"/>
      <c r="BL755" s="526"/>
      <c r="BM755" s="526"/>
      <c r="BN755" s="526"/>
      <c r="BO755" s="526"/>
      <c r="BP755" s="526"/>
      <c r="BQ755" s="526"/>
      <c r="BR755" s="526"/>
      <c r="BS755" s="526"/>
      <c r="BT755" s="526"/>
      <c r="BU755" s="526"/>
      <c r="BV755" s="526"/>
      <c r="BW755" s="526"/>
      <c r="BX755" s="526"/>
      <c r="BY755" s="526"/>
      <c r="BZ755" s="526"/>
      <c r="CA755" s="526"/>
      <c r="CB755" s="526"/>
      <c r="CC755" s="526"/>
      <c r="CD755" s="526"/>
      <c r="CE755" s="526"/>
      <c r="CF755" s="526"/>
      <c r="CG755" s="526"/>
      <c r="CH755" s="526"/>
      <c r="CI755" s="526"/>
      <c r="CJ755" s="526"/>
      <c r="CK755" s="526"/>
      <c r="CL755" s="526"/>
      <c r="CM755" s="526"/>
      <c r="CN755" s="526"/>
      <c r="CO755" s="526"/>
      <c r="CP755" s="526"/>
      <c r="CQ755" s="526"/>
      <c r="CR755" s="526"/>
      <c r="CS755" s="526"/>
      <c r="CT755" s="526"/>
      <c r="CU755" s="526"/>
      <c r="CV755" s="526"/>
      <c r="CW755" s="526"/>
      <c r="CX755" s="526"/>
      <c r="CY755" s="526"/>
      <c r="CZ755" s="526"/>
      <c r="DA755" s="526"/>
      <c r="DB755" s="526"/>
      <c r="DC755" s="526"/>
      <c r="DD755" s="526"/>
      <c r="DE755" s="526"/>
      <c r="DF755" s="526"/>
      <c r="DG755" s="526"/>
      <c r="DH755" s="526"/>
      <c r="DI755" s="526"/>
      <c r="DJ755" s="526"/>
      <c r="DK755" s="526"/>
      <c r="DL755" s="526"/>
      <c r="DM755" s="526"/>
      <c r="DN755" s="526"/>
      <c r="DO755" s="526"/>
      <c r="DP755" s="526"/>
      <c r="DQ755" s="526"/>
      <c r="DR755" s="526"/>
      <c r="DS755" s="526"/>
      <c r="DT755" s="526"/>
      <c r="DU755" s="526"/>
      <c r="DV755" s="526"/>
      <c r="DW755" s="526"/>
      <c r="DX755" s="526"/>
      <c r="DY755" s="526"/>
      <c r="DZ755" s="526"/>
      <c r="EA755" s="526"/>
      <c r="EB755" s="526"/>
      <c r="EC755" s="526"/>
      <c r="ED755" s="526"/>
      <c r="EE755" s="526"/>
      <c r="EF755" s="526"/>
      <c r="EG755" s="526"/>
      <c r="EH755" s="526"/>
      <c r="EI755" s="526"/>
      <c r="EJ755" s="526"/>
      <c r="EK755" s="526"/>
      <c r="EL755" s="526"/>
      <c r="EM755" s="526"/>
      <c r="EN755" s="526"/>
      <c r="EO755" s="526"/>
      <c r="EP755" s="526"/>
      <c r="EQ755" s="526"/>
      <c r="ER755" s="526"/>
      <c r="ES755" s="526"/>
      <c r="ET755" s="526"/>
      <c r="EU755" s="526"/>
      <c r="EV755" s="526"/>
      <c r="EW755" s="526"/>
      <c r="EX755" s="526"/>
      <c r="EY755" s="526"/>
      <c r="EZ755" s="526"/>
      <c r="FA755" s="526"/>
      <c r="FB755" s="526"/>
      <c r="FC755" s="526"/>
      <c r="FD755" s="526"/>
      <c r="FE755" s="526"/>
      <c r="FF755" s="526"/>
      <c r="FG755" s="526"/>
      <c r="FH755" s="526"/>
      <c r="FI755" s="526"/>
      <c r="FJ755" s="526"/>
      <c r="FK755" s="526"/>
      <c r="FL755" s="526"/>
      <c r="FM755" s="526"/>
      <c r="FN755" s="526"/>
      <c r="FO755" s="526"/>
      <c r="FP755" s="526"/>
      <c r="FQ755" s="526"/>
      <c r="FR755" s="526"/>
      <c r="FS755" s="526"/>
      <c r="FT755" s="526"/>
      <c r="FU755" s="526"/>
      <c r="FV755" s="526"/>
      <c r="FW755" s="526"/>
      <c r="FX755" s="526"/>
      <c r="FY755" s="526"/>
      <c r="FZ755" s="526"/>
      <c r="GA755" s="526"/>
      <c r="GB755" s="526"/>
      <c r="GC755" s="526"/>
      <c r="GD755" s="526"/>
      <c r="GE755" s="526"/>
      <c r="GF755" s="526"/>
      <c r="GG755" s="526"/>
      <c r="GH755" s="526"/>
      <c r="GI755" s="526"/>
      <c r="GJ755" s="526"/>
      <c r="GK755" s="526"/>
      <c r="GL755" s="526"/>
      <c r="GM755" s="526"/>
      <c r="GN755" s="526"/>
      <c r="GO755" s="526"/>
      <c r="GP755" s="526"/>
      <c r="GQ755" s="526"/>
      <c r="GR755" s="526"/>
      <c r="GS755" s="526"/>
      <c r="GT755" s="526"/>
      <c r="GU755" s="526"/>
      <c r="GV755" s="526"/>
      <c r="GW755" s="526"/>
      <c r="GX755" s="526"/>
      <c r="GY755" s="526"/>
      <c r="GZ755" s="526"/>
      <c r="HA755" s="526"/>
      <c r="HB755" s="526"/>
      <c r="HC755" s="526"/>
      <c r="HD755" s="526"/>
      <c r="HE755" s="526"/>
      <c r="HF755" s="526"/>
      <c r="HG755" s="526"/>
      <c r="HH755" s="526"/>
      <c r="HI755" s="526"/>
      <c r="HJ755" s="526"/>
      <c r="HK755" s="526"/>
      <c r="HL755" s="526"/>
      <c r="HM755" s="526"/>
      <c r="HN755" s="526"/>
      <c r="HO755" s="526"/>
      <c r="HP755" s="526"/>
      <c r="HQ755" s="526"/>
      <c r="HR755" s="526"/>
      <c r="HS755" s="526"/>
      <c r="HT755" s="526"/>
      <c r="HU755" s="526"/>
      <c r="HV755" s="526"/>
      <c r="HW755" s="526"/>
      <c r="HX755" s="526"/>
      <c r="HY755" s="526"/>
      <c r="HZ755" s="526"/>
      <c r="IA755" s="526"/>
      <c r="IB755" s="526"/>
      <c r="IC755" s="526"/>
      <c r="ID755" s="526"/>
      <c r="IE755" s="526"/>
      <c r="IF755" s="526"/>
      <c r="IG755" s="526"/>
      <c r="IH755" s="526"/>
      <c r="II755" s="526"/>
      <c r="IJ755" s="526"/>
      <c r="IK755" s="526"/>
      <c r="IL755" s="526"/>
      <c r="IM755" s="526"/>
      <c r="IN755" s="526"/>
      <c r="IO755" s="526"/>
      <c r="IP755" s="526"/>
      <c r="IQ755" s="526"/>
      <c r="IR755" s="526"/>
      <c r="IS755" s="526"/>
      <c r="IT755" s="526"/>
      <c r="IU755" s="526"/>
      <c r="IV755" s="526"/>
    </row>
  </sheetData>
  <mergeCells count="57">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42:AM42"/>
    <mergeCell ref="A36:C36"/>
    <mergeCell ref="D36:V36"/>
    <mergeCell ref="W36:AE36"/>
    <mergeCell ref="AF36:AM36"/>
    <mergeCell ref="A37:C37"/>
    <mergeCell ref="D37:V37"/>
    <mergeCell ref="W37:AE37"/>
    <mergeCell ref="AF37:AM37"/>
    <mergeCell ref="A38:C38"/>
    <mergeCell ref="D38:V38"/>
    <mergeCell ref="W38:AE38"/>
    <mergeCell ref="AF38:AM38"/>
    <mergeCell ref="A40:AM40"/>
    <mergeCell ref="BC48:BX48"/>
    <mergeCell ref="H49:N49"/>
    <mergeCell ref="AF49:AM49"/>
    <mergeCell ref="A43:I43"/>
    <mergeCell ref="J43:L43"/>
    <mergeCell ref="M43:AM43"/>
    <mergeCell ref="AP43:BJ43"/>
    <mergeCell ref="A44:AM44"/>
    <mergeCell ref="A46:I46"/>
    <mergeCell ref="Y46:AM46"/>
    <mergeCell ref="D50:F50"/>
    <mergeCell ref="AE50:AG50"/>
    <mergeCell ref="A47:I47"/>
    <mergeCell ref="Y47:AM47"/>
    <mergeCell ref="AF48:AM48"/>
  </mergeCells>
  <printOptions horizontalCentered="1"/>
  <pageMargins left="0.70866141732283472" right="0.51181102362204722" top="0.23622047244094491" bottom="0.19685039370078741" header="0.19685039370078741" footer="0.15748031496062992"/>
  <pageSetup paperSize="9" scale="83" firstPageNumber="2"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autoPageBreaks="0" fitToPage="1"/>
  </sheetPr>
  <dimension ref="A1:IV56"/>
  <sheetViews>
    <sheetView view="pageBreakPreview" topLeftCell="A16" workbookViewId="0">
      <selection activeCell="BS33" sqref="BS33"/>
    </sheetView>
  </sheetViews>
  <sheetFormatPr defaultColWidth="3" defaultRowHeight="12.75" x14ac:dyDescent="0.25"/>
  <cols>
    <col min="1" max="8" width="2.28515625" style="542" customWidth="1"/>
    <col min="9" max="9" width="4.7109375" style="542" customWidth="1"/>
    <col min="10" max="11" width="2.28515625" style="546" customWidth="1"/>
    <col min="12" max="16" width="3.140625" style="546" customWidth="1"/>
    <col min="17" max="19" width="2.28515625" style="546" customWidth="1"/>
    <col min="20" max="20" width="4" style="546" customWidth="1"/>
    <col min="21" max="22" width="2.28515625" style="546" customWidth="1"/>
    <col min="23" max="30" width="2.28515625" style="527" customWidth="1"/>
    <col min="31" max="31" width="3.7109375" style="527" customWidth="1"/>
    <col min="32" max="32" width="2.28515625" style="527" customWidth="1"/>
    <col min="33" max="33" width="4.28515625" style="527" customWidth="1"/>
    <col min="34" max="57" width="2.28515625" style="527" customWidth="1"/>
    <col min="58" max="92" width="2.5703125" style="527" customWidth="1"/>
    <col min="93" max="16384" width="3" style="527"/>
  </cols>
  <sheetData>
    <row r="1" spans="1:256" ht="16.899999999999999" customHeight="1" x14ac:dyDescent="0.25">
      <c r="A1" s="1865" t="s">
        <v>2315</v>
      </c>
      <c r="B1" s="1865"/>
      <c r="C1" s="1865"/>
      <c r="D1" s="1865"/>
      <c r="E1" s="1865"/>
      <c r="F1" s="1865"/>
      <c r="G1" s="1865"/>
      <c r="H1" s="1865"/>
      <c r="I1" s="1865"/>
      <c r="J1" s="1865"/>
      <c r="K1" s="1865"/>
      <c r="L1" s="1865"/>
      <c r="M1" s="1865"/>
      <c r="N1" s="1865"/>
      <c r="O1" s="1865"/>
      <c r="P1" s="1865"/>
      <c r="Q1" s="1865"/>
      <c r="R1" s="1865"/>
      <c r="S1" s="1865"/>
      <c r="T1" s="1865"/>
      <c r="U1" s="1865" t="s">
        <v>2316</v>
      </c>
      <c r="V1" s="1865"/>
      <c r="W1" s="1865"/>
      <c r="X1" s="1865"/>
      <c r="Y1" s="1865"/>
      <c r="Z1" s="1865"/>
      <c r="AA1" s="1865"/>
      <c r="AB1" s="1865"/>
      <c r="AC1" s="1865"/>
      <c r="AD1" s="1865"/>
      <c r="AE1" s="1865"/>
      <c r="AF1" s="1865"/>
      <c r="AG1" s="1865"/>
      <c r="AH1" s="1865"/>
      <c r="AI1" s="1865"/>
      <c r="AJ1" s="1865"/>
      <c r="AK1" s="1865"/>
      <c r="AL1" s="1865"/>
      <c r="AM1" s="1865"/>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865"/>
      <c r="B2" s="1865"/>
      <c r="C2" s="1865"/>
      <c r="D2" s="1865"/>
      <c r="E2" s="1865"/>
      <c r="F2" s="1865"/>
      <c r="G2" s="1865"/>
      <c r="H2" s="1865"/>
      <c r="I2" s="1865"/>
      <c r="J2" s="1865"/>
      <c r="K2" s="1865"/>
      <c r="L2" s="1865"/>
      <c r="M2" s="1865"/>
      <c r="N2" s="1865"/>
      <c r="O2" s="1865"/>
      <c r="P2" s="1865"/>
      <c r="Q2" s="1865"/>
      <c r="R2" s="1865"/>
      <c r="S2" s="1865"/>
      <c r="T2" s="1865"/>
      <c r="U2" s="1865"/>
      <c r="V2" s="1865"/>
      <c r="W2" s="1865"/>
      <c r="X2" s="1865"/>
      <c r="Y2" s="1865"/>
      <c r="Z2" s="1865"/>
      <c r="AA2" s="1865"/>
      <c r="AB2" s="1865"/>
      <c r="AC2" s="1865"/>
      <c r="AD2" s="1865"/>
      <c r="AE2" s="1865"/>
      <c r="AF2" s="1865"/>
      <c r="AG2" s="1865"/>
      <c r="AH2" s="1865"/>
      <c r="AI2" s="1865"/>
      <c r="AJ2" s="1865"/>
      <c r="AK2" s="1865"/>
      <c r="AL2" s="1865"/>
      <c r="AM2" s="1865"/>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865"/>
      <c r="B3" s="1865"/>
      <c r="C3" s="1865"/>
      <c r="D3" s="1865"/>
      <c r="E3" s="1865"/>
      <c r="F3" s="1865"/>
      <c r="G3" s="1865"/>
      <c r="H3" s="1865"/>
      <c r="I3" s="1865"/>
      <c r="J3" s="1865"/>
      <c r="K3" s="1865"/>
      <c r="L3" s="1865"/>
      <c r="M3" s="1865"/>
      <c r="N3" s="1865"/>
      <c r="O3" s="1865"/>
      <c r="P3" s="1865"/>
      <c r="Q3" s="1865"/>
      <c r="R3" s="1865"/>
      <c r="S3" s="1865"/>
      <c r="T3" s="1865"/>
      <c r="U3" s="1865"/>
      <c r="V3" s="1865"/>
      <c r="W3" s="1865"/>
      <c r="X3" s="1865"/>
      <c r="Y3" s="1865"/>
      <c r="Z3" s="1865"/>
      <c r="AA3" s="1865"/>
      <c r="AB3" s="1865"/>
      <c r="AC3" s="1865"/>
      <c r="AD3" s="1865"/>
      <c r="AE3" s="1865"/>
      <c r="AF3" s="1865"/>
      <c r="AG3" s="1865"/>
      <c r="AH3" s="1865"/>
      <c r="AI3" s="1865"/>
      <c r="AJ3" s="1865"/>
      <c r="AK3" s="1865"/>
      <c r="AL3" s="1865"/>
      <c r="AM3" s="1865"/>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865"/>
      <c r="B4" s="1865"/>
      <c r="C4" s="1865"/>
      <c r="D4" s="1865"/>
      <c r="E4" s="1865"/>
      <c r="F4" s="1865"/>
      <c r="G4" s="1865"/>
      <c r="H4" s="1865"/>
      <c r="I4" s="1865"/>
      <c r="J4" s="1865"/>
      <c r="K4" s="1865"/>
      <c r="L4" s="1865"/>
      <c r="M4" s="1865"/>
      <c r="N4" s="1865"/>
      <c r="O4" s="1865"/>
      <c r="P4" s="1865"/>
      <c r="Q4" s="1865"/>
      <c r="R4" s="1865"/>
      <c r="S4" s="1865"/>
      <c r="T4" s="1865"/>
      <c r="U4" s="1865"/>
      <c r="V4" s="1865"/>
      <c r="W4" s="1865"/>
      <c r="X4" s="1865"/>
      <c r="Y4" s="1865"/>
      <c r="Z4" s="1865"/>
      <c r="AA4" s="1865"/>
      <c r="AB4" s="1865"/>
      <c r="AC4" s="1865"/>
      <c r="AD4" s="1865"/>
      <c r="AE4" s="1865"/>
      <c r="AF4" s="1865"/>
      <c r="AG4" s="1865"/>
      <c r="AH4" s="1865"/>
      <c r="AI4" s="1865"/>
      <c r="AJ4" s="1865"/>
      <c r="AK4" s="1865"/>
      <c r="AL4" s="1865"/>
      <c r="AM4" s="1865"/>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865"/>
      <c r="B5" s="1865"/>
      <c r="C5" s="1865"/>
      <c r="D5" s="1865"/>
      <c r="E5" s="1865"/>
      <c r="F5" s="1865"/>
      <c r="G5" s="1865"/>
      <c r="H5" s="1865"/>
      <c r="I5" s="1865"/>
      <c r="J5" s="1865"/>
      <c r="K5" s="1865"/>
      <c r="L5" s="1865"/>
      <c r="M5" s="1865"/>
      <c r="N5" s="1865"/>
      <c r="O5" s="1865"/>
      <c r="P5" s="1865"/>
      <c r="Q5" s="1865"/>
      <c r="R5" s="1865"/>
      <c r="S5" s="1865"/>
      <c r="T5" s="1865"/>
      <c r="U5" s="1865"/>
      <c r="V5" s="1865"/>
      <c r="W5" s="1865"/>
      <c r="X5" s="1865"/>
      <c r="Y5" s="1865"/>
      <c r="Z5" s="1865"/>
      <c r="AA5" s="1865"/>
      <c r="AB5" s="1865"/>
      <c r="AC5" s="1865"/>
      <c r="AD5" s="1865"/>
      <c r="AE5" s="1865"/>
      <c r="AF5" s="1865"/>
      <c r="AG5" s="1865"/>
      <c r="AH5" s="1865"/>
      <c r="AI5" s="1865"/>
      <c r="AJ5" s="1865"/>
      <c r="AK5" s="1865"/>
      <c r="AL5" s="1865"/>
      <c r="AM5" s="1865"/>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865"/>
      <c r="B6" s="1865"/>
      <c r="C6" s="1865"/>
      <c r="D6" s="1865"/>
      <c r="E6" s="1865"/>
      <c r="F6" s="1865"/>
      <c r="G6" s="1865"/>
      <c r="H6" s="1865"/>
      <c r="I6" s="1865"/>
      <c r="J6" s="1865"/>
      <c r="K6" s="1865"/>
      <c r="L6" s="1865"/>
      <c r="M6" s="1865"/>
      <c r="N6" s="1865"/>
      <c r="O6" s="1865"/>
      <c r="P6" s="1865"/>
      <c r="Q6" s="1865"/>
      <c r="R6" s="1865"/>
      <c r="S6" s="1865"/>
      <c r="T6" s="1865"/>
      <c r="U6" s="1865"/>
      <c r="V6" s="1865"/>
      <c r="W6" s="1865"/>
      <c r="X6" s="1865"/>
      <c r="Y6" s="1865"/>
      <c r="Z6" s="1865"/>
      <c r="AA6" s="1865"/>
      <c r="AB6" s="1865"/>
      <c r="AC6" s="1865"/>
      <c r="AD6" s="1865"/>
      <c r="AE6" s="1865"/>
      <c r="AF6" s="1865"/>
      <c r="AG6" s="1865"/>
      <c r="AH6" s="1865"/>
      <c r="AI6" s="1865"/>
      <c r="AJ6" s="1865"/>
      <c r="AK6" s="1865"/>
      <c r="AL6" s="1865"/>
      <c r="AM6" s="1865"/>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865"/>
      <c r="B7" s="1865"/>
      <c r="C7" s="1865"/>
      <c r="D7" s="1865"/>
      <c r="E7" s="1865"/>
      <c r="F7" s="1865"/>
      <c r="G7" s="1865"/>
      <c r="H7" s="1865"/>
      <c r="I7" s="1865"/>
      <c r="J7" s="1865"/>
      <c r="K7" s="1865"/>
      <c r="L7" s="1865"/>
      <c r="M7" s="1865"/>
      <c r="N7" s="1865"/>
      <c r="O7" s="1865"/>
      <c r="P7" s="1865"/>
      <c r="Q7" s="1865"/>
      <c r="R7" s="1865"/>
      <c r="S7" s="1865"/>
      <c r="T7" s="1865"/>
      <c r="U7" s="1865"/>
      <c r="V7" s="1865"/>
      <c r="W7" s="1865"/>
      <c r="X7" s="1865"/>
      <c r="Y7" s="1865"/>
      <c r="Z7" s="1865"/>
      <c r="AA7" s="1865"/>
      <c r="AB7" s="1865"/>
      <c r="AC7" s="1865"/>
      <c r="AD7" s="1865"/>
      <c r="AE7" s="1865"/>
      <c r="AF7" s="1865"/>
      <c r="AG7" s="1865"/>
      <c r="AH7" s="1865"/>
      <c r="AI7" s="1865"/>
      <c r="AJ7" s="1865"/>
      <c r="AK7" s="1865"/>
      <c r="AL7" s="1865"/>
      <c r="AM7" s="1865"/>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865"/>
      <c r="B8" s="1865"/>
      <c r="C8" s="1865"/>
      <c r="D8" s="1865"/>
      <c r="E8" s="1865"/>
      <c r="F8" s="1865"/>
      <c r="G8" s="1865"/>
      <c r="H8" s="1865"/>
      <c r="I8" s="1865"/>
      <c r="J8" s="1865"/>
      <c r="K8" s="1865"/>
      <c r="L8" s="1865"/>
      <c r="M8" s="1865"/>
      <c r="N8" s="1865"/>
      <c r="O8" s="1865"/>
      <c r="P8" s="1865"/>
      <c r="Q8" s="1865"/>
      <c r="R8" s="1865"/>
      <c r="S8" s="1865"/>
      <c r="T8" s="1865"/>
      <c r="U8" s="1865"/>
      <c r="V8" s="1865"/>
      <c r="W8" s="1865"/>
      <c r="X8" s="1865"/>
      <c r="Y8" s="1865"/>
      <c r="Z8" s="1865"/>
      <c r="AA8" s="1865"/>
      <c r="AB8" s="1865"/>
      <c r="AC8" s="1865"/>
      <c r="AD8" s="1865"/>
      <c r="AE8" s="1865"/>
      <c r="AF8" s="1865"/>
      <c r="AG8" s="1865"/>
      <c r="AH8" s="1865"/>
      <c r="AI8" s="1865"/>
      <c r="AJ8" s="1865"/>
      <c r="AK8" s="1865"/>
      <c r="AL8" s="1865"/>
      <c r="AM8" s="1865"/>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865"/>
      <c r="B9" s="1865"/>
      <c r="C9" s="1865"/>
      <c r="D9" s="1865"/>
      <c r="E9" s="1865"/>
      <c r="F9" s="1865"/>
      <c r="G9" s="1865"/>
      <c r="H9" s="1865"/>
      <c r="I9" s="1865"/>
      <c r="J9" s="1865"/>
      <c r="K9" s="1865"/>
      <c r="L9" s="1865"/>
      <c r="M9" s="1865"/>
      <c r="N9" s="1865"/>
      <c r="O9" s="1865"/>
      <c r="P9" s="1865"/>
      <c r="Q9" s="1865"/>
      <c r="R9" s="1865"/>
      <c r="S9" s="1865"/>
      <c r="T9" s="1865"/>
      <c r="U9" s="1865"/>
      <c r="V9" s="1865"/>
      <c r="W9" s="1865"/>
      <c r="X9" s="1865"/>
      <c r="Y9" s="1865"/>
      <c r="Z9" s="1865"/>
      <c r="AA9" s="1865"/>
      <c r="AB9" s="1865"/>
      <c r="AC9" s="1865"/>
      <c r="AD9" s="1865"/>
      <c r="AE9" s="1865"/>
      <c r="AF9" s="1865"/>
      <c r="AG9" s="1865"/>
      <c r="AH9" s="1865"/>
      <c r="AI9" s="1865"/>
      <c r="AJ9" s="1865"/>
      <c r="AK9" s="1865"/>
      <c r="AL9" s="1865"/>
      <c r="AM9" s="1865"/>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865"/>
      <c r="B10" s="1865"/>
      <c r="C10" s="1865"/>
      <c r="D10" s="1865"/>
      <c r="E10" s="1865"/>
      <c r="F10" s="1865"/>
      <c r="G10" s="1865"/>
      <c r="H10" s="1865"/>
      <c r="I10" s="1865"/>
      <c r="J10" s="1865"/>
      <c r="K10" s="1865"/>
      <c r="L10" s="1865"/>
      <c r="M10" s="1865"/>
      <c r="N10" s="1865"/>
      <c r="O10" s="1865"/>
      <c r="P10" s="1865"/>
      <c r="Q10" s="1865"/>
      <c r="R10" s="1865"/>
      <c r="S10" s="1865"/>
      <c r="T10" s="1865"/>
      <c r="U10" s="1865"/>
      <c r="V10" s="1865"/>
      <c r="W10" s="1865"/>
      <c r="X10" s="1865"/>
      <c r="Y10" s="1865"/>
      <c r="Z10" s="1865"/>
      <c r="AA10" s="1865"/>
      <c r="AB10" s="1865"/>
      <c r="AC10" s="1865"/>
      <c r="AD10" s="1865"/>
      <c r="AE10" s="1865"/>
      <c r="AF10" s="1865"/>
      <c r="AG10" s="1865"/>
      <c r="AH10" s="1865"/>
      <c r="AI10" s="1865"/>
      <c r="AJ10" s="1865"/>
      <c r="AK10" s="1865"/>
      <c r="AL10" s="1865"/>
      <c r="AM10" s="1865"/>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865"/>
      <c r="B11" s="1865"/>
      <c r="C11" s="1865"/>
      <c r="D11" s="1865"/>
      <c r="E11" s="1865"/>
      <c r="F11" s="1865"/>
      <c r="G11" s="1865"/>
      <c r="H11" s="1865"/>
      <c r="I11" s="1865"/>
      <c r="J11" s="1865"/>
      <c r="K11" s="1865"/>
      <c r="L11" s="1865"/>
      <c r="M11" s="1865"/>
      <c r="N11" s="1865"/>
      <c r="O11" s="1865"/>
      <c r="P11" s="1865"/>
      <c r="Q11" s="1865"/>
      <c r="R11" s="1865"/>
      <c r="S11" s="1865"/>
      <c r="T11" s="1865"/>
      <c r="U11" s="1865"/>
      <c r="V11" s="1865"/>
      <c r="W11" s="1865"/>
      <c r="X11" s="1865"/>
      <c r="Y11" s="1865"/>
      <c r="Z11" s="1865"/>
      <c r="AA11" s="1865"/>
      <c r="AB11" s="1865"/>
      <c r="AC11" s="1865"/>
      <c r="AD11" s="1865"/>
      <c r="AE11" s="1865"/>
      <c r="AF11" s="1865"/>
      <c r="AG11" s="1865"/>
      <c r="AH11" s="1865"/>
      <c r="AI11" s="1865"/>
      <c r="AJ11" s="1865"/>
      <c r="AK11" s="1865"/>
      <c r="AL11" s="1865"/>
      <c r="AM11" s="1865"/>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865"/>
      <c r="B12" s="1865"/>
      <c r="C12" s="1865"/>
      <c r="D12" s="1865"/>
      <c r="E12" s="1865"/>
      <c r="F12" s="1865"/>
      <c r="G12" s="1865"/>
      <c r="H12" s="1865"/>
      <c r="I12" s="1865"/>
      <c r="J12" s="1865"/>
      <c r="K12" s="1865"/>
      <c r="L12" s="1865"/>
      <c r="M12" s="1865"/>
      <c r="N12" s="1865"/>
      <c r="O12" s="1865"/>
      <c r="P12" s="1865"/>
      <c r="Q12" s="1865"/>
      <c r="R12" s="1865"/>
      <c r="S12" s="1865"/>
      <c r="T12" s="1865"/>
      <c r="U12" s="1865"/>
      <c r="V12" s="1865"/>
      <c r="W12" s="1865"/>
      <c r="X12" s="1865"/>
      <c r="Y12" s="1865"/>
      <c r="Z12" s="1865"/>
      <c r="AA12" s="1865"/>
      <c r="AB12" s="1865"/>
      <c r="AC12" s="1865"/>
      <c r="AD12" s="1865"/>
      <c r="AE12" s="1865"/>
      <c r="AF12" s="1865"/>
      <c r="AG12" s="1865"/>
      <c r="AH12" s="1865"/>
      <c r="AI12" s="1865"/>
      <c r="AJ12" s="1865"/>
      <c r="AK12" s="1865"/>
      <c r="AL12" s="1865"/>
      <c r="AM12" s="1865"/>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865"/>
      <c r="B13" s="1865"/>
      <c r="C13" s="1865"/>
      <c r="D13" s="1865"/>
      <c r="E13" s="1865"/>
      <c r="F13" s="1865"/>
      <c r="G13" s="1865"/>
      <c r="H13" s="1865"/>
      <c r="I13" s="1865"/>
      <c r="J13" s="1865"/>
      <c r="K13" s="1865"/>
      <c r="L13" s="1865"/>
      <c r="M13" s="1865"/>
      <c r="N13" s="1865"/>
      <c r="O13" s="1865"/>
      <c r="P13" s="1865"/>
      <c r="Q13" s="1865"/>
      <c r="R13" s="1865"/>
      <c r="S13" s="1865"/>
      <c r="T13" s="1865"/>
      <c r="U13" s="1865"/>
      <c r="V13" s="1865"/>
      <c r="W13" s="1865"/>
      <c r="X13" s="1865"/>
      <c r="Y13" s="1865"/>
      <c r="Z13" s="1865"/>
      <c r="AA13" s="1865"/>
      <c r="AB13" s="1865"/>
      <c r="AC13" s="1865"/>
      <c r="AD13" s="1865"/>
      <c r="AE13" s="1865"/>
      <c r="AF13" s="1865"/>
      <c r="AG13" s="1865"/>
      <c r="AH13" s="1865"/>
      <c r="AI13" s="1865"/>
      <c r="AJ13" s="1865"/>
      <c r="AK13" s="1865"/>
      <c r="AL13" s="1865"/>
      <c r="AM13" s="1865"/>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865"/>
      <c r="B14" s="1865"/>
      <c r="C14" s="1865"/>
      <c r="D14" s="1865"/>
      <c r="E14" s="1865"/>
      <c r="F14" s="1865"/>
      <c r="G14" s="1865"/>
      <c r="H14" s="1865"/>
      <c r="I14" s="1865"/>
      <c r="J14" s="1865"/>
      <c r="K14" s="1865"/>
      <c r="L14" s="1865"/>
      <c r="M14" s="1865"/>
      <c r="N14" s="1865"/>
      <c r="O14" s="1865"/>
      <c r="P14" s="1865"/>
      <c r="Q14" s="1865"/>
      <c r="R14" s="1865"/>
      <c r="S14" s="1865"/>
      <c r="T14" s="1865"/>
      <c r="U14" s="1865"/>
      <c r="V14" s="1865"/>
      <c r="W14" s="1865"/>
      <c r="X14" s="1865"/>
      <c r="Y14" s="1865"/>
      <c r="Z14" s="1865"/>
      <c r="AA14" s="1865"/>
      <c r="AB14" s="1865"/>
      <c r="AC14" s="1865"/>
      <c r="AD14" s="1865"/>
      <c r="AE14" s="1865"/>
      <c r="AF14" s="1865"/>
      <c r="AG14" s="1865"/>
      <c r="AH14" s="1865"/>
      <c r="AI14" s="1865"/>
      <c r="AJ14" s="1865"/>
      <c r="AK14" s="1865"/>
      <c r="AL14" s="1865"/>
      <c r="AM14" s="1865"/>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865"/>
      <c r="B15" s="1865"/>
      <c r="C15" s="1865"/>
      <c r="D15" s="1865"/>
      <c r="E15" s="1865"/>
      <c r="F15" s="1865"/>
      <c r="G15" s="1865"/>
      <c r="H15" s="1865"/>
      <c r="I15" s="1865"/>
      <c r="J15" s="1865"/>
      <c r="K15" s="1865"/>
      <c r="L15" s="1865"/>
      <c r="M15" s="1865"/>
      <c r="N15" s="1865"/>
      <c r="O15" s="1865"/>
      <c r="P15" s="1865"/>
      <c r="Q15" s="1865"/>
      <c r="R15" s="1865"/>
      <c r="S15" s="1865"/>
      <c r="T15" s="1865"/>
      <c r="U15" s="1865"/>
      <c r="V15" s="1865"/>
      <c r="W15" s="1865"/>
      <c r="X15" s="1865"/>
      <c r="Y15" s="1865"/>
      <c r="Z15" s="1865"/>
      <c r="AA15" s="1865"/>
      <c r="AB15" s="1865"/>
      <c r="AC15" s="1865"/>
      <c r="AD15" s="1865"/>
      <c r="AE15" s="1865"/>
      <c r="AF15" s="1865"/>
      <c r="AG15" s="1865"/>
      <c r="AH15" s="1865"/>
      <c r="AI15" s="1865"/>
      <c r="AJ15" s="1865"/>
      <c r="AK15" s="1865"/>
      <c r="AL15" s="1865"/>
      <c r="AM15" s="1865"/>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865"/>
      <c r="B16" s="1865"/>
      <c r="C16" s="1865"/>
      <c r="D16" s="1865"/>
      <c r="E16" s="1865"/>
      <c r="F16" s="1865"/>
      <c r="G16" s="1865"/>
      <c r="H16" s="1865"/>
      <c r="I16" s="1865"/>
      <c r="J16" s="1865"/>
      <c r="K16" s="1865"/>
      <c r="L16" s="1865"/>
      <c r="M16" s="1865"/>
      <c r="N16" s="1865"/>
      <c r="O16" s="1865"/>
      <c r="P16" s="1865"/>
      <c r="Q16" s="1865"/>
      <c r="R16" s="1865"/>
      <c r="S16" s="1865"/>
      <c r="T16" s="1865"/>
      <c r="U16" s="1865"/>
      <c r="V16" s="1865"/>
      <c r="W16" s="1865"/>
      <c r="X16" s="1865"/>
      <c r="Y16" s="1865"/>
      <c r="Z16" s="1865"/>
      <c r="AA16" s="1865"/>
      <c r="AB16" s="1865"/>
      <c r="AC16" s="1865"/>
      <c r="AD16" s="1865"/>
      <c r="AE16" s="1865"/>
      <c r="AF16" s="1865"/>
      <c r="AG16" s="1865"/>
      <c r="AH16" s="1865"/>
      <c r="AI16" s="1865"/>
      <c r="AJ16" s="1865"/>
      <c r="AK16" s="1865"/>
      <c r="AL16" s="1865"/>
      <c r="AM16" s="1865"/>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s="528" customFormat="1" ht="16.899999999999999" customHeight="1" x14ac:dyDescent="0.25">
      <c r="A17" s="1865"/>
      <c r="B17" s="1865"/>
      <c r="C17" s="1865"/>
      <c r="D17" s="1865"/>
      <c r="E17" s="1865"/>
      <c r="F17" s="1865"/>
      <c r="G17" s="1865"/>
      <c r="H17" s="1865"/>
      <c r="I17" s="1865"/>
      <c r="J17" s="1865"/>
      <c r="K17" s="1865"/>
      <c r="L17" s="1865"/>
      <c r="M17" s="1865"/>
      <c r="N17" s="1865"/>
      <c r="O17" s="1865"/>
      <c r="P17" s="1865"/>
      <c r="Q17" s="1865"/>
      <c r="R17" s="1865"/>
      <c r="S17" s="1865"/>
      <c r="T17" s="1865"/>
      <c r="U17" s="1865"/>
      <c r="V17" s="1865"/>
      <c r="W17" s="1865"/>
      <c r="X17" s="1865"/>
      <c r="Y17" s="1865"/>
      <c r="Z17" s="1865"/>
      <c r="AA17" s="1865"/>
      <c r="AB17" s="1865"/>
      <c r="AC17" s="1865"/>
      <c r="AD17" s="1865"/>
      <c r="AE17" s="1865"/>
      <c r="AF17" s="1865"/>
      <c r="AG17" s="1865"/>
      <c r="AH17" s="1865"/>
      <c r="AI17" s="1865"/>
      <c r="AJ17" s="1865"/>
      <c r="AK17" s="1865"/>
      <c r="AL17" s="1865"/>
      <c r="AM17" s="1865"/>
    </row>
    <row r="18" spans="1:256" ht="12" customHeight="1" x14ac:dyDescent="0.25">
      <c r="A18" s="529"/>
      <c r="B18" s="529"/>
      <c r="C18" s="529"/>
      <c r="D18" s="529"/>
      <c r="E18" s="529"/>
      <c r="F18" s="529"/>
      <c r="G18" s="529"/>
      <c r="H18" s="529"/>
      <c r="I18" s="529"/>
      <c r="J18" s="529"/>
      <c r="K18" s="529"/>
      <c r="L18" s="529"/>
      <c r="M18" s="529"/>
      <c r="N18" s="529"/>
      <c r="O18" s="529"/>
      <c r="P18" s="529"/>
      <c r="Q18" s="530"/>
      <c r="R18" s="530"/>
      <c r="S18" s="530"/>
      <c r="T18" s="530"/>
      <c r="U18" s="530"/>
      <c r="V18" s="530"/>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3.25" customHeight="1" x14ac:dyDescent="0.3">
      <c r="A19" s="1903" t="s">
        <v>182</v>
      </c>
      <c r="B19" s="1808"/>
      <c r="C19" s="1808"/>
      <c r="D19" s="1808"/>
      <c r="E19" s="1808"/>
      <c r="F19" s="1808"/>
      <c r="G19" s="1808"/>
      <c r="H19" s="1808"/>
      <c r="I19" s="1808"/>
      <c r="J19" s="1808"/>
      <c r="K19" s="1808"/>
      <c r="L19" s="1808"/>
      <c r="M19" s="1808"/>
      <c r="N19" s="1808"/>
      <c r="O19" s="1808"/>
      <c r="P19" s="1808"/>
      <c r="Q19" s="1808"/>
      <c r="R19" s="1808"/>
      <c r="S19" s="1808"/>
      <c r="T19" s="1808"/>
      <c r="U19" s="1808"/>
      <c r="V19" s="1808"/>
      <c r="W19" s="1904">
        <v>1</v>
      </c>
      <c r="X19" s="1904"/>
      <c r="Y19" s="1904"/>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4" customHeight="1" x14ac:dyDescent="0.3">
      <c r="A20" s="1905" t="s">
        <v>183</v>
      </c>
      <c r="B20" s="1808"/>
      <c r="C20" s="1808"/>
      <c r="D20" s="1808"/>
      <c r="E20" s="1808"/>
      <c r="F20" s="1808"/>
      <c r="G20" s="1808"/>
      <c r="H20" s="1808"/>
      <c r="I20" s="1808"/>
      <c r="J20" s="1808"/>
      <c r="K20" s="1808"/>
      <c r="L20" s="1808"/>
      <c r="M20" s="1808"/>
      <c r="N20" s="1808"/>
      <c r="O20" s="1808"/>
      <c r="P20" s="1808"/>
      <c r="Q20" s="1808"/>
      <c r="R20" s="1808"/>
      <c r="S20" s="1808"/>
      <c r="T20" s="1808"/>
      <c r="U20" s="1808"/>
      <c r="V20" s="1808"/>
      <c r="W20" s="1808"/>
      <c r="X20" s="1808"/>
      <c r="Y20" s="1808"/>
      <c r="Z20" s="1808"/>
      <c r="AA20" s="1808"/>
      <c r="AB20" s="1808"/>
      <c r="AC20" s="1808"/>
      <c r="AD20" s="1808"/>
      <c r="AE20" s="1808"/>
      <c r="AF20" s="1808"/>
      <c r="AG20" s="1808"/>
      <c r="AH20" s="1808"/>
      <c r="AI20" s="1808"/>
      <c r="AJ20" s="1808"/>
      <c r="AK20" s="1808"/>
      <c r="AL20" s="1808"/>
      <c r="AM20" s="1808"/>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21.75" customHeight="1" x14ac:dyDescent="0.25">
      <c r="A21" s="526"/>
      <c r="B21" s="526"/>
      <c r="C21" s="526"/>
      <c r="D21" s="526"/>
      <c r="E21" s="1906" t="s">
        <v>2317</v>
      </c>
      <c r="F21" s="1808"/>
      <c r="G21" s="1808"/>
      <c r="H21" s="1808"/>
      <c r="I21" s="1808"/>
      <c r="J21" s="1808"/>
      <c r="K21" s="1808"/>
      <c r="L21" s="1826" t="str">
        <f>CONCATENATE('титул '!L9)</f>
        <v>4230-РЭС</v>
      </c>
      <c r="M21" s="1808"/>
      <c r="N21" s="1808"/>
      <c r="O21" s="1808"/>
      <c r="P21" s="1808"/>
      <c r="Q21" s="1906" t="s">
        <v>2318</v>
      </c>
      <c r="R21" s="1808"/>
      <c r="S21" s="1906" t="str">
        <f>CONCATENATE('титул '!L11)</f>
        <v>16.04.2024</v>
      </c>
      <c r="T21" s="1907"/>
      <c r="U21" s="1907"/>
      <c r="V21" s="1907"/>
      <c r="W21" s="1907"/>
      <c r="X21" s="1907"/>
      <c r="Y21" s="1870" t="s">
        <v>2319</v>
      </c>
      <c r="Z21" s="1808"/>
      <c r="AA21" s="1808"/>
      <c r="AB21" s="526"/>
      <c r="AC21" s="531" t="s">
        <v>2320</v>
      </c>
      <c r="AD21" s="526"/>
      <c r="AE21" s="526"/>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16.899999999999999" customHeight="1" x14ac:dyDescent="0.25">
      <c r="A22" s="526"/>
      <c r="B22" s="526"/>
      <c r="C22" s="526"/>
      <c r="D22" s="526"/>
      <c r="E22" s="526"/>
      <c r="F22" s="526"/>
      <c r="G22" s="526"/>
      <c r="H22" s="526"/>
      <c r="I22" s="526"/>
      <c r="J22" s="526"/>
      <c r="K22" s="526"/>
      <c r="L22" s="526"/>
      <c r="M22" s="526"/>
      <c r="N22" s="526"/>
      <c r="O22" s="526"/>
      <c r="P22" s="526"/>
      <c r="Q22" s="526"/>
      <c r="R22" s="526"/>
      <c r="S22" s="526"/>
      <c r="T22" s="526"/>
      <c r="U22" s="526"/>
      <c r="V22" s="526"/>
      <c r="W22" s="526"/>
      <c r="X22" s="526"/>
      <c r="Y22" s="526"/>
      <c r="Z22" s="526"/>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16.899999999999999" customHeight="1" x14ac:dyDescent="0.25">
      <c r="A23" s="1897"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B23" s="1897"/>
      <c r="C23" s="1897"/>
      <c r="D23" s="1897"/>
      <c r="E23" s="1897"/>
      <c r="F23" s="1897"/>
      <c r="G23" s="1897"/>
      <c r="H23" s="1897"/>
      <c r="I23" s="1897"/>
      <c r="J23" s="1897"/>
      <c r="K23" s="1897"/>
      <c r="L23" s="1897"/>
      <c r="M23" s="1897"/>
      <c r="N23" s="1897"/>
      <c r="O23" s="1897"/>
      <c r="P23" s="1897"/>
      <c r="Q23" s="1897"/>
      <c r="R23" s="1897"/>
      <c r="S23" s="1897"/>
      <c r="T23" s="1897"/>
      <c r="U23" s="1897"/>
      <c r="V23" s="1897"/>
      <c r="W23" s="1897"/>
      <c r="X23" s="1897"/>
      <c r="Y23" s="1897"/>
      <c r="Z23" s="1897"/>
      <c r="AA23" s="1897"/>
      <c r="AB23" s="1897"/>
      <c r="AC23" s="1897"/>
      <c r="AD23" s="1897"/>
      <c r="AE23" s="1897"/>
      <c r="AF23" s="1897"/>
      <c r="AG23" s="1897"/>
      <c r="AH23" s="1897"/>
      <c r="AI23" s="1897"/>
      <c r="AJ23" s="1897"/>
      <c r="AK23" s="1897"/>
      <c r="AL23" s="1897"/>
      <c r="AM23" s="1897"/>
      <c r="AN23" s="526"/>
      <c r="AO23" s="526"/>
      <c r="AP23" s="526"/>
      <c r="AQ23" s="526"/>
      <c r="AR23" s="526"/>
      <c r="AS23" s="526"/>
      <c r="AT23" s="526"/>
      <c r="AU23" s="526"/>
      <c r="AV23" s="526"/>
      <c r="AW23" s="526"/>
      <c r="AX23" s="526"/>
      <c r="AY23" s="526"/>
      <c r="AZ23" s="526"/>
      <c r="BA23" s="526"/>
      <c r="BB23" s="526"/>
      <c r="BC23" s="526"/>
      <c r="BD23" s="526"/>
      <c r="BE23" s="526"/>
      <c r="BF23" s="526"/>
      <c r="BG23" s="526"/>
      <c r="BH23" s="526"/>
      <c r="BI23" s="526"/>
      <c r="BJ23" s="526"/>
      <c r="BK23" s="526"/>
      <c r="BL23" s="526"/>
      <c r="BM23" s="526"/>
      <c r="BN23" s="526"/>
      <c r="BO23" s="526"/>
      <c r="BP23" s="526"/>
      <c r="BQ23" s="526"/>
      <c r="BR23" s="526"/>
      <c r="BS23" s="526"/>
      <c r="BT23" s="526"/>
      <c r="BU23" s="526"/>
      <c r="BV23" s="526"/>
      <c r="BW23" s="526"/>
      <c r="BX23" s="526"/>
      <c r="BY23" s="526"/>
      <c r="BZ23" s="526"/>
      <c r="CA23" s="526"/>
      <c r="CB23" s="526"/>
      <c r="CC23" s="526"/>
      <c r="CD23" s="526"/>
      <c r="CE23" s="526"/>
      <c r="CF23" s="526"/>
      <c r="CG23" s="526"/>
      <c r="CH23" s="526"/>
      <c r="CI23" s="526"/>
      <c r="CJ23" s="526"/>
      <c r="CK23" s="526"/>
      <c r="CL23" s="526"/>
      <c r="CM23" s="526"/>
      <c r="CN23" s="526"/>
      <c r="CO23" s="526"/>
      <c r="CP23" s="526"/>
      <c r="CQ23" s="526"/>
      <c r="CR23" s="526"/>
      <c r="CS23" s="526"/>
      <c r="CT23" s="526"/>
      <c r="CU23" s="526"/>
      <c r="CV23" s="526"/>
      <c r="CW23" s="526"/>
      <c r="CX23" s="526"/>
      <c r="CY23" s="526"/>
      <c r="CZ23" s="526"/>
      <c r="DA23" s="526"/>
      <c r="DB23" s="526"/>
      <c r="DC23" s="526"/>
      <c r="DD23" s="526"/>
      <c r="DE23" s="526"/>
      <c r="DF23" s="526"/>
      <c r="DG23" s="526"/>
      <c r="DH23" s="526"/>
      <c r="DI23" s="526"/>
      <c r="DJ23" s="526"/>
      <c r="DK23" s="526"/>
      <c r="DL23" s="526"/>
      <c r="DM23" s="526"/>
      <c r="DN23" s="526"/>
      <c r="DO23" s="526"/>
      <c r="DP23" s="526"/>
      <c r="DQ23" s="526"/>
      <c r="DR23" s="526"/>
      <c r="DS23" s="526"/>
      <c r="DT23" s="526"/>
      <c r="DU23" s="526"/>
      <c r="DV23" s="526"/>
      <c r="DW23" s="526"/>
      <c r="DX23" s="526"/>
      <c r="DY23" s="526"/>
      <c r="DZ23" s="526"/>
      <c r="EA23" s="526"/>
      <c r="EB23" s="526"/>
      <c r="EC23" s="526"/>
      <c r="ED23" s="526"/>
      <c r="EE23" s="526"/>
      <c r="EF23" s="526"/>
      <c r="EG23" s="526"/>
      <c r="EH23" s="526"/>
      <c r="EI23" s="526"/>
      <c r="EJ23" s="526"/>
      <c r="EK23" s="526"/>
      <c r="EL23" s="526"/>
      <c r="EM23" s="526"/>
      <c r="EN23" s="526"/>
      <c r="EO23" s="526"/>
      <c r="EP23" s="526"/>
      <c r="EQ23" s="526"/>
      <c r="ER23" s="526"/>
      <c r="ES23" s="526"/>
      <c r="ET23" s="526"/>
      <c r="EU23" s="526"/>
      <c r="EV23" s="526"/>
      <c r="EW23" s="526"/>
      <c r="EX23" s="526"/>
      <c r="EY23" s="526"/>
      <c r="EZ23" s="526"/>
      <c r="FA23" s="526"/>
      <c r="FB23" s="526"/>
      <c r="FC23" s="526"/>
      <c r="FD23" s="526"/>
      <c r="FE23" s="526"/>
      <c r="FF23" s="526"/>
      <c r="FG23" s="526"/>
      <c r="FH23" s="526"/>
      <c r="FI23" s="526"/>
      <c r="FJ23" s="526"/>
      <c r="FK23" s="526"/>
      <c r="FL23" s="526"/>
      <c r="FM23" s="526"/>
      <c r="FN23" s="526"/>
      <c r="FO23" s="526"/>
      <c r="FP23" s="526"/>
      <c r="FQ23" s="526"/>
      <c r="FR23" s="526"/>
      <c r="FS23" s="526"/>
      <c r="FT23" s="526"/>
      <c r="FU23" s="526"/>
      <c r="FV23" s="526"/>
      <c r="FW23" s="526"/>
      <c r="FX23" s="526"/>
      <c r="FY23" s="526"/>
      <c r="FZ23" s="526"/>
      <c r="GA23" s="526"/>
      <c r="GB23" s="526"/>
      <c r="GC23" s="526"/>
      <c r="GD23" s="526"/>
      <c r="GE23" s="526"/>
      <c r="GF23" s="526"/>
      <c r="GG23" s="526"/>
      <c r="GH23" s="526"/>
      <c r="GI23" s="526"/>
      <c r="GJ23" s="526"/>
      <c r="GK23" s="526"/>
      <c r="GL23" s="526"/>
      <c r="GM23" s="526"/>
      <c r="GN23" s="526"/>
      <c r="GO23" s="526"/>
      <c r="GP23" s="526"/>
      <c r="GQ23" s="526"/>
      <c r="GR23" s="526"/>
      <c r="GS23" s="526"/>
      <c r="GT23" s="526"/>
      <c r="GU23" s="526"/>
      <c r="GV23" s="526"/>
      <c r="GW23" s="526"/>
      <c r="GX23" s="526"/>
      <c r="GY23" s="526"/>
      <c r="GZ23" s="526"/>
      <c r="HA23" s="526"/>
      <c r="HB23" s="526"/>
      <c r="HC23" s="526"/>
      <c r="HD23" s="526"/>
      <c r="HE23" s="526"/>
      <c r="HF23" s="526"/>
      <c r="HG23" s="526"/>
      <c r="HH23" s="526"/>
      <c r="HI23" s="526"/>
      <c r="HJ23" s="526"/>
      <c r="HK23" s="526"/>
      <c r="HL23" s="526"/>
      <c r="HM23" s="526"/>
      <c r="HN23" s="526"/>
      <c r="HO23" s="526"/>
      <c r="HP23" s="526"/>
      <c r="HQ23" s="526"/>
      <c r="HR23" s="526"/>
      <c r="HS23" s="526"/>
      <c r="HT23" s="526"/>
      <c r="HU23" s="526"/>
      <c r="HV23" s="526"/>
      <c r="HW23" s="526"/>
      <c r="HX23" s="526"/>
      <c r="HY23" s="526"/>
      <c r="HZ23" s="526"/>
      <c r="IA23" s="526"/>
      <c r="IB23" s="526"/>
      <c r="IC23" s="526"/>
      <c r="ID23" s="526"/>
      <c r="IE23" s="526"/>
      <c r="IF23" s="526"/>
      <c r="IG23" s="526"/>
      <c r="IH23" s="526"/>
      <c r="II23" s="526"/>
      <c r="IJ23" s="526"/>
      <c r="IK23" s="526"/>
      <c r="IL23" s="526"/>
      <c r="IM23" s="526"/>
      <c r="IN23" s="526"/>
      <c r="IO23" s="526"/>
      <c r="IP23" s="526"/>
      <c r="IQ23" s="526"/>
      <c r="IR23" s="526"/>
      <c r="IS23" s="526"/>
      <c r="IT23" s="526"/>
      <c r="IU23" s="526"/>
      <c r="IV23" s="526"/>
    </row>
    <row r="24" spans="1:256" ht="16.149999999999999" customHeight="1" x14ac:dyDescent="0.25">
      <c r="A24" s="1897"/>
      <c r="B24" s="1897"/>
      <c r="C24" s="1897"/>
      <c r="D24" s="1897"/>
      <c r="E24" s="1897"/>
      <c r="F24" s="1897"/>
      <c r="G24" s="1897"/>
      <c r="H24" s="1897"/>
      <c r="I24" s="1897"/>
      <c r="J24" s="1897"/>
      <c r="K24" s="1897"/>
      <c r="L24" s="1897"/>
      <c r="M24" s="1897"/>
      <c r="N24" s="1897"/>
      <c r="O24" s="1897"/>
      <c r="P24" s="1897"/>
      <c r="Q24" s="1897"/>
      <c r="R24" s="1897"/>
      <c r="S24" s="1897"/>
      <c r="T24" s="1897"/>
      <c r="U24" s="1897"/>
      <c r="V24" s="1897"/>
      <c r="W24" s="1897"/>
      <c r="X24" s="1897"/>
      <c r="Y24" s="1897"/>
      <c r="Z24" s="1897"/>
      <c r="AA24" s="1897"/>
      <c r="AB24" s="1897"/>
      <c r="AC24" s="1897"/>
      <c r="AD24" s="1897"/>
      <c r="AE24" s="1897"/>
      <c r="AF24" s="1897"/>
      <c r="AG24" s="1897"/>
      <c r="AH24" s="1897"/>
      <c r="AI24" s="1897"/>
      <c r="AJ24" s="1897"/>
      <c r="AK24" s="1897"/>
      <c r="AL24" s="1897"/>
      <c r="AM24" s="1897"/>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26.25" customHeight="1" x14ac:dyDescent="0.25">
      <c r="A25" s="1897"/>
      <c r="B25" s="1897"/>
      <c r="C25" s="1897"/>
      <c r="D25" s="1897"/>
      <c r="E25" s="1897"/>
      <c r="F25" s="1897"/>
      <c r="G25" s="1897"/>
      <c r="H25" s="1897"/>
      <c r="I25" s="1897"/>
      <c r="J25" s="1897"/>
      <c r="K25" s="1897"/>
      <c r="L25" s="1897"/>
      <c r="M25" s="1897"/>
      <c r="N25" s="1897"/>
      <c r="O25" s="1897"/>
      <c r="P25" s="1897"/>
      <c r="Q25" s="1897"/>
      <c r="R25" s="1897"/>
      <c r="S25" s="1897"/>
      <c r="T25" s="1897"/>
      <c r="U25" s="1897"/>
      <c r="V25" s="1897"/>
      <c r="W25" s="1897"/>
      <c r="X25" s="1897"/>
      <c r="Y25" s="1897"/>
      <c r="Z25" s="1897"/>
      <c r="AA25" s="1897"/>
      <c r="AB25" s="1897"/>
      <c r="AC25" s="1897"/>
      <c r="AD25" s="1897"/>
      <c r="AE25" s="1897"/>
      <c r="AF25" s="1897"/>
      <c r="AG25" s="1897"/>
      <c r="AH25" s="1897"/>
      <c r="AI25" s="1897"/>
      <c r="AJ25" s="1897"/>
      <c r="AK25" s="1897"/>
      <c r="AL25" s="1897"/>
      <c r="AM25" s="1897"/>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15.75" customHeight="1" x14ac:dyDescent="0.25">
      <c r="A26" s="1898"/>
      <c r="B26" s="1898"/>
      <c r="C26" s="1898"/>
      <c r="D26" s="1898"/>
      <c r="E26" s="1898"/>
      <c r="F26" s="1898"/>
      <c r="G26" s="1898"/>
      <c r="H26" s="1898"/>
      <c r="I26" s="1898"/>
      <c r="J26" s="1898"/>
      <c r="K26" s="1898"/>
      <c r="L26" s="530"/>
      <c r="M26" s="530"/>
      <c r="N26" s="530"/>
      <c r="O26" s="530"/>
      <c r="P26" s="530"/>
      <c r="Q26" s="530"/>
      <c r="R26" s="530"/>
      <c r="S26" s="530"/>
      <c r="T26" s="530"/>
      <c r="U26" s="530"/>
      <c r="V26" s="530"/>
      <c r="W26" s="526"/>
      <c r="X26" s="526"/>
      <c r="Y26" s="526"/>
      <c r="Z26" s="526"/>
      <c r="AA26" s="1899"/>
      <c r="AB26" s="1900"/>
      <c r="AC26" s="1900"/>
      <c r="AD26" s="1900"/>
      <c r="AE26" s="1900"/>
      <c r="AF26" s="1900"/>
      <c r="AG26" s="1900"/>
      <c r="AH26" s="1900"/>
      <c r="AI26" s="1900"/>
      <c r="AJ26" s="1900"/>
      <c r="AK26" s="1900"/>
      <c r="AL26" s="532"/>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s="533" customFormat="1" ht="27.6" customHeight="1" x14ac:dyDescent="0.25">
      <c r="A27" s="1901" t="s">
        <v>42</v>
      </c>
      <c r="B27" s="1901"/>
      <c r="C27" s="1901"/>
      <c r="D27" s="1901" t="s">
        <v>184</v>
      </c>
      <c r="E27" s="1901"/>
      <c r="F27" s="1901"/>
      <c r="G27" s="1901"/>
      <c r="H27" s="1901"/>
      <c r="I27" s="1901"/>
      <c r="J27" s="1901"/>
      <c r="K27" s="1901"/>
      <c r="L27" s="1901"/>
      <c r="M27" s="1901"/>
      <c r="N27" s="1901"/>
      <c r="O27" s="1901"/>
      <c r="P27" s="1901"/>
      <c r="Q27" s="1901"/>
      <c r="R27" s="1901"/>
      <c r="S27" s="1901"/>
      <c r="T27" s="1901"/>
      <c r="U27" s="1901"/>
      <c r="V27" s="1901"/>
      <c r="W27" s="1901"/>
      <c r="X27" s="1901"/>
      <c r="Y27" s="1901"/>
      <c r="Z27" s="1901"/>
      <c r="AA27" s="1901"/>
      <c r="AB27" s="1901" t="s">
        <v>185</v>
      </c>
      <c r="AC27" s="1901"/>
      <c r="AD27" s="1901"/>
      <c r="AE27" s="1901"/>
      <c r="AF27" s="1901"/>
      <c r="AG27" s="1901"/>
      <c r="AH27" s="1902" t="s">
        <v>186</v>
      </c>
      <c r="AI27" s="1902"/>
      <c r="AJ27" s="1902"/>
      <c r="AK27" s="1902"/>
      <c r="AL27" s="1902"/>
    </row>
    <row r="28" spans="1:256" s="530" customFormat="1" ht="21" customHeight="1" x14ac:dyDescent="0.2">
      <c r="A28" s="1892"/>
      <c r="B28" s="1892"/>
      <c r="C28" s="1892"/>
      <c r="D28" s="1893" t="s">
        <v>2321</v>
      </c>
      <c r="E28" s="1893"/>
      <c r="F28" s="1893"/>
      <c r="G28" s="1893"/>
      <c r="H28" s="1893"/>
      <c r="I28" s="1893"/>
      <c r="J28" s="1893"/>
      <c r="K28" s="1893"/>
      <c r="L28" s="1893"/>
      <c r="M28" s="1893"/>
      <c r="N28" s="1893"/>
      <c r="O28" s="1893"/>
      <c r="P28" s="1893"/>
      <c r="Q28" s="1893"/>
      <c r="R28" s="1893"/>
      <c r="S28" s="1893"/>
      <c r="T28" s="1893"/>
      <c r="U28" s="1893"/>
      <c r="V28" s="1893"/>
      <c r="W28" s="1893"/>
      <c r="X28" s="1893"/>
      <c r="Y28" s="1893"/>
      <c r="Z28" s="1893"/>
      <c r="AA28" s="1893"/>
      <c r="AB28" s="1894" t="str">
        <f>'титул '!K20</f>
        <v>3804.06.2024-ЭС</v>
      </c>
      <c r="AC28" s="1895"/>
      <c r="AD28" s="1895"/>
      <c r="AE28" s="1895"/>
      <c r="AF28" s="1895"/>
      <c r="AG28" s="1895"/>
      <c r="AH28" s="1896"/>
      <c r="AI28" s="1896"/>
      <c r="AJ28" s="1896"/>
      <c r="AK28" s="1896"/>
      <c r="AL28" s="1896"/>
    </row>
    <row r="29" spans="1:256" s="530" customFormat="1" ht="21" customHeight="1" x14ac:dyDescent="0.25">
      <c r="A29" s="1886">
        <v>1</v>
      </c>
      <c r="B29" s="1886"/>
      <c r="C29" s="1886"/>
      <c r="D29" s="1887" t="s">
        <v>2322</v>
      </c>
      <c r="E29" s="1887"/>
      <c r="F29" s="1887"/>
      <c r="G29" s="1887"/>
      <c r="H29" s="1887"/>
      <c r="I29" s="1887"/>
      <c r="J29" s="1887"/>
      <c r="K29" s="1887"/>
      <c r="L29" s="1887"/>
      <c r="M29" s="1887"/>
      <c r="N29" s="1887"/>
      <c r="O29" s="1887"/>
      <c r="P29" s="1887"/>
      <c r="Q29" s="1887"/>
      <c r="R29" s="1887"/>
      <c r="S29" s="1887"/>
      <c r="T29" s="1887"/>
      <c r="U29" s="1887"/>
      <c r="V29" s="1887"/>
      <c r="W29" s="1887"/>
      <c r="X29" s="1887"/>
      <c r="Y29" s="1887"/>
      <c r="Z29" s="1887"/>
      <c r="AA29" s="1887"/>
      <c r="AB29" s="1887" t="s">
        <v>2323</v>
      </c>
      <c r="AC29" s="1887"/>
      <c r="AD29" s="1887"/>
      <c r="AE29" s="1887"/>
      <c r="AF29" s="1887"/>
      <c r="AG29" s="1887"/>
      <c r="AH29" s="1888" t="s">
        <v>2324</v>
      </c>
      <c r="AI29" s="1888"/>
      <c r="AJ29" s="1888"/>
      <c r="AK29" s="1888"/>
      <c r="AL29" s="1888"/>
    </row>
    <row r="30" spans="1:256" s="530" customFormat="1" ht="32.25" customHeight="1" x14ac:dyDescent="0.25">
      <c r="A30" s="1886">
        <f>A29+1</f>
        <v>2</v>
      </c>
      <c r="B30" s="1886"/>
      <c r="C30" s="1886"/>
      <c r="D30" s="1887" t="s">
        <v>188</v>
      </c>
      <c r="E30" s="1887"/>
      <c r="F30" s="1887"/>
      <c r="G30" s="1887"/>
      <c r="H30" s="1887"/>
      <c r="I30" s="1887"/>
      <c r="J30" s="1887"/>
      <c r="K30" s="1887"/>
      <c r="L30" s="1887"/>
      <c r="M30" s="1887"/>
      <c r="N30" s="1887"/>
      <c r="O30" s="1887"/>
      <c r="P30" s="1887"/>
      <c r="Q30" s="1887"/>
      <c r="R30" s="1887"/>
      <c r="S30" s="1887"/>
      <c r="T30" s="1887"/>
      <c r="U30" s="1887"/>
      <c r="V30" s="1887"/>
      <c r="W30" s="1887"/>
      <c r="X30" s="1887"/>
      <c r="Y30" s="1887"/>
      <c r="Z30" s="1887"/>
      <c r="AA30" s="1887"/>
      <c r="AB30" s="1887" t="s">
        <v>2325</v>
      </c>
      <c r="AC30" s="1887"/>
      <c r="AD30" s="1887"/>
      <c r="AE30" s="1887"/>
      <c r="AF30" s="1887"/>
      <c r="AG30" s="1887"/>
      <c r="AH30" s="1888" t="s">
        <v>2324</v>
      </c>
      <c r="AI30" s="1888"/>
      <c r="AJ30" s="1888"/>
      <c r="AK30" s="1888"/>
      <c r="AL30" s="1888"/>
    </row>
    <row r="31" spans="1:256" s="530" customFormat="1" ht="26.25" customHeight="1" x14ac:dyDescent="0.25">
      <c r="A31" s="1886">
        <v>3</v>
      </c>
      <c r="B31" s="1886"/>
      <c r="C31" s="1886"/>
      <c r="D31" s="1889" t="s">
        <v>2326</v>
      </c>
      <c r="E31" s="1890"/>
      <c r="F31" s="1890"/>
      <c r="G31" s="1890"/>
      <c r="H31" s="1890"/>
      <c r="I31" s="1890"/>
      <c r="J31" s="1890"/>
      <c r="K31" s="1890"/>
      <c r="L31" s="1890"/>
      <c r="M31" s="1890"/>
      <c r="N31" s="1890"/>
      <c r="O31" s="1890"/>
      <c r="P31" s="1890"/>
      <c r="Q31" s="1890"/>
      <c r="R31" s="1890"/>
      <c r="S31" s="1890"/>
      <c r="T31" s="1890"/>
      <c r="U31" s="1890"/>
      <c r="V31" s="1890"/>
      <c r="W31" s="1890"/>
      <c r="X31" s="1890"/>
      <c r="Y31" s="1890"/>
      <c r="Z31" s="1890"/>
      <c r="AA31" s="1891"/>
      <c r="AB31" s="1887"/>
      <c r="AC31" s="1887"/>
      <c r="AD31" s="1887"/>
      <c r="AE31" s="1887"/>
      <c r="AF31" s="1887"/>
      <c r="AG31" s="1887"/>
      <c r="AH31" s="1887" t="s">
        <v>2324</v>
      </c>
      <c r="AI31" s="1887"/>
      <c r="AJ31" s="1887"/>
      <c r="AK31" s="1887"/>
      <c r="AL31" s="1887"/>
    </row>
    <row r="32" spans="1:256" s="530" customFormat="1" ht="21" customHeight="1" x14ac:dyDescent="0.25">
      <c r="A32" s="1877">
        <v>4</v>
      </c>
      <c r="B32" s="1878"/>
      <c r="C32" s="1879"/>
      <c r="D32" s="1880" t="s">
        <v>2327</v>
      </c>
      <c r="E32" s="1881"/>
      <c r="F32" s="1881"/>
      <c r="G32" s="1881"/>
      <c r="H32" s="1881"/>
      <c r="I32" s="1881"/>
      <c r="J32" s="1881"/>
      <c r="K32" s="1881"/>
      <c r="L32" s="1881"/>
      <c r="M32" s="1881"/>
      <c r="N32" s="1881"/>
      <c r="O32" s="1881"/>
      <c r="P32" s="1881"/>
      <c r="Q32" s="1881"/>
      <c r="R32" s="1881"/>
      <c r="S32" s="1881"/>
      <c r="T32" s="1881"/>
      <c r="U32" s="1881"/>
      <c r="V32" s="1881"/>
      <c r="W32" s="1881"/>
      <c r="X32" s="1881"/>
      <c r="Y32" s="1881"/>
      <c r="Z32" s="1881"/>
      <c r="AA32" s="1882"/>
      <c r="AB32" s="1880"/>
      <c r="AC32" s="1881"/>
      <c r="AD32" s="1881"/>
      <c r="AE32" s="1881"/>
      <c r="AF32" s="1881"/>
      <c r="AG32" s="1882"/>
      <c r="AH32" s="1883" t="s">
        <v>2324</v>
      </c>
      <c r="AI32" s="1884"/>
      <c r="AJ32" s="1884"/>
      <c r="AK32" s="1884"/>
      <c r="AL32" s="1885"/>
    </row>
    <row r="33" spans="1:256" s="528" customFormat="1" ht="21" customHeight="1" x14ac:dyDescent="0.25">
      <c r="A33" s="1886">
        <v>5</v>
      </c>
      <c r="B33" s="1886"/>
      <c r="C33" s="1886"/>
      <c r="D33" s="1887" t="s">
        <v>2327</v>
      </c>
      <c r="E33" s="1887"/>
      <c r="F33" s="1887"/>
      <c r="G33" s="1887"/>
      <c r="H33" s="1887"/>
      <c r="I33" s="1887"/>
      <c r="J33" s="1887"/>
      <c r="K33" s="1887"/>
      <c r="L33" s="1887"/>
      <c r="M33" s="1887"/>
      <c r="N33" s="1887"/>
      <c r="O33" s="1887"/>
      <c r="P33" s="1887"/>
      <c r="Q33" s="1887"/>
      <c r="R33" s="1887"/>
      <c r="S33" s="1887"/>
      <c r="T33" s="1887"/>
      <c r="U33" s="1887"/>
      <c r="V33" s="1887"/>
      <c r="W33" s="1887"/>
      <c r="X33" s="1887"/>
      <c r="Y33" s="1887"/>
      <c r="Z33" s="1887"/>
      <c r="AA33" s="1887"/>
      <c r="AB33" s="1887"/>
      <c r="AC33" s="1887"/>
      <c r="AD33" s="1887"/>
      <c r="AE33" s="1887"/>
      <c r="AF33" s="1887"/>
      <c r="AG33" s="1887"/>
      <c r="AH33" s="1887" t="s">
        <v>2324</v>
      </c>
      <c r="AI33" s="1887"/>
      <c r="AJ33" s="1887"/>
      <c r="AK33" s="1887"/>
      <c r="AL33" s="1887"/>
    </row>
    <row r="34" spans="1:256" s="528" customFormat="1" x14ac:dyDescent="0.25">
      <c r="A34" s="534"/>
      <c r="B34" s="534"/>
      <c r="C34" s="534"/>
      <c r="D34" s="535"/>
      <c r="E34" s="535"/>
      <c r="F34" s="535"/>
      <c r="G34" s="535"/>
      <c r="H34" s="535"/>
      <c r="I34" s="535"/>
      <c r="J34" s="535"/>
      <c r="K34" s="535"/>
      <c r="L34" s="535"/>
      <c r="M34" s="535"/>
      <c r="N34" s="535"/>
      <c r="O34" s="535"/>
      <c r="P34" s="535"/>
      <c r="Q34" s="535"/>
      <c r="R34" s="535"/>
      <c r="S34" s="535"/>
      <c r="T34" s="535"/>
      <c r="U34" s="535"/>
      <c r="V34" s="535"/>
      <c r="W34" s="536"/>
      <c r="X34" s="536"/>
      <c r="Y34" s="536"/>
      <c r="Z34" s="536"/>
      <c r="AA34" s="536"/>
      <c r="AB34" s="536"/>
      <c r="AC34" s="536"/>
      <c r="AD34" s="536"/>
      <c r="AE34" s="536"/>
      <c r="AF34" s="536"/>
      <c r="AG34" s="536"/>
      <c r="AH34" s="536"/>
      <c r="AI34" s="536"/>
      <c r="AJ34" s="536"/>
      <c r="AK34" s="536"/>
      <c r="AL34" s="536"/>
    </row>
    <row r="35" spans="1:256" ht="15" x14ac:dyDescent="0.25">
      <c r="A35" s="1876" t="s">
        <v>2328</v>
      </c>
      <c r="B35" s="1808"/>
      <c r="C35" s="1808"/>
      <c r="D35" s="1808"/>
      <c r="E35" s="1808"/>
      <c r="F35" s="1808"/>
      <c r="G35" s="1808"/>
      <c r="H35" s="1808"/>
      <c r="I35" s="1808"/>
      <c r="J35" s="1808"/>
      <c r="K35" s="1808"/>
      <c r="L35" s="1808"/>
      <c r="M35" s="1808"/>
      <c r="N35" s="1808"/>
      <c r="O35" s="1808"/>
      <c r="P35" s="1808"/>
      <c r="Q35" s="1808"/>
      <c r="R35" s="1808"/>
      <c r="S35" s="1808"/>
      <c r="T35" s="1808"/>
      <c r="U35" s="1808"/>
      <c r="V35" s="1808"/>
      <c r="W35" s="1808"/>
      <c r="X35" s="1808"/>
      <c r="Y35" s="1808"/>
      <c r="Z35" s="1808"/>
      <c r="AA35" s="1808"/>
      <c r="AB35" s="1808"/>
      <c r="AC35" s="1808"/>
      <c r="AD35" s="1808"/>
      <c r="AE35" s="1808"/>
      <c r="AF35" s="1808"/>
      <c r="AG35" s="1808"/>
      <c r="AH35" s="1808"/>
      <c r="AI35" s="1808"/>
      <c r="AJ35" s="1808"/>
      <c r="AK35" s="1808"/>
      <c r="AL35" s="1808"/>
    </row>
    <row r="36" spans="1:256" ht="19.5" customHeight="1" x14ac:dyDescent="0.25">
      <c r="A36" s="1876" t="s">
        <v>276</v>
      </c>
      <c r="B36" s="1808"/>
      <c r="C36" s="1808"/>
      <c r="D36" s="1808"/>
      <c r="E36" s="1808"/>
      <c r="F36" s="1808"/>
      <c r="G36" s="1808"/>
      <c r="H36" s="1808"/>
      <c r="I36" s="1808"/>
      <c r="J36" s="1808"/>
      <c r="K36" s="1808"/>
      <c r="L36" s="1808"/>
      <c r="M36" s="1808"/>
      <c r="N36" s="1808"/>
      <c r="O36" s="1808"/>
      <c r="P36" s="1808"/>
      <c r="Q36" s="1808"/>
      <c r="R36" s="1808"/>
      <c r="S36" s="1808"/>
      <c r="T36" s="1808"/>
      <c r="U36" s="1808"/>
      <c r="V36" s="1808"/>
      <c r="W36" s="1808"/>
      <c r="X36" s="1808"/>
      <c r="Y36" s="1808"/>
      <c r="Z36" s="1808"/>
      <c r="AA36" s="1808"/>
      <c r="AB36" s="1808"/>
      <c r="AC36" s="1808"/>
      <c r="AD36" s="1808"/>
      <c r="AE36" s="1808"/>
      <c r="AF36" s="1808"/>
      <c r="AG36" s="1808"/>
      <c r="AH36" s="1808"/>
      <c r="AI36" s="1808"/>
      <c r="AJ36" s="1808"/>
      <c r="AK36" s="1808"/>
      <c r="AL36" s="1808"/>
    </row>
    <row r="37" spans="1:256" ht="10.15" customHeight="1" x14ac:dyDescent="0.25">
      <c r="A37" s="537"/>
      <c r="B37" s="527"/>
      <c r="C37" s="537"/>
      <c r="D37" s="537"/>
      <c r="E37" s="537"/>
      <c r="F37" s="537"/>
      <c r="G37" s="537"/>
      <c r="H37" s="537"/>
      <c r="I37" s="537"/>
      <c r="J37" s="537"/>
      <c r="K37" s="537"/>
      <c r="L37" s="537"/>
      <c r="M37" s="537"/>
      <c r="N37" s="537"/>
      <c r="O37" s="537"/>
      <c r="P37" s="537"/>
      <c r="Q37" s="537"/>
      <c r="R37" s="537"/>
      <c r="S37" s="537"/>
      <c r="T37" s="537"/>
      <c r="U37" s="537"/>
      <c r="V37" s="537"/>
      <c r="AF37" s="537"/>
    </row>
    <row r="38" spans="1:256" ht="18" customHeight="1" x14ac:dyDescent="0.25">
      <c r="A38" s="1871" t="s">
        <v>189</v>
      </c>
      <c r="B38" s="1808"/>
      <c r="C38" s="1808"/>
      <c r="D38" s="1808"/>
      <c r="E38" s="1808"/>
      <c r="F38" s="1808"/>
      <c r="G38" s="1808"/>
      <c r="H38" s="1808"/>
      <c r="I38" s="1808"/>
      <c r="J38" s="527"/>
      <c r="K38" s="527"/>
      <c r="L38" s="530"/>
      <c r="M38" s="530"/>
      <c r="N38" s="530"/>
      <c r="O38" s="530"/>
      <c r="P38" s="530"/>
      <c r="Q38" s="530"/>
      <c r="R38" s="530"/>
      <c r="S38" s="530"/>
      <c r="T38" s="530"/>
      <c r="U38" s="530"/>
      <c r="V38" s="530"/>
      <c r="AF38" s="530"/>
    </row>
    <row r="39" spans="1:256" ht="15" customHeight="1" x14ac:dyDescent="0.25">
      <c r="A39" s="1872" t="s">
        <v>190</v>
      </c>
      <c r="B39" s="1808"/>
      <c r="C39" s="1808"/>
      <c r="D39" s="1808"/>
      <c r="E39" s="1808"/>
      <c r="F39" s="1808"/>
      <c r="G39" s="1808"/>
      <c r="H39" s="1808"/>
      <c r="I39" s="1808"/>
      <c r="J39" s="1874" t="s">
        <v>169</v>
      </c>
      <c r="K39" s="1874"/>
      <c r="L39" s="1874"/>
      <c r="M39" s="1874"/>
      <c r="N39" s="1874"/>
      <c r="O39" s="1874"/>
      <c r="P39" s="1874"/>
      <c r="Q39" s="1874"/>
      <c r="R39" s="1874"/>
      <c r="S39" s="1874"/>
      <c r="T39" s="1874"/>
      <c r="U39" s="530"/>
      <c r="V39" s="539"/>
      <c r="W39" s="540"/>
      <c r="X39" s="540"/>
      <c r="Y39" s="540"/>
      <c r="Z39" s="540"/>
      <c r="AA39" s="540"/>
      <c r="AB39" s="540"/>
      <c r="AC39" s="541"/>
      <c r="AD39" s="541"/>
      <c r="AF39" s="1873" t="s">
        <v>2293</v>
      </c>
      <c r="AG39" s="1873"/>
      <c r="AH39" s="1873"/>
      <c r="AI39" s="1873"/>
      <c r="AJ39" s="1873"/>
      <c r="AK39" s="1873"/>
      <c r="AL39" s="1873"/>
    </row>
    <row r="40" spans="1:256" ht="13.9" customHeight="1" x14ac:dyDescent="0.25">
      <c r="A40" s="530"/>
      <c r="B40" s="530"/>
      <c r="C40" s="530"/>
      <c r="E40" s="530"/>
      <c r="F40" s="530"/>
      <c r="G40" s="530"/>
      <c r="H40" s="530"/>
      <c r="I40" s="530"/>
      <c r="J40" s="1833" t="s">
        <v>191</v>
      </c>
      <c r="K40" s="1833"/>
      <c r="L40" s="1833"/>
      <c r="M40" s="1833"/>
      <c r="N40" s="1833"/>
      <c r="O40" s="1833"/>
      <c r="P40" s="1833"/>
      <c r="Q40" s="1833"/>
      <c r="R40" s="1833"/>
      <c r="S40" s="1833"/>
      <c r="T40" s="1833"/>
      <c r="U40" s="527"/>
      <c r="V40" s="1833" t="s">
        <v>166</v>
      </c>
      <c r="W40" s="1833"/>
      <c r="X40" s="1833"/>
      <c r="Y40" s="1833"/>
      <c r="Z40" s="1833"/>
      <c r="AA40" s="1833"/>
      <c r="AB40" s="1833"/>
      <c r="AC40" s="1833"/>
      <c r="AD40" s="1833"/>
      <c r="AF40" s="1833" t="s">
        <v>192</v>
      </c>
      <c r="AG40" s="1833"/>
      <c r="AH40" s="1833"/>
      <c r="AI40" s="1833"/>
      <c r="AJ40" s="1833"/>
      <c r="AK40" s="1833"/>
      <c r="AL40" s="1833"/>
    </row>
    <row r="41" spans="1:256" ht="13.9" customHeight="1" x14ac:dyDescent="0.25">
      <c r="A41" s="527"/>
      <c r="B41" s="527"/>
      <c r="C41" s="527"/>
      <c r="D41" s="527"/>
      <c r="E41" s="527"/>
      <c r="F41" s="527"/>
      <c r="G41" s="527"/>
      <c r="H41" s="527"/>
      <c r="I41" s="527"/>
      <c r="J41" s="527"/>
      <c r="K41" s="527"/>
      <c r="L41" s="527"/>
      <c r="M41" s="527"/>
      <c r="N41" s="527"/>
      <c r="O41" s="527"/>
      <c r="P41" s="527"/>
      <c r="Q41" s="527"/>
      <c r="R41" s="527"/>
      <c r="S41" s="527"/>
      <c r="T41" s="527"/>
      <c r="U41" s="527"/>
      <c r="V41" s="527"/>
    </row>
    <row r="42" spans="1:256" ht="13.9" customHeight="1" x14ac:dyDescent="0.25">
      <c r="A42" s="527"/>
      <c r="B42" s="527"/>
      <c r="C42" s="527"/>
      <c r="D42" s="527"/>
      <c r="E42" s="527"/>
      <c r="F42" s="527"/>
      <c r="G42" s="527"/>
      <c r="H42" s="527"/>
      <c r="I42" s="527"/>
      <c r="J42" s="527"/>
      <c r="K42" s="527"/>
      <c r="L42" s="527"/>
      <c r="M42" s="527"/>
      <c r="N42" s="527"/>
      <c r="O42" s="527"/>
      <c r="P42" s="527"/>
      <c r="Q42" s="527"/>
      <c r="R42" s="527"/>
      <c r="S42" s="527"/>
      <c r="T42" s="527"/>
      <c r="U42" s="543" t="s">
        <v>193</v>
      </c>
      <c r="V42" s="1873"/>
      <c r="W42" s="1873"/>
      <c r="X42" s="544" t="s">
        <v>193</v>
      </c>
      <c r="Z42" s="1874"/>
      <c r="AA42" s="1874"/>
      <c r="AB42" s="1874"/>
      <c r="AC42" s="1874"/>
      <c r="AD42" s="1874"/>
      <c r="AE42" s="1874"/>
      <c r="AF42" s="1874"/>
      <c r="AG42" s="1874"/>
      <c r="AH42" s="1875">
        <v>20</v>
      </c>
      <c r="AI42" s="1808"/>
      <c r="AJ42" s="1873">
        <v>26</v>
      </c>
      <c r="AK42" s="1873"/>
      <c r="AL42" s="527" t="s">
        <v>32</v>
      </c>
    </row>
    <row r="43" spans="1:256" ht="13.9" customHeight="1" x14ac:dyDescent="0.25">
      <c r="A43" s="527"/>
      <c r="B43" s="527"/>
      <c r="C43" s="527"/>
      <c r="D43" s="527"/>
      <c r="E43" s="527"/>
      <c r="F43" s="527"/>
      <c r="G43" s="527"/>
      <c r="H43" s="527"/>
      <c r="I43" s="527"/>
      <c r="J43" s="527"/>
      <c r="K43" s="527"/>
      <c r="L43" s="527"/>
      <c r="M43" s="527"/>
      <c r="N43" s="527"/>
      <c r="O43" s="527"/>
      <c r="P43" s="527"/>
      <c r="Q43" s="527"/>
      <c r="R43" s="527"/>
      <c r="S43" s="527"/>
      <c r="T43" s="527"/>
      <c r="U43" s="527"/>
      <c r="V43" s="527"/>
    </row>
    <row r="44" spans="1:256" ht="17.25" customHeight="1" x14ac:dyDescent="0.25">
      <c r="A44" s="1871" t="s">
        <v>194</v>
      </c>
      <c r="B44" s="1808"/>
      <c r="C44" s="1808"/>
      <c r="D44" s="1808"/>
      <c r="E44" s="1808"/>
      <c r="F44" s="1808"/>
      <c r="G44" s="1808"/>
      <c r="H44" s="1808"/>
      <c r="I44" s="1808"/>
      <c r="J44" s="526"/>
      <c r="K44" s="526"/>
      <c r="L44" s="537"/>
      <c r="M44" s="537"/>
      <c r="N44" s="537"/>
      <c r="O44" s="537"/>
      <c r="P44" s="537"/>
      <c r="Q44" s="537"/>
      <c r="R44" s="537"/>
      <c r="S44" s="537"/>
      <c r="T44" s="537"/>
      <c r="U44" s="537"/>
      <c r="V44" s="537"/>
      <c r="W44" s="526"/>
      <c r="X44" s="526"/>
      <c r="Y44" s="526"/>
      <c r="Z44" s="526"/>
      <c r="AA44" s="526"/>
      <c r="AB44" s="526"/>
      <c r="AC44" s="526"/>
      <c r="AD44" s="526"/>
      <c r="AE44" s="526"/>
      <c r="AF44" s="537"/>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16.899999999999999" customHeight="1" x14ac:dyDescent="0.25">
      <c r="A45" s="1872" t="s">
        <v>195</v>
      </c>
      <c r="B45" s="1808"/>
      <c r="C45" s="1808"/>
      <c r="D45" s="1808"/>
      <c r="E45" s="1808"/>
      <c r="F45" s="1808"/>
      <c r="G45" s="1808"/>
      <c r="H45" s="1808"/>
      <c r="I45" s="1808"/>
      <c r="J45" s="545"/>
      <c r="K45" s="545"/>
      <c r="L45" s="539"/>
      <c r="M45" s="539"/>
      <c r="N45" s="539"/>
      <c r="O45" s="539"/>
      <c r="P45" s="539"/>
      <c r="Q45" s="539"/>
      <c r="R45" s="539"/>
      <c r="S45" s="539"/>
      <c r="T45" s="539"/>
      <c r="U45" s="530"/>
      <c r="V45" s="539"/>
      <c r="W45" s="540"/>
      <c r="X45" s="540"/>
      <c r="Y45" s="540"/>
      <c r="Z45" s="540"/>
      <c r="AA45" s="540"/>
      <c r="AB45" s="540"/>
      <c r="AC45" s="540"/>
      <c r="AD45" s="540"/>
      <c r="AE45" s="526"/>
      <c r="AF45" s="539"/>
      <c r="AG45" s="540"/>
      <c r="AH45" s="540"/>
      <c r="AI45" s="540"/>
      <c r="AJ45" s="540"/>
      <c r="AK45" s="540"/>
      <c r="AL45" s="540"/>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15" customHeight="1" x14ac:dyDescent="0.25">
      <c r="A46" s="530"/>
      <c r="B46" s="530"/>
      <c r="C46" s="530"/>
      <c r="E46" s="530"/>
      <c r="F46" s="530"/>
      <c r="G46" s="530"/>
      <c r="H46" s="530"/>
      <c r="I46" s="530"/>
      <c r="J46" s="1833" t="s">
        <v>191</v>
      </c>
      <c r="K46" s="1833"/>
      <c r="L46" s="1833"/>
      <c r="M46" s="1833"/>
      <c r="N46" s="1833"/>
      <c r="O46" s="1833"/>
      <c r="P46" s="1833"/>
      <c r="Q46" s="1833"/>
      <c r="R46" s="1833"/>
      <c r="S46" s="1833"/>
      <c r="T46" s="1833"/>
      <c r="U46" s="526"/>
      <c r="V46" s="1833" t="s">
        <v>166</v>
      </c>
      <c r="W46" s="1833"/>
      <c r="X46" s="1833"/>
      <c r="Y46" s="1833"/>
      <c r="Z46" s="1833"/>
      <c r="AA46" s="1833"/>
      <c r="AB46" s="1833"/>
      <c r="AC46" s="1833"/>
      <c r="AD46" s="1833"/>
      <c r="AE46" s="526"/>
      <c r="AF46" s="1833" t="s">
        <v>192</v>
      </c>
      <c r="AG46" s="1833"/>
      <c r="AH46" s="1833"/>
      <c r="AI46" s="1833"/>
      <c r="AJ46" s="1833"/>
      <c r="AK46" s="1833"/>
      <c r="AL46" s="1833"/>
      <c r="AM46" s="526"/>
      <c r="AN46" s="526"/>
      <c r="AO46" s="526"/>
      <c r="AP46" s="526"/>
      <c r="AQ46" s="526"/>
      <c r="AR46" s="526"/>
      <c r="AS46" s="526"/>
      <c r="AT46" s="526"/>
      <c r="AU46" s="526"/>
      <c r="AV46" s="526"/>
      <c r="AW46" s="526"/>
      <c r="AX46" s="526"/>
      <c r="AY46" s="526"/>
      <c r="AZ46" s="526"/>
      <c r="BA46" s="526"/>
      <c r="BB46" s="526"/>
      <c r="BC46" s="526"/>
      <c r="BD46" s="526"/>
      <c r="BE46" s="526"/>
      <c r="BF46" s="526"/>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15" customHeight="1" x14ac:dyDescent="0.25">
      <c r="A47" s="530"/>
      <c r="B47" s="530"/>
      <c r="C47" s="530"/>
      <c r="D47" s="530"/>
      <c r="E47" s="530"/>
      <c r="F47" s="530"/>
      <c r="G47" s="530"/>
      <c r="H47" s="530"/>
      <c r="I47" s="530"/>
      <c r="J47" s="530"/>
      <c r="K47" s="530"/>
      <c r="L47" s="530"/>
      <c r="M47" s="530"/>
      <c r="N47" s="530"/>
      <c r="O47" s="530"/>
      <c r="P47" s="530"/>
      <c r="Q47" s="530"/>
      <c r="R47" s="530"/>
      <c r="S47" s="530"/>
      <c r="T47" s="530"/>
      <c r="U47" s="530"/>
      <c r="V47" s="530"/>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15" customHeight="1" x14ac:dyDescent="0.25">
      <c r="A48" s="530"/>
      <c r="B48" s="530"/>
      <c r="C48" s="530"/>
      <c r="D48" s="530"/>
      <c r="E48" s="530"/>
      <c r="F48" s="530"/>
      <c r="G48" s="530"/>
      <c r="H48" s="530"/>
      <c r="I48" s="530"/>
      <c r="J48" s="530"/>
      <c r="K48" s="530"/>
      <c r="L48" s="530"/>
      <c r="M48" s="530"/>
      <c r="N48" s="530"/>
      <c r="O48" s="530"/>
      <c r="P48" s="530"/>
      <c r="Q48" s="530"/>
      <c r="R48" s="530"/>
      <c r="S48" s="530"/>
      <c r="T48" s="530"/>
      <c r="U48" s="543" t="s">
        <v>193</v>
      </c>
      <c r="V48" s="1873"/>
      <c r="W48" s="1873"/>
      <c r="X48" s="544" t="s">
        <v>193</v>
      </c>
      <c r="Y48" s="526"/>
      <c r="Z48" s="1874"/>
      <c r="AA48" s="1874"/>
      <c r="AB48" s="1874"/>
      <c r="AC48" s="1874"/>
      <c r="AD48" s="1874"/>
      <c r="AE48" s="1874"/>
      <c r="AF48" s="1874"/>
      <c r="AG48" s="1874"/>
      <c r="AH48" s="1875">
        <v>20</v>
      </c>
      <c r="AI48" s="1808"/>
      <c r="AJ48" s="1873">
        <v>26</v>
      </c>
      <c r="AK48" s="1873"/>
      <c r="AL48" s="527" t="s">
        <v>32</v>
      </c>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15" customHeight="1" x14ac:dyDescent="0.25">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s="528" customFormat="1" ht="15" customHeight="1" x14ac:dyDescent="0.25"/>
    <row r="51" spans="1:256" s="528" customFormat="1" ht="15" customHeight="1" x14ac:dyDescent="0.25"/>
    <row r="52" spans="1:256" ht="15" customHeight="1" x14ac:dyDescent="0.25">
      <c r="A52" s="530"/>
      <c r="B52" s="530"/>
      <c r="C52" s="530"/>
      <c r="D52" s="530"/>
      <c r="E52" s="530"/>
      <c r="F52" s="530"/>
      <c r="G52" s="530"/>
      <c r="H52" s="530"/>
      <c r="I52" s="530"/>
      <c r="J52" s="530"/>
      <c r="K52" s="530"/>
      <c r="L52" s="530"/>
      <c r="M52" s="530"/>
      <c r="N52" s="530"/>
      <c r="O52" s="530"/>
      <c r="P52" s="530"/>
      <c r="Q52" s="530"/>
      <c r="R52" s="530"/>
      <c r="S52" s="530"/>
      <c r="T52" s="530"/>
      <c r="U52" s="530"/>
      <c r="V52" s="530"/>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15" customHeight="1" x14ac:dyDescent="0.25">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sheetData>
  <mergeCells count="63">
    <mergeCell ref="E21:K21"/>
    <mergeCell ref="L21:P21"/>
    <mergeCell ref="Q21:R21"/>
    <mergeCell ref="S21:X21"/>
    <mergeCell ref="Y21:AA21"/>
    <mergeCell ref="A1:T17"/>
    <mergeCell ref="U1:AM17"/>
    <mergeCell ref="A19:V19"/>
    <mergeCell ref="W19:Y19"/>
    <mergeCell ref="A20:AM20"/>
    <mergeCell ref="A23:AM25"/>
    <mergeCell ref="A26:K26"/>
    <mergeCell ref="AA26:AK26"/>
    <mergeCell ref="A27:C27"/>
    <mergeCell ref="D27:AA27"/>
    <mergeCell ref="AB27:AG27"/>
    <mergeCell ref="AH27:AL27"/>
    <mergeCell ref="A28:C28"/>
    <mergeCell ref="D28:AA28"/>
    <mergeCell ref="AB28:AG28"/>
    <mergeCell ref="AH28:AL28"/>
    <mergeCell ref="A29:C29"/>
    <mergeCell ref="D29:AA29"/>
    <mergeCell ref="AB29:AG29"/>
    <mergeCell ref="AH29:AL29"/>
    <mergeCell ref="A30:C30"/>
    <mergeCell ref="D30:AA30"/>
    <mergeCell ref="AB30:AG30"/>
    <mergeCell ref="AH30:AL30"/>
    <mergeCell ref="A31:C31"/>
    <mergeCell ref="D31:AA31"/>
    <mergeCell ref="AB31:AG31"/>
    <mergeCell ref="AH31:AL31"/>
    <mergeCell ref="A32:C32"/>
    <mergeCell ref="D32:AA32"/>
    <mergeCell ref="AB32:AG32"/>
    <mergeCell ref="AH32:AL32"/>
    <mergeCell ref="A33:C33"/>
    <mergeCell ref="D33:AA33"/>
    <mergeCell ref="AB33:AG33"/>
    <mergeCell ref="AH33:AL33"/>
    <mergeCell ref="A35:AL35"/>
    <mergeCell ref="A36:AL36"/>
    <mergeCell ref="A38:I38"/>
    <mergeCell ref="A39:I39"/>
    <mergeCell ref="J39:T39"/>
    <mergeCell ref="AF39:AL39"/>
    <mergeCell ref="V48:W48"/>
    <mergeCell ref="Z48:AG48"/>
    <mergeCell ref="AH48:AI48"/>
    <mergeCell ref="AJ48:AK48"/>
    <mergeCell ref="J40:T40"/>
    <mergeCell ref="V40:AD40"/>
    <mergeCell ref="AF40:AL40"/>
    <mergeCell ref="V42:W42"/>
    <mergeCell ref="Z42:AG42"/>
    <mergeCell ref="AH42:AI42"/>
    <mergeCell ref="AJ42:AK42"/>
    <mergeCell ref="A44:I44"/>
    <mergeCell ref="A45:I45"/>
    <mergeCell ref="J46:T46"/>
    <mergeCell ref="V46:AD46"/>
    <mergeCell ref="AF46:AL46"/>
  </mergeCells>
  <printOptions horizontalCentered="1"/>
  <pageMargins left="0.74" right="0.31496062992125984" top="0.38" bottom="0.35433070866141736" header="0.31" footer="0.15748031496062992"/>
  <pageSetup paperSize="9" scale="91" firstPageNumber="2"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2"/>
  <sheetViews>
    <sheetView view="pageBreakPreview" zoomScale="86" zoomScaleNormal="100" zoomScaleSheetLayoutView="86" workbookViewId="0">
      <selection activeCell="S27" sqref="S27"/>
    </sheetView>
  </sheetViews>
  <sheetFormatPr defaultColWidth="9.140625" defaultRowHeight="15" x14ac:dyDescent="0.25"/>
  <cols>
    <col min="1" max="1" width="5.7109375" customWidth="1"/>
    <col min="2" max="2" width="20.28515625" customWidth="1"/>
    <col min="3" max="3" width="26.7109375" customWidth="1"/>
    <col min="4" max="5" width="11.7109375" customWidth="1"/>
    <col min="6" max="6" width="12.7109375" customWidth="1"/>
    <col min="7" max="7" width="14" customWidth="1"/>
    <col min="8" max="9" width="12.7109375" customWidth="1"/>
    <col min="10" max="10" width="15" customWidth="1"/>
    <col min="11" max="11" width="11.28515625" customWidth="1"/>
    <col min="12" max="12" width="13.285156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17" t="s">
        <v>38</v>
      </c>
      <c r="C6" s="1917"/>
      <c r="D6" s="1917"/>
      <c r="E6" s="1917"/>
      <c r="F6" s="50"/>
      <c r="G6" s="1916" t="s">
        <v>213</v>
      </c>
      <c r="H6" s="1915"/>
      <c r="I6" s="1915"/>
      <c r="J6" s="1915"/>
    </row>
    <row r="7" spans="1:11" ht="29.25" customHeight="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x14ac:dyDescent="0.25">
      <c r="A12" s="50"/>
      <c r="B12" s="50"/>
      <c r="C12" s="50"/>
      <c r="D12" s="50"/>
      <c r="E12" s="50"/>
      <c r="F12" s="50"/>
      <c r="G12" s="50"/>
      <c r="H12" s="50"/>
      <c r="I12" s="50"/>
      <c r="J12" s="50"/>
    </row>
    <row r="13" spans="1:11" ht="37.5" customHeight="1" x14ac:dyDescent="0.25">
      <c r="A13" s="1912" t="s">
        <v>214</v>
      </c>
      <c r="B13" s="1912"/>
      <c r="C13" s="1912"/>
      <c r="D13" s="1912"/>
      <c r="E13" s="1912"/>
      <c r="F13" s="1912"/>
      <c r="G13" s="260" t="s">
        <v>644</v>
      </c>
      <c r="H13" s="67"/>
      <c r="I13" s="67"/>
      <c r="J13" s="67"/>
    </row>
    <row r="14" spans="1:11" x14ac:dyDescent="0.25">
      <c r="A14" s="1913" t="s">
        <v>39</v>
      </c>
      <c r="B14" s="1913"/>
      <c r="C14" s="1913"/>
      <c r="D14" s="1913"/>
      <c r="E14" s="1913"/>
      <c r="F14" s="1913"/>
      <c r="G14" s="1913"/>
      <c r="H14" s="1913"/>
      <c r="I14" s="1913"/>
      <c r="J14" s="1913"/>
    </row>
    <row r="15" spans="1:11" x14ac:dyDescent="0.25">
      <c r="A15" s="50"/>
      <c r="B15" s="50"/>
      <c r="C15" s="50"/>
      <c r="D15" s="50"/>
      <c r="E15" s="50"/>
      <c r="F15" s="50"/>
      <c r="G15" s="50"/>
      <c r="H15" s="50"/>
      <c r="I15" s="50"/>
      <c r="J15" s="50"/>
    </row>
    <row r="16" spans="1:11" x14ac:dyDescent="0.25">
      <c r="A16" s="50"/>
      <c r="B16" s="50"/>
      <c r="C16" s="50"/>
      <c r="D16" s="50"/>
      <c r="E16" s="50"/>
      <c r="F16" s="50"/>
      <c r="G16" s="50"/>
      <c r="H16" s="50"/>
      <c r="I16" s="50"/>
      <c r="J16" s="50"/>
    </row>
    <row r="17" spans="1:12" ht="18" customHeight="1" x14ac:dyDescent="0.25">
      <c r="A17" s="69" t="s">
        <v>215</v>
      </c>
      <c r="B17" s="1922" t="s">
        <v>496</v>
      </c>
      <c r="C17" s="1922"/>
      <c r="D17" s="1922"/>
      <c r="E17" s="68"/>
      <c r="F17" s="68"/>
      <c r="G17" s="68"/>
      <c r="H17" s="68"/>
      <c r="I17" s="68"/>
      <c r="J17" s="68"/>
    </row>
    <row r="18" spans="1:12" x14ac:dyDescent="0.25">
      <c r="A18" s="1913" t="s">
        <v>40</v>
      </c>
      <c r="B18" s="1913"/>
      <c r="C18" s="1913"/>
      <c r="D18" s="1913"/>
      <c r="E18" s="1913"/>
      <c r="F18" s="1913"/>
      <c r="G18" s="1913"/>
      <c r="H18" s="1913"/>
      <c r="I18" s="1913"/>
      <c r="J18" s="1913"/>
    </row>
    <row r="19" spans="1:12" x14ac:dyDescent="0.25">
      <c r="A19" s="50"/>
      <c r="B19" s="50"/>
      <c r="C19" s="50"/>
      <c r="D19" s="50"/>
      <c r="E19" s="50"/>
      <c r="F19" s="50"/>
      <c r="G19" s="50"/>
      <c r="H19" s="50"/>
      <c r="I19" s="50"/>
      <c r="J19" s="50"/>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2186</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68.289999999999992</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3.8</v>
      </c>
      <c r="L29" s="359" t="s">
        <v>172</v>
      </c>
    </row>
    <row r="30" spans="1:12" x14ac:dyDescent="0.25">
      <c r="A30" s="364"/>
      <c r="B30" s="369" t="s">
        <v>671</v>
      </c>
      <c r="C30" s="370"/>
      <c r="D30" s="364"/>
      <c r="E30" s="359"/>
      <c r="F30" s="367"/>
      <c r="G30" s="359" t="s">
        <v>1255</v>
      </c>
      <c r="H30" s="364"/>
      <c r="I30" s="359"/>
      <c r="J30" s="359"/>
      <c r="K30" s="368">
        <v>0.49</v>
      </c>
      <c r="L30" s="359" t="s">
        <v>172</v>
      </c>
    </row>
    <row r="31" spans="1:12" x14ac:dyDescent="0.25">
      <c r="A31" s="364"/>
      <c r="B31" s="365" t="s">
        <v>173</v>
      </c>
      <c r="C31" s="1920">
        <v>68.27</v>
      </c>
      <c r="D31" s="1921"/>
      <c r="E31" s="359" t="s">
        <v>172</v>
      </c>
      <c r="F31" s="367"/>
      <c r="G31" s="359" t="s">
        <v>1256</v>
      </c>
      <c r="H31" s="364"/>
      <c r="I31" s="359"/>
      <c r="J31" s="487"/>
      <c r="K31" s="371">
        <v>8.0675399999999993</v>
      </c>
      <c r="L31" s="359" t="s">
        <v>1257</v>
      </c>
    </row>
    <row r="32" spans="1:12" x14ac:dyDescent="0.25">
      <c r="A32" s="364"/>
      <c r="B32" s="365" t="s">
        <v>1258</v>
      </c>
      <c r="C32" s="1920">
        <v>0.02</v>
      </c>
      <c r="D32" s="1921"/>
      <c r="E32" s="359" t="s">
        <v>172</v>
      </c>
      <c r="F32" s="367"/>
      <c r="G32" s="359" t="s">
        <v>1259</v>
      </c>
      <c r="H32" s="364"/>
      <c r="I32" s="359"/>
      <c r="J32" s="372"/>
      <c r="K32" s="371">
        <v>0.88949999999999996</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0</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31" t="s">
        <v>42</v>
      </c>
      <c r="B36" s="1931" t="s">
        <v>1262</v>
      </c>
      <c r="C36" s="1931" t="s">
        <v>44</v>
      </c>
      <c r="D36" s="1931" t="s">
        <v>45</v>
      </c>
      <c r="E36" s="1934" t="s">
        <v>1263</v>
      </c>
      <c r="F36" s="1935"/>
      <c r="G36" s="1936"/>
      <c r="H36" s="1934" t="s">
        <v>1264</v>
      </c>
      <c r="I36" s="1935"/>
      <c r="J36" s="1935"/>
      <c r="K36" s="1935"/>
      <c r="L36" s="1936"/>
    </row>
    <row r="37" spans="1:12" x14ac:dyDescent="0.25">
      <c r="A37" s="1932"/>
      <c r="B37" s="1932"/>
      <c r="C37" s="1932"/>
      <c r="D37" s="1932"/>
      <c r="E37" s="1937"/>
      <c r="F37" s="1938"/>
      <c r="G37" s="1939"/>
      <c r="H37" s="1937"/>
      <c r="I37" s="1938"/>
      <c r="J37" s="1938"/>
      <c r="K37" s="1938"/>
      <c r="L37" s="1939"/>
    </row>
    <row r="38" spans="1:12" x14ac:dyDescent="0.25">
      <c r="A38" s="1932"/>
      <c r="B38" s="1932"/>
      <c r="C38" s="1932"/>
      <c r="D38" s="1932"/>
      <c r="E38" s="1937"/>
      <c r="F38" s="1938"/>
      <c r="G38" s="1939"/>
      <c r="H38" s="1937"/>
      <c r="I38" s="1938"/>
      <c r="J38" s="1938"/>
      <c r="K38" s="1938"/>
      <c r="L38" s="1939"/>
    </row>
    <row r="39" spans="1:12" x14ac:dyDescent="0.25">
      <c r="A39" s="1932"/>
      <c r="B39" s="1932"/>
      <c r="C39" s="1932"/>
      <c r="D39" s="1932"/>
      <c r="E39" s="1940"/>
      <c r="F39" s="1941"/>
      <c r="G39" s="1942"/>
      <c r="H39" s="1940"/>
      <c r="I39" s="1941"/>
      <c r="J39" s="1941"/>
      <c r="K39" s="1941"/>
      <c r="L39" s="1942"/>
    </row>
    <row r="40" spans="1:12" ht="51" x14ac:dyDescent="0.25">
      <c r="A40" s="1933"/>
      <c r="B40" s="1933"/>
      <c r="C40" s="1933"/>
      <c r="D40" s="1933"/>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1901</v>
      </c>
      <c r="B43" s="1943"/>
      <c r="C43" s="1943"/>
      <c r="D43" s="1943"/>
      <c r="E43" s="1943"/>
      <c r="F43" s="1943"/>
      <c r="G43" s="1943"/>
      <c r="H43" s="1943"/>
      <c r="I43" s="1943"/>
      <c r="J43" s="1943"/>
      <c r="K43" s="1943"/>
      <c r="L43" s="1943"/>
    </row>
    <row r="44" spans="1:12" ht="71.25" x14ac:dyDescent="0.25">
      <c r="A44" s="378" t="s">
        <v>560</v>
      </c>
      <c r="B44" s="56" t="s">
        <v>1334</v>
      </c>
      <c r="C44" s="56" t="s">
        <v>1575</v>
      </c>
      <c r="D44" s="379" t="s">
        <v>287</v>
      </c>
      <c r="E44" s="380">
        <v>3</v>
      </c>
      <c r="F44" s="380"/>
      <c r="G44" s="380">
        <v>3</v>
      </c>
      <c r="H44" s="381"/>
      <c r="I44" s="407"/>
      <c r="J44" s="381"/>
      <c r="K44" s="407"/>
      <c r="L44" s="381"/>
    </row>
    <row r="45" spans="1:12" ht="25.5" x14ac:dyDescent="0.25">
      <c r="B45" s="382" t="s">
        <v>1914</v>
      </c>
      <c r="C45" s="1919" t="s">
        <v>1915</v>
      </c>
      <c r="D45" s="1919"/>
      <c r="E45" s="1919"/>
      <c r="F45" s="1919"/>
      <c r="G45" s="1919"/>
      <c r="H45" s="1919"/>
      <c r="I45" s="1919"/>
      <c r="J45" s="1919"/>
      <c r="K45" s="1919"/>
      <c r="L45" s="1919"/>
    </row>
    <row r="46" spans="1:12" x14ac:dyDescent="0.25">
      <c r="A46" s="55"/>
      <c r="B46" s="380">
        <v>1</v>
      </c>
      <c r="C46" s="55" t="s">
        <v>1276</v>
      </c>
      <c r="D46" s="379" t="s">
        <v>1257</v>
      </c>
      <c r="E46" s="383"/>
      <c r="F46" s="380"/>
      <c r="G46" s="383">
        <v>0.9</v>
      </c>
      <c r="H46" s="380"/>
      <c r="I46" s="380"/>
      <c r="J46" s="380"/>
      <c r="K46" s="380"/>
      <c r="L46" s="384">
        <v>408.11</v>
      </c>
    </row>
    <row r="47" spans="1:12" ht="28.5" x14ac:dyDescent="0.25">
      <c r="A47" s="56"/>
      <c r="B47" s="56" t="s">
        <v>1335</v>
      </c>
      <c r="C47" s="56" t="s">
        <v>2016</v>
      </c>
      <c r="D47" s="379" t="s">
        <v>1257</v>
      </c>
      <c r="E47" s="380">
        <v>0.25</v>
      </c>
      <c r="F47" s="380">
        <v>1.2</v>
      </c>
      <c r="G47" s="380">
        <v>0.9</v>
      </c>
      <c r="H47" s="381"/>
      <c r="I47" s="407"/>
      <c r="J47" s="381">
        <v>453.46</v>
      </c>
      <c r="K47" s="407"/>
      <c r="L47" s="381">
        <v>408.11</v>
      </c>
    </row>
    <row r="48" spans="1:12" x14ac:dyDescent="0.25">
      <c r="A48" s="55"/>
      <c r="B48" s="380">
        <v>2</v>
      </c>
      <c r="C48" s="55" t="s">
        <v>47</v>
      </c>
      <c r="D48" s="379"/>
      <c r="E48" s="383"/>
      <c r="F48" s="380"/>
      <c r="G48" s="383"/>
      <c r="H48" s="380"/>
      <c r="I48" s="380"/>
      <c r="J48" s="380"/>
      <c r="K48" s="380"/>
      <c r="L48" s="384">
        <v>310</v>
      </c>
    </row>
    <row r="49" spans="1:12" x14ac:dyDescent="0.25">
      <c r="A49" s="55"/>
      <c r="B49" s="380"/>
      <c r="C49" s="55" t="s">
        <v>1279</v>
      </c>
      <c r="D49" s="379" t="s">
        <v>1257</v>
      </c>
      <c r="E49" s="383"/>
      <c r="F49" s="380"/>
      <c r="G49" s="383">
        <v>0.504</v>
      </c>
      <c r="H49" s="380"/>
      <c r="I49" s="380"/>
      <c r="J49" s="380"/>
      <c r="K49" s="380"/>
      <c r="L49" s="384">
        <v>268.64</v>
      </c>
    </row>
    <row r="50" spans="1:12" ht="28.5" x14ac:dyDescent="0.25">
      <c r="A50" s="56"/>
      <c r="B50" s="56" t="s">
        <v>1337</v>
      </c>
      <c r="C50" s="56" t="s">
        <v>1338</v>
      </c>
      <c r="D50" s="379" t="s">
        <v>1282</v>
      </c>
      <c r="E50" s="380">
        <v>0.14000000000000001</v>
      </c>
      <c r="F50" s="380">
        <v>1.2</v>
      </c>
      <c r="G50" s="380">
        <v>0.504</v>
      </c>
      <c r="H50" s="381"/>
      <c r="I50" s="407"/>
      <c r="J50" s="381">
        <v>14.91</v>
      </c>
      <c r="K50" s="407"/>
      <c r="L50" s="381">
        <v>7.51</v>
      </c>
    </row>
    <row r="51" spans="1:12" ht="42.75" x14ac:dyDescent="0.25">
      <c r="A51" s="56"/>
      <c r="B51" s="56" t="s">
        <v>1339</v>
      </c>
      <c r="C51" s="56" t="s">
        <v>1340</v>
      </c>
      <c r="D51" s="379" t="s">
        <v>1282</v>
      </c>
      <c r="E51" s="380">
        <v>0.14000000000000001</v>
      </c>
      <c r="F51" s="380">
        <v>1.2</v>
      </c>
      <c r="G51" s="380">
        <v>0.504</v>
      </c>
      <c r="H51" s="381">
        <v>487.94</v>
      </c>
      <c r="I51" s="407">
        <v>1.23</v>
      </c>
      <c r="J51" s="381">
        <v>600.16999999999996</v>
      </c>
      <c r="K51" s="407"/>
      <c r="L51" s="381">
        <v>302.49</v>
      </c>
    </row>
    <row r="52" spans="1:12" ht="28.5" x14ac:dyDescent="0.25">
      <c r="A52" s="56"/>
      <c r="B52" s="56" t="s">
        <v>1283</v>
      </c>
      <c r="C52" s="61" t="s">
        <v>1284</v>
      </c>
      <c r="D52" s="385" t="s">
        <v>1257</v>
      </c>
      <c r="E52" s="386">
        <v>0.14000000000000001</v>
      </c>
      <c r="F52" s="386">
        <v>1.2</v>
      </c>
      <c r="G52" s="386">
        <v>0.42</v>
      </c>
      <c r="H52" s="387"/>
      <c r="I52" s="388"/>
      <c r="J52" s="387">
        <v>533.01</v>
      </c>
      <c r="K52" s="388"/>
      <c r="L52" s="387">
        <v>268.64</v>
      </c>
    </row>
    <row r="53" spans="1:12" x14ac:dyDescent="0.25">
      <c r="A53" s="56"/>
      <c r="B53" s="56"/>
      <c r="C53" s="405" t="s">
        <v>1287</v>
      </c>
      <c r="D53" s="379"/>
      <c r="E53" s="380"/>
      <c r="F53" s="380"/>
      <c r="G53" s="380"/>
      <c r="H53" s="381"/>
      <c r="I53" s="407"/>
      <c r="J53" s="381"/>
      <c r="K53" s="407"/>
      <c r="L53" s="381">
        <v>986.75</v>
      </c>
    </row>
    <row r="54" spans="1:12" x14ac:dyDescent="0.25">
      <c r="A54" s="56"/>
      <c r="B54" s="56"/>
      <c r="C54" s="56" t="s">
        <v>1288</v>
      </c>
      <c r="D54" s="379"/>
      <c r="E54" s="380"/>
      <c r="F54" s="380"/>
      <c r="G54" s="380"/>
      <c r="H54" s="381"/>
      <c r="I54" s="407"/>
      <c r="J54" s="381"/>
      <c r="K54" s="407"/>
      <c r="L54" s="381">
        <v>676.75</v>
      </c>
    </row>
    <row r="55" spans="1:12" ht="28.5" x14ac:dyDescent="0.25">
      <c r="A55" s="56"/>
      <c r="B55" s="56" t="s">
        <v>1289</v>
      </c>
      <c r="C55" s="56" t="s">
        <v>1290</v>
      </c>
      <c r="D55" s="379" t="s">
        <v>49</v>
      </c>
      <c r="E55" s="380">
        <v>103</v>
      </c>
      <c r="F55" s="380"/>
      <c r="G55" s="380">
        <v>103</v>
      </c>
      <c r="H55" s="381"/>
      <c r="I55" s="407"/>
      <c r="J55" s="381"/>
      <c r="K55" s="407"/>
      <c r="L55" s="381">
        <v>697.05</v>
      </c>
    </row>
    <row r="56" spans="1:12" ht="28.5" x14ac:dyDescent="0.25">
      <c r="A56" s="61"/>
      <c r="B56" s="61" t="s">
        <v>1291</v>
      </c>
      <c r="C56" s="61" t="s">
        <v>1292</v>
      </c>
      <c r="D56" s="385" t="s">
        <v>49</v>
      </c>
      <c r="E56" s="386">
        <v>60</v>
      </c>
      <c r="F56" s="386"/>
      <c r="G56" s="386">
        <v>60</v>
      </c>
      <c r="H56" s="387"/>
      <c r="I56" s="388"/>
      <c r="J56" s="387"/>
      <c r="K56" s="388"/>
      <c r="L56" s="387">
        <v>406.05</v>
      </c>
    </row>
    <row r="57" spans="1:12" x14ac:dyDescent="0.25">
      <c r="C57" s="1925" t="s">
        <v>52</v>
      </c>
      <c r="D57" s="1925"/>
      <c r="E57" s="1925"/>
      <c r="F57" s="1925"/>
      <c r="G57" s="1925"/>
      <c r="H57" s="1925"/>
      <c r="I57" s="1918">
        <v>696.61666666666667</v>
      </c>
      <c r="J57" s="1918"/>
      <c r="K57" s="1918">
        <v>2089.85</v>
      </c>
      <c r="L57" s="1918"/>
    </row>
    <row r="58" spans="1:12" ht="71.25" x14ac:dyDescent="0.25">
      <c r="A58" s="378" t="s">
        <v>561</v>
      </c>
      <c r="B58" s="56" t="s">
        <v>1847</v>
      </c>
      <c r="C58" s="56" t="s">
        <v>2060</v>
      </c>
      <c r="D58" s="379" t="s">
        <v>287</v>
      </c>
      <c r="E58" s="380">
        <v>1</v>
      </c>
      <c r="F58" s="380"/>
      <c r="G58" s="380">
        <v>1</v>
      </c>
      <c r="H58" s="381"/>
      <c r="I58" s="407"/>
      <c r="J58" s="381"/>
      <c r="K58" s="407"/>
      <c r="L58" s="381"/>
    </row>
    <row r="59" spans="1:12" ht="25.5" x14ac:dyDescent="0.25">
      <c r="B59" s="382" t="s">
        <v>1914</v>
      </c>
      <c r="C59" s="1919" t="s">
        <v>1915</v>
      </c>
      <c r="D59" s="1919"/>
      <c r="E59" s="1919"/>
      <c r="F59" s="1919"/>
      <c r="G59" s="1919"/>
      <c r="H59" s="1919"/>
      <c r="I59" s="1919"/>
      <c r="J59" s="1919"/>
      <c r="K59" s="1919"/>
      <c r="L59" s="1919"/>
    </row>
    <row r="60" spans="1:12" x14ac:dyDescent="0.25">
      <c r="A60" s="55"/>
      <c r="B60" s="380">
        <v>1</v>
      </c>
      <c r="C60" s="55" t="s">
        <v>1276</v>
      </c>
      <c r="D60" s="379" t="s">
        <v>1257</v>
      </c>
      <c r="E60" s="383"/>
      <c r="F60" s="380"/>
      <c r="G60" s="383">
        <v>0.36</v>
      </c>
      <c r="H60" s="380"/>
      <c r="I60" s="380"/>
      <c r="J60" s="380"/>
      <c r="K60" s="380"/>
      <c r="L60" s="384">
        <v>163.25</v>
      </c>
    </row>
    <row r="61" spans="1:12" ht="28.5" x14ac:dyDescent="0.25">
      <c r="A61" s="56"/>
      <c r="B61" s="56" t="s">
        <v>1335</v>
      </c>
      <c r="C61" s="56" t="s">
        <v>2016</v>
      </c>
      <c r="D61" s="379" t="s">
        <v>1257</v>
      </c>
      <c r="E61" s="380">
        <v>0.3</v>
      </c>
      <c r="F61" s="380">
        <v>1.2</v>
      </c>
      <c r="G61" s="380">
        <v>0.36</v>
      </c>
      <c r="H61" s="381"/>
      <c r="I61" s="407"/>
      <c r="J61" s="381">
        <v>453.46</v>
      </c>
      <c r="K61" s="407"/>
      <c r="L61" s="381">
        <v>163.25</v>
      </c>
    </row>
    <row r="62" spans="1:12" x14ac:dyDescent="0.25">
      <c r="A62" s="55"/>
      <c r="B62" s="380">
        <v>2</v>
      </c>
      <c r="C62" s="55" t="s">
        <v>47</v>
      </c>
      <c r="D62" s="379"/>
      <c r="E62" s="383"/>
      <c r="F62" s="380"/>
      <c r="G62" s="383"/>
      <c r="H62" s="380"/>
      <c r="I62" s="380"/>
      <c r="J62" s="380"/>
      <c r="K62" s="380"/>
      <c r="L62" s="384">
        <v>118.08999999999997</v>
      </c>
    </row>
    <row r="63" spans="1:12" x14ac:dyDescent="0.25">
      <c r="A63" s="55"/>
      <c r="B63" s="380"/>
      <c r="C63" s="55" t="s">
        <v>1279</v>
      </c>
      <c r="D63" s="379" t="s">
        <v>1257</v>
      </c>
      <c r="E63" s="383"/>
      <c r="F63" s="380"/>
      <c r="G63" s="383">
        <v>0.192</v>
      </c>
      <c r="H63" s="380"/>
      <c r="I63" s="380"/>
      <c r="J63" s="380"/>
      <c r="K63" s="380"/>
      <c r="L63" s="384">
        <v>102.34</v>
      </c>
    </row>
    <row r="64" spans="1:12" ht="28.5" x14ac:dyDescent="0.25">
      <c r="A64" s="56"/>
      <c r="B64" s="56" t="s">
        <v>1337</v>
      </c>
      <c r="C64" s="56" t="s">
        <v>1338</v>
      </c>
      <c r="D64" s="379" t="s">
        <v>1282</v>
      </c>
      <c r="E64" s="380">
        <v>0.16</v>
      </c>
      <c r="F64" s="380">
        <v>1.2</v>
      </c>
      <c r="G64" s="380">
        <v>0.192</v>
      </c>
      <c r="H64" s="381"/>
      <c r="I64" s="407"/>
      <c r="J64" s="381">
        <v>14.91</v>
      </c>
      <c r="K64" s="407"/>
      <c r="L64" s="381">
        <v>2.86</v>
      </c>
    </row>
    <row r="65" spans="1:12" ht="42.75" x14ac:dyDescent="0.25">
      <c r="A65" s="56"/>
      <c r="B65" s="56" t="s">
        <v>1339</v>
      </c>
      <c r="C65" s="56" t="s">
        <v>1340</v>
      </c>
      <c r="D65" s="379" t="s">
        <v>1282</v>
      </c>
      <c r="E65" s="380">
        <v>0.16</v>
      </c>
      <c r="F65" s="380">
        <v>1.2</v>
      </c>
      <c r="G65" s="380">
        <v>0.192</v>
      </c>
      <c r="H65" s="381">
        <v>487.94</v>
      </c>
      <c r="I65" s="407">
        <v>1.23</v>
      </c>
      <c r="J65" s="381">
        <v>600.16999999999996</v>
      </c>
      <c r="K65" s="407"/>
      <c r="L65" s="381">
        <v>115.23</v>
      </c>
    </row>
    <row r="66" spans="1:12" ht="28.5" x14ac:dyDescent="0.25">
      <c r="A66" s="56"/>
      <c r="B66" s="56" t="s">
        <v>1283</v>
      </c>
      <c r="C66" s="61" t="s">
        <v>1284</v>
      </c>
      <c r="D66" s="385" t="s">
        <v>1257</v>
      </c>
      <c r="E66" s="386">
        <v>0.16</v>
      </c>
      <c r="F66" s="386">
        <v>1.2</v>
      </c>
      <c r="G66" s="386">
        <v>0.16</v>
      </c>
      <c r="H66" s="387"/>
      <c r="I66" s="388"/>
      <c r="J66" s="387">
        <v>533.01</v>
      </c>
      <c r="K66" s="388"/>
      <c r="L66" s="387">
        <v>102.34</v>
      </c>
    </row>
    <row r="67" spans="1:12" x14ac:dyDescent="0.25">
      <c r="A67" s="56"/>
      <c r="B67" s="56"/>
      <c r="C67" s="405" t="s">
        <v>1287</v>
      </c>
      <c r="D67" s="379"/>
      <c r="E67" s="380"/>
      <c r="F67" s="380"/>
      <c r="G67" s="380"/>
      <c r="H67" s="381"/>
      <c r="I67" s="407"/>
      <c r="J67" s="381"/>
      <c r="K67" s="407"/>
      <c r="L67" s="381">
        <v>383.67999999999995</v>
      </c>
    </row>
    <row r="68" spans="1:12" x14ac:dyDescent="0.25">
      <c r="A68" s="56"/>
      <c r="B68" s="56"/>
      <c r="C68" s="56" t="s">
        <v>1288</v>
      </c>
      <c r="D68" s="379"/>
      <c r="E68" s="380"/>
      <c r="F68" s="380"/>
      <c r="G68" s="380"/>
      <c r="H68" s="381"/>
      <c r="I68" s="407"/>
      <c r="J68" s="381"/>
      <c r="K68" s="407"/>
      <c r="L68" s="381">
        <v>265.59000000000003</v>
      </c>
    </row>
    <row r="69" spans="1:12" ht="28.5" x14ac:dyDescent="0.25">
      <c r="A69" s="56"/>
      <c r="B69" s="56" t="s">
        <v>1289</v>
      </c>
      <c r="C69" s="56" t="s">
        <v>1290</v>
      </c>
      <c r="D69" s="379" t="s">
        <v>49</v>
      </c>
      <c r="E69" s="380">
        <v>103</v>
      </c>
      <c r="F69" s="380"/>
      <c r="G69" s="380">
        <v>103</v>
      </c>
      <c r="H69" s="381"/>
      <c r="I69" s="407"/>
      <c r="J69" s="381"/>
      <c r="K69" s="407"/>
      <c r="L69" s="381">
        <v>273.56</v>
      </c>
    </row>
    <row r="70" spans="1:12" ht="28.5" x14ac:dyDescent="0.25">
      <c r="A70" s="61"/>
      <c r="B70" s="61" t="s">
        <v>1291</v>
      </c>
      <c r="C70" s="61" t="s">
        <v>1292</v>
      </c>
      <c r="D70" s="385" t="s">
        <v>49</v>
      </c>
      <c r="E70" s="386">
        <v>60</v>
      </c>
      <c r="F70" s="386"/>
      <c r="G70" s="386">
        <v>60</v>
      </c>
      <c r="H70" s="387"/>
      <c r="I70" s="388"/>
      <c r="J70" s="387"/>
      <c r="K70" s="388"/>
      <c r="L70" s="387">
        <v>159.35</v>
      </c>
    </row>
    <row r="71" spans="1:12" x14ac:dyDescent="0.25">
      <c r="C71" s="1925" t="s">
        <v>52</v>
      </c>
      <c r="D71" s="1925"/>
      <c r="E71" s="1925"/>
      <c r="F71" s="1925"/>
      <c r="G71" s="1925"/>
      <c r="H71" s="1925"/>
      <c r="I71" s="1918">
        <v>816.59</v>
      </c>
      <c r="J71" s="1918"/>
      <c r="K71" s="1918">
        <v>816.59</v>
      </c>
      <c r="L71" s="1918"/>
    </row>
    <row r="72" spans="1:12" ht="85.5" x14ac:dyDescent="0.25">
      <c r="A72" s="378" t="s">
        <v>563</v>
      </c>
      <c r="B72" s="56" t="s">
        <v>2216</v>
      </c>
      <c r="C72" s="56" t="s">
        <v>2217</v>
      </c>
      <c r="D72" s="379" t="s">
        <v>221</v>
      </c>
      <c r="E72" s="380">
        <v>0.09</v>
      </c>
      <c r="F72" s="380"/>
      <c r="G72" s="380">
        <v>0.09</v>
      </c>
      <c r="H72" s="381"/>
      <c r="I72" s="407"/>
      <c r="J72" s="381"/>
      <c r="K72" s="407"/>
      <c r="L72" s="381"/>
    </row>
    <row r="73" spans="1:12" x14ac:dyDescent="0.25">
      <c r="A73" s="55"/>
      <c r="B73" s="380">
        <v>1</v>
      </c>
      <c r="C73" s="55" t="s">
        <v>1276</v>
      </c>
      <c r="D73" s="379" t="s">
        <v>1257</v>
      </c>
      <c r="E73" s="383"/>
      <c r="F73" s="380"/>
      <c r="G73" s="383">
        <v>5.3324999999999996</v>
      </c>
      <c r="H73" s="380"/>
      <c r="I73" s="380"/>
      <c r="J73" s="380"/>
      <c r="K73" s="380"/>
      <c r="L73" s="384">
        <v>2779.2</v>
      </c>
    </row>
    <row r="74" spans="1:12" x14ac:dyDescent="0.25">
      <c r="A74" s="56"/>
      <c r="B74" s="56" t="s">
        <v>1342</v>
      </c>
      <c r="C74" s="56" t="s">
        <v>1343</v>
      </c>
      <c r="D74" s="379" t="s">
        <v>1344</v>
      </c>
      <c r="E74" s="380">
        <v>1</v>
      </c>
      <c r="F74" s="380"/>
      <c r="G74" s="380">
        <v>0.09</v>
      </c>
      <c r="H74" s="381"/>
      <c r="I74" s="407"/>
      <c r="J74" s="381">
        <v>433.57</v>
      </c>
      <c r="K74" s="407"/>
      <c r="L74" s="381">
        <v>39.020000000000003</v>
      </c>
    </row>
    <row r="75" spans="1:12" x14ac:dyDescent="0.25">
      <c r="A75" s="56"/>
      <c r="B75" s="56" t="s">
        <v>1345</v>
      </c>
      <c r="C75" s="56" t="s">
        <v>1346</v>
      </c>
      <c r="D75" s="379" t="s">
        <v>1344</v>
      </c>
      <c r="E75" s="380">
        <v>29.35</v>
      </c>
      <c r="F75" s="380"/>
      <c r="G75" s="380">
        <v>2.6415000000000002</v>
      </c>
      <c r="H75" s="381"/>
      <c r="I75" s="407"/>
      <c r="J75" s="381">
        <v>473.35</v>
      </c>
      <c r="K75" s="407"/>
      <c r="L75" s="381">
        <v>1250.3499999999999</v>
      </c>
    </row>
    <row r="76" spans="1:12" x14ac:dyDescent="0.25">
      <c r="A76" s="56"/>
      <c r="B76" s="56" t="s">
        <v>1347</v>
      </c>
      <c r="C76" s="56" t="s">
        <v>1348</v>
      </c>
      <c r="D76" s="379" t="s">
        <v>1344</v>
      </c>
      <c r="E76" s="380">
        <v>14.45</v>
      </c>
      <c r="F76" s="380"/>
      <c r="G76" s="380">
        <v>1.3005</v>
      </c>
      <c r="H76" s="381"/>
      <c r="I76" s="407"/>
      <c r="J76" s="381">
        <v>533.01</v>
      </c>
      <c r="K76" s="407"/>
      <c r="L76" s="381">
        <v>693.18</v>
      </c>
    </row>
    <row r="77" spans="1:12" x14ac:dyDescent="0.25">
      <c r="A77" s="56"/>
      <c r="B77" s="56" t="s">
        <v>1349</v>
      </c>
      <c r="C77" s="56" t="s">
        <v>1350</v>
      </c>
      <c r="D77" s="379" t="s">
        <v>1344</v>
      </c>
      <c r="E77" s="380">
        <v>14.45</v>
      </c>
      <c r="F77" s="380"/>
      <c r="G77" s="380">
        <v>1.3005</v>
      </c>
      <c r="H77" s="381"/>
      <c r="I77" s="407"/>
      <c r="J77" s="381">
        <v>612.57000000000005</v>
      </c>
      <c r="K77" s="407"/>
      <c r="L77" s="381">
        <v>796.65</v>
      </c>
    </row>
    <row r="78" spans="1:12" x14ac:dyDescent="0.25">
      <c r="A78" s="55"/>
      <c r="B78" s="380">
        <v>2</v>
      </c>
      <c r="C78" s="55" t="s">
        <v>47</v>
      </c>
      <c r="D78" s="379"/>
      <c r="E78" s="383"/>
      <c r="F78" s="380"/>
      <c r="G78" s="383"/>
      <c r="H78" s="380"/>
      <c r="I78" s="380"/>
      <c r="J78" s="380"/>
      <c r="K78" s="380"/>
      <c r="L78" s="384">
        <v>158.26999999999998</v>
      </c>
    </row>
    <row r="79" spans="1:12" x14ac:dyDescent="0.25">
      <c r="A79" s="55"/>
      <c r="B79" s="380"/>
      <c r="C79" s="55" t="s">
        <v>1279</v>
      </c>
      <c r="D79" s="379" t="s">
        <v>1257</v>
      </c>
      <c r="E79" s="383"/>
      <c r="F79" s="380"/>
      <c r="G79" s="383">
        <v>0.19350000000000001</v>
      </c>
      <c r="H79" s="380"/>
      <c r="I79" s="380"/>
      <c r="J79" s="380"/>
      <c r="K79" s="380"/>
      <c r="L79" s="384">
        <v>115.49</v>
      </c>
    </row>
    <row r="80" spans="1:12" ht="42.75" x14ac:dyDescent="0.25">
      <c r="A80" s="56"/>
      <c r="B80" s="56" t="s">
        <v>1351</v>
      </c>
      <c r="C80" s="56" t="s">
        <v>1352</v>
      </c>
      <c r="D80" s="379" t="s">
        <v>1282</v>
      </c>
      <c r="E80" s="380">
        <v>0.75</v>
      </c>
      <c r="F80" s="380"/>
      <c r="G80" s="380">
        <v>6.7500000000000004E-2</v>
      </c>
      <c r="H80" s="381"/>
      <c r="I80" s="407"/>
      <c r="J80" s="381">
        <v>1595.2</v>
      </c>
      <c r="K80" s="407"/>
      <c r="L80" s="381">
        <v>107.68</v>
      </c>
    </row>
    <row r="81" spans="1:12" ht="28.5" x14ac:dyDescent="0.25">
      <c r="A81" s="56"/>
      <c r="B81" s="56" t="s">
        <v>1353</v>
      </c>
      <c r="C81" s="56" t="s">
        <v>1354</v>
      </c>
      <c r="D81" s="379" t="s">
        <v>1257</v>
      </c>
      <c r="E81" s="380">
        <v>0.75</v>
      </c>
      <c r="F81" s="380"/>
      <c r="G81" s="380">
        <v>6.7500000000000004E-2</v>
      </c>
      <c r="H81" s="381"/>
      <c r="I81" s="407"/>
      <c r="J81" s="381">
        <v>715.99</v>
      </c>
      <c r="K81" s="407"/>
      <c r="L81" s="381">
        <v>48.33</v>
      </c>
    </row>
    <row r="82" spans="1:12" ht="42.75" x14ac:dyDescent="0.25">
      <c r="A82" s="56"/>
      <c r="B82" s="56" t="s">
        <v>1355</v>
      </c>
      <c r="C82" s="56" t="s">
        <v>1356</v>
      </c>
      <c r="D82" s="379" t="s">
        <v>1282</v>
      </c>
      <c r="E82" s="380">
        <v>0.81</v>
      </c>
      <c r="F82" s="380"/>
      <c r="G82" s="380">
        <v>7.2900000000000006E-2</v>
      </c>
      <c r="H82" s="381">
        <v>11.45</v>
      </c>
      <c r="I82" s="407">
        <v>1.46</v>
      </c>
      <c r="J82" s="381">
        <v>16.72</v>
      </c>
      <c r="K82" s="407"/>
      <c r="L82" s="381">
        <v>1.22</v>
      </c>
    </row>
    <row r="83" spans="1:12" ht="28.5" x14ac:dyDescent="0.25">
      <c r="A83" s="56"/>
      <c r="B83" s="56" t="s">
        <v>1285</v>
      </c>
      <c r="C83" s="56" t="s">
        <v>1286</v>
      </c>
      <c r="D83" s="379" t="s">
        <v>1282</v>
      </c>
      <c r="E83" s="380">
        <v>0.59</v>
      </c>
      <c r="F83" s="380"/>
      <c r="G83" s="380">
        <v>5.3100000000000001E-2</v>
      </c>
      <c r="H83" s="381"/>
      <c r="I83" s="407"/>
      <c r="J83" s="381">
        <v>640.84</v>
      </c>
      <c r="K83" s="407"/>
      <c r="L83" s="381">
        <v>34.03</v>
      </c>
    </row>
    <row r="84" spans="1:12" ht="28.5" x14ac:dyDescent="0.25">
      <c r="A84" s="56"/>
      <c r="B84" s="56" t="s">
        <v>1283</v>
      </c>
      <c r="C84" s="56" t="s">
        <v>1284</v>
      </c>
      <c r="D84" s="379" t="s">
        <v>1257</v>
      </c>
      <c r="E84" s="380">
        <v>0.59</v>
      </c>
      <c r="F84" s="380"/>
      <c r="G84" s="380">
        <v>5.3100000000000001E-2</v>
      </c>
      <c r="H84" s="381"/>
      <c r="I84" s="407"/>
      <c r="J84" s="381">
        <v>533.01</v>
      </c>
      <c r="K84" s="407"/>
      <c r="L84" s="381">
        <v>28.3</v>
      </c>
    </row>
    <row r="85" spans="1:12" ht="42.75" x14ac:dyDescent="0.25">
      <c r="A85" s="56"/>
      <c r="B85" s="56" t="s">
        <v>1357</v>
      </c>
      <c r="C85" s="56" t="s">
        <v>1358</v>
      </c>
      <c r="D85" s="379" t="s">
        <v>1282</v>
      </c>
      <c r="E85" s="380">
        <v>0.81</v>
      </c>
      <c r="F85" s="380"/>
      <c r="G85" s="380">
        <v>7.2900000000000006E-2</v>
      </c>
      <c r="H85" s="381"/>
      <c r="I85" s="407"/>
      <c r="J85" s="381">
        <v>210.38</v>
      </c>
      <c r="K85" s="407"/>
      <c r="L85" s="381">
        <v>15.34</v>
      </c>
    </row>
    <row r="86" spans="1:12" ht="28.5" x14ac:dyDescent="0.25">
      <c r="A86" s="56"/>
      <c r="B86" s="56" t="s">
        <v>1283</v>
      </c>
      <c r="C86" s="56" t="s">
        <v>1284</v>
      </c>
      <c r="D86" s="379" t="s">
        <v>1257</v>
      </c>
      <c r="E86" s="380">
        <v>0.81</v>
      </c>
      <c r="F86" s="380"/>
      <c r="G86" s="380">
        <v>7.2900000000000006E-2</v>
      </c>
      <c r="H86" s="381"/>
      <c r="I86" s="407"/>
      <c r="J86" s="381">
        <v>533.01</v>
      </c>
      <c r="K86" s="407"/>
      <c r="L86" s="381">
        <v>38.86</v>
      </c>
    </row>
    <row r="87" spans="1:12" ht="42.75" x14ac:dyDescent="0.25">
      <c r="A87" s="56"/>
      <c r="B87" s="56" t="s">
        <v>1359</v>
      </c>
      <c r="C87" s="56" t="s">
        <v>1849</v>
      </c>
      <c r="D87" s="379" t="s">
        <v>287</v>
      </c>
      <c r="E87" s="380">
        <v>0</v>
      </c>
      <c r="F87" s="380"/>
      <c r="G87" s="380">
        <v>0</v>
      </c>
      <c r="H87" s="381"/>
      <c r="I87" s="407"/>
      <c r="J87" s="381"/>
      <c r="K87" s="407"/>
      <c r="L87" s="381"/>
    </row>
    <row r="88" spans="1:12" ht="57" x14ac:dyDescent="0.25">
      <c r="A88" s="56"/>
      <c r="B88" s="56" t="s">
        <v>1850</v>
      </c>
      <c r="C88" s="56" t="s">
        <v>1851</v>
      </c>
      <c r="D88" s="379" t="s">
        <v>287</v>
      </c>
      <c r="E88" s="380">
        <v>0</v>
      </c>
      <c r="F88" s="380"/>
      <c r="G88" s="380">
        <v>0</v>
      </c>
      <c r="H88" s="381"/>
      <c r="I88" s="407"/>
      <c r="J88" s="381"/>
      <c r="K88" s="407"/>
      <c r="L88" s="381"/>
    </row>
    <row r="89" spans="1:12" ht="28.5" x14ac:dyDescent="0.25">
      <c r="A89" s="56"/>
      <c r="B89" s="56" t="s">
        <v>1363</v>
      </c>
      <c r="C89" s="61" t="s">
        <v>1852</v>
      </c>
      <c r="D89" s="385" t="s">
        <v>221</v>
      </c>
      <c r="E89" s="386">
        <v>0</v>
      </c>
      <c r="F89" s="386"/>
      <c r="G89" s="386">
        <v>0</v>
      </c>
      <c r="H89" s="387"/>
      <c r="I89" s="388"/>
      <c r="J89" s="387"/>
      <c r="K89" s="388"/>
      <c r="L89" s="387"/>
    </row>
    <row r="90" spans="1:12" x14ac:dyDescent="0.25">
      <c r="A90" s="56"/>
      <c r="B90" s="56"/>
      <c r="C90" s="405" t="s">
        <v>1287</v>
      </c>
      <c r="D90" s="379"/>
      <c r="E90" s="380"/>
      <c r="F90" s="380"/>
      <c r="G90" s="380"/>
      <c r="H90" s="381"/>
      <c r="I90" s="407"/>
      <c r="J90" s="381"/>
      <c r="K90" s="407"/>
      <c r="L90" s="381">
        <v>3052.9599999999996</v>
      </c>
    </row>
    <row r="91" spans="1:12" x14ac:dyDescent="0.25">
      <c r="A91" s="56"/>
      <c r="B91" s="56"/>
      <c r="C91" s="56" t="s">
        <v>1288</v>
      </c>
      <c r="D91" s="379"/>
      <c r="E91" s="380"/>
      <c r="F91" s="380"/>
      <c r="G91" s="380"/>
      <c r="H91" s="381"/>
      <c r="I91" s="407"/>
      <c r="J91" s="381"/>
      <c r="K91" s="407"/>
      <c r="L91" s="381">
        <v>2894.6899999999996</v>
      </c>
    </row>
    <row r="92" spans="1:12" ht="28.5" x14ac:dyDescent="0.25">
      <c r="A92" s="56"/>
      <c r="B92" s="56" t="s">
        <v>1289</v>
      </c>
      <c r="C92" s="56" t="s">
        <v>1290</v>
      </c>
      <c r="D92" s="379" t="s">
        <v>49</v>
      </c>
      <c r="E92" s="380">
        <v>103</v>
      </c>
      <c r="F92" s="380"/>
      <c r="G92" s="380">
        <v>103</v>
      </c>
      <c r="H92" s="381"/>
      <c r="I92" s="407"/>
      <c r="J92" s="381"/>
      <c r="K92" s="407"/>
      <c r="L92" s="381">
        <v>2981.53</v>
      </c>
    </row>
    <row r="93" spans="1:12" ht="28.5" x14ac:dyDescent="0.25">
      <c r="A93" s="61"/>
      <c r="B93" s="61" t="s">
        <v>1291</v>
      </c>
      <c r="C93" s="61" t="s">
        <v>1292</v>
      </c>
      <c r="D93" s="385" t="s">
        <v>49</v>
      </c>
      <c r="E93" s="386">
        <v>60</v>
      </c>
      <c r="F93" s="386"/>
      <c r="G93" s="386">
        <v>60</v>
      </c>
      <c r="H93" s="387"/>
      <c r="I93" s="388"/>
      <c r="J93" s="387"/>
      <c r="K93" s="388"/>
      <c r="L93" s="387">
        <v>1736.81</v>
      </c>
    </row>
    <row r="94" spans="1:12" x14ac:dyDescent="0.25">
      <c r="C94" s="1925" t="s">
        <v>52</v>
      </c>
      <c r="D94" s="1925"/>
      <c r="E94" s="1925"/>
      <c r="F94" s="1925"/>
      <c r="G94" s="1925"/>
      <c r="H94" s="1925"/>
      <c r="I94" s="1918">
        <v>86347.777777777766</v>
      </c>
      <c r="J94" s="1918"/>
      <c r="K94" s="1918">
        <v>7771.2999999999993</v>
      </c>
      <c r="L94" s="1918"/>
    </row>
    <row r="95" spans="1:12" ht="71.25" x14ac:dyDescent="0.25">
      <c r="A95" s="378" t="s">
        <v>564</v>
      </c>
      <c r="B95" s="56" t="s">
        <v>2218</v>
      </c>
      <c r="C95" s="56" t="s">
        <v>2219</v>
      </c>
      <c r="D95" s="379" t="s">
        <v>287</v>
      </c>
      <c r="E95" s="380">
        <v>1</v>
      </c>
      <c r="F95" s="380"/>
      <c r="G95" s="380">
        <v>1</v>
      </c>
      <c r="H95" s="381"/>
      <c r="I95" s="407"/>
      <c r="J95" s="381"/>
      <c r="K95" s="407"/>
      <c r="L95" s="381"/>
    </row>
    <row r="96" spans="1:12" x14ac:dyDescent="0.25">
      <c r="A96" s="55"/>
      <c r="B96" s="380">
        <v>1</v>
      </c>
      <c r="C96" s="55" t="s">
        <v>1276</v>
      </c>
      <c r="D96" s="379" t="s">
        <v>1257</v>
      </c>
      <c r="E96" s="383"/>
      <c r="F96" s="380"/>
      <c r="G96" s="383">
        <v>0.84</v>
      </c>
      <c r="H96" s="380"/>
      <c r="I96" s="380"/>
      <c r="J96" s="380"/>
      <c r="K96" s="380"/>
      <c r="L96" s="384">
        <v>439.38</v>
      </c>
    </row>
    <row r="97" spans="1:12" x14ac:dyDescent="0.25">
      <c r="A97" s="56"/>
      <c r="B97" s="56" t="s">
        <v>1345</v>
      </c>
      <c r="C97" s="56" t="s">
        <v>1346</v>
      </c>
      <c r="D97" s="379" t="s">
        <v>1344</v>
      </c>
      <c r="E97" s="380">
        <v>0.42</v>
      </c>
      <c r="F97" s="380"/>
      <c r="G97" s="380">
        <v>0.42</v>
      </c>
      <c r="H97" s="381"/>
      <c r="I97" s="407"/>
      <c r="J97" s="381">
        <v>473.35</v>
      </c>
      <c r="K97" s="407"/>
      <c r="L97" s="381">
        <v>198.81</v>
      </c>
    </row>
    <row r="98" spans="1:12" x14ac:dyDescent="0.25">
      <c r="A98" s="56"/>
      <c r="B98" s="56" t="s">
        <v>1347</v>
      </c>
      <c r="C98" s="56" t="s">
        <v>1348</v>
      </c>
      <c r="D98" s="379" t="s">
        <v>1344</v>
      </c>
      <c r="E98" s="380">
        <v>0.21</v>
      </c>
      <c r="F98" s="380"/>
      <c r="G98" s="380">
        <v>0.21</v>
      </c>
      <c r="H98" s="381"/>
      <c r="I98" s="407"/>
      <c r="J98" s="381">
        <v>533.01</v>
      </c>
      <c r="K98" s="407"/>
      <c r="L98" s="381">
        <v>111.93</v>
      </c>
    </row>
    <row r="99" spans="1:12" x14ac:dyDescent="0.25">
      <c r="A99" s="56"/>
      <c r="B99" s="56" t="s">
        <v>1349</v>
      </c>
      <c r="C99" s="56" t="s">
        <v>1350</v>
      </c>
      <c r="D99" s="379" t="s">
        <v>1344</v>
      </c>
      <c r="E99" s="380">
        <v>0.21</v>
      </c>
      <c r="F99" s="380"/>
      <c r="G99" s="380">
        <v>0.21</v>
      </c>
      <c r="H99" s="381"/>
      <c r="I99" s="407"/>
      <c r="J99" s="381">
        <v>612.57000000000005</v>
      </c>
      <c r="K99" s="407"/>
      <c r="L99" s="381">
        <v>128.63999999999999</v>
      </c>
    </row>
    <row r="100" spans="1:12" ht="42.75" x14ac:dyDescent="0.25">
      <c r="A100" s="56"/>
      <c r="B100" s="56" t="s">
        <v>1359</v>
      </c>
      <c r="C100" s="56" t="s">
        <v>1849</v>
      </c>
      <c r="D100" s="379" t="s">
        <v>287</v>
      </c>
      <c r="E100" s="380">
        <v>0</v>
      </c>
      <c r="F100" s="380"/>
      <c r="G100" s="380">
        <v>0</v>
      </c>
      <c r="H100" s="381"/>
      <c r="I100" s="407"/>
      <c r="J100" s="381"/>
      <c r="K100" s="407"/>
      <c r="L100" s="381"/>
    </row>
    <row r="101" spans="1:12" ht="57" x14ac:dyDescent="0.25">
      <c r="A101" s="56"/>
      <c r="B101" s="56" t="s">
        <v>1850</v>
      </c>
      <c r="C101" s="61" t="s">
        <v>1851</v>
      </c>
      <c r="D101" s="385" t="s">
        <v>287</v>
      </c>
      <c r="E101" s="386">
        <v>0</v>
      </c>
      <c r="F101" s="386"/>
      <c r="G101" s="386">
        <v>0</v>
      </c>
      <c r="H101" s="387"/>
      <c r="I101" s="388"/>
      <c r="J101" s="387"/>
      <c r="K101" s="388"/>
      <c r="L101" s="387"/>
    </row>
    <row r="102" spans="1:12" x14ac:dyDescent="0.25">
      <c r="A102" s="56"/>
      <c r="B102" s="56"/>
      <c r="C102" s="405" t="s">
        <v>1287</v>
      </c>
      <c r="D102" s="379"/>
      <c r="E102" s="380"/>
      <c r="F102" s="380"/>
      <c r="G102" s="380"/>
      <c r="H102" s="381"/>
      <c r="I102" s="407"/>
      <c r="J102" s="381"/>
      <c r="K102" s="407"/>
      <c r="L102" s="381">
        <v>439.38</v>
      </c>
    </row>
    <row r="103" spans="1:12" x14ac:dyDescent="0.25">
      <c r="A103" s="56"/>
      <c r="B103" s="56"/>
      <c r="C103" s="56" t="s">
        <v>1288</v>
      </c>
      <c r="D103" s="379"/>
      <c r="E103" s="380"/>
      <c r="F103" s="380"/>
      <c r="G103" s="380"/>
      <c r="H103" s="381"/>
      <c r="I103" s="407"/>
      <c r="J103" s="381"/>
      <c r="K103" s="407"/>
      <c r="L103" s="381">
        <v>439.38</v>
      </c>
    </row>
    <row r="104" spans="1:12" ht="28.5" x14ac:dyDescent="0.25">
      <c r="A104" s="56"/>
      <c r="B104" s="56" t="s">
        <v>1289</v>
      </c>
      <c r="C104" s="56" t="s">
        <v>1290</v>
      </c>
      <c r="D104" s="379" t="s">
        <v>49</v>
      </c>
      <c r="E104" s="380">
        <v>103</v>
      </c>
      <c r="F104" s="380"/>
      <c r="G104" s="380">
        <v>103</v>
      </c>
      <c r="H104" s="381"/>
      <c r="I104" s="407"/>
      <c r="J104" s="381"/>
      <c r="K104" s="407"/>
      <c r="L104" s="381">
        <v>452.56</v>
      </c>
    </row>
    <row r="105" spans="1:12" ht="28.5" x14ac:dyDescent="0.25">
      <c r="A105" s="61"/>
      <c r="B105" s="61" t="s">
        <v>1291</v>
      </c>
      <c r="C105" s="61" t="s">
        <v>1292</v>
      </c>
      <c r="D105" s="385" t="s">
        <v>49</v>
      </c>
      <c r="E105" s="386">
        <v>60</v>
      </c>
      <c r="F105" s="386"/>
      <c r="G105" s="386">
        <v>60</v>
      </c>
      <c r="H105" s="387"/>
      <c r="I105" s="388"/>
      <c r="J105" s="387"/>
      <c r="K105" s="388"/>
      <c r="L105" s="387">
        <v>263.63</v>
      </c>
    </row>
    <row r="106" spans="1:12" x14ac:dyDescent="0.25">
      <c r="C106" s="1925" t="s">
        <v>52</v>
      </c>
      <c r="D106" s="1925"/>
      <c r="E106" s="1925"/>
      <c r="F106" s="1925"/>
      <c r="G106" s="1925"/>
      <c r="H106" s="1925"/>
      <c r="I106" s="1918">
        <v>1155.5700000000002</v>
      </c>
      <c r="J106" s="1918"/>
      <c r="K106" s="1918">
        <v>1155.5700000000002</v>
      </c>
      <c r="L106" s="1918"/>
    </row>
    <row r="107" spans="1:12" ht="57" x14ac:dyDescent="0.25">
      <c r="A107" s="378" t="s">
        <v>566</v>
      </c>
      <c r="B107" s="56" t="s">
        <v>2220</v>
      </c>
      <c r="C107" s="56" t="s">
        <v>2221</v>
      </c>
      <c r="D107" s="379" t="s">
        <v>77</v>
      </c>
      <c r="E107" s="380">
        <v>0.04</v>
      </c>
      <c r="F107" s="380"/>
      <c r="G107" s="380">
        <v>0.04</v>
      </c>
      <c r="H107" s="381"/>
      <c r="I107" s="407"/>
      <c r="J107" s="381"/>
      <c r="K107" s="407"/>
      <c r="L107" s="381"/>
    </row>
    <row r="108" spans="1:12" x14ac:dyDescent="0.25">
      <c r="B108" s="382" t="s">
        <v>1974</v>
      </c>
      <c r="C108" s="1919" t="s">
        <v>1975</v>
      </c>
      <c r="D108" s="1919"/>
      <c r="E108" s="1919"/>
      <c r="F108" s="1919"/>
      <c r="G108" s="1919"/>
      <c r="H108" s="1919"/>
      <c r="I108" s="1919"/>
      <c r="J108" s="1919"/>
      <c r="K108" s="1919"/>
      <c r="L108" s="1919"/>
    </row>
    <row r="109" spans="1:12" x14ac:dyDescent="0.25">
      <c r="A109" s="55"/>
      <c r="B109" s="380">
        <v>1</v>
      </c>
      <c r="C109" s="55" t="s">
        <v>1276</v>
      </c>
      <c r="D109" s="379" t="s">
        <v>1257</v>
      </c>
      <c r="E109" s="383"/>
      <c r="F109" s="380"/>
      <c r="G109" s="383">
        <v>0.63504000000000005</v>
      </c>
      <c r="H109" s="380"/>
      <c r="I109" s="380"/>
      <c r="J109" s="380"/>
      <c r="K109" s="380"/>
      <c r="L109" s="384">
        <v>6.11</v>
      </c>
    </row>
    <row r="110" spans="1:12" ht="28.5" x14ac:dyDescent="0.25">
      <c r="A110" s="56"/>
      <c r="B110" s="56" t="s">
        <v>2222</v>
      </c>
      <c r="C110" s="56" t="s">
        <v>2223</v>
      </c>
      <c r="D110" s="379" t="s">
        <v>1344</v>
      </c>
      <c r="E110" s="380">
        <v>15.12</v>
      </c>
      <c r="F110" s="380">
        <v>1.05</v>
      </c>
      <c r="G110" s="380">
        <v>0.63504000000000005</v>
      </c>
      <c r="H110" s="381">
        <v>9.6199999999999992</v>
      </c>
      <c r="I110" s="407"/>
      <c r="J110" s="381"/>
      <c r="K110" s="407"/>
      <c r="L110" s="381">
        <v>6.11</v>
      </c>
    </row>
    <row r="111" spans="1:12" x14ac:dyDescent="0.25">
      <c r="A111" s="55"/>
      <c r="B111" s="380">
        <v>4</v>
      </c>
      <c r="C111" s="55" t="s">
        <v>1369</v>
      </c>
      <c r="D111" s="379"/>
      <c r="E111" s="383"/>
      <c r="F111" s="380"/>
      <c r="G111" s="383"/>
      <c r="H111" s="380"/>
      <c r="I111" s="380"/>
      <c r="J111" s="380"/>
      <c r="K111" s="380"/>
      <c r="L111" s="384">
        <v>0.12</v>
      </c>
    </row>
    <row r="112" spans="1:12" ht="42.75" x14ac:dyDescent="0.25">
      <c r="A112" s="56"/>
      <c r="B112" s="56" t="s">
        <v>2224</v>
      </c>
      <c r="C112" s="61" t="s">
        <v>2225</v>
      </c>
      <c r="D112" s="385" t="s">
        <v>2226</v>
      </c>
      <c r="E112" s="386">
        <v>2.91</v>
      </c>
      <c r="F112" s="386"/>
      <c r="G112" s="386">
        <v>0.1164</v>
      </c>
      <c r="H112" s="387">
        <v>1</v>
      </c>
      <c r="I112" s="388"/>
      <c r="J112" s="387"/>
      <c r="K112" s="388"/>
      <c r="L112" s="387">
        <v>0.12</v>
      </c>
    </row>
    <row r="113" spans="1:12" x14ac:dyDescent="0.25">
      <c r="A113" s="56"/>
      <c r="B113" s="56"/>
      <c r="C113" s="405" t="s">
        <v>1287</v>
      </c>
      <c r="D113" s="379"/>
      <c r="E113" s="380"/>
      <c r="F113" s="380"/>
      <c r="G113" s="380"/>
      <c r="H113" s="381"/>
      <c r="I113" s="407"/>
      <c r="J113" s="381"/>
      <c r="K113" s="407"/>
      <c r="L113" s="381">
        <v>6.23</v>
      </c>
    </row>
    <row r="114" spans="1:12" x14ac:dyDescent="0.25">
      <c r="A114" s="56"/>
      <c r="B114" s="56"/>
      <c r="C114" s="56" t="s">
        <v>1288</v>
      </c>
      <c r="D114" s="379"/>
      <c r="E114" s="380"/>
      <c r="F114" s="380"/>
      <c r="G114" s="380"/>
      <c r="H114" s="381"/>
      <c r="I114" s="407"/>
      <c r="J114" s="381"/>
      <c r="K114" s="407"/>
      <c r="L114" s="381">
        <v>6.11</v>
      </c>
    </row>
    <row r="115" spans="1:12" ht="42.75" x14ac:dyDescent="0.25">
      <c r="A115" s="56"/>
      <c r="B115" s="56" t="s">
        <v>1444</v>
      </c>
      <c r="C115" s="56" t="s">
        <v>1445</v>
      </c>
      <c r="D115" s="379" t="s">
        <v>49</v>
      </c>
      <c r="E115" s="380">
        <v>97</v>
      </c>
      <c r="F115" s="380"/>
      <c r="G115" s="380">
        <v>97</v>
      </c>
      <c r="H115" s="381"/>
      <c r="I115" s="407"/>
      <c r="J115" s="381"/>
      <c r="K115" s="407"/>
      <c r="L115" s="381">
        <v>5.93</v>
      </c>
    </row>
    <row r="116" spans="1:12" ht="42.75" x14ac:dyDescent="0.25">
      <c r="A116" s="61"/>
      <c r="B116" s="61" t="s">
        <v>1446</v>
      </c>
      <c r="C116" s="61" t="s">
        <v>1447</v>
      </c>
      <c r="D116" s="385" t="s">
        <v>49</v>
      </c>
      <c r="E116" s="386">
        <v>51</v>
      </c>
      <c r="F116" s="386"/>
      <c r="G116" s="386">
        <v>51</v>
      </c>
      <c r="H116" s="387"/>
      <c r="I116" s="388"/>
      <c r="J116" s="387"/>
      <c r="K116" s="388"/>
      <c r="L116" s="387">
        <v>3.12</v>
      </c>
    </row>
    <row r="117" spans="1:12" x14ac:dyDescent="0.25">
      <c r="C117" s="1925" t="s">
        <v>52</v>
      </c>
      <c r="D117" s="1925"/>
      <c r="E117" s="1925"/>
      <c r="F117" s="1925"/>
      <c r="G117" s="1925"/>
      <c r="H117" s="1925"/>
      <c r="I117" s="1918">
        <v>382</v>
      </c>
      <c r="J117" s="1918"/>
      <c r="K117" s="1918">
        <v>15.280000000000001</v>
      </c>
      <c r="L117" s="1918"/>
    </row>
    <row r="119" spans="1:12" x14ac:dyDescent="0.25">
      <c r="A119" s="389"/>
      <c r="B119" s="390"/>
      <c r="C119" s="1926" t="s">
        <v>1293</v>
      </c>
      <c r="D119" s="1926"/>
      <c r="E119" s="1926"/>
      <c r="F119" s="1926"/>
      <c r="G119" s="1926"/>
      <c r="H119" s="1926"/>
      <c r="I119" s="384"/>
      <c r="J119" s="389"/>
      <c r="K119" s="391"/>
      <c r="L119" s="384">
        <v>4869</v>
      </c>
    </row>
    <row r="120" spans="1:12" x14ac:dyDescent="0.25">
      <c r="A120" s="392"/>
      <c r="B120" s="393"/>
      <c r="C120" s="1927" t="s">
        <v>1294</v>
      </c>
      <c r="D120" s="1928"/>
      <c r="E120" s="1928"/>
      <c r="F120" s="1928"/>
      <c r="G120" s="1928"/>
      <c r="H120" s="1928"/>
      <c r="I120" s="381"/>
      <c r="J120" s="392"/>
      <c r="K120" s="380"/>
      <c r="L120" s="381"/>
    </row>
    <row r="121" spans="1:12" x14ac:dyDescent="0.25">
      <c r="A121" s="392"/>
      <c r="B121" s="393"/>
      <c r="C121" s="1928" t="s">
        <v>1295</v>
      </c>
      <c r="D121" s="1928"/>
      <c r="E121" s="1928"/>
      <c r="F121" s="1928"/>
      <c r="G121" s="1928"/>
      <c r="H121" s="1928"/>
      <c r="I121" s="381"/>
      <c r="J121" s="392"/>
      <c r="K121" s="380"/>
      <c r="L121" s="381">
        <v>3796.05</v>
      </c>
    </row>
    <row r="122" spans="1:12" x14ac:dyDescent="0.25">
      <c r="A122" s="392"/>
      <c r="B122" s="393"/>
      <c r="C122" s="1928" t="s">
        <v>1296</v>
      </c>
      <c r="D122" s="1928"/>
      <c r="E122" s="1928"/>
      <c r="F122" s="1928"/>
      <c r="G122" s="1928"/>
      <c r="H122" s="1928"/>
      <c r="I122" s="381"/>
      <c r="J122" s="392"/>
      <c r="K122" s="380"/>
      <c r="L122" s="381">
        <v>1072.83</v>
      </c>
    </row>
    <row r="123" spans="1:12" x14ac:dyDescent="0.25">
      <c r="A123" s="392"/>
      <c r="B123" s="393"/>
      <c r="C123" s="1927" t="s">
        <v>1297</v>
      </c>
      <c r="D123" s="1928"/>
      <c r="E123" s="1928"/>
      <c r="F123" s="1928"/>
      <c r="G123" s="1928"/>
      <c r="H123" s="1928"/>
      <c r="I123" s="381"/>
      <c r="J123" s="392"/>
      <c r="K123" s="380"/>
      <c r="L123" s="381"/>
    </row>
    <row r="124" spans="1:12" x14ac:dyDescent="0.25">
      <c r="A124" s="392"/>
      <c r="B124" s="393"/>
      <c r="C124" s="1928" t="s">
        <v>1296</v>
      </c>
      <c r="D124" s="1928"/>
      <c r="E124" s="1928"/>
      <c r="F124" s="1928"/>
      <c r="G124" s="1928"/>
      <c r="H124" s="1928"/>
      <c r="I124" s="381"/>
      <c r="J124" s="392"/>
      <c r="K124" s="380"/>
      <c r="L124" s="381">
        <v>586.3599999999999</v>
      </c>
    </row>
    <row r="125" spans="1:12" x14ac:dyDescent="0.25">
      <c r="A125" s="392"/>
      <c r="B125" s="393"/>
      <c r="C125" s="1927" t="s">
        <v>1298</v>
      </c>
      <c r="D125" s="1928"/>
      <c r="E125" s="1928"/>
      <c r="F125" s="1928"/>
      <c r="G125" s="1928"/>
      <c r="H125" s="1928"/>
      <c r="I125" s="381"/>
      <c r="J125" s="392"/>
      <c r="K125" s="380"/>
      <c r="L125" s="381"/>
    </row>
    <row r="126" spans="1:12" x14ac:dyDescent="0.25">
      <c r="A126" s="392"/>
      <c r="B126" s="393"/>
      <c r="C126" s="1928" t="s">
        <v>1299</v>
      </c>
      <c r="D126" s="1928"/>
      <c r="E126" s="1928"/>
      <c r="F126" s="1928"/>
      <c r="G126" s="1928"/>
      <c r="H126" s="1928"/>
      <c r="I126" s="381"/>
      <c r="J126" s="392"/>
      <c r="K126" s="380"/>
      <c r="L126" s="381">
        <v>486.47</v>
      </c>
    </row>
    <row r="127" spans="1:12" x14ac:dyDescent="0.25">
      <c r="A127" s="392"/>
      <c r="B127" s="393"/>
      <c r="C127" s="1928" t="s">
        <v>1300</v>
      </c>
      <c r="D127" s="1928"/>
      <c r="E127" s="1928"/>
      <c r="F127" s="1928"/>
      <c r="G127" s="1928"/>
      <c r="H127" s="1928"/>
      <c r="I127" s="381"/>
      <c r="J127" s="392"/>
      <c r="K127" s="380"/>
      <c r="L127" s="381">
        <v>0</v>
      </c>
    </row>
    <row r="128" spans="1:12" x14ac:dyDescent="0.25">
      <c r="A128" s="392"/>
      <c r="B128" s="393"/>
      <c r="C128" s="1928" t="s">
        <v>1301</v>
      </c>
      <c r="D128" s="1928"/>
      <c r="E128" s="1928"/>
      <c r="F128" s="1928"/>
      <c r="G128" s="1928"/>
      <c r="H128" s="1928"/>
      <c r="I128" s="381"/>
      <c r="J128" s="392"/>
      <c r="K128" s="380"/>
      <c r="L128" s="381">
        <v>0.12</v>
      </c>
    </row>
    <row r="129" spans="1:12" x14ac:dyDescent="0.25">
      <c r="A129" s="392"/>
      <c r="B129" s="393"/>
      <c r="C129" s="1927" t="s">
        <v>1297</v>
      </c>
      <c r="D129" s="1928"/>
      <c r="E129" s="1928"/>
      <c r="F129" s="1928"/>
      <c r="G129" s="1928"/>
      <c r="H129" s="1928"/>
      <c r="I129" s="381"/>
      <c r="J129" s="392"/>
      <c r="K129" s="380"/>
      <c r="L129" s="381"/>
    </row>
    <row r="130" spans="1:12" x14ac:dyDescent="0.25">
      <c r="A130" s="392"/>
      <c r="B130" s="393"/>
      <c r="C130" s="1928" t="s">
        <v>1302</v>
      </c>
      <c r="D130" s="1928"/>
      <c r="E130" s="1928"/>
      <c r="F130" s="1928"/>
      <c r="G130" s="1928"/>
      <c r="H130" s="1928"/>
      <c r="I130" s="381"/>
      <c r="J130" s="392"/>
      <c r="K130" s="380"/>
      <c r="L130" s="381">
        <v>0.12</v>
      </c>
    </row>
    <row r="131" spans="1:12" x14ac:dyDescent="0.25">
      <c r="A131" s="392"/>
      <c r="B131" s="393"/>
      <c r="C131" s="1928" t="s">
        <v>1303</v>
      </c>
      <c r="D131" s="1928"/>
      <c r="E131" s="1928"/>
      <c r="F131" s="1928"/>
      <c r="G131" s="1928"/>
      <c r="H131" s="1928"/>
      <c r="I131" s="381"/>
      <c r="J131" s="392"/>
      <c r="K131" s="380"/>
      <c r="L131" s="381">
        <v>0</v>
      </c>
    </row>
    <row r="132" spans="1:12" x14ac:dyDescent="0.25">
      <c r="A132" s="392"/>
      <c r="B132" s="393"/>
      <c r="C132" s="1928" t="s">
        <v>1304</v>
      </c>
      <c r="D132" s="1928"/>
      <c r="E132" s="1928"/>
      <c r="F132" s="1928"/>
      <c r="G132" s="1928"/>
      <c r="H132" s="1928"/>
      <c r="I132" s="381"/>
      <c r="J132" s="392"/>
      <c r="K132" s="380"/>
      <c r="L132" s="381">
        <v>0</v>
      </c>
    </row>
    <row r="133" spans="1:12" x14ac:dyDescent="0.25">
      <c r="A133" s="392"/>
      <c r="B133" s="393"/>
      <c r="C133" s="1928" t="s">
        <v>1305</v>
      </c>
      <c r="D133" s="1928"/>
      <c r="E133" s="1928"/>
      <c r="F133" s="1928"/>
      <c r="G133" s="1928"/>
      <c r="H133" s="1928"/>
      <c r="I133" s="381"/>
      <c r="J133" s="392"/>
      <c r="K133" s="380"/>
      <c r="L133" s="381">
        <v>4282.5200000000004</v>
      </c>
    </row>
    <row r="134" spans="1:12" x14ac:dyDescent="0.25">
      <c r="A134" s="392"/>
      <c r="B134" s="393"/>
      <c r="C134" s="1928" t="s">
        <v>1306</v>
      </c>
      <c r="D134" s="1928"/>
      <c r="E134" s="1928"/>
      <c r="F134" s="1928"/>
      <c r="G134" s="1928"/>
      <c r="H134" s="1928"/>
      <c r="I134" s="381"/>
      <c r="J134" s="392"/>
      <c r="K134" s="380"/>
      <c r="L134" s="381">
        <v>4410.630000000001</v>
      </c>
    </row>
    <row r="135" spans="1:12" x14ac:dyDescent="0.25">
      <c r="A135" s="392"/>
      <c r="B135" s="393"/>
      <c r="C135" s="1928" t="s">
        <v>1307</v>
      </c>
      <c r="D135" s="1928"/>
      <c r="E135" s="1928"/>
      <c r="F135" s="1928"/>
      <c r="G135" s="1928"/>
      <c r="H135" s="1928"/>
      <c r="I135" s="381"/>
      <c r="J135" s="392"/>
      <c r="K135" s="380"/>
      <c r="L135" s="381">
        <v>2568.96</v>
      </c>
    </row>
    <row r="136" spans="1:12" x14ac:dyDescent="0.25">
      <c r="A136" s="392"/>
      <c r="B136" s="393"/>
      <c r="C136" s="1928" t="s">
        <v>683</v>
      </c>
      <c r="D136" s="1928"/>
      <c r="E136" s="1928"/>
      <c r="F136" s="1928"/>
      <c r="G136" s="1928"/>
      <c r="H136" s="1928"/>
      <c r="I136" s="381"/>
      <c r="J136" s="392"/>
      <c r="K136" s="380"/>
      <c r="L136" s="381">
        <v>0</v>
      </c>
    </row>
    <row r="137" spans="1:12" x14ac:dyDescent="0.25">
      <c r="A137" s="392"/>
      <c r="B137" s="393"/>
      <c r="C137" s="1927" t="s">
        <v>1294</v>
      </c>
      <c r="D137" s="1928"/>
      <c r="E137" s="1928"/>
      <c r="F137" s="1928"/>
      <c r="G137" s="1928"/>
      <c r="H137" s="1928"/>
      <c r="I137" s="381"/>
      <c r="J137" s="392"/>
      <c r="K137" s="380"/>
      <c r="L137" s="381"/>
    </row>
    <row r="138" spans="1:12" x14ac:dyDescent="0.25">
      <c r="A138" s="392"/>
      <c r="B138" s="393"/>
      <c r="C138" s="1928" t="s">
        <v>1308</v>
      </c>
      <c r="D138" s="1928"/>
      <c r="E138" s="1928"/>
      <c r="F138" s="1928"/>
      <c r="G138" s="1928"/>
      <c r="H138" s="1928"/>
      <c r="I138" s="381"/>
      <c r="J138" s="392"/>
      <c r="K138" s="380"/>
      <c r="L138" s="381">
        <v>0</v>
      </c>
    </row>
    <row r="139" spans="1:12" x14ac:dyDescent="0.25">
      <c r="A139" s="392"/>
      <c r="B139" s="393"/>
      <c r="C139" s="1928" t="s">
        <v>1309</v>
      </c>
      <c r="D139" s="1928"/>
      <c r="E139" s="1928"/>
      <c r="F139" s="1928"/>
      <c r="G139" s="1928"/>
      <c r="H139" s="1928"/>
      <c r="I139" s="381"/>
      <c r="J139" s="392"/>
      <c r="K139" s="380"/>
      <c r="L139" s="381">
        <v>0</v>
      </c>
    </row>
    <row r="140" spans="1:12" x14ac:dyDescent="0.25">
      <c r="A140" s="392"/>
      <c r="B140" s="393"/>
      <c r="C140" s="1928" t="s">
        <v>1310</v>
      </c>
      <c r="D140" s="1928"/>
      <c r="E140" s="1928"/>
      <c r="F140" s="1928"/>
      <c r="G140" s="1928"/>
      <c r="H140" s="1928"/>
      <c r="I140" s="381"/>
      <c r="J140" s="392"/>
      <c r="K140" s="380"/>
      <c r="L140" s="381"/>
    </row>
    <row r="141" spans="1:12" x14ac:dyDescent="0.25">
      <c r="A141" s="392"/>
      <c r="B141" s="393"/>
      <c r="C141" s="1928" t="s">
        <v>1311</v>
      </c>
      <c r="D141" s="1928"/>
      <c r="E141" s="1928"/>
      <c r="F141" s="1928"/>
      <c r="G141" s="1928"/>
      <c r="H141" s="1928"/>
      <c r="I141" s="381"/>
      <c r="J141" s="392"/>
      <c r="K141" s="380"/>
      <c r="L141" s="381">
        <v>0</v>
      </c>
    </row>
    <row r="142" spans="1:12" x14ac:dyDescent="0.25">
      <c r="A142" s="389"/>
      <c r="B142" s="390"/>
      <c r="C142" s="1926" t="s">
        <v>1312</v>
      </c>
      <c r="D142" s="1926"/>
      <c r="E142" s="1926"/>
      <c r="F142" s="1926"/>
      <c r="G142" s="1926"/>
      <c r="H142" s="1926"/>
      <c r="I142" s="384"/>
      <c r="J142" s="389"/>
      <c r="K142" s="391"/>
      <c r="L142" s="384">
        <v>11848.59</v>
      </c>
    </row>
    <row r="143" spans="1:12" x14ac:dyDescent="0.25">
      <c r="A143" s="392"/>
      <c r="B143" s="393"/>
      <c r="C143" s="1927" t="s">
        <v>1313</v>
      </c>
      <c r="D143" s="1928"/>
      <c r="E143" s="1928"/>
      <c r="F143" s="1928"/>
      <c r="G143" s="1928"/>
      <c r="H143" s="1928"/>
      <c r="I143" s="381"/>
      <c r="J143" s="392"/>
      <c r="K143" s="380"/>
      <c r="L143" s="381"/>
    </row>
    <row r="144" spans="1:12" x14ac:dyDescent="0.25">
      <c r="A144" s="392"/>
      <c r="B144" s="393"/>
      <c r="C144" s="1928" t="s">
        <v>1314</v>
      </c>
      <c r="D144" s="1928"/>
      <c r="E144" s="1928"/>
      <c r="F144" s="1928"/>
      <c r="G144" s="1928"/>
      <c r="H144" s="1928"/>
      <c r="I144" s="381"/>
      <c r="J144" s="392"/>
      <c r="K144" s="380"/>
      <c r="L144" s="381">
        <v>0</v>
      </c>
    </row>
    <row r="145" spans="1:12" x14ac:dyDescent="0.25">
      <c r="A145" s="392"/>
      <c r="B145" s="393"/>
      <c r="C145" s="1928" t="s">
        <v>1315</v>
      </c>
      <c r="D145" s="1928"/>
      <c r="E145" s="1928"/>
      <c r="F145" s="1928"/>
      <c r="G145" s="1928"/>
      <c r="H145" s="1928"/>
      <c r="I145" s="381"/>
      <c r="J145" s="392"/>
      <c r="K145" s="380"/>
      <c r="L145" s="381">
        <v>0</v>
      </c>
    </row>
    <row r="146" spans="1:12" x14ac:dyDescent="0.25">
      <c r="A146" s="392"/>
      <c r="B146" s="393"/>
      <c r="C146" s="1928" t="s">
        <v>1316</v>
      </c>
      <c r="D146" s="1928"/>
      <c r="E146" s="1928"/>
      <c r="F146" s="1944"/>
      <c r="G146" s="383">
        <v>8.0675399999999993</v>
      </c>
      <c r="H146" s="392"/>
      <c r="I146" s="392"/>
      <c r="J146" s="392"/>
      <c r="K146" s="392"/>
      <c r="L146" s="392"/>
    </row>
    <row r="147" spans="1:12" x14ac:dyDescent="0.25">
      <c r="A147" s="392"/>
      <c r="B147" s="393"/>
      <c r="C147" s="1928" t="s">
        <v>1317</v>
      </c>
      <c r="D147" s="1928"/>
      <c r="E147" s="1928"/>
      <c r="F147" s="1944"/>
      <c r="G147" s="383">
        <v>0.88949999999999996</v>
      </c>
      <c r="H147" s="392"/>
      <c r="I147" s="392"/>
      <c r="J147" s="392"/>
      <c r="K147" s="392"/>
      <c r="L147" s="392"/>
    </row>
    <row r="150" spans="1:12" ht="16.5" x14ac:dyDescent="0.25">
      <c r="A150" s="1943" t="s">
        <v>2067</v>
      </c>
      <c r="B150" s="1943"/>
      <c r="C150" s="1943"/>
      <c r="D150" s="1943"/>
      <c r="E150" s="1943"/>
      <c r="F150" s="1943"/>
      <c r="G150" s="1943"/>
      <c r="H150" s="1943"/>
      <c r="I150" s="1943"/>
      <c r="J150" s="1943"/>
      <c r="K150" s="1943"/>
      <c r="L150" s="1943"/>
    </row>
    <row r="151" spans="1:12" ht="85.5" x14ac:dyDescent="0.25">
      <c r="A151" s="404" t="s">
        <v>1158</v>
      </c>
      <c r="B151" s="61" t="s">
        <v>2187</v>
      </c>
      <c r="C151" s="61" t="s">
        <v>2227</v>
      </c>
      <c r="D151" s="385" t="s">
        <v>28</v>
      </c>
      <c r="E151" s="386">
        <v>94</v>
      </c>
      <c r="F151" s="386"/>
      <c r="G151" s="386">
        <v>94</v>
      </c>
      <c r="H151" s="387"/>
      <c r="I151" s="388"/>
      <c r="J151" s="387">
        <v>376</v>
      </c>
      <c r="K151" s="388">
        <v>1.05</v>
      </c>
      <c r="L151" s="387">
        <v>37111.199999999997</v>
      </c>
    </row>
    <row r="152" spans="1:12" x14ac:dyDescent="0.25">
      <c r="C152" s="1925" t="s">
        <v>52</v>
      </c>
      <c r="D152" s="1925"/>
      <c r="E152" s="1925"/>
      <c r="F152" s="1925"/>
      <c r="G152" s="1925"/>
      <c r="H152" s="1925"/>
      <c r="I152" s="1918">
        <v>394.79999999999995</v>
      </c>
      <c r="J152" s="1918"/>
      <c r="K152" s="1918">
        <v>37111.199999999997</v>
      </c>
      <c r="L152" s="1918"/>
    </row>
    <row r="153" spans="1:12" ht="42.75" x14ac:dyDescent="0.25">
      <c r="A153" s="404" t="s">
        <v>1159</v>
      </c>
      <c r="B153" s="61" t="s">
        <v>2228</v>
      </c>
      <c r="C153" s="61" t="s">
        <v>1588</v>
      </c>
      <c r="D153" s="385" t="s">
        <v>28</v>
      </c>
      <c r="E153" s="386">
        <v>1.55</v>
      </c>
      <c r="F153" s="386"/>
      <c r="G153" s="386">
        <v>1.55</v>
      </c>
      <c r="H153" s="387"/>
      <c r="I153" s="388"/>
      <c r="J153" s="387">
        <v>1031.3900000000001</v>
      </c>
      <c r="K153" s="388"/>
      <c r="L153" s="387">
        <v>1598.65</v>
      </c>
    </row>
    <row r="154" spans="1:12" x14ac:dyDescent="0.25">
      <c r="C154" s="1925" t="s">
        <v>52</v>
      </c>
      <c r="D154" s="1925"/>
      <c r="E154" s="1925"/>
      <c r="F154" s="1925"/>
      <c r="G154" s="1925"/>
      <c r="H154" s="1925"/>
      <c r="I154" s="1918">
        <v>1031.3870967741937</v>
      </c>
      <c r="J154" s="1918"/>
      <c r="K154" s="1918">
        <v>1598.65</v>
      </c>
      <c r="L154" s="1918"/>
    </row>
    <row r="155" spans="1:12" ht="71.25" x14ac:dyDescent="0.25">
      <c r="A155" s="404" t="s">
        <v>1160</v>
      </c>
      <c r="B155" s="61" t="s">
        <v>2229</v>
      </c>
      <c r="C155" s="61" t="s">
        <v>847</v>
      </c>
      <c r="D155" s="385" t="s">
        <v>63</v>
      </c>
      <c r="E155" s="386">
        <v>9</v>
      </c>
      <c r="F155" s="386"/>
      <c r="G155" s="386">
        <v>9</v>
      </c>
      <c r="H155" s="387"/>
      <c r="I155" s="388"/>
      <c r="J155" s="387">
        <v>170.73</v>
      </c>
      <c r="K155" s="388"/>
      <c r="L155" s="387">
        <v>1536.57</v>
      </c>
    </row>
    <row r="156" spans="1:12" x14ac:dyDescent="0.25">
      <c r="C156" s="1925" t="s">
        <v>52</v>
      </c>
      <c r="D156" s="1925"/>
      <c r="E156" s="1925"/>
      <c r="F156" s="1925"/>
      <c r="G156" s="1925"/>
      <c r="H156" s="1925"/>
      <c r="I156" s="1918">
        <v>170.73</v>
      </c>
      <c r="J156" s="1918"/>
      <c r="K156" s="1918">
        <v>1536.57</v>
      </c>
      <c r="L156" s="1918"/>
    </row>
    <row r="157" spans="1:12" ht="42.75" x14ac:dyDescent="0.25">
      <c r="A157" s="404" t="s">
        <v>1161</v>
      </c>
      <c r="B157" s="61" t="s">
        <v>2230</v>
      </c>
      <c r="C157" s="61" t="s">
        <v>1600</v>
      </c>
      <c r="D157" s="385" t="s">
        <v>63</v>
      </c>
      <c r="E157" s="386">
        <v>5</v>
      </c>
      <c r="F157" s="386"/>
      <c r="G157" s="386">
        <v>5</v>
      </c>
      <c r="H157" s="387"/>
      <c r="I157" s="388"/>
      <c r="J157" s="387">
        <v>49.16</v>
      </c>
      <c r="K157" s="388"/>
      <c r="L157" s="387">
        <v>245.8</v>
      </c>
    </row>
    <row r="158" spans="1:12" x14ac:dyDescent="0.25">
      <c r="C158" s="1925" t="s">
        <v>52</v>
      </c>
      <c r="D158" s="1925"/>
      <c r="E158" s="1925"/>
      <c r="F158" s="1925"/>
      <c r="G158" s="1925"/>
      <c r="H158" s="1925"/>
      <c r="I158" s="1918">
        <v>49.160000000000004</v>
      </c>
      <c r="J158" s="1918"/>
      <c r="K158" s="1918">
        <v>245.8</v>
      </c>
      <c r="L158" s="1918"/>
    </row>
    <row r="159" spans="1:12" ht="42.75" x14ac:dyDescent="0.25">
      <c r="A159" s="404" t="s">
        <v>1208</v>
      </c>
      <c r="B159" s="61" t="s">
        <v>2068</v>
      </c>
      <c r="C159" s="61" t="s">
        <v>405</v>
      </c>
      <c r="D159" s="385" t="s">
        <v>287</v>
      </c>
      <c r="E159" s="386">
        <v>4</v>
      </c>
      <c r="F159" s="386"/>
      <c r="G159" s="386">
        <v>4</v>
      </c>
      <c r="H159" s="387"/>
      <c r="I159" s="388"/>
      <c r="J159" s="387">
        <v>36.869999999999997</v>
      </c>
      <c r="K159" s="388"/>
      <c r="L159" s="387">
        <v>147.47999999999999</v>
      </c>
    </row>
    <row r="160" spans="1:12" x14ac:dyDescent="0.25">
      <c r="C160" s="1925" t="s">
        <v>52</v>
      </c>
      <c r="D160" s="1925"/>
      <c r="E160" s="1925"/>
      <c r="F160" s="1925"/>
      <c r="G160" s="1925"/>
      <c r="H160" s="1925"/>
      <c r="I160" s="1918">
        <v>36.869999999999997</v>
      </c>
      <c r="J160" s="1918"/>
      <c r="K160" s="1918">
        <v>147.47999999999999</v>
      </c>
      <c r="L160" s="1918"/>
    </row>
    <row r="161" spans="1:12" ht="42.75" x14ac:dyDescent="0.25">
      <c r="A161" s="404" t="s">
        <v>1209</v>
      </c>
      <c r="B161" s="61" t="s">
        <v>2069</v>
      </c>
      <c r="C161" s="61" t="s">
        <v>407</v>
      </c>
      <c r="D161" s="385" t="s">
        <v>287</v>
      </c>
      <c r="E161" s="386">
        <v>2</v>
      </c>
      <c r="F161" s="386"/>
      <c r="G161" s="386">
        <v>2</v>
      </c>
      <c r="H161" s="387"/>
      <c r="I161" s="388"/>
      <c r="J161" s="387">
        <v>856.34</v>
      </c>
      <c r="K161" s="388"/>
      <c r="L161" s="387">
        <v>1712.68</v>
      </c>
    </row>
    <row r="162" spans="1:12" x14ac:dyDescent="0.25">
      <c r="C162" s="1925" t="s">
        <v>52</v>
      </c>
      <c r="D162" s="1925"/>
      <c r="E162" s="1925"/>
      <c r="F162" s="1925"/>
      <c r="G162" s="1925"/>
      <c r="H162" s="1925"/>
      <c r="I162" s="1918">
        <v>856.34</v>
      </c>
      <c r="J162" s="1918"/>
      <c r="K162" s="1918">
        <v>1712.68</v>
      </c>
      <c r="L162" s="1918"/>
    </row>
    <row r="163" spans="1:12" ht="42.75" x14ac:dyDescent="0.25">
      <c r="A163" s="404" t="s">
        <v>1210</v>
      </c>
      <c r="B163" s="61" t="s">
        <v>2231</v>
      </c>
      <c r="C163" s="61" t="s">
        <v>361</v>
      </c>
      <c r="D163" s="385" t="s">
        <v>63</v>
      </c>
      <c r="E163" s="386">
        <v>2</v>
      </c>
      <c r="F163" s="386"/>
      <c r="G163" s="386">
        <v>2</v>
      </c>
      <c r="H163" s="387"/>
      <c r="I163" s="388"/>
      <c r="J163" s="387">
        <v>588.65</v>
      </c>
      <c r="K163" s="388"/>
      <c r="L163" s="387">
        <v>1177.3</v>
      </c>
    </row>
    <row r="164" spans="1:12" x14ac:dyDescent="0.25">
      <c r="C164" s="1925" t="s">
        <v>52</v>
      </c>
      <c r="D164" s="1925"/>
      <c r="E164" s="1925"/>
      <c r="F164" s="1925"/>
      <c r="G164" s="1925"/>
      <c r="H164" s="1925"/>
      <c r="I164" s="1918">
        <v>588.65</v>
      </c>
      <c r="J164" s="1918"/>
      <c r="K164" s="1918">
        <v>1177.3</v>
      </c>
      <c r="L164" s="1918"/>
    </row>
    <row r="165" spans="1:12" ht="42.75" x14ac:dyDescent="0.25">
      <c r="A165" s="404" t="s">
        <v>1211</v>
      </c>
      <c r="B165" s="61" t="s">
        <v>2070</v>
      </c>
      <c r="C165" s="61" t="s">
        <v>2071</v>
      </c>
      <c r="D165" s="385" t="s">
        <v>287</v>
      </c>
      <c r="E165" s="386">
        <v>2</v>
      </c>
      <c r="F165" s="386"/>
      <c r="G165" s="386">
        <v>2</v>
      </c>
      <c r="H165" s="387"/>
      <c r="I165" s="388"/>
      <c r="J165" s="387">
        <v>1098.0899999999999</v>
      </c>
      <c r="K165" s="388"/>
      <c r="L165" s="387">
        <v>2196.1799999999998</v>
      </c>
    </row>
    <row r="166" spans="1:12" x14ac:dyDescent="0.25">
      <c r="C166" s="1925" t="s">
        <v>52</v>
      </c>
      <c r="D166" s="1925"/>
      <c r="E166" s="1925"/>
      <c r="F166" s="1925"/>
      <c r="G166" s="1925"/>
      <c r="H166" s="1925"/>
      <c r="I166" s="1918">
        <v>1098.0899999999999</v>
      </c>
      <c r="J166" s="1918"/>
      <c r="K166" s="1918">
        <v>2196.1799999999998</v>
      </c>
      <c r="L166" s="1918"/>
    </row>
    <row r="167" spans="1:12" ht="42.75" x14ac:dyDescent="0.25">
      <c r="A167" s="404" t="s">
        <v>1212</v>
      </c>
      <c r="B167" s="61" t="s">
        <v>2232</v>
      </c>
      <c r="C167" s="61" t="s">
        <v>1858</v>
      </c>
      <c r="D167" s="385" t="s">
        <v>63</v>
      </c>
      <c r="E167" s="386">
        <v>4</v>
      </c>
      <c r="F167" s="386"/>
      <c r="G167" s="386">
        <v>4</v>
      </c>
      <c r="H167" s="387"/>
      <c r="I167" s="388"/>
      <c r="J167" s="387">
        <v>568.16</v>
      </c>
      <c r="K167" s="388"/>
      <c r="L167" s="387">
        <v>2272.64</v>
      </c>
    </row>
    <row r="168" spans="1:12" x14ac:dyDescent="0.25">
      <c r="C168" s="1925" t="s">
        <v>52</v>
      </c>
      <c r="D168" s="1925"/>
      <c r="E168" s="1925"/>
      <c r="F168" s="1925"/>
      <c r="G168" s="1925"/>
      <c r="H168" s="1925"/>
      <c r="I168" s="1918">
        <v>568.16</v>
      </c>
      <c r="J168" s="1918"/>
      <c r="K168" s="1918">
        <v>2272.64</v>
      </c>
      <c r="L168" s="1918"/>
    </row>
    <row r="169" spans="1:12" ht="42.75" x14ac:dyDescent="0.25">
      <c r="A169" s="404" t="s">
        <v>1213</v>
      </c>
      <c r="B169" s="61" t="s">
        <v>2233</v>
      </c>
      <c r="C169" s="61" t="s">
        <v>1520</v>
      </c>
      <c r="D169" s="385" t="s">
        <v>63</v>
      </c>
      <c r="E169" s="386">
        <v>5</v>
      </c>
      <c r="F169" s="386"/>
      <c r="G169" s="386">
        <v>5</v>
      </c>
      <c r="H169" s="387"/>
      <c r="I169" s="388"/>
      <c r="J169" s="387">
        <v>219.89</v>
      </c>
      <c r="K169" s="388"/>
      <c r="L169" s="387">
        <v>1099.45</v>
      </c>
    </row>
    <row r="170" spans="1:12" x14ac:dyDescent="0.25">
      <c r="C170" s="1925" t="s">
        <v>52</v>
      </c>
      <c r="D170" s="1925"/>
      <c r="E170" s="1925"/>
      <c r="F170" s="1925"/>
      <c r="G170" s="1925"/>
      <c r="H170" s="1925"/>
      <c r="I170" s="1918">
        <v>219.89000000000001</v>
      </c>
      <c r="J170" s="1918"/>
      <c r="K170" s="1918">
        <v>1099.45</v>
      </c>
      <c r="L170" s="1918"/>
    </row>
    <row r="171" spans="1:12" ht="42.75" x14ac:dyDescent="0.25">
      <c r="A171" s="404" t="s">
        <v>1214</v>
      </c>
      <c r="B171" s="61" t="s">
        <v>2234</v>
      </c>
      <c r="C171" s="61" t="s">
        <v>1601</v>
      </c>
      <c r="D171" s="385" t="s">
        <v>63</v>
      </c>
      <c r="E171" s="386">
        <v>11</v>
      </c>
      <c r="F171" s="386"/>
      <c r="G171" s="386">
        <v>11</v>
      </c>
      <c r="H171" s="387"/>
      <c r="I171" s="388"/>
      <c r="J171" s="387">
        <v>15.02</v>
      </c>
      <c r="K171" s="388"/>
      <c r="L171" s="387">
        <v>165.22</v>
      </c>
    </row>
    <row r="172" spans="1:12" x14ac:dyDescent="0.25">
      <c r="C172" s="1925" t="s">
        <v>52</v>
      </c>
      <c r="D172" s="1925"/>
      <c r="E172" s="1925"/>
      <c r="F172" s="1925"/>
      <c r="G172" s="1925"/>
      <c r="H172" s="1925"/>
      <c r="I172" s="1918">
        <v>15.02</v>
      </c>
      <c r="J172" s="1918"/>
      <c r="K172" s="1918">
        <v>165.22</v>
      </c>
      <c r="L172" s="1918"/>
    </row>
    <row r="173" spans="1:12" ht="42.75" x14ac:dyDescent="0.25">
      <c r="A173" s="404" t="s">
        <v>1216</v>
      </c>
      <c r="B173" s="61" t="s">
        <v>2235</v>
      </c>
      <c r="C173" s="61" t="s">
        <v>369</v>
      </c>
      <c r="D173" s="385" t="s">
        <v>63</v>
      </c>
      <c r="E173" s="386">
        <v>1</v>
      </c>
      <c r="F173" s="386"/>
      <c r="G173" s="386">
        <v>1</v>
      </c>
      <c r="H173" s="387"/>
      <c r="I173" s="388"/>
      <c r="J173" s="387">
        <v>281.35000000000002</v>
      </c>
      <c r="K173" s="388"/>
      <c r="L173" s="387">
        <v>281.35000000000002</v>
      </c>
    </row>
    <row r="174" spans="1:12" x14ac:dyDescent="0.25">
      <c r="C174" s="1925" t="s">
        <v>52</v>
      </c>
      <c r="D174" s="1925"/>
      <c r="E174" s="1925"/>
      <c r="F174" s="1925"/>
      <c r="G174" s="1925"/>
      <c r="H174" s="1925"/>
      <c r="I174" s="1918">
        <v>281.35000000000002</v>
      </c>
      <c r="J174" s="1918"/>
      <c r="K174" s="1918">
        <v>281.35000000000002</v>
      </c>
      <c r="L174" s="1918"/>
    </row>
    <row r="175" spans="1:12" ht="42.75" x14ac:dyDescent="0.25">
      <c r="A175" s="404" t="s">
        <v>1217</v>
      </c>
      <c r="B175" s="61" t="s">
        <v>2236</v>
      </c>
      <c r="C175" s="61" t="s">
        <v>373</v>
      </c>
      <c r="D175" s="385" t="s">
        <v>63</v>
      </c>
      <c r="E175" s="386">
        <v>4</v>
      </c>
      <c r="F175" s="386"/>
      <c r="G175" s="386">
        <v>4</v>
      </c>
      <c r="H175" s="387"/>
      <c r="I175" s="388"/>
      <c r="J175" s="387">
        <v>1196</v>
      </c>
      <c r="K175" s="388"/>
      <c r="L175" s="387">
        <v>4784</v>
      </c>
    </row>
    <row r="176" spans="1:12" x14ac:dyDescent="0.25">
      <c r="C176" s="1925" t="s">
        <v>52</v>
      </c>
      <c r="D176" s="1925"/>
      <c r="E176" s="1925"/>
      <c r="F176" s="1925"/>
      <c r="G176" s="1925"/>
      <c r="H176" s="1925"/>
      <c r="I176" s="1918">
        <v>1196</v>
      </c>
      <c r="J176" s="1918"/>
      <c r="K176" s="1918">
        <v>4784</v>
      </c>
      <c r="L176" s="1918"/>
    </row>
    <row r="177" spans="1:12" ht="42.75" x14ac:dyDescent="0.25">
      <c r="A177" s="404" t="s">
        <v>1218</v>
      </c>
      <c r="B177" s="61" t="s">
        <v>2237</v>
      </c>
      <c r="C177" s="61" t="s">
        <v>371</v>
      </c>
      <c r="D177" s="385" t="s">
        <v>63</v>
      </c>
      <c r="E177" s="386">
        <v>4</v>
      </c>
      <c r="F177" s="386"/>
      <c r="G177" s="386">
        <v>4</v>
      </c>
      <c r="H177" s="387"/>
      <c r="I177" s="388"/>
      <c r="J177" s="387">
        <v>40.450000000000003</v>
      </c>
      <c r="K177" s="388"/>
      <c r="L177" s="387">
        <v>161.80000000000001</v>
      </c>
    </row>
    <row r="178" spans="1:12" x14ac:dyDescent="0.25">
      <c r="C178" s="1925" t="s">
        <v>52</v>
      </c>
      <c r="D178" s="1925"/>
      <c r="E178" s="1925"/>
      <c r="F178" s="1925"/>
      <c r="G178" s="1925"/>
      <c r="H178" s="1925"/>
      <c r="I178" s="1918">
        <v>40.450000000000003</v>
      </c>
      <c r="J178" s="1918"/>
      <c r="K178" s="1918">
        <v>161.80000000000001</v>
      </c>
      <c r="L178" s="1918"/>
    </row>
    <row r="179" spans="1:12" ht="42.75" x14ac:dyDescent="0.25">
      <c r="A179" s="404" t="s">
        <v>1219</v>
      </c>
      <c r="B179" s="61" t="s">
        <v>2051</v>
      </c>
      <c r="C179" s="61" t="s">
        <v>2238</v>
      </c>
      <c r="D179" s="385" t="s">
        <v>63</v>
      </c>
      <c r="E179" s="386">
        <v>4</v>
      </c>
      <c r="F179" s="386"/>
      <c r="G179" s="386">
        <v>4</v>
      </c>
      <c r="H179" s="387"/>
      <c r="I179" s="388"/>
      <c r="J179" s="387">
        <v>487.58</v>
      </c>
      <c r="K179" s="388"/>
      <c r="L179" s="387">
        <v>1950.32</v>
      </c>
    </row>
    <row r="180" spans="1:12" x14ac:dyDescent="0.25">
      <c r="C180" s="1925" t="s">
        <v>52</v>
      </c>
      <c r="D180" s="1925"/>
      <c r="E180" s="1925"/>
      <c r="F180" s="1925"/>
      <c r="G180" s="1925"/>
      <c r="H180" s="1925"/>
      <c r="I180" s="1918">
        <v>487.58</v>
      </c>
      <c r="J180" s="1918"/>
      <c r="K180" s="1918">
        <v>1950.32</v>
      </c>
      <c r="L180" s="1918"/>
    </row>
    <row r="182" spans="1:12" x14ac:dyDescent="0.25">
      <c r="A182" s="389"/>
      <c r="B182" s="390"/>
      <c r="C182" s="1926" t="s">
        <v>1293</v>
      </c>
      <c r="D182" s="1926"/>
      <c r="E182" s="1926"/>
      <c r="F182" s="1926"/>
      <c r="G182" s="1926"/>
      <c r="H182" s="1926"/>
      <c r="I182" s="384"/>
      <c r="J182" s="389"/>
      <c r="K182" s="391"/>
      <c r="L182" s="384">
        <v>56440.640000000007</v>
      </c>
    </row>
    <row r="183" spans="1:12" x14ac:dyDescent="0.25">
      <c r="A183" s="392"/>
      <c r="B183" s="393"/>
      <c r="C183" s="1927" t="s">
        <v>1294</v>
      </c>
      <c r="D183" s="1928"/>
      <c r="E183" s="1928"/>
      <c r="F183" s="1928"/>
      <c r="G183" s="1928"/>
      <c r="H183" s="1928"/>
      <c r="I183" s="381"/>
      <c r="J183" s="392"/>
      <c r="K183" s="380"/>
      <c r="L183" s="381"/>
    </row>
    <row r="184" spans="1:12" x14ac:dyDescent="0.25">
      <c r="A184" s="392"/>
      <c r="B184" s="393"/>
      <c r="C184" s="1928" t="s">
        <v>1295</v>
      </c>
      <c r="D184" s="1928"/>
      <c r="E184" s="1928"/>
      <c r="F184" s="1928"/>
      <c r="G184" s="1928"/>
      <c r="H184" s="1928"/>
      <c r="I184" s="381"/>
      <c r="J184" s="392"/>
      <c r="K184" s="380"/>
      <c r="L184" s="381">
        <v>0</v>
      </c>
    </row>
    <row r="185" spans="1:12" x14ac:dyDescent="0.25">
      <c r="A185" s="392"/>
      <c r="B185" s="393"/>
      <c r="C185" s="1928" t="s">
        <v>1296</v>
      </c>
      <c r="D185" s="1928"/>
      <c r="E185" s="1928"/>
      <c r="F185" s="1928"/>
      <c r="G185" s="1928"/>
      <c r="H185" s="1928"/>
      <c r="I185" s="381"/>
      <c r="J185" s="392"/>
      <c r="K185" s="380"/>
      <c r="L185" s="381">
        <v>0</v>
      </c>
    </row>
    <row r="186" spans="1:12" x14ac:dyDescent="0.25">
      <c r="A186" s="392"/>
      <c r="B186" s="393"/>
      <c r="C186" s="1927" t="s">
        <v>1297</v>
      </c>
      <c r="D186" s="1928"/>
      <c r="E186" s="1928"/>
      <c r="F186" s="1928"/>
      <c r="G186" s="1928"/>
      <c r="H186" s="1928"/>
      <c r="I186" s="381"/>
      <c r="J186" s="392"/>
      <c r="K186" s="380"/>
      <c r="L186" s="381"/>
    </row>
    <row r="187" spans="1:12" x14ac:dyDescent="0.25">
      <c r="A187" s="392"/>
      <c r="B187" s="393"/>
      <c r="C187" s="1928" t="s">
        <v>1296</v>
      </c>
      <c r="D187" s="1928"/>
      <c r="E187" s="1928"/>
      <c r="F187" s="1928"/>
      <c r="G187" s="1928"/>
      <c r="H187" s="1928"/>
      <c r="I187" s="381"/>
      <c r="J187" s="392"/>
      <c r="K187" s="380"/>
      <c r="L187" s="381">
        <v>0</v>
      </c>
    </row>
    <row r="188" spans="1:12" x14ac:dyDescent="0.25">
      <c r="A188" s="392"/>
      <c r="B188" s="393"/>
      <c r="C188" s="1927" t="s">
        <v>1298</v>
      </c>
      <c r="D188" s="1928"/>
      <c r="E188" s="1928"/>
      <c r="F188" s="1928"/>
      <c r="G188" s="1928"/>
      <c r="H188" s="1928"/>
      <c r="I188" s="381"/>
      <c r="J188" s="392"/>
      <c r="K188" s="380"/>
      <c r="L188" s="381"/>
    </row>
    <row r="189" spans="1:12" x14ac:dyDescent="0.25">
      <c r="A189" s="392"/>
      <c r="B189" s="393"/>
      <c r="C189" s="1928" t="s">
        <v>1299</v>
      </c>
      <c r="D189" s="1928"/>
      <c r="E189" s="1928"/>
      <c r="F189" s="1928"/>
      <c r="G189" s="1928"/>
      <c r="H189" s="1928"/>
      <c r="I189" s="381"/>
      <c r="J189" s="392"/>
      <c r="K189" s="380"/>
      <c r="L189" s="381">
        <v>0</v>
      </c>
    </row>
    <row r="190" spans="1:12" x14ac:dyDescent="0.25">
      <c r="A190" s="392"/>
      <c r="B190" s="393"/>
      <c r="C190" s="1928" t="s">
        <v>1300</v>
      </c>
      <c r="D190" s="1928"/>
      <c r="E190" s="1928"/>
      <c r="F190" s="1928"/>
      <c r="G190" s="1928"/>
      <c r="H190" s="1928"/>
      <c r="I190" s="381"/>
      <c r="J190" s="392"/>
      <c r="K190" s="380"/>
      <c r="L190" s="381">
        <v>0</v>
      </c>
    </row>
    <row r="191" spans="1:12" x14ac:dyDescent="0.25">
      <c r="A191" s="392"/>
      <c r="B191" s="393"/>
      <c r="C191" s="1928" t="s">
        <v>1301</v>
      </c>
      <c r="D191" s="1928"/>
      <c r="E191" s="1928"/>
      <c r="F191" s="1928"/>
      <c r="G191" s="1928"/>
      <c r="H191" s="1928"/>
      <c r="I191" s="381"/>
      <c r="J191" s="392"/>
      <c r="K191" s="380"/>
      <c r="L191" s="381">
        <v>56440.640000000007</v>
      </c>
    </row>
    <row r="192" spans="1:12" x14ac:dyDescent="0.25">
      <c r="A192" s="392"/>
      <c r="B192" s="393"/>
      <c r="C192" s="1927" t="s">
        <v>1297</v>
      </c>
      <c r="D192" s="1928"/>
      <c r="E192" s="1928"/>
      <c r="F192" s="1928"/>
      <c r="G192" s="1928"/>
      <c r="H192" s="1928"/>
      <c r="I192" s="381"/>
      <c r="J192" s="392"/>
      <c r="K192" s="380"/>
      <c r="L192" s="381"/>
    </row>
    <row r="193" spans="1:12" x14ac:dyDescent="0.25">
      <c r="A193" s="392"/>
      <c r="B193" s="393"/>
      <c r="C193" s="1928" t="s">
        <v>1302</v>
      </c>
      <c r="D193" s="1928"/>
      <c r="E193" s="1928"/>
      <c r="F193" s="1928"/>
      <c r="G193" s="1928"/>
      <c r="H193" s="1928"/>
      <c r="I193" s="381"/>
      <c r="J193" s="392"/>
      <c r="K193" s="380"/>
      <c r="L193" s="381">
        <v>56440.640000000007</v>
      </c>
    </row>
    <row r="194" spans="1:12" x14ac:dyDescent="0.25">
      <c r="A194" s="392"/>
      <c r="B194" s="393"/>
      <c r="C194" s="1928" t="s">
        <v>1303</v>
      </c>
      <c r="D194" s="1928"/>
      <c r="E194" s="1928"/>
      <c r="F194" s="1928"/>
      <c r="G194" s="1928"/>
      <c r="H194" s="1928"/>
      <c r="I194" s="381"/>
      <c r="J194" s="392"/>
      <c r="K194" s="380"/>
      <c r="L194" s="381">
        <v>0</v>
      </c>
    </row>
    <row r="195" spans="1:12" x14ac:dyDescent="0.25">
      <c r="A195" s="392"/>
      <c r="B195" s="393"/>
      <c r="C195" s="1928" t="s">
        <v>1304</v>
      </c>
      <c r="D195" s="1928"/>
      <c r="E195" s="1928"/>
      <c r="F195" s="1928"/>
      <c r="G195" s="1928"/>
      <c r="H195" s="1928"/>
      <c r="I195" s="381"/>
      <c r="J195" s="392"/>
      <c r="K195" s="380"/>
      <c r="L195" s="381">
        <v>0</v>
      </c>
    </row>
    <row r="196" spans="1:12" x14ac:dyDescent="0.25">
      <c r="A196" s="392"/>
      <c r="B196" s="393"/>
      <c r="C196" s="1928" t="s">
        <v>1305</v>
      </c>
      <c r="D196" s="1928"/>
      <c r="E196" s="1928"/>
      <c r="F196" s="1928"/>
      <c r="G196" s="1928"/>
      <c r="H196" s="1928"/>
      <c r="I196" s="381"/>
      <c r="J196" s="392"/>
      <c r="K196" s="380"/>
      <c r="L196" s="381">
        <v>0</v>
      </c>
    </row>
    <row r="197" spans="1:12" x14ac:dyDescent="0.25">
      <c r="A197" s="392"/>
      <c r="B197" s="393"/>
      <c r="C197" s="1928" t="s">
        <v>1306</v>
      </c>
      <c r="D197" s="1928"/>
      <c r="E197" s="1928"/>
      <c r="F197" s="1928"/>
      <c r="G197" s="1928"/>
      <c r="H197" s="1928"/>
      <c r="I197" s="381"/>
      <c r="J197" s="392"/>
      <c r="K197" s="380"/>
      <c r="L197" s="381">
        <v>0</v>
      </c>
    </row>
    <row r="198" spans="1:12" x14ac:dyDescent="0.25">
      <c r="A198" s="392"/>
      <c r="B198" s="393"/>
      <c r="C198" s="1928" t="s">
        <v>1307</v>
      </c>
      <c r="D198" s="1928"/>
      <c r="E198" s="1928"/>
      <c r="F198" s="1928"/>
      <c r="G198" s="1928"/>
      <c r="H198" s="1928"/>
      <c r="I198" s="381"/>
      <c r="J198" s="392"/>
      <c r="K198" s="380"/>
      <c r="L198" s="381">
        <v>0</v>
      </c>
    </row>
    <row r="199" spans="1:12" x14ac:dyDescent="0.25">
      <c r="A199" s="392"/>
      <c r="B199" s="393"/>
      <c r="C199" s="1928" t="s">
        <v>683</v>
      </c>
      <c r="D199" s="1928"/>
      <c r="E199" s="1928"/>
      <c r="F199" s="1928"/>
      <c r="G199" s="1928"/>
      <c r="H199" s="1928"/>
      <c r="I199" s="381"/>
      <c r="J199" s="392"/>
      <c r="K199" s="380"/>
      <c r="L199" s="381">
        <v>0</v>
      </c>
    </row>
    <row r="200" spans="1:12" x14ac:dyDescent="0.25">
      <c r="A200" s="392"/>
      <c r="B200" s="393"/>
      <c r="C200" s="1927" t="s">
        <v>1294</v>
      </c>
      <c r="D200" s="1928"/>
      <c r="E200" s="1928"/>
      <c r="F200" s="1928"/>
      <c r="G200" s="1928"/>
      <c r="H200" s="1928"/>
      <c r="I200" s="381"/>
      <c r="J200" s="392"/>
      <c r="K200" s="380"/>
      <c r="L200" s="381"/>
    </row>
    <row r="201" spans="1:12" x14ac:dyDescent="0.25">
      <c r="A201" s="392"/>
      <c r="B201" s="393"/>
      <c r="C201" s="1928" t="s">
        <v>1308</v>
      </c>
      <c r="D201" s="1928"/>
      <c r="E201" s="1928"/>
      <c r="F201" s="1928"/>
      <c r="G201" s="1928"/>
      <c r="H201" s="1928"/>
      <c r="I201" s="381"/>
      <c r="J201" s="392"/>
      <c r="K201" s="380"/>
      <c r="L201" s="381">
        <v>0</v>
      </c>
    </row>
    <row r="202" spans="1:12" x14ac:dyDescent="0.25">
      <c r="A202" s="392"/>
      <c r="B202" s="393"/>
      <c r="C202" s="1928" t="s">
        <v>1309</v>
      </c>
      <c r="D202" s="1928"/>
      <c r="E202" s="1928"/>
      <c r="F202" s="1928"/>
      <c r="G202" s="1928"/>
      <c r="H202" s="1928"/>
      <c r="I202" s="381"/>
      <c r="J202" s="392"/>
      <c r="K202" s="380"/>
      <c r="L202" s="381">
        <v>0</v>
      </c>
    </row>
    <row r="203" spans="1:12" x14ac:dyDescent="0.25">
      <c r="A203" s="392"/>
      <c r="B203" s="393"/>
      <c r="C203" s="1928" t="s">
        <v>1310</v>
      </c>
      <c r="D203" s="1928"/>
      <c r="E203" s="1928"/>
      <c r="F203" s="1928"/>
      <c r="G203" s="1928"/>
      <c r="H203" s="1928"/>
      <c r="I203" s="381"/>
      <c r="J203" s="392"/>
      <c r="K203" s="380"/>
      <c r="L203" s="381"/>
    </row>
    <row r="204" spans="1:12" x14ac:dyDescent="0.25">
      <c r="A204" s="392"/>
      <c r="B204" s="393"/>
      <c r="C204" s="1928" t="s">
        <v>1311</v>
      </c>
      <c r="D204" s="1928"/>
      <c r="E204" s="1928"/>
      <c r="F204" s="1928"/>
      <c r="G204" s="1928"/>
      <c r="H204" s="1928"/>
      <c r="I204" s="381"/>
      <c r="J204" s="392"/>
      <c r="K204" s="380"/>
      <c r="L204" s="381">
        <v>0</v>
      </c>
    </row>
    <row r="205" spans="1:12" x14ac:dyDescent="0.25">
      <c r="A205" s="389"/>
      <c r="B205" s="390"/>
      <c r="C205" s="1926" t="s">
        <v>1312</v>
      </c>
      <c r="D205" s="1926"/>
      <c r="E205" s="1926"/>
      <c r="F205" s="1926"/>
      <c r="G205" s="1926"/>
      <c r="H205" s="1926"/>
      <c r="I205" s="384"/>
      <c r="J205" s="389"/>
      <c r="K205" s="391"/>
      <c r="L205" s="384">
        <v>56440.640000000007</v>
      </c>
    </row>
    <row r="206" spans="1:12" x14ac:dyDescent="0.25">
      <c r="A206" s="392"/>
      <c r="B206" s="393"/>
      <c r="C206" s="1927" t="s">
        <v>1313</v>
      </c>
      <c r="D206" s="1928"/>
      <c r="E206" s="1928"/>
      <c r="F206" s="1928"/>
      <c r="G206" s="1928"/>
      <c r="H206" s="1928"/>
      <c r="I206" s="381"/>
      <c r="J206" s="392"/>
      <c r="K206" s="380"/>
      <c r="L206" s="381"/>
    </row>
    <row r="207" spans="1:12" x14ac:dyDescent="0.25">
      <c r="A207" s="392"/>
      <c r="B207" s="393"/>
      <c r="C207" s="1928" t="s">
        <v>1314</v>
      </c>
      <c r="D207" s="1928"/>
      <c r="E207" s="1928"/>
      <c r="F207" s="1928"/>
      <c r="G207" s="1928"/>
      <c r="H207" s="1928"/>
      <c r="I207" s="381"/>
      <c r="J207" s="392"/>
      <c r="K207" s="380"/>
      <c r="L207" s="381">
        <v>56440.640000000007</v>
      </c>
    </row>
    <row r="208" spans="1:12" x14ac:dyDescent="0.25">
      <c r="A208" s="392"/>
      <c r="B208" s="393"/>
      <c r="C208" s="1928" t="s">
        <v>1315</v>
      </c>
      <c r="D208" s="1928"/>
      <c r="E208" s="1928"/>
      <c r="F208" s="1928"/>
      <c r="G208" s="1928"/>
      <c r="H208" s="1928"/>
      <c r="I208" s="381"/>
      <c r="J208" s="392"/>
      <c r="K208" s="380"/>
      <c r="L208" s="381">
        <v>0</v>
      </c>
    </row>
    <row r="209" spans="1:12" x14ac:dyDescent="0.25">
      <c r="A209" s="392"/>
      <c r="B209" s="393"/>
      <c r="C209" s="1928" t="s">
        <v>1316</v>
      </c>
      <c r="D209" s="1928"/>
      <c r="E209" s="1928"/>
      <c r="F209" s="1944"/>
      <c r="G209" s="383">
        <v>0</v>
      </c>
      <c r="H209" s="392"/>
      <c r="I209" s="392"/>
      <c r="J209" s="392"/>
      <c r="K209" s="392"/>
      <c r="L209" s="392"/>
    </row>
    <row r="210" spans="1:12" x14ac:dyDescent="0.25">
      <c r="A210" s="392"/>
      <c r="B210" s="393"/>
      <c r="C210" s="1928" t="s">
        <v>1317</v>
      </c>
      <c r="D210" s="1928"/>
      <c r="E210" s="1928"/>
      <c r="F210" s="1944"/>
      <c r="G210" s="383">
        <v>0</v>
      </c>
      <c r="H210" s="392"/>
      <c r="I210" s="392"/>
      <c r="J210" s="392"/>
      <c r="K210" s="392"/>
      <c r="L210" s="392"/>
    </row>
    <row r="213" spans="1:12" x14ac:dyDescent="0.25">
      <c r="A213" s="394"/>
      <c r="B213" s="395"/>
      <c r="C213" s="1929" t="s">
        <v>1318</v>
      </c>
      <c r="D213" s="1929"/>
      <c r="E213" s="1929"/>
      <c r="F213" s="1929"/>
      <c r="G213" s="1929"/>
      <c r="H213" s="1929"/>
      <c r="I213" s="406"/>
      <c r="J213" s="394"/>
      <c r="K213" s="396"/>
      <c r="L213" s="406"/>
    </row>
    <row r="215" spans="1:12" x14ac:dyDescent="0.25">
      <c r="A215" s="389"/>
      <c r="B215" s="390"/>
      <c r="C215" s="1926" t="s">
        <v>1319</v>
      </c>
      <c r="D215" s="1926"/>
      <c r="E215" s="1926"/>
      <c r="F215" s="1926"/>
      <c r="G215" s="1926"/>
      <c r="H215" s="1926"/>
      <c r="I215" s="384"/>
      <c r="J215" s="389"/>
      <c r="K215" s="391"/>
      <c r="L215" s="384">
        <v>68273.95</v>
      </c>
    </row>
    <row r="216" spans="1:12" x14ac:dyDescent="0.25">
      <c r="A216" s="392"/>
      <c r="B216" s="393"/>
      <c r="C216" s="1927" t="s">
        <v>1294</v>
      </c>
      <c r="D216" s="1928"/>
      <c r="E216" s="1928"/>
      <c r="F216" s="1928"/>
      <c r="G216" s="1928"/>
      <c r="H216" s="1928"/>
      <c r="I216" s="381"/>
      <c r="J216" s="392"/>
      <c r="K216" s="380"/>
      <c r="L216" s="381"/>
    </row>
    <row r="217" spans="1:12" x14ac:dyDescent="0.25">
      <c r="A217" s="392"/>
      <c r="B217" s="393"/>
      <c r="C217" s="1928" t="s">
        <v>1320</v>
      </c>
      <c r="D217" s="1928"/>
      <c r="E217" s="1928"/>
      <c r="F217" s="1928"/>
      <c r="G217" s="1928"/>
      <c r="H217" s="1928"/>
      <c r="I217" s="381"/>
      <c r="J217" s="392"/>
      <c r="K217" s="380"/>
      <c r="L217" s="381">
        <v>61303.41</v>
      </c>
    </row>
    <row r="218" spans="1:12" x14ac:dyDescent="0.25">
      <c r="A218" s="392"/>
      <c r="B218" s="393"/>
      <c r="C218" s="1927" t="s">
        <v>1294</v>
      </c>
      <c r="D218" s="1928"/>
      <c r="E218" s="1928"/>
      <c r="F218" s="1928"/>
      <c r="G218" s="1928"/>
      <c r="H218" s="1928"/>
      <c r="I218" s="381"/>
      <c r="J218" s="392"/>
      <c r="K218" s="380"/>
      <c r="L218" s="381"/>
    </row>
    <row r="219" spans="1:12" x14ac:dyDescent="0.25">
      <c r="A219" s="392"/>
      <c r="B219" s="393"/>
      <c r="C219" s="1928" t="s">
        <v>1321</v>
      </c>
      <c r="D219" s="1928"/>
      <c r="E219" s="1928"/>
      <c r="F219" s="1928"/>
      <c r="G219" s="1928"/>
      <c r="H219" s="1928"/>
      <c r="I219" s="381"/>
      <c r="J219" s="392"/>
      <c r="K219" s="380"/>
      <c r="L219" s="381">
        <v>3789.94</v>
      </c>
    </row>
    <row r="220" spans="1:12" x14ac:dyDescent="0.25">
      <c r="A220" s="392"/>
      <c r="B220" s="393"/>
      <c r="C220" s="1928" t="s">
        <v>1296</v>
      </c>
      <c r="D220" s="1928"/>
      <c r="E220" s="1928"/>
      <c r="F220" s="1928"/>
      <c r="G220" s="1928"/>
      <c r="H220" s="1928"/>
      <c r="I220" s="381"/>
      <c r="J220" s="392"/>
      <c r="K220" s="380"/>
      <c r="L220" s="381">
        <v>1072.83</v>
      </c>
    </row>
    <row r="221" spans="1:12" x14ac:dyDescent="0.25">
      <c r="A221" s="392"/>
      <c r="B221" s="393"/>
      <c r="C221" s="1927" t="s">
        <v>1297</v>
      </c>
      <c r="D221" s="1928"/>
      <c r="E221" s="1928"/>
      <c r="F221" s="1928"/>
      <c r="G221" s="1928"/>
      <c r="H221" s="1928"/>
      <c r="I221" s="381"/>
      <c r="J221" s="392"/>
      <c r="K221" s="380"/>
      <c r="L221" s="381"/>
    </row>
    <row r="222" spans="1:12" x14ac:dyDescent="0.25">
      <c r="A222" s="392"/>
      <c r="B222" s="393"/>
      <c r="C222" s="1928" t="s">
        <v>1296</v>
      </c>
      <c r="D222" s="1928"/>
      <c r="E222" s="1928"/>
      <c r="F222" s="1928"/>
      <c r="G222" s="1928"/>
      <c r="H222" s="1928"/>
      <c r="I222" s="381"/>
      <c r="J222" s="392"/>
      <c r="K222" s="380"/>
      <c r="L222" s="381">
        <v>586.3599999999999</v>
      </c>
    </row>
    <row r="223" spans="1:12" x14ac:dyDescent="0.25">
      <c r="A223" s="392"/>
      <c r="B223" s="393"/>
      <c r="C223" s="1927" t="s">
        <v>1298</v>
      </c>
      <c r="D223" s="1928"/>
      <c r="E223" s="1928"/>
      <c r="F223" s="1928"/>
      <c r="G223" s="1928"/>
      <c r="H223" s="1928"/>
      <c r="I223" s="381"/>
      <c r="J223" s="392"/>
      <c r="K223" s="380"/>
      <c r="L223" s="381"/>
    </row>
    <row r="224" spans="1:12" x14ac:dyDescent="0.25">
      <c r="A224" s="392"/>
      <c r="B224" s="393"/>
      <c r="C224" s="1928" t="s">
        <v>1299</v>
      </c>
      <c r="D224" s="1928"/>
      <c r="E224" s="1928"/>
      <c r="F224" s="1928"/>
      <c r="G224" s="1928"/>
      <c r="H224" s="1928"/>
      <c r="I224" s="381"/>
      <c r="J224" s="392"/>
      <c r="K224" s="380"/>
      <c r="L224" s="381">
        <v>486.47</v>
      </c>
    </row>
    <row r="225" spans="1:12" x14ac:dyDescent="0.25">
      <c r="A225" s="392"/>
      <c r="B225" s="393"/>
      <c r="C225" s="1928" t="s">
        <v>1300</v>
      </c>
      <c r="D225" s="1928"/>
      <c r="E225" s="1928"/>
      <c r="F225" s="1928"/>
      <c r="G225" s="1928"/>
      <c r="H225" s="1928"/>
      <c r="I225" s="381"/>
      <c r="J225" s="392"/>
      <c r="K225" s="380"/>
      <c r="L225" s="381">
        <v>0</v>
      </c>
    </row>
    <row r="226" spans="1:12" x14ac:dyDescent="0.25">
      <c r="A226" s="392"/>
      <c r="B226" s="393"/>
      <c r="C226" s="1928" t="s">
        <v>1301</v>
      </c>
      <c r="D226" s="1928"/>
      <c r="E226" s="1928"/>
      <c r="F226" s="1928"/>
      <c r="G226" s="1928"/>
      <c r="H226" s="1928"/>
      <c r="I226" s="381"/>
      <c r="J226" s="392"/>
      <c r="K226" s="380"/>
      <c r="L226" s="381">
        <v>56440.640000000007</v>
      </c>
    </row>
    <row r="227" spans="1:12" x14ac:dyDescent="0.25">
      <c r="A227" s="392"/>
      <c r="B227" s="393"/>
      <c r="C227" s="1927" t="s">
        <v>1297</v>
      </c>
      <c r="D227" s="1928"/>
      <c r="E227" s="1928"/>
      <c r="F227" s="1928"/>
      <c r="G227" s="1928"/>
      <c r="H227" s="1928"/>
      <c r="I227" s="381"/>
      <c r="J227" s="392"/>
      <c r="K227" s="380"/>
      <c r="L227" s="381"/>
    </row>
    <row r="228" spans="1:12" x14ac:dyDescent="0.25">
      <c r="A228" s="392"/>
      <c r="B228" s="393"/>
      <c r="C228" s="1928" t="s">
        <v>1302</v>
      </c>
      <c r="D228" s="1928"/>
      <c r="E228" s="1928"/>
      <c r="F228" s="1928"/>
      <c r="G228" s="1928"/>
      <c r="H228" s="1928"/>
      <c r="I228" s="381"/>
      <c r="J228" s="392"/>
      <c r="K228" s="380"/>
      <c r="L228" s="381">
        <v>56440.640000000007</v>
      </c>
    </row>
    <row r="229" spans="1:12" x14ac:dyDescent="0.25">
      <c r="A229" s="392"/>
      <c r="B229" s="393"/>
      <c r="C229" s="1928" t="s">
        <v>1303</v>
      </c>
      <c r="D229" s="1928"/>
      <c r="E229" s="1928"/>
      <c r="F229" s="1928"/>
      <c r="G229" s="1928"/>
      <c r="H229" s="1928"/>
      <c r="I229" s="381"/>
      <c r="J229" s="392"/>
      <c r="K229" s="380"/>
      <c r="L229" s="381">
        <v>0</v>
      </c>
    </row>
    <row r="230" spans="1:12" x14ac:dyDescent="0.25">
      <c r="A230" s="392"/>
      <c r="B230" s="393"/>
      <c r="C230" s="1928" t="s">
        <v>1304</v>
      </c>
      <c r="D230" s="1928"/>
      <c r="E230" s="1928"/>
      <c r="F230" s="1928"/>
      <c r="G230" s="1928"/>
      <c r="H230" s="1928"/>
      <c r="I230" s="381"/>
      <c r="J230" s="392"/>
      <c r="K230" s="380"/>
      <c r="L230" s="381">
        <v>0</v>
      </c>
    </row>
    <row r="231" spans="1:12" x14ac:dyDescent="0.25">
      <c r="A231" s="392"/>
      <c r="B231" s="393"/>
      <c r="C231" s="1928" t="s">
        <v>1322</v>
      </c>
      <c r="D231" s="1928"/>
      <c r="E231" s="1928"/>
      <c r="F231" s="1928"/>
      <c r="G231" s="1928"/>
      <c r="H231" s="1928"/>
      <c r="I231" s="381"/>
      <c r="J231" s="392"/>
      <c r="K231" s="380"/>
      <c r="L231" s="381">
        <v>4276.41</v>
      </c>
    </row>
    <row r="232" spans="1:12" x14ac:dyDescent="0.25">
      <c r="A232" s="392"/>
      <c r="B232" s="393"/>
      <c r="C232" s="1928" t="s">
        <v>1323</v>
      </c>
      <c r="D232" s="1928"/>
      <c r="E232" s="1928"/>
      <c r="F232" s="1928"/>
      <c r="G232" s="1928"/>
      <c r="H232" s="1928"/>
      <c r="I232" s="381"/>
      <c r="J232" s="392"/>
      <c r="K232" s="380"/>
      <c r="L232" s="381">
        <v>4404.7000000000007</v>
      </c>
    </row>
    <row r="233" spans="1:12" x14ac:dyDescent="0.25">
      <c r="A233" s="392"/>
      <c r="B233" s="393"/>
      <c r="C233" s="1928" t="s">
        <v>1324</v>
      </c>
      <c r="D233" s="1928"/>
      <c r="E233" s="1928"/>
      <c r="F233" s="1928"/>
      <c r="G233" s="1928"/>
      <c r="H233" s="1928"/>
      <c r="I233" s="381"/>
      <c r="J233" s="392"/>
      <c r="K233" s="380"/>
      <c r="L233" s="381">
        <v>2565.84</v>
      </c>
    </row>
    <row r="235" spans="1:12" x14ac:dyDescent="0.25">
      <c r="A235" s="389"/>
      <c r="B235" s="390"/>
      <c r="C235" s="1926" t="s">
        <v>1325</v>
      </c>
      <c r="D235" s="1926"/>
      <c r="E235" s="1926"/>
      <c r="F235" s="1926"/>
      <c r="G235" s="1926"/>
      <c r="H235" s="1926"/>
      <c r="I235" s="384"/>
      <c r="J235" s="389"/>
      <c r="K235" s="391"/>
      <c r="L235" s="384">
        <v>15.280000000000001</v>
      </c>
    </row>
    <row r="236" spans="1:12" x14ac:dyDescent="0.25">
      <c r="A236" s="392"/>
      <c r="B236" s="393"/>
      <c r="C236" s="1927" t="s">
        <v>1294</v>
      </c>
      <c r="D236" s="1928"/>
      <c r="E236" s="1928"/>
      <c r="F236" s="1928"/>
      <c r="G236" s="1928"/>
      <c r="H236" s="1928"/>
      <c r="I236" s="381"/>
      <c r="J236" s="392"/>
      <c r="K236" s="380"/>
      <c r="L236" s="381"/>
    </row>
    <row r="237" spans="1:12" x14ac:dyDescent="0.25">
      <c r="A237" s="392"/>
      <c r="B237" s="393"/>
      <c r="C237" s="1928" t="s">
        <v>1320</v>
      </c>
      <c r="D237" s="1928"/>
      <c r="E237" s="1928"/>
      <c r="F237" s="1928"/>
      <c r="G237" s="1928"/>
      <c r="H237" s="1928"/>
      <c r="I237" s="381"/>
      <c r="J237" s="392"/>
      <c r="K237" s="380"/>
      <c r="L237" s="381">
        <v>6.23</v>
      </c>
    </row>
    <row r="238" spans="1:12" x14ac:dyDescent="0.25">
      <c r="A238" s="392"/>
      <c r="B238" s="393"/>
      <c r="C238" s="1927" t="s">
        <v>1294</v>
      </c>
      <c r="D238" s="1928"/>
      <c r="E238" s="1928"/>
      <c r="F238" s="1928"/>
      <c r="G238" s="1928"/>
      <c r="H238" s="1928"/>
      <c r="I238" s="381"/>
      <c r="J238" s="392"/>
      <c r="K238" s="380"/>
      <c r="L238" s="381"/>
    </row>
    <row r="239" spans="1:12" x14ac:dyDescent="0.25">
      <c r="A239" s="392"/>
      <c r="B239" s="393"/>
      <c r="C239" s="1928" t="s">
        <v>1321</v>
      </c>
      <c r="D239" s="1928"/>
      <c r="E239" s="1928"/>
      <c r="F239" s="1928"/>
      <c r="G239" s="1928"/>
      <c r="H239" s="1928"/>
      <c r="I239" s="381"/>
      <c r="J239" s="392"/>
      <c r="K239" s="380"/>
      <c r="L239" s="381">
        <v>6.11</v>
      </c>
    </row>
    <row r="240" spans="1:12" x14ac:dyDescent="0.25">
      <c r="A240" s="392"/>
      <c r="B240" s="393"/>
      <c r="C240" s="1928" t="s">
        <v>1296</v>
      </c>
      <c r="D240" s="1928"/>
      <c r="E240" s="1928"/>
      <c r="F240" s="1928"/>
      <c r="G240" s="1928"/>
      <c r="H240" s="1928"/>
      <c r="I240" s="381"/>
      <c r="J240" s="392"/>
      <c r="K240" s="380"/>
      <c r="L240" s="381">
        <v>0</v>
      </c>
    </row>
    <row r="241" spans="1:12" x14ac:dyDescent="0.25">
      <c r="A241" s="392"/>
      <c r="B241" s="393"/>
      <c r="C241" s="1927" t="s">
        <v>1297</v>
      </c>
      <c r="D241" s="1928"/>
      <c r="E241" s="1928"/>
      <c r="F241" s="1928"/>
      <c r="G241" s="1928"/>
      <c r="H241" s="1928"/>
      <c r="I241" s="381"/>
      <c r="J241" s="392"/>
      <c r="K241" s="380"/>
      <c r="L241" s="381"/>
    </row>
    <row r="242" spans="1:12" x14ac:dyDescent="0.25">
      <c r="A242" s="392"/>
      <c r="B242" s="393"/>
      <c r="C242" s="1928" t="s">
        <v>1296</v>
      </c>
      <c r="D242" s="1928"/>
      <c r="E242" s="1928"/>
      <c r="F242" s="1928"/>
      <c r="G242" s="1928"/>
      <c r="H242" s="1928"/>
      <c r="I242" s="381"/>
      <c r="J242" s="392"/>
      <c r="K242" s="380"/>
      <c r="L242" s="381">
        <v>0</v>
      </c>
    </row>
    <row r="243" spans="1:12" x14ac:dyDescent="0.25">
      <c r="A243" s="392"/>
      <c r="B243" s="393"/>
      <c r="C243" s="1927" t="s">
        <v>1298</v>
      </c>
      <c r="D243" s="1928"/>
      <c r="E243" s="1928"/>
      <c r="F243" s="1928"/>
      <c r="G243" s="1928"/>
      <c r="H243" s="1928"/>
      <c r="I243" s="381"/>
      <c r="J243" s="392"/>
      <c r="K243" s="380"/>
      <c r="L243" s="381"/>
    </row>
    <row r="244" spans="1:12" x14ac:dyDescent="0.25">
      <c r="A244" s="392"/>
      <c r="B244" s="393"/>
      <c r="C244" s="1928" t="s">
        <v>1299</v>
      </c>
      <c r="D244" s="1928"/>
      <c r="E244" s="1928"/>
      <c r="F244" s="1928"/>
      <c r="G244" s="1928"/>
      <c r="H244" s="1928"/>
      <c r="I244" s="381"/>
      <c r="J244" s="392"/>
      <c r="K244" s="380"/>
      <c r="L244" s="381">
        <v>0</v>
      </c>
    </row>
    <row r="245" spans="1:12" x14ac:dyDescent="0.25">
      <c r="A245" s="392"/>
      <c r="B245" s="393"/>
      <c r="C245" s="1928" t="s">
        <v>1300</v>
      </c>
      <c r="D245" s="1928"/>
      <c r="E245" s="1928"/>
      <c r="F245" s="1928"/>
      <c r="G245" s="1928"/>
      <c r="H245" s="1928"/>
      <c r="I245" s="381"/>
      <c r="J245" s="392"/>
      <c r="K245" s="380"/>
      <c r="L245" s="381">
        <v>0</v>
      </c>
    </row>
    <row r="246" spans="1:12" x14ac:dyDescent="0.25">
      <c r="A246" s="392"/>
      <c r="B246" s="393"/>
      <c r="C246" s="1928" t="s">
        <v>1301</v>
      </c>
      <c r="D246" s="1928"/>
      <c r="E246" s="1928"/>
      <c r="F246" s="1928"/>
      <c r="G246" s="1928"/>
      <c r="H246" s="1928"/>
      <c r="I246" s="381"/>
      <c r="J246" s="392"/>
      <c r="K246" s="380"/>
      <c r="L246" s="381">
        <v>0.12</v>
      </c>
    </row>
    <row r="247" spans="1:12" x14ac:dyDescent="0.25">
      <c r="A247" s="392"/>
      <c r="B247" s="393"/>
      <c r="C247" s="1927" t="s">
        <v>1297</v>
      </c>
      <c r="D247" s="1928"/>
      <c r="E247" s="1928"/>
      <c r="F247" s="1928"/>
      <c r="G247" s="1928"/>
      <c r="H247" s="1928"/>
      <c r="I247" s="381"/>
      <c r="J247" s="392"/>
      <c r="K247" s="380"/>
      <c r="L247" s="381"/>
    </row>
    <row r="248" spans="1:12" x14ac:dyDescent="0.25">
      <c r="A248" s="392"/>
      <c r="B248" s="393"/>
      <c r="C248" s="1928" t="s">
        <v>1302</v>
      </c>
      <c r="D248" s="1928"/>
      <c r="E248" s="1928"/>
      <c r="F248" s="1928"/>
      <c r="G248" s="1928"/>
      <c r="H248" s="1928"/>
      <c r="I248" s="381"/>
      <c r="J248" s="392"/>
      <c r="K248" s="380"/>
      <c r="L248" s="381">
        <v>0.12</v>
      </c>
    </row>
    <row r="249" spans="1:12" x14ac:dyDescent="0.25">
      <c r="A249" s="392"/>
      <c r="B249" s="393"/>
      <c r="C249" s="1928" t="s">
        <v>1303</v>
      </c>
      <c r="D249" s="1928"/>
      <c r="E249" s="1928"/>
      <c r="F249" s="1928"/>
      <c r="G249" s="1928"/>
      <c r="H249" s="1928"/>
      <c r="I249" s="381"/>
      <c r="J249" s="392"/>
      <c r="K249" s="380"/>
      <c r="L249" s="381">
        <v>0</v>
      </c>
    </row>
    <row r="250" spans="1:12" x14ac:dyDescent="0.25">
      <c r="A250" s="392"/>
      <c r="B250" s="393"/>
      <c r="C250" s="1928" t="s">
        <v>1304</v>
      </c>
      <c r="D250" s="1928"/>
      <c r="E250" s="1928"/>
      <c r="F250" s="1928"/>
      <c r="G250" s="1928"/>
      <c r="H250" s="1928"/>
      <c r="I250" s="381"/>
      <c r="J250" s="392"/>
      <c r="K250" s="380"/>
      <c r="L250" s="381">
        <v>0</v>
      </c>
    </row>
    <row r="251" spans="1:12" x14ac:dyDescent="0.25">
      <c r="A251" s="392"/>
      <c r="B251" s="393"/>
      <c r="C251" s="1928" t="s">
        <v>1322</v>
      </c>
      <c r="D251" s="1928"/>
      <c r="E251" s="1928"/>
      <c r="F251" s="1928"/>
      <c r="G251" s="1928"/>
      <c r="H251" s="1928"/>
      <c r="I251" s="381"/>
      <c r="J251" s="392"/>
      <c r="K251" s="380"/>
      <c r="L251" s="381">
        <v>6.11</v>
      </c>
    </row>
    <row r="252" spans="1:12" x14ac:dyDescent="0.25">
      <c r="A252" s="392"/>
      <c r="B252" s="393"/>
      <c r="C252" s="1928" t="s">
        <v>1323</v>
      </c>
      <c r="D252" s="1928"/>
      <c r="E252" s="1928"/>
      <c r="F252" s="1928"/>
      <c r="G252" s="1928"/>
      <c r="H252" s="1928"/>
      <c r="I252" s="381"/>
      <c r="J252" s="392"/>
      <c r="K252" s="380"/>
      <c r="L252" s="381">
        <v>5.93</v>
      </c>
    </row>
    <row r="253" spans="1:12" x14ac:dyDescent="0.25">
      <c r="A253" s="392"/>
      <c r="B253" s="393"/>
      <c r="C253" s="1928" t="s">
        <v>1324</v>
      </c>
      <c r="D253" s="1928"/>
      <c r="E253" s="1928"/>
      <c r="F253" s="1928"/>
      <c r="G253" s="1928"/>
      <c r="H253" s="1928"/>
      <c r="I253" s="381"/>
      <c r="J253" s="392"/>
      <c r="K253" s="380"/>
      <c r="L253" s="381">
        <v>3.12</v>
      </c>
    </row>
    <row r="255" spans="1:12" x14ac:dyDescent="0.25">
      <c r="A255" s="389"/>
      <c r="B255" s="390"/>
      <c r="C255" s="1926" t="s">
        <v>1326</v>
      </c>
      <c r="D255" s="1926"/>
      <c r="E255" s="1926"/>
      <c r="F255" s="1926"/>
      <c r="G255" s="1926"/>
      <c r="H255" s="1926"/>
      <c r="I255" s="384"/>
      <c r="J255" s="389"/>
      <c r="K255" s="391"/>
      <c r="L255" s="384">
        <v>0</v>
      </c>
    </row>
    <row r="256" spans="1:12" x14ac:dyDescent="0.25">
      <c r="A256" s="392"/>
      <c r="B256" s="393"/>
      <c r="C256" s="1927" t="s">
        <v>1294</v>
      </c>
      <c r="D256" s="1928"/>
      <c r="E256" s="1928"/>
      <c r="F256" s="1928"/>
      <c r="G256" s="1928"/>
      <c r="H256" s="1928"/>
      <c r="I256" s="381"/>
      <c r="J256" s="392"/>
      <c r="K256" s="380"/>
      <c r="L256" s="381"/>
    </row>
    <row r="257" spans="1:12" x14ac:dyDescent="0.25">
      <c r="A257" s="392"/>
      <c r="B257" s="393"/>
      <c r="C257" s="1928" t="s">
        <v>1308</v>
      </c>
      <c r="D257" s="1928"/>
      <c r="E257" s="1928"/>
      <c r="F257" s="1928"/>
      <c r="G257" s="1928"/>
      <c r="H257" s="1928"/>
      <c r="I257" s="381"/>
      <c r="J257" s="392"/>
      <c r="K257" s="380"/>
      <c r="L257" s="381">
        <v>0</v>
      </c>
    </row>
    <row r="258" spans="1:12" x14ac:dyDescent="0.25">
      <c r="A258" s="392"/>
      <c r="B258" s="393"/>
      <c r="C258" s="1928" t="s">
        <v>1309</v>
      </c>
      <c r="D258" s="1928"/>
      <c r="E258" s="1928"/>
      <c r="F258" s="1928"/>
      <c r="G258" s="1928"/>
      <c r="H258" s="1928"/>
      <c r="I258" s="381"/>
      <c r="J258" s="392"/>
      <c r="K258" s="380"/>
      <c r="L258" s="381">
        <v>0</v>
      </c>
    </row>
    <row r="260" spans="1:12" x14ac:dyDescent="0.25">
      <c r="A260" s="389"/>
      <c r="B260" s="390"/>
      <c r="C260" s="1926" t="s">
        <v>1327</v>
      </c>
      <c r="D260" s="1926"/>
      <c r="E260" s="1926"/>
      <c r="F260" s="1926"/>
      <c r="G260" s="1926"/>
      <c r="H260" s="1926"/>
      <c r="I260" s="384"/>
      <c r="J260" s="389"/>
      <c r="K260" s="391"/>
      <c r="L260" s="384">
        <v>0</v>
      </c>
    </row>
    <row r="261" spans="1:12" x14ac:dyDescent="0.25">
      <c r="A261" s="392"/>
      <c r="B261" s="393"/>
      <c r="C261" s="1927" t="s">
        <v>1294</v>
      </c>
      <c r="D261" s="1928"/>
      <c r="E261" s="1928"/>
      <c r="F261" s="1928"/>
      <c r="G261" s="1928"/>
      <c r="H261" s="1928"/>
      <c r="I261" s="381"/>
      <c r="J261" s="392"/>
      <c r="K261" s="380"/>
      <c r="L261" s="381"/>
    </row>
    <row r="262" spans="1:12" x14ac:dyDescent="0.25">
      <c r="A262" s="392"/>
      <c r="B262" s="393"/>
      <c r="C262" s="1928" t="s">
        <v>1328</v>
      </c>
      <c r="D262" s="1928"/>
      <c r="E262" s="1928"/>
      <c r="F262" s="1928"/>
      <c r="G262" s="1928"/>
      <c r="H262" s="1928"/>
      <c r="I262" s="381"/>
      <c r="J262" s="392"/>
      <c r="K262" s="380"/>
      <c r="L262" s="381"/>
    </row>
    <row r="263" spans="1:12" x14ac:dyDescent="0.25">
      <c r="A263" s="392"/>
      <c r="B263" s="393"/>
      <c r="C263" s="1928" t="s">
        <v>1329</v>
      </c>
      <c r="D263" s="1928"/>
      <c r="E263" s="1928"/>
      <c r="F263" s="1928"/>
      <c r="G263" s="1928"/>
      <c r="H263" s="1928"/>
      <c r="I263" s="381"/>
      <c r="J263" s="392"/>
      <c r="K263" s="380"/>
      <c r="L263" s="381">
        <v>0</v>
      </c>
    </row>
    <row r="264" spans="1:12" x14ac:dyDescent="0.25">
      <c r="A264" s="392"/>
      <c r="B264" s="393"/>
      <c r="C264" s="1928" t="s">
        <v>161</v>
      </c>
      <c r="D264" s="1928"/>
      <c r="E264" s="1928"/>
      <c r="F264" s="1928"/>
      <c r="G264" s="1928"/>
      <c r="H264" s="1928"/>
      <c r="I264" s="381"/>
      <c r="J264" s="392"/>
      <c r="K264" s="380"/>
      <c r="L264" s="381">
        <v>0</v>
      </c>
    </row>
    <row r="265" spans="1:12" x14ac:dyDescent="0.25">
      <c r="A265" s="392"/>
      <c r="B265" s="393"/>
      <c r="C265" s="1927" t="s">
        <v>1294</v>
      </c>
      <c r="D265" s="1928"/>
      <c r="E265" s="1928"/>
      <c r="F265" s="1928"/>
      <c r="G265" s="1928"/>
      <c r="H265" s="1928"/>
      <c r="I265" s="381"/>
      <c r="J265" s="392"/>
      <c r="K265" s="380"/>
      <c r="L265" s="381"/>
    </row>
    <row r="266" spans="1:12" x14ac:dyDescent="0.25">
      <c r="A266" s="392"/>
      <c r="B266" s="393"/>
      <c r="C266" s="1928" t="s">
        <v>1320</v>
      </c>
      <c r="D266" s="1928"/>
      <c r="E266" s="1928"/>
      <c r="F266" s="1928"/>
      <c r="G266" s="1928"/>
      <c r="H266" s="1928"/>
      <c r="I266" s="381"/>
      <c r="J266" s="392"/>
      <c r="K266" s="380"/>
      <c r="L266" s="381">
        <v>0</v>
      </c>
    </row>
    <row r="267" spans="1:12" x14ac:dyDescent="0.25">
      <c r="A267" s="392"/>
      <c r="B267" s="393"/>
      <c r="C267" s="1927" t="s">
        <v>1294</v>
      </c>
      <c r="D267" s="1928"/>
      <c r="E267" s="1928"/>
      <c r="F267" s="1928"/>
      <c r="G267" s="1928"/>
      <c r="H267" s="1928"/>
      <c r="I267" s="381"/>
      <c r="J267" s="392"/>
      <c r="K267" s="380"/>
      <c r="L267" s="381"/>
    </row>
    <row r="268" spans="1:12" x14ac:dyDescent="0.25">
      <c r="A268" s="392"/>
      <c r="B268" s="393"/>
      <c r="C268" s="1928" t="s">
        <v>1321</v>
      </c>
      <c r="D268" s="1928"/>
      <c r="E268" s="1928"/>
      <c r="F268" s="1928"/>
      <c r="G268" s="1928"/>
      <c r="H268" s="1928"/>
      <c r="I268" s="381"/>
      <c r="J268" s="392"/>
      <c r="K268" s="380"/>
      <c r="L268" s="381">
        <v>0</v>
      </c>
    </row>
    <row r="269" spans="1:12" x14ac:dyDescent="0.25">
      <c r="A269" s="392"/>
      <c r="B269" s="393"/>
      <c r="C269" s="1928" t="s">
        <v>1296</v>
      </c>
      <c r="D269" s="1928"/>
      <c r="E269" s="1928"/>
      <c r="F269" s="1928"/>
      <c r="G269" s="1928"/>
      <c r="H269" s="1928"/>
      <c r="I269" s="381"/>
      <c r="J269" s="392"/>
      <c r="K269" s="380"/>
      <c r="L269" s="381">
        <v>0</v>
      </c>
    </row>
    <row r="270" spans="1:12" x14ac:dyDescent="0.25">
      <c r="A270" s="392"/>
      <c r="B270" s="393"/>
      <c r="C270" s="1927" t="s">
        <v>1297</v>
      </c>
      <c r="D270" s="1928"/>
      <c r="E270" s="1928"/>
      <c r="F270" s="1928"/>
      <c r="G270" s="1928"/>
      <c r="H270" s="1928"/>
      <c r="I270" s="381"/>
      <c r="J270" s="392"/>
      <c r="K270" s="380"/>
      <c r="L270" s="381"/>
    </row>
    <row r="271" spans="1:12" x14ac:dyDescent="0.25">
      <c r="A271" s="392"/>
      <c r="B271" s="393"/>
      <c r="C271" s="1928" t="s">
        <v>1296</v>
      </c>
      <c r="D271" s="1928"/>
      <c r="E271" s="1928"/>
      <c r="F271" s="1928"/>
      <c r="G271" s="1928"/>
      <c r="H271" s="1928"/>
      <c r="I271" s="381"/>
      <c r="J271" s="392"/>
      <c r="K271" s="380"/>
      <c r="L271" s="381">
        <v>0</v>
      </c>
    </row>
    <row r="272" spans="1:12" x14ac:dyDescent="0.25">
      <c r="A272" s="392"/>
      <c r="B272" s="393"/>
      <c r="C272" s="1927" t="s">
        <v>1298</v>
      </c>
      <c r="D272" s="1928"/>
      <c r="E272" s="1928"/>
      <c r="F272" s="1928"/>
      <c r="G272" s="1928"/>
      <c r="H272" s="1928"/>
      <c r="I272" s="381"/>
      <c r="J272" s="392"/>
      <c r="K272" s="380"/>
      <c r="L272" s="381"/>
    </row>
    <row r="273" spans="1:12" x14ac:dyDescent="0.25">
      <c r="A273" s="392"/>
      <c r="B273" s="393"/>
      <c r="C273" s="1928" t="s">
        <v>1299</v>
      </c>
      <c r="D273" s="1928"/>
      <c r="E273" s="1928"/>
      <c r="F273" s="1928"/>
      <c r="G273" s="1928"/>
      <c r="H273" s="1928"/>
      <c r="I273" s="381"/>
      <c r="J273" s="392"/>
      <c r="K273" s="380"/>
      <c r="L273" s="381">
        <v>0</v>
      </c>
    </row>
    <row r="274" spans="1:12" x14ac:dyDescent="0.25">
      <c r="A274" s="392"/>
      <c r="B274" s="393"/>
      <c r="C274" s="1928" t="s">
        <v>1300</v>
      </c>
      <c r="D274" s="1928"/>
      <c r="E274" s="1928"/>
      <c r="F274" s="1928"/>
      <c r="G274" s="1928"/>
      <c r="H274" s="1928"/>
      <c r="I274" s="381"/>
      <c r="J274" s="392"/>
      <c r="K274" s="380"/>
      <c r="L274" s="381">
        <v>0</v>
      </c>
    </row>
    <row r="275" spans="1:12" x14ac:dyDescent="0.25">
      <c r="A275" s="392"/>
      <c r="B275" s="393"/>
      <c r="C275" s="1928" t="s">
        <v>1301</v>
      </c>
      <c r="D275" s="1928"/>
      <c r="E275" s="1928"/>
      <c r="F275" s="1928"/>
      <c r="G275" s="1928"/>
      <c r="H275" s="1928"/>
      <c r="I275" s="381"/>
      <c r="J275" s="392"/>
      <c r="K275" s="380"/>
      <c r="L275" s="381">
        <v>0</v>
      </c>
    </row>
    <row r="276" spans="1:12" x14ac:dyDescent="0.25">
      <c r="A276" s="392"/>
      <c r="B276" s="393"/>
      <c r="C276" s="1927" t="s">
        <v>1297</v>
      </c>
      <c r="D276" s="1928"/>
      <c r="E276" s="1928"/>
      <c r="F276" s="1928"/>
      <c r="G276" s="1928"/>
      <c r="H276" s="1928"/>
      <c r="I276" s="381"/>
      <c r="J276" s="392"/>
      <c r="K276" s="380"/>
      <c r="L276" s="381"/>
    </row>
    <row r="277" spans="1:12" x14ac:dyDescent="0.25">
      <c r="A277" s="392"/>
      <c r="B277" s="393"/>
      <c r="C277" s="1928" t="s">
        <v>1302</v>
      </c>
      <c r="D277" s="1928"/>
      <c r="E277" s="1928"/>
      <c r="F277" s="1928"/>
      <c r="G277" s="1928"/>
      <c r="H277" s="1928"/>
      <c r="I277" s="381"/>
      <c r="J277" s="392"/>
      <c r="K277" s="380"/>
      <c r="L277" s="381">
        <v>0</v>
      </c>
    </row>
    <row r="278" spans="1:12" x14ac:dyDescent="0.25">
      <c r="A278" s="392"/>
      <c r="B278" s="393"/>
      <c r="C278" s="1928" t="s">
        <v>1303</v>
      </c>
      <c r="D278" s="1928"/>
      <c r="E278" s="1928"/>
      <c r="F278" s="1928"/>
      <c r="G278" s="1928"/>
      <c r="H278" s="1928"/>
      <c r="I278" s="381"/>
      <c r="J278" s="392"/>
      <c r="K278" s="380"/>
      <c r="L278" s="381">
        <v>0</v>
      </c>
    </row>
    <row r="279" spans="1:12" x14ac:dyDescent="0.25">
      <c r="A279" s="392"/>
      <c r="B279" s="393"/>
      <c r="C279" s="1928" t="s">
        <v>1304</v>
      </c>
      <c r="D279" s="1928"/>
      <c r="E279" s="1928"/>
      <c r="F279" s="1928"/>
      <c r="G279" s="1928"/>
      <c r="H279" s="1928"/>
      <c r="I279" s="381"/>
      <c r="J279" s="392"/>
      <c r="K279" s="380"/>
      <c r="L279" s="381">
        <v>0</v>
      </c>
    </row>
    <row r="280" spans="1:12" x14ac:dyDescent="0.25">
      <c r="A280" s="392"/>
      <c r="B280" s="393"/>
      <c r="C280" s="1928" t="s">
        <v>1322</v>
      </c>
      <c r="D280" s="1928"/>
      <c r="E280" s="1928"/>
      <c r="F280" s="1928"/>
      <c r="G280" s="1928"/>
      <c r="H280" s="1928"/>
      <c r="I280" s="381"/>
      <c r="J280" s="392"/>
      <c r="K280" s="380"/>
      <c r="L280" s="381">
        <v>0</v>
      </c>
    </row>
    <row r="281" spans="1:12" x14ac:dyDescent="0.25">
      <c r="A281" s="392"/>
      <c r="B281" s="393"/>
      <c r="C281" s="1928" t="s">
        <v>1323</v>
      </c>
      <c r="D281" s="1928"/>
      <c r="E281" s="1928"/>
      <c r="F281" s="1928"/>
      <c r="G281" s="1928"/>
      <c r="H281" s="1928"/>
      <c r="I281" s="381"/>
      <c r="J281" s="392"/>
      <c r="K281" s="380"/>
      <c r="L281" s="381">
        <v>0</v>
      </c>
    </row>
    <row r="282" spans="1:12" x14ac:dyDescent="0.25">
      <c r="A282" s="392"/>
      <c r="B282" s="393"/>
      <c r="C282" s="1928" t="s">
        <v>1324</v>
      </c>
      <c r="D282" s="1928"/>
      <c r="E282" s="1928"/>
      <c r="F282" s="1928"/>
      <c r="G282" s="1928"/>
      <c r="H282" s="1928"/>
      <c r="I282" s="381"/>
      <c r="J282" s="392"/>
      <c r="K282" s="380"/>
      <c r="L282" s="381">
        <v>0</v>
      </c>
    </row>
    <row r="284" spans="1:12" x14ac:dyDescent="0.25">
      <c r="A284" s="389"/>
      <c r="B284" s="390"/>
      <c r="C284" s="1926" t="s">
        <v>1330</v>
      </c>
      <c r="D284" s="1926"/>
      <c r="E284" s="1926"/>
      <c r="F284" s="1926"/>
      <c r="G284" s="1926"/>
      <c r="H284" s="1926"/>
      <c r="I284" s="384"/>
      <c r="J284" s="389"/>
      <c r="K284" s="391"/>
      <c r="L284" s="384">
        <v>68289.23</v>
      </c>
    </row>
    <row r="285" spans="1:12" x14ac:dyDescent="0.25">
      <c r="A285" s="392"/>
      <c r="B285" s="393"/>
      <c r="C285" s="1927" t="s">
        <v>1294</v>
      </c>
      <c r="D285" s="1928"/>
      <c r="E285" s="1928"/>
      <c r="F285" s="1928"/>
      <c r="G285" s="1928"/>
      <c r="H285" s="1928"/>
      <c r="I285" s="381"/>
      <c r="J285" s="392"/>
      <c r="K285" s="380"/>
      <c r="L285" s="381"/>
    </row>
    <row r="286" spans="1:12" x14ac:dyDescent="0.25">
      <c r="A286" s="392"/>
      <c r="B286" s="393"/>
      <c r="C286" s="1928" t="s">
        <v>1320</v>
      </c>
      <c r="D286" s="1928"/>
      <c r="E286" s="1928"/>
      <c r="F286" s="1928"/>
      <c r="G286" s="1928"/>
      <c r="H286" s="1928"/>
      <c r="I286" s="381"/>
      <c r="J286" s="392"/>
      <c r="K286" s="380"/>
      <c r="L286" s="381">
        <v>61309.640000000007</v>
      </c>
    </row>
    <row r="287" spans="1:12" x14ac:dyDescent="0.25">
      <c r="A287" s="392"/>
      <c r="B287" s="393"/>
      <c r="C287" s="1927" t="s">
        <v>1294</v>
      </c>
      <c r="D287" s="1928"/>
      <c r="E287" s="1928"/>
      <c r="F287" s="1928"/>
      <c r="G287" s="1928"/>
      <c r="H287" s="1928"/>
      <c r="I287" s="381"/>
      <c r="J287" s="392"/>
      <c r="K287" s="380"/>
      <c r="L287" s="381"/>
    </row>
    <row r="288" spans="1:12" x14ac:dyDescent="0.25">
      <c r="A288" s="392"/>
      <c r="B288" s="393"/>
      <c r="C288" s="1928" t="s">
        <v>1321</v>
      </c>
      <c r="D288" s="1928"/>
      <c r="E288" s="1928"/>
      <c r="F288" s="1928"/>
      <c r="G288" s="1928"/>
      <c r="H288" s="1928"/>
      <c r="I288" s="381"/>
      <c r="J288" s="392"/>
      <c r="K288" s="380"/>
      <c r="L288" s="381">
        <v>3796.05</v>
      </c>
    </row>
    <row r="289" spans="1:12" x14ac:dyDescent="0.25">
      <c r="A289" s="392"/>
      <c r="B289" s="393"/>
      <c r="C289" s="1928" t="s">
        <v>1296</v>
      </c>
      <c r="D289" s="1928"/>
      <c r="E289" s="1928"/>
      <c r="F289" s="1928"/>
      <c r="G289" s="1928"/>
      <c r="H289" s="1928"/>
      <c r="I289" s="381"/>
      <c r="J289" s="392"/>
      <c r="K289" s="380"/>
      <c r="L289" s="381">
        <v>1072.83</v>
      </c>
    </row>
    <row r="290" spans="1:12" x14ac:dyDescent="0.25">
      <c r="A290" s="392"/>
      <c r="B290" s="393"/>
      <c r="C290" s="1927" t="s">
        <v>1297</v>
      </c>
      <c r="D290" s="1928"/>
      <c r="E290" s="1928"/>
      <c r="F290" s="1928"/>
      <c r="G290" s="1928"/>
      <c r="H290" s="1928"/>
      <c r="I290" s="381"/>
      <c r="J290" s="392"/>
      <c r="K290" s="380"/>
      <c r="L290" s="381"/>
    </row>
    <row r="291" spans="1:12" x14ac:dyDescent="0.25">
      <c r="A291" s="392"/>
      <c r="B291" s="393"/>
      <c r="C291" s="1928" t="s">
        <v>1296</v>
      </c>
      <c r="D291" s="1928"/>
      <c r="E291" s="1928"/>
      <c r="F291" s="1928"/>
      <c r="G291" s="1928"/>
      <c r="H291" s="1928"/>
      <c r="I291" s="381"/>
      <c r="J291" s="392"/>
      <c r="K291" s="380"/>
      <c r="L291" s="381">
        <v>586.3599999999999</v>
      </c>
    </row>
    <row r="292" spans="1:12" x14ac:dyDescent="0.25">
      <c r="A292" s="392"/>
      <c r="B292" s="393"/>
      <c r="C292" s="1927" t="s">
        <v>1298</v>
      </c>
      <c r="D292" s="1928"/>
      <c r="E292" s="1928"/>
      <c r="F292" s="1928"/>
      <c r="G292" s="1928"/>
      <c r="H292" s="1928"/>
      <c r="I292" s="381"/>
      <c r="J292" s="392"/>
      <c r="K292" s="380"/>
      <c r="L292" s="381"/>
    </row>
    <row r="293" spans="1:12" x14ac:dyDescent="0.25">
      <c r="A293" s="392"/>
      <c r="B293" s="393"/>
      <c r="C293" s="1928" t="s">
        <v>1299</v>
      </c>
      <c r="D293" s="1928"/>
      <c r="E293" s="1928"/>
      <c r="F293" s="1928"/>
      <c r="G293" s="1928"/>
      <c r="H293" s="1928"/>
      <c r="I293" s="381"/>
      <c r="J293" s="392"/>
      <c r="K293" s="380"/>
      <c r="L293" s="381">
        <v>486.47</v>
      </c>
    </row>
    <row r="294" spans="1:12" x14ac:dyDescent="0.25">
      <c r="A294" s="392"/>
      <c r="B294" s="393"/>
      <c r="C294" s="1928" t="s">
        <v>1300</v>
      </c>
      <c r="D294" s="1928"/>
      <c r="E294" s="1928"/>
      <c r="F294" s="1928"/>
      <c r="G294" s="1928"/>
      <c r="H294" s="1928"/>
      <c r="I294" s="381"/>
      <c r="J294" s="392"/>
      <c r="K294" s="380"/>
      <c r="L294" s="381">
        <v>0</v>
      </c>
    </row>
    <row r="295" spans="1:12" x14ac:dyDescent="0.25">
      <c r="A295" s="392"/>
      <c r="B295" s="393"/>
      <c r="C295" s="1928" t="s">
        <v>1301</v>
      </c>
      <c r="D295" s="1928"/>
      <c r="E295" s="1928"/>
      <c r="F295" s="1928"/>
      <c r="G295" s="1928"/>
      <c r="H295" s="1928"/>
      <c r="I295" s="381"/>
      <c r="J295" s="392"/>
      <c r="K295" s="380"/>
      <c r="L295" s="381">
        <v>56440.760000000009</v>
      </c>
    </row>
    <row r="296" spans="1:12" x14ac:dyDescent="0.25">
      <c r="A296" s="392"/>
      <c r="B296" s="393"/>
      <c r="C296" s="1927" t="s">
        <v>1297</v>
      </c>
      <c r="D296" s="1928"/>
      <c r="E296" s="1928"/>
      <c r="F296" s="1928"/>
      <c r="G296" s="1928"/>
      <c r="H296" s="1928"/>
      <c r="I296" s="381"/>
      <c r="J296" s="392"/>
      <c r="K296" s="380"/>
      <c r="L296" s="381"/>
    </row>
    <row r="297" spans="1:12" x14ac:dyDescent="0.25">
      <c r="A297" s="392"/>
      <c r="B297" s="393"/>
      <c r="C297" s="1928" t="s">
        <v>1302</v>
      </c>
      <c r="D297" s="1928"/>
      <c r="E297" s="1928"/>
      <c r="F297" s="1928"/>
      <c r="G297" s="1928"/>
      <c r="H297" s="1928"/>
      <c r="I297" s="381"/>
      <c r="J297" s="392"/>
      <c r="K297" s="380"/>
      <c r="L297" s="381">
        <v>56440.760000000009</v>
      </c>
    </row>
    <row r="298" spans="1:12" x14ac:dyDescent="0.25">
      <c r="A298" s="392"/>
      <c r="B298" s="393"/>
      <c r="C298" s="1928" t="s">
        <v>1303</v>
      </c>
      <c r="D298" s="1928"/>
      <c r="E298" s="1928"/>
      <c r="F298" s="1928"/>
      <c r="G298" s="1928"/>
      <c r="H298" s="1928"/>
      <c r="I298" s="381"/>
      <c r="J298" s="392"/>
      <c r="K298" s="380"/>
      <c r="L298" s="381">
        <v>0</v>
      </c>
    </row>
    <row r="299" spans="1:12" x14ac:dyDescent="0.25">
      <c r="A299" s="392"/>
      <c r="B299" s="393"/>
      <c r="C299" s="1928" t="s">
        <v>1304</v>
      </c>
      <c r="D299" s="1928"/>
      <c r="E299" s="1928"/>
      <c r="F299" s="1928"/>
      <c r="G299" s="1928"/>
      <c r="H299" s="1928"/>
      <c r="I299" s="381"/>
      <c r="J299" s="392"/>
      <c r="K299" s="380"/>
      <c r="L299" s="381">
        <v>0</v>
      </c>
    </row>
    <row r="300" spans="1:12" x14ac:dyDescent="0.25">
      <c r="A300" s="392"/>
      <c r="B300" s="393"/>
      <c r="C300" s="1928" t="s">
        <v>1305</v>
      </c>
      <c r="D300" s="1928"/>
      <c r="E300" s="1928"/>
      <c r="F300" s="1928"/>
      <c r="G300" s="1928"/>
      <c r="H300" s="1928"/>
      <c r="I300" s="381"/>
      <c r="J300" s="392"/>
      <c r="K300" s="380"/>
      <c r="L300" s="381">
        <v>4282.5200000000004</v>
      </c>
    </row>
    <row r="301" spans="1:12" x14ac:dyDescent="0.25">
      <c r="A301" s="392"/>
      <c r="B301" s="393"/>
      <c r="C301" s="1928" t="s">
        <v>1306</v>
      </c>
      <c r="D301" s="1928"/>
      <c r="E301" s="1928"/>
      <c r="F301" s="1928"/>
      <c r="G301" s="1928"/>
      <c r="H301" s="1928"/>
      <c r="I301" s="381"/>
      <c r="J301" s="392"/>
      <c r="K301" s="380"/>
      <c r="L301" s="381">
        <v>4410.630000000001</v>
      </c>
    </row>
    <row r="302" spans="1:12" x14ac:dyDescent="0.25">
      <c r="A302" s="392"/>
      <c r="B302" s="393"/>
      <c r="C302" s="1928" t="s">
        <v>1307</v>
      </c>
      <c r="D302" s="1928"/>
      <c r="E302" s="1928"/>
      <c r="F302" s="1928"/>
      <c r="G302" s="1928"/>
      <c r="H302" s="1928"/>
      <c r="I302" s="381"/>
      <c r="J302" s="392"/>
      <c r="K302" s="380"/>
      <c r="L302" s="381">
        <v>2568.96</v>
      </c>
    </row>
    <row r="303" spans="1:12" x14ac:dyDescent="0.25">
      <c r="A303" s="392"/>
      <c r="B303" s="393"/>
      <c r="C303" s="1928" t="s">
        <v>1331</v>
      </c>
      <c r="D303" s="1928"/>
      <c r="E303" s="1928"/>
      <c r="F303" s="1928"/>
      <c r="G303" s="1928"/>
      <c r="H303" s="1928"/>
      <c r="I303" s="381"/>
      <c r="J303" s="392"/>
      <c r="K303" s="380"/>
      <c r="L303" s="381">
        <v>0</v>
      </c>
    </row>
    <row r="304" spans="1:12" x14ac:dyDescent="0.25">
      <c r="A304" s="392"/>
      <c r="B304" s="393"/>
      <c r="C304" s="1927" t="s">
        <v>1294</v>
      </c>
      <c r="D304" s="1928"/>
      <c r="E304" s="1928"/>
      <c r="F304" s="1928"/>
      <c r="G304" s="1928"/>
      <c r="H304" s="1928"/>
      <c r="I304" s="381"/>
      <c r="J304" s="392"/>
      <c r="K304" s="380"/>
      <c r="L304" s="381"/>
    </row>
    <row r="305" spans="1:12" x14ac:dyDescent="0.25">
      <c r="A305" s="392"/>
      <c r="B305" s="393"/>
      <c r="C305" s="1928" t="s">
        <v>1308</v>
      </c>
      <c r="D305" s="1928"/>
      <c r="E305" s="1928"/>
      <c r="F305" s="1928"/>
      <c r="G305" s="1928"/>
      <c r="H305" s="1928"/>
      <c r="I305" s="381"/>
      <c r="J305" s="392"/>
      <c r="K305" s="380"/>
      <c r="L305" s="381">
        <v>0</v>
      </c>
    </row>
    <row r="306" spans="1:12" x14ac:dyDescent="0.25">
      <c r="A306" s="392"/>
      <c r="B306" s="393"/>
      <c r="C306" s="1928" t="s">
        <v>1309</v>
      </c>
      <c r="D306" s="1928"/>
      <c r="E306" s="1928"/>
      <c r="F306" s="1928"/>
      <c r="G306" s="1928"/>
      <c r="H306" s="1928"/>
      <c r="I306" s="381"/>
      <c r="J306" s="392"/>
      <c r="K306" s="380"/>
      <c r="L306" s="381">
        <v>0</v>
      </c>
    </row>
    <row r="307" spans="1:12" x14ac:dyDescent="0.25">
      <c r="A307" s="392"/>
      <c r="B307" s="393"/>
      <c r="C307" s="1928" t="s">
        <v>1332</v>
      </c>
      <c r="D307" s="1928"/>
      <c r="E307" s="1928"/>
      <c r="F307" s="1928"/>
      <c r="G307" s="1928"/>
      <c r="H307" s="1928"/>
      <c r="I307" s="381"/>
      <c r="J307" s="392"/>
      <c r="K307" s="380"/>
      <c r="L307" s="381">
        <v>0</v>
      </c>
    </row>
    <row r="308" spans="1:12" x14ac:dyDescent="0.25">
      <c r="A308" s="392"/>
      <c r="B308" s="393"/>
      <c r="C308" s="1926" t="s">
        <v>1313</v>
      </c>
      <c r="D308" s="1928"/>
      <c r="E308" s="1928"/>
      <c r="F308" s="1928"/>
      <c r="G308" s="1928"/>
      <c r="H308" s="1928"/>
      <c r="I308" s="381"/>
      <c r="J308" s="392"/>
      <c r="K308" s="380"/>
      <c r="L308" s="381"/>
    </row>
    <row r="309" spans="1:12" x14ac:dyDescent="0.25">
      <c r="A309" s="392"/>
      <c r="B309" s="393"/>
      <c r="C309" s="1928" t="s">
        <v>1314</v>
      </c>
      <c r="D309" s="1928"/>
      <c r="E309" s="1928"/>
      <c r="F309" s="1928"/>
      <c r="G309" s="1928"/>
      <c r="H309" s="1928"/>
      <c r="I309" s="381"/>
      <c r="J309" s="392"/>
      <c r="K309" s="380"/>
      <c r="L309" s="381">
        <v>56440.640000000007</v>
      </c>
    </row>
    <row r="310" spans="1:12" x14ac:dyDescent="0.25">
      <c r="A310" s="392"/>
      <c r="B310" s="393"/>
      <c r="C310" s="1928" t="s">
        <v>1315</v>
      </c>
      <c r="D310" s="1928"/>
      <c r="E310" s="1928"/>
      <c r="F310" s="1928"/>
      <c r="G310" s="1928"/>
      <c r="H310" s="1928"/>
      <c r="I310" s="381"/>
      <c r="J310" s="392"/>
      <c r="K310" s="380"/>
      <c r="L310" s="381">
        <v>0</v>
      </c>
    </row>
    <row r="311" spans="1:12" x14ac:dyDescent="0.25">
      <c r="A311" s="392"/>
      <c r="B311" s="393"/>
      <c r="C311" s="1928" t="s">
        <v>1316</v>
      </c>
      <c r="D311" s="1928"/>
      <c r="E311" s="1928"/>
      <c r="F311" s="1944"/>
      <c r="G311" s="383">
        <v>8.0675399999999993</v>
      </c>
      <c r="H311" s="392"/>
      <c r="I311" s="392"/>
      <c r="J311" s="392"/>
      <c r="K311" s="392"/>
      <c r="L311" s="392"/>
    </row>
    <row r="312" spans="1:12" x14ac:dyDescent="0.25">
      <c r="A312" s="392"/>
      <c r="B312" s="393"/>
      <c r="C312" s="1928" t="s">
        <v>1317</v>
      </c>
      <c r="D312" s="1928"/>
      <c r="E312" s="1928"/>
      <c r="F312" s="1944"/>
      <c r="G312" s="383">
        <v>0.88949999999999996</v>
      </c>
      <c r="H312" s="392"/>
      <c r="I312" s="392"/>
      <c r="J312" s="392"/>
      <c r="K312" s="392"/>
      <c r="L312" s="392"/>
    </row>
    <row r="313" spans="1:12" x14ac:dyDescent="0.25">
      <c r="A313" s="364"/>
      <c r="B313" s="364"/>
      <c r="C313" s="364"/>
      <c r="D313" s="364"/>
      <c r="E313" s="364"/>
      <c r="F313" s="364"/>
      <c r="G313" s="364"/>
      <c r="H313" s="364"/>
      <c r="I313" s="364"/>
      <c r="J313" s="364"/>
      <c r="K313" s="364"/>
      <c r="L313" s="364"/>
    </row>
    <row r="318" spans="1:12" x14ac:dyDescent="0.25">
      <c r="A318" s="1930" t="s">
        <v>53</v>
      </c>
      <c r="B318" s="1930"/>
      <c r="C318" s="66" t="s">
        <v>33</v>
      </c>
      <c r="D318" s="66"/>
      <c r="E318" s="66"/>
      <c r="F318" s="66"/>
      <c r="G318" s="66"/>
      <c r="H318" s="50" t="s">
        <v>227</v>
      </c>
      <c r="I318" s="50"/>
      <c r="J318" s="50"/>
    </row>
    <row r="319" spans="1:12" x14ac:dyDescent="0.25">
      <c r="A319" s="50"/>
      <c r="B319" s="50"/>
      <c r="C319" s="1911" t="s">
        <v>55</v>
      </c>
      <c r="D319" s="1911"/>
      <c r="E319" s="1911"/>
      <c r="F319" s="1911"/>
      <c r="G319" s="1911"/>
      <c r="H319" s="50"/>
      <c r="I319" s="50"/>
      <c r="J319" s="50"/>
    </row>
    <row r="320" spans="1:12" x14ac:dyDescent="0.25">
      <c r="A320" s="50"/>
      <c r="B320" s="50"/>
      <c r="C320" s="50"/>
      <c r="D320" s="50"/>
      <c r="E320" s="50"/>
      <c r="F320" s="50"/>
      <c r="G320" s="50"/>
      <c r="H320" s="50"/>
      <c r="I320" s="50"/>
      <c r="J320" s="50"/>
    </row>
    <row r="321" spans="1:10" x14ac:dyDescent="0.25">
      <c r="A321" s="1930" t="s">
        <v>56</v>
      </c>
      <c r="B321" s="1930"/>
      <c r="C321" s="66" t="s">
        <v>33</v>
      </c>
      <c r="D321" s="66"/>
      <c r="E321" s="66"/>
      <c r="F321" s="66"/>
      <c r="G321" s="66"/>
      <c r="H321" s="50" t="s">
        <v>33</v>
      </c>
      <c r="I321" s="50"/>
      <c r="J321" s="50"/>
    </row>
    <row r="322" spans="1:10" x14ac:dyDescent="0.25">
      <c r="A322" s="50"/>
      <c r="B322" s="50"/>
      <c r="C322" s="1911" t="s">
        <v>55</v>
      </c>
      <c r="D322" s="1911"/>
      <c r="E322" s="1911"/>
      <c r="F322" s="1911"/>
      <c r="G322" s="1911"/>
      <c r="H322" s="50"/>
      <c r="I322" s="50"/>
      <c r="J322" s="50"/>
    </row>
  </sheetData>
  <mergeCells count="249">
    <mergeCell ref="C296:H296"/>
    <mergeCell ref="C311:F311"/>
    <mergeCell ref="C312:F312"/>
    <mergeCell ref="C235:H235"/>
    <mergeCell ref="C237:H237"/>
    <mergeCell ref="C239:H239"/>
    <mergeCell ref="C241:H241"/>
    <mergeCell ref="C243:H243"/>
    <mergeCell ref="C271:H271"/>
    <mergeCell ref="C310:H310"/>
    <mergeCell ref="C302:H302"/>
    <mergeCell ref="C303:H303"/>
    <mergeCell ref="C304:H304"/>
    <mergeCell ref="C305:H305"/>
    <mergeCell ref="C306:H306"/>
    <mergeCell ref="C307:H307"/>
    <mergeCell ref="C295:H295"/>
    <mergeCell ref="C297:H297"/>
    <mergeCell ref="C298:H298"/>
    <mergeCell ref="C299:H299"/>
    <mergeCell ref="C300:H300"/>
    <mergeCell ref="C301:H301"/>
    <mergeCell ref="C289:H289"/>
    <mergeCell ref="C290:H290"/>
    <mergeCell ref="C198:H198"/>
    <mergeCell ref="C200:H200"/>
    <mergeCell ref="C202:H202"/>
    <mergeCell ref="C209:F209"/>
    <mergeCell ref="C210:F210"/>
    <mergeCell ref="C230:H230"/>
    <mergeCell ref="I180:J180"/>
    <mergeCell ref="K180:L180"/>
    <mergeCell ref="C191:H191"/>
    <mergeCell ref="C192:H192"/>
    <mergeCell ref="C193:H193"/>
    <mergeCell ref="C194:H194"/>
    <mergeCell ref="C221:H221"/>
    <mergeCell ref="C222:H222"/>
    <mergeCell ref="C223:H223"/>
    <mergeCell ref="C224:H224"/>
    <mergeCell ref="C225:H225"/>
    <mergeCell ref="C226:H226"/>
    <mergeCell ref="C215:H215"/>
    <mergeCell ref="C216:H216"/>
    <mergeCell ref="C217:H217"/>
    <mergeCell ref="C218:H218"/>
    <mergeCell ref="C219:H219"/>
    <mergeCell ref="C220:H220"/>
    <mergeCell ref="I174:J174"/>
    <mergeCell ref="K174:L174"/>
    <mergeCell ref="I176:J176"/>
    <mergeCell ref="K176:L176"/>
    <mergeCell ref="I178:J178"/>
    <mergeCell ref="K178:L178"/>
    <mergeCell ref="I168:J168"/>
    <mergeCell ref="K168:L168"/>
    <mergeCell ref="I170:J170"/>
    <mergeCell ref="K170:L170"/>
    <mergeCell ref="I172:J172"/>
    <mergeCell ref="K172:L172"/>
    <mergeCell ref="C160:H160"/>
    <mergeCell ref="I160:J160"/>
    <mergeCell ref="K160:L160"/>
    <mergeCell ref="I164:J164"/>
    <mergeCell ref="K164:L164"/>
    <mergeCell ref="I166:J166"/>
    <mergeCell ref="K166:L166"/>
    <mergeCell ref="C156:H156"/>
    <mergeCell ref="I156:J156"/>
    <mergeCell ref="K156:L156"/>
    <mergeCell ref="C158:H158"/>
    <mergeCell ref="I158:J158"/>
    <mergeCell ref="K158:L158"/>
    <mergeCell ref="C162:H162"/>
    <mergeCell ref="I162:J162"/>
    <mergeCell ref="K162:L162"/>
    <mergeCell ref="C164:H164"/>
    <mergeCell ref="C166:H166"/>
    <mergeCell ref="C152:H152"/>
    <mergeCell ref="I152:J152"/>
    <mergeCell ref="K152:L152"/>
    <mergeCell ref="C154:H154"/>
    <mergeCell ref="I154:J154"/>
    <mergeCell ref="K154:L154"/>
    <mergeCell ref="C143:H143"/>
    <mergeCell ref="C144:H144"/>
    <mergeCell ref="C145:H145"/>
    <mergeCell ref="C146:F146"/>
    <mergeCell ref="C147:F147"/>
    <mergeCell ref="A150:L150"/>
    <mergeCell ref="C136:H136"/>
    <mergeCell ref="C137:H137"/>
    <mergeCell ref="C138:H138"/>
    <mergeCell ref="C139:H139"/>
    <mergeCell ref="C141:H141"/>
    <mergeCell ref="C142:H142"/>
    <mergeCell ref="C130:H130"/>
    <mergeCell ref="C131:H131"/>
    <mergeCell ref="C132:H132"/>
    <mergeCell ref="C133:H133"/>
    <mergeCell ref="C134:H134"/>
    <mergeCell ref="C135:H135"/>
    <mergeCell ref="C140:H140"/>
    <mergeCell ref="C124:H124"/>
    <mergeCell ref="C125:H125"/>
    <mergeCell ref="C126:H126"/>
    <mergeCell ref="C127:H127"/>
    <mergeCell ref="C128:H128"/>
    <mergeCell ref="C129:H129"/>
    <mergeCell ref="C106:H106"/>
    <mergeCell ref="I106:J106"/>
    <mergeCell ref="K106:L106"/>
    <mergeCell ref="C108:L108"/>
    <mergeCell ref="C117:H117"/>
    <mergeCell ref="I117:J117"/>
    <mergeCell ref="K117:L117"/>
    <mergeCell ref="C119:H119"/>
    <mergeCell ref="C120:H120"/>
    <mergeCell ref="C121:H121"/>
    <mergeCell ref="C122:H122"/>
    <mergeCell ref="C123:H123"/>
    <mergeCell ref="C71:H71"/>
    <mergeCell ref="I71:J71"/>
    <mergeCell ref="K71:L71"/>
    <mergeCell ref="C94:H94"/>
    <mergeCell ref="I94:J94"/>
    <mergeCell ref="K94:L94"/>
    <mergeCell ref="A321:B321"/>
    <mergeCell ref="C322:G322"/>
    <mergeCell ref="C28:D28"/>
    <mergeCell ref="C31:D31"/>
    <mergeCell ref="C32:D32"/>
    <mergeCell ref="A36:A40"/>
    <mergeCell ref="B36:B40"/>
    <mergeCell ref="C36:C40"/>
    <mergeCell ref="D36:D40"/>
    <mergeCell ref="E36:G39"/>
    <mergeCell ref="A318:B318"/>
    <mergeCell ref="C319:G319"/>
    <mergeCell ref="H36:L39"/>
    <mergeCell ref="A43:L43"/>
    <mergeCell ref="C45:L45"/>
    <mergeCell ref="C57:H57"/>
    <mergeCell ref="C308:H308"/>
    <mergeCell ref="C309:H309"/>
    <mergeCell ref="C291:H291"/>
    <mergeCell ref="C292:H292"/>
    <mergeCell ref="C293:H293"/>
    <mergeCell ref="C294:H294"/>
    <mergeCell ref="C284:H284"/>
    <mergeCell ref="C285:H285"/>
    <mergeCell ref="C286:H286"/>
    <mergeCell ref="C287:H287"/>
    <mergeCell ref="C288:H288"/>
    <mergeCell ref="C277:H277"/>
    <mergeCell ref="C278:H278"/>
    <mergeCell ref="C279:H279"/>
    <mergeCell ref="C280:H280"/>
    <mergeCell ref="C281:H281"/>
    <mergeCell ref="C282:H282"/>
    <mergeCell ref="C268:H268"/>
    <mergeCell ref="C269:H269"/>
    <mergeCell ref="C270:H270"/>
    <mergeCell ref="C275:H275"/>
    <mergeCell ref="C272:H272"/>
    <mergeCell ref="C273:H273"/>
    <mergeCell ref="C274:H274"/>
    <mergeCell ref="C276:H276"/>
    <mergeCell ref="C262:H262"/>
    <mergeCell ref="C263:H263"/>
    <mergeCell ref="C264:H264"/>
    <mergeCell ref="C265:H265"/>
    <mergeCell ref="C266:H266"/>
    <mergeCell ref="C267:H267"/>
    <mergeCell ref="C256:H256"/>
    <mergeCell ref="C257:H257"/>
    <mergeCell ref="C258:H258"/>
    <mergeCell ref="C260:H260"/>
    <mergeCell ref="C261:H261"/>
    <mergeCell ref="C250:H250"/>
    <mergeCell ref="C251:H251"/>
    <mergeCell ref="C252:H252"/>
    <mergeCell ref="C253:H253"/>
    <mergeCell ref="C255:H255"/>
    <mergeCell ref="C244:H244"/>
    <mergeCell ref="C245:H245"/>
    <mergeCell ref="C246:H246"/>
    <mergeCell ref="C247:H247"/>
    <mergeCell ref="C248:H248"/>
    <mergeCell ref="C249:H249"/>
    <mergeCell ref="C240:H240"/>
    <mergeCell ref="C242:H242"/>
    <mergeCell ref="C236:H236"/>
    <mergeCell ref="C238:H238"/>
    <mergeCell ref="C227:H227"/>
    <mergeCell ref="C228:H228"/>
    <mergeCell ref="C229:H229"/>
    <mergeCell ref="C231:H231"/>
    <mergeCell ref="C232:H232"/>
    <mergeCell ref="C233:H233"/>
    <mergeCell ref="C213:H213"/>
    <mergeCell ref="C203:H203"/>
    <mergeCell ref="C204:H204"/>
    <mergeCell ref="C205:H205"/>
    <mergeCell ref="C206:H206"/>
    <mergeCell ref="C207:H207"/>
    <mergeCell ref="C208:H208"/>
    <mergeCell ref="C199:H199"/>
    <mergeCell ref="C201:H201"/>
    <mergeCell ref="C197:H197"/>
    <mergeCell ref="C195:H195"/>
    <mergeCell ref="C196:H196"/>
    <mergeCell ref="C185:H185"/>
    <mergeCell ref="C186:H186"/>
    <mergeCell ref="C187:H187"/>
    <mergeCell ref="C188:H188"/>
    <mergeCell ref="C189:H189"/>
    <mergeCell ref="C190:H190"/>
    <mergeCell ref="C180:H180"/>
    <mergeCell ref="C182:H182"/>
    <mergeCell ref="C183:H183"/>
    <mergeCell ref="C184:H184"/>
    <mergeCell ref="C174:H174"/>
    <mergeCell ref="C176:H176"/>
    <mergeCell ref="C178:H178"/>
    <mergeCell ref="C168:H168"/>
    <mergeCell ref="C170:H170"/>
    <mergeCell ref="C172:H172"/>
    <mergeCell ref="I57:J57"/>
    <mergeCell ref="K57:L57"/>
    <mergeCell ref="C59:L59"/>
    <mergeCell ref="C33:D33"/>
    <mergeCell ref="C34:D34"/>
    <mergeCell ref="B17:D17"/>
    <mergeCell ref="A18:J18"/>
    <mergeCell ref="C23:L23"/>
    <mergeCell ref="C24:L24"/>
    <mergeCell ref="B7:E7"/>
    <mergeCell ref="G7:J7"/>
    <mergeCell ref="A10:J10"/>
    <mergeCell ref="A11:J11"/>
    <mergeCell ref="A13:F13"/>
    <mergeCell ref="A14:J14"/>
    <mergeCell ref="B3:E3"/>
    <mergeCell ref="G3:J3"/>
    <mergeCell ref="B4:E4"/>
    <mergeCell ref="G4:J4"/>
    <mergeCell ref="B6:E6"/>
    <mergeCell ref="G6:J6"/>
  </mergeCells>
  <pageMargins left="0.35433070866141736" right="0.23622047244094491" top="0.35433070866141736" bottom="0.39370078740157483" header="0.31496062992125984" footer="0.31496062992125984"/>
  <pageSetup paperSize="9" scale="58" fitToHeight="0" orientation="portrait" r:id="rId1"/>
  <headerFooter>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9"/>
  <sheetViews>
    <sheetView view="pageBreakPreview" topLeftCell="A136" zoomScale="112" zoomScaleNormal="100" zoomScaleSheetLayoutView="112" workbookViewId="0">
      <selection activeCell="H36" sqref="H36:L39"/>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645</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2186</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21.2</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10.1</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15.0288</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21.2</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46" t="s">
        <v>42</v>
      </c>
      <c r="B36" s="1946" t="s">
        <v>1262</v>
      </c>
      <c r="C36" s="1946" t="s">
        <v>44</v>
      </c>
      <c r="D36" s="1946" t="s">
        <v>45</v>
      </c>
      <c r="E36" s="1934" t="s">
        <v>1263</v>
      </c>
      <c r="F36" s="1935"/>
      <c r="G36" s="1949"/>
      <c r="H36" s="1934" t="s">
        <v>1264</v>
      </c>
      <c r="I36" s="1935"/>
      <c r="J36" s="1935"/>
      <c r="K36" s="1935"/>
      <c r="L36" s="1949"/>
    </row>
    <row r="37" spans="1:12" x14ac:dyDescent="0.25">
      <c r="A37" s="1947"/>
      <c r="B37" s="1947"/>
      <c r="C37" s="1947"/>
      <c r="D37" s="1947"/>
      <c r="E37" s="1937"/>
      <c r="F37" s="1938"/>
      <c r="G37" s="1950"/>
      <c r="H37" s="1937"/>
      <c r="I37" s="1938"/>
      <c r="J37" s="1938"/>
      <c r="K37" s="1938"/>
      <c r="L37" s="1950"/>
    </row>
    <row r="38" spans="1:12" x14ac:dyDescent="0.25">
      <c r="A38" s="1947"/>
      <c r="B38" s="1947"/>
      <c r="C38" s="1947"/>
      <c r="D38" s="1947"/>
      <c r="E38" s="1937"/>
      <c r="F38" s="1938"/>
      <c r="G38" s="1950"/>
      <c r="H38" s="1937"/>
      <c r="I38" s="1938"/>
      <c r="J38" s="1938"/>
      <c r="K38" s="1938"/>
      <c r="L38" s="1950"/>
    </row>
    <row r="39" spans="1:12" x14ac:dyDescent="0.25">
      <c r="A39" s="1947"/>
      <c r="B39" s="1947"/>
      <c r="C39" s="1947"/>
      <c r="D39" s="1947"/>
      <c r="E39" s="1940"/>
      <c r="F39" s="1941"/>
      <c r="G39" s="1951"/>
      <c r="H39" s="1940"/>
      <c r="I39" s="1941"/>
      <c r="J39" s="1941"/>
      <c r="K39" s="1941"/>
      <c r="L39" s="1951"/>
    </row>
    <row r="40" spans="1:12" ht="51" x14ac:dyDescent="0.25">
      <c r="A40" s="1948"/>
      <c r="B40" s="1948"/>
      <c r="C40" s="1948"/>
      <c r="D40" s="1948"/>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1537</v>
      </c>
      <c r="B43" s="1943"/>
      <c r="C43" s="1943"/>
      <c r="D43" s="1943"/>
      <c r="E43" s="1943"/>
      <c r="F43" s="1943"/>
      <c r="G43" s="1943"/>
      <c r="H43" s="1943"/>
      <c r="I43" s="1943"/>
      <c r="J43" s="1943"/>
      <c r="K43" s="1943"/>
      <c r="L43" s="1943"/>
    </row>
    <row r="44" spans="1:12" ht="71.25" x14ac:dyDescent="0.25">
      <c r="A44" s="378" t="s">
        <v>1965</v>
      </c>
      <c r="B44" s="56" t="s">
        <v>1538</v>
      </c>
      <c r="C44" s="56" t="s">
        <v>2188</v>
      </c>
      <c r="D44" s="379" t="s">
        <v>1539</v>
      </c>
      <c r="E44" s="380">
        <v>0.03</v>
      </c>
      <c r="F44" s="380"/>
      <c r="G44" s="380">
        <v>0.03</v>
      </c>
      <c r="H44" s="381"/>
      <c r="I44" s="407"/>
      <c r="J44" s="381"/>
      <c r="K44" s="407"/>
      <c r="L44" s="381"/>
    </row>
    <row r="45" spans="1:12" x14ac:dyDescent="0.25">
      <c r="A45" s="55"/>
      <c r="B45" s="380">
        <v>1</v>
      </c>
      <c r="C45" s="55" t="s">
        <v>1276</v>
      </c>
      <c r="D45" s="379" t="s">
        <v>1257</v>
      </c>
      <c r="E45" s="383"/>
      <c r="F45" s="380"/>
      <c r="G45" s="383">
        <v>0.38879999999999998</v>
      </c>
      <c r="H45" s="380"/>
      <c r="I45" s="380"/>
      <c r="J45" s="380"/>
      <c r="K45" s="380"/>
      <c r="L45" s="384">
        <v>275.28999999999996</v>
      </c>
    </row>
    <row r="46" spans="1:12" x14ac:dyDescent="0.25">
      <c r="A46" s="56"/>
      <c r="B46" s="56" t="s">
        <v>1541</v>
      </c>
      <c r="C46" s="56" t="s">
        <v>1542</v>
      </c>
      <c r="D46" s="379" t="s">
        <v>1344</v>
      </c>
      <c r="E46" s="380">
        <v>6.48</v>
      </c>
      <c r="F46" s="380"/>
      <c r="G46" s="380">
        <v>0.19439999999999999</v>
      </c>
      <c r="H46" s="381"/>
      <c r="I46" s="407"/>
      <c r="J46" s="381">
        <v>715.99</v>
      </c>
      <c r="K46" s="407"/>
      <c r="L46" s="381">
        <v>139.19</v>
      </c>
    </row>
    <row r="47" spans="1:12" x14ac:dyDescent="0.25">
      <c r="A47" s="56"/>
      <c r="B47" s="56" t="s">
        <v>1543</v>
      </c>
      <c r="C47" s="61" t="s">
        <v>1544</v>
      </c>
      <c r="D47" s="385" t="s">
        <v>1344</v>
      </c>
      <c r="E47" s="386">
        <v>6.48</v>
      </c>
      <c r="F47" s="386"/>
      <c r="G47" s="386">
        <v>0.19439999999999999</v>
      </c>
      <c r="H47" s="387"/>
      <c r="I47" s="388"/>
      <c r="J47" s="387">
        <v>700.08</v>
      </c>
      <c r="K47" s="388"/>
      <c r="L47" s="387">
        <v>136.1</v>
      </c>
    </row>
    <row r="48" spans="1:12" x14ac:dyDescent="0.25">
      <c r="A48" s="56"/>
      <c r="B48" s="56"/>
      <c r="C48" s="405" t="s">
        <v>1287</v>
      </c>
      <c r="D48" s="379"/>
      <c r="E48" s="380"/>
      <c r="F48" s="380"/>
      <c r="G48" s="380"/>
      <c r="H48" s="381"/>
      <c r="I48" s="407"/>
      <c r="J48" s="381"/>
      <c r="K48" s="407"/>
      <c r="L48" s="381">
        <v>275.28999999999996</v>
      </c>
    </row>
    <row r="49" spans="1:12" x14ac:dyDescent="0.25">
      <c r="A49" s="56"/>
      <c r="B49" s="56"/>
      <c r="C49" s="56" t="s">
        <v>1288</v>
      </c>
      <c r="D49" s="379"/>
      <c r="E49" s="380"/>
      <c r="F49" s="380"/>
      <c r="G49" s="380"/>
      <c r="H49" s="381"/>
      <c r="I49" s="407"/>
      <c r="J49" s="381"/>
      <c r="K49" s="407"/>
      <c r="L49" s="381">
        <v>275.28999999999996</v>
      </c>
    </row>
    <row r="50" spans="1:12" x14ac:dyDescent="0.25">
      <c r="A50" s="56"/>
      <c r="B50" s="56" t="s">
        <v>1545</v>
      </c>
      <c r="C50" s="56" t="s">
        <v>1546</v>
      </c>
      <c r="D50" s="379" t="s">
        <v>49</v>
      </c>
      <c r="E50" s="380">
        <v>74</v>
      </c>
      <c r="F50" s="380"/>
      <c r="G50" s="380">
        <v>74</v>
      </c>
      <c r="H50" s="381"/>
      <c r="I50" s="407"/>
      <c r="J50" s="381"/>
      <c r="K50" s="407"/>
      <c r="L50" s="381">
        <v>203.71</v>
      </c>
    </row>
    <row r="51" spans="1:12" x14ac:dyDescent="0.25">
      <c r="A51" s="61"/>
      <c r="B51" s="61" t="s">
        <v>1547</v>
      </c>
      <c r="C51" s="61" t="s">
        <v>1548</v>
      </c>
      <c r="D51" s="385" t="s">
        <v>49</v>
      </c>
      <c r="E51" s="386">
        <v>36</v>
      </c>
      <c r="F51" s="386"/>
      <c r="G51" s="386">
        <v>36</v>
      </c>
      <c r="H51" s="387"/>
      <c r="I51" s="388"/>
      <c r="J51" s="387"/>
      <c r="K51" s="388"/>
      <c r="L51" s="387">
        <v>99.1</v>
      </c>
    </row>
    <row r="52" spans="1:12" x14ac:dyDescent="0.25">
      <c r="C52" s="1925" t="s">
        <v>52</v>
      </c>
      <c r="D52" s="1925"/>
      <c r="E52" s="1925"/>
      <c r="F52" s="1925"/>
      <c r="G52" s="1925"/>
      <c r="H52" s="1925"/>
      <c r="I52" s="1918">
        <v>19270</v>
      </c>
      <c r="J52" s="1918"/>
      <c r="K52" s="1918">
        <v>578.1</v>
      </c>
      <c r="L52" s="1918"/>
    </row>
    <row r="53" spans="1:12" ht="42.75" x14ac:dyDescent="0.25">
      <c r="A53" s="378" t="s">
        <v>2189</v>
      </c>
      <c r="B53" s="56" t="s">
        <v>1549</v>
      </c>
      <c r="C53" s="56" t="s">
        <v>1945</v>
      </c>
      <c r="D53" s="379" t="s">
        <v>1551</v>
      </c>
      <c r="E53" s="380">
        <v>1</v>
      </c>
      <c r="F53" s="380"/>
      <c r="G53" s="380">
        <v>1</v>
      </c>
      <c r="H53" s="381"/>
      <c r="I53" s="407"/>
      <c r="J53" s="381"/>
      <c r="K53" s="407"/>
      <c r="L53" s="381"/>
    </row>
    <row r="54" spans="1:12" x14ac:dyDescent="0.25">
      <c r="A54" s="55"/>
      <c r="B54" s="380">
        <v>1</v>
      </c>
      <c r="C54" s="55" t="s">
        <v>1276</v>
      </c>
      <c r="D54" s="379" t="s">
        <v>1257</v>
      </c>
      <c r="E54" s="383"/>
      <c r="F54" s="380"/>
      <c r="G54" s="383">
        <v>1.62</v>
      </c>
      <c r="H54" s="380"/>
      <c r="I54" s="380"/>
      <c r="J54" s="380"/>
      <c r="K54" s="380"/>
      <c r="L54" s="384">
        <v>1147.01</v>
      </c>
    </row>
    <row r="55" spans="1:12" x14ac:dyDescent="0.25">
      <c r="A55" s="56"/>
      <c r="B55" s="56" t="s">
        <v>1541</v>
      </c>
      <c r="C55" s="56" t="s">
        <v>1542</v>
      </c>
      <c r="D55" s="379" t="s">
        <v>1344</v>
      </c>
      <c r="E55" s="380">
        <v>0.81</v>
      </c>
      <c r="F55" s="380"/>
      <c r="G55" s="380">
        <v>0.81</v>
      </c>
      <c r="H55" s="381"/>
      <c r="I55" s="407"/>
      <c r="J55" s="381">
        <v>715.99</v>
      </c>
      <c r="K55" s="407"/>
      <c r="L55" s="381">
        <v>579.95000000000005</v>
      </c>
    </row>
    <row r="56" spans="1:12" x14ac:dyDescent="0.25">
      <c r="A56" s="56"/>
      <c r="B56" s="56" t="s">
        <v>1543</v>
      </c>
      <c r="C56" s="61" t="s">
        <v>1544</v>
      </c>
      <c r="D56" s="385" t="s">
        <v>1344</v>
      </c>
      <c r="E56" s="386">
        <v>0.81</v>
      </c>
      <c r="F56" s="386"/>
      <c r="G56" s="386">
        <v>0.81</v>
      </c>
      <c r="H56" s="387"/>
      <c r="I56" s="388"/>
      <c r="J56" s="387">
        <v>700.08</v>
      </c>
      <c r="K56" s="388"/>
      <c r="L56" s="387">
        <v>567.05999999999995</v>
      </c>
    </row>
    <row r="57" spans="1:12" x14ac:dyDescent="0.25">
      <c r="A57" s="56"/>
      <c r="B57" s="56"/>
      <c r="C57" s="405" t="s">
        <v>1287</v>
      </c>
      <c r="D57" s="379"/>
      <c r="E57" s="380"/>
      <c r="F57" s="380"/>
      <c r="G57" s="380"/>
      <c r="H57" s="381"/>
      <c r="I57" s="407"/>
      <c r="J57" s="381"/>
      <c r="K57" s="407"/>
      <c r="L57" s="381">
        <v>1147.01</v>
      </c>
    </row>
    <row r="58" spans="1:12" x14ac:dyDescent="0.25">
      <c r="A58" s="56"/>
      <c r="B58" s="56"/>
      <c r="C58" s="56" t="s">
        <v>1288</v>
      </c>
      <c r="D58" s="379"/>
      <c r="E58" s="380"/>
      <c r="F58" s="380"/>
      <c r="G58" s="380"/>
      <c r="H58" s="381"/>
      <c r="I58" s="407"/>
      <c r="J58" s="381"/>
      <c r="K58" s="407"/>
      <c r="L58" s="381">
        <v>1147.01</v>
      </c>
    </row>
    <row r="59" spans="1:12" x14ac:dyDescent="0.25">
      <c r="A59" s="56"/>
      <c r="B59" s="56" t="s">
        <v>1545</v>
      </c>
      <c r="C59" s="56" t="s">
        <v>1546</v>
      </c>
      <c r="D59" s="379" t="s">
        <v>49</v>
      </c>
      <c r="E59" s="380">
        <v>74</v>
      </c>
      <c r="F59" s="380"/>
      <c r="G59" s="380">
        <v>74</v>
      </c>
      <c r="H59" s="381"/>
      <c r="I59" s="407"/>
      <c r="J59" s="381"/>
      <c r="K59" s="407"/>
      <c r="L59" s="381">
        <v>848.79</v>
      </c>
    </row>
    <row r="60" spans="1:12" x14ac:dyDescent="0.25">
      <c r="A60" s="61"/>
      <c r="B60" s="61" t="s">
        <v>1547</v>
      </c>
      <c r="C60" s="61" t="s">
        <v>1548</v>
      </c>
      <c r="D60" s="385" t="s">
        <v>49</v>
      </c>
      <c r="E60" s="386">
        <v>36</v>
      </c>
      <c r="F60" s="386"/>
      <c r="G60" s="386">
        <v>36</v>
      </c>
      <c r="H60" s="387"/>
      <c r="I60" s="388"/>
      <c r="J60" s="387"/>
      <c r="K60" s="388"/>
      <c r="L60" s="387">
        <v>412.92</v>
      </c>
    </row>
    <row r="61" spans="1:12" x14ac:dyDescent="0.25">
      <c r="C61" s="1925" t="s">
        <v>52</v>
      </c>
      <c r="D61" s="1925"/>
      <c r="E61" s="1925"/>
      <c r="F61" s="1925"/>
      <c r="G61" s="1925"/>
      <c r="H61" s="1925"/>
      <c r="I61" s="1918">
        <v>2408.7199999999998</v>
      </c>
      <c r="J61" s="1918"/>
      <c r="K61" s="1918">
        <v>2408.7199999999998</v>
      </c>
      <c r="L61" s="1918"/>
    </row>
    <row r="62" spans="1:12" ht="42.75" x14ac:dyDescent="0.25">
      <c r="A62" s="378" t="s">
        <v>2190</v>
      </c>
      <c r="B62" s="56" t="s">
        <v>1552</v>
      </c>
      <c r="C62" s="56" t="s">
        <v>1995</v>
      </c>
      <c r="D62" s="379" t="s">
        <v>287</v>
      </c>
      <c r="E62" s="380">
        <v>1</v>
      </c>
      <c r="F62" s="380"/>
      <c r="G62" s="380">
        <v>1</v>
      </c>
      <c r="H62" s="381"/>
      <c r="I62" s="407"/>
      <c r="J62" s="381"/>
      <c r="K62" s="407"/>
      <c r="L62" s="381"/>
    </row>
    <row r="63" spans="1:12" x14ac:dyDescent="0.25">
      <c r="A63" s="55"/>
      <c r="B63" s="380">
        <v>1</v>
      </c>
      <c r="C63" s="55" t="s">
        <v>1276</v>
      </c>
      <c r="D63" s="379" t="s">
        <v>1257</v>
      </c>
      <c r="E63" s="383"/>
      <c r="F63" s="380"/>
      <c r="G63" s="383">
        <v>5.4</v>
      </c>
      <c r="H63" s="380"/>
      <c r="I63" s="380"/>
      <c r="J63" s="380"/>
      <c r="K63" s="380"/>
      <c r="L63" s="384">
        <v>3651.5299999999997</v>
      </c>
    </row>
    <row r="64" spans="1:12" x14ac:dyDescent="0.25">
      <c r="A64" s="56"/>
      <c r="B64" s="56" t="s">
        <v>1347</v>
      </c>
      <c r="C64" s="56" t="s">
        <v>1348</v>
      </c>
      <c r="D64" s="379" t="s">
        <v>1344</v>
      </c>
      <c r="E64" s="380">
        <v>1.08</v>
      </c>
      <c r="F64" s="380"/>
      <c r="G64" s="380">
        <v>1.08</v>
      </c>
      <c r="H64" s="381"/>
      <c r="I64" s="407"/>
      <c r="J64" s="381">
        <v>533.01</v>
      </c>
      <c r="K64" s="407"/>
      <c r="L64" s="381">
        <v>575.65</v>
      </c>
    </row>
    <row r="65" spans="1:12" x14ac:dyDescent="0.25">
      <c r="A65" s="56"/>
      <c r="B65" s="56" t="s">
        <v>1553</v>
      </c>
      <c r="C65" s="56" t="s">
        <v>1554</v>
      </c>
      <c r="D65" s="379" t="s">
        <v>1344</v>
      </c>
      <c r="E65" s="380">
        <v>1.08</v>
      </c>
      <c r="F65" s="380"/>
      <c r="G65" s="380">
        <v>1.08</v>
      </c>
      <c r="H65" s="381"/>
      <c r="I65" s="407"/>
      <c r="J65" s="381">
        <v>509.15</v>
      </c>
      <c r="K65" s="407"/>
      <c r="L65" s="381">
        <v>549.88</v>
      </c>
    </row>
    <row r="66" spans="1:12" x14ac:dyDescent="0.25">
      <c r="A66" s="56"/>
      <c r="B66" s="56" t="s">
        <v>1555</v>
      </c>
      <c r="C66" s="61" t="s">
        <v>1556</v>
      </c>
      <c r="D66" s="385" t="s">
        <v>1344</v>
      </c>
      <c r="E66" s="386">
        <v>3.24</v>
      </c>
      <c r="F66" s="386"/>
      <c r="G66" s="386">
        <v>3.24</v>
      </c>
      <c r="H66" s="387"/>
      <c r="I66" s="388"/>
      <c r="J66" s="387">
        <v>779.63</v>
      </c>
      <c r="K66" s="388"/>
      <c r="L66" s="387">
        <v>2526</v>
      </c>
    </row>
    <row r="67" spans="1:12" x14ac:dyDescent="0.25">
      <c r="A67" s="56"/>
      <c r="B67" s="56"/>
      <c r="C67" s="405" t="s">
        <v>1287</v>
      </c>
      <c r="D67" s="379"/>
      <c r="E67" s="380"/>
      <c r="F67" s="380"/>
      <c r="G67" s="380"/>
      <c r="H67" s="381"/>
      <c r="I67" s="407"/>
      <c r="J67" s="381"/>
      <c r="K67" s="407"/>
      <c r="L67" s="381">
        <v>3651.5299999999997</v>
      </c>
    </row>
    <row r="68" spans="1:12" x14ac:dyDescent="0.25">
      <c r="A68" s="56"/>
      <c r="B68" s="56"/>
      <c r="C68" s="56" t="s">
        <v>1288</v>
      </c>
      <c r="D68" s="379"/>
      <c r="E68" s="380"/>
      <c r="F68" s="380"/>
      <c r="G68" s="380"/>
      <c r="H68" s="381"/>
      <c r="I68" s="407"/>
      <c r="J68" s="381"/>
      <c r="K68" s="407"/>
      <c r="L68" s="381">
        <v>3651.5299999999997</v>
      </c>
    </row>
    <row r="69" spans="1:12" x14ac:dyDescent="0.25">
      <c r="A69" s="56"/>
      <c r="B69" s="56" t="s">
        <v>1545</v>
      </c>
      <c r="C69" s="56" t="s">
        <v>1546</v>
      </c>
      <c r="D69" s="379" t="s">
        <v>49</v>
      </c>
      <c r="E69" s="380">
        <v>74</v>
      </c>
      <c r="F69" s="380"/>
      <c r="G69" s="380">
        <v>74</v>
      </c>
      <c r="H69" s="381"/>
      <c r="I69" s="407"/>
      <c r="J69" s="381"/>
      <c r="K69" s="407"/>
      <c r="L69" s="381">
        <v>2702.13</v>
      </c>
    </row>
    <row r="70" spans="1:12" x14ac:dyDescent="0.25">
      <c r="A70" s="61"/>
      <c r="B70" s="61" t="s">
        <v>1547</v>
      </c>
      <c r="C70" s="61" t="s">
        <v>1548</v>
      </c>
      <c r="D70" s="385" t="s">
        <v>49</v>
      </c>
      <c r="E70" s="386">
        <v>36</v>
      </c>
      <c r="F70" s="386"/>
      <c r="G70" s="386">
        <v>36</v>
      </c>
      <c r="H70" s="387"/>
      <c r="I70" s="388"/>
      <c r="J70" s="387"/>
      <c r="K70" s="388"/>
      <c r="L70" s="387">
        <v>1314.55</v>
      </c>
    </row>
    <row r="71" spans="1:12" x14ac:dyDescent="0.25">
      <c r="C71" s="1925" t="s">
        <v>52</v>
      </c>
      <c r="D71" s="1925"/>
      <c r="E71" s="1925"/>
      <c r="F71" s="1925"/>
      <c r="G71" s="1925"/>
      <c r="H71" s="1925"/>
      <c r="I71" s="1918">
        <v>7668.21</v>
      </c>
      <c r="J71" s="1918"/>
      <c r="K71" s="1918">
        <v>7668.21</v>
      </c>
      <c r="L71" s="1918"/>
    </row>
    <row r="72" spans="1:12" ht="71.25" x14ac:dyDescent="0.25">
      <c r="A72" s="378" t="s">
        <v>2191</v>
      </c>
      <c r="B72" s="56" t="s">
        <v>2192</v>
      </c>
      <c r="C72" s="56" t="s">
        <v>2193</v>
      </c>
      <c r="D72" s="379" t="s">
        <v>2194</v>
      </c>
      <c r="E72" s="380">
        <v>6</v>
      </c>
      <c r="F72" s="380"/>
      <c r="G72" s="380">
        <v>6</v>
      </c>
      <c r="H72" s="381"/>
      <c r="I72" s="407"/>
      <c r="J72" s="381"/>
      <c r="K72" s="407"/>
      <c r="L72" s="381"/>
    </row>
    <row r="73" spans="1:12" x14ac:dyDescent="0.25">
      <c r="A73" s="55"/>
      <c r="B73" s="380">
        <v>1</v>
      </c>
      <c r="C73" s="55" t="s">
        <v>1276</v>
      </c>
      <c r="D73" s="379" t="s">
        <v>1257</v>
      </c>
      <c r="E73" s="383"/>
      <c r="F73" s="380"/>
      <c r="G73" s="383">
        <v>6</v>
      </c>
      <c r="H73" s="380"/>
      <c r="I73" s="380"/>
      <c r="J73" s="380"/>
      <c r="K73" s="380"/>
      <c r="L73" s="384">
        <v>3875.88</v>
      </c>
    </row>
    <row r="74" spans="1:12" x14ac:dyDescent="0.25">
      <c r="A74" s="56"/>
      <c r="B74" s="56" t="s">
        <v>2195</v>
      </c>
      <c r="C74" s="56" t="s">
        <v>2196</v>
      </c>
      <c r="D74" s="379" t="s">
        <v>1344</v>
      </c>
      <c r="E74" s="380">
        <v>0.4</v>
      </c>
      <c r="F74" s="380"/>
      <c r="G74" s="380">
        <v>2.4</v>
      </c>
      <c r="H74" s="381"/>
      <c r="I74" s="407"/>
      <c r="J74" s="381">
        <v>564.83000000000004</v>
      </c>
      <c r="K74" s="407"/>
      <c r="L74" s="381">
        <v>1355.59</v>
      </c>
    </row>
    <row r="75" spans="1:12" x14ac:dyDescent="0.25">
      <c r="A75" s="56"/>
      <c r="B75" s="56" t="s">
        <v>1543</v>
      </c>
      <c r="C75" s="61" t="s">
        <v>1544</v>
      </c>
      <c r="D75" s="385" t="s">
        <v>1344</v>
      </c>
      <c r="E75" s="386">
        <v>0.6</v>
      </c>
      <c r="F75" s="386"/>
      <c r="G75" s="386">
        <v>3.6</v>
      </c>
      <c r="H75" s="387"/>
      <c r="I75" s="388"/>
      <c r="J75" s="387">
        <v>700.08</v>
      </c>
      <c r="K75" s="388"/>
      <c r="L75" s="387">
        <v>2520.29</v>
      </c>
    </row>
    <row r="76" spans="1:12" x14ac:dyDescent="0.25">
      <c r="A76" s="56"/>
      <c r="B76" s="56"/>
      <c r="C76" s="405" t="s">
        <v>1287</v>
      </c>
      <c r="D76" s="379"/>
      <c r="E76" s="380"/>
      <c r="F76" s="380"/>
      <c r="G76" s="380"/>
      <c r="H76" s="381"/>
      <c r="I76" s="407"/>
      <c r="J76" s="381"/>
      <c r="K76" s="407"/>
      <c r="L76" s="381">
        <v>3875.88</v>
      </c>
    </row>
    <row r="77" spans="1:12" x14ac:dyDescent="0.25">
      <c r="A77" s="56"/>
      <c r="B77" s="56"/>
      <c r="C77" s="56" t="s">
        <v>1288</v>
      </c>
      <c r="D77" s="379"/>
      <c r="E77" s="380"/>
      <c r="F77" s="380"/>
      <c r="G77" s="380"/>
      <c r="H77" s="381"/>
      <c r="I77" s="407"/>
      <c r="J77" s="381"/>
      <c r="K77" s="407"/>
      <c r="L77" s="381">
        <v>3875.88</v>
      </c>
    </row>
    <row r="78" spans="1:12" x14ac:dyDescent="0.25">
      <c r="A78" s="56"/>
      <c r="B78" s="56" t="s">
        <v>1545</v>
      </c>
      <c r="C78" s="56" t="s">
        <v>1546</v>
      </c>
      <c r="D78" s="379" t="s">
        <v>49</v>
      </c>
      <c r="E78" s="380">
        <v>74</v>
      </c>
      <c r="F78" s="380"/>
      <c r="G78" s="380">
        <v>74</v>
      </c>
      <c r="H78" s="381"/>
      <c r="I78" s="407"/>
      <c r="J78" s="381"/>
      <c r="K78" s="407"/>
      <c r="L78" s="381">
        <v>2868.15</v>
      </c>
    </row>
    <row r="79" spans="1:12" x14ac:dyDescent="0.25">
      <c r="A79" s="61"/>
      <c r="B79" s="61" t="s">
        <v>1547</v>
      </c>
      <c r="C79" s="61" t="s">
        <v>1548</v>
      </c>
      <c r="D79" s="385" t="s">
        <v>49</v>
      </c>
      <c r="E79" s="386">
        <v>36</v>
      </c>
      <c r="F79" s="386"/>
      <c r="G79" s="386">
        <v>36</v>
      </c>
      <c r="H79" s="387"/>
      <c r="I79" s="388"/>
      <c r="J79" s="387"/>
      <c r="K79" s="388"/>
      <c r="L79" s="387">
        <v>1395.32</v>
      </c>
    </row>
    <row r="80" spans="1:12" x14ac:dyDescent="0.25">
      <c r="C80" s="1925" t="s">
        <v>52</v>
      </c>
      <c r="D80" s="1925"/>
      <c r="E80" s="1925"/>
      <c r="F80" s="1925"/>
      <c r="G80" s="1925"/>
      <c r="H80" s="1925"/>
      <c r="I80" s="1918">
        <v>1356.5583333333334</v>
      </c>
      <c r="J80" s="1918"/>
      <c r="K80" s="1918">
        <v>8139.35</v>
      </c>
      <c r="L80" s="1918"/>
    </row>
    <row r="81" spans="1:12" ht="57" x14ac:dyDescent="0.25">
      <c r="A81" s="378" t="s">
        <v>2197</v>
      </c>
      <c r="B81" s="56" t="s">
        <v>1941</v>
      </c>
      <c r="C81" s="56" t="s">
        <v>1942</v>
      </c>
      <c r="D81" s="379" t="s">
        <v>287</v>
      </c>
      <c r="E81" s="380">
        <v>1</v>
      </c>
      <c r="F81" s="380"/>
      <c r="G81" s="380">
        <v>1</v>
      </c>
      <c r="H81" s="381"/>
      <c r="I81" s="407"/>
      <c r="J81" s="381"/>
      <c r="K81" s="407"/>
      <c r="L81" s="381"/>
    </row>
    <row r="82" spans="1:12" x14ac:dyDescent="0.25">
      <c r="A82" s="55"/>
      <c r="B82" s="380">
        <v>1</v>
      </c>
      <c r="C82" s="55" t="s">
        <v>1276</v>
      </c>
      <c r="D82" s="379" t="s">
        <v>1257</v>
      </c>
      <c r="E82" s="383"/>
      <c r="F82" s="380"/>
      <c r="G82" s="383">
        <v>1.62</v>
      </c>
      <c r="H82" s="380"/>
      <c r="I82" s="380"/>
      <c r="J82" s="380"/>
      <c r="K82" s="380"/>
      <c r="L82" s="384">
        <v>1147.01</v>
      </c>
    </row>
    <row r="83" spans="1:12" x14ac:dyDescent="0.25">
      <c r="A83" s="56"/>
      <c r="B83" s="56" t="s">
        <v>1541</v>
      </c>
      <c r="C83" s="56" t="s">
        <v>1542</v>
      </c>
      <c r="D83" s="379" t="s">
        <v>1344</v>
      </c>
      <c r="E83" s="380">
        <v>0.81</v>
      </c>
      <c r="F83" s="380"/>
      <c r="G83" s="380">
        <v>0.81</v>
      </c>
      <c r="H83" s="381"/>
      <c r="I83" s="407"/>
      <c r="J83" s="381">
        <v>715.99</v>
      </c>
      <c r="K83" s="407"/>
      <c r="L83" s="381">
        <v>579.95000000000005</v>
      </c>
    </row>
    <row r="84" spans="1:12" x14ac:dyDescent="0.25">
      <c r="A84" s="56"/>
      <c r="B84" s="56" t="s">
        <v>1543</v>
      </c>
      <c r="C84" s="61" t="s">
        <v>1544</v>
      </c>
      <c r="D84" s="385" t="s">
        <v>1344</v>
      </c>
      <c r="E84" s="386">
        <v>0.81</v>
      </c>
      <c r="F84" s="386"/>
      <c r="G84" s="386">
        <v>0.81</v>
      </c>
      <c r="H84" s="387"/>
      <c r="I84" s="388"/>
      <c r="J84" s="387">
        <v>700.08</v>
      </c>
      <c r="K84" s="388"/>
      <c r="L84" s="387">
        <v>567.05999999999995</v>
      </c>
    </row>
    <row r="85" spans="1:12" x14ac:dyDescent="0.25">
      <c r="A85" s="56"/>
      <c r="B85" s="56"/>
      <c r="C85" s="405" t="s">
        <v>1287</v>
      </c>
      <c r="D85" s="379"/>
      <c r="E85" s="380"/>
      <c r="F85" s="380"/>
      <c r="G85" s="380"/>
      <c r="H85" s="381"/>
      <c r="I85" s="407"/>
      <c r="J85" s="381"/>
      <c r="K85" s="407"/>
      <c r="L85" s="381">
        <v>1147.01</v>
      </c>
    </row>
    <row r="86" spans="1:12" x14ac:dyDescent="0.25">
      <c r="A86" s="56"/>
      <c r="B86" s="56"/>
      <c r="C86" s="56" t="s">
        <v>1288</v>
      </c>
      <c r="D86" s="379"/>
      <c r="E86" s="380"/>
      <c r="F86" s="380"/>
      <c r="G86" s="380"/>
      <c r="H86" s="381"/>
      <c r="I86" s="407"/>
      <c r="J86" s="381"/>
      <c r="K86" s="407"/>
      <c r="L86" s="381">
        <v>1147.01</v>
      </c>
    </row>
    <row r="87" spans="1:12" x14ac:dyDescent="0.25">
      <c r="A87" s="56"/>
      <c r="B87" s="56" t="s">
        <v>1545</v>
      </c>
      <c r="C87" s="56" t="s">
        <v>1546</v>
      </c>
      <c r="D87" s="379" t="s">
        <v>49</v>
      </c>
      <c r="E87" s="380">
        <v>74</v>
      </c>
      <c r="F87" s="380"/>
      <c r="G87" s="380">
        <v>74</v>
      </c>
      <c r="H87" s="381"/>
      <c r="I87" s="407"/>
      <c r="J87" s="381"/>
      <c r="K87" s="407"/>
      <c r="L87" s="381">
        <v>848.79</v>
      </c>
    </row>
    <row r="88" spans="1:12" x14ac:dyDescent="0.25">
      <c r="A88" s="61"/>
      <c r="B88" s="61" t="s">
        <v>1547</v>
      </c>
      <c r="C88" s="61" t="s">
        <v>1548</v>
      </c>
      <c r="D88" s="385" t="s">
        <v>49</v>
      </c>
      <c r="E88" s="386">
        <v>36</v>
      </c>
      <c r="F88" s="386"/>
      <c r="G88" s="386">
        <v>36</v>
      </c>
      <c r="H88" s="387"/>
      <c r="I88" s="388"/>
      <c r="J88" s="387"/>
      <c r="K88" s="388"/>
      <c r="L88" s="387">
        <v>412.92</v>
      </c>
    </row>
    <row r="89" spans="1:12" x14ac:dyDescent="0.25">
      <c r="C89" s="1925" t="s">
        <v>52</v>
      </c>
      <c r="D89" s="1925"/>
      <c r="E89" s="1925"/>
      <c r="F89" s="1925"/>
      <c r="G89" s="1925"/>
      <c r="H89" s="1925"/>
      <c r="I89" s="1918">
        <v>2408.7199999999998</v>
      </c>
      <c r="J89" s="1918"/>
      <c r="K89" s="1918">
        <v>2408.7199999999998</v>
      </c>
      <c r="L89" s="1918"/>
    </row>
    <row r="91" spans="1:12" x14ac:dyDescent="0.25">
      <c r="A91" s="389"/>
      <c r="B91" s="390"/>
      <c r="C91" s="1926" t="s">
        <v>1293</v>
      </c>
      <c r="D91" s="1926"/>
      <c r="E91" s="1926"/>
      <c r="F91" s="1926"/>
      <c r="G91" s="1926"/>
      <c r="H91" s="1926"/>
      <c r="I91" s="384"/>
      <c r="J91" s="389"/>
      <c r="K91" s="391"/>
      <c r="L91" s="384">
        <v>10096.719999999999</v>
      </c>
    </row>
    <row r="92" spans="1:12" x14ac:dyDescent="0.25">
      <c r="A92" s="392"/>
      <c r="B92" s="393"/>
      <c r="C92" s="1927" t="s">
        <v>1294</v>
      </c>
      <c r="D92" s="1928"/>
      <c r="E92" s="1928"/>
      <c r="F92" s="1928"/>
      <c r="G92" s="1928"/>
      <c r="H92" s="1928"/>
      <c r="I92" s="381"/>
      <c r="J92" s="392"/>
      <c r="K92" s="380"/>
      <c r="L92" s="381"/>
    </row>
    <row r="93" spans="1:12" x14ac:dyDescent="0.25">
      <c r="A93" s="392"/>
      <c r="B93" s="393"/>
      <c r="C93" s="1928" t="s">
        <v>1295</v>
      </c>
      <c r="D93" s="1928"/>
      <c r="E93" s="1928"/>
      <c r="F93" s="1928"/>
      <c r="G93" s="1928"/>
      <c r="H93" s="1928"/>
      <c r="I93" s="381"/>
      <c r="J93" s="392"/>
      <c r="K93" s="380"/>
      <c r="L93" s="381">
        <v>10096.719999999999</v>
      </c>
    </row>
    <row r="94" spans="1:12" x14ac:dyDescent="0.25">
      <c r="A94" s="392"/>
      <c r="B94" s="393"/>
      <c r="C94" s="1928" t="s">
        <v>1296</v>
      </c>
      <c r="D94" s="1928"/>
      <c r="E94" s="1928"/>
      <c r="F94" s="1928"/>
      <c r="G94" s="1928"/>
      <c r="H94" s="1928"/>
      <c r="I94" s="381"/>
      <c r="J94" s="392"/>
      <c r="K94" s="380"/>
      <c r="L94" s="381">
        <v>0</v>
      </c>
    </row>
    <row r="95" spans="1:12" x14ac:dyDescent="0.25">
      <c r="A95" s="392"/>
      <c r="B95" s="393"/>
      <c r="C95" s="1927" t="s">
        <v>1297</v>
      </c>
      <c r="D95" s="1928"/>
      <c r="E95" s="1928"/>
      <c r="F95" s="1928"/>
      <c r="G95" s="1928"/>
      <c r="H95" s="1928"/>
      <c r="I95" s="381"/>
      <c r="J95" s="392"/>
      <c r="K95" s="380"/>
      <c r="L95" s="381"/>
    </row>
    <row r="96" spans="1:12" x14ac:dyDescent="0.25">
      <c r="A96" s="392"/>
      <c r="B96" s="393"/>
      <c r="C96" s="1928" t="s">
        <v>1296</v>
      </c>
      <c r="D96" s="1928"/>
      <c r="E96" s="1928"/>
      <c r="F96" s="1928"/>
      <c r="G96" s="1928"/>
      <c r="H96" s="1928"/>
      <c r="I96" s="381"/>
      <c r="J96" s="392"/>
      <c r="K96" s="380"/>
      <c r="L96" s="381">
        <v>0</v>
      </c>
    </row>
    <row r="97" spans="1:12" x14ac:dyDescent="0.25">
      <c r="A97" s="392"/>
      <c r="B97" s="393"/>
      <c r="C97" s="1927" t="s">
        <v>1298</v>
      </c>
      <c r="D97" s="1928"/>
      <c r="E97" s="1928"/>
      <c r="F97" s="1928"/>
      <c r="G97" s="1928"/>
      <c r="H97" s="1928"/>
      <c r="I97" s="381"/>
      <c r="J97" s="392"/>
      <c r="K97" s="380"/>
      <c r="L97" s="381"/>
    </row>
    <row r="98" spans="1:12" x14ac:dyDescent="0.25">
      <c r="A98" s="392"/>
      <c r="B98" s="393"/>
      <c r="C98" s="1928" t="s">
        <v>1299</v>
      </c>
      <c r="D98" s="1928"/>
      <c r="E98" s="1928"/>
      <c r="F98" s="1928"/>
      <c r="G98" s="1928"/>
      <c r="H98" s="1928"/>
      <c r="I98" s="381"/>
      <c r="J98" s="392"/>
      <c r="K98" s="380"/>
      <c r="L98" s="381">
        <v>0</v>
      </c>
    </row>
    <row r="99" spans="1:12" x14ac:dyDescent="0.25">
      <c r="A99" s="392"/>
      <c r="B99" s="393"/>
      <c r="C99" s="1928" t="s">
        <v>1300</v>
      </c>
      <c r="D99" s="1928"/>
      <c r="E99" s="1928"/>
      <c r="F99" s="1928"/>
      <c r="G99" s="1928"/>
      <c r="H99" s="1928"/>
      <c r="I99" s="381"/>
      <c r="J99" s="392"/>
      <c r="K99" s="380"/>
      <c r="L99" s="381">
        <v>0</v>
      </c>
    </row>
    <row r="100" spans="1:12" x14ac:dyDescent="0.25">
      <c r="A100" s="392"/>
      <c r="B100" s="393"/>
      <c r="C100" s="1928" t="s">
        <v>1301</v>
      </c>
      <c r="D100" s="1928"/>
      <c r="E100" s="1928"/>
      <c r="F100" s="1928"/>
      <c r="G100" s="1928"/>
      <c r="H100" s="1928"/>
      <c r="I100" s="381"/>
      <c r="J100" s="392"/>
      <c r="K100" s="380"/>
      <c r="L100" s="381">
        <v>0</v>
      </c>
    </row>
    <row r="101" spans="1:12" x14ac:dyDescent="0.25">
      <c r="A101" s="392"/>
      <c r="B101" s="393"/>
      <c r="C101" s="1927" t="s">
        <v>1297</v>
      </c>
      <c r="D101" s="1928"/>
      <c r="E101" s="1928"/>
      <c r="F101" s="1928"/>
      <c r="G101" s="1928"/>
      <c r="H101" s="1928"/>
      <c r="I101" s="381"/>
      <c r="J101" s="392"/>
      <c r="K101" s="380"/>
      <c r="L101" s="381"/>
    </row>
    <row r="102" spans="1:12" x14ac:dyDescent="0.25">
      <c r="A102" s="392"/>
      <c r="B102" s="393"/>
      <c r="C102" s="1928" t="s">
        <v>1302</v>
      </c>
      <c r="D102" s="1928"/>
      <c r="E102" s="1928"/>
      <c r="F102" s="1928"/>
      <c r="G102" s="1928"/>
      <c r="H102" s="1928"/>
      <c r="I102" s="381"/>
      <c r="J102" s="392"/>
      <c r="K102" s="380"/>
      <c r="L102" s="381">
        <v>0</v>
      </c>
    </row>
    <row r="103" spans="1:12" x14ac:dyDescent="0.25">
      <c r="A103" s="392"/>
      <c r="B103" s="393"/>
      <c r="C103" s="1928" t="s">
        <v>1303</v>
      </c>
      <c r="D103" s="1928"/>
      <c r="E103" s="1928"/>
      <c r="F103" s="1928"/>
      <c r="G103" s="1928"/>
      <c r="H103" s="1928"/>
      <c r="I103" s="381"/>
      <c r="J103" s="392"/>
      <c r="K103" s="380"/>
      <c r="L103" s="381">
        <v>0</v>
      </c>
    </row>
    <row r="104" spans="1:12" x14ac:dyDescent="0.25">
      <c r="A104" s="392"/>
      <c r="B104" s="393"/>
      <c r="C104" s="1928" t="s">
        <v>1304</v>
      </c>
      <c r="D104" s="1928"/>
      <c r="E104" s="1928"/>
      <c r="F104" s="1928"/>
      <c r="G104" s="1928"/>
      <c r="H104" s="1928"/>
      <c r="I104" s="381"/>
      <c r="J104" s="392"/>
      <c r="K104" s="380"/>
      <c r="L104" s="381">
        <v>0</v>
      </c>
    </row>
    <row r="105" spans="1:12" x14ac:dyDescent="0.25">
      <c r="A105" s="392"/>
      <c r="B105" s="393"/>
      <c r="C105" s="1928" t="s">
        <v>1305</v>
      </c>
      <c r="D105" s="1928"/>
      <c r="E105" s="1928"/>
      <c r="F105" s="1928"/>
      <c r="G105" s="1928"/>
      <c r="H105" s="1928"/>
      <c r="I105" s="381"/>
      <c r="J105" s="392"/>
      <c r="K105" s="380"/>
      <c r="L105" s="381">
        <v>10096.719999999999</v>
      </c>
    </row>
    <row r="106" spans="1:12" x14ac:dyDescent="0.25">
      <c r="A106" s="392"/>
      <c r="B106" s="393"/>
      <c r="C106" s="1928" t="s">
        <v>1306</v>
      </c>
      <c r="D106" s="1928"/>
      <c r="E106" s="1928"/>
      <c r="F106" s="1928"/>
      <c r="G106" s="1928"/>
      <c r="H106" s="1928"/>
      <c r="I106" s="381"/>
      <c r="J106" s="392"/>
      <c r="K106" s="380"/>
      <c r="L106" s="381">
        <v>7471.5700000000006</v>
      </c>
    </row>
    <row r="107" spans="1:12" x14ac:dyDescent="0.25">
      <c r="A107" s="392"/>
      <c r="B107" s="393"/>
      <c r="C107" s="1928" t="s">
        <v>1307</v>
      </c>
      <c r="D107" s="1928"/>
      <c r="E107" s="1928"/>
      <c r="F107" s="1928"/>
      <c r="G107" s="1928"/>
      <c r="H107" s="1928"/>
      <c r="I107" s="381"/>
      <c r="J107" s="392"/>
      <c r="K107" s="380"/>
      <c r="L107" s="381">
        <v>3634.81</v>
      </c>
    </row>
    <row r="108" spans="1:12" x14ac:dyDescent="0.25">
      <c r="A108" s="392"/>
      <c r="B108" s="393"/>
      <c r="C108" s="1928" t="s">
        <v>683</v>
      </c>
      <c r="D108" s="1928"/>
      <c r="E108" s="1928"/>
      <c r="F108" s="1928"/>
      <c r="G108" s="1928"/>
      <c r="H108" s="1928"/>
      <c r="I108" s="381"/>
      <c r="J108" s="392"/>
      <c r="K108" s="380"/>
      <c r="L108" s="381">
        <v>0</v>
      </c>
    </row>
    <row r="109" spans="1:12" x14ac:dyDescent="0.25">
      <c r="A109" s="392"/>
      <c r="B109" s="393"/>
      <c r="C109" s="1927" t="s">
        <v>1294</v>
      </c>
      <c r="D109" s="1928"/>
      <c r="E109" s="1928"/>
      <c r="F109" s="1928"/>
      <c r="G109" s="1928"/>
      <c r="H109" s="1928"/>
      <c r="I109" s="381"/>
      <c r="J109" s="392"/>
      <c r="K109" s="380"/>
      <c r="L109" s="381"/>
    </row>
    <row r="110" spans="1:12" x14ac:dyDescent="0.25">
      <c r="A110" s="392"/>
      <c r="B110" s="393"/>
      <c r="C110" s="1928" t="s">
        <v>1308</v>
      </c>
      <c r="D110" s="1928"/>
      <c r="E110" s="1928"/>
      <c r="F110" s="1928"/>
      <c r="G110" s="1928"/>
      <c r="H110" s="1928"/>
      <c r="I110" s="381"/>
      <c r="J110" s="392"/>
      <c r="K110" s="380"/>
      <c r="L110" s="381">
        <v>0</v>
      </c>
    </row>
    <row r="111" spans="1:12" x14ac:dyDescent="0.25">
      <c r="A111" s="392"/>
      <c r="B111" s="393"/>
      <c r="C111" s="1928" t="s">
        <v>1309</v>
      </c>
      <c r="D111" s="1928"/>
      <c r="E111" s="1928"/>
      <c r="F111" s="1928"/>
      <c r="G111" s="1928"/>
      <c r="H111" s="1928"/>
      <c r="I111" s="381"/>
      <c r="J111" s="392"/>
      <c r="K111" s="380"/>
      <c r="L111" s="381">
        <v>0</v>
      </c>
    </row>
    <row r="112" spans="1:12" x14ac:dyDescent="0.25">
      <c r="A112" s="392"/>
      <c r="B112" s="393"/>
      <c r="C112" s="1928" t="s">
        <v>1310</v>
      </c>
      <c r="D112" s="1928"/>
      <c r="E112" s="1928"/>
      <c r="F112" s="1928"/>
      <c r="G112" s="1928"/>
      <c r="H112" s="1928"/>
      <c r="I112" s="381"/>
      <c r="J112" s="392"/>
      <c r="K112" s="380"/>
      <c r="L112" s="381"/>
    </row>
    <row r="113" spans="1:12" x14ac:dyDescent="0.25">
      <c r="A113" s="392"/>
      <c r="B113" s="393"/>
      <c r="C113" s="1928" t="s">
        <v>1311</v>
      </c>
      <c r="D113" s="1928"/>
      <c r="E113" s="1928"/>
      <c r="F113" s="1928"/>
      <c r="G113" s="1928"/>
      <c r="H113" s="1928"/>
      <c r="I113" s="381"/>
      <c r="J113" s="392"/>
      <c r="K113" s="380"/>
      <c r="L113" s="381">
        <v>0</v>
      </c>
    </row>
    <row r="114" spans="1:12" x14ac:dyDescent="0.25">
      <c r="A114" s="389"/>
      <c r="B114" s="390"/>
      <c r="C114" s="1926" t="s">
        <v>1312</v>
      </c>
      <c r="D114" s="1926"/>
      <c r="E114" s="1926"/>
      <c r="F114" s="1926"/>
      <c r="G114" s="1926"/>
      <c r="H114" s="1926"/>
      <c r="I114" s="384"/>
      <c r="J114" s="389"/>
      <c r="K114" s="391"/>
      <c r="L114" s="384">
        <v>21203.100000000002</v>
      </c>
    </row>
    <row r="115" spans="1:12" x14ac:dyDescent="0.25">
      <c r="A115" s="392"/>
      <c r="B115" s="393"/>
      <c r="C115" s="1927" t="s">
        <v>1313</v>
      </c>
      <c r="D115" s="1928"/>
      <c r="E115" s="1928"/>
      <c r="F115" s="1928"/>
      <c r="G115" s="1928"/>
      <c r="H115" s="1928"/>
      <c r="I115" s="381"/>
      <c r="J115" s="392"/>
      <c r="K115" s="380"/>
      <c r="L115" s="381"/>
    </row>
    <row r="116" spans="1:12" x14ac:dyDescent="0.25">
      <c r="A116" s="392"/>
      <c r="B116" s="393"/>
      <c r="C116" s="1928" t="s">
        <v>1314</v>
      </c>
      <c r="D116" s="1928"/>
      <c r="E116" s="1928"/>
      <c r="F116" s="1928"/>
      <c r="G116" s="1928"/>
      <c r="H116" s="1928"/>
      <c r="I116" s="381"/>
      <c r="J116" s="392"/>
      <c r="K116" s="380"/>
      <c r="L116" s="381">
        <v>0</v>
      </c>
    </row>
    <row r="117" spans="1:12" x14ac:dyDescent="0.25">
      <c r="A117" s="392"/>
      <c r="B117" s="393"/>
      <c r="C117" s="1928" t="s">
        <v>1315</v>
      </c>
      <c r="D117" s="1928"/>
      <c r="E117" s="1928"/>
      <c r="F117" s="1928"/>
      <c r="G117" s="1928"/>
      <c r="H117" s="1928"/>
      <c r="I117" s="381"/>
      <c r="J117" s="392"/>
      <c r="K117" s="380"/>
      <c r="L117" s="381">
        <v>0</v>
      </c>
    </row>
    <row r="118" spans="1:12" x14ac:dyDescent="0.25">
      <c r="A118" s="392"/>
      <c r="B118" s="393"/>
      <c r="C118" s="1928" t="s">
        <v>1316</v>
      </c>
      <c r="D118" s="1928"/>
      <c r="E118" s="1928"/>
      <c r="F118" s="1944"/>
      <c r="G118" s="383">
        <v>15.0288</v>
      </c>
      <c r="H118" s="392"/>
      <c r="I118" s="392"/>
      <c r="J118" s="392"/>
      <c r="K118" s="392"/>
      <c r="L118" s="392"/>
    </row>
    <row r="119" spans="1:12" x14ac:dyDescent="0.25">
      <c r="A119" s="392"/>
      <c r="B119" s="393"/>
      <c r="C119" s="1928" t="s">
        <v>1317</v>
      </c>
      <c r="D119" s="1928"/>
      <c r="E119" s="1928"/>
      <c r="F119" s="1944"/>
      <c r="G119" s="383">
        <v>0</v>
      </c>
      <c r="H119" s="392"/>
      <c r="I119" s="392"/>
      <c r="J119" s="392"/>
      <c r="K119" s="392"/>
      <c r="L119" s="392"/>
    </row>
    <row r="122" spans="1:12" x14ac:dyDescent="0.25">
      <c r="A122" s="394"/>
      <c r="B122" s="395"/>
      <c r="C122" s="1929" t="s">
        <v>1318</v>
      </c>
      <c r="D122" s="1929"/>
      <c r="E122" s="1929"/>
      <c r="F122" s="1929"/>
      <c r="G122" s="1929"/>
      <c r="H122" s="1929"/>
      <c r="I122" s="406"/>
      <c r="J122" s="394"/>
      <c r="K122" s="396"/>
      <c r="L122" s="406"/>
    </row>
    <row r="124" spans="1:12" x14ac:dyDescent="0.25">
      <c r="A124" s="389"/>
      <c r="B124" s="390"/>
      <c r="C124" s="1926" t="s">
        <v>1319</v>
      </c>
      <c r="D124" s="1926"/>
      <c r="E124" s="1926"/>
      <c r="F124" s="1926"/>
      <c r="G124" s="1926"/>
      <c r="H124" s="1926"/>
      <c r="I124" s="384"/>
      <c r="J124" s="389"/>
      <c r="K124" s="391"/>
      <c r="L124" s="384">
        <v>0</v>
      </c>
    </row>
    <row r="125" spans="1:12" x14ac:dyDescent="0.25">
      <c r="A125" s="392"/>
      <c r="B125" s="393"/>
      <c r="C125" s="1927" t="s">
        <v>1294</v>
      </c>
      <c r="D125" s="1928"/>
      <c r="E125" s="1928"/>
      <c r="F125" s="1928"/>
      <c r="G125" s="1928"/>
      <c r="H125" s="1928"/>
      <c r="I125" s="381"/>
      <c r="J125" s="392"/>
      <c r="K125" s="380"/>
      <c r="L125" s="381"/>
    </row>
    <row r="126" spans="1:12" x14ac:dyDescent="0.25">
      <c r="A126" s="392"/>
      <c r="B126" s="393"/>
      <c r="C126" s="1928" t="s">
        <v>1320</v>
      </c>
      <c r="D126" s="1928"/>
      <c r="E126" s="1928"/>
      <c r="F126" s="1928"/>
      <c r="G126" s="1928"/>
      <c r="H126" s="1928"/>
      <c r="I126" s="381"/>
      <c r="J126" s="392"/>
      <c r="K126" s="380"/>
      <c r="L126" s="381">
        <v>0</v>
      </c>
    </row>
    <row r="127" spans="1:12" x14ac:dyDescent="0.25">
      <c r="A127" s="392"/>
      <c r="B127" s="393"/>
      <c r="C127" s="1927" t="s">
        <v>1294</v>
      </c>
      <c r="D127" s="1928"/>
      <c r="E127" s="1928"/>
      <c r="F127" s="1928"/>
      <c r="G127" s="1928"/>
      <c r="H127" s="1928"/>
      <c r="I127" s="381"/>
      <c r="J127" s="392"/>
      <c r="K127" s="380"/>
      <c r="L127" s="381"/>
    </row>
    <row r="128" spans="1:12" x14ac:dyDescent="0.25">
      <c r="A128" s="392"/>
      <c r="B128" s="393"/>
      <c r="C128" s="1928" t="s">
        <v>1321</v>
      </c>
      <c r="D128" s="1928"/>
      <c r="E128" s="1928"/>
      <c r="F128" s="1928"/>
      <c r="G128" s="1928"/>
      <c r="H128" s="1928"/>
      <c r="I128" s="381"/>
      <c r="J128" s="392"/>
      <c r="K128" s="380"/>
      <c r="L128" s="381">
        <v>0</v>
      </c>
    </row>
    <row r="129" spans="1:12" x14ac:dyDescent="0.25">
      <c r="A129" s="392"/>
      <c r="B129" s="393"/>
      <c r="C129" s="1928" t="s">
        <v>1296</v>
      </c>
      <c r="D129" s="1928"/>
      <c r="E129" s="1928"/>
      <c r="F129" s="1928"/>
      <c r="G129" s="1928"/>
      <c r="H129" s="1928"/>
      <c r="I129" s="381"/>
      <c r="J129" s="392"/>
      <c r="K129" s="380"/>
      <c r="L129" s="381">
        <v>0</v>
      </c>
    </row>
    <row r="130" spans="1:12" x14ac:dyDescent="0.25">
      <c r="A130" s="392"/>
      <c r="B130" s="393"/>
      <c r="C130" s="1927" t="s">
        <v>1297</v>
      </c>
      <c r="D130" s="1928"/>
      <c r="E130" s="1928"/>
      <c r="F130" s="1928"/>
      <c r="G130" s="1928"/>
      <c r="H130" s="1928"/>
      <c r="I130" s="381"/>
      <c r="J130" s="392"/>
      <c r="K130" s="380"/>
      <c r="L130" s="381"/>
    </row>
    <row r="131" spans="1:12" x14ac:dyDescent="0.25">
      <c r="A131" s="392"/>
      <c r="B131" s="393"/>
      <c r="C131" s="1928" t="s">
        <v>1296</v>
      </c>
      <c r="D131" s="1928"/>
      <c r="E131" s="1928"/>
      <c r="F131" s="1928"/>
      <c r="G131" s="1928"/>
      <c r="H131" s="1928"/>
      <c r="I131" s="381"/>
      <c r="J131" s="392"/>
      <c r="K131" s="380"/>
      <c r="L131" s="381">
        <v>0</v>
      </c>
    </row>
    <row r="132" spans="1:12" x14ac:dyDescent="0.25">
      <c r="A132" s="392"/>
      <c r="B132" s="393"/>
      <c r="C132" s="1927" t="s">
        <v>1298</v>
      </c>
      <c r="D132" s="1928"/>
      <c r="E132" s="1928"/>
      <c r="F132" s="1928"/>
      <c r="G132" s="1928"/>
      <c r="H132" s="1928"/>
      <c r="I132" s="381"/>
      <c r="J132" s="392"/>
      <c r="K132" s="380"/>
      <c r="L132" s="381"/>
    </row>
    <row r="133" spans="1:12" x14ac:dyDescent="0.25">
      <c r="A133" s="392"/>
      <c r="B133" s="393"/>
      <c r="C133" s="1928" t="s">
        <v>1299</v>
      </c>
      <c r="D133" s="1928"/>
      <c r="E133" s="1928"/>
      <c r="F133" s="1928"/>
      <c r="G133" s="1928"/>
      <c r="H133" s="1928"/>
      <c r="I133" s="381"/>
      <c r="J133" s="392"/>
      <c r="K133" s="380"/>
      <c r="L133" s="381">
        <v>0</v>
      </c>
    </row>
    <row r="134" spans="1:12" x14ac:dyDescent="0.25">
      <c r="A134" s="392"/>
      <c r="B134" s="393"/>
      <c r="C134" s="1928" t="s">
        <v>1300</v>
      </c>
      <c r="D134" s="1928"/>
      <c r="E134" s="1928"/>
      <c r="F134" s="1928"/>
      <c r="G134" s="1928"/>
      <c r="H134" s="1928"/>
      <c r="I134" s="381"/>
      <c r="J134" s="392"/>
      <c r="K134" s="380"/>
      <c r="L134" s="381">
        <v>0</v>
      </c>
    </row>
    <row r="135" spans="1:12" x14ac:dyDescent="0.25">
      <c r="A135" s="392"/>
      <c r="B135" s="393"/>
      <c r="C135" s="1928" t="s">
        <v>1301</v>
      </c>
      <c r="D135" s="1928"/>
      <c r="E135" s="1928"/>
      <c r="F135" s="1928"/>
      <c r="G135" s="1928"/>
      <c r="H135" s="1928"/>
      <c r="I135" s="381"/>
      <c r="J135" s="392"/>
      <c r="K135" s="380"/>
      <c r="L135" s="381">
        <v>0</v>
      </c>
    </row>
    <row r="136" spans="1:12" x14ac:dyDescent="0.25">
      <c r="A136" s="392"/>
      <c r="B136" s="393"/>
      <c r="C136" s="1927" t="s">
        <v>1297</v>
      </c>
      <c r="D136" s="1928"/>
      <c r="E136" s="1928"/>
      <c r="F136" s="1928"/>
      <c r="G136" s="1928"/>
      <c r="H136" s="1928"/>
      <c r="I136" s="381"/>
      <c r="J136" s="392"/>
      <c r="K136" s="380"/>
      <c r="L136" s="381"/>
    </row>
    <row r="137" spans="1:12" x14ac:dyDescent="0.25">
      <c r="A137" s="392"/>
      <c r="B137" s="393"/>
      <c r="C137" s="1928" t="s">
        <v>1302</v>
      </c>
      <c r="D137" s="1928"/>
      <c r="E137" s="1928"/>
      <c r="F137" s="1928"/>
      <c r="G137" s="1928"/>
      <c r="H137" s="1928"/>
      <c r="I137" s="381"/>
      <c r="J137" s="392"/>
      <c r="K137" s="380"/>
      <c r="L137" s="381">
        <v>0</v>
      </c>
    </row>
    <row r="138" spans="1:12" x14ac:dyDescent="0.25">
      <c r="A138" s="392"/>
      <c r="B138" s="393"/>
      <c r="C138" s="1928" t="s">
        <v>1303</v>
      </c>
      <c r="D138" s="1928"/>
      <c r="E138" s="1928"/>
      <c r="F138" s="1928"/>
      <c r="G138" s="1928"/>
      <c r="H138" s="1928"/>
      <c r="I138" s="381"/>
      <c r="J138" s="392"/>
      <c r="K138" s="380"/>
      <c r="L138" s="381">
        <v>0</v>
      </c>
    </row>
    <row r="139" spans="1:12" x14ac:dyDescent="0.25">
      <c r="A139" s="392"/>
      <c r="B139" s="393"/>
      <c r="C139" s="1928" t="s">
        <v>1304</v>
      </c>
      <c r="D139" s="1928"/>
      <c r="E139" s="1928"/>
      <c r="F139" s="1928"/>
      <c r="G139" s="1928"/>
      <c r="H139" s="1928"/>
      <c r="I139" s="381"/>
      <c r="J139" s="392"/>
      <c r="K139" s="380"/>
      <c r="L139" s="381">
        <v>0</v>
      </c>
    </row>
    <row r="140" spans="1:12" x14ac:dyDescent="0.25">
      <c r="A140" s="392"/>
      <c r="B140" s="393"/>
      <c r="C140" s="1928" t="s">
        <v>1322</v>
      </c>
      <c r="D140" s="1928"/>
      <c r="E140" s="1928"/>
      <c r="F140" s="1928"/>
      <c r="G140" s="1928"/>
      <c r="H140" s="1928"/>
      <c r="I140" s="381"/>
      <c r="J140" s="392"/>
      <c r="K140" s="380"/>
      <c r="L140" s="381">
        <v>0</v>
      </c>
    </row>
    <row r="141" spans="1:12" x14ac:dyDescent="0.25">
      <c r="A141" s="392"/>
      <c r="B141" s="393"/>
      <c r="C141" s="1928" t="s">
        <v>1323</v>
      </c>
      <c r="D141" s="1928"/>
      <c r="E141" s="1928"/>
      <c r="F141" s="1928"/>
      <c r="G141" s="1928"/>
      <c r="H141" s="1928"/>
      <c r="I141" s="381"/>
      <c r="J141" s="392"/>
      <c r="K141" s="380"/>
      <c r="L141" s="381">
        <v>0</v>
      </c>
    </row>
    <row r="142" spans="1:12" x14ac:dyDescent="0.25">
      <c r="A142" s="392"/>
      <c r="B142" s="393"/>
      <c r="C142" s="1928" t="s">
        <v>1324</v>
      </c>
      <c r="D142" s="1928"/>
      <c r="E142" s="1928"/>
      <c r="F142" s="1928"/>
      <c r="G142" s="1928"/>
      <c r="H142" s="1928"/>
      <c r="I142" s="381"/>
      <c r="J142" s="392"/>
      <c r="K142" s="380"/>
      <c r="L142" s="381">
        <v>0</v>
      </c>
    </row>
    <row r="144" spans="1:12" x14ac:dyDescent="0.25">
      <c r="A144" s="389"/>
      <c r="B144" s="390"/>
      <c r="C144" s="1926" t="s">
        <v>1325</v>
      </c>
      <c r="D144" s="1926"/>
      <c r="E144" s="1926"/>
      <c r="F144" s="1926"/>
      <c r="G144" s="1926"/>
      <c r="H144" s="1926"/>
      <c r="I144" s="384"/>
      <c r="J144" s="389"/>
      <c r="K144" s="391"/>
      <c r="L144" s="384">
        <v>0</v>
      </c>
    </row>
    <row r="145" spans="1:12" x14ac:dyDescent="0.25">
      <c r="A145" s="392"/>
      <c r="B145" s="393"/>
      <c r="C145" s="1927" t="s">
        <v>1294</v>
      </c>
      <c r="D145" s="1928"/>
      <c r="E145" s="1928"/>
      <c r="F145" s="1928"/>
      <c r="G145" s="1928"/>
      <c r="H145" s="1928"/>
      <c r="I145" s="381"/>
      <c r="J145" s="392"/>
      <c r="K145" s="380"/>
      <c r="L145" s="381"/>
    </row>
    <row r="146" spans="1:12" x14ac:dyDescent="0.25">
      <c r="A146" s="392"/>
      <c r="B146" s="393"/>
      <c r="C146" s="1928" t="s">
        <v>1320</v>
      </c>
      <c r="D146" s="1928"/>
      <c r="E146" s="1928"/>
      <c r="F146" s="1928"/>
      <c r="G146" s="1928"/>
      <c r="H146" s="1928"/>
      <c r="I146" s="381"/>
      <c r="J146" s="392"/>
      <c r="K146" s="380"/>
      <c r="L146" s="381">
        <v>0</v>
      </c>
    </row>
    <row r="147" spans="1:12" x14ac:dyDescent="0.25">
      <c r="A147" s="392"/>
      <c r="B147" s="393"/>
      <c r="C147" s="1927" t="s">
        <v>1294</v>
      </c>
      <c r="D147" s="1928"/>
      <c r="E147" s="1928"/>
      <c r="F147" s="1928"/>
      <c r="G147" s="1928"/>
      <c r="H147" s="1928"/>
      <c r="I147" s="381"/>
      <c r="J147" s="392"/>
      <c r="K147" s="380"/>
      <c r="L147" s="381"/>
    </row>
    <row r="148" spans="1:12" x14ac:dyDescent="0.25">
      <c r="A148" s="392"/>
      <c r="B148" s="393"/>
      <c r="C148" s="1928" t="s">
        <v>1321</v>
      </c>
      <c r="D148" s="1928"/>
      <c r="E148" s="1928"/>
      <c r="F148" s="1928"/>
      <c r="G148" s="1928"/>
      <c r="H148" s="1928"/>
      <c r="I148" s="381"/>
      <c r="J148" s="392"/>
      <c r="K148" s="380"/>
      <c r="L148" s="381">
        <v>0</v>
      </c>
    </row>
    <row r="149" spans="1:12" x14ac:dyDescent="0.25">
      <c r="A149" s="392"/>
      <c r="B149" s="393"/>
      <c r="C149" s="1928" t="s">
        <v>1296</v>
      </c>
      <c r="D149" s="1928"/>
      <c r="E149" s="1928"/>
      <c r="F149" s="1928"/>
      <c r="G149" s="1928"/>
      <c r="H149" s="1928"/>
      <c r="I149" s="381"/>
      <c r="J149" s="392"/>
      <c r="K149" s="380"/>
      <c r="L149" s="381">
        <v>0</v>
      </c>
    </row>
    <row r="150" spans="1:12" x14ac:dyDescent="0.25">
      <c r="A150" s="392"/>
      <c r="B150" s="393"/>
      <c r="C150" s="1927" t="s">
        <v>1297</v>
      </c>
      <c r="D150" s="1928"/>
      <c r="E150" s="1928"/>
      <c r="F150" s="1928"/>
      <c r="G150" s="1928"/>
      <c r="H150" s="1928"/>
      <c r="I150" s="381"/>
      <c r="J150" s="392"/>
      <c r="K150" s="380"/>
      <c r="L150" s="381"/>
    </row>
    <row r="151" spans="1:12" x14ac:dyDescent="0.25">
      <c r="A151" s="392"/>
      <c r="B151" s="393"/>
      <c r="C151" s="1928" t="s">
        <v>1296</v>
      </c>
      <c r="D151" s="1928"/>
      <c r="E151" s="1928"/>
      <c r="F151" s="1928"/>
      <c r="G151" s="1928"/>
      <c r="H151" s="1928"/>
      <c r="I151" s="381"/>
      <c r="J151" s="392"/>
      <c r="K151" s="380"/>
      <c r="L151" s="381">
        <v>0</v>
      </c>
    </row>
    <row r="152" spans="1:12" x14ac:dyDescent="0.25">
      <c r="A152" s="392"/>
      <c r="B152" s="393"/>
      <c r="C152" s="1927" t="s">
        <v>1298</v>
      </c>
      <c r="D152" s="1928"/>
      <c r="E152" s="1928"/>
      <c r="F152" s="1928"/>
      <c r="G152" s="1928"/>
      <c r="H152" s="1928"/>
      <c r="I152" s="381"/>
      <c r="J152" s="392"/>
      <c r="K152" s="380"/>
      <c r="L152" s="381"/>
    </row>
    <row r="153" spans="1:12" x14ac:dyDescent="0.25">
      <c r="A153" s="392"/>
      <c r="B153" s="393"/>
      <c r="C153" s="1928" t="s">
        <v>1299</v>
      </c>
      <c r="D153" s="1928"/>
      <c r="E153" s="1928"/>
      <c r="F153" s="1928"/>
      <c r="G153" s="1928"/>
      <c r="H153" s="1928"/>
      <c r="I153" s="381"/>
      <c r="J153" s="392"/>
      <c r="K153" s="380"/>
      <c r="L153" s="381">
        <v>0</v>
      </c>
    </row>
    <row r="154" spans="1:12" x14ac:dyDescent="0.25">
      <c r="A154" s="392"/>
      <c r="B154" s="393"/>
      <c r="C154" s="1928" t="s">
        <v>1300</v>
      </c>
      <c r="D154" s="1928"/>
      <c r="E154" s="1928"/>
      <c r="F154" s="1928"/>
      <c r="G154" s="1928"/>
      <c r="H154" s="1928"/>
      <c r="I154" s="381"/>
      <c r="J154" s="392"/>
      <c r="K154" s="380"/>
      <c r="L154" s="381">
        <v>0</v>
      </c>
    </row>
    <row r="155" spans="1:12" x14ac:dyDescent="0.25">
      <c r="A155" s="392"/>
      <c r="B155" s="393"/>
      <c r="C155" s="1928" t="s">
        <v>1301</v>
      </c>
      <c r="D155" s="1928"/>
      <c r="E155" s="1928"/>
      <c r="F155" s="1928"/>
      <c r="G155" s="1928"/>
      <c r="H155" s="1928"/>
      <c r="I155" s="381"/>
      <c r="J155" s="392"/>
      <c r="K155" s="380"/>
      <c r="L155" s="381">
        <v>0</v>
      </c>
    </row>
    <row r="156" spans="1:12" x14ac:dyDescent="0.25">
      <c r="A156" s="392"/>
      <c r="B156" s="393"/>
      <c r="C156" s="1927" t="s">
        <v>1297</v>
      </c>
      <c r="D156" s="1928"/>
      <c r="E156" s="1928"/>
      <c r="F156" s="1928"/>
      <c r="G156" s="1928"/>
      <c r="H156" s="1928"/>
      <c r="I156" s="381"/>
      <c r="J156" s="392"/>
      <c r="K156" s="380"/>
      <c r="L156" s="381"/>
    </row>
    <row r="157" spans="1:12" x14ac:dyDescent="0.25">
      <c r="A157" s="392"/>
      <c r="B157" s="393"/>
      <c r="C157" s="1928" t="s">
        <v>1302</v>
      </c>
      <c r="D157" s="1928"/>
      <c r="E157" s="1928"/>
      <c r="F157" s="1928"/>
      <c r="G157" s="1928"/>
      <c r="H157" s="1928"/>
      <c r="I157" s="381"/>
      <c r="J157" s="392"/>
      <c r="K157" s="380"/>
      <c r="L157" s="381">
        <v>0</v>
      </c>
    </row>
    <row r="158" spans="1:12" x14ac:dyDescent="0.25">
      <c r="A158" s="392"/>
      <c r="B158" s="393"/>
      <c r="C158" s="1928" t="s">
        <v>1303</v>
      </c>
      <c r="D158" s="1928"/>
      <c r="E158" s="1928"/>
      <c r="F158" s="1928"/>
      <c r="G158" s="1928"/>
      <c r="H158" s="1928"/>
      <c r="I158" s="381"/>
      <c r="J158" s="392"/>
      <c r="K158" s="380"/>
      <c r="L158" s="381">
        <v>0</v>
      </c>
    </row>
    <row r="159" spans="1:12" x14ac:dyDescent="0.25">
      <c r="A159" s="392"/>
      <c r="B159" s="393"/>
      <c r="C159" s="1928" t="s">
        <v>1304</v>
      </c>
      <c r="D159" s="1928"/>
      <c r="E159" s="1928"/>
      <c r="F159" s="1928"/>
      <c r="G159" s="1928"/>
      <c r="H159" s="1928"/>
      <c r="I159" s="381"/>
      <c r="J159" s="392"/>
      <c r="K159" s="380"/>
      <c r="L159" s="381">
        <v>0</v>
      </c>
    </row>
    <row r="160" spans="1:12" x14ac:dyDescent="0.25">
      <c r="A160" s="392"/>
      <c r="B160" s="393"/>
      <c r="C160" s="1928" t="s">
        <v>1322</v>
      </c>
      <c r="D160" s="1928"/>
      <c r="E160" s="1928"/>
      <c r="F160" s="1928"/>
      <c r="G160" s="1928"/>
      <c r="H160" s="1928"/>
      <c r="I160" s="381"/>
      <c r="J160" s="392"/>
      <c r="K160" s="380"/>
      <c r="L160" s="381">
        <v>0</v>
      </c>
    </row>
    <row r="161" spans="1:12" x14ac:dyDescent="0.25">
      <c r="A161" s="392"/>
      <c r="B161" s="393"/>
      <c r="C161" s="1928" t="s">
        <v>1323</v>
      </c>
      <c r="D161" s="1928"/>
      <c r="E161" s="1928"/>
      <c r="F161" s="1928"/>
      <c r="G161" s="1928"/>
      <c r="H161" s="1928"/>
      <c r="I161" s="381"/>
      <c r="J161" s="392"/>
      <c r="K161" s="380"/>
      <c r="L161" s="381">
        <v>0</v>
      </c>
    </row>
    <row r="162" spans="1:12" x14ac:dyDescent="0.25">
      <c r="A162" s="392"/>
      <c r="B162" s="393"/>
      <c r="C162" s="1928" t="s">
        <v>1324</v>
      </c>
      <c r="D162" s="1928"/>
      <c r="E162" s="1928"/>
      <c r="F162" s="1928"/>
      <c r="G162" s="1928"/>
      <c r="H162" s="1928"/>
      <c r="I162" s="381"/>
      <c r="J162" s="392"/>
      <c r="K162" s="380"/>
      <c r="L162" s="381">
        <v>0</v>
      </c>
    </row>
    <row r="164" spans="1:12" x14ac:dyDescent="0.25">
      <c r="A164" s="389"/>
      <c r="B164" s="390"/>
      <c r="C164" s="1926" t="s">
        <v>1326</v>
      </c>
      <c r="D164" s="1926"/>
      <c r="E164" s="1926"/>
      <c r="F164" s="1926"/>
      <c r="G164" s="1926"/>
      <c r="H164" s="1926"/>
      <c r="I164" s="384"/>
      <c r="J164" s="389"/>
      <c r="K164" s="391"/>
      <c r="L164" s="384">
        <v>0</v>
      </c>
    </row>
    <row r="165" spans="1:12" x14ac:dyDescent="0.25">
      <c r="A165" s="392"/>
      <c r="B165" s="393"/>
      <c r="C165" s="1927" t="s">
        <v>1294</v>
      </c>
      <c r="D165" s="1928"/>
      <c r="E165" s="1928"/>
      <c r="F165" s="1928"/>
      <c r="G165" s="1928"/>
      <c r="H165" s="1928"/>
      <c r="I165" s="381"/>
      <c r="J165" s="392"/>
      <c r="K165" s="380"/>
      <c r="L165" s="381"/>
    </row>
    <row r="166" spans="1:12" x14ac:dyDescent="0.25">
      <c r="A166" s="392"/>
      <c r="B166" s="393"/>
      <c r="C166" s="1928" t="s">
        <v>1308</v>
      </c>
      <c r="D166" s="1928"/>
      <c r="E166" s="1928"/>
      <c r="F166" s="1928"/>
      <c r="G166" s="1928"/>
      <c r="H166" s="1928"/>
      <c r="I166" s="381"/>
      <c r="J166" s="392"/>
      <c r="K166" s="380"/>
      <c r="L166" s="381">
        <v>0</v>
      </c>
    </row>
    <row r="167" spans="1:12" x14ac:dyDescent="0.25">
      <c r="A167" s="392"/>
      <c r="B167" s="393"/>
      <c r="C167" s="1928" t="s">
        <v>1309</v>
      </c>
      <c r="D167" s="1928"/>
      <c r="E167" s="1928"/>
      <c r="F167" s="1928"/>
      <c r="G167" s="1928"/>
      <c r="H167" s="1928"/>
      <c r="I167" s="381"/>
      <c r="J167" s="392"/>
      <c r="K167" s="380"/>
      <c r="L167" s="381">
        <v>0</v>
      </c>
    </row>
    <row r="169" spans="1:12" x14ac:dyDescent="0.25">
      <c r="A169" s="389"/>
      <c r="B169" s="390"/>
      <c r="C169" s="1926" t="s">
        <v>1327</v>
      </c>
      <c r="D169" s="1926"/>
      <c r="E169" s="1926"/>
      <c r="F169" s="1926"/>
      <c r="G169" s="1926"/>
      <c r="H169" s="1926"/>
      <c r="I169" s="384"/>
      <c r="J169" s="389"/>
      <c r="K169" s="391"/>
      <c r="L169" s="384">
        <v>21203.100000000002</v>
      </c>
    </row>
    <row r="170" spans="1:12" x14ac:dyDescent="0.25">
      <c r="A170" s="392"/>
      <c r="B170" s="393"/>
      <c r="C170" s="1927" t="s">
        <v>1294</v>
      </c>
      <c r="D170" s="1928"/>
      <c r="E170" s="1928"/>
      <c r="F170" s="1928"/>
      <c r="G170" s="1928"/>
      <c r="H170" s="1928"/>
      <c r="I170" s="381"/>
      <c r="J170" s="392"/>
      <c r="K170" s="380"/>
      <c r="L170" s="381"/>
    </row>
    <row r="171" spans="1:12" x14ac:dyDescent="0.25">
      <c r="A171" s="392"/>
      <c r="B171" s="393"/>
      <c r="C171" s="1928" t="s">
        <v>1328</v>
      </c>
      <c r="D171" s="1928"/>
      <c r="E171" s="1928"/>
      <c r="F171" s="1928"/>
      <c r="G171" s="1928"/>
      <c r="H171" s="1928"/>
      <c r="I171" s="381"/>
      <c r="J171" s="392"/>
      <c r="K171" s="380"/>
      <c r="L171" s="381"/>
    </row>
    <row r="172" spans="1:12" x14ac:dyDescent="0.25">
      <c r="A172" s="392"/>
      <c r="B172" s="393"/>
      <c r="C172" s="1928" t="s">
        <v>1329</v>
      </c>
      <c r="D172" s="1928"/>
      <c r="E172" s="1928"/>
      <c r="F172" s="1928"/>
      <c r="G172" s="1928"/>
      <c r="H172" s="1928"/>
      <c r="I172" s="381"/>
      <c r="J172" s="392"/>
      <c r="K172" s="380"/>
      <c r="L172" s="381">
        <v>0</v>
      </c>
    </row>
    <row r="173" spans="1:12" x14ac:dyDescent="0.25">
      <c r="A173" s="392"/>
      <c r="B173" s="393"/>
      <c r="C173" s="1928" t="s">
        <v>161</v>
      </c>
      <c r="D173" s="1928"/>
      <c r="E173" s="1928"/>
      <c r="F173" s="1928"/>
      <c r="G173" s="1928"/>
      <c r="H173" s="1928"/>
      <c r="I173" s="381"/>
      <c r="J173" s="392"/>
      <c r="K173" s="380"/>
      <c r="L173" s="381">
        <v>21203.100000000002</v>
      </c>
    </row>
    <row r="174" spans="1:12" x14ac:dyDescent="0.25">
      <c r="A174" s="392"/>
      <c r="B174" s="393"/>
      <c r="C174" s="1927" t="s">
        <v>1294</v>
      </c>
      <c r="D174" s="1928"/>
      <c r="E174" s="1928"/>
      <c r="F174" s="1928"/>
      <c r="G174" s="1928"/>
      <c r="H174" s="1928"/>
      <c r="I174" s="381"/>
      <c r="J174" s="392"/>
      <c r="K174" s="380"/>
      <c r="L174" s="381"/>
    </row>
    <row r="175" spans="1:12" x14ac:dyDescent="0.25">
      <c r="A175" s="392"/>
      <c r="B175" s="393"/>
      <c r="C175" s="1928" t="s">
        <v>1320</v>
      </c>
      <c r="D175" s="1928"/>
      <c r="E175" s="1928"/>
      <c r="F175" s="1928"/>
      <c r="G175" s="1928"/>
      <c r="H175" s="1928"/>
      <c r="I175" s="381"/>
      <c r="J175" s="392"/>
      <c r="K175" s="380"/>
      <c r="L175" s="381">
        <v>10096.719999999999</v>
      </c>
    </row>
    <row r="176" spans="1:12" x14ac:dyDescent="0.25">
      <c r="A176" s="392"/>
      <c r="B176" s="393"/>
      <c r="C176" s="1927" t="s">
        <v>1294</v>
      </c>
      <c r="D176" s="1928"/>
      <c r="E176" s="1928"/>
      <c r="F176" s="1928"/>
      <c r="G176" s="1928"/>
      <c r="H176" s="1928"/>
      <c r="I176" s="381"/>
      <c r="J176" s="392"/>
      <c r="K176" s="380"/>
      <c r="L176" s="381"/>
    </row>
    <row r="177" spans="1:12" x14ac:dyDescent="0.25">
      <c r="A177" s="392"/>
      <c r="B177" s="393"/>
      <c r="C177" s="1928" t="s">
        <v>1321</v>
      </c>
      <c r="D177" s="1928"/>
      <c r="E177" s="1928"/>
      <c r="F177" s="1928"/>
      <c r="G177" s="1928"/>
      <c r="H177" s="1928"/>
      <c r="I177" s="381"/>
      <c r="J177" s="392"/>
      <c r="K177" s="380"/>
      <c r="L177" s="381">
        <v>10096.719999999999</v>
      </c>
    </row>
    <row r="178" spans="1:12" x14ac:dyDescent="0.25">
      <c r="A178" s="392"/>
      <c r="B178" s="393"/>
      <c r="C178" s="1928" t="s">
        <v>1296</v>
      </c>
      <c r="D178" s="1928"/>
      <c r="E178" s="1928"/>
      <c r="F178" s="1928"/>
      <c r="G178" s="1928"/>
      <c r="H178" s="1928"/>
      <c r="I178" s="381"/>
      <c r="J178" s="392"/>
      <c r="K178" s="380"/>
      <c r="L178" s="381">
        <v>0</v>
      </c>
    </row>
    <row r="179" spans="1:12" x14ac:dyDescent="0.25">
      <c r="A179" s="392"/>
      <c r="B179" s="393"/>
      <c r="C179" s="1927" t="s">
        <v>1297</v>
      </c>
      <c r="D179" s="1928"/>
      <c r="E179" s="1928"/>
      <c r="F179" s="1928"/>
      <c r="G179" s="1928"/>
      <c r="H179" s="1928"/>
      <c r="I179" s="381"/>
      <c r="J179" s="392"/>
      <c r="K179" s="380"/>
      <c r="L179" s="381"/>
    </row>
    <row r="180" spans="1:12" x14ac:dyDescent="0.25">
      <c r="A180" s="392"/>
      <c r="B180" s="393"/>
      <c r="C180" s="1928" t="s">
        <v>1296</v>
      </c>
      <c r="D180" s="1928"/>
      <c r="E180" s="1928"/>
      <c r="F180" s="1928"/>
      <c r="G180" s="1928"/>
      <c r="H180" s="1928"/>
      <c r="I180" s="381"/>
      <c r="J180" s="392"/>
      <c r="K180" s="380"/>
      <c r="L180" s="381">
        <v>0</v>
      </c>
    </row>
    <row r="181" spans="1:12" x14ac:dyDescent="0.25">
      <c r="A181" s="392"/>
      <c r="B181" s="393"/>
      <c r="C181" s="1927" t="s">
        <v>1298</v>
      </c>
      <c r="D181" s="1928"/>
      <c r="E181" s="1928"/>
      <c r="F181" s="1928"/>
      <c r="G181" s="1928"/>
      <c r="H181" s="1928"/>
      <c r="I181" s="381"/>
      <c r="J181" s="392"/>
      <c r="K181" s="380"/>
      <c r="L181" s="381"/>
    </row>
    <row r="182" spans="1:12" x14ac:dyDescent="0.25">
      <c r="A182" s="392"/>
      <c r="B182" s="393"/>
      <c r="C182" s="1928" t="s">
        <v>1299</v>
      </c>
      <c r="D182" s="1928"/>
      <c r="E182" s="1928"/>
      <c r="F182" s="1928"/>
      <c r="G182" s="1928"/>
      <c r="H182" s="1928"/>
      <c r="I182" s="381"/>
      <c r="J182" s="392"/>
      <c r="K182" s="380"/>
      <c r="L182" s="381">
        <v>0</v>
      </c>
    </row>
    <row r="183" spans="1:12" x14ac:dyDescent="0.25">
      <c r="A183" s="392"/>
      <c r="B183" s="393"/>
      <c r="C183" s="1928" t="s">
        <v>1300</v>
      </c>
      <c r="D183" s="1928"/>
      <c r="E183" s="1928"/>
      <c r="F183" s="1928"/>
      <c r="G183" s="1928"/>
      <c r="H183" s="1928"/>
      <c r="I183" s="381"/>
      <c r="J183" s="392"/>
      <c r="K183" s="380"/>
      <c r="L183" s="381">
        <v>0</v>
      </c>
    </row>
    <row r="184" spans="1:12" x14ac:dyDescent="0.25">
      <c r="A184" s="392"/>
      <c r="B184" s="393"/>
      <c r="C184" s="1928" t="s">
        <v>1301</v>
      </c>
      <c r="D184" s="1928"/>
      <c r="E184" s="1928"/>
      <c r="F184" s="1928"/>
      <c r="G184" s="1928"/>
      <c r="H184" s="1928"/>
      <c r="I184" s="381"/>
      <c r="J184" s="392"/>
      <c r="K184" s="380"/>
      <c r="L184" s="381">
        <v>0</v>
      </c>
    </row>
    <row r="185" spans="1:12" x14ac:dyDescent="0.25">
      <c r="A185" s="392"/>
      <c r="B185" s="393"/>
      <c r="C185" s="1927" t="s">
        <v>1297</v>
      </c>
      <c r="D185" s="1928"/>
      <c r="E185" s="1928"/>
      <c r="F185" s="1928"/>
      <c r="G185" s="1928"/>
      <c r="H185" s="1928"/>
      <c r="I185" s="381"/>
      <c r="J185" s="392"/>
      <c r="K185" s="380"/>
      <c r="L185" s="381"/>
    </row>
    <row r="186" spans="1:12" x14ac:dyDescent="0.25">
      <c r="A186" s="392"/>
      <c r="B186" s="393"/>
      <c r="C186" s="1928" t="s">
        <v>1302</v>
      </c>
      <c r="D186" s="1928"/>
      <c r="E186" s="1928"/>
      <c r="F186" s="1928"/>
      <c r="G186" s="1928"/>
      <c r="H186" s="1928"/>
      <c r="I186" s="381"/>
      <c r="J186" s="392"/>
      <c r="K186" s="380"/>
      <c r="L186" s="381">
        <v>0</v>
      </c>
    </row>
    <row r="187" spans="1:12" x14ac:dyDescent="0.25">
      <c r="A187" s="392"/>
      <c r="B187" s="393"/>
      <c r="C187" s="1928" t="s">
        <v>1303</v>
      </c>
      <c r="D187" s="1928"/>
      <c r="E187" s="1928"/>
      <c r="F187" s="1928"/>
      <c r="G187" s="1928"/>
      <c r="H187" s="1928"/>
      <c r="I187" s="381"/>
      <c r="J187" s="392"/>
      <c r="K187" s="380"/>
      <c r="L187" s="381">
        <v>0</v>
      </c>
    </row>
    <row r="188" spans="1:12" x14ac:dyDescent="0.25">
      <c r="A188" s="392"/>
      <c r="B188" s="393"/>
      <c r="C188" s="1928" t="s">
        <v>1304</v>
      </c>
      <c r="D188" s="1928"/>
      <c r="E188" s="1928"/>
      <c r="F188" s="1928"/>
      <c r="G188" s="1928"/>
      <c r="H188" s="1928"/>
      <c r="I188" s="381"/>
      <c r="J188" s="392"/>
      <c r="K188" s="380"/>
      <c r="L188" s="381">
        <v>0</v>
      </c>
    </row>
    <row r="189" spans="1:12" x14ac:dyDescent="0.25">
      <c r="A189" s="392"/>
      <c r="B189" s="393"/>
      <c r="C189" s="1928" t="s">
        <v>1322</v>
      </c>
      <c r="D189" s="1928"/>
      <c r="E189" s="1928"/>
      <c r="F189" s="1928"/>
      <c r="G189" s="1928"/>
      <c r="H189" s="1928"/>
      <c r="I189" s="381"/>
      <c r="J189" s="392"/>
      <c r="K189" s="380"/>
      <c r="L189" s="381">
        <v>10096.719999999999</v>
      </c>
    </row>
    <row r="190" spans="1:12" x14ac:dyDescent="0.25">
      <c r="A190" s="392"/>
      <c r="B190" s="393"/>
      <c r="C190" s="1928" t="s">
        <v>1323</v>
      </c>
      <c r="D190" s="1928"/>
      <c r="E190" s="1928"/>
      <c r="F190" s="1928"/>
      <c r="G190" s="1928"/>
      <c r="H190" s="1928"/>
      <c r="I190" s="381"/>
      <c r="J190" s="392"/>
      <c r="K190" s="380"/>
      <c r="L190" s="381">
        <v>7471.5700000000006</v>
      </c>
    </row>
    <row r="191" spans="1:12" x14ac:dyDescent="0.25">
      <c r="A191" s="392"/>
      <c r="B191" s="393"/>
      <c r="C191" s="1928" t="s">
        <v>1324</v>
      </c>
      <c r="D191" s="1928"/>
      <c r="E191" s="1928"/>
      <c r="F191" s="1928"/>
      <c r="G191" s="1928"/>
      <c r="H191" s="1928"/>
      <c r="I191" s="381"/>
      <c r="J191" s="392"/>
      <c r="K191" s="380"/>
      <c r="L191" s="381">
        <v>3634.81</v>
      </c>
    </row>
    <row r="193" spans="1:12" x14ac:dyDescent="0.25">
      <c r="A193" s="389"/>
      <c r="B193" s="390"/>
      <c r="C193" s="1926" t="s">
        <v>1330</v>
      </c>
      <c r="D193" s="1926"/>
      <c r="E193" s="1926"/>
      <c r="F193" s="1926"/>
      <c r="G193" s="1926"/>
      <c r="H193" s="1926"/>
      <c r="I193" s="384"/>
      <c r="J193" s="389"/>
      <c r="K193" s="391"/>
      <c r="L193" s="384">
        <v>21203.100000000002</v>
      </c>
    </row>
    <row r="194" spans="1:12" x14ac:dyDescent="0.25">
      <c r="A194" s="392"/>
      <c r="B194" s="393"/>
      <c r="C194" s="1927" t="s">
        <v>1294</v>
      </c>
      <c r="D194" s="1928"/>
      <c r="E194" s="1928"/>
      <c r="F194" s="1928"/>
      <c r="G194" s="1928"/>
      <c r="H194" s="1928"/>
      <c r="I194" s="381"/>
      <c r="J194" s="392"/>
      <c r="K194" s="380"/>
      <c r="L194" s="381"/>
    </row>
    <row r="195" spans="1:12" x14ac:dyDescent="0.25">
      <c r="A195" s="392"/>
      <c r="B195" s="393"/>
      <c r="C195" s="1928" t="s">
        <v>1320</v>
      </c>
      <c r="D195" s="1928"/>
      <c r="E195" s="1928"/>
      <c r="F195" s="1928"/>
      <c r="G195" s="1928"/>
      <c r="H195" s="1928"/>
      <c r="I195" s="381"/>
      <c r="J195" s="392"/>
      <c r="K195" s="380"/>
      <c r="L195" s="381">
        <v>10096.719999999999</v>
      </c>
    </row>
    <row r="196" spans="1:12" x14ac:dyDescent="0.25">
      <c r="A196" s="392"/>
      <c r="B196" s="393"/>
      <c r="C196" s="1927" t="s">
        <v>1294</v>
      </c>
      <c r="D196" s="1928"/>
      <c r="E196" s="1928"/>
      <c r="F196" s="1928"/>
      <c r="G196" s="1928"/>
      <c r="H196" s="1928"/>
      <c r="I196" s="381"/>
      <c r="J196" s="392"/>
      <c r="K196" s="380"/>
      <c r="L196" s="381"/>
    </row>
    <row r="197" spans="1:12" x14ac:dyDescent="0.25">
      <c r="A197" s="392"/>
      <c r="B197" s="393"/>
      <c r="C197" s="1928" t="s">
        <v>1321</v>
      </c>
      <c r="D197" s="1928"/>
      <c r="E197" s="1928"/>
      <c r="F197" s="1928"/>
      <c r="G197" s="1928"/>
      <c r="H197" s="1928"/>
      <c r="I197" s="381"/>
      <c r="J197" s="392"/>
      <c r="K197" s="380"/>
      <c r="L197" s="381">
        <v>10096.719999999999</v>
      </c>
    </row>
    <row r="198" spans="1:12" x14ac:dyDescent="0.25">
      <c r="A198" s="392"/>
      <c r="B198" s="393"/>
      <c r="C198" s="1928" t="s">
        <v>1296</v>
      </c>
      <c r="D198" s="1928"/>
      <c r="E198" s="1928"/>
      <c r="F198" s="1928"/>
      <c r="G198" s="1928"/>
      <c r="H198" s="1928"/>
      <c r="I198" s="381"/>
      <c r="J198" s="392"/>
      <c r="K198" s="380"/>
      <c r="L198" s="381">
        <v>0</v>
      </c>
    </row>
    <row r="199" spans="1:12" x14ac:dyDescent="0.25">
      <c r="A199" s="392"/>
      <c r="B199" s="393"/>
      <c r="C199" s="1927" t="s">
        <v>1297</v>
      </c>
      <c r="D199" s="1928"/>
      <c r="E199" s="1928"/>
      <c r="F199" s="1928"/>
      <c r="G199" s="1928"/>
      <c r="H199" s="1928"/>
      <c r="I199" s="381"/>
      <c r="J199" s="392"/>
      <c r="K199" s="380"/>
      <c r="L199" s="381"/>
    </row>
    <row r="200" spans="1:12" x14ac:dyDescent="0.25">
      <c r="A200" s="392"/>
      <c r="B200" s="393"/>
      <c r="C200" s="1928" t="s">
        <v>1296</v>
      </c>
      <c r="D200" s="1928"/>
      <c r="E200" s="1928"/>
      <c r="F200" s="1928"/>
      <c r="G200" s="1928"/>
      <c r="H200" s="1928"/>
      <c r="I200" s="381"/>
      <c r="J200" s="392"/>
      <c r="K200" s="380"/>
      <c r="L200" s="381">
        <v>0</v>
      </c>
    </row>
    <row r="201" spans="1:12" x14ac:dyDescent="0.25">
      <c r="A201" s="392"/>
      <c r="B201" s="393"/>
      <c r="C201" s="1927" t="s">
        <v>1298</v>
      </c>
      <c r="D201" s="1928"/>
      <c r="E201" s="1928"/>
      <c r="F201" s="1928"/>
      <c r="G201" s="1928"/>
      <c r="H201" s="1928"/>
      <c r="I201" s="381"/>
      <c r="J201" s="392"/>
      <c r="K201" s="380"/>
      <c r="L201" s="381"/>
    </row>
    <row r="202" spans="1:12" x14ac:dyDescent="0.25">
      <c r="A202" s="392"/>
      <c r="B202" s="393"/>
      <c r="C202" s="1928" t="s">
        <v>1299</v>
      </c>
      <c r="D202" s="1928"/>
      <c r="E202" s="1928"/>
      <c r="F202" s="1928"/>
      <c r="G202" s="1928"/>
      <c r="H202" s="1928"/>
      <c r="I202" s="381"/>
      <c r="J202" s="392"/>
      <c r="K202" s="380"/>
      <c r="L202" s="381">
        <v>0</v>
      </c>
    </row>
    <row r="203" spans="1:12" x14ac:dyDescent="0.25">
      <c r="A203" s="392"/>
      <c r="B203" s="393"/>
      <c r="C203" s="1928" t="s">
        <v>1300</v>
      </c>
      <c r="D203" s="1928"/>
      <c r="E203" s="1928"/>
      <c r="F203" s="1928"/>
      <c r="G203" s="1928"/>
      <c r="H203" s="1928"/>
      <c r="I203" s="381"/>
      <c r="J203" s="392"/>
      <c r="K203" s="380"/>
      <c r="L203" s="381">
        <v>0</v>
      </c>
    </row>
    <row r="204" spans="1:12" x14ac:dyDescent="0.25">
      <c r="A204" s="392"/>
      <c r="B204" s="393"/>
      <c r="C204" s="1928" t="s">
        <v>1301</v>
      </c>
      <c r="D204" s="1928"/>
      <c r="E204" s="1928"/>
      <c r="F204" s="1928"/>
      <c r="G204" s="1928"/>
      <c r="H204" s="1928"/>
      <c r="I204" s="381"/>
      <c r="J204" s="392"/>
      <c r="K204" s="380"/>
      <c r="L204" s="381">
        <v>0</v>
      </c>
    </row>
    <row r="205" spans="1:12" x14ac:dyDescent="0.25">
      <c r="A205" s="392"/>
      <c r="B205" s="393"/>
      <c r="C205" s="1927" t="s">
        <v>1297</v>
      </c>
      <c r="D205" s="1928"/>
      <c r="E205" s="1928"/>
      <c r="F205" s="1928"/>
      <c r="G205" s="1928"/>
      <c r="H205" s="1928"/>
      <c r="I205" s="381"/>
      <c r="J205" s="392"/>
      <c r="K205" s="380"/>
      <c r="L205" s="381"/>
    </row>
    <row r="206" spans="1:12" x14ac:dyDescent="0.25">
      <c r="A206" s="392"/>
      <c r="B206" s="393"/>
      <c r="C206" s="1928" t="s">
        <v>1302</v>
      </c>
      <c r="D206" s="1928"/>
      <c r="E206" s="1928"/>
      <c r="F206" s="1928"/>
      <c r="G206" s="1928"/>
      <c r="H206" s="1928"/>
      <c r="I206" s="381"/>
      <c r="J206" s="392"/>
      <c r="K206" s="380"/>
      <c r="L206" s="381">
        <v>0</v>
      </c>
    </row>
    <row r="207" spans="1:12" x14ac:dyDescent="0.25">
      <c r="A207" s="392"/>
      <c r="B207" s="393"/>
      <c r="C207" s="1928" t="s">
        <v>1303</v>
      </c>
      <c r="D207" s="1928"/>
      <c r="E207" s="1928"/>
      <c r="F207" s="1928"/>
      <c r="G207" s="1928"/>
      <c r="H207" s="1928"/>
      <c r="I207" s="381"/>
      <c r="J207" s="392"/>
      <c r="K207" s="380"/>
      <c r="L207" s="381">
        <v>0</v>
      </c>
    </row>
    <row r="208" spans="1:12" x14ac:dyDescent="0.25">
      <c r="A208" s="392"/>
      <c r="B208" s="393"/>
      <c r="C208" s="1928" t="s">
        <v>1304</v>
      </c>
      <c r="D208" s="1928"/>
      <c r="E208" s="1928"/>
      <c r="F208" s="1928"/>
      <c r="G208" s="1928"/>
      <c r="H208" s="1928"/>
      <c r="I208" s="381"/>
      <c r="J208" s="392"/>
      <c r="K208" s="380"/>
      <c r="L208" s="381">
        <v>0</v>
      </c>
    </row>
    <row r="209" spans="1:12" x14ac:dyDescent="0.25">
      <c r="A209" s="392"/>
      <c r="B209" s="393"/>
      <c r="C209" s="1928" t="s">
        <v>1305</v>
      </c>
      <c r="D209" s="1928"/>
      <c r="E209" s="1928"/>
      <c r="F209" s="1928"/>
      <c r="G209" s="1928"/>
      <c r="H209" s="1928"/>
      <c r="I209" s="381"/>
      <c r="J209" s="392"/>
      <c r="K209" s="380"/>
      <c r="L209" s="381">
        <v>10096.719999999999</v>
      </c>
    </row>
    <row r="210" spans="1:12" x14ac:dyDescent="0.25">
      <c r="A210" s="392"/>
      <c r="B210" s="393"/>
      <c r="C210" s="1928" t="s">
        <v>1306</v>
      </c>
      <c r="D210" s="1928"/>
      <c r="E210" s="1928"/>
      <c r="F210" s="1928"/>
      <c r="G210" s="1928"/>
      <c r="H210" s="1928"/>
      <c r="I210" s="381"/>
      <c r="J210" s="392"/>
      <c r="K210" s="380"/>
      <c r="L210" s="381">
        <v>7471.5700000000006</v>
      </c>
    </row>
    <row r="211" spans="1:12" x14ac:dyDescent="0.25">
      <c r="A211" s="392"/>
      <c r="B211" s="393"/>
      <c r="C211" s="1928" t="s">
        <v>1307</v>
      </c>
      <c r="D211" s="1928"/>
      <c r="E211" s="1928"/>
      <c r="F211" s="1928"/>
      <c r="G211" s="1928"/>
      <c r="H211" s="1928"/>
      <c r="I211" s="381"/>
      <c r="J211" s="392"/>
      <c r="K211" s="380"/>
      <c r="L211" s="381">
        <v>3634.81</v>
      </c>
    </row>
    <row r="212" spans="1:12" x14ac:dyDescent="0.25">
      <c r="A212" s="392"/>
      <c r="B212" s="393"/>
      <c r="C212" s="1928" t="s">
        <v>1331</v>
      </c>
      <c r="D212" s="1928"/>
      <c r="E212" s="1928"/>
      <c r="F212" s="1928"/>
      <c r="G212" s="1928"/>
      <c r="H212" s="1928"/>
      <c r="I212" s="381"/>
      <c r="J212" s="392"/>
      <c r="K212" s="380"/>
      <c r="L212" s="381">
        <v>0</v>
      </c>
    </row>
    <row r="213" spans="1:12" x14ac:dyDescent="0.25">
      <c r="A213" s="392"/>
      <c r="B213" s="393"/>
      <c r="C213" s="1927" t="s">
        <v>1294</v>
      </c>
      <c r="D213" s="1928"/>
      <c r="E213" s="1928"/>
      <c r="F213" s="1928"/>
      <c r="G213" s="1928"/>
      <c r="H213" s="1928"/>
      <c r="I213" s="381"/>
      <c r="J213" s="392"/>
      <c r="K213" s="380"/>
      <c r="L213" s="381"/>
    </row>
    <row r="214" spans="1:12" x14ac:dyDescent="0.25">
      <c r="A214" s="392"/>
      <c r="B214" s="393"/>
      <c r="C214" s="1928" t="s">
        <v>1308</v>
      </c>
      <c r="D214" s="1928"/>
      <c r="E214" s="1928"/>
      <c r="F214" s="1928"/>
      <c r="G214" s="1928"/>
      <c r="H214" s="1928"/>
      <c r="I214" s="381"/>
      <c r="J214" s="392"/>
      <c r="K214" s="380"/>
      <c r="L214" s="381">
        <v>0</v>
      </c>
    </row>
    <row r="215" spans="1:12" x14ac:dyDescent="0.25">
      <c r="A215" s="392"/>
      <c r="B215" s="393"/>
      <c r="C215" s="1928" t="s">
        <v>1309</v>
      </c>
      <c r="D215" s="1928"/>
      <c r="E215" s="1928"/>
      <c r="F215" s="1928"/>
      <c r="G215" s="1928"/>
      <c r="H215" s="1928"/>
      <c r="I215" s="381"/>
      <c r="J215" s="392"/>
      <c r="K215" s="380"/>
      <c r="L215" s="381">
        <v>0</v>
      </c>
    </row>
    <row r="216" spans="1:12" x14ac:dyDescent="0.25">
      <c r="A216" s="392"/>
      <c r="B216" s="393"/>
      <c r="C216" s="1928" t="s">
        <v>1332</v>
      </c>
      <c r="D216" s="1928"/>
      <c r="E216" s="1928"/>
      <c r="F216" s="1928"/>
      <c r="G216" s="1928"/>
      <c r="H216" s="1928"/>
      <c r="I216" s="381"/>
      <c r="J216" s="392"/>
      <c r="K216" s="380"/>
      <c r="L216" s="381">
        <v>21203.100000000002</v>
      </c>
    </row>
    <row r="217" spans="1:12" x14ac:dyDescent="0.25">
      <c r="A217" s="392"/>
      <c r="B217" s="393"/>
      <c r="C217" s="1926" t="s">
        <v>1313</v>
      </c>
      <c r="D217" s="1928"/>
      <c r="E217" s="1928"/>
      <c r="F217" s="1928"/>
      <c r="G217" s="1928"/>
      <c r="H217" s="1928"/>
      <c r="I217" s="381"/>
      <c r="J217" s="392"/>
      <c r="K217" s="380"/>
      <c r="L217" s="381"/>
    </row>
    <row r="218" spans="1:12" x14ac:dyDescent="0.25">
      <c r="A218" s="392"/>
      <c r="B218" s="393"/>
      <c r="C218" s="1928" t="s">
        <v>1314</v>
      </c>
      <c r="D218" s="1928"/>
      <c r="E218" s="1928"/>
      <c r="F218" s="1928"/>
      <c r="G218" s="1928"/>
      <c r="H218" s="1928"/>
      <c r="I218" s="381"/>
      <c r="J218" s="392"/>
      <c r="K218" s="380"/>
      <c r="L218" s="381">
        <v>0</v>
      </c>
    </row>
    <row r="219" spans="1:12" x14ac:dyDescent="0.25">
      <c r="A219" s="392"/>
      <c r="B219" s="393"/>
      <c r="C219" s="1928" t="s">
        <v>1315</v>
      </c>
      <c r="D219" s="1928"/>
      <c r="E219" s="1928"/>
      <c r="F219" s="1928"/>
      <c r="G219" s="1928"/>
      <c r="H219" s="1928"/>
      <c r="I219" s="381"/>
      <c r="J219" s="392"/>
      <c r="K219" s="380"/>
      <c r="L219" s="381">
        <v>0</v>
      </c>
    </row>
    <row r="220" spans="1:12" x14ac:dyDescent="0.25">
      <c r="A220" s="392"/>
      <c r="B220" s="393"/>
      <c r="C220" s="1928" t="s">
        <v>1316</v>
      </c>
      <c r="D220" s="1928"/>
      <c r="E220" s="1928"/>
      <c r="F220" s="1944"/>
      <c r="G220" s="383">
        <v>15.0288</v>
      </c>
      <c r="H220" s="392"/>
      <c r="I220" s="392"/>
      <c r="J220" s="392"/>
      <c r="K220" s="392"/>
      <c r="L220" s="392"/>
    </row>
    <row r="221" spans="1:12" x14ac:dyDescent="0.25">
      <c r="A221" s="50"/>
      <c r="B221" s="50"/>
      <c r="C221" s="50"/>
      <c r="D221" s="50"/>
      <c r="E221" s="50"/>
      <c r="F221" s="50"/>
      <c r="G221" s="50"/>
      <c r="H221" s="53"/>
      <c r="I221" s="53"/>
      <c r="J221" s="50"/>
    </row>
    <row r="222" spans="1:12" x14ac:dyDescent="0.25">
      <c r="A222" s="50"/>
      <c r="B222" s="50"/>
      <c r="C222" s="50"/>
      <c r="D222" s="50"/>
      <c r="E222" s="50"/>
      <c r="F222" s="50"/>
      <c r="G222" s="50"/>
      <c r="H222" s="53"/>
      <c r="I222" s="53"/>
      <c r="J222" s="50"/>
    </row>
    <row r="223" spans="1:12" x14ac:dyDescent="0.25">
      <c r="A223" s="29"/>
      <c r="B223" s="29"/>
      <c r="C223" s="29"/>
      <c r="D223" s="29"/>
      <c r="E223" s="29"/>
      <c r="F223" s="29"/>
      <c r="G223" s="29"/>
      <c r="H223" s="29"/>
      <c r="I223" s="29"/>
      <c r="J223" s="29"/>
    </row>
    <row r="224" spans="1:12" x14ac:dyDescent="0.25">
      <c r="A224" s="29"/>
      <c r="B224" s="29"/>
      <c r="C224" s="29"/>
      <c r="D224" s="29"/>
      <c r="E224" s="29"/>
      <c r="F224" s="29"/>
      <c r="G224" s="29"/>
      <c r="H224" s="29"/>
      <c r="I224" s="29"/>
      <c r="J224" s="29"/>
    </row>
    <row r="225" spans="1:10" ht="15.75" x14ac:dyDescent="0.25">
      <c r="A225" s="1953" t="s">
        <v>53</v>
      </c>
      <c r="B225" s="1953"/>
      <c r="C225" s="28" t="s">
        <v>33</v>
      </c>
      <c r="D225" s="28"/>
      <c r="E225" s="28"/>
      <c r="F225" s="28"/>
      <c r="G225" s="28"/>
      <c r="H225" s="50" t="s">
        <v>227</v>
      </c>
      <c r="I225" s="27"/>
      <c r="J225" s="27"/>
    </row>
    <row r="226" spans="1:10" ht="15.75" x14ac:dyDescent="0.25">
      <c r="A226" s="27"/>
      <c r="B226" s="27"/>
      <c r="C226" s="1952" t="s">
        <v>55</v>
      </c>
      <c r="D226" s="1952"/>
      <c r="E226" s="1952"/>
      <c r="F226" s="1952"/>
      <c r="G226" s="1952"/>
      <c r="H226" s="27"/>
      <c r="I226" s="27"/>
      <c r="J226" s="27"/>
    </row>
    <row r="227" spans="1:10" ht="15.75" x14ac:dyDescent="0.25">
      <c r="A227" s="27"/>
      <c r="B227" s="27"/>
      <c r="C227" s="27"/>
      <c r="D227" s="27"/>
      <c r="E227" s="27"/>
      <c r="F227" s="27"/>
      <c r="G227" s="27"/>
      <c r="H227" s="27"/>
      <c r="I227" s="27"/>
      <c r="J227" s="27"/>
    </row>
    <row r="228" spans="1:10" ht="15.75" x14ac:dyDescent="0.25">
      <c r="A228" s="1953" t="s">
        <v>56</v>
      </c>
      <c r="B228" s="1953"/>
      <c r="C228" s="28" t="s">
        <v>33</v>
      </c>
      <c r="D228" s="28"/>
      <c r="E228" s="28"/>
      <c r="F228" s="28"/>
      <c r="G228" s="28"/>
      <c r="H228" s="27" t="s">
        <v>33</v>
      </c>
      <c r="I228" s="27"/>
      <c r="J228" s="27"/>
    </row>
    <row r="229" spans="1:10" ht="15.75" x14ac:dyDescent="0.25">
      <c r="A229" s="27"/>
      <c r="B229" s="27"/>
      <c r="C229" s="1952" t="s">
        <v>55</v>
      </c>
      <c r="D229" s="1952"/>
      <c r="E229" s="1952"/>
      <c r="F229" s="1952"/>
      <c r="G229" s="1952"/>
      <c r="H229" s="27"/>
      <c r="I229" s="27"/>
      <c r="J229" s="27"/>
    </row>
  </sheetData>
  <mergeCells count="171">
    <mergeCell ref="C229:G229"/>
    <mergeCell ref="A225:B225"/>
    <mergeCell ref="C226:G226"/>
    <mergeCell ref="A228:B228"/>
    <mergeCell ref="C52:H52"/>
    <mergeCell ref="I52:J52"/>
    <mergeCell ref="K52:L52"/>
    <mergeCell ref="C71:H71"/>
    <mergeCell ref="I71:J71"/>
    <mergeCell ref="K71:L71"/>
    <mergeCell ref="C104:H104"/>
    <mergeCell ref="C106:H106"/>
    <mergeCell ref="C108:H108"/>
    <mergeCell ref="C110:H110"/>
    <mergeCell ref="C111:H111"/>
    <mergeCell ref="C112:H112"/>
    <mergeCell ref="C199:H199"/>
    <mergeCell ref="C200:H200"/>
    <mergeCell ref="C201:H201"/>
    <mergeCell ref="C178:H178"/>
    <mergeCell ref="C180:H180"/>
    <mergeCell ref="C159:H159"/>
    <mergeCell ref="C160:H160"/>
    <mergeCell ref="C161:H161"/>
    <mergeCell ref="C23:L23"/>
    <mergeCell ref="C24:L24"/>
    <mergeCell ref="B7:E7"/>
    <mergeCell ref="G7:J7"/>
    <mergeCell ref="A10:J10"/>
    <mergeCell ref="A11:J11"/>
    <mergeCell ref="A13:F13"/>
    <mergeCell ref="A14:J14"/>
    <mergeCell ref="A36:A40"/>
    <mergeCell ref="B36:B40"/>
    <mergeCell ref="C36:C40"/>
    <mergeCell ref="D36:D40"/>
    <mergeCell ref="E36:G39"/>
    <mergeCell ref="H36:L39"/>
    <mergeCell ref="C31:D31"/>
    <mergeCell ref="C32:D32"/>
    <mergeCell ref="C28:D28"/>
    <mergeCell ref="C33:D33"/>
    <mergeCell ref="C34:D34"/>
    <mergeCell ref="B3:E3"/>
    <mergeCell ref="G3:J3"/>
    <mergeCell ref="B4:E4"/>
    <mergeCell ref="G4:J4"/>
    <mergeCell ref="B6:E6"/>
    <mergeCell ref="G6:J6"/>
    <mergeCell ref="B16:D16"/>
    <mergeCell ref="A17:J17"/>
    <mergeCell ref="A19:J19"/>
    <mergeCell ref="C175:H175"/>
    <mergeCell ref="C102:H102"/>
    <mergeCell ref="C132:H132"/>
    <mergeCell ref="C133:H133"/>
    <mergeCell ref="C134:H134"/>
    <mergeCell ref="C105:H105"/>
    <mergeCell ref="C125:H125"/>
    <mergeCell ref="C130:H130"/>
    <mergeCell ref="C122:H122"/>
    <mergeCell ref="C124:H124"/>
    <mergeCell ref="C126:H126"/>
    <mergeCell ref="C107:H107"/>
    <mergeCell ref="C109:H109"/>
    <mergeCell ref="C113:H113"/>
    <mergeCell ref="C114:H114"/>
    <mergeCell ref="C115:H115"/>
    <mergeCell ref="C116:H116"/>
    <mergeCell ref="C117:H117"/>
    <mergeCell ref="C129:H129"/>
    <mergeCell ref="C162:H162"/>
    <mergeCell ref="C164:H164"/>
    <mergeCell ref="C165:H165"/>
    <mergeCell ref="C166:H166"/>
    <mergeCell ref="C153:H153"/>
    <mergeCell ref="C170:H170"/>
    <mergeCell ref="C145:H145"/>
    <mergeCell ref="C150:H150"/>
    <mergeCell ref="C171:H171"/>
    <mergeCell ref="C172:H172"/>
    <mergeCell ref="C173:H173"/>
    <mergeCell ref="C174:H174"/>
    <mergeCell ref="C155:H155"/>
    <mergeCell ref="C158:H158"/>
    <mergeCell ref="C148:H148"/>
    <mergeCell ref="C149:H149"/>
    <mergeCell ref="C151:H151"/>
    <mergeCell ref="C152:H152"/>
    <mergeCell ref="C157:H157"/>
    <mergeCell ref="C209:H209"/>
    <mergeCell ref="C210:H210"/>
    <mergeCell ref="C211:H211"/>
    <mergeCell ref="C177:H177"/>
    <mergeCell ref="C179:H179"/>
    <mergeCell ref="C193:H193"/>
    <mergeCell ref="C194:H194"/>
    <mergeCell ref="C195:H195"/>
    <mergeCell ref="C196:H196"/>
    <mergeCell ref="C197:H197"/>
    <mergeCell ref="C190:H190"/>
    <mergeCell ref="C191:H191"/>
    <mergeCell ref="C198:H198"/>
    <mergeCell ref="C205:H205"/>
    <mergeCell ref="C61:H61"/>
    <mergeCell ref="I61:J61"/>
    <mergeCell ref="K61:L61"/>
    <mergeCell ref="C80:H80"/>
    <mergeCell ref="I80:J80"/>
    <mergeCell ref="K80:L80"/>
    <mergeCell ref="A43:L43"/>
    <mergeCell ref="C89:H89"/>
    <mergeCell ref="I89:J89"/>
    <mergeCell ref="K89:L89"/>
    <mergeCell ref="C92:H92"/>
    <mergeCell ref="C93:H93"/>
    <mergeCell ref="C94:H94"/>
    <mergeCell ref="C95:H95"/>
    <mergeCell ref="C96:H96"/>
    <mergeCell ref="C97:H97"/>
    <mergeCell ref="C91:H91"/>
    <mergeCell ref="C98:H98"/>
    <mergeCell ref="C99:H99"/>
    <mergeCell ref="C100:H100"/>
    <mergeCell ref="C101:H101"/>
    <mergeCell ref="C103:H103"/>
    <mergeCell ref="C118:F118"/>
    <mergeCell ref="C119:F119"/>
    <mergeCell ref="C128:H128"/>
    <mergeCell ref="C131:H131"/>
    <mergeCell ref="C127:H127"/>
    <mergeCell ref="C189:H189"/>
    <mergeCell ref="C136:H136"/>
    <mergeCell ref="C137:H137"/>
    <mergeCell ref="C138:H138"/>
    <mergeCell ref="C139:H139"/>
    <mergeCell ref="C156:H156"/>
    <mergeCell ref="C135:H135"/>
    <mergeCell ref="C140:H140"/>
    <mergeCell ref="C141:H141"/>
    <mergeCell ref="C142:H142"/>
    <mergeCell ref="C144:H144"/>
    <mergeCell ref="C146:H146"/>
    <mergeCell ref="C147:H147"/>
    <mergeCell ref="C154:H154"/>
    <mergeCell ref="C167:H167"/>
    <mergeCell ref="C169:H169"/>
    <mergeCell ref="C220:F220"/>
    <mergeCell ref="C176:H176"/>
    <mergeCell ref="C181:H181"/>
    <mergeCell ref="C182:H182"/>
    <mergeCell ref="C183:H183"/>
    <mergeCell ref="C184:H184"/>
    <mergeCell ref="C185:H185"/>
    <mergeCell ref="C186:H186"/>
    <mergeCell ref="C187:H187"/>
    <mergeCell ref="C188:H188"/>
    <mergeCell ref="C212:H212"/>
    <mergeCell ref="C213:H213"/>
    <mergeCell ref="C214:H214"/>
    <mergeCell ref="C215:H215"/>
    <mergeCell ref="C216:H216"/>
    <mergeCell ref="C217:H217"/>
    <mergeCell ref="C218:H218"/>
    <mergeCell ref="C219:H219"/>
    <mergeCell ref="C202:H202"/>
    <mergeCell ref="C203:H203"/>
    <mergeCell ref="C204:H204"/>
    <mergeCell ref="C206:H206"/>
    <mergeCell ref="C207:H207"/>
    <mergeCell ref="C208:H208"/>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3"/>
  <sheetViews>
    <sheetView view="pageBreakPreview" topLeftCell="A44" zoomScale="112" zoomScaleNormal="100" zoomScaleSheetLayoutView="112" workbookViewId="0">
      <selection activeCell="H52" sqref="H52"/>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817</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1913</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3.15</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1.5</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2.34</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3.15</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59" t="s">
        <v>42</v>
      </c>
      <c r="B36" s="1959" t="s">
        <v>1262</v>
      </c>
      <c r="C36" s="1959" t="s">
        <v>44</v>
      </c>
      <c r="D36" s="1959" t="s">
        <v>45</v>
      </c>
      <c r="E36" s="1934" t="s">
        <v>1263</v>
      </c>
      <c r="F36" s="1935"/>
      <c r="G36" s="1954"/>
      <c r="H36" s="1934" t="s">
        <v>1264</v>
      </c>
      <c r="I36" s="1935"/>
      <c r="J36" s="1935"/>
      <c r="K36" s="1935"/>
      <c r="L36" s="1954"/>
    </row>
    <row r="37" spans="1:12" x14ac:dyDescent="0.25">
      <c r="A37" s="1960"/>
      <c r="B37" s="1960"/>
      <c r="C37" s="1960"/>
      <c r="D37" s="1960"/>
      <c r="E37" s="1937"/>
      <c r="F37" s="1938"/>
      <c r="G37" s="1955"/>
      <c r="H37" s="1957"/>
      <c r="I37" s="1938"/>
      <c r="J37" s="1938"/>
      <c r="K37" s="1938"/>
      <c r="L37" s="1955"/>
    </row>
    <row r="38" spans="1:12" x14ac:dyDescent="0.25">
      <c r="A38" s="1960"/>
      <c r="B38" s="1960"/>
      <c r="C38" s="1960"/>
      <c r="D38" s="1960"/>
      <c r="E38" s="1937"/>
      <c r="F38" s="1938"/>
      <c r="G38" s="1955"/>
      <c r="H38" s="1957"/>
      <c r="I38" s="1938"/>
      <c r="J38" s="1938"/>
      <c r="K38" s="1938"/>
      <c r="L38" s="1955"/>
    </row>
    <row r="39" spans="1:12" x14ac:dyDescent="0.25">
      <c r="A39" s="1960"/>
      <c r="B39" s="1960"/>
      <c r="C39" s="1960"/>
      <c r="D39" s="1960"/>
      <c r="E39" s="1940"/>
      <c r="F39" s="1941"/>
      <c r="G39" s="1956"/>
      <c r="H39" s="1958"/>
      <c r="I39" s="1941"/>
      <c r="J39" s="1941"/>
      <c r="K39" s="1941"/>
      <c r="L39" s="1956"/>
    </row>
    <row r="40" spans="1:12" ht="51" x14ac:dyDescent="0.25">
      <c r="A40" s="1961"/>
      <c r="B40" s="1961"/>
      <c r="C40" s="1961"/>
      <c r="D40" s="1961"/>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1951</v>
      </c>
      <c r="B43" s="1943"/>
      <c r="C43" s="1943"/>
      <c r="D43" s="1943"/>
      <c r="E43" s="1943"/>
      <c r="F43" s="1943"/>
      <c r="G43" s="1943"/>
      <c r="H43" s="1943"/>
      <c r="I43" s="1943"/>
      <c r="J43" s="1943"/>
      <c r="K43" s="1943"/>
      <c r="L43" s="1943"/>
    </row>
    <row r="44" spans="1:12" ht="108" x14ac:dyDescent="0.25">
      <c r="A44" s="378" t="s">
        <v>1225</v>
      </c>
      <c r="B44" s="56" t="s">
        <v>1948</v>
      </c>
      <c r="C44" s="56" t="s">
        <v>1949</v>
      </c>
      <c r="D44" s="379" t="s">
        <v>287</v>
      </c>
      <c r="E44" s="380">
        <v>1</v>
      </c>
      <c r="F44" s="380"/>
      <c r="G44" s="380">
        <v>1</v>
      </c>
      <c r="H44" s="381"/>
      <c r="I44" s="407"/>
      <c r="J44" s="381"/>
      <c r="K44" s="407"/>
      <c r="L44" s="381"/>
    </row>
    <row r="45" spans="1:12" ht="38.25" x14ac:dyDescent="0.25">
      <c r="B45" s="382" t="s">
        <v>1950</v>
      </c>
    </row>
    <row r="46" spans="1:12" x14ac:dyDescent="0.25">
      <c r="A46" s="55"/>
      <c r="B46" s="380">
        <v>1</v>
      </c>
      <c r="C46" s="55" t="s">
        <v>1276</v>
      </c>
      <c r="D46" s="379" t="s">
        <v>1257</v>
      </c>
      <c r="E46" s="383"/>
      <c r="F46" s="380"/>
      <c r="G46" s="383">
        <v>2.34</v>
      </c>
      <c r="H46" s="380"/>
      <c r="I46" s="380"/>
      <c r="J46" s="380"/>
      <c r="K46" s="380"/>
      <c r="L46" s="384">
        <v>1497.69</v>
      </c>
    </row>
    <row r="47" spans="1:12" x14ac:dyDescent="0.25">
      <c r="A47" s="56"/>
      <c r="B47" s="56" t="s">
        <v>1553</v>
      </c>
      <c r="C47" s="56" t="s">
        <v>1554</v>
      </c>
      <c r="D47" s="379" t="s">
        <v>1344</v>
      </c>
      <c r="E47" s="380">
        <v>0.72</v>
      </c>
      <c r="F47" s="380">
        <v>1.3</v>
      </c>
      <c r="G47" s="380">
        <v>0.93600000000000005</v>
      </c>
      <c r="H47" s="381"/>
      <c r="I47" s="407"/>
      <c r="J47" s="381">
        <v>485.34</v>
      </c>
      <c r="K47" s="407"/>
      <c r="L47" s="381">
        <v>454.28</v>
      </c>
    </row>
    <row r="48" spans="1:12" x14ac:dyDescent="0.25">
      <c r="A48" s="56"/>
      <c r="B48" s="56" t="s">
        <v>1555</v>
      </c>
      <c r="C48" s="61" t="s">
        <v>1556</v>
      </c>
      <c r="D48" s="385" t="s">
        <v>1344</v>
      </c>
      <c r="E48" s="386">
        <v>1.08</v>
      </c>
      <c r="F48" s="386">
        <v>1.3</v>
      </c>
      <c r="G48" s="386">
        <v>1.4039999999999999</v>
      </c>
      <c r="H48" s="387"/>
      <c r="I48" s="388"/>
      <c r="J48" s="387">
        <v>743.17</v>
      </c>
      <c r="K48" s="388"/>
      <c r="L48" s="387">
        <v>1043.4100000000001</v>
      </c>
    </row>
    <row r="49" spans="1:12" x14ac:dyDescent="0.25">
      <c r="A49" s="56"/>
      <c r="B49" s="56"/>
      <c r="C49" s="405" t="s">
        <v>1287</v>
      </c>
      <c r="D49" s="379"/>
      <c r="E49" s="380"/>
      <c r="F49" s="380"/>
      <c r="G49" s="380"/>
      <c r="H49" s="381"/>
      <c r="I49" s="407"/>
      <c r="J49" s="381"/>
      <c r="K49" s="407"/>
      <c r="L49" s="381">
        <v>1497.69</v>
      </c>
    </row>
    <row r="50" spans="1:12" x14ac:dyDescent="0.25">
      <c r="A50" s="56"/>
      <c r="B50" s="56"/>
      <c r="C50" s="56" t="s">
        <v>1288</v>
      </c>
      <c r="D50" s="379"/>
      <c r="E50" s="380"/>
      <c r="F50" s="380"/>
      <c r="G50" s="380"/>
      <c r="H50" s="381"/>
      <c r="I50" s="407"/>
      <c r="J50" s="381"/>
      <c r="K50" s="407"/>
      <c r="L50" s="381">
        <v>1497.69</v>
      </c>
    </row>
    <row r="51" spans="1:12" x14ac:dyDescent="0.25">
      <c r="A51" s="56"/>
      <c r="B51" s="56" t="s">
        <v>1545</v>
      </c>
      <c r="C51" s="56" t="s">
        <v>1546</v>
      </c>
      <c r="D51" s="379" t="s">
        <v>49</v>
      </c>
      <c r="E51" s="380">
        <v>74</v>
      </c>
      <c r="F51" s="380"/>
      <c r="G51" s="380">
        <v>74</v>
      </c>
      <c r="H51" s="381"/>
      <c r="I51" s="407"/>
      <c r="J51" s="381"/>
      <c r="K51" s="407"/>
      <c r="L51" s="381">
        <v>1108.29</v>
      </c>
    </row>
    <row r="52" spans="1:12" x14ac:dyDescent="0.25">
      <c r="A52" s="61"/>
      <c r="B52" s="61" t="s">
        <v>1547</v>
      </c>
      <c r="C52" s="61" t="s">
        <v>1548</v>
      </c>
      <c r="D52" s="385" t="s">
        <v>49</v>
      </c>
      <c r="E52" s="386">
        <v>36</v>
      </c>
      <c r="F52" s="386"/>
      <c r="G52" s="386">
        <v>36</v>
      </c>
      <c r="H52" s="387"/>
      <c r="I52" s="388"/>
      <c r="J52" s="387"/>
      <c r="K52" s="388"/>
      <c r="L52" s="387">
        <v>539.16999999999996</v>
      </c>
    </row>
    <row r="53" spans="1:12" x14ac:dyDescent="0.25">
      <c r="C53" s="1925" t="s">
        <v>52</v>
      </c>
      <c r="D53" s="1925"/>
      <c r="E53" s="1925"/>
      <c r="F53" s="1925"/>
      <c r="G53" s="1925"/>
      <c r="H53" s="1925"/>
      <c r="I53" s="1918">
        <v>3145.15</v>
      </c>
      <c r="J53" s="1918"/>
      <c r="K53" s="1918">
        <v>3145.15</v>
      </c>
      <c r="L53" s="1918"/>
    </row>
    <row r="55" spans="1:12" x14ac:dyDescent="0.25">
      <c r="A55" s="389"/>
      <c r="B55" s="390"/>
      <c r="C55" s="1926" t="s">
        <v>1293</v>
      </c>
      <c r="D55" s="1926"/>
      <c r="E55" s="1926"/>
      <c r="F55" s="1926"/>
      <c r="G55" s="1926"/>
      <c r="H55" s="1926"/>
      <c r="I55" s="384"/>
      <c r="J55" s="389"/>
      <c r="K55" s="391"/>
      <c r="L55" s="384">
        <v>1497.69</v>
      </c>
    </row>
    <row r="56" spans="1:12" x14ac:dyDescent="0.25">
      <c r="A56" s="392"/>
      <c r="B56" s="393"/>
      <c r="C56" s="1927" t="s">
        <v>1294</v>
      </c>
      <c r="D56" s="1928"/>
      <c r="E56" s="1928"/>
      <c r="F56" s="1928"/>
      <c r="G56" s="1928"/>
      <c r="H56" s="1928"/>
      <c r="I56" s="381"/>
      <c r="J56" s="392"/>
      <c r="K56" s="380"/>
      <c r="L56" s="381"/>
    </row>
    <row r="57" spans="1:12" x14ac:dyDescent="0.25">
      <c r="A57" s="392"/>
      <c r="B57" s="393"/>
      <c r="C57" s="1928" t="s">
        <v>1295</v>
      </c>
      <c r="D57" s="1928"/>
      <c r="E57" s="1928"/>
      <c r="F57" s="1928"/>
      <c r="G57" s="1928"/>
      <c r="H57" s="1928"/>
      <c r="I57" s="381"/>
      <c r="J57" s="392"/>
      <c r="K57" s="380"/>
      <c r="L57" s="381">
        <v>1497.69</v>
      </c>
    </row>
    <row r="58" spans="1:12" x14ac:dyDescent="0.25">
      <c r="A58" s="392"/>
      <c r="B58" s="393"/>
      <c r="C58" s="1928" t="s">
        <v>1296</v>
      </c>
      <c r="D58" s="1928"/>
      <c r="E58" s="1928"/>
      <c r="F58" s="1928"/>
      <c r="G58" s="1928"/>
      <c r="H58" s="1928"/>
      <c r="I58" s="381"/>
      <c r="J58" s="392"/>
      <c r="K58" s="380"/>
      <c r="L58" s="381">
        <v>0</v>
      </c>
    </row>
    <row r="59" spans="1:12" x14ac:dyDescent="0.25">
      <c r="A59" s="392"/>
      <c r="B59" s="393"/>
      <c r="C59" s="1927" t="s">
        <v>1297</v>
      </c>
      <c r="D59" s="1928"/>
      <c r="E59" s="1928"/>
      <c r="F59" s="1928"/>
      <c r="G59" s="1928"/>
      <c r="H59" s="1928"/>
      <c r="I59" s="381"/>
      <c r="J59" s="392"/>
      <c r="K59" s="380"/>
      <c r="L59" s="381"/>
    </row>
    <row r="60" spans="1:12" x14ac:dyDescent="0.25">
      <c r="A60" s="392"/>
      <c r="B60" s="393"/>
      <c r="C60" s="1928" t="s">
        <v>1296</v>
      </c>
      <c r="D60" s="1928"/>
      <c r="E60" s="1928"/>
      <c r="F60" s="1928"/>
      <c r="G60" s="1928"/>
      <c r="H60" s="1928"/>
      <c r="I60" s="381"/>
      <c r="J60" s="392"/>
      <c r="K60" s="380"/>
      <c r="L60" s="381">
        <v>0</v>
      </c>
    </row>
    <row r="61" spans="1:12" x14ac:dyDescent="0.25">
      <c r="A61" s="392"/>
      <c r="B61" s="393"/>
      <c r="C61" s="1927" t="s">
        <v>1298</v>
      </c>
      <c r="D61" s="1928"/>
      <c r="E61" s="1928"/>
      <c r="F61" s="1928"/>
      <c r="G61" s="1928"/>
      <c r="H61" s="1928"/>
      <c r="I61" s="381"/>
      <c r="J61" s="392"/>
      <c r="K61" s="380"/>
      <c r="L61" s="381"/>
    </row>
    <row r="62" spans="1:12" x14ac:dyDescent="0.25">
      <c r="A62" s="392"/>
      <c r="B62" s="393"/>
      <c r="C62" s="1928" t="s">
        <v>1299</v>
      </c>
      <c r="D62" s="1928"/>
      <c r="E62" s="1928"/>
      <c r="F62" s="1928"/>
      <c r="G62" s="1928"/>
      <c r="H62" s="1928"/>
      <c r="I62" s="381"/>
      <c r="J62" s="392"/>
      <c r="K62" s="380"/>
      <c r="L62" s="381">
        <v>0</v>
      </c>
    </row>
    <row r="63" spans="1:12" x14ac:dyDescent="0.25">
      <c r="A63" s="392"/>
      <c r="B63" s="393"/>
      <c r="C63" s="1928" t="s">
        <v>1300</v>
      </c>
      <c r="D63" s="1928"/>
      <c r="E63" s="1928"/>
      <c r="F63" s="1928"/>
      <c r="G63" s="1928"/>
      <c r="H63" s="1928"/>
      <c r="I63" s="381"/>
      <c r="J63" s="392"/>
      <c r="K63" s="380"/>
      <c r="L63" s="381">
        <v>0</v>
      </c>
    </row>
    <row r="64" spans="1:12" x14ac:dyDescent="0.25">
      <c r="A64" s="392"/>
      <c r="B64" s="393"/>
      <c r="C64" s="1928" t="s">
        <v>1301</v>
      </c>
      <c r="D64" s="1928"/>
      <c r="E64" s="1928"/>
      <c r="F64" s="1928"/>
      <c r="G64" s="1928"/>
      <c r="H64" s="1928"/>
      <c r="I64" s="381"/>
      <c r="J64" s="392"/>
      <c r="K64" s="380"/>
      <c r="L64" s="381">
        <v>0</v>
      </c>
    </row>
    <row r="65" spans="1:12" x14ac:dyDescent="0.25">
      <c r="A65" s="392"/>
      <c r="B65" s="393"/>
      <c r="C65" s="1927" t="s">
        <v>1297</v>
      </c>
      <c r="D65" s="1928"/>
      <c r="E65" s="1928"/>
      <c r="F65" s="1928"/>
      <c r="G65" s="1928"/>
      <c r="H65" s="1928"/>
      <c r="I65" s="381"/>
      <c r="J65" s="392"/>
      <c r="K65" s="380"/>
      <c r="L65" s="381"/>
    </row>
    <row r="66" spans="1:12" x14ac:dyDescent="0.25">
      <c r="A66" s="392"/>
      <c r="B66" s="393"/>
      <c r="C66" s="1928" t="s">
        <v>1302</v>
      </c>
      <c r="D66" s="1928"/>
      <c r="E66" s="1928"/>
      <c r="F66" s="1928"/>
      <c r="G66" s="1928"/>
      <c r="H66" s="1928"/>
      <c r="I66" s="381"/>
      <c r="J66" s="392"/>
      <c r="K66" s="380"/>
      <c r="L66" s="381">
        <v>0</v>
      </c>
    </row>
    <row r="67" spans="1:12" x14ac:dyDescent="0.25">
      <c r="A67" s="392"/>
      <c r="B67" s="393"/>
      <c r="C67" s="1928" t="s">
        <v>1303</v>
      </c>
      <c r="D67" s="1928"/>
      <c r="E67" s="1928"/>
      <c r="F67" s="1928"/>
      <c r="G67" s="1928"/>
      <c r="H67" s="1928"/>
      <c r="I67" s="381"/>
      <c r="J67" s="392"/>
      <c r="K67" s="380"/>
      <c r="L67" s="381">
        <v>0</v>
      </c>
    </row>
    <row r="68" spans="1:12" x14ac:dyDescent="0.25">
      <c r="A68" s="392"/>
      <c r="B68" s="393"/>
      <c r="C68" s="1928" t="s">
        <v>1304</v>
      </c>
      <c r="D68" s="1928"/>
      <c r="E68" s="1928"/>
      <c r="F68" s="1928"/>
      <c r="G68" s="1928"/>
      <c r="H68" s="1928"/>
      <c r="I68" s="381"/>
      <c r="J68" s="392"/>
      <c r="K68" s="380"/>
      <c r="L68" s="381">
        <v>0</v>
      </c>
    </row>
    <row r="69" spans="1:12" x14ac:dyDescent="0.25">
      <c r="A69" s="392"/>
      <c r="B69" s="393"/>
      <c r="C69" s="1928" t="s">
        <v>1305</v>
      </c>
      <c r="D69" s="1928"/>
      <c r="E69" s="1928"/>
      <c r="F69" s="1928"/>
      <c r="G69" s="1928"/>
      <c r="H69" s="1928"/>
      <c r="I69" s="381"/>
      <c r="J69" s="392"/>
      <c r="K69" s="380"/>
      <c r="L69" s="381">
        <v>1497.69</v>
      </c>
    </row>
    <row r="70" spans="1:12" x14ac:dyDescent="0.25">
      <c r="A70" s="392"/>
      <c r="B70" s="393"/>
      <c r="C70" s="1928" t="s">
        <v>1306</v>
      </c>
      <c r="D70" s="1928"/>
      <c r="E70" s="1928"/>
      <c r="F70" s="1928"/>
      <c r="G70" s="1928"/>
      <c r="H70" s="1928"/>
      <c r="I70" s="381"/>
      <c r="J70" s="392"/>
      <c r="K70" s="380"/>
      <c r="L70" s="381">
        <v>1108.29</v>
      </c>
    </row>
    <row r="71" spans="1:12" x14ac:dyDescent="0.25">
      <c r="A71" s="392"/>
      <c r="B71" s="393"/>
      <c r="C71" s="1928" t="s">
        <v>1307</v>
      </c>
      <c r="D71" s="1928"/>
      <c r="E71" s="1928"/>
      <c r="F71" s="1928"/>
      <c r="G71" s="1928"/>
      <c r="H71" s="1928"/>
      <c r="I71" s="381"/>
      <c r="J71" s="392"/>
      <c r="K71" s="380"/>
      <c r="L71" s="381">
        <v>539.16999999999996</v>
      </c>
    </row>
    <row r="72" spans="1:12" x14ac:dyDescent="0.25">
      <c r="A72" s="392"/>
      <c r="B72" s="393"/>
      <c r="C72" s="1928" t="s">
        <v>683</v>
      </c>
      <c r="D72" s="1928"/>
      <c r="E72" s="1928"/>
      <c r="F72" s="1928"/>
      <c r="G72" s="1928"/>
      <c r="H72" s="1928"/>
      <c r="I72" s="381"/>
      <c r="J72" s="392"/>
      <c r="K72" s="380"/>
      <c r="L72" s="381">
        <v>0</v>
      </c>
    </row>
    <row r="73" spans="1:12" x14ac:dyDescent="0.25">
      <c r="A73" s="392"/>
      <c r="B73" s="393"/>
      <c r="C73" s="1927" t="s">
        <v>1294</v>
      </c>
      <c r="D73" s="1928"/>
      <c r="E73" s="1928"/>
      <c r="F73" s="1928"/>
      <c r="G73" s="1928"/>
      <c r="H73" s="1928"/>
      <c r="I73" s="381"/>
      <c r="J73" s="392"/>
      <c r="K73" s="380"/>
      <c r="L73" s="381"/>
    </row>
    <row r="74" spans="1:12" x14ac:dyDescent="0.25">
      <c r="A74" s="392"/>
      <c r="B74" s="393"/>
      <c r="C74" s="1928" t="s">
        <v>1308</v>
      </c>
      <c r="D74" s="1928"/>
      <c r="E74" s="1928"/>
      <c r="F74" s="1928"/>
      <c r="G74" s="1928"/>
      <c r="H74" s="1928"/>
      <c r="I74" s="381"/>
      <c r="J74" s="392"/>
      <c r="K74" s="380"/>
      <c r="L74" s="381">
        <v>0</v>
      </c>
    </row>
    <row r="75" spans="1:12" x14ac:dyDescent="0.25">
      <c r="A75" s="392"/>
      <c r="B75" s="393"/>
      <c r="C75" s="1928" t="s">
        <v>1309</v>
      </c>
      <c r="D75" s="1928"/>
      <c r="E75" s="1928"/>
      <c r="F75" s="1928"/>
      <c r="G75" s="1928"/>
      <c r="H75" s="1928"/>
      <c r="I75" s="381"/>
      <c r="J75" s="392"/>
      <c r="K75" s="380"/>
      <c r="L75" s="381">
        <v>0</v>
      </c>
    </row>
    <row r="76" spans="1:12" x14ac:dyDescent="0.25">
      <c r="A76" s="392"/>
      <c r="B76" s="393"/>
      <c r="C76" s="1928" t="s">
        <v>1310</v>
      </c>
      <c r="D76" s="1928"/>
      <c r="E76" s="1928"/>
      <c r="F76" s="1928"/>
      <c r="G76" s="1928"/>
      <c r="H76" s="1928"/>
      <c r="I76" s="381"/>
      <c r="J76" s="392"/>
      <c r="K76" s="380"/>
      <c r="L76" s="381"/>
    </row>
    <row r="77" spans="1:12" x14ac:dyDescent="0.25">
      <c r="A77" s="392"/>
      <c r="B77" s="393"/>
      <c r="C77" s="1928" t="s">
        <v>1311</v>
      </c>
      <c r="D77" s="1928"/>
      <c r="E77" s="1928"/>
      <c r="F77" s="1928"/>
      <c r="G77" s="1928"/>
      <c r="H77" s="1928"/>
      <c r="I77" s="381"/>
      <c r="J77" s="392"/>
      <c r="K77" s="380"/>
      <c r="L77" s="381">
        <v>0</v>
      </c>
    </row>
    <row r="78" spans="1:12" x14ac:dyDescent="0.25">
      <c r="A78" s="389"/>
      <c r="B78" s="390"/>
      <c r="C78" s="1926" t="s">
        <v>1312</v>
      </c>
      <c r="D78" s="1926"/>
      <c r="E78" s="1926"/>
      <c r="F78" s="1926"/>
      <c r="G78" s="1926"/>
      <c r="H78" s="1926"/>
      <c r="I78" s="384"/>
      <c r="J78" s="389"/>
      <c r="K78" s="391"/>
      <c r="L78" s="384">
        <v>3145.15</v>
      </c>
    </row>
    <row r="79" spans="1:12" x14ac:dyDescent="0.25">
      <c r="A79" s="392"/>
      <c r="B79" s="393"/>
      <c r="C79" s="1927" t="s">
        <v>1313</v>
      </c>
      <c r="D79" s="1928"/>
      <c r="E79" s="1928"/>
      <c r="F79" s="1928"/>
      <c r="G79" s="1928"/>
      <c r="H79" s="1928"/>
      <c r="I79" s="381"/>
      <c r="J79" s="392"/>
      <c r="K79" s="380"/>
      <c r="L79" s="381"/>
    </row>
    <row r="80" spans="1:12" x14ac:dyDescent="0.25">
      <c r="A80" s="392"/>
      <c r="B80" s="393"/>
      <c r="C80" s="1928" t="s">
        <v>1314</v>
      </c>
      <c r="D80" s="1928"/>
      <c r="E80" s="1928"/>
      <c r="F80" s="1928"/>
      <c r="G80" s="1928"/>
      <c r="H80" s="1928"/>
      <c r="I80" s="381"/>
      <c r="J80" s="392"/>
      <c r="K80" s="380"/>
      <c r="L80" s="381">
        <v>0</v>
      </c>
    </row>
    <row r="81" spans="1:12" x14ac:dyDescent="0.25">
      <c r="A81" s="392"/>
      <c r="B81" s="393"/>
      <c r="C81" s="1928" t="s">
        <v>1315</v>
      </c>
      <c r="D81" s="1928"/>
      <c r="E81" s="1928"/>
      <c r="F81" s="1928"/>
      <c r="G81" s="1928"/>
      <c r="H81" s="1928"/>
      <c r="I81" s="381"/>
      <c r="J81" s="392"/>
      <c r="K81" s="380"/>
      <c r="L81" s="381">
        <v>0</v>
      </c>
    </row>
    <row r="82" spans="1:12" x14ac:dyDescent="0.25">
      <c r="A82" s="392"/>
      <c r="B82" s="393"/>
      <c r="C82" s="1928" t="s">
        <v>1316</v>
      </c>
      <c r="D82" s="1928"/>
      <c r="E82" s="1928"/>
      <c r="F82" s="1944"/>
      <c r="G82" s="383">
        <v>2.34</v>
      </c>
      <c r="H82" s="392"/>
      <c r="I82" s="392"/>
      <c r="J82" s="392"/>
      <c r="K82" s="392"/>
      <c r="L82" s="392"/>
    </row>
    <row r="83" spans="1:12" x14ac:dyDescent="0.25">
      <c r="A83" s="392"/>
      <c r="B83" s="393"/>
      <c r="C83" s="1928" t="s">
        <v>1317</v>
      </c>
      <c r="D83" s="1928"/>
      <c r="E83" s="1928"/>
      <c r="F83" s="1944"/>
      <c r="G83" s="383">
        <v>0</v>
      </c>
      <c r="H83" s="392"/>
      <c r="I83" s="392"/>
      <c r="J83" s="392"/>
      <c r="K83" s="392"/>
      <c r="L83" s="392"/>
    </row>
    <row r="86" spans="1:12" x14ac:dyDescent="0.25">
      <c r="A86" s="394"/>
      <c r="B86" s="395"/>
      <c r="C86" s="1929" t="s">
        <v>1318</v>
      </c>
      <c r="D86" s="1929"/>
      <c r="E86" s="1929"/>
      <c r="F86" s="1929"/>
      <c r="G86" s="1929"/>
      <c r="H86" s="1929"/>
      <c r="I86" s="406"/>
      <c r="J86" s="394"/>
      <c r="K86" s="396"/>
      <c r="L86" s="406"/>
    </row>
    <row r="88" spans="1:12" x14ac:dyDescent="0.25">
      <c r="A88" s="389"/>
      <c r="B88" s="390"/>
      <c r="C88" s="1926" t="s">
        <v>1319</v>
      </c>
      <c r="D88" s="1926"/>
      <c r="E88" s="1926"/>
      <c r="F88" s="1926"/>
      <c r="G88" s="1926"/>
      <c r="H88" s="1926"/>
      <c r="I88" s="384"/>
      <c r="J88" s="389"/>
      <c r="K88" s="391"/>
      <c r="L88" s="384">
        <v>0</v>
      </c>
    </row>
    <row r="89" spans="1:12" x14ac:dyDescent="0.25">
      <c r="A89" s="392"/>
      <c r="B89" s="393"/>
      <c r="C89" s="1927" t="s">
        <v>1294</v>
      </c>
      <c r="D89" s="1928"/>
      <c r="E89" s="1928"/>
      <c r="F89" s="1928"/>
      <c r="G89" s="1928"/>
      <c r="H89" s="1928"/>
      <c r="I89" s="381"/>
      <c r="J89" s="392"/>
      <c r="K89" s="380"/>
      <c r="L89" s="381"/>
    </row>
    <row r="90" spans="1:12" x14ac:dyDescent="0.25">
      <c r="A90" s="392"/>
      <c r="B90" s="393"/>
      <c r="C90" s="1928" t="s">
        <v>1320</v>
      </c>
      <c r="D90" s="1928"/>
      <c r="E90" s="1928"/>
      <c r="F90" s="1928"/>
      <c r="G90" s="1928"/>
      <c r="H90" s="1928"/>
      <c r="I90" s="381"/>
      <c r="J90" s="392"/>
      <c r="K90" s="380"/>
      <c r="L90" s="381">
        <v>0</v>
      </c>
    </row>
    <row r="91" spans="1:12" x14ac:dyDescent="0.25">
      <c r="A91" s="392"/>
      <c r="B91" s="393"/>
      <c r="C91" s="1927" t="s">
        <v>1294</v>
      </c>
      <c r="D91" s="1928"/>
      <c r="E91" s="1928"/>
      <c r="F91" s="1928"/>
      <c r="G91" s="1928"/>
      <c r="H91" s="1928"/>
      <c r="I91" s="381"/>
      <c r="J91" s="392"/>
      <c r="K91" s="380"/>
      <c r="L91" s="381"/>
    </row>
    <row r="92" spans="1:12" x14ac:dyDescent="0.25">
      <c r="A92" s="392"/>
      <c r="B92" s="393"/>
      <c r="C92" s="1928" t="s">
        <v>1321</v>
      </c>
      <c r="D92" s="1928"/>
      <c r="E92" s="1928"/>
      <c r="F92" s="1928"/>
      <c r="G92" s="1928"/>
      <c r="H92" s="1928"/>
      <c r="I92" s="381"/>
      <c r="J92" s="392"/>
      <c r="K92" s="380"/>
      <c r="L92" s="381">
        <v>0</v>
      </c>
    </row>
    <row r="93" spans="1:12" x14ac:dyDescent="0.25">
      <c r="A93" s="392"/>
      <c r="B93" s="393"/>
      <c r="C93" s="1928" t="s">
        <v>1296</v>
      </c>
      <c r="D93" s="1928"/>
      <c r="E93" s="1928"/>
      <c r="F93" s="1928"/>
      <c r="G93" s="1928"/>
      <c r="H93" s="1928"/>
      <c r="I93" s="381"/>
      <c r="J93" s="392"/>
      <c r="K93" s="380"/>
      <c r="L93" s="381">
        <v>0</v>
      </c>
    </row>
    <row r="94" spans="1:12" x14ac:dyDescent="0.25">
      <c r="A94" s="392"/>
      <c r="B94" s="393"/>
      <c r="C94" s="1927" t="s">
        <v>1297</v>
      </c>
      <c r="D94" s="1928"/>
      <c r="E94" s="1928"/>
      <c r="F94" s="1928"/>
      <c r="G94" s="1928"/>
      <c r="H94" s="1928"/>
      <c r="I94" s="381"/>
      <c r="J94" s="392"/>
      <c r="K94" s="380"/>
      <c r="L94" s="381"/>
    </row>
    <row r="95" spans="1:12" x14ac:dyDescent="0.25">
      <c r="A95" s="392"/>
      <c r="B95" s="393"/>
      <c r="C95" s="1928" t="s">
        <v>1296</v>
      </c>
      <c r="D95" s="1928"/>
      <c r="E95" s="1928"/>
      <c r="F95" s="1928"/>
      <c r="G95" s="1928"/>
      <c r="H95" s="1928"/>
      <c r="I95" s="381"/>
      <c r="J95" s="392"/>
      <c r="K95" s="380"/>
      <c r="L95" s="381">
        <v>0</v>
      </c>
    </row>
    <row r="96" spans="1:12" x14ac:dyDescent="0.25">
      <c r="A96" s="392"/>
      <c r="B96" s="393"/>
      <c r="C96" s="1927" t="s">
        <v>1298</v>
      </c>
      <c r="D96" s="1928"/>
      <c r="E96" s="1928"/>
      <c r="F96" s="1928"/>
      <c r="G96" s="1928"/>
      <c r="H96" s="1928"/>
      <c r="I96" s="381"/>
      <c r="J96" s="392"/>
      <c r="K96" s="380"/>
      <c r="L96" s="381"/>
    </row>
    <row r="97" spans="1:12" x14ac:dyDescent="0.25">
      <c r="A97" s="392"/>
      <c r="B97" s="393"/>
      <c r="C97" s="1928" t="s">
        <v>1299</v>
      </c>
      <c r="D97" s="1928"/>
      <c r="E97" s="1928"/>
      <c r="F97" s="1928"/>
      <c r="G97" s="1928"/>
      <c r="H97" s="1928"/>
      <c r="I97" s="381"/>
      <c r="J97" s="392"/>
      <c r="K97" s="380"/>
      <c r="L97" s="381">
        <v>0</v>
      </c>
    </row>
    <row r="98" spans="1:12" x14ac:dyDescent="0.25">
      <c r="A98" s="392"/>
      <c r="B98" s="393"/>
      <c r="C98" s="1928" t="s">
        <v>1300</v>
      </c>
      <c r="D98" s="1928"/>
      <c r="E98" s="1928"/>
      <c r="F98" s="1928"/>
      <c r="G98" s="1928"/>
      <c r="H98" s="1928"/>
      <c r="I98" s="381"/>
      <c r="J98" s="392"/>
      <c r="K98" s="380"/>
      <c r="L98" s="381">
        <v>0</v>
      </c>
    </row>
    <row r="99" spans="1:12" x14ac:dyDescent="0.25">
      <c r="A99" s="392"/>
      <c r="B99" s="393"/>
      <c r="C99" s="1928" t="s">
        <v>1301</v>
      </c>
      <c r="D99" s="1928"/>
      <c r="E99" s="1928"/>
      <c r="F99" s="1928"/>
      <c r="G99" s="1928"/>
      <c r="H99" s="1928"/>
      <c r="I99" s="381"/>
      <c r="J99" s="392"/>
      <c r="K99" s="380"/>
      <c r="L99" s="381">
        <v>0</v>
      </c>
    </row>
    <row r="100" spans="1:12" x14ac:dyDescent="0.25">
      <c r="A100" s="392"/>
      <c r="B100" s="393"/>
      <c r="C100" s="1927" t="s">
        <v>1297</v>
      </c>
      <c r="D100" s="1928"/>
      <c r="E100" s="1928"/>
      <c r="F100" s="1928"/>
      <c r="G100" s="1928"/>
      <c r="H100" s="1928"/>
      <c r="I100" s="381"/>
      <c r="J100" s="392"/>
      <c r="K100" s="380"/>
      <c r="L100" s="381"/>
    </row>
    <row r="101" spans="1:12" x14ac:dyDescent="0.25">
      <c r="A101" s="392"/>
      <c r="B101" s="393"/>
      <c r="C101" s="1928" t="s">
        <v>1302</v>
      </c>
      <c r="D101" s="1928"/>
      <c r="E101" s="1928"/>
      <c r="F101" s="1928"/>
      <c r="G101" s="1928"/>
      <c r="H101" s="1928"/>
      <c r="I101" s="381"/>
      <c r="J101" s="392"/>
      <c r="K101" s="380"/>
      <c r="L101" s="381">
        <v>0</v>
      </c>
    </row>
    <row r="102" spans="1:12" x14ac:dyDescent="0.25">
      <c r="A102" s="392"/>
      <c r="B102" s="393"/>
      <c r="C102" s="1928" t="s">
        <v>1303</v>
      </c>
      <c r="D102" s="1928"/>
      <c r="E102" s="1928"/>
      <c r="F102" s="1928"/>
      <c r="G102" s="1928"/>
      <c r="H102" s="1928"/>
      <c r="I102" s="381"/>
      <c r="J102" s="392"/>
      <c r="K102" s="380"/>
      <c r="L102" s="381">
        <v>0</v>
      </c>
    </row>
    <row r="103" spans="1:12" x14ac:dyDescent="0.25">
      <c r="A103" s="392"/>
      <c r="B103" s="393"/>
      <c r="C103" s="1928" t="s">
        <v>1304</v>
      </c>
      <c r="D103" s="1928"/>
      <c r="E103" s="1928"/>
      <c r="F103" s="1928"/>
      <c r="G103" s="1928"/>
      <c r="H103" s="1928"/>
      <c r="I103" s="381"/>
      <c r="J103" s="392"/>
      <c r="K103" s="380"/>
      <c r="L103" s="381">
        <v>0</v>
      </c>
    </row>
    <row r="104" spans="1:12" x14ac:dyDescent="0.25">
      <c r="A104" s="392"/>
      <c r="B104" s="393"/>
      <c r="C104" s="1928" t="s">
        <v>1322</v>
      </c>
      <c r="D104" s="1928"/>
      <c r="E104" s="1928"/>
      <c r="F104" s="1928"/>
      <c r="G104" s="1928"/>
      <c r="H104" s="1928"/>
      <c r="I104" s="381"/>
      <c r="J104" s="392"/>
      <c r="K104" s="380"/>
      <c r="L104" s="381">
        <v>0</v>
      </c>
    </row>
    <row r="105" spans="1:12" x14ac:dyDescent="0.25">
      <c r="A105" s="392"/>
      <c r="B105" s="393"/>
      <c r="C105" s="1928" t="s">
        <v>1323</v>
      </c>
      <c r="D105" s="1928"/>
      <c r="E105" s="1928"/>
      <c r="F105" s="1928"/>
      <c r="G105" s="1928"/>
      <c r="H105" s="1928"/>
      <c r="I105" s="381"/>
      <c r="J105" s="392"/>
      <c r="K105" s="380"/>
      <c r="L105" s="381">
        <v>0</v>
      </c>
    </row>
    <row r="106" spans="1:12" x14ac:dyDescent="0.25">
      <c r="A106" s="392"/>
      <c r="B106" s="393"/>
      <c r="C106" s="1928" t="s">
        <v>1324</v>
      </c>
      <c r="D106" s="1928"/>
      <c r="E106" s="1928"/>
      <c r="F106" s="1928"/>
      <c r="G106" s="1928"/>
      <c r="H106" s="1928"/>
      <c r="I106" s="381"/>
      <c r="J106" s="392"/>
      <c r="K106" s="380"/>
      <c r="L106" s="381">
        <v>0</v>
      </c>
    </row>
    <row r="108" spans="1:12" x14ac:dyDescent="0.25">
      <c r="A108" s="389"/>
      <c r="B108" s="390"/>
      <c r="C108" s="1926" t="s">
        <v>1325</v>
      </c>
      <c r="D108" s="1926"/>
      <c r="E108" s="1926"/>
      <c r="F108" s="1926"/>
      <c r="G108" s="1926"/>
      <c r="H108" s="1926"/>
      <c r="I108" s="384"/>
      <c r="J108" s="389"/>
      <c r="K108" s="391"/>
      <c r="L108" s="384">
        <v>0</v>
      </c>
    </row>
    <row r="109" spans="1:12" x14ac:dyDescent="0.25">
      <c r="A109" s="392"/>
      <c r="B109" s="393"/>
      <c r="C109" s="1927" t="s">
        <v>1294</v>
      </c>
      <c r="D109" s="1928"/>
      <c r="E109" s="1928"/>
      <c r="F109" s="1928"/>
      <c r="G109" s="1928"/>
      <c r="H109" s="1928"/>
      <c r="I109" s="381"/>
      <c r="J109" s="392"/>
      <c r="K109" s="380"/>
      <c r="L109" s="381"/>
    </row>
    <row r="110" spans="1:12" x14ac:dyDescent="0.25">
      <c r="A110" s="392"/>
      <c r="B110" s="393"/>
      <c r="C110" s="1928" t="s">
        <v>1320</v>
      </c>
      <c r="D110" s="1928"/>
      <c r="E110" s="1928"/>
      <c r="F110" s="1928"/>
      <c r="G110" s="1928"/>
      <c r="H110" s="1928"/>
      <c r="I110" s="381"/>
      <c r="J110" s="392"/>
      <c r="K110" s="380"/>
      <c r="L110" s="381">
        <v>0</v>
      </c>
    </row>
    <row r="111" spans="1:12" x14ac:dyDescent="0.25">
      <c r="A111" s="392"/>
      <c r="B111" s="393"/>
      <c r="C111" s="1927" t="s">
        <v>1294</v>
      </c>
      <c r="D111" s="1928"/>
      <c r="E111" s="1928"/>
      <c r="F111" s="1928"/>
      <c r="G111" s="1928"/>
      <c r="H111" s="1928"/>
      <c r="I111" s="381"/>
      <c r="J111" s="392"/>
      <c r="K111" s="380"/>
      <c r="L111" s="381"/>
    </row>
    <row r="112" spans="1:12" x14ac:dyDescent="0.25">
      <c r="A112" s="392"/>
      <c r="B112" s="393"/>
      <c r="C112" s="1928" t="s">
        <v>1321</v>
      </c>
      <c r="D112" s="1928"/>
      <c r="E112" s="1928"/>
      <c r="F112" s="1928"/>
      <c r="G112" s="1928"/>
      <c r="H112" s="1928"/>
      <c r="I112" s="381"/>
      <c r="J112" s="392"/>
      <c r="K112" s="380"/>
      <c r="L112" s="381">
        <v>0</v>
      </c>
    </row>
    <row r="113" spans="1:12" x14ac:dyDescent="0.25">
      <c r="A113" s="392"/>
      <c r="B113" s="393"/>
      <c r="C113" s="1928" t="s">
        <v>1296</v>
      </c>
      <c r="D113" s="1928"/>
      <c r="E113" s="1928"/>
      <c r="F113" s="1928"/>
      <c r="G113" s="1928"/>
      <c r="H113" s="1928"/>
      <c r="I113" s="381"/>
      <c r="J113" s="392"/>
      <c r="K113" s="380"/>
      <c r="L113" s="381">
        <v>0</v>
      </c>
    </row>
    <row r="114" spans="1:12" x14ac:dyDescent="0.25">
      <c r="A114" s="392"/>
      <c r="B114" s="393"/>
      <c r="C114" s="1927" t="s">
        <v>1297</v>
      </c>
      <c r="D114" s="1928"/>
      <c r="E114" s="1928"/>
      <c r="F114" s="1928"/>
      <c r="G114" s="1928"/>
      <c r="H114" s="1928"/>
      <c r="I114" s="381"/>
      <c r="J114" s="392"/>
      <c r="K114" s="380"/>
      <c r="L114" s="381"/>
    </row>
    <row r="115" spans="1:12" x14ac:dyDescent="0.25">
      <c r="A115" s="392"/>
      <c r="B115" s="393"/>
      <c r="C115" s="1928" t="s">
        <v>1296</v>
      </c>
      <c r="D115" s="1928"/>
      <c r="E115" s="1928"/>
      <c r="F115" s="1928"/>
      <c r="G115" s="1928"/>
      <c r="H115" s="1928"/>
      <c r="I115" s="381"/>
      <c r="J115" s="392"/>
      <c r="K115" s="380"/>
      <c r="L115" s="381">
        <v>0</v>
      </c>
    </row>
    <row r="116" spans="1:12" x14ac:dyDescent="0.25">
      <c r="A116" s="392"/>
      <c r="B116" s="393"/>
      <c r="C116" s="1927" t="s">
        <v>1298</v>
      </c>
      <c r="D116" s="1928"/>
      <c r="E116" s="1928"/>
      <c r="F116" s="1928"/>
      <c r="G116" s="1928"/>
      <c r="H116" s="1928"/>
      <c r="I116" s="381"/>
      <c r="J116" s="392"/>
      <c r="K116" s="380"/>
      <c r="L116" s="381"/>
    </row>
    <row r="117" spans="1:12" x14ac:dyDescent="0.25">
      <c r="A117" s="392"/>
      <c r="B117" s="393"/>
      <c r="C117" s="1928" t="s">
        <v>1299</v>
      </c>
      <c r="D117" s="1928"/>
      <c r="E117" s="1928"/>
      <c r="F117" s="1928"/>
      <c r="G117" s="1928"/>
      <c r="H117" s="1928"/>
      <c r="I117" s="381"/>
      <c r="J117" s="392"/>
      <c r="K117" s="380"/>
      <c r="L117" s="381">
        <v>0</v>
      </c>
    </row>
    <row r="118" spans="1:12" x14ac:dyDescent="0.25">
      <c r="A118" s="392"/>
      <c r="B118" s="393"/>
      <c r="C118" s="1928" t="s">
        <v>1300</v>
      </c>
      <c r="D118" s="1928"/>
      <c r="E118" s="1928"/>
      <c r="F118" s="1928"/>
      <c r="G118" s="1928"/>
      <c r="H118" s="1928"/>
      <c r="I118" s="381"/>
      <c r="J118" s="392"/>
      <c r="K118" s="380"/>
      <c r="L118" s="381">
        <v>0</v>
      </c>
    </row>
    <row r="119" spans="1:12" x14ac:dyDescent="0.25">
      <c r="A119" s="392"/>
      <c r="B119" s="393"/>
      <c r="C119" s="1928" t="s">
        <v>1301</v>
      </c>
      <c r="D119" s="1928"/>
      <c r="E119" s="1928"/>
      <c r="F119" s="1928"/>
      <c r="G119" s="1928"/>
      <c r="H119" s="1928"/>
      <c r="I119" s="381"/>
      <c r="J119" s="392"/>
      <c r="K119" s="380"/>
      <c r="L119" s="381">
        <v>0</v>
      </c>
    </row>
    <row r="120" spans="1:12" x14ac:dyDescent="0.25">
      <c r="A120" s="392"/>
      <c r="B120" s="393"/>
      <c r="C120" s="1927" t="s">
        <v>1297</v>
      </c>
      <c r="D120" s="1928"/>
      <c r="E120" s="1928"/>
      <c r="F120" s="1928"/>
      <c r="G120" s="1928"/>
      <c r="H120" s="1928"/>
      <c r="I120" s="381"/>
      <c r="J120" s="392"/>
      <c r="K120" s="380"/>
      <c r="L120" s="381"/>
    </row>
    <row r="121" spans="1:12" x14ac:dyDescent="0.25">
      <c r="A121" s="392"/>
      <c r="B121" s="393"/>
      <c r="C121" s="1928" t="s">
        <v>1302</v>
      </c>
      <c r="D121" s="1928"/>
      <c r="E121" s="1928"/>
      <c r="F121" s="1928"/>
      <c r="G121" s="1928"/>
      <c r="H121" s="1928"/>
      <c r="I121" s="381"/>
      <c r="J121" s="392"/>
      <c r="K121" s="380"/>
      <c r="L121" s="381">
        <v>0</v>
      </c>
    </row>
    <row r="122" spans="1:12" x14ac:dyDescent="0.25">
      <c r="A122" s="392"/>
      <c r="B122" s="393"/>
      <c r="C122" s="1928" t="s">
        <v>1303</v>
      </c>
      <c r="D122" s="1928"/>
      <c r="E122" s="1928"/>
      <c r="F122" s="1928"/>
      <c r="G122" s="1928"/>
      <c r="H122" s="1928"/>
      <c r="I122" s="381"/>
      <c r="J122" s="392"/>
      <c r="K122" s="380"/>
      <c r="L122" s="381">
        <v>0</v>
      </c>
    </row>
    <row r="123" spans="1:12" x14ac:dyDescent="0.25">
      <c r="A123" s="392"/>
      <c r="B123" s="393"/>
      <c r="C123" s="1928" t="s">
        <v>1304</v>
      </c>
      <c r="D123" s="1928"/>
      <c r="E123" s="1928"/>
      <c r="F123" s="1928"/>
      <c r="G123" s="1928"/>
      <c r="H123" s="1928"/>
      <c r="I123" s="381"/>
      <c r="J123" s="392"/>
      <c r="K123" s="380"/>
      <c r="L123" s="381">
        <v>0</v>
      </c>
    </row>
    <row r="124" spans="1:12" x14ac:dyDescent="0.25">
      <c r="A124" s="392"/>
      <c r="B124" s="393"/>
      <c r="C124" s="1928" t="s">
        <v>1322</v>
      </c>
      <c r="D124" s="1928"/>
      <c r="E124" s="1928"/>
      <c r="F124" s="1928"/>
      <c r="G124" s="1928"/>
      <c r="H124" s="1928"/>
      <c r="I124" s="381"/>
      <c r="J124" s="392"/>
      <c r="K124" s="380"/>
      <c r="L124" s="381">
        <v>0</v>
      </c>
    </row>
    <row r="125" spans="1:12" x14ac:dyDescent="0.25">
      <c r="A125" s="392"/>
      <c r="B125" s="393"/>
      <c r="C125" s="1928" t="s">
        <v>1323</v>
      </c>
      <c r="D125" s="1928"/>
      <c r="E125" s="1928"/>
      <c r="F125" s="1928"/>
      <c r="G125" s="1928"/>
      <c r="H125" s="1928"/>
      <c r="I125" s="381"/>
      <c r="J125" s="392"/>
      <c r="K125" s="380"/>
      <c r="L125" s="381">
        <v>0</v>
      </c>
    </row>
    <row r="126" spans="1:12" x14ac:dyDescent="0.25">
      <c r="A126" s="392"/>
      <c r="B126" s="393"/>
      <c r="C126" s="1928" t="s">
        <v>1324</v>
      </c>
      <c r="D126" s="1928"/>
      <c r="E126" s="1928"/>
      <c r="F126" s="1928"/>
      <c r="G126" s="1928"/>
      <c r="H126" s="1928"/>
      <c r="I126" s="381"/>
      <c r="J126" s="392"/>
      <c r="K126" s="380"/>
      <c r="L126" s="381">
        <v>0</v>
      </c>
    </row>
    <row r="128" spans="1:12" x14ac:dyDescent="0.25">
      <c r="A128" s="389"/>
      <c r="B128" s="390"/>
      <c r="C128" s="1926" t="s">
        <v>1326</v>
      </c>
      <c r="D128" s="1926"/>
      <c r="E128" s="1926"/>
      <c r="F128" s="1926"/>
      <c r="G128" s="1926"/>
      <c r="H128" s="1926"/>
      <c r="I128" s="384"/>
      <c r="J128" s="389"/>
      <c r="K128" s="391"/>
      <c r="L128" s="384">
        <v>0</v>
      </c>
    </row>
    <row r="129" spans="1:12" x14ac:dyDescent="0.25">
      <c r="A129" s="392"/>
      <c r="B129" s="393"/>
      <c r="C129" s="1927" t="s">
        <v>1294</v>
      </c>
      <c r="D129" s="1928"/>
      <c r="E129" s="1928"/>
      <c r="F129" s="1928"/>
      <c r="G129" s="1928"/>
      <c r="H129" s="1928"/>
      <c r="I129" s="381"/>
      <c r="J129" s="392"/>
      <c r="K129" s="380"/>
      <c r="L129" s="381"/>
    </row>
    <row r="130" spans="1:12" x14ac:dyDescent="0.25">
      <c r="A130" s="392"/>
      <c r="B130" s="393"/>
      <c r="C130" s="1928" t="s">
        <v>1308</v>
      </c>
      <c r="D130" s="1928"/>
      <c r="E130" s="1928"/>
      <c r="F130" s="1928"/>
      <c r="G130" s="1928"/>
      <c r="H130" s="1928"/>
      <c r="I130" s="381"/>
      <c r="J130" s="392"/>
      <c r="K130" s="380"/>
      <c r="L130" s="381">
        <v>0</v>
      </c>
    </row>
    <row r="131" spans="1:12" x14ac:dyDescent="0.25">
      <c r="A131" s="392"/>
      <c r="B131" s="393"/>
      <c r="C131" s="1928" t="s">
        <v>1309</v>
      </c>
      <c r="D131" s="1928"/>
      <c r="E131" s="1928"/>
      <c r="F131" s="1928"/>
      <c r="G131" s="1928"/>
      <c r="H131" s="1928"/>
      <c r="I131" s="381"/>
      <c r="J131" s="392"/>
      <c r="K131" s="380"/>
      <c r="L131" s="381">
        <v>0</v>
      </c>
    </row>
    <row r="133" spans="1:12" x14ac:dyDescent="0.25">
      <c r="A133" s="389"/>
      <c r="B133" s="390"/>
      <c r="C133" s="1926" t="s">
        <v>1327</v>
      </c>
      <c r="D133" s="1926"/>
      <c r="E133" s="1926"/>
      <c r="F133" s="1926"/>
      <c r="G133" s="1926"/>
      <c r="H133" s="1926"/>
      <c r="I133" s="384"/>
      <c r="J133" s="389"/>
      <c r="K133" s="391"/>
      <c r="L133" s="384">
        <v>3145.15</v>
      </c>
    </row>
    <row r="134" spans="1:12" x14ac:dyDescent="0.25">
      <c r="A134" s="392"/>
      <c r="B134" s="393"/>
      <c r="C134" s="1927" t="s">
        <v>1294</v>
      </c>
      <c r="D134" s="1928"/>
      <c r="E134" s="1928"/>
      <c r="F134" s="1928"/>
      <c r="G134" s="1928"/>
      <c r="H134" s="1928"/>
      <c r="I134" s="381"/>
      <c r="J134" s="392"/>
      <c r="K134" s="380"/>
      <c r="L134" s="381"/>
    </row>
    <row r="135" spans="1:12" x14ac:dyDescent="0.25">
      <c r="A135" s="392"/>
      <c r="B135" s="393"/>
      <c r="C135" s="1928" t="s">
        <v>1328</v>
      </c>
      <c r="D135" s="1928"/>
      <c r="E135" s="1928"/>
      <c r="F135" s="1928"/>
      <c r="G135" s="1928"/>
      <c r="H135" s="1928"/>
      <c r="I135" s="381"/>
      <c r="J135" s="392"/>
      <c r="K135" s="380"/>
      <c r="L135" s="381"/>
    </row>
    <row r="136" spans="1:12" x14ac:dyDescent="0.25">
      <c r="A136" s="392"/>
      <c r="B136" s="393"/>
      <c r="C136" s="1928" t="s">
        <v>1329</v>
      </c>
      <c r="D136" s="1928"/>
      <c r="E136" s="1928"/>
      <c r="F136" s="1928"/>
      <c r="G136" s="1928"/>
      <c r="H136" s="1928"/>
      <c r="I136" s="381"/>
      <c r="J136" s="392"/>
      <c r="K136" s="380"/>
      <c r="L136" s="381">
        <v>0</v>
      </c>
    </row>
    <row r="137" spans="1:12" x14ac:dyDescent="0.25">
      <c r="A137" s="392"/>
      <c r="B137" s="393"/>
      <c r="C137" s="1928" t="s">
        <v>161</v>
      </c>
      <c r="D137" s="1928"/>
      <c r="E137" s="1928"/>
      <c r="F137" s="1928"/>
      <c r="G137" s="1928"/>
      <c r="H137" s="1928"/>
      <c r="I137" s="381"/>
      <c r="J137" s="392"/>
      <c r="K137" s="380"/>
      <c r="L137" s="381">
        <v>3145.15</v>
      </c>
    </row>
    <row r="138" spans="1:12" x14ac:dyDescent="0.25">
      <c r="A138" s="392"/>
      <c r="B138" s="393"/>
      <c r="C138" s="1927" t="s">
        <v>1294</v>
      </c>
      <c r="D138" s="1928"/>
      <c r="E138" s="1928"/>
      <c r="F138" s="1928"/>
      <c r="G138" s="1928"/>
      <c r="H138" s="1928"/>
      <c r="I138" s="381"/>
      <c r="J138" s="392"/>
      <c r="K138" s="380"/>
      <c r="L138" s="381"/>
    </row>
    <row r="139" spans="1:12" x14ac:dyDescent="0.25">
      <c r="A139" s="392"/>
      <c r="B139" s="393"/>
      <c r="C139" s="1928" t="s">
        <v>1320</v>
      </c>
      <c r="D139" s="1928"/>
      <c r="E139" s="1928"/>
      <c r="F139" s="1928"/>
      <c r="G139" s="1928"/>
      <c r="H139" s="1928"/>
      <c r="I139" s="381"/>
      <c r="J139" s="392"/>
      <c r="K139" s="380"/>
      <c r="L139" s="381">
        <v>1497.69</v>
      </c>
    </row>
    <row r="140" spans="1:12" x14ac:dyDescent="0.25">
      <c r="A140" s="392"/>
      <c r="B140" s="393"/>
      <c r="C140" s="1927" t="s">
        <v>1294</v>
      </c>
      <c r="D140" s="1928"/>
      <c r="E140" s="1928"/>
      <c r="F140" s="1928"/>
      <c r="G140" s="1928"/>
      <c r="H140" s="1928"/>
      <c r="I140" s="381"/>
      <c r="J140" s="392"/>
      <c r="K140" s="380"/>
      <c r="L140" s="381"/>
    </row>
    <row r="141" spans="1:12" x14ac:dyDescent="0.25">
      <c r="A141" s="392"/>
      <c r="B141" s="393"/>
      <c r="C141" s="1928" t="s">
        <v>1321</v>
      </c>
      <c r="D141" s="1928"/>
      <c r="E141" s="1928"/>
      <c r="F141" s="1928"/>
      <c r="G141" s="1928"/>
      <c r="H141" s="1928"/>
      <c r="I141" s="381"/>
      <c r="J141" s="392"/>
      <c r="K141" s="380"/>
      <c r="L141" s="381">
        <v>1497.69</v>
      </c>
    </row>
    <row r="142" spans="1:12" x14ac:dyDescent="0.25">
      <c r="A142" s="392"/>
      <c r="B142" s="393"/>
      <c r="C142" s="1928" t="s">
        <v>1296</v>
      </c>
      <c r="D142" s="1928"/>
      <c r="E142" s="1928"/>
      <c r="F142" s="1928"/>
      <c r="G142" s="1928"/>
      <c r="H142" s="1928"/>
      <c r="I142" s="381"/>
      <c r="J142" s="392"/>
      <c r="K142" s="380"/>
      <c r="L142" s="381">
        <v>0</v>
      </c>
    </row>
    <row r="143" spans="1:12" x14ac:dyDescent="0.25">
      <c r="A143" s="392"/>
      <c r="B143" s="393"/>
      <c r="C143" s="1927" t="s">
        <v>1297</v>
      </c>
      <c r="D143" s="1928"/>
      <c r="E143" s="1928"/>
      <c r="F143" s="1928"/>
      <c r="G143" s="1928"/>
      <c r="H143" s="1928"/>
      <c r="I143" s="381"/>
      <c r="J143" s="392"/>
      <c r="K143" s="380"/>
      <c r="L143" s="381"/>
    </row>
    <row r="144" spans="1:12" x14ac:dyDescent="0.25">
      <c r="A144" s="392"/>
      <c r="B144" s="393"/>
      <c r="C144" s="1928" t="s">
        <v>1296</v>
      </c>
      <c r="D144" s="1928"/>
      <c r="E144" s="1928"/>
      <c r="F144" s="1928"/>
      <c r="G144" s="1928"/>
      <c r="H144" s="1928"/>
      <c r="I144" s="381"/>
      <c r="J144" s="392"/>
      <c r="K144" s="380"/>
      <c r="L144" s="381">
        <v>0</v>
      </c>
    </row>
    <row r="145" spans="1:12" x14ac:dyDescent="0.25">
      <c r="A145" s="392"/>
      <c r="B145" s="393"/>
      <c r="C145" s="1927" t="s">
        <v>1298</v>
      </c>
      <c r="D145" s="1928"/>
      <c r="E145" s="1928"/>
      <c r="F145" s="1928"/>
      <c r="G145" s="1928"/>
      <c r="H145" s="1928"/>
      <c r="I145" s="381"/>
      <c r="J145" s="392"/>
      <c r="K145" s="380"/>
      <c r="L145" s="381"/>
    </row>
    <row r="146" spans="1:12" x14ac:dyDescent="0.25">
      <c r="A146" s="392"/>
      <c r="B146" s="393"/>
      <c r="C146" s="1928" t="s">
        <v>1299</v>
      </c>
      <c r="D146" s="1928"/>
      <c r="E146" s="1928"/>
      <c r="F146" s="1928"/>
      <c r="G146" s="1928"/>
      <c r="H146" s="1928"/>
      <c r="I146" s="381"/>
      <c r="J146" s="392"/>
      <c r="K146" s="380"/>
      <c r="L146" s="381">
        <v>0</v>
      </c>
    </row>
    <row r="147" spans="1:12" x14ac:dyDescent="0.25">
      <c r="A147" s="392"/>
      <c r="B147" s="393"/>
      <c r="C147" s="1928" t="s">
        <v>1300</v>
      </c>
      <c r="D147" s="1928"/>
      <c r="E147" s="1928"/>
      <c r="F147" s="1928"/>
      <c r="G147" s="1928"/>
      <c r="H147" s="1928"/>
      <c r="I147" s="381"/>
      <c r="J147" s="392"/>
      <c r="K147" s="380"/>
      <c r="L147" s="381">
        <v>0</v>
      </c>
    </row>
    <row r="148" spans="1:12" x14ac:dyDescent="0.25">
      <c r="A148" s="392"/>
      <c r="B148" s="393"/>
      <c r="C148" s="1928" t="s">
        <v>1301</v>
      </c>
      <c r="D148" s="1928"/>
      <c r="E148" s="1928"/>
      <c r="F148" s="1928"/>
      <c r="G148" s="1928"/>
      <c r="H148" s="1928"/>
      <c r="I148" s="381"/>
      <c r="J148" s="392"/>
      <c r="K148" s="380"/>
      <c r="L148" s="381">
        <v>0</v>
      </c>
    </row>
    <row r="149" spans="1:12" x14ac:dyDescent="0.25">
      <c r="A149" s="392"/>
      <c r="B149" s="393"/>
      <c r="C149" s="1927" t="s">
        <v>1297</v>
      </c>
      <c r="D149" s="1928"/>
      <c r="E149" s="1928"/>
      <c r="F149" s="1928"/>
      <c r="G149" s="1928"/>
      <c r="H149" s="1928"/>
      <c r="I149" s="381"/>
      <c r="J149" s="392"/>
      <c r="K149" s="380"/>
      <c r="L149" s="381"/>
    </row>
    <row r="150" spans="1:12" x14ac:dyDescent="0.25">
      <c r="A150" s="392"/>
      <c r="B150" s="393"/>
      <c r="C150" s="1928" t="s">
        <v>1302</v>
      </c>
      <c r="D150" s="1928"/>
      <c r="E150" s="1928"/>
      <c r="F150" s="1928"/>
      <c r="G150" s="1928"/>
      <c r="H150" s="1928"/>
      <c r="I150" s="381"/>
      <c r="J150" s="392"/>
      <c r="K150" s="380"/>
      <c r="L150" s="381">
        <v>0</v>
      </c>
    </row>
    <row r="151" spans="1:12" x14ac:dyDescent="0.25">
      <c r="A151" s="392"/>
      <c r="B151" s="393"/>
      <c r="C151" s="1928" t="s">
        <v>1303</v>
      </c>
      <c r="D151" s="1928"/>
      <c r="E151" s="1928"/>
      <c r="F151" s="1928"/>
      <c r="G151" s="1928"/>
      <c r="H151" s="1928"/>
      <c r="I151" s="381"/>
      <c r="J151" s="392"/>
      <c r="K151" s="380"/>
      <c r="L151" s="381">
        <v>0</v>
      </c>
    </row>
    <row r="152" spans="1:12" x14ac:dyDescent="0.25">
      <c r="A152" s="392"/>
      <c r="B152" s="393"/>
      <c r="C152" s="1928" t="s">
        <v>1304</v>
      </c>
      <c r="D152" s="1928"/>
      <c r="E152" s="1928"/>
      <c r="F152" s="1928"/>
      <c r="G152" s="1928"/>
      <c r="H152" s="1928"/>
      <c r="I152" s="381"/>
      <c r="J152" s="392"/>
      <c r="K152" s="380"/>
      <c r="L152" s="381">
        <v>0</v>
      </c>
    </row>
    <row r="153" spans="1:12" x14ac:dyDescent="0.25">
      <c r="A153" s="392"/>
      <c r="B153" s="393"/>
      <c r="C153" s="1928" t="s">
        <v>1322</v>
      </c>
      <c r="D153" s="1928"/>
      <c r="E153" s="1928"/>
      <c r="F153" s="1928"/>
      <c r="G153" s="1928"/>
      <c r="H153" s="1928"/>
      <c r="I153" s="381"/>
      <c r="J153" s="392"/>
      <c r="K153" s="380"/>
      <c r="L153" s="381">
        <v>1497.69</v>
      </c>
    </row>
    <row r="154" spans="1:12" x14ac:dyDescent="0.25">
      <c r="A154" s="392"/>
      <c r="B154" s="393"/>
      <c r="C154" s="1928" t="s">
        <v>1323</v>
      </c>
      <c r="D154" s="1928"/>
      <c r="E154" s="1928"/>
      <c r="F154" s="1928"/>
      <c r="G154" s="1928"/>
      <c r="H154" s="1928"/>
      <c r="I154" s="381"/>
      <c r="J154" s="392"/>
      <c r="K154" s="380"/>
      <c r="L154" s="381">
        <v>1108.29</v>
      </c>
    </row>
    <row r="155" spans="1:12" x14ac:dyDescent="0.25">
      <c r="A155" s="392"/>
      <c r="B155" s="393"/>
      <c r="C155" s="1928" t="s">
        <v>1324</v>
      </c>
      <c r="D155" s="1928"/>
      <c r="E155" s="1928"/>
      <c r="F155" s="1928"/>
      <c r="G155" s="1928"/>
      <c r="H155" s="1928"/>
      <c r="I155" s="381"/>
      <c r="J155" s="392"/>
      <c r="K155" s="380"/>
      <c r="L155" s="381">
        <v>539.16999999999996</v>
      </c>
    </row>
    <row r="157" spans="1:12" x14ac:dyDescent="0.25">
      <c r="A157" s="389"/>
      <c r="B157" s="390"/>
      <c r="C157" s="1926" t="s">
        <v>1330</v>
      </c>
      <c r="D157" s="1926"/>
      <c r="E157" s="1926"/>
      <c r="F157" s="1926"/>
      <c r="G157" s="1926"/>
      <c r="H157" s="1926"/>
      <c r="I157" s="384"/>
      <c r="J157" s="389"/>
      <c r="K157" s="391"/>
      <c r="L157" s="384">
        <v>3145.15</v>
      </c>
    </row>
    <row r="158" spans="1:12" x14ac:dyDescent="0.25">
      <c r="A158" s="392"/>
      <c r="B158" s="393"/>
      <c r="C158" s="1927" t="s">
        <v>1294</v>
      </c>
      <c r="D158" s="1928"/>
      <c r="E158" s="1928"/>
      <c r="F158" s="1928"/>
      <c r="G158" s="1928"/>
      <c r="H158" s="1928"/>
      <c r="I158" s="381"/>
      <c r="J158" s="392"/>
      <c r="K158" s="380"/>
      <c r="L158" s="381"/>
    </row>
    <row r="159" spans="1:12" x14ac:dyDescent="0.25">
      <c r="A159" s="392"/>
      <c r="B159" s="393"/>
      <c r="C159" s="1928" t="s">
        <v>1320</v>
      </c>
      <c r="D159" s="1928"/>
      <c r="E159" s="1928"/>
      <c r="F159" s="1928"/>
      <c r="G159" s="1928"/>
      <c r="H159" s="1928"/>
      <c r="I159" s="381"/>
      <c r="J159" s="392"/>
      <c r="K159" s="380"/>
      <c r="L159" s="381">
        <v>1497.69</v>
      </c>
    </row>
    <row r="160" spans="1:12" x14ac:dyDescent="0.25">
      <c r="A160" s="392"/>
      <c r="B160" s="393"/>
      <c r="C160" s="1927" t="s">
        <v>1294</v>
      </c>
      <c r="D160" s="1928"/>
      <c r="E160" s="1928"/>
      <c r="F160" s="1928"/>
      <c r="G160" s="1928"/>
      <c r="H160" s="1928"/>
      <c r="I160" s="381"/>
      <c r="J160" s="392"/>
      <c r="K160" s="380"/>
      <c r="L160" s="381"/>
    </row>
    <row r="161" spans="1:12" x14ac:dyDescent="0.25">
      <c r="A161" s="392"/>
      <c r="B161" s="393"/>
      <c r="C161" s="1928" t="s">
        <v>1321</v>
      </c>
      <c r="D161" s="1928"/>
      <c r="E161" s="1928"/>
      <c r="F161" s="1928"/>
      <c r="G161" s="1928"/>
      <c r="H161" s="1928"/>
      <c r="I161" s="381"/>
      <c r="J161" s="392"/>
      <c r="K161" s="380"/>
      <c r="L161" s="381">
        <v>1497.69</v>
      </c>
    </row>
    <row r="162" spans="1:12" x14ac:dyDescent="0.25">
      <c r="A162" s="392"/>
      <c r="B162" s="393"/>
      <c r="C162" s="1928" t="s">
        <v>1296</v>
      </c>
      <c r="D162" s="1928"/>
      <c r="E162" s="1928"/>
      <c r="F162" s="1928"/>
      <c r="G162" s="1928"/>
      <c r="H162" s="1928"/>
      <c r="I162" s="381"/>
      <c r="J162" s="392"/>
      <c r="K162" s="380"/>
      <c r="L162" s="381">
        <v>0</v>
      </c>
    </row>
    <row r="163" spans="1:12" x14ac:dyDescent="0.25">
      <c r="A163" s="392"/>
      <c r="B163" s="393"/>
      <c r="C163" s="1927" t="s">
        <v>1297</v>
      </c>
      <c r="D163" s="1928"/>
      <c r="E163" s="1928"/>
      <c r="F163" s="1928"/>
      <c r="G163" s="1928"/>
      <c r="H163" s="1928"/>
      <c r="I163" s="381"/>
      <c r="J163" s="392"/>
      <c r="K163" s="380"/>
      <c r="L163" s="381"/>
    </row>
    <row r="164" spans="1:12" x14ac:dyDescent="0.25">
      <c r="A164" s="392"/>
      <c r="B164" s="393"/>
      <c r="C164" s="1928" t="s">
        <v>1296</v>
      </c>
      <c r="D164" s="1928"/>
      <c r="E164" s="1928"/>
      <c r="F164" s="1928"/>
      <c r="G164" s="1928"/>
      <c r="H164" s="1928"/>
      <c r="I164" s="381"/>
      <c r="J164" s="392"/>
      <c r="K164" s="380"/>
      <c r="L164" s="381">
        <v>0</v>
      </c>
    </row>
    <row r="165" spans="1:12" x14ac:dyDescent="0.25">
      <c r="A165" s="392"/>
      <c r="B165" s="393"/>
      <c r="C165" s="1927" t="s">
        <v>1298</v>
      </c>
      <c r="D165" s="1928"/>
      <c r="E165" s="1928"/>
      <c r="F165" s="1928"/>
      <c r="G165" s="1928"/>
      <c r="H165" s="1928"/>
      <c r="I165" s="381"/>
      <c r="J165" s="392"/>
      <c r="K165" s="380"/>
      <c r="L165" s="381"/>
    </row>
    <row r="166" spans="1:12" x14ac:dyDescent="0.25">
      <c r="A166" s="392"/>
      <c r="B166" s="393"/>
      <c r="C166" s="1928" t="s">
        <v>1299</v>
      </c>
      <c r="D166" s="1928"/>
      <c r="E166" s="1928"/>
      <c r="F166" s="1928"/>
      <c r="G166" s="1928"/>
      <c r="H166" s="1928"/>
      <c r="I166" s="381"/>
      <c r="J166" s="392"/>
      <c r="K166" s="380"/>
      <c r="L166" s="381">
        <v>0</v>
      </c>
    </row>
    <row r="167" spans="1:12" x14ac:dyDescent="0.25">
      <c r="A167" s="392"/>
      <c r="B167" s="393"/>
      <c r="C167" s="1928" t="s">
        <v>1300</v>
      </c>
      <c r="D167" s="1928"/>
      <c r="E167" s="1928"/>
      <c r="F167" s="1928"/>
      <c r="G167" s="1928"/>
      <c r="H167" s="1928"/>
      <c r="I167" s="381"/>
      <c r="J167" s="392"/>
      <c r="K167" s="380"/>
      <c r="L167" s="381">
        <v>0</v>
      </c>
    </row>
    <row r="168" spans="1:12" x14ac:dyDescent="0.25">
      <c r="A168" s="392"/>
      <c r="B168" s="393"/>
      <c r="C168" s="1928" t="s">
        <v>1301</v>
      </c>
      <c r="D168" s="1928"/>
      <c r="E168" s="1928"/>
      <c r="F168" s="1928"/>
      <c r="G168" s="1928"/>
      <c r="H168" s="1928"/>
      <c r="I168" s="381"/>
      <c r="J168" s="392"/>
      <c r="K168" s="380"/>
      <c r="L168" s="381">
        <v>0</v>
      </c>
    </row>
    <row r="169" spans="1:12" x14ac:dyDescent="0.25">
      <c r="A169" s="392"/>
      <c r="B169" s="393"/>
      <c r="C169" s="1927" t="s">
        <v>1297</v>
      </c>
      <c r="D169" s="1928"/>
      <c r="E169" s="1928"/>
      <c r="F169" s="1928"/>
      <c r="G169" s="1928"/>
      <c r="H169" s="1928"/>
      <c r="I169" s="381"/>
      <c r="J169" s="392"/>
      <c r="K169" s="380"/>
      <c r="L169" s="381"/>
    </row>
    <row r="170" spans="1:12" x14ac:dyDescent="0.25">
      <c r="A170" s="392"/>
      <c r="B170" s="393"/>
      <c r="C170" s="1928" t="s">
        <v>1302</v>
      </c>
      <c r="D170" s="1928"/>
      <c r="E170" s="1928"/>
      <c r="F170" s="1928"/>
      <c r="G170" s="1928"/>
      <c r="H170" s="1928"/>
      <c r="I170" s="381"/>
      <c r="J170" s="392"/>
      <c r="K170" s="380"/>
      <c r="L170" s="381">
        <v>0</v>
      </c>
    </row>
    <row r="171" spans="1:12" x14ac:dyDescent="0.25">
      <c r="A171" s="392"/>
      <c r="B171" s="393"/>
      <c r="C171" s="1928" t="s">
        <v>1303</v>
      </c>
      <c r="D171" s="1928"/>
      <c r="E171" s="1928"/>
      <c r="F171" s="1928"/>
      <c r="G171" s="1928"/>
      <c r="H171" s="1928"/>
      <c r="I171" s="381"/>
      <c r="J171" s="392"/>
      <c r="K171" s="380"/>
      <c r="L171" s="381">
        <v>0</v>
      </c>
    </row>
    <row r="172" spans="1:12" x14ac:dyDescent="0.25">
      <c r="A172" s="392"/>
      <c r="B172" s="393"/>
      <c r="C172" s="1928" t="s">
        <v>1304</v>
      </c>
      <c r="D172" s="1928"/>
      <c r="E172" s="1928"/>
      <c r="F172" s="1928"/>
      <c r="G172" s="1928"/>
      <c r="H172" s="1928"/>
      <c r="I172" s="381"/>
      <c r="J172" s="392"/>
      <c r="K172" s="380"/>
      <c r="L172" s="381">
        <v>0</v>
      </c>
    </row>
    <row r="173" spans="1:12" x14ac:dyDescent="0.25">
      <c r="A173" s="392"/>
      <c r="B173" s="393"/>
      <c r="C173" s="1928" t="s">
        <v>1305</v>
      </c>
      <c r="D173" s="1928"/>
      <c r="E173" s="1928"/>
      <c r="F173" s="1928"/>
      <c r="G173" s="1928"/>
      <c r="H173" s="1928"/>
      <c r="I173" s="381"/>
      <c r="J173" s="392"/>
      <c r="K173" s="380"/>
      <c r="L173" s="381">
        <v>1497.69</v>
      </c>
    </row>
    <row r="174" spans="1:12" x14ac:dyDescent="0.25">
      <c r="A174" s="392"/>
      <c r="B174" s="393"/>
      <c r="C174" s="1928" t="s">
        <v>1306</v>
      </c>
      <c r="D174" s="1928"/>
      <c r="E174" s="1928"/>
      <c r="F174" s="1928"/>
      <c r="G174" s="1928"/>
      <c r="H174" s="1928"/>
      <c r="I174" s="381"/>
      <c r="J174" s="392"/>
      <c r="K174" s="380"/>
      <c r="L174" s="381">
        <v>1108.29</v>
      </c>
    </row>
    <row r="175" spans="1:12" x14ac:dyDescent="0.25">
      <c r="A175" s="392"/>
      <c r="B175" s="393"/>
      <c r="C175" s="1928" t="s">
        <v>1307</v>
      </c>
      <c r="D175" s="1928"/>
      <c r="E175" s="1928"/>
      <c r="F175" s="1928"/>
      <c r="G175" s="1928"/>
      <c r="H175" s="1928"/>
      <c r="I175" s="381"/>
      <c r="J175" s="392"/>
      <c r="K175" s="380"/>
      <c r="L175" s="381">
        <v>539.16999999999996</v>
      </c>
    </row>
    <row r="176" spans="1:12" x14ac:dyDescent="0.25">
      <c r="A176" s="392"/>
      <c r="B176" s="393"/>
      <c r="C176" s="1928" t="s">
        <v>1331</v>
      </c>
      <c r="D176" s="1928"/>
      <c r="E176" s="1928"/>
      <c r="F176" s="1928"/>
      <c r="G176" s="1928"/>
      <c r="H176" s="1928"/>
      <c r="I176" s="381"/>
      <c r="J176" s="392"/>
      <c r="K176" s="380"/>
      <c r="L176" s="381">
        <v>0</v>
      </c>
    </row>
    <row r="177" spans="1:12" x14ac:dyDescent="0.25">
      <c r="A177" s="392"/>
      <c r="B177" s="393"/>
      <c r="C177" s="1927" t="s">
        <v>1294</v>
      </c>
      <c r="D177" s="1928"/>
      <c r="E177" s="1928"/>
      <c r="F177" s="1928"/>
      <c r="G177" s="1928"/>
      <c r="H177" s="1928"/>
      <c r="I177" s="381"/>
      <c r="J177" s="392"/>
      <c r="K177" s="380"/>
      <c r="L177" s="381"/>
    </row>
    <row r="178" spans="1:12" x14ac:dyDescent="0.25">
      <c r="A178" s="392"/>
      <c r="B178" s="393"/>
      <c r="C178" s="1928" t="s">
        <v>1308</v>
      </c>
      <c r="D178" s="1928"/>
      <c r="E178" s="1928"/>
      <c r="F178" s="1928"/>
      <c r="G178" s="1928"/>
      <c r="H178" s="1928"/>
      <c r="I178" s="381"/>
      <c r="J178" s="392"/>
      <c r="K178" s="380"/>
      <c r="L178" s="381">
        <v>0</v>
      </c>
    </row>
    <row r="179" spans="1:12" x14ac:dyDescent="0.25">
      <c r="A179" s="392"/>
      <c r="B179" s="393"/>
      <c r="C179" s="1928" t="s">
        <v>1309</v>
      </c>
      <c r="D179" s="1928"/>
      <c r="E179" s="1928"/>
      <c r="F179" s="1928"/>
      <c r="G179" s="1928"/>
      <c r="H179" s="1928"/>
      <c r="I179" s="381"/>
      <c r="J179" s="392"/>
      <c r="K179" s="380"/>
      <c r="L179" s="381">
        <v>0</v>
      </c>
    </row>
    <row r="180" spans="1:12" x14ac:dyDescent="0.25">
      <c r="A180" s="392"/>
      <c r="B180" s="393"/>
      <c r="C180" s="1928" t="s">
        <v>1332</v>
      </c>
      <c r="D180" s="1928"/>
      <c r="E180" s="1928"/>
      <c r="F180" s="1928"/>
      <c r="G180" s="1928"/>
      <c r="H180" s="1928"/>
      <c r="I180" s="381"/>
      <c r="J180" s="392"/>
      <c r="K180" s="380"/>
      <c r="L180" s="381">
        <v>3145.15</v>
      </c>
    </row>
    <row r="181" spans="1:12" x14ac:dyDescent="0.25">
      <c r="A181" s="392"/>
      <c r="B181" s="393"/>
      <c r="C181" s="1926" t="s">
        <v>1313</v>
      </c>
      <c r="D181" s="1928"/>
      <c r="E181" s="1928"/>
      <c r="F181" s="1928"/>
      <c r="G181" s="1928"/>
      <c r="H181" s="1928"/>
      <c r="I181" s="381"/>
      <c r="J181" s="392"/>
      <c r="K181" s="380"/>
      <c r="L181" s="381"/>
    </row>
    <row r="182" spans="1:12" x14ac:dyDescent="0.25">
      <c r="A182" s="392"/>
      <c r="B182" s="393"/>
      <c r="C182" s="1928" t="s">
        <v>1314</v>
      </c>
      <c r="D182" s="1928"/>
      <c r="E182" s="1928"/>
      <c r="F182" s="1928"/>
      <c r="G182" s="1928"/>
      <c r="H182" s="1928"/>
      <c r="I182" s="381"/>
      <c r="J182" s="392"/>
      <c r="K182" s="380"/>
      <c r="L182" s="381">
        <v>0</v>
      </c>
    </row>
    <row r="183" spans="1:12" x14ac:dyDescent="0.25">
      <c r="A183" s="392"/>
      <c r="B183" s="393"/>
      <c r="C183" s="1928" t="s">
        <v>1315</v>
      </c>
      <c r="D183" s="1928"/>
      <c r="E183" s="1928"/>
      <c r="F183" s="1928"/>
      <c r="G183" s="1928"/>
      <c r="H183" s="1928"/>
      <c r="I183" s="381"/>
      <c r="J183" s="392"/>
      <c r="K183" s="380"/>
      <c r="L183" s="381">
        <v>0</v>
      </c>
    </row>
    <row r="184" spans="1:12" x14ac:dyDescent="0.25">
      <c r="A184" s="392"/>
      <c r="B184" s="393"/>
      <c r="C184" s="1928" t="s">
        <v>1316</v>
      </c>
      <c r="D184" s="1928"/>
      <c r="E184" s="1928"/>
      <c r="F184" s="1944"/>
      <c r="G184" s="383">
        <v>2.34</v>
      </c>
      <c r="H184" s="392"/>
      <c r="I184" s="392"/>
      <c r="J184" s="392"/>
      <c r="K184" s="392"/>
      <c r="L184" s="392"/>
    </row>
    <row r="185" spans="1:12" x14ac:dyDescent="0.25">
      <c r="A185" s="50"/>
      <c r="B185" s="50"/>
      <c r="C185" s="50"/>
      <c r="D185" s="50"/>
      <c r="E185" s="50"/>
      <c r="F185" s="50"/>
      <c r="G185" s="50"/>
      <c r="H185" s="53"/>
      <c r="I185" s="53"/>
      <c r="J185" s="50"/>
    </row>
    <row r="186" spans="1:12" x14ac:dyDescent="0.25">
      <c r="A186" s="50"/>
      <c r="B186" s="50"/>
      <c r="C186" s="50"/>
      <c r="D186" s="50"/>
      <c r="E186" s="50"/>
      <c r="F186" s="50"/>
      <c r="G186" s="50"/>
      <c r="H186" s="53"/>
      <c r="I186" s="53"/>
      <c r="J186" s="50"/>
    </row>
    <row r="187" spans="1:12" x14ac:dyDescent="0.25">
      <c r="A187" s="29"/>
      <c r="B187" s="29"/>
      <c r="C187" s="29"/>
      <c r="D187" s="29"/>
      <c r="E187" s="29"/>
      <c r="F187" s="29"/>
      <c r="G187" s="29"/>
      <c r="H187" s="29"/>
      <c r="I187" s="29"/>
      <c r="J187" s="29"/>
    </row>
    <row r="188" spans="1:12" x14ac:dyDescent="0.25">
      <c r="A188" s="29"/>
      <c r="B188" s="29"/>
      <c r="C188" s="29"/>
      <c r="D188" s="29"/>
      <c r="E188" s="29"/>
      <c r="F188" s="29"/>
      <c r="G188" s="29"/>
      <c r="H188" s="29"/>
      <c r="I188" s="29"/>
      <c r="J188" s="29"/>
    </row>
    <row r="189" spans="1:12" ht="15.75" x14ac:dyDescent="0.25">
      <c r="A189" s="1953" t="s">
        <v>53</v>
      </c>
      <c r="B189" s="1953"/>
      <c r="C189" s="28" t="s">
        <v>33</v>
      </c>
      <c r="D189" s="28"/>
      <c r="E189" s="28"/>
      <c r="F189" s="28"/>
      <c r="G189" s="28"/>
      <c r="H189" s="50" t="s">
        <v>227</v>
      </c>
      <c r="I189" s="27"/>
      <c r="J189" s="27"/>
    </row>
    <row r="190" spans="1:12" ht="15.75" x14ac:dyDescent="0.25">
      <c r="A190" s="27"/>
      <c r="B190" s="27"/>
      <c r="C190" s="1952" t="s">
        <v>55</v>
      </c>
      <c r="D190" s="1952"/>
      <c r="E190" s="1952"/>
      <c r="F190" s="1952"/>
      <c r="G190" s="1952"/>
      <c r="H190" s="27"/>
      <c r="I190" s="27"/>
      <c r="J190" s="27"/>
    </row>
    <row r="191" spans="1:12" ht="15.75" x14ac:dyDescent="0.25">
      <c r="A191" s="27"/>
      <c r="B191" s="27"/>
      <c r="C191" s="27"/>
      <c r="D191" s="27"/>
      <c r="E191" s="27"/>
      <c r="F191" s="27"/>
      <c r="G191" s="27"/>
      <c r="H191" s="27"/>
      <c r="I191" s="27"/>
      <c r="J191" s="27"/>
    </row>
    <row r="192" spans="1:12" ht="15.75" x14ac:dyDescent="0.25">
      <c r="A192" s="1953" t="s">
        <v>56</v>
      </c>
      <c r="B192" s="1953"/>
      <c r="C192" s="28" t="s">
        <v>33</v>
      </c>
      <c r="D192" s="28"/>
      <c r="E192" s="28"/>
      <c r="F192" s="28"/>
      <c r="G192" s="28"/>
      <c r="H192" s="27" t="s">
        <v>33</v>
      </c>
      <c r="I192" s="27"/>
      <c r="J192" s="27"/>
    </row>
    <row r="193" spans="1:10" ht="15.75" x14ac:dyDescent="0.25">
      <c r="A193" s="27"/>
      <c r="B193" s="27"/>
      <c r="C193" s="1952" t="s">
        <v>55</v>
      </c>
      <c r="D193" s="1952"/>
      <c r="E193" s="1952"/>
      <c r="F193" s="1952"/>
      <c r="G193" s="1952"/>
      <c r="H193" s="27"/>
      <c r="I193" s="27"/>
      <c r="J193" s="27"/>
    </row>
  </sheetData>
  <mergeCells count="159">
    <mergeCell ref="C158:H158"/>
    <mergeCell ref="C182:H182"/>
    <mergeCell ref="C184:F184"/>
    <mergeCell ref="C75:H75"/>
    <mergeCell ref="C76:H76"/>
    <mergeCell ref="C77:H77"/>
    <mergeCell ref="C78:H78"/>
    <mergeCell ref="C80:H80"/>
    <mergeCell ref="C82:F82"/>
    <mergeCell ref="C173:H173"/>
    <mergeCell ref="C162:H162"/>
    <mergeCell ref="C163:H163"/>
    <mergeCell ref="C164:H164"/>
    <mergeCell ref="C165:H165"/>
    <mergeCell ref="C166:H166"/>
    <mergeCell ref="C167:H167"/>
    <mergeCell ref="C155:H155"/>
    <mergeCell ref="C157:H157"/>
    <mergeCell ref="C159:H159"/>
    <mergeCell ref="C160:H160"/>
    <mergeCell ref="C161:H161"/>
    <mergeCell ref="C154:H154"/>
    <mergeCell ref="C140:H140"/>
    <mergeCell ref="C141:H141"/>
    <mergeCell ref="I53:J53"/>
    <mergeCell ref="K53:L53"/>
    <mergeCell ref="C55:H55"/>
    <mergeCell ref="C56:H56"/>
    <mergeCell ref="C57:H57"/>
    <mergeCell ref="C58:H58"/>
    <mergeCell ref="C113:H113"/>
    <mergeCell ref="C133:H133"/>
    <mergeCell ref="C153:H153"/>
    <mergeCell ref="C148:H148"/>
    <mergeCell ref="C149:H149"/>
    <mergeCell ref="C150:H150"/>
    <mergeCell ref="C151:H151"/>
    <mergeCell ref="C152:H152"/>
    <mergeCell ref="C142:H142"/>
    <mergeCell ref="C143:H143"/>
    <mergeCell ref="C144:H144"/>
    <mergeCell ref="C145:H145"/>
    <mergeCell ref="C146:H146"/>
    <mergeCell ref="C147:H147"/>
    <mergeCell ref="C136:H136"/>
    <mergeCell ref="C137:H137"/>
    <mergeCell ref="C138:H138"/>
    <mergeCell ref="C139:H139"/>
    <mergeCell ref="A189:B189"/>
    <mergeCell ref="C190:G190"/>
    <mergeCell ref="A192:B192"/>
    <mergeCell ref="C193:G193"/>
    <mergeCell ref="C28:D28"/>
    <mergeCell ref="C53:H53"/>
    <mergeCell ref="C59:H59"/>
    <mergeCell ref="C60:H60"/>
    <mergeCell ref="C62:H62"/>
    <mergeCell ref="C63:H63"/>
    <mergeCell ref="C180:H180"/>
    <mergeCell ref="C181:H181"/>
    <mergeCell ref="C183:H183"/>
    <mergeCell ref="C174:H174"/>
    <mergeCell ref="C175:H175"/>
    <mergeCell ref="C176:H176"/>
    <mergeCell ref="C177:H177"/>
    <mergeCell ref="C178:H178"/>
    <mergeCell ref="C179:H179"/>
    <mergeCell ref="C168:H168"/>
    <mergeCell ref="C169:H169"/>
    <mergeCell ref="C170:H170"/>
    <mergeCell ref="C171:H171"/>
    <mergeCell ref="C172:H172"/>
    <mergeCell ref="C129:H129"/>
    <mergeCell ref="C130:H130"/>
    <mergeCell ref="C131:H131"/>
    <mergeCell ref="C134:H134"/>
    <mergeCell ref="C135:H135"/>
    <mergeCell ref="C123:H123"/>
    <mergeCell ref="C124:H124"/>
    <mergeCell ref="C125:H125"/>
    <mergeCell ref="C126:H126"/>
    <mergeCell ref="C128:H128"/>
    <mergeCell ref="C117:H117"/>
    <mergeCell ref="C118:H118"/>
    <mergeCell ref="C119:H119"/>
    <mergeCell ref="C120:H120"/>
    <mergeCell ref="C121:H121"/>
    <mergeCell ref="C122:H122"/>
    <mergeCell ref="C112:H112"/>
    <mergeCell ref="C114:H114"/>
    <mergeCell ref="C115:H115"/>
    <mergeCell ref="C116:H116"/>
    <mergeCell ref="C108:H108"/>
    <mergeCell ref="C109:H109"/>
    <mergeCell ref="C110:H110"/>
    <mergeCell ref="C111:H111"/>
    <mergeCell ref="C102:H102"/>
    <mergeCell ref="C103:H103"/>
    <mergeCell ref="C104:H104"/>
    <mergeCell ref="C105:H105"/>
    <mergeCell ref="C106:H106"/>
    <mergeCell ref="C96:H96"/>
    <mergeCell ref="C97:H97"/>
    <mergeCell ref="C98:H98"/>
    <mergeCell ref="C99:H99"/>
    <mergeCell ref="C100:H100"/>
    <mergeCell ref="C101:H101"/>
    <mergeCell ref="C90:H90"/>
    <mergeCell ref="C91:H91"/>
    <mergeCell ref="C92:H92"/>
    <mergeCell ref="C93:H93"/>
    <mergeCell ref="C94:H94"/>
    <mergeCell ref="C95:H95"/>
    <mergeCell ref="C86:H86"/>
    <mergeCell ref="C88:H88"/>
    <mergeCell ref="C89:H89"/>
    <mergeCell ref="C79:H79"/>
    <mergeCell ref="C81:H81"/>
    <mergeCell ref="C83:F83"/>
    <mergeCell ref="C61:H61"/>
    <mergeCell ref="C70:H70"/>
    <mergeCell ref="C64:H64"/>
    <mergeCell ref="C65:H65"/>
    <mergeCell ref="C66:H66"/>
    <mergeCell ref="C67:H67"/>
    <mergeCell ref="C68:H68"/>
    <mergeCell ref="C69:H69"/>
    <mergeCell ref="C71:H71"/>
    <mergeCell ref="C72:H72"/>
    <mergeCell ref="C73:H73"/>
    <mergeCell ref="C74:H74"/>
    <mergeCell ref="A43:L43"/>
    <mergeCell ref="C31:D31"/>
    <mergeCell ref="C32:D32"/>
    <mergeCell ref="C33:D33"/>
    <mergeCell ref="C34:D34"/>
    <mergeCell ref="A36:A40"/>
    <mergeCell ref="B36:B40"/>
    <mergeCell ref="C36:C40"/>
    <mergeCell ref="D36:D40"/>
    <mergeCell ref="C23:L23"/>
    <mergeCell ref="C24:L24"/>
    <mergeCell ref="B7:E7"/>
    <mergeCell ref="G7:J7"/>
    <mergeCell ref="A10:J10"/>
    <mergeCell ref="A11:J11"/>
    <mergeCell ref="A13:F13"/>
    <mergeCell ref="A14:J14"/>
    <mergeCell ref="E36:G39"/>
    <mergeCell ref="H36:L39"/>
    <mergeCell ref="B3:E3"/>
    <mergeCell ref="G3:J3"/>
    <mergeCell ref="B4:E4"/>
    <mergeCell ref="G4:J4"/>
    <mergeCell ref="B6:E6"/>
    <mergeCell ref="G6:J6"/>
    <mergeCell ref="B16:D16"/>
    <mergeCell ref="A17:J17"/>
    <mergeCell ref="A19:J19"/>
  </mergeCells>
  <pageMargins left="0.35433070866141736" right="0.31496062992125984" top="0.59" bottom="0.61" header="0.31496062992125984" footer="0.31496062992125984"/>
  <pageSetup paperSize="9" scale="57" fitToHeight="2" orientation="portrait" r:id="rId1"/>
  <headerFooter>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2"/>
  <sheetViews>
    <sheetView view="pageBreakPreview" topLeftCell="A153" zoomScale="112" zoomScaleNormal="100" zoomScaleSheetLayoutView="112" workbookViewId="0">
      <selection activeCell="E27" sqref="E27"/>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817</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1913</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2.2999999999999998</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1.0900000000000001</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1.62</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2.2999999999999998</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62" t="s">
        <v>42</v>
      </c>
      <c r="B36" s="1962" t="s">
        <v>1262</v>
      </c>
      <c r="C36" s="1962" t="s">
        <v>44</v>
      </c>
      <c r="D36" s="1962" t="s">
        <v>45</v>
      </c>
      <c r="E36" s="1934" t="s">
        <v>1263</v>
      </c>
      <c r="F36" s="1935"/>
      <c r="G36" s="1965"/>
      <c r="H36" s="1934" t="s">
        <v>1264</v>
      </c>
      <c r="I36" s="1935"/>
      <c r="J36" s="1935"/>
      <c r="K36" s="1935"/>
      <c r="L36" s="1965"/>
    </row>
    <row r="37" spans="1:12" x14ac:dyDescent="0.25">
      <c r="A37" s="1963"/>
      <c r="B37" s="1963"/>
      <c r="C37" s="1963"/>
      <c r="D37" s="1963"/>
      <c r="E37" s="1937"/>
      <c r="F37" s="1938"/>
      <c r="G37" s="1966"/>
      <c r="H37" s="1957"/>
      <c r="I37" s="1938"/>
      <c r="J37" s="1938"/>
      <c r="K37" s="1938"/>
      <c r="L37" s="1966"/>
    </row>
    <row r="38" spans="1:12" x14ac:dyDescent="0.25">
      <c r="A38" s="1963"/>
      <c r="B38" s="1963"/>
      <c r="C38" s="1963"/>
      <c r="D38" s="1963"/>
      <c r="E38" s="1937"/>
      <c r="F38" s="1938"/>
      <c r="G38" s="1966"/>
      <c r="H38" s="1957"/>
      <c r="I38" s="1938"/>
      <c r="J38" s="1938"/>
      <c r="K38" s="1938"/>
      <c r="L38" s="1966"/>
    </row>
    <row r="39" spans="1:12" x14ac:dyDescent="0.25">
      <c r="A39" s="1963"/>
      <c r="B39" s="1963"/>
      <c r="C39" s="1963"/>
      <c r="D39" s="1963"/>
      <c r="E39" s="1940"/>
      <c r="F39" s="1941"/>
      <c r="G39" s="1967"/>
      <c r="H39" s="1958"/>
      <c r="I39" s="1941"/>
      <c r="J39" s="1941"/>
      <c r="K39" s="1941"/>
      <c r="L39" s="1967"/>
    </row>
    <row r="40" spans="1:12" ht="51" x14ac:dyDescent="0.25">
      <c r="A40" s="1964"/>
      <c r="B40" s="1964"/>
      <c r="C40" s="1964"/>
      <c r="D40" s="1964"/>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1938</v>
      </c>
      <c r="B43" s="1943"/>
      <c r="C43" s="1943"/>
      <c r="D43" s="1943"/>
      <c r="E43" s="1943"/>
      <c r="F43" s="1943"/>
      <c r="G43" s="1943"/>
      <c r="H43" s="1943"/>
      <c r="I43" s="1943"/>
      <c r="J43" s="1943"/>
      <c r="K43" s="1943"/>
      <c r="L43" s="1943"/>
    </row>
    <row r="44" spans="1:12" ht="57" x14ac:dyDescent="0.25">
      <c r="A44" s="378" t="s">
        <v>1982</v>
      </c>
      <c r="B44" s="56" t="s">
        <v>1941</v>
      </c>
      <c r="C44" s="56" t="s">
        <v>1942</v>
      </c>
      <c r="D44" s="379" t="s">
        <v>287</v>
      </c>
      <c r="E44" s="380">
        <v>1</v>
      </c>
      <c r="F44" s="380"/>
      <c r="G44" s="380">
        <v>1</v>
      </c>
      <c r="H44" s="381"/>
      <c r="I44" s="407"/>
      <c r="J44" s="381"/>
      <c r="K44" s="407"/>
      <c r="L44" s="381"/>
    </row>
    <row r="45" spans="1:12" x14ac:dyDescent="0.25">
      <c r="A45" s="55"/>
      <c r="B45" s="380">
        <v>1</v>
      </c>
      <c r="C45" s="55" t="s">
        <v>1276</v>
      </c>
      <c r="D45" s="379" t="s">
        <v>1257</v>
      </c>
      <c r="E45" s="383"/>
      <c r="F45" s="380"/>
      <c r="G45" s="383">
        <v>1.62</v>
      </c>
      <c r="H45" s="380"/>
      <c r="I45" s="380"/>
      <c r="J45" s="380"/>
      <c r="K45" s="380"/>
      <c r="L45" s="384">
        <v>1093.3800000000001</v>
      </c>
    </row>
    <row r="46" spans="1:12" x14ac:dyDescent="0.25">
      <c r="A46" s="56"/>
      <c r="B46" s="56" t="s">
        <v>1541</v>
      </c>
      <c r="C46" s="56" t="s">
        <v>1542</v>
      </c>
      <c r="D46" s="379" t="s">
        <v>1344</v>
      </c>
      <c r="E46" s="380">
        <v>0.81</v>
      </c>
      <c r="F46" s="380"/>
      <c r="G46" s="380">
        <v>0.81</v>
      </c>
      <c r="H46" s="381"/>
      <c r="I46" s="407"/>
      <c r="J46" s="381">
        <v>682.51</v>
      </c>
      <c r="K46" s="407"/>
      <c r="L46" s="381">
        <v>552.83000000000004</v>
      </c>
    </row>
    <row r="47" spans="1:12" x14ac:dyDescent="0.25">
      <c r="A47" s="56"/>
      <c r="B47" s="56" t="s">
        <v>1543</v>
      </c>
      <c r="C47" s="61" t="s">
        <v>1544</v>
      </c>
      <c r="D47" s="385" t="s">
        <v>1344</v>
      </c>
      <c r="E47" s="386">
        <v>0.81</v>
      </c>
      <c r="F47" s="386"/>
      <c r="G47" s="386">
        <v>0.81</v>
      </c>
      <c r="H47" s="387"/>
      <c r="I47" s="388"/>
      <c r="J47" s="387">
        <v>667.34</v>
      </c>
      <c r="K47" s="388"/>
      <c r="L47" s="387">
        <v>540.54999999999995</v>
      </c>
    </row>
    <row r="48" spans="1:12" x14ac:dyDescent="0.25">
      <c r="A48" s="56"/>
      <c r="B48" s="56"/>
      <c r="C48" s="405" t="s">
        <v>1287</v>
      </c>
      <c r="D48" s="379"/>
      <c r="E48" s="380"/>
      <c r="F48" s="380"/>
      <c r="G48" s="380"/>
      <c r="H48" s="381"/>
      <c r="I48" s="407"/>
      <c r="J48" s="381"/>
      <c r="K48" s="407"/>
      <c r="L48" s="381">
        <v>1093.3800000000001</v>
      </c>
    </row>
    <row r="49" spans="1:12" x14ac:dyDescent="0.25">
      <c r="A49" s="56"/>
      <c r="B49" s="56"/>
      <c r="C49" s="56" t="s">
        <v>1288</v>
      </c>
      <c r="D49" s="379"/>
      <c r="E49" s="380"/>
      <c r="F49" s="380"/>
      <c r="G49" s="380"/>
      <c r="H49" s="381"/>
      <c r="I49" s="407"/>
      <c r="J49" s="381"/>
      <c r="K49" s="407"/>
      <c r="L49" s="381">
        <v>1093.3800000000001</v>
      </c>
    </row>
    <row r="50" spans="1:12" x14ac:dyDescent="0.25">
      <c r="A50" s="56"/>
      <c r="B50" s="56" t="s">
        <v>1545</v>
      </c>
      <c r="C50" s="56" t="s">
        <v>1546</v>
      </c>
      <c r="D50" s="379" t="s">
        <v>49</v>
      </c>
      <c r="E50" s="380">
        <v>74</v>
      </c>
      <c r="F50" s="380"/>
      <c r="G50" s="380">
        <v>74</v>
      </c>
      <c r="H50" s="381"/>
      <c r="I50" s="407"/>
      <c r="J50" s="381"/>
      <c r="K50" s="407"/>
      <c r="L50" s="381">
        <v>809.1</v>
      </c>
    </row>
    <row r="51" spans="1:12" x14ac:dyDescent="0.25">
      <c r="A51" s="61"/>
      <c r="B51" s="61" t="s">
        <v>1547</v>
      </c>
      <c r="C51" s="61" t="s">
        <v>1548</v>
      </c>
      <c r="D51" s="385" t="s">
        <v>49</v>
      </c>
      <c r="E51" s="386">
        <v>36</v>
      </c>
      <c r="F51" s="386"/>
      <c r="G51" s="386">
        <v>36</v>
      </c>
      <c r="H51" s="387"/>
      <c r="I51" s="388"/>
      <c r="J51" s="387"/>
      <c r="K51" s="388"/>
      <c r="L51" s="387">
        <v>393.62</v>
      </c>
    </row>
    <row r="52" spans="1:12" x14ac:dyDescent="0.25">
      <c r="C52" s="1925" t="s">
        <v>52</v>
      </c>
      <c r="D52" s="1925"/>
      <c r="E52" s="1925"/>
      <c r="F52" s="1925"/>
      <c r="G52" s="1925"/>
      <c r="H52" s="1925"/>
      <c r="I52" s="1918">
        <v>2296.1</v>
      </c>
      <c r="J52" s="1918"/>
      <c r="K52" s="1918">
        <v>2296.1</v>
      </c>
      <c r="L52" s="1918"/>
    </row>
    <row r="54" spans="1:12" x14ac:dyDescent="0.25">
      <c r="A54" s="389"/>
      <c r="B54" s="390"/>
      <c r="C54" s="1926" t="s">
        <v>1293</v>
      </c>
      <c r="D54" s="1926"/>
      <c r="E54" s="1926"/>
      <c r="F54" s="1926"/>
      <c r="G54" s="1926"/>
      <c r="H54" s="1926"/>
      <c r="I54" s="384"/>
      <c r="J54" s="389"/>
      <c r="K54" s="391"/>
      <c r="L54" s="384">
        <v>1093.3800000000001</v>
      </c>
    </row>
    <row r="55" spans="1:12" x14ac:dyDescent="0.25">
      <c r="A55" s="392"/>
      <c r="B55" s="393"/>
      <c r="C55" s="1927" t="s">
        <v>1294</v>
      </c>
      <c r="D55" s="1928"/>
      <c r="E55" s="1928"/>
      <c r="F55" s="1928"/>
      <c r="G55" s="1928"/>
      <c r="H55" s="1928"/>
      <c r="I55" s="381"/>
      <c r="J55" s="392"/>
      <c r="K55" s="380"/>
      <c r="L55" s="381"/>
    </row>
    <row r="56" spans="1:12" x14ac:dyDescent="0.25">
      <c r="A56" s="392"/>
      <c r="B56" s="393"/>
      <c r="C56" s="1928" t="s">
        <v>1295</v>
      </c>
      <c r="D56" s="1928"/>
      <c r="E56" s="1928"/>
      <c r="F56" s="1928"/>
      <c r="G56" s="1928"/>
      <c r="H56" s="1928"/>
      <c r="I56" s="381"/>
      <c r="J56" s="392"/>
      <c r="K56" s="380"/>
      <c r="L56" s="381">
        <v>1093.3800000000001</v>
      </c>
    </row>
    <row r="57" spans="1:12" x14ac:dyDescent="0.25">
      <c r="A57" s="392"/>
      <c r="B57" s="393"/>
      <c r="C57" s="1928" t="s">
        <v>1296</v>
      </c>
      <c r="D57" s="1928"/>
      <c r="E57" s="1928"/>
      <c r="F57" s="1928"/>
      <c r="G57" s="1928"/>
      <c r="H57" s="1928"/>
      <c r="I57" s="381"/>
      <c r="J57" s="392"/>
      <c r="K57" s="380"/>
      <c r="L57" s="381">
        <v>0</v>
      </c>
    </row>
    <row r="58" spans="1:12" x14ac:dyDescent="0.25">
      <c r="A58" s="392"/>
      <c r="B58" s="393"/>
      <c r="C58" s="1927" t="s">
        <v>1297</v>
      </c>
      <c r="D58" s="1928"/>
      <c r="E58" s="1928"/>
      <c r="F58" s="1928"/>
      <c r="G58" s="1928"/>
      <c r="H58" s="1928"/>
      <c r="I58" s="381"/>
      <c r="J58" s="392"/>
      <c r="K58" s="380"/>
      <c r="L58" s="381"/>
    </row>
    <row r="59" spans="1:12" x14ac:dyDescent="0.25">
      <c r="A59" s="392"/>
      <c r="B59" s="393"/>
      <c r="C59" s="1928" t="s">
        <v>1296</v>
      </c>
      <c r="D59" s="1928"/>
      <c r="E59" s="1928"/>
      <c r="F59" s="1928"/>
      <c r="G59" s="1928"/>
      <c r="H59" s="1928"/>
      <c r="I59" s="381"/>
      <c r="J59" s="392"/>
      <c r="K59" s="380"/>
      <c r="L59" s="381">
        <v>0</v>
      </c>
    </row>
    <row r="60" spans="1:12" x14ac:dyDescent="0.25">
      <c r="A60" s="392"/>
      <c r="B60" s="393"/>
      <c r="C60" s="1927" t="s">
        <v>1298</v>
      </c>
      <c r="D60" s="1928"/>
      <c r="E60" s="1928"/>
      <c r="F60" s="1928"/>
      <c r="G60" s="1928"/>
      <c r="H60" s="1928"/>
      <c r="I60" s="381"/>
      <c r="J60" s="392"/>
      <c r="K60" s="380"/>
      <c r="L60" s="381"/>
    </row>
    <row r="61" spans="1:12" x14ac:dyDescent="0.25">
      <c r="A61" s="392"/>
      <c r="B61" s="393"/>
      <c r="C61" s="1928" t="s">
        <v>1299</v>
      </c>
      <c r="D61" s="1928"/>
      <c r="E61" s="1928"/>
      <c r="F61" s="1928"/>
      <c r="G61" s="1928"/>
      <c r="H61" s="1928"/>
      <c r="I61" s="381"/>
      <c r="J61" s="392"/>
      <c r="K61" s="380"/>
      <c r="L61" s="381">
        <v>0</v>
      </c>
    </row>
    <row r="62" spans="1:12" x14ac:dyDescent="0.25">
      <c r="A62" s="392"/>
      <c r="B62" s="393"/>
      <c r="C62" s="1928" t="s">
        <v>1300</v>
      </c>
      <c r="D62" s="1928"/>
      <c r="E62" s="1928"/>
      <c r="F62" s="1928"/>
      <c r="G62" s="1928"/>
      <c r="H62" s="1928"/>
      <c r="I62" s="381"/>
      <c r="J62" s="392"/>
      <c r="K62" s="380"/>
      <c r="L62" s="381">
        <v>0</v>
      </c>
    </row>
    <row r="63" spans="1:12" x14ac:dyDescent="0.25">
      <c r="A63" s="392"/>
      <c r="B63" s="393"/>
      <c r="C63" s="1928" t="s">
        <v>1301</v>
      </c>
      <c r="D63" s="1928"/>
      <c r="E63" s="1928"/>
      <c r="F63" s="1928"/>
      <c r="G63" s="1928"/>
      <c r="H63" s="1928"/>
      <c r="I63" s="381"/>
      <c r="J63" s="392"/>
      <c r="K63" s="380"/>
      <c r="L63" s="381">
        <v>0</v>
      </c>
    </row>
    <row r="64" spans="1:12" x14ac:dyDescent="0.25">
      <c r="A64" s="392"/>
      <c r="B64" s="393"/>
      <c r="C64" s="1927" t="s">
        <v>1297</v>
      </c>
      <c r="D64" s="1928"/>
      <c r="E64" s="1928"/>
      <c r="F64" s="1928"/>
      <c r="G64" s="1928"/>
      <c r="H64" s="1928"/>
      <c r="I64" s="381"/>
      <c r="J64" s="392"/>
      <c r="K64" s="380"/>
      <c r="L64" s="381"/>
    </row>
    <row r="65" spans="1:12" x14ac:dyDescent="0.25">
      <c r="A65" s="392"/>
      <c r="B65" s="393"/>
      <c r="C65" s="1928" t="s">
        <v>1302</v>
      </c>
      <c r="D65" s="1928"/>
      <c r="E65" s="1928"/>
      <c r="F65" s="1928"/>
      <c r="G65" s="1928"/>
      <c r="H65" s="1928"/>
      <c r="I65" s="381"/>
      <c r="J65" s="392"/>
      <c r="K65" s="380"/>
      <c r="L65" s="381">
        <v>0</v>
      </c>
    </row>
    <row r="66" spans="1:12" x14ac:dyDescent="0.25">
      <c r="A66" s="392"/>
      <c r="B66" s="393"/>
      <c r="C66" s="1928" t="s">
        <v>1303</v>
      </c>
      <c r="D66" s="1928"/>
      <c r="E66" s="1928"/>
      <c r="F66" s="1928"/>
      <c r="G66" s="1928"/>
      <c r="H66" s="1928"/>
      <c r="I66" s="381"/>
      <c r="J66" s="392"/>
      <c r="K66" s="380"/>
      <c r="L66" s="381">
        <v>0</v>
      </c>
    </row>
    <row r="67" spans="1:12" x14ac:dyDescent="0.25">
      <c r="A67" s="392"/>
      <c r="B67" s="393"/>
      <c r="C67" s="1928" t="s">
        <v>1304</v>
      </c>
      <c r="D67" s="1928"/>
      <c r="E67" s="1928"/>
      <c r="F67" s="1928"/>
      <c r="G67" s="1928"/>
      <c r="H67" s="1928"/>
      <c r="I67" s="381"/>
      <c r="J67" s="392"/>
      <c r="K67" s="380"/>
      <c r="L67" s="381">
        <v>0</v>
      </c>
    </row>
    <row r="68" spans="1:12" x14ac:dyDescent="0.25">
      <c r="A68" s="392"/>
      <c r="B68" s="393"/>
      <c r="C68" s="1928" t="s">
        <v>1305</v>
      </c>
      <c r="D68" s="1928"/>
      <c r="E68" s="1928"/>
      <c r="F68" s="1928"/>
      <c r="G68" s="1928"/>
      <c r="H68" s="1928"/>
      <c r="I68" s="381"/>
      <c r="J68" s="392"/>
      <c r="K68" s="380"/>
      <c r="L68" s="381">
        <v>1093.3800000000001</v>
      </c>
    </row>
    <row r="69" spans="1:12" x14ac:dyDescent="0.25">
      <c r="A69" s="392"/>
      <c r="B69" s="393"/>
      <c r="C69" s="1928" t="s">
        <v>1306</v>
      </c>
      <c r="D69" s="1928"/>
      <c r="E69" s="1928"/>
      <c r="F69" s="1928"/>
      <c r="G69" s="1928"/>
      <c r="H69" s="1928"/>
      <c r="I69" s="381"/>
      <c r="J69" s="392"/>
      <c r="K69" s="380"/>
      <c r="L69" s="381">
        <v>809.1</v>
      </c>
    </row>
    <row r="70" spans="1:12" x14ac:dyDescent="0.25">
      <c r="A70" s="392"/>
      <c r="B70" s="393"/>
      <c r="C70" s="1928" t="s">
        <v>1307</v>
      </c>
      <c r="D70" s="1928"/>
      <c r="E70" s="1928"/>
      <c r="F70" s="1928"/>
      <c r="G70" s="1928"/>
      <c r="H70" s="1928"/>
      <c r="I70" s="381"/>
      <c r="J70" s="392"/>
      <c r="K70" s="380"/>
      <c r="L70" s="381">
        <v>393.62</v>
      </c>
    </row>
    <row r="71" spans="1:12" x14ac:dyDescent="0.25">
      <c r="A71" s="392"/>
      <c r="B71" s="393"/>
      <c r="C71" s="1928" t="s">
        <v>683</v>
      </c>
      <c r="D71" s="1928"/>
      <c r="E71" s="1928"/>
      <c r="F71" s="1928"/>
      <c r="G71" s="1928"/>
      <c r="H71" s="1928"/>
      <c r="I71" s="381"/>
      <c r="J71" s="392"/>
      <c r="K71" s="380"/>
      <c r="L71" s="381">
        <v>0</v>
      </c>
    </row>
    <row r="72" spans="1:12" x14ac:dyDescent="0.25">
      <c r="A72" s="392"/>
      <c r="B72" s="393"/>
      <c r="C72" s="1927" t="s">
        <v>1294</v>
      </c>
      <c r="D72" s="1928"/>
      <c r="E72" s="1928"/>
      <c r="F72" s="1928"/>
      <c r="G72" s="1928"/>
      <c r="H72" s="1928"/>
      <c r="I72" s="381"/>
      <c r="J72" s="392"/>
      <c r="K72" s="380"/>
      <c r="L72" s="381"/>
    </row>
    <row r="73" spans="1:12" x14ac:dyDescent="0.25">
      <c r="A73" s="392"/>
      <c r="B73" s="393"/>
      <c r="C73" s="1928" t="s">
        <v>1308</v>
      </c>
      <c r="D73" s="1928"/>
      <c r="E73" s="1928"/>
      <c r="F73" s="1928"/>
      <c r="G73" s="1928"/>
      <c r="H73" s="1928"/>
      <c r="I73" s="381"/>
      <c r="J73" s="392"/>
      <c r="K73" s="380"/>
      <c r="L73" s="381">
        <v>0</v>
      </c>
    </row>
    <row r="74" spans="1:12" x14ac:dyDescent="0.25">
      <c r="A74" s="392"/>
      <c r="B74" s="393"/>
      <c r="C74" s="1928" t="s">
        <v>1309</v>
      </c>
      <c r="D74" s="1928"/>
      <c r="E74" s="1928"/>
      <c r="F74" s="1928"/>
      <c r="G74" s="1928"/>
      <c r="H74" s="1928"/>
      <c r="I74" s="381"/>
      <c r="J74" s="392"/>
      <c r="K74" s="380"/>
      <c r="L74" s="381">
        <v>0</v>
      </c>
    </row>
    <row r="75" spans="1:12" x14ac:dyDescent="0.25">
      <c r="A75" s="392"/>
      <c r="B75" s="393"/>
      <c r="C75" s="1928" t="s">
        <v>1310</v>
      </c>
      <c r="D75" s="1928"/>
      <c r="E75" s="1928"/>
      <c r="F75" s="1928"/>
      <c r="G75" s="1928"/>
      <c r="H75" s="1928"/>
      <c r="I75" s="381"/>
      <c r="J75" s="392"/>
      <c r="K75" s="380"/>
      <c r="L75" s="381"/>
    </row>
    <row r="76" spans="1:12" x14ac:dyDescent="0.25">
      <c r="A76" s="392"/>
      <c r="B76" s="393"/>
      <c r="C76" s="1928" t="s">
        <v>1311</v>
      </c>
      <c r="D76" s="1928"/>
      <c r="E76" s="1928"/>
      <c r="F76" s="1928"/>
      <c r="G76" s="1928"/>
      <c r="H76" s="1928"/>
      <c r="I76" s="381"/>
      <c r="J76" s="392"/>
      <c r="K76" s="380"/>
      <c r="L76" s="381">
        <v>0</v>
      </c>
    </row>
    <row r="77" spans="1:12" x14ac:dyDescent="0.25">
      <c r="A77" s="389"/>
      <c r="B77" s="390"/>
      <c r="C77" s="1926" t="s">
        <v>1312</v>
      </c>
      <c r="D77" s="1926"/>
      <c r="E77" s="1926"/>
      <c r="F77" s="1926"/>
      <c r="G77" s="1926"/>
      <c r="H77" s="1926"/>
      <c r="I77" s="384"/>
      <c r="J77" s="389"/>
      <c r="K77" s="391"/>
      <c r="L77" s="384">
        <v>2296.1</v>
      </c>
    </row>
    <row r="78" spans="1:12" x14ac:dyDescent="0.25">
      <c r="A78" s="392"/>
      <c r="B78" s="393"/>
      <c r="C78" s="1927" t="s">
        <v>1313</v>
      </c>
      <c r="D78" s="1928"/>
      <c r="E78" s="1928"/>
      <c r="F78" s="1928"/>
      <c r="G78" s="1928"/>
      <c r="H78" s="1928"/>
      <c r="I78" s="381"/>
      <c r="J78" s="392"/>
      <c r="K78" s="380"/>
      <c r="L78" s="381"/>
    </row>
    <row r="79" spans="1:12" x14ac:dyDescent="0.25">
      <c r="A79" s="392"/>
      <c r="B79" s="393"/>
      <c r="C79" s="1928" t="s">
        <v>1314</v>
      </c>
      <c r="D79" s="1928"/>
      <c r="E79" s="1928"/>
      <c r="F79" s="1928"/>
      <c r="G79" s="1928"/>
      <c r="H79" s="1928"/>
      <c r="I79" s="381"/>
      <c r="J79" s="392"/>
      <c r="K79" s="380"/>
      <c r="L79" s="381">
        <v>0</v>
      </c>
    </row>
    <row r="80" spans="1:12" x14ac:dyDescent="0.25">
      <c r="A80" s="392"/>
      <c r="B80" s="393"/>
      <c r="C80" s="1928" t="s">
        <v>1315</v>
      </c>
      <c r="D80" s="1928"/>
      <c r="E80" s="1928"/>
      <c r="F80" s="1928"/>
      <c r="G80" s="1928"/>
      <c r="H80" s="1928"/>
      <c r="I80" s="381"/>
      <c r="J80" s="392"/>
      <c r="K80" s="380"/>
      <c r="L80" s="381">
        <v>0</v>
      </c>
    </row>
    <row r="81" spans="1:12" x14ac:dyDescent="0.25">
      <c r="A81" s="392"/>
      <c r="B81" s="393"/>
      <c r="C81" s="1928" t="s">
        <v>1316</v>
      </c>
      <c r="D81" s="1928"/>
      <c r="E81" s="1928"/>
      <c r="F81" s="1944"/>
      <c r="G81" s="383">
        <v>1.62</v>
      </c>
      <c r="H81" s="392"/>
      <c r="I81" s="392"/>
      <c r="J81" s="392"/>
      <c r="K81" s="392"/>
      <c r="L81" s="392"/>
    </row>
    <row r="82" spans="1:12" x14ac:dyDescent="0.25">
      <c r="A82" s="392"/>
      <c r="B82" s="393"/>
      <c r="C82" s="1928" t="s">
        <v>1317</v>
      </c>
      <c r="D82" s="1928"/>
      <c r="E82" s="1928"/>
      <c r="F82" s="1944"/>
      <c r="G82" s="383">
        <v>0</v>
      </c>
      <c r="H82" s="392"/>
      <c r="I82" s="392"/>
      <c r="J82" s="392"/>
      <c r="K82" s="392"/>
      <c r="L82" s="392"/>
    </row>
    <row r="85" spans="1:12" x14ac:dyDescent="0.25">
      <c r="A85" s="394"/>
      <c r="B85" s="395"/>
      <c r="C85" s="1929" t="s">
        <v>1318</v>
      </c>
      <c r="D85" s="1929"/>
      <c r="E85" s="1929"/>
      <c r="F85" s="1929"/>
      <c r="G85" s="1929"/>
      <c r="H85" s="1929"/>
      <c r="I85" s="406"/>
      <c r="J85" s="394"/>
      <c r="K85" s="396"/>
      <c r="L85" s="406"/>
    </row>
    <row r="87" spans="1:12" x14ac:dyDescent="0.25">
      <c r="A87" s="389"/>
      <c r="B87" s="390"/>
      <c r="C87" s="1926" t="s">
        <v>1319</v>
      </c>
      <c r="D87" s="1926"/>
      <c r="E87" s="1926"/>
      <c r="F87" s="1926"/>
      <c r="G87" s="1926"/>
      <c r="H87" s="1926"/>
      <c r="I87" s="384"/>
      <c r="J87" s="389"/>
      <c r="K87" s="391"/>
      <c r="L87" s="384">
        <v>0</v>
      </c>
    </row>
    <row r="88" spans="1:12" x14ac:dyDescent="0.25">
      <c r="A88" s="392"/>
      <c r="B88" s="393"/>
      <c r="C88" s="1927" t="s">
        <v>1294</v>
      </c>
      <c r="D88" s="1928"/>
      <c r="E88" s="1928"/>
      <c r="F88" s="1928"/>
      <c r="G88" s="1928"/>
      <c r="H88" s="1928"/>
      <c r="I88" s="381"/>
      <c r="J88" s="392"/>
      <c r="K88" s="380"/>
      <c r="L88" s="381"/>
    </row>
    <row r="89" spans="1:12" x14ac:dyDescent="0.25">
      <c r="A89" s="392"/>
      <c r="B89" s="393"/>
      <c r="C89" s="1928" t="s">
        <v>1320</v>
      </c>
      <c r="D89" s="1928"/>
      <c r="E89" s="1928"/>
      <c r="F89" s="1928"/>
      <c r="G89" s="1928"/>
      <c r="H89" s="1928"/>
      <c r="I89" s="381"/>
      <c r="J89" s="392"/>
      <c r="K89" s="380"/>
      <c r="L89" s="381">
        <v>0</v>
      </c>
    </row>
    <row r="90" spans="1:12" x14ac:dyDescent="0.25">
      <c r="A90" s="392"/>
      <c r="B90" s="393"/>
      <c r="C90" s="1927" t="s">
        <v>1294</v>
      </c>
      <c r="D90" s="1928"/>
      <c r="E90" s="1928"/>
      <c r="F90" s="1928"/>
      <c r="G90" s="1928"/>
      <c r="H90" s="1928"/>
      <c r="I90" s="381"/>
      <c r="J90" s="392"/>
      <c r="K90" s="380"/>
      <c r="L90" s="381"/>
    </row>
    <row r="91" spans="1:12" x14ac:dyDescent="0.25">
      <c r="A91" s="392"/>
      <c r="B91" s="393"/>
      <c r="C91" s="1928" t="s">
        <v>1321</v>
      </c>
      <c r="D91" s="1928"/>
      <c r="E91" s="1928"/>
      <c r="F91" s="1928"/>
      <c r="G91" s="1928"/>
      <c r="H91" s="1928"/>
      <c r="I91" s="381"/>
      <c r="J91" s="392"/>
      <c r="K91" s="380"/>
      <c r="L91" s="381">
        <v>0</v>
      </c>
    </row>
    <row r="92" spans="1:12" x14ac:dyDescent="0.25">
      <c r="A92" s="392"/>
      <c r="B92" s="393"/>
      <c r="C92" s="1928" t="s">
        <v>1296</v>
      </c>
      <c r="D92" s="1928"/>
      <c r="E92" s="1928"/>
      <c r="F92" s="1928"/>
      <c r="G92" s="1928"/>
      <c r="H92" s="1928"/>
      <c r="I92" s="381"/>
      <c r="J92" s="392"/>
      <c r="K92" s="380"/>
      <c r="L92" s="381">
        <v>0</v>
      </c>
    </row>
    <row r="93" spans="1:12" x14ac:dyDescent="0.25">
      <c r="A93" s="392"/>
      <c r="B93" s="393"/>
      <c r="C93" s="1927" t="s">
        <v>1297</v>
      </c>
      <c r="D93" s="1928"/>
      <c r="E93" s="1928"/>
      <c r="F93" s="1928"/>
      <c r="G93" s="1928"/>
      <c r="H93" s="1928"/>
      <c r="I93" s="381"/>
      <c r="J93" s="392"/>
      <c r="K93" s="380"/>
      <c r="L93" s="381"/>
    </row>
    <row r="94" spans="1:12" x14ac:dyDescent="0.25">
      <c r="A94" s="392"/>
      <c r="B94" s="393"/>
      <c r="C94" s="1928" t="s">
        <v>1296</v>
      </c>
      <c r="D94" s="1928"/>
      <c r="E94" s="1928"/>
      <c r="F94" s="1928"/>
      <c r="G94" s="1928"/>
      <c r="H94" s="1928"/>
      <c r="I94" s="381"/>
      <c r="J94" s="392"/>
      <c r="K94" s="380"/>
      <c r="L94" s="381">
        <v>0</v>
      </c>
    </row>
    <row r="95" spans="1:12" x14ac:dyDescent="0.25">
      <c r="A95" s="392"/>
      <c r="B95" s="393"/>
      <c r="C95" s="1927" t="s">
        <v>1298</v>
      </c>
      <c r="D95" s="1928"/>
      <c r="E95" s="1928"/>
      <c r="F95" s="1928"/>
      <c r="G95" s="1928"/>
      <c r="H95" s="1928"/>
      <c r="I95" s="381"/>
      <c r="J95" s="392"/>
      <c r="K95" s="380"/>
      <c r="L95" s="381"/>
    </row>
    <row r="96" spans="1:12" x14ac:dyDescent="0.25">
      <c r="A96" s="392"/>
      <c r="B96" s="393"/>
      <c r="C96" s="1928" t="s">
        <v>1299</v>
      </c>
      <c r="D96" s="1928"/>
      <c r="E96" s="1928"/>
      <c r="F96" s="1928"/>
      <c r="G96" s="1928"/>
      <c r="H96" s="1928"/>
      <c r="I96" s="381"/>
      <c r="J96" s="392"/>
      <c r="K96" s="380"/>
      <c r="L96" s="381">
        <v>0</v>
      </c>
    </row>
    <row r="97" spans="1:12" x14ac:dyDescent="0.25">
      <c r="A97" s="392"/>
      <c r="B97" s="393"/>
      <c r="C97" s="1928" t="s">
        <v>1300</v>
      </c>
      <c r="D97" s="1928"/>
      <c r="E97" s="1928"/>
      <c r="F97" s="1928"/>
      <c r="G97" s="1928"/>
      <c r="H97" s="1928"/>
      <c r="I97" s="381"/>
      <c r="J97" s="392"/>
      <c r="K97" s="380"/>
      <c r="L97" s="381">
        <v>0</v>
      </c>
    </row>
    <row r="98" spans="1:12" x14ac:dyDescent="0.25">
      <c r="A98" s="392"/>
      <c r="B98" s="393"/>
      <c r="C98" s="1928" t="s">
        <v>1301</v>
      </c>
      <c r="D98" s="1928"/>
      <c r="E98" s="1928"/>
      <c r="F98" s="1928"/>
      <c r="G98" s="1928"/>
      <c r="H98" s="1928"/>
      <c r="I98" s="381"/>
      <c r="J98" s="392"/>
      <c r="K98" s="380"/>
      <c r="L98" s="381">
        <v>0</v>
      </c>
    </row>
    <row r="99" spans="1:12" x14ac:dyDescent="0.25">
      <c r="A99" s="392"/>
      <c r="B99" s="393"/>
      <c r="C99" s="1927" t="s">
        <v>1297</v>
      </c>
      <c r="D99" s="1928"/>
      <c r="E99" s="1928"/>
      <c r="F99" s="1928"/>
      <c r="G99" s="1928"/>
      <c r="H99" s="1928"/>
      <c r="I99" s="381"/>
      <c r="J99" s="392"/>
      <c r="K99" s="380"/>
      <c r="L99" s="381"/>
    </row>
    <row r="100" spans="1:12" x14ac:dyDescent="0.25">
      <c r="A100" s="392"/>
      <c r="B100" s="393"/>
      <c r="C100" s="1928" t="s">
        <v>1302</v>
      </c>
      <c r="D100" s="1928"/>
      <c r="E100" s="1928"/>
      <c r="F100" s="1928"/>
      <c r="G100" s="1928"/>
      <c r="H100" s="1928"/>
      <c r="I100" s="381"/>
      <c r="J100" s="392"/>
      <c r="K100" s="380"/>
      <c r="L100" s="381">
        <v>0</v>
      </c>
    </row>
    <row r="101" spans="1:12" x14ac:dyDescent="0.25">
      <c r="A101" s="392"/>
      <c r="B101" s="393"/>
      <c r="C101" s="1928" t="s">
        <v>1303</v>
      </c>
      <c r="D101" s="1928"/>
      <c r="E101" s="1928"/>
      <c r="F101" s="1928"/>
      <c r="G101" s="1928"/>
      <c r="H101" s="1928"/>
      <c r="I101" s="381"/>
      <c r="J101" s="392"/>
      <c r="K101" s="380"/>
      <c r="L101" s="381">
        <v>0</v>
      </c>
    </row>
    <row r="102" spans="1:12" x14ac:dyDescent="0.25">
      <c r="A102" s="392"/>
      <c r="B102" s="393"/>
      <c r="C102" s="1928" t="s">
        <v>1304</v>
      </c>
      <c r="D102" s="1928"/>
      <c r="E102" s="1928"/>
      <c r="F102" s="1928"/>
      <c r="G102" s="1928"/>
      <c r="H102" s="1928"/>
      <c r="I102" s="381"/>
      <c r="J102" s="392"/>
      <c r="K102" s="380"/>
      <c r="L102" s="381">
        <v>0</v>
      </c>
    </row>
    <row r="103" spans="1:12" x14ac:dyDescent="0.25">
      <c r="A103" s="392"/>
      <c r="B103" s="393"/>
      <c r="C103" s="1928" t="s">
        <v>1322</v>
      </c>
      <c r="D103" s="1928"/>
      <c r="E103" s="1928"/>
      <c r="F103" s="1928"/>
      <c r="G103" s="1928"/>
      <c r="H103" s="1928"/>
      <c r="I103" s="381"/>
      <c r="J103" s="392"/>
      <c r="K103" s="380"/>
      <c r="L103" s="381">
        <v>0</v>
      </c>
    </row>
    <row r="104" spans="1:12" x14ac:dyDescent="0.25">
      <c r="A104" s="392"/>
      <c r="B104" s="393"/>
      <c r="C104" s="1928" t="s">
        <v>1323</v>
      </c>
      <c r="D104" s="1928"/>
      <c r="E104" s="1928"/>
      <c r="F104" s="1928"/>
      <c r="G104" s="1928"/>
      <c r="H104" s="1928"/>
      <c r="I104" s="381"/>
      <c r="J104" s="392"/>
      <c r="K104" s="380"/>
      <c r="L104" s="381">
        <v>0</v>
      </c>
    </row>
    <row r="105" spans="1:12" x14ac:dyDescent="0.25">
      <c r="A105" s="392"/>
      <c r="B105" s="393"/>
      <c r="C105" s="1928" t="s">
        <v>1324</v>
      </c>
      <c r="D105" s="1928"/>
      <c r="E105" s="1928"/>
      <c r="F105" s="1928"/>
      <c r="G105" s="1928"/>
      <c r="H105" s="1928"/>
      <c r="I105" s="381"/>
      <c r="J105" s="392"/>
      <c r="K105" s="380"/>
      <c r="L105" s="381">
        <v>0</v>
      </c>
    </row>
    <row r="107" spans="1:12" x14ac:dyDescent="0.25">
      <c r="A107" s="389"/>
      <c r="B107" s="390"/>
      <c r="C107" s="1926" t="s">
        <v>1325</v>
      </c>
      <c r="D107" s="1926"/>
      <c r="E107" s="1926"/>
      <c r="F107" s="1926"/>
      <c r="G107" s="1926"/>
      <c r="H107" s="1926"/>
      <c r="I107" s="384"/>
      <c r="J107" s="389"/>
      <c r="K107" s="391"/>
      <c r="L107" s="384">
        <v>0</v>
      </c>
    </row>
    <row r="108" spans="1:12" x14ac:dyDescent="0.25">
      <c r="A108" s="392"/>
      <c r="B108" s="393"/>
      <c r="C108" s="1927" t="s">
        <v>1294</v>
      </c>
      <c r="D108" s="1928"/>
      <c r="E108" s="1928"/>
      <c r="F108" s="1928"/>
      <c r="G108" s="1928"/>
      <c r="H108" s="1928"/>
      <c r="I108" s="381"/>
      <c r="J108" s="392"/>
      <c r="K108" s="380"/>
      <c r="L108" s="381"/>
    </row>
    <row r="109" spans="1:12" x14ac:dyDescent="0.25">
      <c r="A109" s="392"/>
      <c r="B109" s="393"/>
      <c r="C109" s="1928" t="s">
        <v>1320</v>
      </c>
      <c r="D109" s="1928"/>
      <c r="E109" s="1928"/>
      <c r="F109" s="1928"/>
      <c r="G109" s="1928"/>
      <c r="H109" s="1928"/>
      <c r="I109" s="381"/>
      <c r="J109" s="392"/>
      <c r="K109" s="380"/>
      <c r="L109" s="381">
        <v>0</v>
      </c>
    </row>
    <row r="110" spans="1:12" x14ac:dyDescent="0.25">
      <c r="A110" s="392"/>
      <c r="B110" s="393"/>
      <c r="C110" s="1927" t="s">
        <v>1294</v>
      </c>
      <c r="D110" s="1928"/>
      <c r="E110" s="1928"/>
      <c r="F110" s="1928"/>
      <c r="G110" s="1928"/>
      <c r="H110" s="1928"/>
      <c r="I110" s="381"/>
      <c r="J110" s="392"/>
      <c r="K110" s="380"/>
      <c r="L110" s="381"/>
    </row>
    <row r="111" spans="1:12" x14ac:dyDescent="0.25">
      <c r="A111" s="392"/>
      <c r="B111" s="393"/>
      <c r="C111" s="1928" t="s">
        <v>1321</v>
      </c>
      <c r="D111" s="1928"/>
      <c r="E111" s="1928"/>
      <c r="F111" s="1928"/>
      <c r="G111" s="1928"/>
      <c r="H111" s="1928"/>
      <c r="I111" s="381"/>
      <c r="J111" s="392"/>
      <c r="K111" s="380"/>
      <c r="L111" s="381">
        <v>0</v>
      </c>
    </row>
    <row r="112" spans="1:12" x14ac:dyDescent="0.25">
      <c r="A112" s="392"/>
      <c r="B112" s="393"/>
      <c r="C112" s="1928" t="s">
        <v>1296</v>
      </c>
      <c r="D112" s="1928"/>
      <c r="E112" s="1928"/>
      <c r="F112" s="1928"/>
      <c r="G112" s="1928"/>
      <c r="H112" s="1928"/>
      <c r="I112" s="381"/>
      <c r="J112" s="392"/>
      <c r="K112" s="380"/>
      <c r="L112" s="381">
        <v>0</v>
      </c>
    </row>
    <row r="113" spans="1:12" x14ac:dyDescent="0.25">
      <c r="A113" s="392"/>
      <c r="B113" s="393"/>
      <c r="C113" s="1927" t="s">
        <v>1297</v>
      </c>
      <c r="D113" s="1928"/>
      <c r="E113" s="1928"/>
      <c r="F113" s="1928"/>
      <c r="G113" s="1928"/>
      <c r="H113" s="1928"/>
      <c r="I113" s="381"/>
      <c r="J113" s="392"/>
      <c r="K113" s="380"/>
      <c r="L113" s="381"/>
    </row>
    <row r="114" spans="1:12" x14ac:dyDescent="0.25">
      <c r="A114" s="392"/>
      <c r="B114" s="393"/>
      <c r="C114" s="1928" t="s">
        <v>1296</v>
      </c>
      <c r="D114" s="1928"/>
      <c r="E114" s="1928"/>
      <c r="F114" s="1928"/>
      <c r="G114" s="1928"/>
      <c r="H114" s="1928"/>
      <c r="I114" s="381"/>
      <c r="J114" s="392"/>
      <c r="K114" s="380"/>
      <c r="L114" s="381">
        <v>0</v>
      </c>
    </row>
    <row r="115" spans="1:12" x14ac:dyDescent="0.25">
      <c r="A115" s="392"/>
      <c r="B115" s="393"/>
      <c r="C115" s="1927" t="s">
        <v>1298</v>
      </c>
      <c r="D115" s="1928"/>
      <c r="E115" s="1928"/>
      <c r="F115" s="1928"/>
      <c r="G115" s="1928"/>
      <c r="H115" s="1928"/>
      <c r="I115" s="381"/>
      <c r="J115" s="392"/>
      <c r="K115" s="380"/>
      <c r="L115" s="381"/>
    </row>
    <row r="116" spans="1:12" x14ac:dyDescent="0.25">
      <c r="A116" s="392"/>
      <c r="B116" s="393"/>
      <c r="C116" s="1928" t="s">
        <v>1299</v>
      </c>
      <c r="D116" s="1928"/>
      <c r="E116" s="1928"/>
      <c r="F116" s="1928"/>
      <c r="G116" s="1928"/>
      <c r="H116" s="1928"/>
      <c r="I116" s="381"/>
      <c r="J116" s="392"/>
      <c r="K116" s="380"/>
      <c r="L116" s="381">
        <v>0</v>
      </c>
    </row>
    <row r="117" spans="1:12" x14ac:dyDescent="0.25">
      <c r="A117" s="392"/>
      <c r="B117" s="393"/>
      <c r="C117" s="1928" t="s">
        <v>1300</v>
      </c>
      <c r="D117" s="1928"/>
      <c r="E117" s="1928"/>
      <c r="F117" s="1928"/>
      <c r="G117" s="1928"/>
      <c r="H117" s="1928"/>
      <c r="I117" s="381"/>
      <c r="J117" s="392"/>
      <c r="K117" s="380"/>
      <c r="L117" s="381">
        <v>0</v>
      </c>
    </row>
    <row r="118" spans="1:12" x14ac:dyDescent="0.25">
      <c r="A118" s="392"/>
      <c r="B118" s="393"/>
      <c r="C118" s="1928" t="s">
        <v>1301</v>
      </c>
      <c r="D118" s="1928"/>
      <c r="E118" s="1928"/>
      <c r="F118" s="1928"/>
      <c r="G118" s="1928"/>
      <c r="H118" s="1928"/>
      <c r="I118" s="381"/>
      <c r="J118" s="392"/>
      <c r="K118" s="380"/>
      <c r="L118" s="381">
        <v>0</v>
      </c>
    </row>
    <row r="119" spans="1:12" x14ac:dyDescent="0.25">
      <c r="A119" s="392"/>
      <c r="B119" s="393"/>
      <c r="C119" s="1927" t="s">
        <v>1297</v>
      </c>
      <c r="D119" s="1928"/>
      <c r="E119" s="1928"/>
      <c r="F119" s="1928"/>
      <c r="G119" s="1928"/>
      <c r="H119" s="1928"/>
      <c r="I119" s="381"/>
      <c r="J119" s="392"/>
      <c r="K119" s="380"/>
      <c r="L119" s="381"/>
    </row>
    <row r="120" spans="1:12" x14ac:dyDescent="0.25">
      <c r="A120" s="392"/>
      <c r="B120" s="393"/>
      <c r="C120" s="1928" t="s">
        <v>1302</v>
      </c>
      <c r="D120" s="1928"/>
      <c r="E120" s="1928"/>
      <c r="F120" s="1928"/>
      <c r="G120" s="1928"/>
      <c r="H120" s="1928"/>
      <c r="I120" s="381"/>
      <c r="J120" s="392"/>
      <c r="K120" s="380"/>
      <c r="L120" s="381">
        <v>0</v>
      </c>
    </row>
    <row r="121" spans="1:12" x14ac:dyDescent="0.25">
      <c r="A121" s="392"/>
      <c r="B121" s="393"/>
      <c r="C121" s="1928" t="s">
        <v>1303</v>
      </c>
      <c r="D121" s="1928"/>
      <c r="E121" s="1928"/>
      <c r="F121" s="1928"/>
      <c r="G121" s="1928"/>
      <c r="H121" s="1928"/>
      <c r="I121" s="381"/>
      <c r="J121" s="392"/>
      <c r="K121" s="380"/>
      <c r="L121" s="381">
        <v>0</v>
      </c>
    </row>
    <row r="122" spans="1:12" x14ac:dyDescent="0.25">
      <c r="A122" s="392"/>
      <c r="B122" s="393"/>
      <c r="C122" s="1928" t="s">
        <v>1304</v>
      </c>
      <c r="D122" s="1928"/>
      <c r="E122" s="1928"/>
      <c r="F122" s="1928"/>
      <c r="G122" s="1928"/>
      <c r="H122" s="1928"/>
      <c r="I122" s="381"/>
      <c r="J122" s="392"/>
      <c r="K122" s="380"/>
      <c r="L122" s="381">
        <v>0</v>
      </c>
    </row>
    <row r="123" spans="1:12" x14ac:dyDescent="0.25">
      <c r="A123" s="392"/>
      <c r="B123" s="393"/>
      <c r="C123" s="1928" t="s">
        <v>1322</v>
      </c>
      <c r="D123" s="1928"/>
      <c r="E123" s="1928"/>
      <c r="F123" s="1928"/>
      <c r="G123" s="1928"/>
      <c r="H123" s="1928"/>
      <c r="I123" s="381"/>
      <c r="J123" s="392"/>
      <c r="K123" s="380"/>
      <c r="L123" s="381">
        <v>0</v>
      </c>
    </row>
    <row r="124" spans="1:12" x14ac:dyDescent="0.25">
      <c r="A124" s="392"/>
      <c r="B124" s="393"/>
      <c r="C124" s="1928" t="s">
        <v>1323</v>
      </c>
      <c r="D124" s="1928"/>
      <c r="E124" s="1928"/>
      <c r="F124" s="1928"/>
      <c r="G124" s="1928"/>
      <c r="H124" s="1928"/>
      <c r="I124" s="381"/>
      <c r="J124" s="392"/>
      <c r="K124" s="380"/>
      <c r="L124" s="381">
        <v>0</v>
      </c>
    </row>
    <row r="125" spans="1:12" x14ac:dyDescent="0.25">
      <c r="A125" s="392"/>
      <c r="B125" s="393"/>
      <c r="C125" s="1928" t="s">
        <v>1324</v>
      </c>
      <c r="D125" s="1928"/>
      <c r="E125" s="1928"/>
      <c r="F125" s="1928"/>
      <c r="G125" s="1928"/>
      <c r="H125" s="1928"/>
      <c r="I125" s="381"/>
      <c r="J125" s="392"/>
      <c r="K125" s="380"/>
      <c r="L125" s="381">
        <v>0</v>
      </c>
    </row>
    <row r="127" spans="1:12" x14ac:dyDescent="0.25">
      <c r="A127" s="389"/>
      <c r="B127" s="390"/>
      <c r="C127" s="1926" t="s">
        <v>1326</v>
      </c>
      <c r="D127" s="1926"/>
      <c r="E127" s="1926"/>
      <c r="F127" s="1926"/>
      <c r="G127" s="1926"/>
      <c r="H127" s="1926"/>
      <c r="I127" s="384"/>
      <c r="J127" s="389"/>
      <c r="K127" s="391"/>
      <c r="L127" s="384">
        <v>0</v>
      </c>
    </row>
    <row r="128" spans="1:12" x14ac:dyDescent="0.25">
      <c r="A128" s="392"/>
      <c r="B128" s="393"/>
      <c r="C128" s="1927" t="s">
        <v>1294</v>
      </c>
      <c r="D128" s="1928"/>
      <c r="E128" s="1928"/>
      <c r="F128" s="1928"/>
      <c r="G128" s="1928"/>
      <c r="H128" s="1928"/>
      <c r="I128" s="381"/>
      <c r="J128" s="392"/>
      <c r="K128" s="380"/>
      <c r="L128" s="381"/>
    </row>
    <row r="129" spans="1:12" x14ac:dyDescent="0.25">
      <c r="A129" s="392"/>
      <c r="B129" s="393"/>
      <c r="C129" s="1928" t="s">
        <v>1308</v>
      </c>
      <c r="D129" s="1928"/>
      <c r="E129" s="1928"/>
      <c r="F129" s="1928"/>
      <c r="G129" s="1928"/>
      <c r="H129" s="1928"/>
      <c r="I129" s="381"/>
      <c r="J129" s="392"/>
      <c r="K129" s="380"/>
      <c r="L129" s="381">
        <v>0</v>
      </c>
    </row>
    <row r="130" spans="1:12" x14ac:dyDescent="0.25">
      <c r="A130" s="392"/>
      <c r="B130" s="393"/>
      <c r="C130" s="1928" t="s">
        <v>1309</v>
      </c>
      <c r="D130" s="1928"/>
      <c r="E130" s="1928"/>
      <c r="F130" s="1928"/>
      <c r="G130" s="1928"/>
      <c r="H130" s="1928"/>
      <c r="I130" s="381"/>
      <c r="J130" s="392"/>
      <c r="K130" s="380"/>
      <c r="L130" s="381">
        <v>0</v>
      </c>
    </row>
    <row r="132" spans="1:12" x14ac:dyDescent="0.25">
      <c r="A132" s="389"/>
      <c r="B132" s="390"/>
      <c r="C132" s="1926" t="s">
        <v>1327</v>
      </c>
      <c r="D132" s="1926"/>
      <c r="E132" s="1926"/>
      <c r="F132" s="1926"/>
      <c r="G132" s="1926"/>
      <c r="H132" s="1926"/>
      <c r="I132" s="384"/>
      <c r="J132" s="389"/>
      <c r="K132" s="391"/>
      <c r="L132" s="384">
        <v>2296.1</v>
      </c>
    </row>
    <row r="133" spans="1:12" x14ac:dyDescent="0.25">
      <c r="A133" s="392"/>
      <c r="B133" s="393"/>
      <c r="C133" s="1927" t="s">
        <v>1294</v>
      </c>
      <c r="D133" s="1928"/>
      <c r="E133" s="1928"/>
      <c r="F133" s="1928"/>
      <c r="G133" s="1928"/>
      <c r="H133" s="1928"/>
      <c r="I133" s="381"/>
      <c r="J133" s="392"/>
      <c r="K133" s="380"/>
      <c r="L133" s="381"/>
    </row>
    <row r="134" spans="1:12" x14ac:dyDescent="0.25">
      <c r="A134" s="392"/>
      <c r="B134" s="393"/>
      <c r="C134" s="1928" t="s">
        <v>1328</v>
      </c>
      <c r="D134" s="1928"/>
      <c r="E134" s="1928"/>
      <c r="F134" s="1928"/>
      <c r="G134" s="1928"/>
      <c r="H134" s="1928"/>
      <c r="I134" s="381"/>
      <c r="J134" s="392"/>
      <c r="K134" s="380"/>
      <c r="L134" s="381"/>
    </row>
    <row r="135" spans="1:12" x14ac:dyDescent="0.25">
      <c r="A135" s="392"/>
      <c r="B135" s="393"/>
      <c r="C135" s="1928" t="s">
        <v>1329</v>
      </c>
      <c r="D135" s="1928"/>
      <c r="E135" s="1928"/>
      <c r="F135" s="1928"/>
      <c r="G135" s="1928"/>
      <c r="H135" s="1928"/>
      <c r="I135" s="381"/>
      <c r="J135" s="392"/>
      <c r="K135" s="380"/>
      <c r="L135" s="381">
        <v>0</v>
      </c>
    </row>
    <row r="136" spans="1:12" x14ac:dyDescent="0.25">
      <c r="A136" s="392"/>
      <c r="B136" s="393"/>
      <c r="C136" s="1928" t="s">
        <v>161</v>
      </c>
      <c r="D136" s="1928"/>
      <c r="E136" s="1928"/>
      <c r="F136" s="1928"/>
      <c r="G136" s="1928"/>
      <c r="H136" s="1928"/>
      <c r="I136" s="381"/>
      <c r="J136" s="392"/>
      <c r="K136" s="380"/>
      <c r="L136" s="381">
        <v>2296.1</v>
      </c>
    </row>
    <row r="137" spans="1:12" x14ac:dyDescent="0.25">
      <c r="A137" s="392"/>
      <c r="B137" s="393"/>
      <c r="C137" s="1927" t="s">
        <v>1294</v>
      </c>
      <c r="D137" s="1928"/>
      <c r="E137" s="1928"/>
      <c r="F137" s="1928"/>
      <c r="G137" s="1928"/>
      <c r="H137" s="1928"/>
      <c r="I137" s="381"/>
      <c r="J137" s="392"/>
      <c r="K137" s="380"/>
      <c r="L137" s="381"/>
    </row>
    <row r="138" spans="1:12" x14ac:dyDescent="0.25">
      <c r="A138" s="392"/>
      <c r="B138" s="393"/>
      <c r="C138" s="1928" t="s">
        <v>1320</v>
      </c>
      <c r="D138" s="1928"/>
      <c r="E138" s="1928"/>
      <c r="F138" s="1928"/>
      <c r="G138" s="1928"/>
      <c r="H138" s="1928"/>
      <c r="I138" s="381"/>
      <c r="J138" s="392"/>
      <c r="K138" s="380"/>
      <c r="L138" s="381">
        <v>1093.3800000000001</v>
      </c>
    </row>
    <row r="139" spans="1:12" x14ac:dyDescent="0.25">
      <c r="A139" s="392"/>
      <c r="B139" s="393"/>
      <c r="C139" s="1927" t="s">
        <v>1294</v>
      </c>
      <c r="D139" s="1928"/>
      <c r="E139" s="1928"/>
      <c r="F139" s="1928"/>
      <c r="G139" s="1928"/>
      <c r="H139" s="1928"/>
      <c r="I139" s="381"/>
      <c r="J139" s="392"/>
      <c r="K139" s="380"/>
      <c r="L139" s="381"/>
    </row>
    <row r="140" spans="1:12" x14ac:dyDescent="0.25">
      <c r="A140" s="392"/>
      <c r="B140" s="393"/>
      <c r="C140" s="1928" t="s">
        <v>1321</v>
      </c>
      <c r="D140" s="1928"/>
      <c r="E140" s="1928"/>
      <c r="F140" s="1928"/>
      <c r="G140" s="1928"/>
      <c r="H140" s="1928"/>
      <c r="I140" s="381"/>
      <c r="J140" s="392"/>
      <c r="K140" s="380"/>
      <c r="L140" s="381">
        <v>1093.3800000000001</v>
      </c>
    </row>
    <row r="141" spans="1:12" x14ac:dyDescent="0.25">
      <c r="A141" s="392"/>
      <c r="B141" s="393"/>
      <c r="C141" s="1928" t="s">
        <v>1296</v>
      </c>
      <c r="D141" s="1928"/>
      <c r="E141" s="1928"/>
      <c r="F141" s="1928"/>
      <c r="G141" s="1928"/>
      <c r="H141" s="1928"/>
      <c r="I141" s="381"/>
      <c r="J141" s="392"/>
      <c r="K141" s="380"/>
      <c r="L141" s="381">
        <v>0</v>
      </c>
    </row>
    <row r="142" spans="1:12" x14ac:dyDescent="0.25">
      <c r="A142" s="392"/>
      <c r="B142" s="393"/>
      <c r="C142" s="1927" t="s">
        <v>1297</v>
      </c>
      <c r="D142" s="1928"/>
      <c r="E142" s="1928"/>
      <c r="F142" s="1928"/>
      <c r="G142" s="1928"/>
      <c r="H142" s="1928"/>
      <c r="I142" s="381"/>
      <c r="J142" s="392"/>
      <c r="K142" s="380"/>
      <c r="L142" s="381"/>
    </row>
    <row r="143" spans="1:12" x14ac:dyDescent="0.25">
      <c r="A143" s="392"/>
      <c r="B143" s="393"/>
      <c r="C143" s="1928" t="s">
        <v>1296</v>
      </c>
      <c r="D143" s="1928"/>
      <c r="E143" s="1928"/>
      <c r="F143" s="1928"/>
      <c r="G143" s="1928"/>
      <c r="H143" s="1928"/>
      <c r="I143" s="381"/>
      <c r="J143" s="392"/>
      <c r="K143" s="380"/>
      <c r="L143" s="381">
        <v>0</v>
      </c>
    </row>
    <row r="144" spans="1:12" x14ac:dyDescent="0.25">
      <c r="A144" s="392"/>
      <c r="B144" s="393"/>
      <c r="C144" s="1927" t="s">
        <v>1298</v>
      </c>
      <c r="D144" s="1928"/>
      <c r="E144" s="1928"/>
      <c r="F144" s="1928"/>
      <c r="G144" s="1928"/>
      <c r="H144" s="1928"/>
      <c r="I144" s="381"/>
      <c r="J144" s="392"/>
      <c r="K144" s="380"/>
      <c r="L144" s="381"/>
    </row>
    <row r="145" spans="1:12" x14ac:dyDescent="0.25">
      <c r="A145" s="392"/>
      <c r="B145" s="393"/>
      <c r="C145" s="1928" t="s">
        <v>1299</v>
      </c>
      <c r="D145" s="1928"/>
      <c r="E145" s="1928"/>
      <c r="F145" s="1928"/>
      <c r="G145" s="1928"/>
      <c r="H145" s="1928"/>
      <c r="I145" s="381"/>
      <c r="J145" s="392"/>
      <c r="K145" s="380"/>
      <c r="L145" s="381">
        <v>0</v>
      </c>
    </row>
    <row r="146" spans="1:12" x14ac:dyDescent="0.25">
      <c r="A146" s="392"/>
      <c r="B146" s="393"/>
      <c r="C146" s="1928" t="s">
        <v>1300</v>
      </c>
      <c r="D146" s="1928"/>
      <c r="E146" s="1928"/>
      <c r="F146" s="1928"/>
      <c r="G146" s="1928"/>
      <c r="H146" s="1928"/>
      <c r="I146" s="381"/>
      <c r="J146" s="392"/>
      <c r="K146" s="380"/>
      <c r="L146" s="381">
        <v>0</v>
      </c>
    </row>
    <row r="147" spans="1:12" x14ac:dyDescent="0.25">
      <c r="A147" s="392"/>
      <c r="B147" s="393"/>
      <c r="C147" s="1928" t="s">
        <v>1301</v>
      </c>
      <c r="D147" s="1928"/>
      <c r="E147" s="1928"/>
      <c r="F147" s="1928"/>
      <c r="G147" s="1928"/>
      <c r="H147" s="1928"/>
      <c r="I147" s="381"/>
      <c r="J147" s="392"/>
      <c r="K147" s="380"/>
      <c r="L147" s="381">
        <v>0</v>
      </c>
    </row>
    <row r="148" spans="1:12" x14ac:dyDescent="0.25">
      <c r="A148" s="392"/>
      <c r="B148" s="393"/>
      <c r="C148" s="1927" t="s">
        <v>1297</v>
      </c>
      <c r="D148" s="1928"/>
      <c r="E148" s="1928"/>
      <c r="F148" s="1928"/>
      <c r="G148" s="1928"/>
      <c r="H148" s="1928"/>
      <c r="I148" s="381"/>
      <c r="J148" s="392"/>
      <c r="K148" s="380"/>
      <c r="L148" s="381"/>
    </row>
    <row r="149" spans="1:12" x14ac:dyDescent="0.25">
      <c r="A149" s="392"/>
      <c r="B149" s="393"/>
      <c r="C149" s="1928" t="s">
        <v>1302</v>
      </c>
      <c r="D149" s="1928"/>
      <c r="E149" s="1928"/>
      <c r="F149" s="1928"/>
      <c r="G149" s="1928"/>
      <c r="H149" s="1928"/>
      <c r="I149" s="381"/>
      <c r="J149" s="392"/>
      <c r="K149" s="380"/>
      <c r="L149" s="381">
        <v>0</v>
      </c>
    </row>
    <row r="150" spans="1:12" x14ac:dyDescent="0.25">
      <c r="A150" s="392"/>
      <c r="B150" s="393"/>
      <c r="C150" s="1928" t="s">
        <v>1303</v>
      </c>
      <c r="D150" s="1928"/>
      <c r="E150" s="1928"/>
      <c r="F150" s="1928"/>
      <c r="G150" s="1928"/>
      <c r="H150" s="1928"/>
      <c r="I150" s="381"/>
      <c r="J150" s="392"/>
      <c r="K150" s="380"/>
      <c r="L150" s="381">
        <v>0</v>
      </c>
    </row>
    <row r="151" spans="1:12" x14ac:dyDescent="0.25">
      <c r="A151" s="392"/>
      <c r="B151" s="393"/>
      <c r="C151" s="1928" t="s">
        <v>1304</v>
      </c>
      <c r="D151" s="1928"/>
      <c r="E151" s="1928"/>
      <c r="F151" s="1928"/>
      <c r="G151" s="1928"/>
      <c r="H151" s="1928"/>
      <c r="I151" s="381"/>
      <c r="J151" s="392"/>
      <c r="K151" s="380"/>
      <c r="L151" s="381">
        <v>0</v>
      </c>
    </row>
    <row r="152" spans="1:12" x14ac:dyDescent="0.25">
      <c r="A152" s="392"/>
      <c r="B152" s="393"/>
      <c r="C152" s="1928" t="s">
        <v>1322</v>
      </c>
      <c r="D152" s="1928"/>
      <c r="E152" s="1928"/>
      <c r="F152" s="1928"/>
      <c r="G152" s="1928"/>
      <c r="H152" s="1928"/>
      <c r="I152" s="381"/>
      <c r="J152" s="392"/>
      <c r="K152" s="380"/>
      <c r="L152" s="381">
        <v>1093.3800000000001</v>
      </c>
    </row>
    <row r="153" spans="1:12" x14ac:dyDescent="0.25">
      <c r="A153" s="392"/>
      <c r="B153" s="393"/>
      <c r="C153" s="1928" t="s">
        <v>1323</v>
      </c>
      <c r="D153" s="1928"/>
      <c r="E153" s="1928"/>
      <c r="F153" s="1928"/>
      <c r="G153" s="1928"/>
      <c r="H153" s="1928"/>
      <c r="I153" s="381"/>
      <c r="J153" s="392"/>
      <c r="K153" s="380"/>
      <c r="L153" s="381">
        <v>809.1</v>
      </c>
    </row>
    <row r="154" spans="1:12" x14ac:dyDescent="0.25">
      <c r="A154" s="392"/>
      <c r="B154" s="393"/>
      <c r="C154" s="1928" t="s">
        <v>1324</v>
      </c>
      <c r="D154" s="1928"/>
      <c r="E154" s="1928"/>
      <c r="F154" s="1928"/>
      <c r="G154" s="1928"/>
      <c r="H154" s="1928"/>
      <c r="I154" s="381"/>
      <c r="J154" s="392"/>
      <c r="K154" s="380"/>
      <c r="L154" s="381">
        <v>393.62</v>
      </c>
    </row>
    <row r="156" spans="1:12" x14ac:dyDescent="0.25">
      <c r="A156" s="389"/>
      <c r="B156" s="390"/>
      <c r="C156" s="1926" t="s">
        <v>1330</v>
      </c>
      <c r="D156" s="1926"/>
      <c r="E156" s="1926"/>
      <c r="F156" s="1926"/>
      <c r="G156" s="1926"/>
      <c r="H156" s="1926"/>
      <c r="I156" s="384"/>
      <c r="J156" s="389"/>
      <c r="K156" s="391"/>
      <c r="L156" s="384">
        <v>2296.1</v>
      </c>
    </row>
    <row r="157" spans="1:12" x14ac:dyDescent="0.25">
      <c r="A157" s="392"/>
      <c r="B157" s="393"/>
      <c r="C157" s="1927" t="s">
        <v>1294</v>
      </c>
      <c r="D157" s="1928"/>
      <c r="E157" s="1928"/>
      <c r="F157" s="1928"/>
      <c r="G157" s="1928"/>
      <c r="H157" s="1928"/>
      <c r="I157" s="381"/>
      <c r="J157" s="392"/>
      <c r="K157" s="380"/>
      <c r="L157" s="381"/>
    </row>
    <row r="158" spans="1:12" x14ac:dyDescent="0.25">
      <c r="A158" s="392"/>
      <c r="B158" s="393"/>
      <c r="C158" s="1928" t="s">
        <v>1320</v>
      </c>
      <c r="D158" s="1928"/>
      <c r="E158" s="1928"/>
      <c r="F158" s="1928"/>
      <c r="G158" s="1928"/>
      <c r="H158" s="1928"/>
      <c r="I158" s="381"/>
      <c r="J158" s="392"/>
      <c r="K158" s="380"/>
      <c r="L158" s="381">
        <v>1093.3800000000001</v>
      </c>
    </row>
    <row r="159" spans="1:12" x14ac:dyDescent="0.25">
      <c r="A159" s="392"/>
      <c r="B159" s="393"/>
      <c r="C159" s="1927" t="s">
        <v>1294</v>
      </c>
      <c r="D159" s="1928"/>
      <c r="E159" s="1928"/>
      <c r="F159" s="1928"/>
      <c r="G159" s="1928"/>
      <c r="H159" s="1928"/>
      <c r="I159" s="381"/>
      <c r="J159" s="392"/>
      <c r="K159" s="380"/>
      <c r="L159" s="381"/>
    </row>
    <row r="160" spans="1:12" x14ac:dyDescent="0.25">
      <c r="A160" s="392"/>
      <c r="B160" s="393"/>
      <c r="C160" s="1928" t="s">
        <v>1321</v>
      </c>
      <c r="D160" s="1928"/>
      <c r="E160" s="1928"/>
      <c r="F160" s="1928"/>
      <c r="G160" s="1928"/>
      <c r="H160" s="1928"/>
      <c r="I160" s="381"/>
      <c r="J160" s="392"/>
      <c r="K160" s="380"/>
      <c r="L160" s="381">
        <v>1093.3800000000001</v>
      </c>
    </row>
    <row r="161" spans="1:12" x14ac:dyDescent="0.25">
      <c r="A161" s="392"/>
      <c r="B161" s="393"/>
      <c r="C161" s="1928" t="s">
        <v>1296</v>
      </c>
      <c r="D161" s="1928"/>
      <c r="E161" s="1928"/>
      <c r="F161" s="1928"/>
      <c r="G161" s="1928"/>
      <c r="H161" s="1928"/>
      <c r="I161" s="381"/>
      <c r="J161" s="392"/>
      <c r="K161" s="380"/>
      <c r="L161" s="381">
        <v>0</v>
      </c>
    </row>
    <row r="162" spans="1:12" x14ac:dyDescent="0.25">
      <c r="A162" s="392"/>
      <c r="B162" s="393"/>
      <c r="C162" s="1927" t="s">
        <v>1297</v>
      </c>
      <c r="D162" s="1928"/>
      <c r="E162" s="1928"/>
      <c r="F162" s="1928"/>
      <c r="G162" s="1928"/>
      <c r="H162" s="1928"/>
      <c r="I162" s="381"/>
      <c r="J162" s="392"/>
      <c r="K162" s="380"/>
      <c r="L162" s="381"/>
    </row>
    <row r="163" spans="1:12" x14ac:dyDescent="0.25">
      <c r="A163" s="392"/>
      <c r="B163" s="393"/>
      <c r="C163" s="1928" t="s">
        <v>1296</v>
      </c>
      <c r="D163" s="1928"/>
      <c r="E163" s="1928"/>
      <c r="F163" s="1928"/>
      <c r="G163" s="1928"/>
      <c r="H163" s="1928"/>
      <c r="I163" s="381"/>
      <c r="J163" s="392"/>
      <c r="K163" s="380"/>
      <c r="L163" s="381">
        <v>0</v>
      </c>
    </row>
    <row r="164" spans="1:12" x14ac:dyDescent="0.25">
      <c r="A164" s="392"/>
      <c r="B164" s="393"/>
      <c r="C164" s="1927" t="s">
        <v>1298</v>
      </c>
      <c r="D164" s="1928"/>
      <c r="E164" s="1928"/>
      <c r="F164" s="1928"/>
      <c r="G164" s="1928"/>
      <c r="H164" s="1928"/>
      <c r="I164" s="381"/>
      <c r="J164" s="392"/>
      <c r="K164" s="380"/>
      <c r="L164" s="381"/>
    </row>
    <row r="165" spans="1:12" x14ac:dyDescent="0.25">
      <c r="A165" s="392"/>
      <c r="B165" s="393"/>
      <c r="C165" s="1928" t="s">
        <v>1299</v>
      </c>
      <c r="D165" s="1928"/>
      <c r="E165" s="1928"/>
      <c r="F165" s="1928"/>
      <c r="G165" s="1928"/>
      <c r="H165" s="1928"/>
      <c r="I165" s="381"/>
      <c r="J165" s="392"/>
      <c r="K165" s="380"/>
      <c r="L165" s="381">
        <v>0</v>
      </c>
    </row>
    <row r="166" spans="1:12" x14ac:dyDescent="0.25">
      <c r="A166" s="392"/>
      <c r="B166" s="393"/>
      <c r="C166" s="1928" t="s">
        <v>1300</v>
      </c>
      <c r="D166" s="1928"/>
      <c r="E166" s="1928"/>
      <c r="F166" s="1928"/>
      <c r="G166" s="1928"/>
      <c r="H166" s="1928"/>
      <c r="I166" s="381"/>
      <c r="J166" s="392"/>
      <c r="K166" s="380"/>
      <c r="L166" s="381">
        <v>0</v>
      </c>
    </row>
    <row r="167" spans="1:12" x14ac:dyDescent="0.25">
      <c r="A167" s="392"/>
      <c r="B167" s="393"/>
      <c r="C167" s="1928" t="s">
        <v>1301</v>
      </c>
      <c r="D167" s="1928"/>
      <c r="E167" s="1928"/>
      <c r="F167" s="1928"/>
      <c r="G167" s="1928"/>
      <c r="H167" s="1928"/>
      <c r="I167" s="381"/>
      <c r="J167" s="392"/>
      <c r="K167" s="380"/>
      <c r="L167" s="381">
        <v>0</v>
      </c>
    </row>
    <row r="168" spans="1:12" x14ac:dyDescent="0.25">
      <c r="A168" s="392"/>
      <c r="B168" s="393"/>
      <c r="C168" s="1927" t="s">
        <v>1297</v>
      </c>
      <c r="D168" s="1928"/>
      <c r="E168" s="1928"/>
      <c r="F168" s="1928"/>
      <c r="G168" s="1928"/>
      <c r="H168" s="1928"/>
      <c r="I168" s="381"/>
      <c r="J168" s="392"/>
      <c r="K168" s="380"/>
      <c r="L168" s="381"/>
    </row>
    <row r="169" spans="1:12" x14ac:dyDescent="0.25">
      <c r="A169" s="392"/>
      <c r="B169" s="393"/>
      <c r="C169" s="1928" t="s">
        <v>1302</v>
      </c>
      <c r="D169" s="1928"/>
      <c r="E169" s="1928"/>
      <c r="F169" s="1928"/>
      <c r="G169" s="1928"/>
      <c r="H169" s="1928"/>
      <c r="I169" s="381"/>
      <c r="J169" s="392"/>
      <c r="K169" s="380"/>
      <c r="L169" s="381">
        <v>0</v>
      </c>
    </row>
    <row r="170" spans="1:12" x14ac:dyDescent="0.25">
      <c r="A170" s="392"/>
      <c r="B170" s="393"/>
      <c r="C170" s="1928" t="s">
        <v>1303</v>
      </c>
      <c r="D170" s="1928"/>
      <c r="E170" s="1928"/>
      <c r="F170" s="1928"/>
      <c r="G170" s="1928"/>
      <c r="H170" s="1928"/>
      <c r="I170" s="381"/>
      <c r="J170" s="392"/>
      <c r="K170" s="380"/>
      <c r="L170" s="381">
        <v>0</v>
      </c>
    </row>
    <row r="171" spans="1:12" x14ac:dyDescent="0.25">
      <c r="A171" s="392"/>
      <c r="B171" s="393"/>
      <c r="C171" s="1928" t="s">
        <v>1304</v>
      </c>
      <c r="D171" s="1928"/>
      <c r="E171" s="1928"/>
      <c r="F171" s="1928"/>
      <c r="G171" s="1928"/>
      <c r="H171" s="1928"/>
      <c r="I171" s="381"/>
      <c r="J171" s="392"/>
      <c r="K171" s="380"/>
      <c r="L171" s="381">
        <v>0</v>
      </c>
    </row>
    <row r="172" spans="1:12" x14ac:dyDescent="0.25">
      <c r="A172" s="392"/>
      <c r="B172" s="393"/>
      <c r="C172" s="1928" t="s">
        <v>1305</v>
      </c>
      <c r="D172" s="1928"/>
      <c r="E172" s="1928"/>
      <c r="F172" s="1928"/>
      <c r="G172" s="1928"/>
      <c r="H172" s="1928"/>
      <c r="I172" s="381"/>
      <c r="J172" s="392"/>
      <c r="K172" s="380"/>
      <c r="L172" s="381">
        <v>1093.3800000000001</v>
      </c>
    </row>
    <row r="173" spans="1:12" x14ac:dyDescent="0.25">
      <c r="A173" s="392"/>
      <c r="B173" s="393"/>
      <c r="C173" s="1928" t="s">
        <v>1306</v>
      </c>
      <c r="D173" s="1928"/>
      <c r="E173" s="1928"/>
      <c r="F173" s="1928"/>
      <c r="G173" s="1928"/>
      <c r="H173" s="1928"/>
      <c r="I173" s="381"/>
      <c r="J173" s="392"/>
      <c r="K173" s="380"/>
      <c r="L173" s="381">
        <v>809.1</v>
      </c>
    </row>
    <row r="174" spans="1:12" x14ac:dyDescent="0.25">
      <c r="A174" s="392"/>
      <c r="B174" s="393"/>
      <c r="C174" s="1928" t="s">
        <v>1307</v>
      </c>
      <c r="D174" s="1928"/>
      <c r="E174" s="1928"/>
      <c r="F174" s="1928"/>
      <c r="G174" s="1928"/>
      <c r="H174" s="1928"/>
      <c r="I174" s="381"/>
      <c r="J174" s="392"/>
      <c r="K174" s="380"/>
      <c r="L174" s="381">
        <v>393.62</v>
      </c>
    </row>
    <row r="175" spans="1:12" x14ac:dyDescent="0.25">
      <c r="A175" s="392"/>
      <c r="B175" s="393"/>
      <c r="C175" s="1928" t="s">
        <v>1331</v>
      </c>
      <c r="D175" s="1928"/>
      <c r="E175" s="1928"/>
      <c r="F175" s="1928"/>
      <c r="G175" s="1928"/>
      <c r="H175" s="1928"/>
      <c r="I175" s="381"/>
      <c r="J175" s="392"/>
      <c r="K175" s="380"/>
      <c r="L175" s="381">
        <v>0</v>
      </c>
    </row>
    <row r="176" spans="1:12" x14ac:dyDescent="0.25">
      <c r="A176" s="392"/>
      <c r="B176" s="393"/>
      <c r="C176" s="1927" t="s">
        <v>1294</v>
      </c>
      <c r="D176" s="1928"/>
      <c r="E176" s="1928"/>
      <c r="F176" s="1928"/>
      <c r="G176" s="1928"/>
      <c r="H176" s="1928"/>
      <c r="I176" s="381"/>
      <c r="J176" s="392"/>
      <c r="K176" s="380"/>
      <c r="L176" s="381"/>
    </row>
    <row r="177" spans="1:12" x14ac:dyDescent="0.25">
      <c r="A177" s="392"/>
      <c r="B177" s="393"/>
      <c r="C177" s="1928" t="s">
        <v>1308</v>
      </c>
      <c r="D177" s="1928"/>
      <c r="E177" s="1928"/>
      <c r="F177" s="1928"/>
      <c r="G177" s="1928"/>
      <c r="H177" s="1928"/>
      <c r="I177" s="381"/>
      <c r="J177" s="392"/>
      <c r="K177" s="380"/>
      <c r="L177" s="381">
        <v>0</v>
      </c>
    </row>
    <row r="178" spans="1:12" x14ac:dyDescent="0.25">
      <c r="A178" s="392"/>
      <c r="B178" s="393"/>
      <c r="C178" s="1928" t="s">
        <v>1309</v>
      </c>
      <c r="D178" s="1928"/>
      <c r="E178" s="1928"/>
      <c r="F178" s="1928"/>
      <c r="G178" s="1928"/>
      <c r="H178" s="1928"/>
      <c r="I178" s="381"/>
      <c r="J178" s="392"/>
      <c r="K178" s="380"/>
      <c r="L178" s="381">
        <v>0</v>
      </c>
    </row>
    <row r="179" spans="1:12" x14ac:dyDescent="0.25">
      <c r="A179" s="392"/>
      <c r="B179" s="393"/>
      <c r="C179" s="1928" t="s">
        <v>1332</v>
      </c>
      <c r="D179" s="1928"/>
      <c r="E179" s="1928"/>
      <c r="F179" s="1928"/>
      <c r="G179" s="1928"/>
      <c r="H179" s="1928"/>
      <c r="I179" s="381"/>
      <c r="J179" s="392"/>
      <c r="K179" s="380"/>
      <c r="L179" s="381">
        <v>2296.1</v>
      </c>
    </row>
    <row r="180" spans="1:12" x14ac:dyDescent="0.25">
      <c r="A180" s="392"/>
      <c r="B180" s="393"/>
      <c r="C180" s="1926" t="s">
        <v>1313</v>
      </c>
      <c r="D180" s="1928"/>
      <c r="E180" s="1928"/>
      <c r="F180" s="1928"/>
      <c r="G180" s="1928"/>
      <c r="H180" s="1928"/>
      <c r="I180" s="381"/>
      <c r="J180" s="392"/>
      <c r="K180" s="380"/>
      <c r="L180" s="381"/>
    </row>
    <row r="181" spans="1:12" x14ac:dyDescent="0.25">
      <c r="A181" s="392"/>
      <c r="B181" s="393"/>
      <c r="C181" s="1928" t="s">
        <v>1314</v>
      </c>
      <c r="D181" s="1928"/>
      <c r="E181" s="1928"/>
      <c r="F181" s="1928"/>
      <c r="G181" s="1928"/>
      <c r="H181" s="1928"/>
      <c r="I181" s="381"/>
      <c r="J181" s="392"/>
      <c r="K181" s="380"/>
      <c r="L181" s="381">
        <v>0</v>
      </c>
    </row>
    <row r="182" spans="1:12" x14ac:dyDescent="0.25">
      <c r="A182" s="392"/>
      <c r="B182" s="393"/>
      <c r="C182" s="1928" t="s">
        <v>1315</v>
      </c>
      <c r="D182" s="1928"/>
      <c r="E182" s="1928"/>
      <c r="F182" s="1928"/>
      <c r="G182" s="1928"/>
      <c r="H182" s="1928"/>
      <c r="I182" s="381"/>
      <c r="J182" s="392"/>
      <c r="K182" s="380"/>
      <c r="L182" s="381">
        <v>0</v>
      </c>
    </row>
    <row r="183" spans="1:12" x14ac:dyDescent="0.25">
      <c r="A183" s="392"/>
      <c r="B183" s="393"/>
      <c r="C183" s="1928" t="s">
        <v>1316</v>
      </c>
      <c r="D183" s="1928"/>
      <c r="E183" s="1928"/>
      <c r="F183" s="1944"/>
      <c r="G183" s="383">
        <v>1.62</v>
      </c>
      <c r="H183" s="392"/>
      <c r="I183" s="392"/>
      <c r="J183" s="392"/>
      <c r="K183" s="392"/>
      <c r="L183" s="392"/>
    </row>
    <row r="184" spans="1:12" x14ac:dyDescent="0.25">
      <c r="A184" s="50"/>
      <c r="B184" s="50"/>
      <c r="C184" s="50"/>
      <c r="D184" s="50"/>
      <c r="E184" s="50"/>
      <c r="F184" s="50"/>
      <c r="G184" s="50"/>
      <c r="H184" s="53"/>
      <c r="I184" s="53"/>
      <c r="J184" s="50"/>
    </row>
    <row r="185" spans="1:12" x14ac:dyDescent="0.25">
      <c r="A185" s="50"/>
      <c r="B185" s="50"/>
      <c r="C185" s="50"/>
      <c r="D185" s="50"/>
      <c r="E185" s="50"/>
      <c r="F185" s="50"/>
      <c r="G185" s="50"/>
      <c r="H185" s="53"/>
      <c r="I185" s="53"/>
      <c r="J185" s="50"/>
    </row>
    <row r="186" spans="1:12" x14ac:dyDescent="0.25">
      <c r="A186" s="29"/>
      <c r="B186" s="29"/>
      <c r="C186" s="29"/>
      <c r="D186" s="29"/>
      <c r="E186" s="29"/>
      <c r="F186" s="29"/>
      <c r="G186" s="29"/>
      <c r="H186" s="29"/>
      <c r="I186" s="29"/>
      <c r="J186" s="29"/>
    </row>
    <row r="187" spans="1:12" x14ac:dyDescent="0.25">
      <c r="A187" s="29"/>
      <c r="B187" s="29"/>
      <c r="C187" s="29"/>
      <c r="D187" s="29"/>
      <c r="E187" s="29"/>
      <c r="F187" s="29"/>
      <c r="G187" s="29"/>
      <c r="H187" s="29"/>
      <c r="I187" s="29"/>
      <c r="J187" s="29"/>
    </row>
    <row r="188" spans="1:12" ht="15.75" x14ac:dyDescent="0.25">
      <c r="A188" s="1953" t="s">
        <v>53</v>
      </c>
      <c r="B188" s="1953"/>
      <c r="C188" s="28" t="s">
        <v>33</v>
      </c>
      <c r="D188" s="28"/>
      <c r="E188" s="28"/>
      <c r="F188" s="28"/>
      <c r="G188" s="28"/>
      <c r="H188" s="50" t="s">
        <v>227</v>
      </c>
      <c r="I188" s="27"/>
      <c r="J188" s="27"/>
    </row>
    <row r="189" spans="1:12" ht="15.75" x14ac:dyDescent="0.25">
      <c r="A189" s="27"/>
      <c r="B189" s="27"/>
      <c r="C189" s="1952" t="s">
        <v>55</v>
      </c>
      <c r="D189" s="1952"/>
      <c r="E189" s="1952"/>
      <c r="F189" s="1952"/>
      <c r="G189" s="1952"/>
      <c r="H189" s="27"/>
      <c r="I189" s="27"/>
      <c r="J189" s="27"/>
    </row>
    <row r="190" spans="1:12" ht="15.75" x14ac:dyDescent="0.25">
      <c r="A190" s="27"/>
      <c r="B190" s="27"/>
      <c r="C190" s="27"/>
      <c r="D190" s="27"/>
      <c r="E190" s="27"/>
      <c r="F190" s="27"/>
      <c r="G190" s="27"/>
      <c r="H190" s="27"/>
      <c r="I190" s="27"/>
      <c r="J190" s="27"/>
    </row>
    <row r="191" spans="1:12" ht="15.75" x14ac:dyDescent="0.25">
      <c r="A191" s="1953" t="s">
        <v>56</v>
      </c>
      <c r="B191" s="1953"/>
      <c r="C191" s="28" t="s">
        <v>33</v>
      </c>
      <c r="D191" s="28"/>
      <c r="E191" s="28"/>
      <c r="F191" s="28"/>
      <c r="G191" s="28"/>
      <c r="H191" s="27" t="s">
        <v>33</v>
      </c>
      <c r="I191" s="27"/>
      <c r="J191" s="27"/>
    </row>
    <row r="192" spans="1:12" ht="15.75" x14ac:dyDescent="0.25">
      <c r="A192" s="27"/>
      <c r="B192" s="27"/>
      <c r="C192" s="1952" t="s">
        <v>55</v>
      </c>
      <c r="D192" s="1952"/>
      <c r="E192" s="1952"/>
      <c r="F192" s="1952"/>
      <c r="G192" s="1952"/>
      <c r="H192" s="27"/>
      <c r="I192" s="27"/>
      <c r="J192" s="27"/>
    </row>
  </sheetData>
  <mergeCells count="159">
    <mergeCell ref="C148:H148"/>
    <mergeCell ref="C149:H149"/>
    <mergeCell ref="C150:H150"/>
    <mergeCell ref="C78:H78"/>
    <mergeCell ref="C79:H79"/>
    <mergeCell ref="C80:H80"/>
    <mergeCell ref="C81:F81"/>
    <mergeCell ref="C82:F82"/>
    <mergeCell ref="C85:H85"/>
    <mergeCell ref="C91:H91"/>
    <mergeCell ref="C146:H146"/>
    <mergeCell ref="C147:H147"/>
    <mergeCell ref="C139:H139"/>
    <mergeCell ref="C140:H140"/>
    <mergeCell ref="C141:H141"/>
    <mergeCell ref="C142:H142"/>
    <mergeCell ref="C143:H143"/>
    <mergeCell ref="C144:H144"/>
    <mergeCell ref="C130:H130"/>
    <mergeCell ref="C135:H135"/>
    <mergeCell ref="C137:H137"/>
    <mergeCell ref="C138:H138"/>
    <mergeCell ref="C133:H133"/>
    <mergeCell ref="C134:H134"/>
    <mergeCell ref="C176:H176"/>
    <mergeCell ref="C181:H181"/>
    <mergeCell ref="C183:F183"/>
    <mergeCell ref="C98:H98"/>
    <mergeCell ref="C99:H99"/>
    <mergeCell ref="C100:H100"/>
    <mergeCell ref="C101:H101"/>
    <mergeCell ref="C103:H103"/>
    <mergeCell ref="C132:H132"/>
    <mergeCell ref="C168:H168"/>
    <mergeCell ref="C169:H169"/>
    <mergeCell ref="C158:H158"/>
    <mergeCell ref="C159:H159"/>
    <mergeCell ref="C160:H160"/>
    <mergeCell ref="C161:H161"/>
    <mergeCell ref="C162:H162"/>
    <mergeCell ref="C163:H163"/>
    <mergeCell ref="C151:H151"/>
    <mergeCell ref="C152:H152"/>
    <mergeCell ref="C153:H153"/>
    <mergeCell ref="C154:H154"/>
    <mergeCell ref="C157:H157"/>
    <mergeCell ref="C156:H156"/>
    <mergeCell ref="C145:H145"/>
    <mergeCell ref="A188:B188"/>
    <mergeCell ref="C189:G189"/>
    <mergeCell ref="A191:B191"/>
    <mergeCell ref="C192:G192"/>
    <mergeCell ref="C28:D28"/>
    <mergeCell ref="C54:H54"/>
    <mergeCell ref="C55:H55"/>
    <mergeCell ref="C56:H56"/>
    <mergeCell ref="C57:H57"/>
    <mergeCell ref="C177:H177"/>
    <mergeCell ref="C178:H178"/>
    <mergeCell ref="C179:H179"/>
    <mergeCell ref="C180:H180"/>
    <mergeCell ref="C182:H182"/>
    <mergeCell ref="C170:H170"/>
    <mergeCell ref="C171:H171"/>
    <mergeCell ref="C172:H172"/>
    <mergeCell ref="C173:H173"/>
    <mergeCell ref="C174:H174"/>
    <mergeCell ref="C175:H175"/>
    <mergeCell ref="C164:H164"/>
    <mergeCell ref="C165:H165"/>
    <mergeCell ref="C166:H166"/>
    <mergeCell ref="C167:H167"/>
    <mergeCell ref="C136:H136"/>
    <mergeCell ref="C124:H124"/>
    <mergeCell ref="C125:H125"/>
    <mergeCell ref="C127:H127"/>
    <mergeCell ref="C128:H128"/>
    <mergeCell ref="C129:H129"/>
    <mergeCell ref="C118:H118"/>
    <mergeCell ref="C119:H119"/>
    <mergeCell ref="C120:H120"/>
    <mergeCell ref="C121:H121"/>
    <mergeCell ref="C122:H122"/>
    <mergeCell ref="C123:H123"/>
    <mergeCell ref="C112:H112"/>
    <mergeCell ref="C113:H113"/>
    <mergeCell ref="C114:H114"/>
    <mergeCell ref="C115:H115"/>
    <mergeCell ref="C116:H116"/>
    <mergeCell ref="C117:H117"/>
    <mergeCell ref="C107:H107"/>
    <mergeCell ref="C108:H108"/>
    <mergeCell ref="C109:H109"/>
    <mergeCell ref="C110:H110"/>
    <mergeCell ref="C111:H111"/>
    <mergeCell ref="C102:H102"/>
    <mergeCell ref="C104:H104"/>
    <mergeCell ref="C105:H105"/>
    <mergeCell ref="C94:H94"/>
    <mergeCell ref="C95:H95"/>
    <mergeCell ref="C96:H96"/>
    <mergeCell ref="C97:H97"/>
    <mergeCell ref="C62:H62"/>
    <mergeCell ref="C71:H71"/>
    <mergeCell ref="C68:H68"/>
    <mergeCell ref="C69:H69"/>
    <mergeCell ref="C70:H70"/>
    <mergeCell ref="C72:H72"/>
    <mergeCell ref="C73:H73"/>
    <mergeCell ref="C74:H74"/>
    <mergeCell ref="C87:H87"/>
    <mergeCell ref="C88:H88"/>
    <mergeCell ref="C89:H89"/>
    <mergeCell ref="C75:H75"/>
    <mergeCell ref="C76:H76"/>
    <mergeCell ref="C77:H77"/>
    <mergeCell ref="C90:H90"/>
    <mergeCell ref="C92:H92"/>
    <mergeCell ref="C93:H93"/>
    <mergeCell ref="C63:H63"/>
    <mergeCell ref="C64:H64"/>
    <mergeCell ref="C65:H65"/>
    <mergeCell ref="C66:H66"/>
    <mergeCell ref="C67:H67"/>
    <mergeCell ref="C31:D31"/>
    <mergeCell ref="C32:D32"/>
    <mergeCell ref="C33:D33"/>
    <mergeCell ref="C34:D34"/>
    <mergeCell ref="C36:C40"/>
    <mergeCell ref="D36:D40"/>
    <mergeCell ref="C58:H58"/>
    <mergeCell ref="C59:H59"/>
    <mergeCell ref="C60:H60"/>
    <mergeCell ref="E36:G39"/>
    <mergeCell ref="H36:L39"/>
    <mergeCell ref="A43:L43"/>
    <mergeCell ref="C52:H52"/>
    <mergeCell ref="I52:J52"/>
    <mergeCell ref="K52:L52"/>
    <mergeCell ref="A36:A40"/>
    <mergeCell ref="B36:B40"/>
    <mergeCell ref="C23:L23"/>
    <mergeCell ref="C24:L24"/>
    <mergeCell ref="B7:E7"/>
    <mergeCell ref="G7:J7"/>
    <mergeCell ref="A10:J10"/>
    <mergeCell ref="A11:J11"/>
    <mergeCell ref="A13:F13"/>
    <mergeCell ref="A14:J14"/>
    <mergeCell ref="C61:H61"/>
    <mergeCell ref="B3:E3"/>
    <mergeCell ref="G3:J3"/>
    <mergeCell ref="B4:E4"/>
    <mergeCell ref="G4:J4"/>
    <mergeCell ref="B6:E6"/>
    <mergeCell ref="G6:J6"/>
    <mergeCell ref="B16:D16"/>
    <mergeCell ref="A17:J17"/>
    <mergeCell ref="A19:J19"/>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3"/>
  <sheetViews>
    <sheetView view="pageBreakPreview" topLeftCell="A21" zoomScale="112" zoomScaleNormal="100" zoomScaleSheetLayoutView="112" workbookViewId="0">
      <selection activeCell="E84" sqref="E84"/>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645</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2186</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38.85</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18.5</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26.170559999999998</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38.85</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31" t="s">
        <v>42</v>
      </c>
      <c r="B36" s="1931" t="s">
        <v>1262</v>
      </c>
      <c r="C36" s="1931" t="s">
        <v>44</v>
      </c>
      <c r="D36" s="1931" t="s">
        <v>45</v>
      </c>
      <c r="E36" s="1934" t="s">
        <v>1263</v>
      </c>
      <c r="F36" s="1935"/>
      <c r="G36" s="1936"/>
      <c r="H36" s="1934" t="s">
        <v>1264</v>
      </c>
      <c r="I36" s="1935"/>
      <c r="J36" s="1935"/>
      <c r="K36" s="1935"/>
      <c r="L36" s="1936"/>
    </row>
    <row r="37" spans="1:12" x14ac:dyDescent="0.25">
      <c r="A37" s="1932"/>
      <c r="B37" s="1932"/>
      <c r="C37" s="1932"/>
      <c r="D37" s="1932"/>
      <c r="E37" s="1937"/>
      <c r="F37" s="1938"/>
      <c r="G37" s="1939"/>
      <c r="H37" s="1937"/>
      <c r="I37" s="1938"/>
      <c r="J37" s="1938"/>
      <c r="K37" s="1938"/>
      <c r="L37" s="1939"/>
    </row>
    <row r="38" spans="1:12" x14ac:dyDescent="0.25">
      <c r="A38" s="1932"/>
      <c r="B38" s="1932"/>
      <c r="C38" s="1932"/>
      <c r="D38" s="1932"/>
      <c r="E38" s="1937"/>
      <c r="F38" s="1938"/>
      <c r="G38" s="1939"/>
      <c r="H38" s="1937"/>
      <c r="I38" s="1938"/>
      <c r="J38" s="1938"/>
      <c r="K38" s="1938"/>
      <c r="L38" s="1939"/>
    </row>
    <row r="39" spans="1:12" x14ac:dyDescent="0.25">
      <c r="A39" s="1932"/>
      <c r="B39" s="1932"/>
      <c r="C39" s="1932"/>
      <c r="D39" s="1932"/>
      <c r="E39" s="1940"/>
      <c r="F39" s="1941"/>
      <c r="G39" s="1942"/>
      <c r="H39" s="1940"/>
      <c r="I39" s="1941"/>
      <c r="J39" s="1941"/>
      <c r="K39" s="1941"/>
      <c r="L39" s="1942"/>
    </row>
    <row r="40" spans="1:12" ht="51" x14ac:dyDescent="0.25">
      <c r="A40" s="1933"/>
      <c r="B40" s="1933"/>
      <c r="C40" s="1933"/>
      <c r="D40" s="1933"/>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2239</v>
      </c>
      <c r="B43" s="1943"/>
      <c r="C43" s="1943"/>
      <c r="D43" s="1943"/>
      <c r="E43" s="1943"/>
      <c r="F43" s="1943"/>
      <c r="G43" s="1943"/>
      <c r="H43" s="1943"/>
      <c r="I43" s="1943"/>
      <c r="J43" s="1943"/>
      <c r="K43" s="1943"/>
      <c r="L43" s="1943"/>
    </row>
    <row r="44" spans="1:12" ht="42.75" x14ac:dyDescent="0.25">
      <c r="A44" s="378" t="s">
        <v>1221</v>
      </c>
      <c r="B44" s="56" t="s">
        <v>1538</v>
      </c>
      <c r="C44" s="56" t="s">
        <v>87</v>
      </c>
      <c r="D44" s="379" t="s">
        <v>1539</v>
      </c>
      <c r="E44" s="380">
        <v>0.03</v>
      </c>
      <c r="F44" s="380"/>
      <c r="G44" s="380">
        <v>0.03</v>
      </c>
      <c r="H44" s="381"/>
      <c r="I44" s="407"/>
      <c r="J44" s="381"/>
      <c r="K44" s="407"/>
      <c r="L44" s="381"/>
    </row>
    <row r="45" spans="1:12" ht="25.5" x14ac:dyDescent="0.25">
      <c r="B45" s="382" t="s">
        <v>1939</v>
      </c>
      <c r="C45" s="1919" t="s">
        <v>1940</v>
      </c>
      <c r="D45" s="1919"/>
      <c r="E45" s="1919"/>
      <c r="F45" s="1919"/>
      <c r="G45" s="1919"/>
      <c r="H45" s="1919"/>
      <c r="I45" s="1919"/>
      <c r="J45" s="1919"/>
      <c r="K45" s="1919"/>
      <c r="L45" s="1919"/>
    </row>
    <row r="46" spans="1:12" x14ac:dyDescent="0.25">
      <c r="A46" s="55"/>
      <c r="B46" s="380">
        <v>1</v>
      </c>
      <c r="C46" s="55" t="s">
        <v>1276</v>
      </c>
      <c r="D46" s="379" t="s">
        <v>1257</v>
      </c>
      <c r="E46" s="383"/>
      <c r="F46" s="380"/>
      <c r="G46" s="383">
        <v>0.46655999999999997</v>
      </c>
      <c r="H46" s="380"/>
      <c r="I46" s="380"/>
      <c r="J46" s="380"/>
      <c r="K46" s="380"/>
      <c r="L46" s="384">
        <v>330.34000000000003</v>
      </c>
    </row>
    <row r="47" spans="1:12" x14ac:dyDescent="0.25">
      <c r="A47" s="56"/>
      <c r="B47" s="56" t="s">
        <v>1541</v>
      </c>
      <c r="C47" s="56" t="s">
        <v>1542</v>
      </c>
      <c r="D47" s="379" t="s">
        <v>1344</v>
      </c>
      <c r="E47" s="380">
        <v>6.48</v>
      </c>
      <c r="F47" s="380">
        <v>1.2</v>
      </c>
      <c r="G47" s="380">
        <v>0.23327999999999999</v>
      </c>
      <c r="H47" s="381"/>
      <c r="I47" s="407"/>
      <c r="J47" s="381">
        <v>715.99</v>
      </c>
      <c r="K47" s="407"/>
      <c r="L47" s="381">
        <v>167.03</v>
      </c>
    </row>
    <row r="48" spans="1:12" x14ac:dyDescent="0.25">
      <c r="A48" s="56"/>
      <c r="B48" s="56" t="s">
        <v>1543</v>
      </c>
      <c r="C48" s="61" t="s">
        <v>1544</v>
      </c>
      <c r="D48" s="385" t="s">
        <v>1344</v>
      </c>
      <c r="E48" s="386">
        <v>6.48</v>
      </c>
      <c r="F48" s="386">
        <v>1.2</v>
      </c>
      <c r="G48" s="386">
        <v>0.23327999999999999</v>
      </c>
      <c r="H48" s="387"/>
      <c r="I48" s="388"/>
      <c r="J48" s="387">
        <v>700.08</v>
      </c>
      <c r="K48" s="388"/>
      <c r="L48" s="387">
        <v>163.31</v>
      </c>
    </row>
    <row r="49" spans="1:12" x14ac:dyDescent="0.25">
      <c r="A49" s="56"/>
      <c r="B49" s="56"/>
      <c r="C49" s="405" t="s">
        <v>1287</v>
      </c>
      <c r="D49" s="379"/>
      <c r="E49" s="380"/>
      <c r="F49" s="380"/>
      <c r="G49" s="380"/>
      <c r="H49" s="381"/>
      <c r="I49" s="407"/>
      <c r="J49" s="381"/>
      <c r="K49" s="407"/>
      <c r="L49" s="381">
        <v>330.34000000000003</v>
      </c>
    </row>
    <row r="50" spans="1:12" x14ac:dyDescent="0.25">
      <c r="A50" s="56"/>
      <c r="B50" s="56"/>
      <c r="C50" s="56" t="s">
        <v>1288</v>
      </c>
      <c r="D50" s="379"/>
      <c r="E50" s="380"/>
      <c r="F50" s="380"/>
      <c r="G50" s="380"/>
      <c r="H50" s="381"/>
      <c r="I50" s="407"/>
      <c r="J50" s="381"/>
      <c r="K50" s="407"/>
      <c r="L50" s="381">
        <v>330.34000000000003</v>
      </c>
    </row>
    <row r="51" spans="1:12" x14ac:dyDescent="0.25">
      <c r="A51" s="56"/>
      <c r="B51" s="56" t="s">
        <v>1545</v>
      </c>
      <c r="C51" s="56" t="s">
        <v>1546</v>
      </c>
      <c r="D51" s="379" t="s">
        <v>49</v>
      </c>
      <c r="E51" s="380">
        <v>74</v>
      </c>
      <c r="F51" s="380"/>
      <c r="G51" s="380">
        <v>74</v>
      </c>
      <c r="H51" s="381"/>
      <c r="I51" s="407"/>
      <c r="J51" s="381"/>
      <c r="K51" s="407"/>
      <c r="L51" s="381">
        <v>244.45</v>
      </c>
    </row>
    <row r="52" spans="1:12" x14ac:dyDescent="0.25">
      <c r="A52" s="61"/>
      <c r="B52" s="61" t="s">
        <v>1547</v>
      </c>
      <c r="C52" s="61" t="s">
        <v>1548</v>
      </c>
      <c r="D52" s="385" t="s">
        <v>49</v>
      </c>
      <c r="E52" s="386">
        <v>36</v>
      </c>
      <c r="F52" s="386"/>
      <c r="G52" s="386">
        <v>36</v>
      </c>
      <c r="H52" s="387"/>
      <c r="I52" s="388"/>
      <c r="J52" s="387"/>
      <c r="K52" s="388"/>
      <c r="L52" s="387">
        <v>118.92</v>
      </c>
    </row>
    <row r="53" spans="1:12" x14ac:dyDescent="0.25">
      <c r="C53" s="1925" t="s">
        <v>52</v>
      </c>
      <c r="D53" s="1925"/>
      <c r="E53" s="1925"/>
      <c r="F53" s="1925"/>
      <c r="G53" s="1925"/>
      <c r="H53" s="1925"/>
      <c r="I53" s="1918">
        <v>23123.666666666664</v>
      </c>
      <c r="J53" s="1918"/>
      <c r="K53" s="1918">
        <v>693.70999999999992</v>
      </c>
      <c r="L53" s="1918"/>
    </row>
    <row r="54" spans="1:12" ht="71.25" x14ac:dyDescent="0.25">
      <c r="A54" s="378" t="s">
        <v>1222</v>
      </c>
      <c r="B54" s="56" t="s">
        <v>1943</v>
      </c>
      <c r="C54" s="56" t="s">
        <v>1944</v>
      </c>
      <c r="D54" s="379" t="s">
        <v>287</v>
      </c>
      <c r="E54" s="380">
        <v>1</v>
      </c>
      <c r="F54" s="380"/>
      <c r="G54" s="380">
        <v>1</v>
      </c>
      <c r="H54" s="381"/>
      <c r="I54" s="407"/>
      <c r="J54" s="381"/>
      <c r="K54" s="407"/>
      <c r="L54" s="381"/>
    </row>
    <row r="55" spans="1:12" ht="25.5" x14ac:dyDescent="0.25">
      <c r="B55" s="382" t="s">
        <v>1939</v>
      </c>
      <c r="C55" s="1919" t="s">
        <v>1940</v>
      </c>
      <c r="D55" s="1919"/>
      <c r="E55" s="1919"/>
      <c r="F55" s="1919"/>
      <c r="G55" s="1919"/>
      <c r="H55" s="1919"/>
      <c r="I55" s="1919"/>
      <c r="J55" s="1919"/>
      <c r="K55" s="1919"/>
      <c r="L55" s="1919"/>
    </row>
    <row r="56" spans="1:12" x14ac:dyDescent="0.25">
      <c r="A56" s="55"/>
      <c r="B56" s="380">
        <v>1</v>
      </c>
      <c r="C56" s="55" t="s">
        <v>1276</v>
      </c>
      <c r="D56" s="379" t="s">
        <v>1257</v>
      </c>
      <c r="E56" s="383"/>
      <c r="F56" s="380"/>
      <c r="G56" s="383">
        <v>12.96</v>
      </c>
      <c r="H56" s="380"/>
      <c r="I56" s="380"/>
      <c r="J56" s="380"/>
      <c r="K56" s="380"/>
      <c r="L56" s="384">
        <v>9289.5399999999991</v>
      </c>
    </row>
    <row r="57" spans="1:12" x14ac:dyDescent="0.25">
      <c r="A57" s="56"/>
      <c r="B57" s="56" t="s">
        <v>1553</v>
      </c>
      <c r="C57" s="56" t="s">
        <v>1554</v>
      </c>
      <c r="D57" s="379" t="s">
        <v>1344</v>
      </c>
      <c r="E57" s="380">
        <v>4.32</v>
      </c>
      <c r="F57" s="380">
        <v>1.2</v>
      </c>
      <c r="G57" s="380">
        <v>5.1840000000000002</v>
      </c>
      <c r="H57" s="381"/>
      <c r="I57" s="407"/>
      <c r="J57" s="381">
        <v>509.15</v>
      </c>
      <c r="K57" s="407"/>
      <c r="L57" s="381">
        <v>2639.43</v>
      </c>
    </row>
    <row r="58" spans="1:12" x14ac:dyDescent="0.25">
      <c r="A58" s="56"/>
      <c r="B58" s="56" t="s">
        <v>1558</v>
      </c>
      <c r="C58" s="61" t="s">
        <v>1559</v>
      </c>
      <c r="D58" s="385" t="s">
        <v>1344</v>
      </c>
      <c r="E58" s="386">
        <v>6.48</v>
      </c>
      <c r="F58" s="386">
        <v>1.2</v>
      </c>
      <c r="G58" s="386">
        <v>7.7759999999999998</v>
      </c>
      <c r="H58" s="387"/>
      <c r="I58" s="388"/>
      <c r="J58" s="387">
        <v>855.21</v>
      </c>
      <c r="K58" s="388"/>
      <c r="L58" s="387">
        <v>6650.11</v>
      </c>
    </row>
    <row r="59" spans="1:12" x14ac:dyDescent="0.25">
      <c r="A59" s="56"/>
      <c r="B59" s="56"/>
      <c r="C59" s="405" t="s">
        <v>1287</v>
      </c>
      <c r="D59" s="379"/>
      <c r="E59" s="380"/>
      <c r="F59" s="380"/>
      <c r="G59" s="380"/>
      <c r="H59" s="381"/>
      <c r="I59" s="407"/>
      <c r="J59" s="381"/>
      <c r="K59" s="407"/>
      <c r="L59" s="381">
        <v>9289.5399999999991</v>
      </c>
    </row>
    <row r="60" spans="1:12" x14ac:dyDescent="0.25">
      <c r="A60" s="56"/>
      <c r="B60" s="56"/>
      <c r="C60" s="56" t="s">
        <v>1288</v>
      </c>
      <c r="D60" s="379"/>
      <c r="E60" s="380"/>
      <c r="F60" s="380"/>
      <c r="G60" s="380"/>
      <c r="H60" s="381"/>
      <c r="I60" s="407"/>
      <c r="J60" s="381"/>
      <c r="K60" s="407"/>
      <c r="L60" s="381">
        <v>9289.5399999999991</v>
      </c>
    </row>
    <row r="61" spans="1:12" x14ac:dyDescent="0.25">
      <c r="A61" s="56"/>
      <c r="B61" s="56" t="s">
        <v>1545</v>
      </c>
      <c r="C61" s="56" t="s">
        <v>1546</v>
      </c>
      <c r="D61" s="379" t="s">
        <v>49</v>
      </c>
      <c r="E61" s="380">
        <v>74</v>
      </c>
      <c r="F61" s="380"/>
      <c r="G61" s="380">
        <v>74</v>
      </c>
      <c r="H61" s="381"/>
      <c r="I61" s="407"/>
      <c r="J61" s="381"/>
      <c r="K61" s="407"/>
      <c r="L61" s="381">
        <v>6874.26</v>
      </c>
    </row>
    <row r="62" spans="1:12" x14ac:dyDescent="0.25">
      <c r="A62" s="61"/>
      <c r="B62" s="61" t="s">
        <v>1547</v>
      </c>
      <c r="C62" s="61" t="s">
        <v>1548</v>
      </c>
      <c r="D62" s="385" t="s">
        <v>49</v>
      </c>
      <c r="E62" s="386">
        <v>36</v>
      </c>
      <c r="F62" s="386"/>
      <c r="G62" s="386">
        <v>36</v>
      </c>
      <c r="H62" s="387"/>
      <c r="I62" s="388"/>
      <c r="J62" s="387"/>
      <c r="K62" s="388"/>
      <c r="L62" s="387">
        <v>3344.23</v>
      </c>
    </row>
    <row r="63" spans="1:12" x14ac:dyDescent="0.25">
      <c r="C63" s="1925" t="s">
        <v>52</v>
      </c>
      <c r="D63" s="1925"/>
      <c r="E63" s="1925"/>
      <c r="F63" s="1925"/>
      <c r="G63" s="1925"/>
      <c r="H63" s="1925"/>
      <c r="I63" s="1918">
        <v>19508.03</v>
      </c>
      <c r="J63" s="1918"/>
      <c r="K63" s="1918">
        <v>19508.03</v>
      </c>
      <c r="L63" s="1918"/>
    </row>
    <row r="64" spans="1:12" ht="28.5" x14ac:dyDescent="0.25">
      <c r="A64" s="378" t="s">
        <v>1223</v>
      </c>
      <c r="B64" s="56" t="s">
        <v>1836</v>
      </c>
      <c r="C64" s="56" t="s">
        <v>1946</v>
      </c>
      <c r="D64" s="379" t="s">
        <v>1557</v>
      </c>
      <c r="E64" s="380">
        <v>2</v>
      </c>
      <c r="F64" s="380"/>
      <c r="G64" s="380">
        <v>2</v>
      </c>
      <c r="H64" s="381"/>
      <c r="I64" s="407"/>
      <c r="J64" s="381"/>
      <c r="K64" s="407"/>
      <c r="L64" s="381"/>
    </row>
    <row r="65" spans="1:12" ht="25.5" x14ac:dyDescent="0.25">
      <c r="B65" s="382" t="s">
        <v>1939</v>
      </c>
      <c r="C65" s="1919" t="s">
        <v>1940</v>
      </c>
      <c r="D65" s="1919"/>
      <c r="E65" s="1919"/>
      <c r="F65" s="1919"/>
      <c r="G65" s="1919"/>
      <c r="H65" s="1919"/>
      <c r="I65" s="1919"/>
      <c r="J65" s="1919"/>
      <c r="K65" s="1919"/>
      <c r="L65" s="1919"/>
    </row>
    <row r="66" spans="1:12" x14ac:dyDescent="0.25">
      <c r="A66" s="55"/>
      <c r="B66" s="380">
        <v>1</v>
      </c>
      <c r="C66" s="55" t="s">
        <v>1276</v>
      </c>
      <c r="D66" s="379" t="s">
        <v>1257</v>
      </c>
      <c r="E66" s="383"/>
      <c r="F66" s="380"/>
      <c r="G66" s="383">
        <v>5.8319999999999999</v>
      </c>
      <c r="H66" s="380"/>
      <c r="I66" s="380"/>
      <c r="J66" s="380"/>
      <c r="K66" s="380"/>
      <c r="L66" s="384">
        <v>4157.88</v>
      </c>
    </row>
    <row r="67" spans="1:12" x14ac:dyDescent="0.25">
      <c r="A67" s="56"/>
      <c r="B67" s="56" t="s">
        <v>1349</v>
      </c>
      <c r="C67" s="56" t="s">
        <v>1350</v>
      </c>
      <c r="D67" s="379" t="s">
        <v>1344</v>
      </c>
      <c r="E67" s="380">
        <v>0.97</v>
      </c>
      <c r="F67" s="380">
        <v>1.2</v>
      </c>
      <c r="G67" s="380">
        <v>2.3279999999999998</v>
      </c>
      <c r="H67" s="381"/>
      <c r="I67" s="407"/>
      <c r="J67" s="381">
        <v>612.57000000000005</v>
      </c>
      <c r="K67" s="407"/>
      <c r="L67" s="381">
        <v>1426.06</v>
      </c>
    </row>
    <row r="68" spans="1:12" x14ac:dyDescent="0.25">
      <c r="A68" s="56"/>
      <c r="B68" s="56" t="s">
        <v>1555</v>
      </c>
      <c r="C68" s="61" t="s">
        <v>1556</v>
      </c>
      <c r="D68" s="385" t="s">
        <v>1344</v>
      </c>
      <c r="E68" s="386">
        <v>1.46</v>
      </c>
      <c r="F68" s="386">
        <v>1.2</v>
      </c>
      <c r="G68" s="386">
        <v>3.504</v>
      </c>
      <c r="H68" s="387"/>
      <c r="I68" s="388"/>
      <c r="J68" s="387">
        <v>779.63</v>
      </c>
      <c r="K68" s="388"/>
      <c r="L68" s="387">
        <v>2731.82</v>
      </c>
    </row>
    <row r="69" spans="1:12" x14ac:dyDescent="0.25">
      <c r="A69" s="56"/>
      <c r="B69" s="56"/>
      <c r="C69" s="405" t="s">
        <v>1287</v>
      </c>
      <c r="D69" s="379"/>
      <c r="E69" s="380"/>
      <c r="F69" s="380"/>
      <c r="G69" s="380"/>
      <c r="H69" s="381"/>
      <c r="I69" s="407"/>
      <c r="J69" s="381"/>
      <c r="K69" s="407"/>
      <c r="L69" s="381">
        <v>4157.88</v>
      </c>
    </row>
    <row r="70" spans="1:12" x14ac:dyDescent="0.25">
      <c r="A70" s="56"/>
      <c r="B70" s="56"/>
      <c r="C70" s="56" t="s">
        <v>1288</v>
      </c>
      <c r="D70" s="379"/>
      <c r="E70" s="380"/>
      <c r="F70" s="380"/>
      <c r="G70" s="380"/>
      <c r="H70" s="381"/>
      <c r="I70" s="407"/>
      <c r="J70" s="381"/>
      <c r="K70" s="407"/>
      <c r="L70" s="381">
        <v>4157.88</v>
      </c>
    </row>
    <row r="71" spans="1:12" x14ac:dyDescent="0.25">
      <c r="A71" s="56"/>
      <c r="B71" s="56" t="s">
        <v>1545</v>
      </c>
      <c r="C71" s="56" t="s">
        <v>1546</v>
      </c>
      <c r="D71" s="379" t="s">
        <v>49</v>
      </c>
      <c r="E71" s="380">
        <v>74</v>
      </c>
      <c r="F71" s="380"/>
      <c r="G71" s="380">
        <v>74</v>
      </c>
      <c r="H71" s="381"/>
      <c r="I71" s="407"/>
      <c r="J71" s="381"/>
      <c r="K71" s="407"/>
      <c r="L71" s="381">
        <v>3076.83</v>
      </c>
    </row>
    <row r="72" spans="1:12" x14ac:dyDescent="0.25">
      <c r="A72" s="61"/>
      <c r="B72" s="61" t="s">
        <v>1547</v>
      </c>
      <c r="C72" s="61" t="s">
        <v>1548</v>
      </c>
      <c r="D72" s="385" t="s">
        <v>49</v>
      </c>
      <c r="E72" s="386">
        <v>36</v>
      </c>
      <c r="F72" s="386"/>
      <c r="G72" s="386">
        <v>36</v>
      </c>
      <c r="H72" s="387"/>
      <c r="I72" s="388"/>
      <c r="J72" s="387"/>
      <c r="K72" s="388"/>
      <c r="L72" s="387">
        <v>1496.84</v>
      </c>
    </row>
    <row r="73" spans="1:12" x14ac:dyDescent="0.25">
      <c r="C73" s="1925" t="s">
        <v>52</v>
      </c>
      <c r="D73" s="1925"/>
      <c r="E73" s="1925"/>
      <c r="F73" s="1925"/>
      <c r="G73" s="1925"/>
      <c r="H73" s="1925"/>
      <c r="I73" s="1918">
        <v>4365.7749999999996</v>
      </c>
      <c r="J73" s="1918"/>
      <c r="K73" s="1918">
        <v>8731.5499999999993</v>
      </c>
      <c r="L73" s="1918"/>
    </row>
    <row r="74" spans="1:12" ht="42.75" x14ac:dyDescent="0.25">
      <c r="A74" s="378" t="s">
        <v>1224</v>
      </c>
      <c r="B74" s="56" t="s">
        <v>2240</v>
      </c>
      <c r="C74" s="56" t="s">
        <v>2241</v>
      </c>
      <c r="D74" s="379" t="s">
        <v>287</v>
      </c>
      <c r="E74" s="380">
        <v>3</v>
      </c>
      <c r="F74" s="380"/>
      <c r="G74" s="380">
        <v>3</v>
      </c>
      <c r="H74" s="381"/>
      <c r="I74" s="407"/>
      <c r="J74" s="381"/>
      <c r="K74" s="407"/>
      <c r="L74" s="381"/>
    </row>
    <row r="75" spans="1:12" ht="25.5" x14ac:dyDescent="0.25">
      <c r="B75" s="382" t="s">
        <v>1939</v>
      </c>
      <c r="C75" s="1919" t="s">
        <v>1940</v>
      </c>
      <c r="D75" s="1919"/>
      <c r="E75" s="1919"/>
      <c r="F75" s="1919"/>
      <c r="G75" s="1919"/>
      <c r="H75" s="1919"/>
      <c r="I75" s="1919"/>
      <c r="J75" s="1919"/>
      <c r="K75" s="1919"/>
      <c r="L75" s="1919"/>
    </row>
    <row r="76" spans="1:12" x14ac:dyDescent="0.25">
      <c r="A76" s="55"/>
      <c r="B76" s="380">
        <v>1</v>
      </c>
      <c r="C76" s="55" t="s">
        <v>1276</v>
      </c>
      <c r="D76" s="379" t="s">
        <v>1257</v>
      </c>
      <c r="E76" s="383"/>
      <c r="F76" s="380"/>
      <c r="G76" s="383">
        <v>4.68</v>
      </c>
      <c r="H76" s="380"/>
      <c r="I76" s="380"/>
      <c r="J76" s="380"/>
      <c r="K76" s="380"/>
      <c r="L76" s="384">
        <v>3142.33</v>
      </c>
    </row>
    <row r="77" spans="1:12" x14ac:dyDescent="0.25">
      <c r="A77" s="56"/>
      <c r="B77" s="56" t="s">
        <v>1553</v>
      </c>
      <c r="C77" s="56" t="s">
        <v>1554</v>
      </c>
      <c r="D77" s="379" t="s">
        <v>1344</v>
      </c>
      <c r="E77" s="380">
        <v>0.52</v>
      </c>
      <c r="F77" s="380">
        <v>1.2</v>
      </c>
      <c r="G77" s="380">
        <v>1.8720000000000001</v>
      </c>
      <c r="H77" s="381"/>
      <c r="I77" s="407"/>
      <c r="J77" s="381">
        <v>509.15</v>
      </c>
      <c r="K77" s="407"/>
      <c r="L77" s="381">
        <v>953.13</v>
      </c>
    </row>
    <row r="78" spans="1:12" x14ac:dyDescent="0.25">
      <c r="A78" s="56"/>
      <c r="B78" s="56" t="s">
        <v>1555</v>
      </c>
      <c r="C78" s="61" t="s">
        <v>1556</v>
      </c>
      <c r="D78" s="385" t="s">
        <v>1344</v>
      </c>
      <c r="E78" s="386">
        <v>0.78</v>
      </c>
      <c r="F78" s="386">
        <v>1.2</v>
      </c>
      <c r="G78" s="386">
        <v>2.8079999999999998</v>
      </c>
      <c r="H78" s="387"/>
      <c r="I78" s="388"/>
      <c r="J78" s="387">
        <v>779.63</v>
      </c>
      <c r="K78" s="388"/>
      <c r="L78" s="387">
        <v>2189.1999999999998</v>
      </c>
    </row>
    <row r="79" spans="1:12" x14ac:dyDescent="0.25">
      <c r="A79" s="56"/>
      <c r="B79" s="56"/>
      <c r="C79" s="405" t="s">
        <v>1287</v>
      </c>
      <c r="D79" s="379"/>
      <c r="E79" s="380"/>
      <c r="F79" s="380"/>
      <c r="G79" s="380"/>
      <c r="H79" s="381"/>
      <c r="I79" s="407"/>
      <c r="J79" s="381"/>
      <c r="K79" s="407"/>
      <c r="L79" s="381">
        <v>3142.33</v>
      </c>
    </row>
    <row r="80" spans="1:12" x14ac:dyDescent="0.25">
      <c r="A80" s="56"/>
      <c r="B80" s="56"/>
      <c r="C80" s="56" t="s">
        <v>1288</v>
      </c>
      <c r="D80" s="379"/>
      <c r="E80" s="380"/>
      <c r="F80" s="380"/>
      <c r="G80" s="380"/>
      <c r="H80" s="381"/>
      <c r="I80" s="407"/>
      <c r="J80" s="381"/>
      <c r="K80" s="407"/>
      <c r="L80" s="381">
        <v>3142.33</v>
      </c>
    </row>
    <row r="81" spans="1:12" x14ac:dyDescent="0.25">
      <c r="A81" s="56"/>
      <c r="B81" s="56" t="s">
        <v>1545</v>
      </c>
      <c r="C81" s="56" t="s">
        <v>1546</v>
      </c>
      <c r="D81" s="379" t="s">
        <v>49</v>
      </c>
      <c r="E81" s="380">
        <v>74</v>
      </c>
      <c r="F81" s="380"/>
      <c r="G81" s="380">
        <v>74</v>
      </c>
      <c r="H81" s="381"/>
      <c r="I81" s="407"/>
      <c r="J81" s="381"/>
      <c r="K81" s="407"/>
      <c r="L81" s="381">
        <v>2325.3200000000002</v>
      </c>
    </row>
    <row r="82" spans="1:12" x14ac:dyDescent="0.25">
      <c r="A82" s="61"/>
      <c r="B82" s="61" t="s">
        <v>1547</v>
      </c>
      <c r="C82" s="61" t="s">
        <v>1548</v>
      </c>
      <c r="D82" s="385" t="s">
        <v>49</v>
      </c>
      <c r="E82" s="386">
        <v>36</v>
      </c>
      <c r="F82" s="386"/>
      <c r="G82" s="386">
        <v>36</v>
      </c>
      <c r="H82" s="387"/>
      <c r="I82" s="388"/>
      <c r="J82" s="387"/>
      <c r="K82" s="388"/>
      <c r="L82" s="387">
        <v>1131.24</v>
      </c>
    </row>
    <row r="83" spans="1:12" x14ac:dyDescent="0.25">
      <c r="C83" s="1925" t="s">
        <v>52</v>
      </c>
      <c r="D83" s="1925"/>
      <c r="E83" s="1925"/>
      <c r="F83" s="1925"/>
      <c r="G83" s="1925"/>
      <c r="H83" s="1925"/>
      <c r="I83" s="1918">
        <v>2199.6299999999997</v>
      </c>
      <c r="J83" s="1918"/>
      <c r="K83" s="1918">
        <v>6598.8899999999994</v>
      </c>
      <c r="L83" s="1918"/>
    </row>
    <row r="84" spans="1:12" ht="57" x14ac:dyDescent="0.25">
      <c r="A84" s="378" t="s">
        <v>1225</v>
      </c>
      <c r="B84" s="56" t="s">
        <v>2198</v>
      </c>
      <c r="C84" s="56" t="s">
        <v>2242</v>
      </c>
      <c r="D84" s="379" t="s">
        <v>1551</v>
      </c>
      <c r="E84" s="380">
        <v>3</v>
      </c>
      <c r="F84" s="380"/>
      <c r="G84" s="380">
        <v>3</v>
      </c>
      <c r="H84" s="381"/>
      <c r="I84" s="407"/>
      <c r="J84" s="381"/>
      <c r="K84" s="407"/>
      <c r="L84" s="381"/>
    </row>
    <row r="85" spans="1:12" ht="25.5" x14ac:dyDescent="0.25">
      <c r="B85" s="382" t="s">
        <v>1939</v>
      </c>
      <c r="C85" s="1919" t="s">
        <v>1940</v>
      </c>
      <c r="D85" s="1919"/>
      <c r="E85" s="1919"/>
      <c r="F85" s="1919"/>
      <c r="G85" s="1919"/>
      <c r="H85" s="1919"/>
      <c r="I85" s="1919"/>
      <c r="J85" s="1919"/>
      <c r="K85" s="1919"/>
      <c r="L85" s="1919"/>
    </row>
    <row r="86" spans="1:12" x14ac:dyDescent="0.25">
      <c r="A86" s="55"/>
      <c r="B86" s="380">
        <v>1</v>
      </c>
      <c r="C86" s="55" t="s">
        <v>1276</v>
      </c>
      <c r="D86" s="379" t="s">
        <v>1257</v>
      </c>
      <c r="E86" s="383"/>
      <c r="F86" s="380"/>
      <c r="G86" s="383">
        <v>0.28799999999999998</v>
      </c>
      <c r="H86" s="380"/>
      <c r="I86" s="380"/>
      <c r="J86" s="380"/>
      <c r="K86" s="380"/>
      <c r="L86" s="384">
        <v>203.91</v>
      </c>
    </row>
    <row r="87" spans="1:12" x14ac:dyDescent="0.25">
      <c r="A87" s="56"/>
      <c r="B87" s="56" t="s">
        <v>1541</v>
      </c>
      <c r="C87" s="56" t="s">
        <v>1542</v>
      </c>
      <c r="D87" s="379" t="s">
        <v>1344</v>
      </c>
      <c r="E87" s="380">
        <v>0.04</v>
      </c>
      <c r="F87" s="380">
        <v>1.2</v>
      </c>
      <c r="G87" s="380">
        <v>0.14399999999999999</v>
      </c>
      <c r="H87" s="381"/>
      <c r="I87" s="407"/>
      <c r="J87" s="381">
        <v>715.99</v>
      </c>
      <c r="K87" s="407"/>
      <c r="L87" s="381">
        <v>103.1</v>
      </c>
    </row>
    <row r="88" spans="1:12" x14ac:dyDescent="0.25">
      <c r="A88" s="56"/>
      <c r="B88" s="56" t="s">
        <v>1543</v>
      </c>
      <c r="C88" s="61" t="s">
        <v>1544</v>
      </c>
      <c r="D88" s="385" t="s">
        <v>1344</v>
      </c>
      <c r="E88" s="386">
        <v>0.04</v>
      </c>
      <c r="F88" s="386">
        <v>1.2</v>
      </c>
      <c r="G88" s="386">
        <v>0.14399999999999999</v>
      </c>
      <c r="H88" s="387"/>
      <c r="I88" s="388"/>
      <c r="J88" s="387">
        <v>700.08</v>
      </c>
      <c r="K88" s="388"/>
      <c r="L88" s="387">
        <v>100.81</v>
      </c>
    </row>
    <row r="89" spans="1:12" x14ac:dyDescent="0.25">
      <c r="A89" s="56"/>
      <c r="B89" s="56"/>
      <c r="C89" s="405" t="s">
        <v>1287</v>
      </c>
      <c r="D89" s="379"/>
      <c r="E89" s="380"/>
      <c r="F89" s="380"/>
      <c r="G89" s="380"/>
      <c r="H89" s="381"/>
      <c r="I89" s="407"/>
      <c r="J89" s="381"/>
      <c r="K89" s="407"/>
      <c r="L89" s="381">
        <v>203.91</v>
      </c>
    </row>
    <row r="90" spans="1:12" x14ac:dyDescent="0.25">
      <c r="A90" s="56"/>
      <c r="B90" s="56"/>
      <c r="C90" s="56" t="s">
        <v>1288</v>
      </c>
      <c r="D90" s="379"/>
      <c r="E90" s="380"/>
      <c r="F90" s="380"/>
      <c r="G90" s="380"/>
      <c r="H90" s="381"/>
      <c r="I90" s="407"/>
      <c r="J90" s="381"/>
      <c r="K90" s="407"/>
      <c r="L90" s="381">
        <v>203.91</v>
      </c>
    </row>
    <row r="91" spans="1:12" x14ac:dyDescent="0.25">
      <c r="A91" s="56"/>
      <c r="B91" s="56" t="s">
        <v>1545</v>
      </c>
      <c r="C91" s="56" t="s">
        <v>1546</v>
      </c>
      <c r="D91" s="379" t="s">
        <v>49</v>
      </c>
      <c r="E91" s="380">
        <v>74</v>
      </c>
      <c r="F91" s="380"/>
      <c r="G91" s="380">
        <v>74</v>
      </c>
      <c r="H91" s="381"/>
      <c r="I91" s="407"/>
      <c r="J91" s="381"/>
      <c r="K91" s="407"/>
      <c r="L91" s="381">
        <v>150.88999999999999</v>
      </c>
    </row>
    <row r="92" spans="1:12" x14ac:dyDescent="0.25">
      <c r="A92" s="61"/>
      <c r="B92" s="61" t="s">
        <v>1547</v>
      </c>
      <c r="C92" s="61" t="s">
        <v>1548</v>
      </c>
      <c r="D92" s="385" t="s">
        <v>49</v>
      </c>
      <c r="E92" s="386">
        <v>36</v>
      </c>
      <c r="F92" s="386"/>
      <c r="G92" s="386">
        <v>36</v>
      </c>
      <c r="H92" s="387"/>
      <c r="I92" s="388"/>
      <c r="J92" s="387"/>
      <c r="K92" s="388"/>
      <c r="L92" s="387">
        <v>73.41</v>
      </c>
    </row>
    <row r="93" spans="1:12" x14ac:dyDescent="0.25">
      <c r="C93" s="1925" t="s">
        <v>52</v>
      </c>
      <c r="D93" s="1925"/>
      <c r="E93" s="1925"/>
      <c r="F93" s="1925"/>
      <c r="G93" s="1925"/>
      <c r="H93" s="1925"/>
      <c r="I93" s="1918">
        <v>142.73666666666665</v>
      </c>
      <c r="J93" s="1918"/>
      <c r="K93" s="1918">
        <v>428.20999999999992</v>
      </c>
      <c r="L93" s="1918"/>
    </row>
    <row r="94" spans="1:12" ht="57" x14ac:dyDescent="0.25">
      <c r="A94" s="378" t="s">
        <v>1226</v>
      </c>
      <c r="B94" s="56" t="s">
        <v>1941</v>
      </c>
      <c r="C94" s="56" t="s">
        <v>1942</v>
      </c>
      <c r="D94" s="379" t="s">
        <v>287</v>
      </c>
      <c r="E94" s="380">
        <v>1</v>
      </c>
      <c r="F94" s="380"/>
      <c r="G94" s="380">
        <v>1</v>
      </c>
      <c r="H94" s="381"/>
      <c r="I94" s="407"/>
      <c r="J94" s="381"/>
      <c r="K94" s="407"/>
      <c r="L94" s="381"/>
    </row>
    <row r="95" spans="1:12" ht="25.5" x14ac:dyDescent="0.25">
      <c r="B95" s="382" t="s">
        <v>1939</v>
      </c>
      <c r="C95" s="1919" t="s">
        <v>1940</v>
      </c>
      <c r="D95" s="1919"/>
      <c r="E95" s="1919"/>
      <c r="F95" s="1919"/>
      <c r="G95" s="1919"/>
      <c r="H95" s="1919"/>
      <c r="I95" s="1919"/>
      <c r="J95" s="1919"/>
      <c r="K95" s="1919"/>
      <c r="L95" s="1919"/>
    </row>
    <row r="96" spans="1:12" x14ac:dyDescent="0.25">
      <c r="A96" s="55"/>
      <c r="B96" s="380">
        <v>1</v>
      </c>
      <c r="C96" s="55" t="s">
        <v>1276</v>
      </c>
      <c r="D96" s="379" t="s">
        <v>1257</v>
      </c>
      <c r="E96" s="383"/>
      <c r="F96" s="380"/>
      <c r="G96" s="383">
        <v>1.944</v>
      </c>
      <c r="H96" s="380"/>
      <c r="I96" s="380"/>
      <c r="J96" s="380"/>
      <c r="K96" s="380"/>
      <c r="L96" s="384">
        <v>1376.42</v>
      </c>
    </row>
    <row r="97" spans="1:12" x14ac:dyDescent="0.25">
      <c r="A97" s="56"/>
      <c r="B97" s="56">
        <v>0</v>
      </c>
      <c r="C97" s="56" t="s">
        <v>1542</v>
      </c>
      <c r="D97" s="379" t="s">
        <v>1344</v>
      </c>
      <c r="E97" s="380">
        <v>0.81</v>
      </c>
      <c r="F97" s="380">
        <v>1.2</v>
      </c>
      <c r="G97" s="380">
        <v>0.97199999999999998</v>
      </c>
      <c r="H97" s="381"/>
      <c r="I97" s="407"/>
      <c r="J97" s="381">
        <v>715.99</v>
      </c>
      <c r="K97" s="407"/>
      <c r="L97" s="381">
        <v>695.94</v>
      </c>
    </row>
    <row r="98" spans="1:12" x14ac:dyDescent="0.25">
      <c r="A98" s="56"/>
      <c r="B98" s="56">
        <v>0</v>
      </c>
      <c r="C98" s="61" t="s">
        <v>1544</v>
      </c>
      <c r="D98" s="385" t="s">
        <v>1344</v>
      </c>
      <c r="E98" s="386">
        <v>0.81</v>
      </c>
      <c r="F98" s="386">
        <v>1.2</v>
      </c>
      <c r="G98" s="386">
        <v>0.97199999999999998</v>
      </c>
      <c r="H98" s="387"/>
      <c r="I98" s="388"/>
      <c r="J98" s="387">
        <v>700.08</v>
      </c>
      <c r="K98" s="388"/>
      <c r="L98" s="387">
        <v>680.48</v>
      </c>
    </row>
    <row r="99" spans="1:12" x14ac:dyDescent="0.25">
      <c r="A99" s="56"/>
      <c r="B99" s="56"/>
      <c r="C99" s="405" t="s">
        <v>1287</v>
      </c>
      <c r="D99" s="379"/>
      <c r="E99" s="380"/>
      <c r="F99" s="380"/>
      <c r="G99" s="380"/>
      <c r="H99" s="381"/>
      <c r="I99" s="407"/>
      <c r="J99" s="381"/>
      <c r="K99" s="407"/>
      <c r="L99" s="381">
        <v>1376.42</v>
      </c>
    </row>
    <row r="100" spans="1:12" x14ac:dyDescent="0.25">
      <c r="A100" s="56"/>
      <c r="B100" s="56"/>
      <c r="C100" s="56" t="s">
        <v>1288</v>
      </c>
      <c r="D100" s="379"/>
      <c r="E100" s="380"/>
      <c r="F100" s="380"/>
      <c r="G100" s="380"/>
      <c r="H100" s="381"/>
      <c r="I100" s="407"/>
      <c r="J100" s="381"/>
      <c r="K100" s="407"/>
      <c r="L100" s="381">
        <v>1376.42</v>
      </c>
    </row>
    <row r="101" spans="1:12" x14ac:dyDescent="0.25">
      <c r="A101" s="56"/>
      <c r="B101" s="56" t="s">
        <v>1545</v>
      </c>
      <c r="C101" s="56" t="s">
        <v>1546</v>
      </c>
      <c r="D101" s="379" t="s">
        <v>49</v>
      </c>
      <c r="E101" s="380">
        <v>74</v>
      </c>
      <c r="F101" s="380"/>
      <c r="G101" s="380">
        <v>74</v>
      </c>
      <c r="H101" s="381"/>
      <c r="I101" s="407"/>
      <c r="J101" s="381"/>
      <c r="K101" s="407"/>
      <c r="L101" s="381">
        <v>1018.55</v>
      </c>
    </row>
    <row r="102" spans="1:12" x14ac:dyDescent="0.25">
      <c r="A102" s="61"/>
      <c r="B102" s="61" t="s">
        <v>1547</v>
      </c>
      <c r="C102" s="61" t="s">
        <v>1548</v>
      </c>
      <c r="D102" s="385" t="s">
        <v>49</v>
      </c>
      <c r="E102" s="386">
        <v>36</v>
      </c>
      <c r="F102" s="386"/>
      <c r="G102" s="386">
        <v>36</v>
      </c>
      <c r="H102" s="387"/>
      <c r="I102" s="388"/>
      <c r="J102" s="387"/>
      <c r="K102" s="388"/>
      <c r="L102" s="387">
        <v>495.51</v>
      </c>
    </row>
    <row r="103" spans="1:12" x14ac:dyDescent="0.25">
      <c r="C103" s="1925" t="s">
        <v>52</v>
      </c>
      <c r="D103" s="1925"/>
      <c r="E103" s="1925"/>
      <c r="F103" s="1925"/>
      <c r="G103" s="1925"/>
      <c r="H103" s="1925"/>
      <c r="I103" s="1918">
        <v>2890.4800000000005</v>
      </c>
      <c r="J103" s="1918"/>
      <c r="K103" s="1918">
        <v>2890.4800000000005</v>
      </c>
      <c r="L103" s="1918"/>
    </row>
    <row r="105" spans="1:12" x14ac:dyDescent="0.25">
      <c r="A105" s="389"/>
      <c r="B105" s="390"/>
      <c r="C105" s="1926" t="s">
        <v>1293</v>
      </c>
      <c r="D105" s="1926"/>
      <c r="E105" s="1926"/>
      <c r="F105" s="1926"/>
      <c r="G105" s="1926"/>
      <c r="H105" s="1926"/>
      <c r="I105" s="384"/>
      <c r="J105" s="389"/>
      <c r="K105" s="391"/>
      <c r="L105" s="384">
        <v>18500.419999999998</v>
      </c>
    </row>
    <row r="106" spans="1:12" x14ac:dyDescent="0.25">
      <c r="A106" s="392"/>
      <c r="B106" s="393"/>
      <c r="C106" s="1927" t="s">
        <v>1294</v>
      </c>
      <c r="D106" s="1928"/>
      <c r="E106" s="1928"/>
      <c r="F106" s="1928"/>
      <c r="G106" s="1928"/>
      <c r="H106" s="1928"/>
      <c r="I106" s="381"/>
      <c r="J106" s="392"/>
      <c r="K106" s="380"/>
      <c r="L106" s="381"/>
    </row>
    <row r="107" spans="1:12" x14ac:dyDescent="0.25">
      <c r="A107" s="392"/>
      <c r="B107" s="393"/>
      <c r="C107" s="1928" t="s">
        <v>1295</v>
      </c>
      <c r="D107" s="1928"/>
      <c r="E107" s="1928"/>
      <c r="F107" s="1928"/>
      <c r="G107" s="1928"/>
      <c r="H107" s="1928"/>
      <c r="I107" s="381"/>
      <c r="J107" s="392"/>
      <c r="K107" s="380"/>
      <c r="L107" s="381">
        <v>18500.419999999998</v>
      </c>
    </row>
    <row r="108" spans="1:12" x14ac:dyDescent="0.25">
      <c r="A108" s="392"/>
      <c r="B108" s="393"/>
      <c r="C108" s="1928" t="s">
        <v>1296</v>
      </c>
      <c r="D108" s="1928"/>
      <c r="E108" s="1928"/>
      <c r="F108" s="1928"/>
      <c r="G108" s="1928"/>
      <c r="H108" s="1928"/>
      <c r="I108" s="381"/>
      <c r="J108" s="392"/>
      <c r="K108" s="380"/>
      <c r="L108" s="381">
        <v>0</v>
      </c>
    </row>
    <row r="109" spans="1:12" x14ac:dyDescent="0.25">
      <c r="A109" s="392"/>
      <c r="B109" s="393"/>
      <c r="C109" s="1927" t="s">
        <v>1297</v>
      </c>
      <c r="D109" s="1928"/>
      <c r="E109" s="1928"/>
      <c r="F109" s="1928"/>
      <c r="G109" s="1928"/>
      <c r="H109" s="1928"/>
      <c r="I109" s="381"/>
      <c r="J109" s="392"/>
      <c r="K109" s="380"/>
      <c r="L109" s="381"/>
    </row>
    <row r="110" spans="1:12" x14ac:dyDescent="0.25">
      <c r="A110" s="392"/>
      <c r="B110" s="393"/>
      <c r="C110" s="1928" t="s">
        <v>1296</v>
      </c>
      <c r="D110" s="1928"/>
      <c r="E110" s="1928"/>
      <c r="F110" s="1928"/>
      <c r="G110" s="1928"/>
      <c r="H110" s="1928"/>
      <c r="I110" s="381"/>
      <c r="J110" s="392"/>
      <c r="K110" s="380"/>
      <c r="L110" s="381">
        <v>0</v>
      </c>
    </row>
    <row r="111" spans="1:12" x14ac:dyDescent="0.25">
      <c r="A111" s="392"/>
      <c r="B111" s="393"/>
      <c r="C111" s="1927" t="s">
        <v>1298</v>
      </c>
      <c r="D111" s="1928"/>
      <c r="E111" s="1928"/>
      <c r="F111" s="1928"/>
      <c r="G111" s="1928"/>
      <c r="H111" s="1928"/>
      <c r="I111" s="381"/>
      <c r="J111" s="392"/>
      <c r="K111" s="380"/>
      <c r="L111" s="381"/>
    </row>
    <row r="112" spans="1:12" x14ac:dyDescent="0.25">
      <c r="A112" s="392"/>
      <c r="B112" s="393"/>
      <c r="C112" s="1928" t="s">
        <v>1299</v>
      </c>
      <c r="D112" s="1928"/>
      <c r="E112" s="1928"/>
      <c r="F112" s="1928"/>
      <c r="G112" s="1928"/>
      <c r="H112" s="1928"/>
      <c r="I112" s="381"/>
      <c r="J112" s="392"/>
      <c r="K112" s="380"/>
      <c r="L112" s="381">
        <v>0</v>
      </c>
    </row>
    <row r="113" spans="1:12" x14ac:dyDescent="0.25">
      <c r="A113" s="392"/>
      <c r="B113" s="393"/>
      <c r="C113" s="1928" t="s">
        <v>1300</v>
      </c>
      <c r="D113" s="1928"/>
      <c r="E113" s="1928"/>
      <c r="F113" s="1928"/>
      <c r="G113" s="1928"/>
      <c r="H113" s="1928"/>
      <c r="I113" s="381"/>
      <c r="J113" s="392"/>
      <c r="K113" s="380"/>
      <c r="L113" s="381">
        <v>0</v>
      </c>
    </row>
    <row r="114" spans="1:12" x14ac:dyDescent="0.25">
      <c r="A114" s="392"/>
      <c r="B114" s="393"/>
      <c r="C114" s="1928" t="s">
        <v>1301</v>
      </c>
      <c r="D114" s="1928"/>
      <c r="E114" s="1928"/>
      <c r="F114" s="1928"/>
      <c r="G114" s="1928"/>
      <c r="H114" s="1928"/>
      <c r="I114" s="381"/>
      <c r="J114" s="392"/>
      <c r="K114" s="380"/>
      <c r="L114" s="381">
        <v>0</v>
      </c>
    </row>
    <row r="115" spans="1:12" x14ac:dyDescent="0.25">
      <c r="A115" s="392"/>
      <c r="B115" s="393"/>
      <c r="C115" s="1927" t="s">
        <v>1297</v>
      </c>
      <c r="D115" s="1928"/>
      <c r="E115" s="1928"/>
      <c r="F115" s="1928"/>
      <c r="G115" s="1928"/>
      <c r="H115" s="1928"/>
      <c r="I115" s="381"/>
      <c r="J115" s="392"/>
      <c r="K115" s="380"/>
      <c r="L115" s="381"/>
    </row>
    <row r="116" spans="1:12" x14ac:dyDescent="0.25">
      <c r="A116" s="392"/>
      <c r="B116" s="393"/>
      <c r="C116" s="1928" t="s">
        <v>1302</v>
      </c>
      <c r="D116" s="1928"/>
      <c r="E116" s="1928"/>
      <c r="F116" s="1928"/>
      <c r="G116" s="1928"/>
      <c r="H116" s="1928"/>
      <c r="I116" s="381"/>
      <c r="J116" s="392"/>
      <c r="K116" s="380"/>
      <c r="L116" s="381">
        <v>0</v>
      </c>
    </row>
    <row r="117" spans="1:12" x14ac:dyDescent="0.25">
      <c r="A117" s="392"/>
      <c r="B117" s="393"/>
      <c r="C117" s="1928" t="s">
        <v>1303</v>
      </c>
      <c r="D117" s="1928"/>
      <c r="E117" s="1928"/>
      <c r="F117" s="1928"/>
      <c r="G117" s="1928"/>
      <c r="H117" s="1928"/>
      <c r="I117" s="381"/>
      <c r="J117" s="392"/>
      <c r="K117" s="380"/>
      <c r="L117" s="381">
        <v>0</v>
      </c>
    </row>
    <row r="118" spans="1:12" x14ac:dyDescent="0.25">
      <c r="A118" s="392"/>
      <c r="B118" s="393"/>
      <c r="C118" s="1928" t="s">
        <v>1304</v>
      </c>
      <c r="D118" s="1928"/>
      <c r="E118" s="1928"/>
      <c r="F118" s="1928"/>
      <c r="G118" s="1928"/>
      <c r="H118" s="1928"/>
      <c r="I118" s="381"/>
      <c r="J118" s="392"/>
      <c r="K118" s="380"/>
      <c r="L118" s="381">
        <v>0</v>
      </c>
    </row>
    <row r="119" spans="1:12" x14ac:dyDescent="0.25">
      <c r="A119" s="392"/>
      <c r="B119" s="393"/>
      <c r="C119" s="1928" t="s">
        <v>1305</v>
      </c>
      <c r="D119" s="1928"/>
      <c r="E119" s="1928"/>
      <c r="F119" s="1928"/>
      <c r="G119" s="1928"/>
      <c r="H119" s="1928"/>
      <c r="I119" s="381"/>
      <c r="J119" s="392"/>
      <c r="K119" s="380"/>
      <c r="L119" s="381">
        <v>18500.419999999998</v>
      </c>
    </row>
    <row r="120" spans="1:12" x14ac:dyDescent="0.25">
      <c r="A120" s="392"/>
      <c r="B120" s="393"/>
      <c r="C120" s="1928" t="s">
        <v>1306</v>
      </c>
      <c r="D120" s="1928"/>
      <c r="E120" s="1928"/>
      <c r="F120" s="1928"/>
      <c r="G120" s="1928"/>
      <c r="H120" s="1928"/>
      <c r="I120" s="381"/>
      <c r="J120" s="392"/>
      <c r="K120" s="380"/>
      <c r="L120" s="381">
        <v>13690.3</v>
      </c>
    </row>
    <row r="121" spans="1:12" x14ac:dyDescent="0.25">
      <c r="A121" s="392"/>
      <c r="B121" s="393"/>
      <c r="C121" s="1928" t="s">
        <v>1307</v>
      </c>
      <c r="D121" s="1928"/>
      <c r="E121" s="1928"/>
      <c r="F121" s="1928"/>
      <c r="G121" s="1928"/>
      <c r="H121" s="1928"/>
      <c r="I121" s="381"/>
      <c r="J121" s="392"/>
      <c r="K121" s="380"/>
      <c r="L121" s="381">
        <v>6660.15</v>
      </c>
    </row>
    <row r="122" spans="1:12" x14ac:dyDescent="0.25">
      <c r="A122" s="392"/>
      <c r="B122" s="393"/>
      <c r="C122" s="1928" t="s">
        <v>683</v>
      </c>
      <c r="D122" s="1928"/>
      <c r="E122" s="1928"/>
      <c r="F122" s="1928"/>
      <c r="G122" s="1928"/>
      <c r="H122" s="1928"/>
      <c r="I122" s="381"/>
      <c r="J122" s="392"/>
      <c r="K122" s="380"/>
      <c r="L122" s="381">
        <v>0</v>
      </c>
    </row>
    <row r="123" spans="1:12" x14ac:dyDescent="0.25">
      <c r="A123" s="392"/>
      <c r="B123" s="393"/>
      <c r="C123" s="1927" t="s">
        <v>1294</v>
      </c>
      <c r="D123" s="1928"/>
      <c r="E123" s="1928"/>
      <c r="F123" s="1928"/>
      <c r="G123" s="1928"/>
      <c r="H123" s="1928"/>
      <c r="I123" s="381"/>
      <c r="J123" s="392"/>
      <c r="K123" s="380"/>
      <c r="L123" s="381"/>
    </row>
    <row r="124" spans="1:12" x14ac:dyDescent="0.25">
      <c r="A124" s="392"/>
      <c r="B124" s="393"/>
      <c r="C124" s="1928" t="s">
        <v>1308</v>
      </c>
      <c r="D124" s="1928"/>
      <c r="E124" s="1928"/>
      <c r="F124" s="1928"/>
      <c r="G124" s="1928"/>
      <c r="H124" s="1928"/>
      <c r="I124" s="381"/>
      <c r="J124" s="392"/>
      <c r="K124" s="380"/>
      <c r="L124" s="381">
        <v>0</v>
      </c>
    </row>
    <row r="125" spans="1:12" x14ac:dyDescent="0.25">
      <c r="A125" s="392"/>
      <c r="B125" s="393"/>
      <c r="C125" s="1928" t="s">
        <v>1309</v>
      </c>
      <c r="D125" s="1928"/>
      <c r="E125" s="1928"/>
      <c r="F125" s="1928"/>
      <c r="G125" s="1928"/>
      <c r="H125" s="1928"/>
      <c r="I125" s="381"/>
      <c r="J125" s="392"/>
      <c r="K125" s="380"/>
      <c r="L125" s="381">
        <v>0</v>
      </c>
    </row>
    <row r="126" spans="1:12" x14ac:dyDescent="0.25">
      <c r="A126" s="392"/>
      <c r="B126" s="393"/>
      <c r="C126" s="1928" t="s">
        <v>1310</v>
      </c>
      <c r="D126" s="1928"/>
      <c r="E126" s="1928"/>
      <c r="F126" s="1928"/>
      <c r="G126" s="1928"/>
      <c r="H126" s="1928"/>
      <c r="I126" s="381"/>
      <c r="J126" s="392"/>
      <c r="K126" s="380"/>
      <c r="L126" s="381"/>
    </row>
    <row r="127" spans="1:12" x14ac:dyDescent="0.25">
      <c r="A127" s="392"/>
      <c r="B127" s="393"/>
      <c r="C127" s="1928" t="s">
        <v>1311</v>
      </c>
      <c r="D127" s="1928"/>
      <c r="E127" s="1928"/>
      <c r="F127" s="1928"/>
      <c r="G127" s="1928"/>
      <c r="H127" s="1928"/>
      <c r="I127" s="381"/>
      <c r="J127" s="392"/>
      <c r="K127" s="380"/>
      <c r="L127" s="381">
        <v>0</v>
      </c>
    </row>
    <row r="128" spans="1:12" x14ac:dyDescent="0.25">
      <c r="A128" s="389"/>
      <c r="B128" s="390"/>
      <c r="C128" s="1926" t="s">
        <v>1312</v>
      </c>
      <c r="D128" s="1926"/>
      <c r="E128" s="1926"/>
      <c r="F128" s="1926"/>
      <c r="G128" s="1926"/>
      <c r="H128" s="1926"/>
      <c r="I128" s="384"/>
      <c r="J128" s="389"/>
      <c r="K128" s="391"/>
      <c r="L128" s="384">
        <v>38850.869999999995</v>
      </c>
    </row>
    <row r="129" spans="1:12" x14ac:dyDescent="0.25">
      <c r="A129" s="392"/>
      <c r="B129" s="393"/>
      <c r="C129" s="1927" t="s">
        <v>1313</v>
      </c>
      <c r="D129" s="1928"/>
      <c r="E129" s="1928"/>
      <c r="F129" s="1928"/>
      <c r="G129" s="1928"/>
      <c r="H129" s="1928"/>
      <c r="I129" s="381"/>
      <c r="J129" s="392"/>
      <c r="K129" s="380"/>
      <c r="L129" s="381"/>
    </row>
    <row r="130" spans="1:12" x14ac:dyDescent="0.25">
      <c r="A130" s="392"/>
      <c r="B130" s="393"/>
      <c r="C130" s="1928" t="s">
        <v>1314</v>
      </c>
      <c r="D130" s="1928"/>
      <c r="E130" s="1928"/>
      <c r="F130" s="1928"/>
      <c r="G130" s="1928"/>
      <c r="H130" s="1928"/>
      <c r="I130" s="381"/>
      <c r="J130" s="392"/>
      <c r="K130" s="380"/>
      <c r="L130" s="381">
        <v>0</v>
      </c>
    </row>
    <row r="131" spans="1:12" x14ac:dyDescent="0.25">
      <c r="A131" s="392"/>
      <c r="B131" s="393"/>
      <c r="C131" s="1928" t="s">
        <v>1315</v>
      </c>
      <c r="D131" s="1928"/>
      <c r="E131" s="1928"/>
      <c r="F131" s="1928"/>
      <c r="G131" s="1928"/>
      <c r="H131" s="1928"/>
      <c r="I131" s="381"/>
      <c r="J131" s="392"/>
      <c r="K131" s="380"/>
      <c r="L131" s="381">
        <v>0</v>
      </c>
    </row>
    <row r="132" spans="1:12" x14ac:dyDescent="0.25">
      <c r="A132" s="392"/>
      <c r="B132" s="393"/>
      <c r="C132" s="1928" t="s">
        <v>1316</v>
      </c>
      <c r="D132" s="1928"/>
      <c r="E132" s="1928"/>
      <c r="F132" s="1944"/>
      <c r="G132" s="383">
        <v>26.170559999999998</v>
      </c>
      <c r="H132" s="392"/>
      <c r="I132" s="392"/>
      <c r="J132" s="392"/>
      <c r="K132" s="392"/>
      <c r="L132" s="392"/>
    </row>
    <row r="133" spans="1:12" x14ac:dyDescent="0.25">
      <c r="A133" s="392"/>
      <c r="B133" s="393"/>
      <c r="C133" s="1928" t="s">
        <v>1317</v>
      </c>
      <c r="D133" s="1928"/>
      <c r="E133" s="1928"/>
      <c r="F133" s="1944"/>
      <c r="G133" s="383">
        <v>0</v>
      </c>
      <c r="H133" s="392"/>
      <c r="I133" s="392"/>
      <c r="J133" s="392"/>
      <c r="K133" s="392"/>
      <c r="L133" s="392"/>
    </row>
    <row r="136" spans="1:12" x14ac:dyDescent="0.25">
      <c r="A136" s="394"/>
      <c r="B136" s="395"/>
      <c r="C136" s="1929" t="s">
        <v>1318</v>
      </c>
      <c r="D136" s="1929"/>
      <c r="E136" s="1929"/>
      <c r="F136" s="1929"/>
      <c r="G136" s="1929"/>
      <c r="H136" s="1929"/>
      <c r="I136" s="406"/>
      <c r="J136" s="394"/>
      <c r="K136" s="396"/>
      <c r="L136" s="406"/>
    </row>
    <row r="138" spans="1:12" x14ac:dyDescent="0.25">
      <c r="A138" s="389"/>
      <c r="B138" s="390"/>
      <c r="C138" s="1926" t="s">
        <v>1319</v>
      </c>
      <c r="D138" s="1926"/>
      <c r="E138" s="1926"/>
      <c r="F138" s="1926"/>
      <c r="G138" s="1926"/>
      <c r="H138" s="1926"/>
      <c r="I138" s="384"/>
      <c r="J138" s="389"/>
      <c r="K138" s="391"/>
      <c r="L138" s="384">
        <v>0</v>
      </c>
    </row>
    <row r="139" spans="1:12" x14ac:dyDescent="0.25">
      <c r="A139" s="392"/>
      <c r="B139" s="393"/>
      <c r="C139" s="1927" t="s">
        <v>1294</v>
      </c>
      <c r="D139" s="1928"/>
      <c r="E139" s="1928"/>
      <c r="F139" s="1928"/>
      <c r="G139" s="1928"/>
      <c r="H139" s="1928"/>
      <c r="I139" s="381"/>
      <c r="J139" s="392"/>
      <c r="K139" s="380"/>
      <c r="L139" s="381"/>
    </row>
    <row r="140" spans="1:12" x14ac:dyDescent="0.25">
      <c r="A140" s="392"/>
      <c r="B140" s="393"/>
      <c r="C140" s="1928" t="s">
        <v>1320</v>
      </c>
      <c r="D140" s="1928"/>
      <c r="E140" s="1928"/>
      <c r="F140" s="1928"/>
      <c r="G140" s="1928"/>
      <c r="H140" s="1928"/>
      <c r="I140" s="381"/>
      <c r="J140" s="392"/>
      <c r="K140" s="380"/>
      <c r="L140" s="381">
        <v>0</v>
      </c>
    </row>
    <row r="141" spans="1:12" x14ac:dyDescent="0.25">
      <c r="A141" s="392"/>
      <c r="B141" s="393"/>
      <c r="C141" s="1927" t="s">
        <v>1294</v>
      </c>
      <c r="D141" s="1928"/>
      <c r="E141" s="1928"/>
      <c r="F141" s="1928"/>
      <c r="G141" s="1928"/>
      <c r="H141" s="1928"/>
      <c r="I141" s="381"/>
      <c r="J141" s="392"/>
      <c r="K141" s="380"/>
      <c r="L141" s="381"/>
    </row>
    <row r="142" spans="1:12" x14ac:dyDescent="0.25">
      <c r="A142" s="392"/>
      <c r="B142" s="393"/>
      <c r="C142" s="1928" t="s">
        <v>1321</v>
      </c>
      <c r="D142" s="1928"/>
      <c r="E142" s="1928"/>
      <c r="F142" s="1928"/>
      <c r="G142" s="1928"/>
      <c r="H142" s="1928"/>
      <c r="I142" s="381"/>
      <c r="J142" s="392"/>
      <c r="K142" s="380"/>
      <c r="L142" s="381">
        <v>0</v>
      </c>
    </row>
    <row r="143" spans="1:12" x14ac:dyDescent="0.25">
      <c r="A143" s="392"/>
      <c r="B143" s="393"/>
      <c r="C143" s="1928" t="s">
        <v>1296</v>
      </c>
      <c r="D143" s="1928"/>
      <c r="E143" s="1928"/>
      <c r="F143" s="1928"/>
      <c r="G143" s="1928"/>
      <c r="H143" s="1928"/>
      <c r="I143" s="381"/>
      <c r="J143" s="392"/>
      <c r="K143" s="380"/>
      <c r="L143" s="381">
        <v>0</v>
      </c>
    </row>
    <row r="144" spans="1:12" x14ac:dyDescent="0.25">
      <c r="A144" s="392"/>
      <c r="B144" s="393"/>
      <c r="C144" s="1927" t="s">
        <v>1297</v>
      </c>
      <c r="D144" s="1928"/>
      <c r="E144" s="1928"/>
      <c r="F144" s="1928"/>
      <c r="G144" s="1928"/>
      <c r="H144" s="1928"/>
      <c r="I144" s="381"/>
      <c r="J144" s="392"/>
      <c r="K144" s="380"/>
      <c r="L144" s="381"/>
    </row>
    <row r="145" spans="1:12" x14ac:dyDescent="0.25">
      <c r="A145" s="392"/>
      <c r="B145" s="393"/>
      <c r="C145" s="1928" t="s">
        <v>1296</v>
      </c>
      <c r="D145" s="1928"/>
      <c r="E145" s="1928"/>
      <c r="F145" s="1928"/>
      <c r="G145" s="1928"/>
      <c r="H145" s="1928"/>
      <c r="I145" s="381"/>
      <c r="J145" s="392"/>
      <c r="K145" s="380"/>
      <c r="L145" s="381">
        <v>0</v>
      </c>
    </row>
    <row r="146" spans="1:12" x14ac:dyDescent="0.25">
      <c r="A146" s="392"/>
      <c r="B146" s="393"/>
      <c r="C146" s="1927" t="s">
        <v>1298</v>
      </c>
      <c r="D146" s="1928"/>
      <c r="E146" s="1928"/>
      <c r="F146" s="1928"/>
      <c r="G146" s="1928"/>
      <c r="H146" s="1928"/>
      <c r="I146" s="381"/>
      <c r="J146" s="392"/>
      <c r="K146" s="380"/>
      <c r="L146" s="381"/>
    </row>
    <row r="147" spans="1:12" x14ac:dyDescent="0.25">
      <c r="A147" s="392"/>
      <c r="B147" s="393"/>
      <c r="C147" s="1928" t="s">
        <v>1299</v>
      </c>
      <c r="D147" s="1928"/>
      <c r="E147" s="1928"/>
      <c r="F147" s="1928"/>
      <c r="G147" s="1928"/>
      <c r="H147" s="1928"/>
      <c r="I147" s="381"/>
      <c r="J147" s="392"/>
      <c r="K147" s="380"/>
      <c r="L147" s="381">
        <v>0</v>
      </c>
    </row>
    <row r="148" spans="1:12" x14ac:dyDescent="0.25">
      <c r="A148" s="392"/>
      <c r="B148" s="393"/>
      <c r="C148" s="1928" t="s">
        <v>1300</v>
      </c>
      <c r="D148" s="1928"/>
      <c r="E148" s="1928"/>
      <c r="F148" s="1928"/>
      <c r="G148" s="1928"/>
      <c r="H148" s="1928"/>
      <c r="I148" s="381"/>
      <c r="J148" s="392"/>
      <c r="K148" s="380"/>
      <c r="L148" s="381">
        <v>0</v>
      </c>
    </row>
    <row r="149" spans="1:12" x14ac:dyDescent="0.25">
      <c r="A149" s="392"/>
      <c r="B149" s="393"/>
      <c r="C149" s="1928" t="s">
        <v>1301</v>
      </c>
      <c r="D149" s="1928"/>
      <c r="E149" s="1928"/>
      <c r="F149" s="1928"/>
      <c r="G149" s="1928"/>
      <c r="H149" s="1928"/>
      <c r="I149" s="381"/>
      <c r="J149" s="392"/>
      <c r="K149" s="380"/>
      <c r="L149" s="381">
        <v>0</v>
      </c>
    </row>
    <row r="150" spans="1:12" x14ac:dyDescent="0.25">
      <c r="A150" s="392"/>
      <c r="B150" s="393"/>
      <c r="C150" s="1927" t="s">
        <v>1297</v>
      </c>
      <c r="D150" s="1928"/>
      <c r="E150" s="1928"/>
      <c r="F150" s="1928"/>
      <c r="G150" s="1928"/>
      <c r="H150" s="1928"/>
      <c r="I150" s="381"/>
      <c r="J150" s="392"/>
      <c r="K150" s="380"/>
      <c r="L150" s="381"/>
    </row>
    <row r="151" spans="1:12" x14ac:dyDescent="0.25">
      <c r="A151" s="392"/>
      <c r="B151" s="393"/>
      <c r="C151" s="1928" t="s">
        <v>1302</v>
      </c>
      <c r="D151" s="1928"/>
      <c r="E151" s="1928"/>
      <c r="F151" s="1928"/>
      <c r="G151" s="1928"/>
      <c r="H151" s="1928"/>
      <c r="I151" s="381"/>
      <c r="J151" s="392"/>
      <c r="K151" s="380"/>
      <c r="L151" s="381">
        <v>0</v>
      </c>
    </row>
    <row r="152" spans="1:12" x14ac:dyDescent="0.25">
      <c r="A152" s="392"/>
      <c r="B152" s="393"/>
      <c r="C152" s="1928" t="s">
        <v>1303</v>
      </c>
      <c r="D152" s="1928"/>
      <c r="E152" s="1928"/>
      <c r="F152" s="1928"/>
      <c r="G152" s="1928"/>
      <c r="H152" s="1928"/>
      <c r="I152" s="381"/>
      <c r="J152" s="392"/>
      <c r="K152" s="380"/>
      <c r="L152" s="381">
        <v>0</v>
      </c>
    </row>
    <row r="153" spans="1:12" x14ac:dyDescent="0.25">
      <c r="A153" s="392"/>
      <c r="B153" s="393"/>
      <c r="C153" s="1928" t="s">
        <v>1304</v>
      </c>
      <c r="D153" s="1928"/>
      <c r="E153" s="1928"/>
      <c r="F153" s="1928"/>
      <c r="G153" s="1928"/>
      <c r="H153" s="1928"/>
      <c r="I153" s="381"/>
      <c r="J153" s="392"/>
      <c r="K153" s="380"/>
      <c r="L153" s="381">
        <v>0</v>
      </c>
    </row>
    <row r="154" spans="1:12" x14ac:dyDescent="0.25">
      <c r="A154" s="392"/>
      <c r="B154" s="393"/>
      <c r="C154" s="1928" t="s">
        <v>1322</v>
      </c>
      <c r="D154" s="1928"/>
      <c r="E154" s="1928"/>
      <c r="F154" s="1928"/>
      <c r="G154" s="1928"/>
      <c r="H154" s="1928"/>
      <c r="I154" s="381"/>
      <c r="J154" s="392"/>
      <c r="K154" s="380"/>
      <c r="L154" s="381">
        <v>0</v>
      </c>
    </row>
    <row r="155" spans="1:12" x14ac:dyDescent="0.25">
      <c r="A155" s="392"/>
      <c r="B155" s="393"/>
      <c r="C155" s="1928" t="s">
        <v>1323</v>
      </c>
      <c r="D155" s="1928"/>
      <c r="E155" s="1928"/>
      <c r="F155" s="1928"/>
      <c r="G155" s="1928"/>
      <c r="H155" s="1928"/>
      <c r="I155" s="381"/>
      <c r="J155" s="392"/>
      <c r="K155" s="380"/>
      <c r="L155" s="381">
        <v>0</v>
      </c>
    </row>
    <row r="156" spans="1:12" x14ac:dyDescent="0.25">
      <c r="A156" s="392"/>
      <c r="B156" s="393"/>
      <c r="C156" s="1928" t="s">
        <v>1324</v>
      </c>
      <c r="D156" s="1928"/>
      <c r="E156" s="1928"/>
      <c r="F156" s="1928"/>
      <c r="G156" s="1928"/>
      <c r="H156" s="1928"/>
      <c r="I156" s="381"/>
      <c r="J156" s="392"/>
      <c r="K156" s="380"/>
      <c r="L156" s="381">
        <v>0</v>
      </c>
    </row>
    <row r="158" spans="1:12" x14ac:dyDescent="0.25">
      <c r="A158" s="389"/>
      <c r="B158" s="390"/>
      <c r="C158" s="1926" t="s">
        <v>1325</v>
      </c>
      <c r="D158" s="1926"/>
      <c r="E158" s="1926"/>
      <c r="F158" s="1926"/>
      <c r="G158" s="1926"/>
      <c r="H158" s="1926"/>
      <c r="I158" s="384"/>
      <c r="J158" s="389"/>
      <c r="K158" s="391"/>
      <c r="L158" s="384">
        <v>0</v>
      </c>
    </row>
    <row r="159" spans="1:12" x14ac:dyDescent="0.25">
      <c r="A159" s="392"/>
      <c r="B159" s="393"/>
      <c r="C159" s="1927" t="s">
        <v>1294</v>
      </c>
      <c r="D159" s="1928"/>
      <c r="E159" s="1928"/>
      <c r="F159" s="1928"/>
      <c r="G159" s="1928"/>
      <c r="H159" s="1928"/>
      <c r="I159" s="381"/>
      <c r="J159" s="392"/>
      <c r="K159" s="380"/>
      <c r="L159" s="381"/>
    </row>
    <row r="160" spans="1:12" x14ac:dyDescent="0.25">
      <c r="A160" s="392"/>
      <c r="B160" s="393"/>
      <c r="C160" s="1928" t="s">
        <v>1320</v>
      </c>
      <c r="D160" s="1928"/>
      <c r="E160" s="1928"/>
      <c r="F160" s="1928"/>
      <c r="G160" s="1928"/>
      <c r="H160" s="1928"/>
      <c r="I160" s="381"/>
      <c r="J160" s="392"/>
      <c r="K160" s="380"/>
      <c r="L160" s="381">
        <v>0</v>
      </c>
    </row>
    <row r="161" spans="1:12" x14ac:dyDescent="0.25">
      <c r="A161" s="392"/>
      <c r="B161" s="393"/>
      <c r="C161" s="1927" t="s">
        <v>1294</v>
      </c>
      <c r="D161" s="1928"/>
      <c r="E161" s="1928"/>
      <c r="F161" s="1928"/>
      <c r="G161" s="1928"/>
      <c r="H161" s="1928"/>
      <c r="I161" s="381"/>
      <c r="J161" s="392"/>
      <c r="K161" s="380"/>
      <c r="L161" s="381"/>
    </row>
    <row r="162" spans="1:12" x14ac:dyDescent="0.25">
      <c r="A162" s="392"/>
      <c r="B162" s="393"/>
      <c r="C162" s="1928" t="s">
        <v>1321</v>
      </c>
      <c r="D162" s="1928"/>
      <c r="E162" s="1928"/>
      <c r="F162" s="1928"/>
      <c r="G162" s="1928"/>
      <c r="H162" s="1928"/>
      <c r="I162" s="381"/>
      <c r="J162" s="392"/>
      <c r="K162" s="380"/>
      <c r="L162" s="381">
        <v>0</v>
      </c>
    </row>
    <row r="163" spans="1:12" x14ac:dyDescent="0.25">
      <c r="A163" s="392"/>
      <c r="B163" s="393"/>
      <c r="C163" s="1928" t="s">
        <v>1296</v>
      </c>
      <c r="D163" s="1928"/>
      <c r="E163" s="1928"/>
      <c r="F163" s="1928"/>
      <c r="G163" s="1928"/>
      <c r="H163" s="1928"/>
      <c r="I163" s="381"/>
      <c r="J163" s="392"/>
      <c r="K163" s="380"/>
      <c r="L163" s="381">
        <v>0</v>
      </c>
    </row>
    <row r="164" spans="1:12" x14ac:dyDescent="0.25">
      <c r="A164" s="392"/>
      <c r="B164" s="393"/>
      <c r="C164" s="1927" t="s">
        <v>1297</v>
      </c>
      <c r="D164" s="1928"/>
      <c r="E164" s="1928"/>
      <c r="F164" s="1928"/>
      <c r="G164" s="1928"/>
      <c r="H164" s="1928"/>
      <c r="I164" s="381"/>
      <c r="J164" s="392"/>
      <c r="K164" s="380"/>
      <c r="L164" s="381"/>
    </row>
    <row r="165" spans="1:12" x14ac:dyDescent="0.25">
      <c r="A165" s="392"/>
      <c r="B165" s="393"/>
      <c r="C165" s="1928" t="s">
        <v>1296</v>
      </c>
      <c r="D165" s="1928"/>
      <c r="E165" s="1928"/>
      <c r="F165" s="1928"/>
      <c r="G165" s="1928"/>
      <c r="H165" s="1928"/>
      <c r="I165" s="381"/>
      <c r="J165" s="392"/>
      <c r="K165" s="380"/>
      <c r="L165" s="381">
        <v>0</v>
      </c>
    </row>
    <row r="166" spans="1:12" x14ac:dyDescent="0.25">
      <c r="A166" s="392"/>
      <c r="B166" s="393"/>
      <c r="C166" s="1927" t="s">
        <v>1298</v>
      </c>
      <c r="D166" s="1928"/>
      <c r="E166" s="1928"/>
      <c r="F166" s="1928"/>
      <c r="G166" s="1928"/>
      <c r="H166" s="1928"/>
      <c r="I166" s="381"/>
      <c r="J166" s="392"/>
      <c r="K166" s="380"/>
      <c r="L166" s="381"/>
    </row>
    <row r="167" spans="1:12" x14ac:dyDescent="0.25">
      <c r="A167" s="392"/>
      <c r="B167" s="393"/>
      <c r="C167" s="1928" t="s">
        <v>1299</v>
      </c>
      <c r="D167" s="1928"/>
      <c r="E167" s="1928"/>
      <c r="F167" s="1928"/>
      <c r="G167" s="1928"/>
      <c r="H167" s="1928"/>
      <c r="I167" s="381"/>
      <c r="J167" s="392"/>
      <c r="K167" s="380"/>
      <c r="L167" s="381">
        <v>0</v>
      </c>
    </row>
    <row r="168" spans="1:12" x14ac:dyDescent="0.25">
      <c r="A168" s="392"/>
      <c r="B168" s="393"/>
      <c r="C168" s="1928" t="s">
        <v>1300</v>
      </c>
      <c r="D168" s="1928"/>
      <c r="E168" s="1928"/>
      <c r="F168" s="1928"/>
      <c r="G168" s="1928"/>
      <c r="H168" s="1928"/>
      <c r="I168" s="381"/>
      <c r="J168" s="392"/>
      <c r="K168" s="380"/>
      <c r="L168" s="381">
        <v>0</v>
      </c>
    </row>
    <row r="169" spans="1:12" x14ac:dyDescent="0.25">
      <c r="A169" s="392"/>
      <c r="B169" s="393"/>
      <c r="C169" s="1928" t="s">
        <v>1301</v>
      </c>
      <c r="D169" s="1928"/>
      <c r="E169" s="1928"/>
      <c r="F169" s="1928"/>
      <c r="G169" s="1928"/>
      <c r="H169" s="1928"/>
      <c r="I169" s="381"/>
      <c r="J169" s="392"/>
      <c r="K169" s="380"/>
      <c r="L169" s="381">
        <v>0</v>
      </c>
    </row>
    <row r="170" spans="1:12" x14ac:dyDescent="0.25">
      <c r="A170" s="392"/>
      <c r="B170" s="393"/>
      <c r="C170" s="1927" t="s">
        <v>1297</v>
      </c>
      <c r="D170" s="1928"/>
      <c r="E170" s="1928"/>
      <c r="F170" s="1928"/>
      <c r="G170" s="1928"/>
      <c r="H170" s="1928"/>
      <c r="I170" s="381"/>
      <c r="J170" s="392"/>
      <c r="K170" s="380"/>
      <c r="L170" s="381"/>
    </row>
    <row r="171" spans="1:12" x14ac:dyDescent="0.25">
      <c r="A171" s="392"/>
      <c r="B171" s="393"/>
      <c r="C171" s="1928" t="s">
        <v>1302</v>
      </c>
      <c r="D171" s="1928"/>
      <c r="E171" s="1928"/>
      <c r="F171" s="1928"/>
      <c r="G171" s="1928"/>
      <c r="H171" s="1928"/>
      <c r="I171" s="381"/>
      <c r="J171" s="392"/>
      <c r="K171" s="380"/>
      <c r="L171" s="381">
        <v>0</v>
      </c>
    </row>
    <row r="172" spans="1:12" x14ac:dyDescent="0.25">
      <c r="A172" s="392"/>
      <c r="B172" s="393"/>
      <c r="C172" s="1928" t="s">
        <v>1303</v>
      </c>
      <c r="D172" s="1928"/>
      <c r="E172" s="1928"/>
      <c r="F172" s="1928"/>
      <c r="G172" s="1928"/>
      <c r="H172" s="1928"/>
      <c r="I172" s="381"/>
      <c r="J172" s="392"/>
      <c r="K172" s="380"/>
      <c r="L172" s="381">
        <v>0</v>
      </c>
    </row>
    <row r="173" spans="1:12" x14ac:dyDescent="0.25">
      <c r="A173" s="392"/>
      <c r="B173" s="393"/>
      <c r="C173" s="1928" t="s">
        <v>1304</v>
      </c>
      <c r="D173" s="1928"/>
      <c r="E173" s="1928"/>
      <c r="F173" s="1928"/>
      <c r="G173" s="1928"/>
      <c r="H173" s="1928"/>
      <c r="I173" s="381"/>
      <c r="J173" s="392"/>
      <c r="K173" s="380"/>
      <c r="L173" s="381">
        <v>0</v>
      </c>
    </row>
    <row r="174" spans="1:12" x14ac:dyDescent="0.25">
      <c r="A174" s="392"/>
      <c r="B174" s="393"/>
      <c r="C174" s="1928" t="s">
        <v>1322</v>
      </c>
      <c r="D174" s="1928"/>
      <c r="E174" s="1928"/>
      <c r="F174" s="1928"/>
      <c r="G174" s="1928"/>
      <c r="H174" s="1928"/>
      <c r="I174" s="381"/>
      <c r="J174" s="392"/>
      <c r="K174" s="380"/>
      <c r="L174" s="381">
        <v>0</v>
      </c>
    </row>
    <row r="175" spans="1:12" x14ac:dyDescent="0.25">
      <c r="A175" s="392"/>
      <c r="B175" s="393"/>
      <c r="C175" s="1928" t="s">
        <v>1323</v>
      </c>
      <c r="D175" s="1928"/>
      <c r="E175" s="1928"/>
      <c r="F175" s="1928"/>
      <c r="G175" s="1928"/>
      <c r="H175" s="1928"/>
      <c r="I175" s="381"/>
      <c r="J175" s="392"/>
      <c r="K175" s="380"/>
      <c r="L175" s="381">
        <v>0</v>
      </c>
    </row>
    <row r="176" spans="1:12" x14ac:dyDescent="0.25">
      <c r="A176" s="392"/>
      <c r="B176" s="393"/>
      <c r="C176" s="1928" t="s">
        <v>1324</v>
      </c>
      <c r="D176" s="1928"/>
      <c r="E176" s="1928"/>
      <c r="F176" s="1928"/>
      <c r="G176" s="1928"/>
      <c r="H176" s="1928"/>
      <c r="I176" s="381"/>
      <c r="J176" s="392"/>
      <c r="K176" s="380"/>
      <c r="L176" s="381">
        <v>0</v>
      </c>
    </row>
    <row r="178" spans="1:12" x14ac:dyDescent="0.25">
      <c r="A178" s="389"/>
      <c r="B178" s="390"/>
      <c r="C178" s="1926" t="s">
        <v>1326</v>
      </c>
      <c r="D178" s="1926"/>
      <c r="E178" s="1926"/>
      <c r="F178" s="1926"/>
      <c r="G178" s="1926"/>
      <c r="H178" s="1926"/>
      <c r="I178" s="384"/>
      <c r="J178" s="389"/>
      <c r="K178" s="391"/>
      <c r="L178" s="384">
        <v>0</v>
      </c>
    </row>
    <row r="179" spans="1:12" x14ac:dyDescent="0.25">
      <c r="A179" s="392"/>
      <c r="B179" s="393"/>
      <c r="C179" s="1927" t="s">
        <v>1294</v>
      </c>
      <c r="D179" s="1928"/>
      <c r="E179" s="1928"/>
      <c r="F179" s="1928"/>
      <c r="G179" s="1928"/>
      <c r="H179" s="1928"/>
      <c r="I179" s="381"/>
      <c r="J179" s="392"/>
      <c r="K179" s="380"/>
      <c r="L179" s="381"/>
    </row>
    <row r="180" spans="1:12" x14ac:dyDescent="0.25">
      <c r="A180" s="392"/>
      <c r="B180" s="393"/>
      <c r="C180" s="1928" t="s">
        <v>1308</v>
      </c>
      <c r="D180" s="1928"/>
      <c r="E180" s="1928"/>
      <c r="F180" s="1928"/>
      <c r="G180" s="1928"/>
      <c r="H180" s="1928"/>
      <c r="I180" s="381"/>
      <c r="J180" s="392"/>
      <c r="K180" s="380"/>
      <c r="L180" s="381">
        <v>0</v>
      </c>
    </row>
    <row r="181" spans="1:12" x14ac:dyDescent="0.25">
      <c r="A181" s="392"/>
      <c r="B181" s="393"/>
      <c r="C181" s="1928" t="s">
        <v>1309</v>
      </c>
      <c r="D181" s="1928"/>
      <c r="E181" s="1928"/>
      <c r="F181" s="1928"/>
      <c r="G181" s="1928"/>
      <c r="H181" s="1928"/>
      <c r="I181" s="381"/>
      <c r="J181" s="392"/>
      <c r="K181" s="380"/>
      <c r="L181" s="381">
        <v>0</v>
      </c>
    </row>
    <row r="183" spans="1:12" x14ac:dyDescent="0.25">
      <c r="A183" s="389"/>
      <c r="B183" s="390"/>
      <c r="C183" s="1926" t="s">
        <v>1327</v>
      </c>
      <c r="D183" s="1926"/>
      <c r="E183" s="1926"/>
      <c r="F183" s="1926"/>
      <c r="G183" s="1926"/>
      <c r="H183" s="1926"/>
      <c r="I183" s="384"/>
      <c r="J183" s="389"/>
      <c r="K183" s="391"/>
      <c r="L183" s="384">
        <v>38850.869999999995</v>
      </c>
    </row>
    <row r="184" spans="1:12" x14ac:dyDescent="0.25">
      <c r="A184" s="392"/>
      <c r="B184" s="393"/>
      <c r="C184" s="1927" t="s">
        <v>1294</v>
      </c>
      <c r="D184" s="1928"/>
      <c r="E184" s="1928"/>
      <c r="F184" s="1928"/>
      <c r="G184" s="1928"/>
      <c r="H184" s="1928"/>
      <c r="I184" s="381"/>
      <c r="J184" s="392"/>
      <c r="K184" s="380"/>
      <c r="L184" s="381"/>
    </row>
    <row r="185" spans="1:12" x14ac:dyDescent="0.25">
      <c r="A185" s="392"/>
      <c r="B185" s="393"/>
      <c r="C185" s="1928" t="s">
        <v>1328</v>
      </c>
      <c r="D185" s="1928"/>
      <c r="E185" s="1928"/>
      <c r="F185" s="1928"/>
      <c r="G185" s="1928"/>
      <c r="H185" s="1928"/>
      <c r="I185" s="381"/>
      <c r="J185" s="392"/>
      <c r="K185" s="380"/>
      <c r="L185" s="381"/>
    </row>
    <row r="186" spans="1:12" x14ac:dyDescent="0.25">
      <c r="A186" s="392"/>
      <c r="B186" s="393"/>
      <c r="C186" s="1928" t="s">
        <v>1329</v>
      </c>
      <c r="D186" s="1928"/>
      <c r="E186" s="1928"/>
      <c r="F186" s="1928"/>
      <c r="G186" s="1928"/>
      <c r="H186" s="1928"/>
      <c r="I186" s="381"/>
      <c r="J186" s="392"/>
      <c r="K186" s="380"/>
      <c r="L186" s="381">
        <v>0</v>
      </c>
    </row>
    <row r="187" spans="1:12" x14ac:dyDescent="0.25">
      <c r="A187" s="392"/>
      <c r="B187" s="393"/>
      <c r="C187" s="1928" t="s">
        <v>161</v>
      </c>
      <c r="D187" s="1928"/>
      <c r="E187" s="1928"/>
      <c r="F187" s="1928"/>
      <c r="G187" s="1928"/>
      <c r="H187" s="1928"/>
      <c r="I187" s="381"/>
      <c r="J187" s="392"/>
      <c r="K187" s="380"/>
      <c r="L187" s="381">
        <v>38850.869999999995</v>
      </c>
    </row>
    <row r="188" spans="1:12" x14ac:dyDescent="0.25">
      <c r="A188" s="392"/>
      <c r="B188" s="393"/>
      <c r="C188" s="1927" t="s">
        <v>1294</v>
      </c>
      <c r="D188" s="1928"/>
      <c r="E188" s="1928"/>
      <c r="F188" s="1928"/>
      <c r="G188" s="1928"/>
      <c r="H188" s="1928"/>
      <c r="I188" s="381"/>
      <c r="J188" s="392"/>
      <c r="K188" s="380"/>
      <c r="L188" s="381"/>
    </row>
    <row r="189" spans="1:12" x14ac:dyDescent="0.25">
      <c r="A189" s="392"/>
      <c r="B189" s="393"/>
      <c r="C189" s="1928" t="s">
        <v>1320</v>
      </c>
      <c r="D189" s="1928"/>
      <c r="E189" s="1928"/>
      <c r="F189" s="1928"/>
      <c r="G189" s="1928"/>
      <c r="H189" s="1928"/>
      <c r="I189" s="381"/>
      <c r="J189" s="392"/>
      <c r="K189" s="380"/>
      <c r="L189" s="381">
        <v>18500.419999999998</v>
      </c>
    </row>
    <row r="190" spans="1:12" x14ac:dyDescent="0.25">
      <c r="A190" s="392"/>
      <c r="B190" s="393"/>
      <c r="C190" s="1927" t="s">
        <v>1294</v>
      </c>
      <c r="D190" s="1928"/>
      <c r="E190" s="1928"/>
      <c r="F190" s="1928"/>
      <c r="G190" s="1928"/>
      <c r="H190" s="1928"/>
      <c r="I190" s="381"/>
      <c r="J190" s="392"/>
      <c r="K190" s="380"/>
      <c r="L190" s="381"/>
    </row>
    <row r="191" spans="1:12" x14ac:dyDescent="0.25">
      <c r="A191" s="392"/>
      <c r="B191" s="393"/>
      <c r="C191" s="1928" t="s">
        <v>1321</v>
      </c>
      <c r="D191" s="1928"/>
      <c r="E191" s="1928"/>
      <c r="F191" s="1928"/>
      <c r="G191" s="1928"/>
      <c r="H191" s="1928"/>
      <c r="I191" s="381"/>
      <c r="J191" s="392"/>
      <c r="K191" s="380"/>
      <c r="L191" s="381">
        <v>18500.419999999998</v>
      </c>
    </row>
    <row r="192" spans="1:12" x14ac:dyDescent="0.25">
      <c r="A192" s="392"/>
      <c r="B192" s="393"/>
      <c r="C192" s="1928" t="s">
        <v>1296</v>
      </c>
      <c r="D192" s="1928"/>
      <c r="E192" s="1928"/>
      <c r="F192" s="1928"/>
      <c r="G192" s="1928"/>
      <c r="H192" s="1928"/>
      <c r="I192" s="381"/>
      <c r="J192" s="392"/>
      <c r="K192" s="380"/>
      <c r="L192" s="381">
        <v>0</v>
      </c>
    </row>
    <row r="193" spans="1:12" x14ac:dyDescent="0.25">
      <c r="A193" s="392"/>
      <c r="B193" s="393"/>
      <c r="C193" s="1927" t="s">
        <v>1297</v>
      </c>
      <c r="D193" s="1928"/>
      <c r="E193" s="1928"/>
      <c r="F193" s="1928"/>
      <c r="G193" s="1928"/>
      <c r="H193" s="1928"/>
      <c r="I193" s="381"/>
      <c r="J193" s="392"/>
      <c r="K193" s="380"/>
      <c r="L193" s="381"/>
    </row>
    <row r="194" spans="1:12" x14ac:dyDescent="0.25">
      <c r="A194" s="392"/>
      <c r="B194" s="393"/>
      <c r="C194" s="1928" t="s">
        <v>1296</v>
      </c>
      <c r="D194" s="1928"/>
      <c r="E194" s="1928"/>
      <c r="F194" s="1928"/>
      <c r="G194" s="1928"/>
      <c r="H194" s="1928"/>
      <c r="I194" s="381"/>
      <c r="J194" s="392"/>
      <c r="K194" s="380"/>
      <c r="L194" s="381">
        <v>0</v>
      </c>
    </row>
    <row r="195" spans="1:12" x14ac:dyDescent="0.25">
      <c r="A195" s="392"/>
      <c r="B195" s="393"/>
      <c r="C195" s="1927" t="s">
        <v>1298</v>
      </c>
      <c r="D195" s="1928"/>
      <c r="E195" s="1928"/>
      <c r="F195" s="1928"/>
      <c r="G195" s="1928"/>
      <c r="H195" s="1928"/>
      <c r="I195" s="381"/>
      <c r="J195" s="392"/>
      <c r="K195" s="380"/>
      <c r="L195" s="381"/>
    </row>
    <row r="196" spans="1:12" x14ac:dyDescent="0.25">
      <c r="A196" s="392"/>
      <c r="B196" s="393"/>
      <c r="C196" s="1928" t="s">
        <v>1299</v>
      </c>
      <c r="D196" s="1928"/>
      <c r="E196" s="1928"/>
      <c r="F196" s="1928"/>
      <c r="G196" s="1928"/>
      <c r="H196" s="1928"/>
      <c r="I196" s="381"/>
      <c r="J196" s="392"/>
      <c r="K196" s="380"/>
      <c r="L196" s="381">
        <v>0</v>
      </c>
    </row>
    <row r="197" spans="1:12" x14ac:dyDescent="0.25">
      <c r="A197" s="392"/>
      <c r="B197" s="393"/>
      <c r="C197" s="1928" t="s">
        <v>1300</v>
      </c>
      <c r="D197" s="1928"/>
      <c r="E197" s="1928"/>
      <c r="F197" s="1928"/>
      <c r="G197" s="1928"/>
      <c r="H197" s="1928"/>
      <c r="I197" s="381"/>
      <c r="J197" s="392"/>
      <c r="K197" s="380"/>
      <c r="L197" s="381">
        <v>0</v>
      </c>
    </row>
    <row r="198" spans="1:12" x14ac:dyDescent="0.25">
      <c r="A198" s="392"/>
      <c r="B198" s="393"/>
      <c r="C198" s="1928" t="s">
        <v>1301</v>
      </c>
      <c r="D198" s="1928"/>
      <c r="E198" s="1928"/>
      <c r="F198" s="1928"/>
      <c r="G198" s="1928"/>
      <c r="H198" s="1928"/>
      <c r="I198" s="381"/>
      <c r="J198" s="392"/>
      <c r="K198" s="380"/>
      <c r="L198" s="381">
        <v>0</v>
      </c>
    </row>
    <row r="199" spans="1:12" x14ac:dyDescent="0.25">
      <c r="A199" s="392"/>
      <c r="B199" s="393"/>
      <c r="C199" s="1927" t="s">
        <v>1297</v>
      </c>
      <c r="D199" s="1928"/>
      <c r="E199" s="1928"/>
      <c r="F199" s="1928"/>
      <c r="G199" s="1928"/>
      <c r="H199" s="1928"/>
      <c r="I199" s="381"/>
      <c r="J199" s="392"/>
      <c r="K199" s="380"/>
      <c r="L199" s="381"/>
    </row>
    <row r="200" spans="1:12" x14ac:dyDescent="0.25">
      <c r="A200" s="392"/>
      <c r="B200" s="393"/>
      <c r="C200" s="1928" t="s">
        <v>1302</v>
      </c>
      <c r="D200" s="1928"/>
      <c r="E200" s="1928"/>
      <c r="F200" s="1928"/>
      <c r="G200" s="1928"/>
      <c r="H200" s="1928"/>
      <c r="I200" s="381"/>
      <c r="J200" s="392"/>
      <c r="K200" s="380"/>
      <c r="L200" s="381">
        <v>0</v>
      </c>
    </row>
    <row r="201" spans="1:12" x14ac:dyDescent="0.25">
      <c r="A201" s="392"/>
      <c r="B201" s="393"/>
      <c r="C201" s="1928" t="s">
        <v>1303</v>
      </c>
      <c r="D201" s="1928"/>
      <c r="E201" s="1928"/>
      <c r="F201" s="1928"/>
      <c r="G201" s="1928"/>
      <c r="H201" s="1928"/>
      <c r="I201" s="381"/>
      <c r="J201" s="392"/>
      <c r="K201" s="380"/>
      <c r="L201" s="381">
        <v>0</v>
      </c>
    </row>
    <row r="202" spans="1:12" x14ac:dyDescent="0.25">
      <c r="A202" s="392"/>
      <c r="B202" s="393"/>
      <c r="C202" s="1928" t="s">
        <v>1304</v>
      </c>
      <c r="D202" s="1928"/>
      <c r="E202" s="1928"/>
      <c r="F202" s="1928"/>
      <c r="G202" s="1928"/>
      <c r="H202" s="1928"/>
      <c r="I202" s="381"/>
      <c r="J202" s="392"/>
      <c r="K202" s="380"/>
      <c r="L202" s="381">
        <v>0</v>
      </c>
    </row>
    <row r="203" spans="1:12" x14ac:dyDescent="0.25">
      <c r="A203" s="392"/>
      <c r="B203" s="393"/>
      <c r="C203" s="1928" t="s">
        <v>1322</v>
      </c>
      <c r="D203" s="1928"/>
      <c r="E203" s="1928"/>
      <c r="F203" s="1928"/>
      <c r="G203" s="1928"/>
      <c r="H203" s="1928"/>
      <c r="I203" s="381"/>
      <c r="J203" s="392"/>
      <c r="K203" s="380"/>
      <c r="L203" s="381">
        <v>18500.419999999998</v>
      </c>
    </row>
    <row r="204" spans="1:12" x14ac:dyDescent="0.25">
      <c r="A204" s="392"/>
      <c r="B204" s="393"/>
      <c r="C204" s="1928" t="s">
        <v>1323</v>
      </c>
      <c r="D204" s="1928"/>
      <c r="E204" s="1928"/>
      <c r="F204" s="1928"/>
      <c r="G204" s="1928"/>
      <c r="H204" s="1928"/>
      <c r="I204" s="381"/>
      <c r="J204" s="392"/>
      <c r="K204" s="380"/>
      <c r="L204" s="381">
        <v>13690.3</v>
      </c>
    </row>
    <row r="205" spans="1:12" x14ac:dyDescent="0.25">
      <c r="A205" s="392"/>
      <c r="B205" s="393"/>
      <c r="C205" s="1928" t="s">
        <v>1324</v>
      </c>
      <c r="D205" s="1928"/>
      <c r="E205" s="1928"/>
      <c r="F205" s="1928"/>
      <c r="G205" s="1928"/>
      <c r="H205" s="1928"/>
      <c r="I205" s="381"/>
      <c r="J205" s="392"/>
      <c r="K205" s="380"/>
      <c r="L205" s="381">
        <v>6660.15</v>
      </c>
    </row>
    <row r="207" spans="1:12" x14ac:dyDescent="0.25">
      <c r="A207" s="389"/>
      <c r="B207" s="390"/>
      <c r="C207" s="1926" t="s">
        <v>1330</v>
      </c>
      <c r="D207" s="1926"/>
      <c r="E207" s="1926"/>
      <c r="F207" s="1926"/>
      <c r="G207" s="1926"/>
      <c r="H207" s="1926"/>
      <c r="I207" s="384"/>
      <c r="J207" s="389"/>
      <c r="K207" s="391"/>
      <c r="L207" s="384">
        <v>38850.869999999995</v>
      </c>
    </row>
    <row r="208" spans="1:12" x14ac:dyDescent="0.25">
      <c r="A208" s="392"/>
      <c r="B208" s="393"/>
      <c r="C208" s="1927" t="s">
        <v>1294</v>
      </c>
      <c r="D208" s="1928"/>
      <c r="E208" s="1928"/>
      <c r="F208" s="1928"/>
      <c r="G208" s="1928"/>
      <c r="H208" s="1928"/>
      <c r="I208" s="381"/>
      <c r="J208" s="392"/>
      <c r="K208" s="380"/>
      <c r="L208" s="381"/>
    </row>
    <row r="209" spans="1:12" x14ac:dyDescent="0.25">
      <c r="A209" s="392"/>
      <c r="B209" s="393"/>
      <c r="C209" s="1928" t="s">
        <v>1320</v>
      </c>
      <c r="D209" s="1928"/>
      <c r="E209" s="1928"/>
      <c r="F209" s="1928"/>
      <c r="G209" s="1928"/>
      <c r="H209" s="1928"/>
      <c r="I209" s="381"/>
      <c r="J209" s="392"/>
      <c r="K209" s="380"/>
      <c r="L209" s="381">
        <v>18500.419999999998</v>
      </c>
    </row>
    <row r="210" spans="1:12" x14ac:dyDescent="0.25">
      <c r="A210" s="392"/>
      <c r="B210" s="393"/>
      <c r="C210" s="1927" t="s">
        <v>1294</v>
      </c>
      <c r="D210" s="1928"/>
      <c r="E210" s="1928"/>
      <c r="F210" s="1928"/>
      <c r="G210" s="1928"/>
      <c r="H210" s="1928"/>
      <c r="I210" s="381"/>
      <c r="J210" s="392"/>
      <c r="K210" s="380"/>
      <c r="L210" s="381"/>
    </row>
    <row r="211" spans="1:12" x14ac:dyDescent="0.25">
      <c r="A211" s="392"/>
      <c r="B211" s="393"/>
      <c r="C211" s="1928" t="s">
        <v>1321</v>
      </c>
      <c r="D211" s="1928"/>
      <c r="E211" s="1928"/>
      <c r="F211" s="1928"/>
      <c r="G211" s="1928"/>
      <c r="H211" s="1928"/>
      <c r="I211" s="381"/>
      <c r="J211" s="392"/>
      <c r="K211" s="380"/>
      <c r="L211" s="381">
        <v>18500.419999999998</v>
      </c>
    </row>
    <row r="212" spans="1:12" x14ac:dyDescent="0.25">
      <c r="A212" s="392"/>
      <c r="B212" s="393"/>
      <c r="C212" s="1928" t="s">
        <v>1296</v>
      </c>
      <c r="D212" s="1928"/>
      <c r="E212" s="1928"/>
      <c r="F212" s="1928"/>
      <c r="G212" s="1928"/>
      <c r="H212" s="1928"/>
      <c r="I212" s="381"/>
      <c r="J212" s="392"/>
      <c r="K212" s="380"/>
      <c r="L212" s="381">
        <v>0</v>
      </c>
    </row>
    <row r="213" spans="1:12" x14ac:dyDescent="0.25">
      <c r="A213" s="392"/>
      <c r="B213" s="393"/>
      <c r="C213" s="1927" t="s">
        <v>1297</v>
      </c>
      <c r="D213" s="1928"/>
      <c r="E213" s="1928"/>
      <c r="F213" s="1928"/>
      <c r="G213" s="1928"/>
      <c r="H213" s="1928"/>
      <c r="I213" s="381"/>
      <c r="J213" s="392"/>
      <c r="K213" s="380"/>
      <c r="L213" s="381"/>
    </row>
    <row r="214" spans="1:12" x14ac:dyDescent="0.25">
      <c r="A214" s="392"/>
      <c r="B214" s="393"/>
      <c r="C214" s="1928" t="s">
        <v>1296</v>
      </c>
      <c r="D214" s="1928"/>
      <c r="E214" s="1928"/>
      <c r="F214" s="1928"/>
      <c r="G214" s="1928"/>
      <c r="H214" s="1928"/>
      <c r="I214" s="381"/>
      <c r="J214" s="392"/>
      <c r="K214" s="380"/>
      <c r="L214" s="381">
        <v>0</v>
      </c>
    </row>
    <row r="215" spans="1:12" x14ac:dyDescent="0.25">
      <c r="A215" s="392"/>
      <c r="B215" s="393"/>
      <c r="C215" s="1927" t="s">
        <v>1298</v>
      </c>
      <c r="D215" s="1928"/>
      <c r="E215" s="1928"/>
      <c r="F215" s="1928"/>
      <c r="G215" s="1928"/>
      <c r="H215" s="1928"/>
      <c r="I215" s="381"/>
      <c r="J215" s="392"/>
      <c r="K215" s="380"/>
      <c r="L215" s="381"/>
    </row>
    <row r="216" spans="1:12" x14ac:dyDescent="0.25">
      <c r="A216" s="392"/>
      <c r="B216" s="393"/>
      <c r="C216" s="1928" t="s">
        <v>1299</v>
      </c>
      <c r="D216" s="1928"/>
      <c r="E216" s="1928"/>
      <c r="F216" s="1928"/>
      <c r="G216" s="1928"/>
      <c r="H216" s="1928"/>
      <c r="I216" s="381"/>
      <c r="J216" s="392"/>
      <c r="K216" s="380"/>
      <c r="L216" s="381">
        <v>0</v>
      </c>
    </row>
    <row r="217" spans="1:12" x14ac:dyDescent="0.25">
      <c r="A217" s="392"/>
      <c r="B217" s="393"/>
      <c r="C217" s="1928" t="s">
        <v>1300</v>
      </c>
      <c r="D217" s="1928"/>
      <c r="E217" s="1928"/>
      <c r="F217" s="1928"/>
      <c r="G217" s="1928"/>
      <c r="H217" s="1928"/>
      <c r="I217" s="381"/>
      <c r="J217" s="392"/>
      <c r="K217" s="380"/>
      <c r="L217" s="381">
        <v>0</v>
      </c>
    </row>
    <row r="218" spans="1:12" x14ac:dyDescent="0.25">
      <c r="A218" s="392"/>
      <c r="B218" s="393"/>
      <c r="C218" s="1928" t="s">
        <v>1301</v>
      </c>
      <c r="D218" s="1928"/>
      <c r="E218" s="1928"/>
      <c r="F218" s="1928"/>
      <c r="G218" s="1928"/>
      <c r="H218" s="1928"/>
      <c r="I218" s="381"/>
      <c r="J218" s="392"/>
      <c r="K218" s="380"/>
      <c r="L218" s="381">
        <v>0</v>
      </c>
    </row>
    <row r="219" spans="1:12" x14ac:dyDescent="0.25">
      <c r="A219" s="392"/>
      <c r="B219" s="393"/>
      <c r="C219" s="1927" t="s">
        <v>1297</v>
      </c>
      <c r="D219" s="1928"/>
      <c r="E219" s="1928"/>
      <c r="F219" s="1928"/>
      <c r="G219" s="1928"/>
      <c r="H219" s="1928"/>
      <c r="I219" s="381"/>
      <c r="J219" s="392"/>
      <c r="K219" s="380"/>
      <c r="L219" s="381"/>
    </row>
    <row r="220" spans="1:12" x14ac:dyDescent="0.25">
      <c r="A220" s="392"/>
      <c r="B220" s="393"/>
      <c r="C220" s="1928" t="s">
        <v>1302</v>
      </c>
      <c r="D220" s="1928"/>
      <c r="E220" s="1928"/>
      <c r="F220" s="1928"/>
      <c r="G220" s="1928"/>
      <c r="H220" s="1928"/>
      <c r="I220" s="381"/>
      <c r="J220" s="392"/>
      <c r="K220" s="380"/>
      <c r="L220" s="381">
        <v>0</v>
      </c>
    </row>
    <row r="221" spans="1:12" x14ac:dyDescent="0.25">
      <c r="A221" s="392"/>
      <c r="B221" s="393"/>
      <c r="C221" s="1928" t="s">
        <v>1303</v>
      </c>
      <c r="D221" s="1928"/>
      <c r="E221" s="1928"/>
      <c r="F221" s="1928"/>
      <c r="G221" s="1928"/>
      <c r="H221" s="1928"/>
      <c r="I221" s="381"/>
      <c r="J221" s="392"/>
      <c r="K221" s="380"/>
      <c r="L221" s="381">
        <v>0</v>
      </c>
    </row>
    <row r="222" spans="1:12" x14ac:dyDescent="0.25">
      <c r="A222" s="392"/>
      <c r="B222" s="393"/>
      <c r="C222" s="1928" t="s">
        <v>1304</v>
      </c>
      <c r="D222" s="1928"/>
      <c r="E222" s="1928"/>
      <c r="F222" s="1928"/>
      <c r="G222" s="1928"/>
      <c r="H222" s="1928"/>
      <c r="I222" s="381"/>
      <c r="J222" s="392"/>
      <c r="K222" s="380"/>
      <c r="L222" s="381">
        <v>0</v>
      </c>
    </row>
    <row r="223" spans="1:12" x14ac:dyDescent="0.25">
      <c r="A223" s="392"/>
      <c r="B223" s="393"/>
      <c r="C223" s="1928" t="s">
        <v>1305</v>
      </c>
      <c r="D223" s="1928"/>
      <c r="E223" s="1928"/>
      <c r="F223" s="1928"/>
      <c r="G223" s="1928"/>
      <c r="H223" s="1928"/>
      <c r="I223" s="381"/>
      <c r="J223" s="392"/>
      <c r="K223" s="380"/>
      <c r="L223" s="381">
        <v>18500.419999999998</v>
      </c>
    </row>
    <row r="224" spans="1:12" x14ac:dyDescent="0.25">
      <c r="A224" s="392"/>
      <c r="B224" s="393"/>
      <c r="C224" s="1928" t="s">
        <v>1306</v>
      </c>
      <c r="D224" s="1928"/>
      <c r="E224" s="1928"/>
      <c r="F224" s="1928"/>
      <c r="G224" s="1928"/>
      <c r="H224" s="1928"/>
      <c r="I224" s="381"/>
      <c r="J224" s="392"/>
      <c r="K224" s="380"/>
      <c r="L224" s="381">
        <v>13690.3</v>
      </c>
    </row>
    <row r="225" spans="1:12" x14ac:dyDescent="0.25">
      <c r="A225" s="392"/>
      <c r="B225" s="393"/>
      <c r="C225" s="1928" t="s">
        <v>1307</v>
      </c>
      <c r="D225" s="1928"/>
      <c r="E225" s="1928"/>
      <c r="F225" s="1928"/>
      <c r="G225" s="1928"/>
      <c r="H225" s="1928"/>
      <c r="I225" s="381"/>
      <c r="J225" s="392"/>
      <c r="K225" s="380"/>
      <c r="L225" s="381">
        <v>6660.15</v>
      </c>
    </row>
    <row r="226" spans="1:12" x14ac:dyDescent="0.25">
      <c r="A226" s="392"/>
      <c r="B226" s="393"/>
      <c r="C226" s="1928" t="s">
        <v>1331</v>
      </c>
      <c r="D226" s="1928"/>
      <c r="E226" s="1928"/>
      <c r="F226" s="1928"/>
      <c r="G226" s="1928"/>
      <c r="H226" s="1928"/>
      <c r="I226" s="381"/>
      <c r="J226" s="392"/>
      <c r="K226" s="380"/>
      <c r="L226" s="381">
        <v>0</v>
      </c>
    </row>
    <row r="227" spans="1:12" x14ac:dyDescent="0.25">
      <c r="A227" s="392"/>
      <c r="B227" s="393"/>
      <c r="C227" s="1927" t="s">
        <v>1294</v>
      </c>
      <c r="D227" s="1928"/>
      <c r="E227" s="1928"/>
      <c r="F227" s="1928"/>
      <c r="G227" s="1928"/>
      <c r="H227" s="1928"/>
      <c r="I227" s="381"/>
      <c r="J227" s="392"/>
      <c r="K227" s="380"/>
      <c r="L227" s="381"/>
    </row>
    <row r="228" spans="1:12" x14ac:dyDescent="0.25">
      <c r="A228" s="392"/>
      <c r="B228" s="393"/>
      <c r="C228" s="1928" t="s">
        <v>1308</v>
      </c>
      <c r="D228" s="1928"/>
      <c r="E228" s="1928"/>
      <c r="F228" s="1928"/>
      <c r="G228" s="1928"/>
      <c r="H228" s="1928"/>
      <c r="I228" s="381"/>
      <c r="J228" s="392"/>
      <c r="K228" s="380"/>
      <c r="L228" s="381">
        <v>0</v>
      </c>
    </row>
    <row r="229" spans="1:12" x14ac:dyDescent="0.25">
      <c r="A229" s="392"/>
      <c r="B229" s="393"/>
      <c r="C229" s="1928" t="s">
        <v>1309</v>
      </c>
      <c r="D229" s="1928"/>
      <c r="E229" s="1928"/>
      <c r="F229" s="1928"/>
      <c r="G229" s="1928"/>
      <c r="H229" s="1928"/>
      <c r="I229" s="381"/>
      <c r="J229" s="392"/>
      <c r="K229" s="380"/>
      <c r="L229" s="381">
        <v>0</v>
      </c>
    </row>
    <row r="230" spans="1:12" x14ac:dyDescent="0.25">
      <c r="A230" s="392"/>
      <c r="B230" s="393"/>
      <c r="C230" s="1928" t="s">
        <v>1332</v>
      </c>
      <c r="D230" s="1928"/>
      <c r="E230" s="1928"/>
      <c r="F230" s="1928"/>
      <c r="G230" s="1928"/>
      <c r="H230" s="1928"/>
      <c r="I230" s="381"/>
      <c r="J230" s="392"/>
      <c r="K230" s="380"/>
      <c r="L230" s="381">
        <v>38850.869999999995</v>
      </c>
    </row>
    <row r="231" spans="1:12" x14ac:dyDescent="0.25">
      <c r="A231" s="392"/>
      <c r="B231" s="393"/>
      <c r="C231" s="1926" t="s">
        <v>1313</v>
      </c>
      <c r="D231" s="1928"/>
      <c r="E231" s="1928"/>
      <c r="F231" s="1928"/>
      <c r="G231" s="1928"/>
      <c r="H231" s="1928"/>
      <c r="I231" s="381"/>
      <c r="J231" s="392"/>
      <c r="K231" s="380"/>
      <c r="L231" s="381"/>
    </row>
    <row r="232" spans="1:12" x14ac:dyDescent="0.25">
      <c r="A232" s="392"/>
      <c r="B232" s="393"/>
      <c r="C232" s="1928" t="s">
        <v>1314</v>
      </c>
      <c r="D232" s="1928"/>
      <c r="E232" s="1928"/>
      <c r="F232" s="1928"/>
      <c r="G232" s="1928"/>
      <c r="H232" s="1928"/>
      <c r="I232" s="381"/>
      <c r="J232" s="392"/>
      <c r="K232" s="380"/>
      <c r="L232" s="381">
        <v>0</v>
      </c>
    </row>
    <row r="233" spans="1:12" x14ac:dyDescent="0.25">
      <c r="A233" s="392"/>
      <c r="B233" s="393"/>
      <c r="C233" s="1928" t="s">
        <v>1315</v>
      </c>
      <c r="D233" s="1928"/>
      <c r="E233" s="1928"/>
      <c r="F233" s="1928"/>
      <c r="G233" s="1928"/>
      <c r="H233" s="1928"/>
      <c r="I233" s="381"/>
      <c r="J233" s="392"/>
      <c r="K233" s="380"/>
      <c r="L233" s="381">
        <v>0</v>
      </c>
    </row>
    <row r="234" spans="1:12" x14ac:dyDescent="0.25">
      <c r="A234" s="392"/>
      <c r="B234" s="393"/>
      <c r="C234" s="1928" t="s">
        <v>1316</v>
      </c>
      <c r="D234" s="1928"/>
      <c r="E234" s="1928"/>
      <c r="F234" s="1944"/>
      <c r="G234" s="383">
        <v>26.170559999999998</v>
      </c>
      <c r="H234" s="392"/>
      <c r="I234" s="392"/>
      <c r="J234" s="392"/>
      <c r="K234" s="392"/>
      <c r="L234" s="392"/>
    </row>
    <row r="235" spans="1:12" x14ac:dyDescent="0.25">
      <c r="A235" s="50"/>
      <c r="B235" s="50"/>
      <c r="C235" s="50"/>
      <c r="D235" s="50"/>
      <c r="E235" s="50"/>
      <c r="F235" s="50"/>
      <c r="G235" s="50"/>
      <c r="H235" s="53"/>
      <c r="I235" s="53"/>
      <c r="J235" s="50"/>
    </row>
    <row r="236" spans="1:12" x14ac:dyDescent="0.25">
      <c r="A236" s="50"/>
      <c r="B236" s="50"/>
      <c r="C236" s="50"/>
      <c r="D236" s="50"/>
      <c r="E236" s="50"/>
      <c r="F236" s="50"/>
      <c r="G236" s="50"/>
      <c r="H236" s="53"/>
      <c r="I236" s="53"/>
      <c r="J236" s="50"/>
    </row>
    <row r="237" spans="1:12" x14ac:dyDescent="0.25">
      <c r="A237" s="29"/>
      <c r="B237" s="29"/>
      <c r="C237" s="29"/>
      <c r="D237" s="29"/>
      <c r="E237" s="29"/>
      <c r="F237" s="29"/>
      <c r="G237" s="29"/>
      <c r="H237" s="29"/>
      <c r="I237" s="29"/>
      <c r="J237" s="29"/>
    </row>
    <row r="238" spans="1:12" x14ac:dyDescent="0.25">
      <c r="A238" s="29"/>
      <c r="B238" s="29"/>
      <c r="C238" s="29"/>
      <c r="D238" s="29"/>
      <c r="E238" s="29"/>
      <c r="F238" s="29"/>
      <c r="G238" s="29"/>
      <c r="H238" s="29"/>
      <c r="I238" s="29"/>
      <c r="J238" s="29"/>
    </row>
    <row r="239" spans="1:12" ht="15.75" x14ac:dyDescent="0.25">
      <c r="A239" s="1953" t="s">
        <v>53</v>
      </c>
      <c r="B239" s="1953"/>
      <c r="C239" s="28" t="s">
        <v>33</v>
      </c>
      <c r="D239" s="28"/>
      <c r="E239" s="28"/>
      <c r="F239" s="28"/>
      <c r="G239" s="28"/>
      <c r="H239" s="50" t="s">
        <v>227</v>
      </c>
      <c r="I239" s="27"/>
      <c r="J239" s="27"/>
    </row>
    <row r="240" spans="1:12" ht="15.75" x14ac:dyDescent="0.25">
      <c r="A240" s="27"/>
      <c r="B240" s="27"/>
      <c r="C240" s="1952" t="s">
        <v>55</v>
      </c>
      <c r="D240" s="1952"/>
      <c r="E240" s="1952"/>
      <c r="F240" s="1952"/>
      <c r="G240" s="1952"/>
      <c r="H240" s="27"/>
      <c r="I240" s="27"/>
      <c r="J240" s="27"/>
    </row>
    <row r="241" spans="1:10" ht="15.75" x14ac:dyDescent="0.25">
      <c r="A241" s="27"/>
      <c r="B241" s="27"/>
      <c r="C241" s="27"/>
      <c r="D241" s="27"/>
      <c r="E241" s="27"/>
      <c r="F241" s="27"/>
      <c r="G241" s="27"/>
      <c r="H241" s="27"/>
      <c r="I241" s="27"/>
      <c r="J241" s="27"/>
    </row>
    <row r="242" spans="1:10" ht="15.75" x14ac:dyDescent="0.25">
      <c r="A242" s="1953" t="s">
        <v>56</v>
      </c>
      <c r="B242" s="1953"/>
      <c r="C242" s="28" t="s">
        <v>33</v>
      </c>
      <c r="D242" s="28"/>
      <c r="E242" s="28"/>
      <c r="F242" s="28"/>
      <c r="G242" s="28"/>
      <c r="H242" s="27" t="s">
        <v>33</v>
      </c>
      <c r="I242" s="27"/>
      <c r="J242" s="27"/>
    </row>
    <row r="243" spans="1:10" ht="15.75" x14ac:dyDescent="0.25">
      <c r="A243" s="27"/>
      <c r="B243" s="27"/>
      <c r="C243" s="1952" t="s">
        <v>55</v>
      </c>
      <c r="D243" s="1952"/>
      <c r="E243" s="1952"/>
      <c r="F243" s="1952"/>
      <c r="G243" s="1952"/>
      <c r="H243" s="27"/>
      <c r="I243" s="27"/>
      <c r="J243" s="27"/>
    </row>
  </sheetData>
  <mergeCells count="180">
    <mergeCell ref="C230:H230"/>
    <mergeCell ref="C231:H231"/>
    <mergeCell ref="C232:H232"/>
    <mergeCell ref="C233:H233"/>
    <mergeCell ref="C234:F234"/>
    <mergeCell ref="C221:H221"/>
    <mergeCell ref="C222:H222"/>
    <mergeCell ref="C223:H223"/>
    <mergeCell ref="C224:H224"/>
    <mergeCell ref="C225:H225"/>
    <mergeCell ref="C226:H226"/>
    <mergeCell ref="C227:H227"/>
    <mergeCell ref="C228:H228"/>
    <mergeCell ref="C229:H229"/>
    <mergeCell ref="C219:H219"/>
    <mergeCell ref="C220:H220"/>
    <mergeCell ref="C203:H203"/>
    <mergeCell ref="C204:H204"/>
    <mergeCell ref="C205:H205"/>
    <mergeCell ref="C207:H207"/>
    <mergeCell ref="C208:H208"/>
    <mergeCell ref="C209:H209"/>
    <mergeCell ref="C167:H167"/>
    <mergeCell ref="C181:H181"/>
    <mergeCell ref="C183:H183"/>
    <mergeCell ref="C186:H186"/>
    <mergeCell ref="C191:H191"/>
    <mergeCell ref="C193:H193"/>
    <mergeCell ref="C194:H194"/>
    <mergeCell ref="C201:H201"/>
    <mergeCell ref="C202:H202"/>
    <mergeCell ref="C192:H192"/>
    <mergeCell ref="C184:H184"/>
    <mergeCell ref="C185:H185"/>
    <mergeCell ref="C197:H197"/>
    <mergeCell ref="C198:H198"/>
    <mergeCell ref="C196:H196"/>
    <mergeCell ref="C199:H199"/>
    <mergeCell ref="I63:J63"/>
    <mergeCell ref="K63:L63"/>
    <mergeCell ref="C65:L65"/>
    <mergeCell ref="I93:J93"/>
    <mergeCell ref="K93:L93"/>
    <mergeCell ref="C95:L95"/>
    <mergeCell ref="I103:J103"/>
    <mergeCell ref="K103:L103"/>
    <mergeCell ref="C132:F132"/>
    <mergeCell ref="C73:H73"/>
    <mergeCell ref="I73:J73"/>
    <mergeCell ref="K73:L73"/>
    <mergeCell ref="C75:L75"/>
    <mergeCell ref="I83:J83"/>
    <mergeCell ref="K83:L83"/>
    <mergeCell ref="C85:L85"/>
    <mergeCell ref="C142:H142"/>
    <mergeCell ref="C162:H162"/>
    <mergeCell ref="C117:H117"/>
    <mergeCell ref="C118:H118"/>
    <mergeCell ref="C119:H119"/>
    <mergeCell ref="C120:H120"/>
    <mergeCell ref="C122:H122"/>
    <mergeCell ref="C156:H156"/>
    <mergeCell ref="C159:H159"/>
    <mergeCell ref="C160:H160"/>
    <mergeCell ref="C161:H161"/>
    <mergeCell ref="C133:F133"/>
    <mergeCell ref="C143:H143"/>
    <mergeCell ref="C124:H124"/>
    <mergeCell ref="C125:H125"/>
    <mergeCell ref="C127:H127"/>
    <mergeCell ref="C128:H128"/>
    <mergeCell ref="C129:H129"/>
    <mergeCell ref="C136:H136"/>
    <mergeCell ref="C138:H138"/>
    <mergeCell ref="C139:H139"/>
    <mergeCell ref="C200:H200"/>
    <mergeCell ref="C130:H130"/>
    <mergeCell ref="C121:H121"/>
    <mergeCell ref="C123:H123"/>
    <mergeCell ref="C173:H173"/>
    <mergeCell ref="C174:H174"/>
    <mergeCell ref="C144:H144"/>
    <mergeCell ref="C145:H145"/>
    <mergeCell ref="C146:H146"/>
    <mergeCell ref="C147:H147"/>
    <mergeCell ref="C148:H148"/>
    <mergeCell ref="C150:H150"/>
    <mergeCell ref="C151:H151"/>
    <mergeCell ref="C152:H152"/>
    <mergeCell ref="C154:H154"/>
    <mergeCell ref="C149:H149"/>
    <mergeCell ref="C163:H163"/>
    <mergeCell ref="C168:H168"/>
    <mergeCell ref="C187:H187"/>
    <mergeCell ref="C188:H188"/>
    <mergeCell ref="C189:H189"/>
    <mergeCell ref="C190:H190"/>
    <mergeCell ref="C140:H140"/>
    <mergeCell ref="C141:H141"/>
    <mergeCell ref="C31:D31"/>
    <mergeCell ref="C114:H114"/>
    <mergeCell ref="C115:H115"/>
    <mergeCell ref="C116:H116"/>
    <mergeCell ref="C112:H112"/>
    <mergeCell ref="C103:H103"/>
    <mergeCell ref="C109:H109"/>
    <mergeCell ref="C110:H110"/>
    <mergeCell ref="C111:H111"/>
    <mergeCell ref="C113:H113"/>
    <mergeCell ref="C83:H83"/>
    <mergeCell ref="C105:H105"/>
    <mergeCell ref="C107:H107"/>
    <mergeCell ref="C106:H106"/>
    <mergeCell ref="C108:H108"/>
    <mergeCell ref="C32:D32"/>
    <mergeCell ref="C33:D33"/>
    <mergeCell ref="C34:D34"/>
    <mergeCell ref="C45:L45"/>
    <mergeCell ref="C53:H53"/>
    <mergeCell ref="I53:J53"/>
    <mergeCell ref="K53:L53"/>
    <mergeCell ref="C55:L55"/>
    <mergeCell ref="C63:H63"/>
    <mergeCell ref="C243:G243"/>
    <mergeCell ref="C240:G240"/>
    <mergeCell ref="A242:B242"/>
    <mergeCell ref="A239:B239"/>
    <mergeCell ref="C23:L23"/>
    <mergeCell ref="C24:L24"/>
    <mergeCell ref="B7:E7"/>
    <mergeCell ref="G7:J7"/>
    <mergeCell ref="A10:J10"/>
    <mergeCell ref="A11:J11"/>
    <mergeCell ref="A13:F13"/>
    <mergeCell ref="A14:J14"/>
    <mergeCell ref="C131:H131"/>
    <mergeCell ref="C126:H126"/>
    <mergeCell ref="A36:A40"/>
    <mergeCell ref="B36:B40"/>
    <mergeCell ref="C36:C40"/>
    <mergeCell ref="D36:D40"/>
    <mergeCell ref="E36:G39"/>
    <mergeCell ref="H36:L39"/>
    <mergeCell ref="A43:L43"/>
    <mergeCell ref="C93:H93"/>
    <mergeCell ref="C28:D28"/>
    <mergeCell ref="C215:H215"/>
    <mergeCell ref="B3:E3"/>
    <mergeCell ref="G3:J3"/>
    <mergeCell ref="B4:E4"/>
    <mergeCell ref="G4:J4"/>
    <mergeCell ref="B6:E6"/>
    <mergeCell ref="G6:J6"/>
    <mergeCell ref="B16:D16"/>
    <mergeCell ref="A17:J17"/>
    <mergeCell ref="A19:J19"/>
    <mergeCell ref="C216:H216"/>
    <mergeCell ref="C217:H217"/>
    <mergeCell ref="C218:H218"/>
    <mergeCell ref="C153:H153"/>
    <mergeCell ref="C158:H158"/>
    <mergeCell ref="C210:H210"/>
    <mergeCell ref="C211:H211"/>
    <mergeCell ref="C212:H212"/>
    <mergeCell ref="C213:H213"/>
    <mergeCell ref="C214:H214"/>
    <mergeCell ref="C175:H175"/>
    <mergeCell ref="C176:H176"/>
    <mergeCell ref="C178:H178"/>
    <mergeCell ref="C179:H179"/>
    <mergeCell ref="C169:H169"/>
    <mergeCell ref="C170:H170"/>
    <mergeCell ref="C164:H164"/>
    <mergeCell ref="C165:H165"/>
    <mergeCell ref="C166:H166"/>
    <mergeCell ref="C155:H155"/>
    <mergeCell ref="C180:H180"/>
    <mergeCell ref="C171:H171"/>
    <mergeCell ref="C172:H172"/>
    <mergeCell ref="C195:H195"/>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L337"/>
  <sheetViews>
    <sheetView view="pageBreakPreview" topLeftCell="A184" zoomScale="112" zoomScaleNormal="100" zoomScaleSheetLayoutView="112" workbookViewId="0">
      <selection activeCell="D26" sqref="D26"/>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2022</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1913</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366.22</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174.39</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234.63264000000001</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366.22</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62" t="s">
        <v>42</v>
      </c>
      <c r="B36" s="1962" t="s">
        <v>1262</v>
      </c>
      <c r="C36" s="1962" t="s">
        <v>44</v>
      </c>
      <c r="D36" s="1962" t="s">
        <v>45</v>
      </c>
      <c r="E36" s="1934" t="s">
        <v>1263</v>
      </c>
      <c r="F36" s="1935"/>
      <c r="G36" s="1965"/>
      <c r="H36" s="1934" t="s">
        <v>1264</v>
      </c>
      <c r="I36" s="1935"/>
      <c r="J36" s="1935"/>
      <c r="K36" s="1935"/>
      <c r="L36" s="1965"/>
    </row>
    <row r="37" spans="1:12" x14ac:dyDescent="0.25">
      <c r="A37" s="1963"/>
      <c r="B37" s="1963"/>
      <c r="C37" s="1963"/>
      <c r="D37" s="1963"/>
      <c r="E37" s="1937"/>
      <c r="F37" s="1938"/>
      <c r="G37" s="1966"/>
      <c r="H37" s="1957"/>
      <c r="I37" s="1938"/>
      <c r="J37" s="1938"/>
      <c r="K37" s="1938"/>
      <c r="L37" s="1966"/>
    </row>
    <row r="38" spans="1:12" x14ac:dyDescent="0.25">
      <c r="A38" s="1963"/>
      <c r="B38" s="1963"/>
      <c r="C38" s="1963"/>
      <c r="D38" s="1963"/>
      <c r="E38" s="1937"/>
      <c r="F38" s="1938"/>
      <c r="G38" s="1966"/>
      <c r="H38" s="1957"/>
      <c r="I38" s="1938"/>
      <c r="J38" s="1938"/>
      <c r="K38" s="1938"/>
      <c r="L38" s="1966"/>
    </row>
    <row r="39" spans="1:12" x14ac:dyDescent="0.25">
      <c r="A39" s="1963"/>
      <c r="B39" s="1963"/>
      <c r="C39" s="1963"/>
      <c r="D39" s="1963"/>
      <c r="E39" s="1940"/>
      <c r="F39" s="1941"/>
      <c r="G39" s="1967"/>
      <c r="H39" s="1958"/>
      <c r="I39" s="1941"/>
      <c r="J39" s="1941"/>
      <c r="K39" s="1941"/>
      <c r="L39" s="1967"/>
    </row>
    <row r="40" spans="1:12" ht="51" x14ac:dyDescent="0.25">
      <c r="A40" s="1964"/>
      <c r="B40" s="1964"/>
      <c r="C40" s="1964"/>
      <c r="D40" s="1964"/>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1996</v>
      </c>
      <c r="B43" s="1943"/>
      <c r="C43" s="1943"/>
      <c r="D43" s="1943"/>
      <c r="E43" s="1943"/>
      <c r="F43" s="1943"/>
      <c r="G43" s="1943"/>
      <c r="H43" s="1943"/>
      <c r="I43" s="1943"/>
      <c r="J43" s="1943"/>
      <c r="K43" s="1943"/>
      <c r="L43" s="1943"/>
    </row>
    <row r="44" spans="1:12" ht="128.25" x14ac:dyDescent="0.25">
      <c r="A44" s="378" t="s">
        <v>1983</v>
      </c>
      <c r="B44" s="56" t="s">
        <v>1538</v>
      </c>
      <c r="C44" s="56" t="s">
        <v>2023</v>
      </c>
      <c r="D44" s="379" t="s">
        <v>1539</v>
      </c>
      <c r="E44" s="380">
        <v>7.0000000000000007E-2</v>
      </c>
      <c r="F44" s="380"/>
      <c r="G44" s="380">
        <v>7.0000000000000007E-2</v>
      </c>
      <c r="H44" s="381"/>
      <c r="I44" s="407"/>
      <c r="J44" s="381"/>
      <c r="K44" s="407"/>
      <c r="L44" s="381"/>
    </row>
    <row r="45" spans="1:12" ht="25.5" x14ac:dyDescent="0.25">
      <c r="B45" s="382" t="s">
        <v>1939</v>
      </c>
      <c r="C45" s="1919" t="s">
        <v>1940</v>
      </c>
      <c r="D45" s="1919"/>
      <c r="E45" s="1919"/>
      <c r="F45" s="1919"/>
      <c r="G45" s="1919"/>
      <c r="H45" s="1919"/>
      <c r="I45" s="1919"/>
      <c r="J45" s="1919"/>
      <c r="K45" s="1919"/>
      <c r="L45" s="1919"/>
    </row>
    <row r="46" spans="1:12" x14ac:dyDescent="0.25">
      <c r="A46" s="55"/>
      <c r="B46" s="380">
        <v>1</v>
      </c>
      <c r="C46" s="55" t="s">
        <v>1276</v>
      </c>
      <c r="D46" s="379" t="s">
        <v>1257</v>
      </c>
      <c r="E46" s="383"/>
      <c r="F46" s="380"/>
      <c r="G46" s="383">
        <v>1.0886400000000001</v>
      </c>
      <c r="H46" s="380"/>
      <c r="I46" s="380"/>
      <c r="J46" s="380"/>
      <c r="K46" s="380"/>
      <c r="L46" s="384">
        <v>734.75</v>
      </c>
    </row>
    <row r="47" spans="1:12" x14ac:dyDescent="0.25">
      <c r="A47" s="56"/>
      <c r="B47" s="56" t="s">
        <v>1541</v>
      </c>
      <c r="C47" s="56" t="s">
        <v>1542</v>
      </c>
      <c r="D47" s="379" t="s">
        <v>1344</v>
      </c>
      <c r="E47" s="380">
        <v>6.48</v>
      </c>
      <c r="F47" s="380">
        <v>1.2</v>
      </c>
      <c r="G47" s="380">
        <v>0.54432000000000003</v>
      </c>
      <c r="H47" s="381"/>
      <c r="I47" s="407"/>
      <c r="J47" s="381">
        <v>682.51</v>
      </c>
      <c r="K47" s="407"/>
      <c r="L47" s="381">
        <v>371.5</v>
      </c>
    </row>
    <row r="48" spans="1:12" x14ac:dyDescent="0.25">
      <c r="A48" s="56"/>
      <c r="B48" s="56" t="s">
        <v>1543</v>
      </c>
      <c r="C48" s="61" t="s">
        <v>1544</v>
      </c>
      <c r="D48" s="385" t="s">
        <v>1344</v>
      </c>
      <c r="E48" s="386">
        <v>6.48</v>
      </c>
      <c r="F48" s="386">
        <v>1.2</v>
      </c>
      <c r="G48" s="386">
        <v>0.54432000000000003</v>
      </c>
      <c r="H48" s="387"/>
      <c r="I48" s="388"/>
      <c r="J48" s="387">
        <v>667.34</v>
      </c>
      <c r="K48" s="388"/>
      <c r="L48" s="387">
        <v>363.25</v>
      </c>
    </row>
    <row r="49" spans="1:12" x14ac:dyDescent="0.25">
      <c r="A49" s="56"/>
      <c r="B49" s="56"/>
      <c r="C49" s="405" t="s">
        <v>1287</v>
      </c>
      <c r="D49" s="379"/>
      <c r="E49" s="380"/>
      <c r="F49" s="380"/>
      <c r="G49" s="380"/>
      <c r="H49" s="381"/>
      <c r="I49" s="407"/>
      <c r="J49" s="381"/>
      <c r="K49" s="407"/>
      <c r="L49" s="381">
        <v>734.75</v>
      </c>
    </row>
    <row r="50" spans="1:12" x14ac:dyDescent="0.25">
      <c r="A50" s="56"/>
      <c r="B50" s="56"/>
      <c r="C50" s="56" t="s">
        <v>1288</v>
      </c>
      <c r="D50" s="379"/>
      <c r="E50" s="380"/>
      <c r="F50" s="380"/>
      <c r="G50" s="380"/>
      <c r="H50" s="381"/>
      <c r="I50" s="407"/>
      <c r="J50" s="381"/>
      <c r="K50" s="407"/>
      <c r="L50" s="381">
        <v>734.75</v>
      </c>
    </row>
    <row r="51" spans="1:12" x14ac:dyDescent="0.25">
      <c r="A51" s="56"/>
      <c r="B51" s="56" t="s">
        <v>1545</v>
      </c>
      <c r="C51" s="56" t="s">
        <v>1546</v>
      </c>
      <c r="D51" s="379" t="s">
        <v>49</v>
      </c>
      <c r="E51" s="380">
        <v>74</v>
      </c>
      <c r="F51" s="380"/>
      <c r="G51" s="380">
        <v>74</v>
      </c>
      <c r="H51" s="381"/>
      <c r="I51" s="407"/>
      <c r="J51" s="381"/>
      <c r="K51" s="407"/>
      <c r="L51" s="381">
        <v>543.72</v>
      </c>
    </row>
    <row r="52" spans="1:12" x14ac:dyDescent="0.25">
      <c r="A52" s="61"/>
      <c r="B52" s="61" t="s">
        <v>1547</v>
      </c>
      <c r="C52" s="61" t="s">
        <v>1548</v>
      </c>
      <c r="D52" s="385" t="s">
        <v>49</v>
      </c>
      <c r="E52" s="386">
        <v>36</v>
      </c>
      <c r="F52" s="386"/>
      <c r="G52" s="386">
        <v>36</v>
      </c>
      <c r="H52" s="387"/>
      <c r="I52" s="388"/>
      <c r="J52" s="387"/>
      <c r="K52" s="388"/>
      <c r="L52" s="387">
        <v>264.51</v>
      </c>
    </row>
    <row r="53" spans="1:12" x14ac:dyDescent="0.25">
      <c r="C53" s="1925" t="s">
        <v>52</v>
      </c>
      <c r="D53" s="1925"/>
      <c r="E53" s="1925"/>
      <c r="F53" s="1925"/>
      <c r="G53" s="1925"/>
      <c r="H53" s="1925"/>
      <c r="I53" s="1918">
        <v>22042.571428571428</v>
      </c>
      <c r="J53" s="1918"/>
      <c r="K53" s="1918">
        <v>1542.98</v>
      </c>
      <c r="L53" s="1918"/>
    </row>
    <row r="54" spans="1:12" ht="71.25" x14ac:dyDescent="0.25">
      <c r="A54" s="378" t="s">
        <v>1984</v>
      </c>
      <c r="B54" s="56" t="s">
        <v>1997</v>
      </c>
      <c r="C54" s="56" t="s">
        <v>1998</v>
      </c>
      <c r="D54" s="379" t="s">
        <v>287</v>
      </c>
      <c r="E54" s="380">
        <v>1</v>
      </c>
      <c r="F54" s="380"/>
      <c r="G54" s="380">
        <v>1</v>
      </c>
      <c r="H54" s="381"/>
      <c r="I54" s="407"/>
      <c r="J54" s="381"/>
      <c r="K54" s="407"/>
      <c r="L54" s="381"/>
    </row>
    <row r="55" spans="1:12" ht="25.5" x14ac:dyDescent="0.25">
      <c r="B55" s="382" t="s">
        <v>1939</v>
      </c>
      <c r="C55" s="1919" t="s">
        <v>1940</v>
      </c>
      <c r="D55" s="1919"/>
      <c r="E55" s="1919"/>
      <c r="F55" s="1919"/>
      <c r="G55" s="1919"/>
      <c r="H55" s="1919"/>
      <c r="I55" s="1919"/>
      <c r="J55" s="1919"/>
      <c r="K55" s="1919"/>
      <c r="L55" s="1919"/>
    </row>
    <row r="56" spans="1:12" x14ac:dyDescent="0.25">
      <c r="A56" s="55"/>
      <c r="B56" s="380">
        <v>1</v>
      </c>
      <c r="C56" s="55" t="s">
        <v>1276</v>
      </c>
      <c r="D56" s="379" t="s">
        <v>1257</v>
      </c>
      <c r="E56" s="383"/>
      <c r="F56" s="380"/>
      <c r="G56" s="383">
        <v>25.92</v>
      </c>
      <c r="H56" s="380"/>
      <c r="I56" s="380"/>
      <c r="J56" s="380"/>
      <c r="K56" s="380"/>
      <c r="L56" s="384">
        <v>16707.72</v>
      </c>
    </row>
    <row r="57" spans="1:12" x14ac:dyDescent="0.25">
      <c r="A57" s="56"/>
      <c r="B57" s="56" t="s">
        <v>1347</v>
      </c>
      <c r="C57" s="56" t="s">
        <v>1348</v>
      </c>
      <c r="D57" s="379" t="s">
        <v>1344</v>
      </c>
      <c r="E57" s="380">
        <v>4.32</v>
      </c>
      <c r="F57" s="380">
        <v>1.2</v>
      </c>
      <c r="G57" s="380">
        <v>5.1840000000000002</v>
      </c>
      <c r="H57" s="381"/>
      <c r="I57" s="407"/>
      <c r="J57" s="381">
        <v>508.09</v>
      </c>
      <c r="K57" s="407"/>
      <c r="L57" s="381">
        <v>2633.94</v>
      </c>
    </row>
    <row r="58" spans="1:12" x14ac:dyDescent="0.25">
      <c r="A58" s="56"/>
      <c r="B58" s="56" t="s">
        <v>1553</v>
      </c>
      <c r="C58" s="56" t="s">
        <v>1554</v>
      </c>
      <c r="D58" s="379" t="s">
        <v>1344</v>
      </c>
      <c r="E58" s="380">
        <v>4.32</v>
      </c>
      <c r="F58" s="380">
        <v>1.2</v>
      </c>
      <c r="G58" s="380">
        <v>5.1840000000000002</v>
      </c>
      <c r="H58" s="381"/>
      <c r="I58" s="407"/>
      <c r="J58" s="381">
        <v>485.34</v>
      </c>
      <c r="K58" s="407"/>
      <c r="L58" s="381">
        <v>2516</v>
      </c>
    </row>
    <row r="59" spans="1:12" x14ac:dyDescent="0.25">
      <c r="A59" s="56"/>
      <c r="B59" s="56" t="s">
        <v>1555</v>
      </c>
      <c r="C59" s="61" t="s">
        <v>1556</v>
      </c>
      <c r="D59" s="385" t="s">
        <v>1344</v>
      </c>
      <c r="E59" s="386">
        <v>12.96</v>
      </c>
      <c r="F59" s="386">
        <v>1.2</v>
      </c>
      <c r="G59" s="386">
        <v>15.552</v>
      </c>
      <c r="H59" s="387"/>
      <c r="I59" s="388"/>
      <c r="J59" s="387">
        <v>743.17</v>
      </c>
      <c r="K59" s="388"/>
      <c r="L59" s="387">
        <v>11557.78</v>
      </c>
    </row>
    <row r="60" spans="1:12" x14ac:dyDescent="0.25">
      <c r="A60" s="56"/>
      <c r="B60" s="56"/>
      <c r="C60" s="405" t="s">
        <v>1287</v>
      </c>
      <c r="D60" s="379"/>
      <c r="E60" s="380"/>
      <c r="F60" s="380"/>
      <c r="G60" s="380"/>
      <c r="H60" s="381"/>
      <c r="I60" s="407"/>
      <c r="J60" s="381"/>
      <c r="K60" s="407"/>
      <c r="L60" s="381">
        <v>16707.72</v>
      </c>
    </row>
    <row r="61" spans="1:12" x14ac:dyDescent="0.25">
      <c r="A61" s="56"/>
      <c r="B61" s="56"/>
      <c r="C61" s="56" t="s">
        <v>1288</v>
      </c>
      <c r="D61" s="379"/>
      <c r="E61" s="380"/>
      <c r="F61" s="380"/>
      <c r="G61" s="380"/>
      <c r="H61" s="381"/>
      <c r="I61" s="407"/>
      <c r="J61" s="381"/>
      <c r="K61" s="407"/>
      <c r="L61" s="381">
        <v>16707.72</v>
      </c>
    </row>
    <row r="62" spans="1:12" x14ac:dyDescent="0.25">
      <c r="A62" s="56"/>
      <c r="B62" s="56" t="s">
        <v>1545</v>
      </c>
      <c r="C62" s="56" t="s">
        <v>1546</v>
      </c>
      <c r="D62" s="379" t="s">
        <v>49</v>
      </c>
      <c r="E62" s="380">
        <v>74</v>
      </c>
      <c r="F62" s="380"/>
      <c r="G62" s="380">
        <v>74</v>
      </c>
      <c r="H62" s="381"/>
      <c r="I62" s="407"/>
      <c r="J62" s="381"/>
      <c r="K62" s="407"/>
      <c r="L62" s="381">
        <v>12363.71</v>
      </c>
    </row>
    <row r="63" spans="1:12" x14ac:dyDescent="0.25">
      <c r="A63" s="61"/>
      <c r="B63" s="61" t="s">
        <v>1547</v>
      </c>
      <c r="C63" s="61" t="s">
        <v>1548</v>
      </c>
      <c r="D63" s="385" t="s">
        <v>49</v>
      </c>
      <c r="E63" s="386">
        <v>36</v>
      </c>
      <c r="F63" s="386"/>
      <c r="G63" s="386">
        <v>36</v>
      </c>
      <c r="H63" s="387"/>
      <c r="I63" s="388"/>
      <c r="J63" s="387"/>
      <c r="K63" s="388"/>
      <c r="L63" s="387">
        <v>6014.78</v>
      </c>
    </row>
    <row r="64" spans="1:12" x14ac:dyDescent="0.25">
      <c r="C64" s="1925" t="s">
        <v>52</v>
      </c>
      <c r="D64" s="1925"/>
      <c r="E64" s="1925"/>
      <c r="F64" s="1925"/>
      <c r="G64" s="1925"/>
      <c r="H64" s="1925"/>
      <c r="I64" s="1918">
        <v>35086.21</v>
      </c>
      <c r="J64" s="1918"/>
      <c r="K64" s="1918">
        <v>35086.21</v>
      </c>
      <c r="L64" s="1918"/>
    </row>
    <row r="65" spans="1:12" ht="85.5" x14ac:dyDescent="0.25">
      <c r="A65" s="378" t="s">
        <v>1985</v>
      </c>
      <c r="B65" s="56" t="s">
        <v>1999</v>
      </c>
      <c r="C65" s="56" t="s">
        <v>2000</v>
      </c>
      <c r="D65" s="379" t="s">
        <v>287</v>
      </c>
      <c r="E65" s="380">
        <v>1</v>
      </c>
      <c r="F65" s="380"/>
      <c r="G65" s="380">
        <v>1</v>
      </c>
      <c r="H65" s="381"/>
      <c r="I65" s="407"/>
      <c r="J65" s="381"/>
      <c r="K65" s="407"/>
      <c r="L65" s="381"/>
    </row>
    <row r="66" spans="1:12" ht="25.5" x14ac:dyDescent="0.25">
      <c r="B66" s="382" t="s">
        <v>1939</v>
      </c>
      <c r="C66" s="1919" t="s">
        <v>1940</v>
      </c>
      <c r="D66" s="1919"/>
      <c r="E66" s="1919"/>
      <c r="F66" s="1919"/>
      <c r="G66" s="1919"/>
      <c r="H66" s="1919"/>
      <c r="I66" s="1919"/>
      <c r="J66" s="1919"/>
      <c r="K66" s="1919"/>
      <c r="L66" s="1919"/>
    </row>
    <row r="67" spans="1:12" x14ac:dyDescent="0.25">
      <c r="A67" s="55"/>
      <c r="B67" s="380">
        <v>1</v>
      </c>
      <c r="C67" s="55" t="s">
        <v>1276</v>
      </c>
      <c r="D67" s="379" t="s">
        <v>1257</v>
      </c>
      <c r="E67" s="383"/>
      <c r="F67" s="380"/>
      <c r="G67" s="383">
        <v>21.6</v>
      </c>
      <c r="H67" s="380"/>
      <c r="I67" s="380"/>
      <c r="J67" s="380"/>
      <c r="K67" s="380"/>
      <c r="L67" s="384">
        <v>13235.18</v>
      </c>
    </row>
    <row r="68" spans="1:12" x14ac:dyDescent="0.25">
      <c r="A68" s="56"/>
      <c r="B68" s="56" t="s">
        <v>1553</v>
      </c>
      <c r="C68" s="56" t="s">
        <v>1554</v>
      </c>
      <c r="D68" s="379" t="s">
        <v>1344</v>
      </c>
      <c r="E68" s="380">
        <v>5.4</v>
      </c>
      <c r="F68" s="380">
        <v>1.2</v>
      </c>
      <c r="G68" s="380">
        <v>6.48</v>
      </c>
      <c r="H68" s="381"/>
      <c r="I68" s="407"/>
      <c r="J68" s="381">
        <v>485.34</v>
      </c>
      <c r="K68" s="407"/>
      <c r="L68" s="381">
        <v>3145</v>
      </c>
    </row>
    <row r="69" spans="1:12" x14ac:dyDescent="0.25">
      <c r="A69" s="56"/>
      <c r="B69" s="56" t="s">
        <v>1543</v>
      </c>
      <c r="C69" s="61" t="s">
        <v>1544</v>
      </c>
      <c r="D69" s="385" t="s">
        <v>1344</v>
      </c>
      <c r="E69" s="386">
        <v>12.6</v>
      </c>
      <c r="F69" s="386">
        <v>1.2</v>
      </c>
      <c r="G69" s="386">
        <v>15.12</v>
      </c>
      <c r="H69" s="387"/>
      <c r="I69" s="388"/>
      <c r="J69" s="387">
        <v>667.34</v>
      </c>
      <c r="K69" s="388"/>
      <c r="L69" s="387">
        <v>10090.18</v>
      </c>
    </row>
    <row r="70" spans="1:12" x14ac:dyDescent="0.25">
      <c r="A70" s="56"/>
      <c r="B70" s="56"/>
      <c r="C70" s="405" t="s">
        <v>1287</v>
      </c>
      <c r="D70" s="379"/>
      <c r="E70" s="380"/>
      <c r="F70" s="380"/>
      <c r="G70" s="380"/>
      <c r="H70" s="381"/>
      <c r="I70" s="407"/>
      <c r="J70" s="381"/>
      <c r="K70" s="407"/>
      <c r="L70" s="381">
        <v>13235.18</v>
      </c>
    </row>
    <row r="71" spans="1:12" x14ac:dyDescent="0.25">
      <c r="A71" s="56"/>
      <c r="B71" s="56"/>
      <c r="C71" s="56" t="s">
        <v>1288</v>
      </c>
      <c r="D71" s="379"/>
      <c r="E71" s="380"/>
      <c r="F71" s="380"/>
      <c r="G71" s="380"/>
      <c r="H71" s="381"/>
      <c r="I71" s="407"/>
      <c r="J71" s="381"/>
      <c r="K71" s="407"/>
      <c r="L71" s="381">
        <v>13235.18</v>
      </c>
    </row>
    <row r="72" spans="1:12" x14ac:dyDescent="0.25">
      <c r="A72" s="56"/>
      <c r="B72" s="56" t="s">
        <v>1545</v>
      </c>
      <c r="C72" s="56" t="s">
        <v>1546</v>
      </c>
      <c r="D72" s="379" t="s">
        <v>49</v>
      </c>
      <c r="E72" s="380">
        <v>74</v>
      </c>
      <c r="F72" s="380"/>
      <c r="G72" s="380">
        <v>74</v>
      </c>
      <c r="H72" s="381"/>
      <c r="I72" s="407"/>
      <c r="J72" s="381"/>
      <c r="K72" s="407"/>
      <c r="L72" s="381">
        <v>9794.0300000000007</v>
      </c>
    </row>
    <row r="73" spans="1:12" x14ac:dyDescent="0.25">
      <c r="A73" s="61"/>
      <c r="B73" s="61" t="s">
        <v>1547</v>
      </c>
      <c r="C73" s="61" t="s">
        <v>1548</v>
      </c>
      <c r="D73" s="385" t="s">
        <v>49</v>
      </c>
      <c r="E73" s="386">
        <v>36</v>
      </c>
      <c r="F73" s="386"/>
      <c r="G73" s="386">
        <v>36</v>
      </c>
      <c r="H73" s="387"/>
      <c r="I73" s="388"/>
      <c r="J73" s="387"/>
      <c r="K73" s="388"/>
      <c r="L73" s="387">
        <v>4764.66</v>
      </c>
    </row>
    <row r="74" spans="1:12" x14ac:dyDescent="0.25">
      <c r="C74" s="1925" t="s">
        <v>52</v>
      </c>
      <c r="D74" s="1925"/>
      <c r="E74" s="1925"/>
      <c r="F74" s="1925"/>
      <c r="G74" s="1925"/>
      <c r="H74" s="1925"/>
      <c r="I74" s="1918">
        <v>27793.87</v>
      </c>
      <c r="J74" s="1918"/>
      <c r="K74" s="1918">
        <v>27793.87</v>
      </c>
      <c r="L74" s="1918"/>
    </row>
    <row r="75" spans="1:12" ht="71.25" x14ac:dyDescent="0.25">
      <c r="A75" s="378" t="s">
        <v>1986</v>
      </c>
      <c r="B75" s="56" t="s">
        <v>2001</v>
      </c>
      <c r="C75" s="56" t="s">
        <v>1044</v>
      </c>
      <c r="D75" s="379" t="s">
        <v>1557</v>
      </c>
      <c r="E75" s="380">
        <v>1</v>
      </c>
      <c r="F75" s="380"/>
      <c r="G75" s="380">
        <v>1</v>
      </c>
      <c r="H75" s="381"/>
      <c r="I75" s="407"/>
      <c r="J75" s="381"/>
      <c r="K75" s="407"/>
      <c r="L75" s="381"/>
    </row>
    <row r="76" spans="1:12" ht="25.5" x14ac:dyDescent="0.25">
      <c r="B76" s="382" t="s">
        <v>1939</v>
      </c>
      <c r="C76" s="1919" t="s">
        <v>1940</v>
      </c>
      <c r="D76" s="1919"/>
      <c r="E76" s="1919"/>
      <c r="F76" s="1919"/>
      <c r="G76" s="1919"/>
      <c r="H76" s="1919"/>
      <c r="I76" s="1919"/>
      <c r="J76" s="1919"/>
      <c r="K76" s="1919"/>
      <c r="L76" s="1919"/>
    </row>
    <row r="77" spans="1:12" x14ac:dyDescent="0.25">
      <c r="A77" s="55"/>
      <c r="B77" s="380">
        <v>1</v>
      </c>
      <c r="C77" s="55" t="s">
        <v>1276</v>
      </c>
      <c r="D77" s="379" t="s">
        <v>1257</v>
      </c>
      <c r="E77" s="383"/>
      <c r="F77" s="380"/>
      <c r="G77" s="383">
        <v>1.944</v>
      </c>
      <c r="H77" s="380"/>
      <c r="I77" s="380"/>
      <c r="J77" s="380"/>
      <c r="K77" s="380"/>
      <c r="L77" s="384">
        <v>1232.24</v>
      </c>
    </row>
    <row r="78" spans="1:12" x14ac:dyDescent="0.25">
      <c r="A78" s="56"/>
      <c r="B78" s="56" t="s">
        <v>1349</v>
      </c>
      <c r="C78" s="56" t="s">
        <v>1350</v>
      </c>
      <c r="D78" s="379" t="s">
        <v>1344</v>
      </c>
      <c r="E78" s="380">
        <v>0.65</v>
      </c>
      <c r="F78" s="380">
        <v>1.2</v>
      </c>
      <c r="G78" s="380">
        <v>0.78</v>
      </c>
      <c r="H78" s="381"/>
      <c r="I78" s="407"/>
      <c r="J78" s="381">
        <v>583.91999999999996</v>
      </c>
      <c r="K78" s="407"/>
      <c r="L78" s="381">
        <v>455.46</v>
      </c>
    </row>
    <row r="79" spans="1:12" x14ac:dyDescent="0.25">
      <c r="A79" s="56"/>
      <c r="B79" s="56" t="s">
        <v>1543</v>
      </c>
      <c r="C79" s="61" t="s">
        <v>1544</v>
      </c>
      <c r="D79" s="385" t="s">
        <v>1344</v>
      </c>
      <c r="E79" s="386">
        <v>0.97</v>
      </c>
      <c r="F79" s="386">
        <v>1.2</v>
      </c>
      <c r="G79" s="386">
        <v>1.1639999999999999</v>
      </c>
      <c r="H79" s="387"/>
      <c r="I79" s="388"/>
      <c r="J79" s="387">
        <v>667.34</v>
      </c>
      <c r="K79" s="388"/>
      <c r="L79" s="387">
        <v>776.78</v>
      </c>
    </row>
    <row r="80" spans="1:12" x14ac:dyDescent="0.25">
      <c r="A80" s="56"/>
      <c r="B80" s="56"/>
      <c r="C80" s="405" t="s">
        <v>1287</v>
      </c>
      <c r="D80" s="379"/>
      <c r="E80" s="380"/>
      <c r="F80" s="380"/>
      <c r="G80" s="380"/>
      <c r="H80" s="381"/>
      <c r="I80" s="407"/>
      <c r="J80" s="381"/>
      <c r="K80" s="407"/>
      <c r="L80" s="381">
        <v>1232.24</v>
      </c>
    </row>
    <row r="81" spans="1:12" x14ac:dyDescent="0.25">
      <c r="A81" s="56"/>
      <c r="B81" s="56"/>
      <c r="C81" s="56" t="s">
        <v>1288</v>
      </c>
      <c r="D81" s="379"/>
      <c r="E81" s="380"/>
      <c r="F81" s="380"/>
      <c r="G81" s="380"/>
      <c r="H81" s="381"/>
      <c r="I81" s="407"/>
      <c r="J81" s="381"/>
      <c r="K81" s="407"/>
      <c r="L81" s="381">
        <v>1232.24</v>
      </c>
    </row>
    <row r="82" spans="1:12" x14ac:dyDescent="0.25">
      <c r="A82" s="56"/>
      <c r="B82" s="56" t="s">
        <v>1545</v>
      </c>
      <c r="C82" s="56" t="s">
        <v>1546</v>
      </c>
      <c r="D82" s="379" t="s">
        <v>49</v>
      </c>
      <c r="E82" s="380">
        <v>74</v>
      </c>
      <c r="F82" s="380"/>
      <c r="G82" s="380">
        <v>74</v>
      </c>
      <c r="H82" s="381"/>
      <c r="I82" s="407"/>
      <c r="J82" s="381"/>
      <c r="K82" s="407"/>
      <c r="L82" s="381">
        <v>911.86</v>
      </c>
    </row>
    <row r="83" spans="1:12" x14ac:dyDescent="0.25">
      <c r="A83" s="61"/>
      <c r="B83" s="61" t="s">
        <v>1547</v>
      </c>
      <c r="C83" s="61" t="s">
        <v>1548</v>
      </c>
      <c r="D83" s="385" t="s">
        <v>49</v>
      </c>
      <c r="E83" s="386">
        <v>36</v>
      </c>
      <c r="F83" s="386"/>
      <c r="G83" s="386">
        <v>36</v>
      </c>
      <c r="H83" s="387"/>
      <c r="I83" s="388"/>
      <c r="J83" s="387"/>
      <c r="K83" s="388"/>
      <c r="L83" s="387">
        <v>443.61</v>
      </c>
    </row>
    <row r="84" spans="1:12" x14ac:dyDescent="0.25">
      <c r="C84" s="1925" t="s">
        <v>52</v>
      </c>
      <c r="D84" s="1925"/>
      <c r="E84" s="1925"/>
      <c r="F84" s="1925"/>
      <c r="G84" s="1925"/>
      <c r="H84" s="1925"/>
      <c r="I84" s="1918">
        <v>2587.71</v>
      </c>
      <c r="J84" s="1918"/>
      <c r="K84" s="1918">
        <v>2587.71</v>
      </c>
      <c r="L84" s="1918"/>
    </row>
    <row r="85" spans="1:12" ht="57" x14ac:dyDescent="0.25">
      <c r="A85" s="378" t="s">
        <v>1987</v>
      </c>
      <c r="B85" s="56" t="s">
        <v>1941</v>
      </c>
      <c r="C85" s="56" t="s">
        <v>1942</v>
      </c>
      <c r="D85" s="379" t="s">
        <v>287</v>
      </c>
      <c r="E85" s="380">
        <v>2</v>
      </c>
      <c r="F85" s="380"/>
      <c r="G85" s="380">
        <v>2</v>
      </c>
      <c r="H85" s="381"/>
      <c r="I85" s="407"/>
      <c r="J85" s="381"/>
      <c r="K85" s="407"/>
      <c r="L85" s="381"/>
    </row>
    <row r="86" spans="1:12" ht="25.5" x14ac:dyDescent="0.25">
      <c r="B86" s="382" t="s">
        <v>1939</v>
      </c>
      <c r="C86" s="1919" t="s">
        <v>1940</v>
      </c>
      <c r="D86" s="1919"/>
      <c r="E86" s="1919"/>
      <c r="F86" s="1919"/>
      <c r="G86" s="1919"/>
      <c r="H86" s="1919"/>
      <c r="I86" s="1919"/>
      <c r="J86" s="1919"/>
      <c r="K86" s="1919"/>
      <c r="L86" s="1919"/>
    </row>
    <row r="87" spans="1:12" x14ac:dyDescent="0.25">
      <c r="A87" s="55"/>
      <c r="B87" s="380">
        <v>1</v>
      </c>
      <c r="C87" s="55" t="s">
        <v>1276</v>
      </c>
      <c r="D87" s="379" t="s">
        <v>1257</v>
      </c>
      <c r="E87" s="383"/>
      <c r="F87" s="380"/>
      <c r="G87" s="383">
        <v>3.8879999999999999</v>
      </c>
      <c r="H87" s="380"/>
      <c r="I87" s="380"/>
      <c r="J87" s="380"/>
      <c r="K87" s="380"/>
      <c r="L87" s="384">
        <v>2624.1099999999997</v>
      </c>
    </row>
    <row r="88" spans="1:12" x14ac:dyDescent="0.25">
      <c r="A88" s="56"/>
      <c r="B88" s="56" t="s">
        <v>1541</v>
      </c>
      <c r="C88" s="56" t="s">
        <v>1542</v>
      </c>
      <c r="D88" s="379" t="s">
        <v>1344</v>
      </c>
      <c r="E88" s="380">
        <v>0.81</v>
      </c>
      <c r="F88" s="380">
        <v>1.2</v>
      </c>
      <c r="G88" s="380">
        <v>1.944</v>
      </c>
      <c r="H88" s="381"/>
      <c r="I88" s="407"/>
      <c r="J88" s="381">
        <v>682.51</v>
      </c>
      <c r="K88" s="407"/>
      <c r="L88" s="381">
        <v>1326.8</v>
      </c>
    </row>
    <row r="89" spans="1:12" x14ac:dyDescent="0.25">
      <c r="A89" s="56"/>
      <c r="B89" s="56" t="s">
        <v>1543</v>
      </c>
      <c r="C89" s="61" t="s">
        <v>1544</v>
      </c>
      <c r="D89" s="385" t="s">
        <v>1344</v>
      </c>
      <c r="E89" s="386">
        <v>0.81</v>
      </c>
      <c r="F89" s="386">
        <v>1.2</v>
      </c>
      <c r="G89" s="386">
        <v>1.944</v>
      </c>
      <c r="H89" s="387"/>
      <c r="I89" s="388"/>
      <c r="J89" s="387">
        <v>667.34</v>
      </c>
      <c r="K89" s="388"/>
      <c r="L89" s="387">
        <v>1297.31</v>
      </c>
    </row>
    <row r="90" spans="1:12" x14ac:dyDescent="0.25">
      <c r="A90" s="56"/>
      <c r="B90" s="56"/>
      <c r="C90" s="405" t="s">
        <v>1287</v>
      </c>
      <c r="D90" s="379"/>
      <c r="E90" s="380"/>
      <c r="F90" s="380"/>
      <c r="G90" s="380"/>
      <c r="H90" s="381"/>
      <c r="I90" s="407"/>
      <c r="J90" s="381"/>
      <c r="K90" s="407"/>
      <c r="L90" s="381">
        <v>2624.1099999999997</v>
      </c>
    </row>
    <row r="91" spans="1:12" x14ac:dyDescent="0.25">
      <c r="A91" s="56"/>
      <c r="B91" s="56"/>
      <c r="C91" s="56" t="s">
        <v>1288</v>
      </c>
      <c r="D91" s="379"/>
      <c r="E91" s="380"/>
      <c r="F91" s="380"/>
      <c r="G91" s="380"/>
      <c r="H91" s="381"/>
      <c r="I91" s="407"/>
      <c r="J91" s="381"/>
      <c r="K91" s="407"/>
      <c r="L91" s="381">
        <v>2624.1099999999997</v>
      </c>
    </row>
    <row r="92" spans="1:12" x14ac:dyDescent="0.25">
      <c r="A92" s="56"/>
      <c r="B92" s="56" t="s">
        <v>1545</v>
      </c>
      <c r="C92" s="56" t="s">
        <v>1546</v>
      </c>
      <c r="D92" s="379" t="s">
        <v>49</v>
      </c>
      <c r="E92" s="380">
        <v>74</v>
      </c>
      <c r="F92" s="380"/>
      <c r="G92" s="380">
        <v>74</v>
      </c>
      <c r="H92" s="381"/>
      <c r="I92" s="407"/>
      <c r="J92" s="381"/>
      <c r="K92" s="407"/>
      <c r="L92" s="381">
        <v>1941.84</v>
      </c>
    </row>
    <row r="93" spans="1:12" x14ac:dyDescent="0.25">
      <c r="A93" s="61"/>
      <c r="B93" s="61" t="s">
        <v>1547</v>
      </c>
      <c r="C93" s="61" t="s">
        <v>1548</v>
      </c>
      <c r="D93" s="385" t="s">
        <v>49</v>
      </c>
      <c r="E93" s="386">
        <v>36</v>
      </c>
      <c r="F93" s="386"/>
      <c r="G93" s="386">
        <v>36</v>
      </c>
      <c r="H93" s="387"/>
      <c r="I93" s="388"/>
      <c r="J93" s="387"/>
      <c r="K93" s="388"/>
      <c r="L93" s="387">
        <v>944.68</v>
      </c>
    </row>
    <row r="94" spans="1:12" x14ac:dyDescent="0.25">
      <c r="C94" s="1925" t="s">
        <v>52</v>
      </c>
      <c r="D94" s="1925"/>
      <c r="E94" s="1925"/>
      <c r="F94" s="1925"/>
      <c r="G94" s="1925"/>
      <c r="H94" s="1925"/>
      <c r="I94" s="1918">
        <v>2755.3150000000001</v>
      </c>
      <c r="J94" s="1918"/>
      <c r="K94" s="1918">
        <v>5510.63</v>
      </c>
      <c r="L94" s="1918"/>
    </row>
    <row r="95" spans="1:12" ht="42.75" x14ac:dyDescent="0.25">
      <c r="A95" s="378" t="s">
        <v>1988</v>
      </c>
      <c r="B95" s="56" t="s">
        <v>1549</v>
      </c>
      <c r="C95" s="56" t="s">
        <v>1945</v>
      </c>
      <c r="D95" s="379" t="s">
        <v>1551</v>
      </c>
      <c r="E95" s="380">
        <v>1</v>
      </c>
      <c r="F95" s="380"/>
      <c r="G95" s="380">
        <v>1</v>
      </c>
      <c r="H95" s="381"/>
      <c r="I95" s="407"/>
      <c r="J95" s="381"/>
      <c r="K95" s="407"/>
      <c r="L95" s="381"/>
    </row>
    <row r="96" spans="1:12" ht="25.5" x14ac:dyDescent="0.25">
      <c r="B96" s="382" t="s">
        <v>1939</v>
      </c>
      <c r="C96" s="1919" t="s">
        <v>1940</v>
      </c>
      <c r="D96" s="1919"/>
      <c r="E96" s="1919"/>
      <c r="F96" s="1919"/>
      <c r="G96" s="1919"/>
      <c r="H96" s="1919"/>
      <c r="I96" s="1919"/>
      <c r="J96" s="1919"/>
      <c r="K96" s="1919"/>
      <c r="L96" s="1919"/>
    </row>
    <row r="97" spans="1:12" x14ac:dyDescent="0.25">
      <c r="A97" s="55"/>
      <c r="B97" s="380">
        <v>1</v>
      </c>
      <c r="C97" s="55" t="s">
        <v>1276</v>
      </c>
      <c r="D97" s="379" t="s">
        <v>1257</v>
      </c>
      <c r="E97" s="383"/>
      <c r="F97" s="380"/>
      <c r="G97" s="383">
        <v>1.944</v>
      </c>
      <c r="H97" s="380"/>
      <c r="I97" s="380"/>
      <c r="J97" s="380"/>
      <c r="K97" s="380"/>
      <c r="L97" s="384">
        <v>1312.05</v>
      </c>
    </row>
    <row r="98" spans="1:12" x14ac:dyDescent="0.25">
      <c r="A98" s="56"/>
      <c r="B98" s="56" t="s">
        <v>1541</v>
      </c>
      <c r="C98" s="56" t="s">
        <v>1542</v>
      </c>
      <c r="D98" s="379" t="s">
        <v>1344</v>
      </c>
      <c r="E98" s="380">
        <v>0.81</v>
      </c>
      <c r="F98" s="380">
        <v>1.2</v>
      </c>
      <c r="G98" s="380">
        <v>0.97199999999999998</v>
      </c>
      <c r="H98" s="381"/>
      <c r="I98" s="407"/>
      <c r="J98" s="381">
        <v>682.51</v>
      </c>
      <c r="K98" s="407"/>
      <c r="L98" s="381">
        <v>663.4</v>
      </c>
    </row>
    <row r="99" spans="1:12" x14ac:dyDescent="0.25">
      <c r="A99" s="56"/>
      <c r="B99" s="56" t="s">
        <v>1543</v>
      </c>
      <c r="C99" s="61" t="s">
        <v>1544</v>
      </c>
      <c r="D99" s="385" t="s">
        <v>1344</v>
      </c>
      <c r="E99" s="386">
        <v>0.81</v>
      </c>
      <c r="F99" s="386">
        <v>1.2</v>
      </c>
      <c r="G99" s="386">
        <v>0.97199999999999998</v>
      </c>
      <c r="H99" s="387"/>
      <c r="I99" s="388"/>
      <c r="J99" s="387">
        <v>667.34</v>
      </c>
      <c r="K99" s="388"/>
      <c r="L99" s="387">
        <v>648.65</v>
      </c>
    </row>
    <row r="100" spans="1:12" x14ac:dyDescent="0.25">
      <c r="A100" s="56"/>
      <c r="B100" s="56"/>
      <c r="C100" s="405" t="s">
        <v>1287</v>
      </c>
      <c r="D100" s="379"/>
      <c r="E100" s="380"/>
      <c r="F100" s="380"/>
      <c r="G100" s="380"/>
      <c r="H100" s="381"/>
      <c r="I100" s="407"/>
      <c r="J100" s="381"/>
      <c r="K100" s="407"/>
      <c r="L100" s="381">
        <v>1312.05</v>
      </c>
    </row>
    <row r="101" spans="1:12" x14ac:dyDescent="0.25">
      <c r="A101" s="56"/>
      <c r="B101" s="56"/>
      <c r="C101" s="56" t="s">
        <v>1288</v>
      </c>
      <c r="D101" s="379"/>
      <c r="E101" s="380"/>
      <c r="F101" s="380"/>
      <c r="G101" s="380"/>
      <c r="H101" s="381"/>
      <c r="I101" s="407"/>
      <c r="J101" s="381"/>
      <c r="K101" s="407"/>
      <c r="L101" s="381">
        <v>1312.05</v>
      </c>
    </row>
    <row r="102" spans="1:12" x14ac:dyDescent="0.25">
      <c r="A102" s="56"/>
      <c r="B102" s="56" t="s">
        <v>1545</v>
      </c>
      <c r="C102" s="56" t="s">
        <v>1546</v>
      </c>
      <c r="D102" s="379" t="s">
        <v>49</v>
      </c>
      <c r="E102" s="380">
        <v>74</v>
      </c>
      <c r="F102" s="380"/>
      <c r="G102" s="380">
        <v>74</v>
      </c>
      <c r="H102" s="381"/>
      <c r="I102" s="407"/>
      <c r="J102" s="381"/>
      <c r="K102" s="407"/>
      <c r="L102" s="381">
        <v>970.92</v>
      </c>
    </row>
    <row r="103" spans="1:12" x14ac:dyDescent="0.25">
      <c r="A103" s="61"/>
      <c r="B103" s="61" t="s">
        <v>1547</v>
      </c>
      <c r="C103" s="61" t="s">
        <v>1548</v>
      </c>
      <c r="D103" s="385" t="s">
        <v>49</v>
      </c>
      <c r="E103" s="386">
        <v>36</v>
      </c>
      <c r="F103" s="386"/>
      <c r="G103" s="386">
        <v>36</v>
      </c>
      <c r="H103" s="387"/>
      <c r="I103" s="388"/>
      <c r="J103" s="387"/>
      <c r="K103" s="388"/>
      <c r="L103" s="387">
        <v>472.34</v>
      </c>
    </row>
    <row r="104" spans="1:12" x14ac:dyDescent="0.25">
      <c r="C104" s="1925" t="s">
        <v>52</v>
      </c>
      <c r="D104" s="1925"/>
      <c r="E104" s="1925"/>
      <c r="F104" s="1925"/>
      <c r="G104" s="1925"/>
      <c r="H104" s="1925"/>
      <c r="I104" s="1918">
        <v>2755.31</v>
      </c>
      <c r="J104" s="1918"/>
      <c r="K104" s="1918">
        <v>2755.31</v>
      </c>
      <c r="L104" s="1918"/>
    </row>
    <row r="105" spans="1:12" ht="28.5" x14ac:dyDescent="0.25">
      <c r="A105" s="378" t="s">
        <v>1989</v>
      </c>
      <c r="B105" s="56" t="s">
        <v>2002</v>
      </c>
      <c r="C105" s="56" t="s">
        <v>2003</v>
      </c>
      <c r="D105" s="379" t="s">
        <v>1551</v>
      </c>
      <c r="E105" s="380">
        <v>6</v>
      </c>
      <c r="F105" s="380"/>
      <c r="G105" s="380">
        <v>6</v>
      </c>
      <c r="H105" s="381"/>
      <c r="I105" s="407"/>
      <c r="J105" s="381"/>
      <c r="K105" s="407"/>
      <c r="L105" s="381"/>
    </row>
    <row r="106" spans="1:12" ht="25.5" x14ac:dyDescent="0.25">
      <c r="B106" s="382" t="s">
        <v>1939</v>
      </c>
      <c r="C106" s="1919" t="s">
        <v>1940</v>
      </c>
      <c r="D106" s="1919"/>
      <c r="E106" s="1919"/>
      <c r="F106" s="1919"/>
      <c r="G106" s="1919"/>
      <c r="H106" s="1919"/>
      <c r="I106" s="1919"/>
      <c r="J106" s="1919"/>
      <c r="K106" s="1919"/>
      <c r="L106" s="1919"/>
    </row>
    <row r="107" spans="1:12" x14ac:dyDescent="0.25">
      <c r="A107" s="55"/>
      <c r="B107" s="380">
        <v>1</v>
      </c>
      <c r="C107" s="55" t="s">
        <v>1276</v>
      </c>
      <c r="D107" s="379" t="s">
        <v>1257</v>
      </c>
      <c r="E107" s="383"/>
      <c r="F107" s="380"/>
      <c r="G107" s="383">
        <v>12.96</v>
      </c>
      <c r="H107" s="380"/>
      <c r="I107" s="380"/>
      <c r="J107" s="380"/>
      <c r="K107" s="380"/>
      <c r="L107" s="384">
        <v>8747.02</v>
      </c>
    </row>
    <row r="108" spans="1:12" x14ac:dyDescent="0.25">
      <c r="A108" s="56"/>
      <c r="B108" s="56" t="s">
        <v>1541</v>
      </c>
      <c r="C108" s="56" t="s">
        <v>1542</v>
      </c>
      <c r="D108" s="379" t="s">
        <v>1344</v>
      </c>
      <c r="E108" s="380">
        <v>0.9</v>
      </c>
      <c r="F108" s="380">
        <v>1.2</v>
      </c>
      <c r="G108" s="380">
        <v>6.48</v>
      </c>
      <c r="H108" s="381"/>
      <c r="I108" s="407"/>
      <c r="J108" s="381">
        <v>682.51</v>
      </c>
      <c r="K108" s="407"/>
      <c r="L108" s="381">
        <v>4422.66</v>
      </c>
    </row>
    <row r="109" spans="1:12" x14ac:dyDescent="0.25">
      <c r="A109" s="56"/>
      <c r="B109" s="56" t="s">
        <v>1543</v>
      </c>
      <c r="C109" s="61" t="s">
        <v>1544</v>
      </c>
      <c r="D109" s="385" t="s">
        <v>1344</v>
      </c>
      <c r="E109" s="386">
        <v>0.9</v>
      </c>
      <c r="F109" s="386">
        <v>1.2</v>
      </c>
      <c r="G109" s="386">
        <v>6.48</v>
      </c>
      <c r="H109" s="387"/>
      <c r="I109" s="388"/>
      <c r="J109" s="387">
        <v>667.34</v>
      </c>
      <c r="K109" s="388"/>
      <c r="L109" s="387">
        <v>4324.3599999999997</v>
      </c>
    </row>
    <row r="110" spans="1:12" x14ac:dyDescent="0.25">
      <c r="A110" s="56"/>
      <c r="B110" s="56"/>
      <c r="C110" s="405" t="s">
        <v>1287</v>
      </c>
      <c r="D110" s="379"/>
      <c r="E110" s="380"/>
      <c r="F110" s="380"/>
      <c r="G110" s="380"/>
      <c r="H110" s="381"/>
      <c r="I110" s="407"/>
      <c r="J110" s="381"/>
      <c r="K110" s="407"/>
      <c r="L110" s="381">
        <v>8747.02</v>
      </c>
    </row>
    <row r="111" spans="1:12" x14ac:dyDescent="0.25">
      <c r="A111" s="56"/>
      <c r="B111" s="56"/>
      <c r="C111" s="56" t="s">
        <v>1288</v>
      </c>
      <c r="D111" s="379"/>
      <c r="E111" s="380"/>
      <c r="F111" s="380"/>
      <c r="G111" s="380"/>
      <c r="H111" s="381"/>
      <c r="I111" s="407"/>
      <c r="J111" s="381"/>
      <c r="K111" s="407"/>
      <c r="L111" s="381">
        <v>8747.02</v>
      </c>
    </row>
    <row r="112" spans="1:12" x14ac:dyDescent="0.25">
      <c r="A112" s="56"/>
      <c r="B112" s="56" t="s">
        <v>1545</v>
      </c>
      <c r="C112" s="56" t="s">
        <v>1546</v>
      </c>
      <c r="D112" s="379" t="s">
        <v>49</v>
      </c>
      <c r="E112" s="380">
        <v>74</v>
      </c>
      <c r="F112" s="380"/>
      <c r="G112" s="380">
        <v>74</v>
      </c>
      <c r="H112" s="381"/>
      <c r="I112" s="407"/>
      <c r="J112" s="381"/>
      <c r="K112" s="407"/>
      <c r="L112" s="381">
        <v>6472.79</v>
      </c>
    </row>
    <row r="113" spans="1:12" x14ac:dyDescent="0.25">
      <c r="A113" s="61"/>
      <c r="B113" s="61" t="s">
        <v>1547</v>
      </c>
      <c r="C113" s="61" t="s">
        <v>1548</v>
      </c>
      <c r="D113" s="385" t="s">
        <v>49</v>
      </c>
      <c r="E113" s="386">
        <v>36</v>
      </c>
      <c r="F113" s="386"/>
      <c r="G113" s="386">
        <v>36</v>
      </c>
      <c r="H113" s="387"/>
      <c r="I113" s="388"/>
      <c r="J113" s="387"/>
      <c r="K113" s="388"/>
      <c r="L113" s="387">
        <v>3148.93</v>
      </c>
    </row>
    <row r="114" spans="1:12" x14ac:dyDescent="0.25">
      <c r="C114" s="1925" t="s">
        <v>52</v>
      </c>
      <c r="D114" s="1925"/>
      <c r="E114" s="1925"/>
      <c r="F114" s="1925"/>
      <c r="G114" s="1925"/>
      <c r="H114" s="1925"/>
      <c r="I114" s="1918">
        <v>3061.4566666666669</v>
      </c>
      <c r="J114" s="1918"/>
      <c r="K114" s="1918">
        <v>18368.740000000002</v>
      </c>
      <c r="L114" s="1918"/>
    </row>
    <row r="115" spans="1:12" ht="71.25" x14ac:dyDescent="0.25">
      <c r="A115" s="378" t="s">
        <v>1990</v>
      </c>
      <c r="B115" s="56" t="s">
        <v>2004</v>
      </c>
      <c r="C115" s="56" t="s">
        <v>2024</v>
      </c>
      <c r="D115" s="379" t="s">
        <v>1557</v>
      </c>
      <c r="E115" s="380">
        <v>6</v>
      </c>
      <c r="F115" s="380"/>
      <c r="G115" s="380">
        <v>6</v>
      </c>
      <c r="H115" s="381"/>
      <c r="I115" s="407"/>
      <c r="J115" s="381"/>
      <c r="K115" s="407"/>
      <c r="L115" s="381"/>
    </row>
    <row r="116" spans="1:12" ht="25.5" x14ac:dyDescent="0.25">
      <c r="B116" s="382" t="s">
        <v>1939</v>
      </c>
      <c r="C116" s="1919" t="s">
        <v>1940</v>
      </c>
      <c r="D116" s="1919"/>
      <c r="E116" s="1919"/>
      <c r="F116" s="1919"/>
      <c r="G116" s="1919"/>
      <c r="H116" s="1919"/>
      <c r="I116" s="1919"/>
      <c r="J116" s="1919"/>
      <c r="K116" s="1919"/>
      <c r="L116" s="1919"/>
    </row>
    <row r="117" spans="1:12" x14ac:dyDescent="0.25">
      <c r="A117" s="55"/>
      <c r="B117" s="380">
        <v>1</v>
      </c>
      <c r="C117" s="55" t="s">
        <v>1276</v>
      </c>
      <c r="D117" s="379" t="s">
        <v>1257</v>
      </c>
      <c r="E117" s="383"/>
      <c r="F117" s="380"/>
      <c r="G117" s="383">
        <v>17.496000000000002</v>
      </c>
      <c r="H117" s="380"/>
      <c r="I117" s="380"/>
      <c r="J117" s="380"/>
      <c r="K117" s="380"/>
      <c r="L117" s="384">
        <v>11890.3</v>
      </c>
    </row>
    <row r="118" spans="1:12" x14ac:dyDescent="0.25">
      <c r="A118" s="56"/>
      <c r="B118" s="56" t="s">
        <v>1349</v>
      </c>
      <c r="C118" s="56" t="s">
        <v>1350</v>
      </c>
      <c r="D118" s="379" t="s">
        <v>1344</v>
      </c>
      <c r="E118" s="380">
        <v>0.97</v>
      </c>
      <c r="F118" s="380">
        <v>1.2</v>
      </c>
      <c r="G118" s="380">
        <v>6.984</v>
      </c>
      <c r="H118" s="381"/>
      <c r="I118" s="407"/>
      <c r="J118" s="381">
        <v>583.91999999999996</v>
      </c>
      <c r="K118" s="407"/>
      <c r="L118" s="381">
        <v>4078.1</v>
      </c>
    </row>
    <row r="119" spans="1:12" x14ac:dyDescent="0.25">
      <c r="A119" s="56"/>
      <c r="B119" s="56" t="s">
        <v>1555</v>
      </c>
      <c r="C119" s="61" t="s">
        <v>1556</v>
      </c>
      <c r="D119" s="385" t="s">
        <v>1344</v>
      </c>
      <c r="E119" s="386">
        <v>1.46</v>
      </c>
      <c r="F119" s="386">
        <v>1.2</v>
      </c>
      <c r="G119" s="386">
        <v>10.512</v>
      </c>
      <c r="H119" s="387"/>
      <c r="I119" s="388"/>
      <c r="J119" s="387">
        <v>743.17</v>
      </c>
      <c r="K119" s="388"/>
      <c r="L119" s="387">
        <v>7812.2</v>
      </c>
    </row>
    <row r="120" spans="1:12" x14ac:dyDescent="0.25">
      <c r="A120" s="56"/>
      <c r="B120" s="56"/>
      <c r="C120" s="405" t="s">
        <v>1287</v>
      </c>
      <c r="D120" s="379"/>
      <c r="E120" s="380"/>
      <c r="F120" s="380"/>
      <c r="G120" s="380"/>
      <c r="H120" s="381"/>
      <c r="I120" s="407"/>
      <c r="J120" s="381"/>
      <c r="K120" s="407"/>
      <c r="L120" s="381">
        <v>11890.3</v>
      </c>
    </row>
    <row r="121" spans="1:12" x14ac:dyDescent="0.25">
      <c r="A121" s="56"/>
      <c r="B121" s="56"/>
      <c r="C121" s="56" t="s">
        <v>1288</v>
      </c>
      <c r="D121" s="379"/>
      <c r="E121" s="380"/>
      <c r="F121" s="380"/>
      <c r="G121" s="380"/>
      <c r="H121" s="381"/>
      <c r="I121" s="407"/>
      <c r="J121" s="381"/>
      <c r="K121" s="407"/>
      <c r="L121" s="381">
        <v>11890.3</v>
      </c>
    </row>
    <row r="122" spans="1:12" x14ac:dyDescent="0.25">
      <c r="A122" s="56"/>
      <c r="B122" s="56" t="s">
        <v>1545</v>
      </c>
      <c r="C122" s="56" t="s">
        <v>1546</v>
      </c>
      <c r="D122" s="379" t="s">
        <v>49</v>
      </c>
      <c r="E122" s="380">
        <v>74</v>
      </c>
      <c r="F122" s="380"/>
      <c r="G122" s="380">
        <v>74</v>
      </c>
      <c r="H122" s="381"/>
      <c r="I122" s="407"/>
      <c r="J122" s="381"/>
      <c r="K122" s="407"/>
      <c r="L122" s="381">
        <v>8798.82</v>
      </c>
    </row>
    <row r="123" spans="1:12" x14ac:dyDescent="0.25">
      <c r="A123" s="61"/>
      <c r="B123" s="61" t="s">
        <v>1547</v>
      </c>
      <c r="C123" s="61" t="s">
        <v>1548</v>
      </c>
      <c r="D123" s="385" t="s">
        <v>49</v>
      </c>
      <c r="E123" s="386">
        <v>36</v>
      </c>
      <c r="F123" s="386"/>
      <c r="G123" s="386">
        <v>36</v>
      </c>
      <c r="H123" s="387"/>
      <c r="I123" s="388"/>
      <c r="J123" s="387"/>
      <c r="K123" s="388"/>
      <c r="L123" s="387">
        <v>4280.51</v>
      </c>
    </row>
    <row r="124" spans="1:12" x14ac:dyDescent="0.25">
      <c r="C124" s="1925" t="s">
        <v>52</v>
      </c>
      <c r="D124" s="1925"/>
      <c r="E124" s="1925"/>
      <c r="F124" s="1925"/>
      <c r="G124" s="1925"/>
      <c r="H124" s="1925"/>
      <c r="I124" s="1918">
        <v>4161.6049999999996</v>
      </c>
      <c r="J124" s="1918"/>
      <c r="K124" s="1918">
        <v>24969.629999999997</v>
      </c>
      <c r="L124" s="1918"/>
    </row>
    <row r="125" spans="1:12" ht="71.25" x14ac:dyDescent="0.25">
      <c r="A125" s="378" t="s">
        <v>1991</v>
      </c>
      <c r="B125" s="56" t="s">
        <v>2005</v>
      </c>
      <c r="C125" s="56" t="s">
        <v>2025</v>
      </c>
      <c r="D125" s="379" t="s">
        <v>1557</v>
      </c>
      <c r="E125" s="380">
        <v>6</v>
      </c>
      <c r="F125" s="380"/>
      <c r="G125" s="380">
        <v>6</v>
      </c>
      <c r="H125" s="381"/>
      <c r="I125" s="407"/>
      <c r="J125" s="381"/>
      <c r="K125" s="407"/>
      <c r="L125" s="381"/>
    </row>
    <row r="126" spans="1:12" ht="25.5" x14ac:dyDescent="0.25">
      <c r="B126" s="382" t="s">
        <v>1939</v>
      </c>
      <c r="C126" s="1919" t="s">
        <v>1940</v>
      </c>
      <c r="D126" s="1919"/>
      <c r="E126" s="1919"/>
      <c r="F126" s="1919"/>
      <c r="G126" s="1919"/>
      <c r="H126" s="1919"/>
      <c r="I126" s="1919"/>
      <c r="J126" s="1919"/>
      <c r="K126" s="1919"/>
      <c r="L126" s="1919"/>
    </row>
    <row r="127" spans="1:12" x14ac:dyDescent="0.25">
      <c r="A127" s="55"/>
      <c r="B127" s="380">
        <v>1</v>
      </c>
      <c r="C127" s="55" t="s">
        <v>1276</v>
      </c>
      <c r="D127" s="379" t="s">
        <v>1257</v>
      </c>
      <c r="E127" s="383"/>
      <c r="F127" s="380"/>
      <c r="G127" s="383">
        <v>11.664</v>
      </c>
      <c r="H127" s="380"/>
      <c r="I127" s="380"/>
      <c r="J127" s="380"/>
      <c r="K127" s="380"/>
      <c r="L127" s="384">
        <v>7923.05</v>
      </c>
    </row>
    <row r="128" spans="1:12" x14ac:dyDescent="0.25">
      <c r="A128" s="56"/>
      <c r="B128" s="56" t="s">
        <v>1349</v>
      </c>
      <c r="C128" s="56" t="s">
        <v>1350</v>
      </c>
      <c r="D128" s="379" t="s">
        <v>1344</v>
      </c>
      <c r="E128" s="380">
        <v>0.65</v>
      </c>
      <c r="F128" s="380">
        <v>1.2</v>
      </c>
      <c r="G128" s="380">
        <v>4.68</v>
      </c>
      <c r="H128" s="381"/>
      <c r="I128" s="407"/>
      <c r="J128" s="381">
        <v>583.91999999999996</v>
      </c>
      <c r="K128" s="407"/>
      <c r="L128" s="381">
        <v>2732.75</v>
      </c>
    </row>
    <row r="129" spans="1:12" x14ac:dyDescent="0.25">
      <c r="A129" s="56"/>
      <c r="B129" s="56" t="s">
        <v>1555</v>
      </c>
      <c r="C129" s="61" t="s">
        <v>1556</v>
      </c>
      <c r="D129" s="385" t="s">
        <v>1344</v>
      </c>
      <c r="E129" s="386">
        <v>0.97</v>
      </c>
      <c r="F129" s="386">
        <v>1.2</v>
      </c>
      <c r="G129" s="386">
        <v>6.984</v>
      </c>
      <c r="H129" s="387"/>
      <c r="I129" s="388"/>
      <c r="J129" s="387">
        <v>743.17</v>
      </c>
      <c r="K129" s="388"/>
      <c r="L129" s="387">
        <v>5190.3</v>
      </c>
    </row>
    <row r="130" spans="1:12" x14ac:dyDescent="0.25">
      <c r="A130" s="56"/>
      <c r="B130" s="56"/>
      <c r="C130" s="405" t="s">
        <v>1287</v>
      </c>
      <c r="D130" s="379"/>
      <c r="E130" s="380"/>
      <c r="F130" s="380"/>
      <c r="G130" s="380"/>
      <c r="H130" s="381"/>
      <c r="I130" s="407"/>
      <c r="J130" s="381"/>
      <c r="K130" s="407"/>
      <c r="L130" s="381">
        <v>7923.05</v>
      </c>
    </row>
    <row r="131" spans="1:12" x14ac:dyDescent="0.25">
      <c r="A131" s="56"/>
      <c r="B131" s="56"/>
      <c r="C131" s="56" t="s">
        <v>1288</v>
      </c>
      <c r="D131" s="379"/>
      <c r="E131" s="380"/>
      <c r="F131" s="380"/>
      <c r="G131" s="380"/>
      <c r="H131" s="381"/>
      <c r="I131" s="407"/>
      <c r="J131" s="381"/>
      <c r="K131" s="407"/>
      <c r="L131" s="381">
        <v>7923.05</v>
      </c>
    </row>
    <row r="132" spans="1:12" x14ac:dyDescent="0.25">
      <c r="A132" s="56"/>
      <c r="B132" s="56" t="s">
        <v>1545</v>
      </c>
      <c r="C132" s="56" t="s">
        <v>1546</v>
      </c>
      <c r="D132" s="379" t="s">
        <v>49</v>
      </c>
      <c r="E132" s="380">
        <v>74</v>
      </c>
      <c r="F132" s="380"/>
      <c r="G132" s="380">
        <v>74</v>
      </c>
      <c r="H132" s="381"/>
      <c r="I132" s="407"/>
      <c r="J132" s="381"/>
      <c r="K132" s="407"/>
      <c r="L132" s="381">
        <v>5863.06</v>
      </c>
    </row>
    <row r="133" spans="1:12" x14ac:dyDescent="0.25">
      <c r="A133" s="61"/>
      <c r="B133" s="61" t="s">
        <v>1547</v>
      </c>
      <c r="C133" s="61" t="s">
        <v>1548</v>
      </c>
      <c r="D133" s="385" t="s">
        <v>49</v>
      </c>
      <c r="E133" s="386">
        <v>36</v>
      </c>
      <c r="F133" s="386"/>
      <c r="G133" s="386">
        <v>36</v>
      </c>
      <c r="H133" s="387"/>
      <c r="I133" s="388"/>
      <c r="J133" s="387"/>
      <c r="K133" s="388"/>
      <c r="L133" s="387">
        <v>2852.3</v>
      </c>
    </row>
    <row r="134" spans="1:12" x14ac:dyDescent="0.25">
      <c r="C134" s="1925" t="s">
        <v>52</v>
      </c>
      <c r="D134" s="1925"/>
      <c r="E134" s="1925"/>
      <c r="F134" s="1925"/>
      <c r="G134" s="1925"/>
      <c r="H134" s="1925"/>
      <c r="I134" s="1918">
        <v>2773.0683333333332</v>
      </c>
      <c r="J134" s="1918"/>
      <c r="K134" s="1918">
        <v>16638.41</v>
      </c>
      <c r="L134" s="1918"/>
    </row>
    <row r="135" spans="1:12" ht="42.75" x14ac:dyDescent="0.25">
      <c r="A135" s="378" t="s">
        <v>1992</v>
      </c>
      <c r="B135" s="56" t="s">
        <v>2006</v>
      </c>
      <c r="C135" s="56" t="s">
        <v>2007</v>
      </c>
      <c r="D135" s="379" t="s">
        <v>287</v>
      </c>
      <c r="E135" s="380">
        <v>1</v>
      </c>
      <c r="F135" s="380"/>
      <c r="G135" s="380">
        <v>1</v>
      </c>
      <c r="H135" s="381"/>
      <c r="I135" s="407"/>
      <c r="J135" s="381"/>
      <c r="K135" s="407"/>
      <c r="L135" s="381"/>
    </row>
    <row r="136" spans="1:12" ht="25.5" x14ac:dyDescent="0.25">
      <c r="B136" s="382" t="s">
        <v>1939</v>
      </c>
      <c r="C136" s="1919" t="s">
        <v>1940</v>
      </c>
      <c r="D136" s="1919"/>
      <c r="E136" s="1919"/>
      <c r="F136" s="1919"/>
      <c r="G136" s="1919"/>
      <c r="H136" s="1919"/>
      <c r="I136" s="1919"/>
      <c r="J136" s="1919"/>
      <c r="K136" s="1919"/>
      <c r="L136" s="1919"/>
    </row>
    <row r="137" spans="1:12" x14ac:dyDescent="0.25">
      <c r="A137" s="55"/>
      <c r="B137" s="380">
        <v>1</v>
      </c>
      <c r="C137" s="55" t="s">
        <v>1276</v>
      </c>
      <c r="D137" s="379" t="s">
        <v>1257</v>
      </c>
      <c r="E137" s="383"/>
      <c r="F137" s="380"/>
      <c r="G137" s="383">
        <v>6.48</v>
      </c>
      <c r="H137" s="380"/>
      <c r="I137" s="380"/>
      <c r="J137" s="380"/>
      <c r="K137" s="380"/>
      <c r="L137" s="384">
        <v>4147.4400000000005</v>
      </c>
    </row>
    <row r="138" spans="1:12" x14ac:dyDescent="0.25">
      <c r="A138" s="56"/>
      <c r="B138" s="56" t="s">
        <v>1553</v>
      </c>
      <c r="C138" s="56" t="s">
        <v>1554</v>
      </c>
      <c r="D138" s="379" t="s">
        <v>1344</v>
      </c>
      <c r="E138" s="380">
        <v>2.16</v>
      </c>
      <c r="F138" s="380">
        <v>1.2</v>
      </c>
      <c r="G138" s="380">
        <v>2.5920000000000001</v>
      </c>
      <c r="H138" s="381"/>
      <c r="I138" s="407"/>
      <c r="J138" s="381">
        <v>485.34</v>
      </c>
      <c r="K138" s="407"/>
      <c r="L138" s="381">
        <v>1258</v>
      </c>
    </row>
    <row r="139" spans="1:12" x14ac:dyDescent="0.25">
      <c r="A139" s="56"/>
      <c r="B139" s="56" t="s">
        <v>1555</v>
      </c>
      <c r="C139" s="61" t="s">
        <v>1556</v>
      </c>
      <c r="D139" s="385" t="s">
        <v>1344</v>
      </c>
      <c r="E139" s="386">
        <v>3.24</v>
      </c>
      <c r="F139" s="386">
        <v>1.2</v>
      </c>
      <c r="G139" s="386">
        <v>3.8879999999999999</v>
      </c>
      <c r="H139" s="387"/>
      <c r="I139" s="388"/>
      <c r="J139" s="387">
        <v>743.17</v>
      </c>
      <c r="K139" s="388"/>
      <c r="L139" s="387">
        <v>2889.44</v>
      </c>
    </row>
    <row r="140" spans="1:12" x14ac:dyDescent="0.25">
      <c r="A140" s="56"/>
      <c r="B140" s="56"/>
      <c r="C140" s="405" t="s">
        <v>1287</v>
      </c>
      <c r="D140" s="379"/>
      <c r="E140" s="380"/>
      <c r="F140" s="380"/>
      <c r="G140" s="380"/>
      <c r="H140" s="381"/>
      <c r="I140" s="407"/>
      <c r="J140" s="381"/>
      <c r="K140" s="407"/>
      <c r="L140" s="381">
        <v>4147.4400000000005</v>
      </c>
    </row>
    <row r="141" spans="1:12" x14ac:dyDescent="0.25">
      <c r="A141" s="56"/>
      <c r="B141" s="56"/>
      <c r="C141" s="56" t="s">
        <v>1288</v>
      </c>
      <c r="D141" s="379"/>
      <c r="E141" s="380"/>
      <c r="F141" s="380"/>
      <c r="G141" s="380"/>
      <c r="H141" s="381"/>
      <c r="I141" s="407"/>
      <c r="J141" s="381"/>
      <c r="K141" s="407"/>
      <c r="L141" s="381">
        <v>4147.4400000000005</v>
      </c>
    </row>
    <row r="142" spans="1:12" x14ac:dyDescent="0.25">
      <c r="A142" s="56"/>
      <c r="B142" s="56" t="s">
        <v>1545</v>
      </c>
      <c r="C142" s="56" t="s">
        <v>1546</v>
      </c>
      <c r="D142" s="379" t="s">
        <v>49</v>
      </c>
      <c r="E142" s="380">
        <v>74</v>
      </c>
      <c r="F142" s="380"/>
      <c r="G142" s="380">
        <v>74</v>
      </c>
      <c r="H142" s="381"/>
      <c r="I142" s="407"/>
      <c r="J142" s="381"/>
      <c r="K142" s="407"/>
      <c r="L142" s="381">
        <v>3069.11</v>
      </c>
    </row>
    <row r="143" spans="1:12" x14ac:dyDescent="0.25">
      <c r="A143" s="61"/>
      <c r="B143" s="61" t="s">
        <v>1547</v>
      </c>
      <c r="C143" s="61" t="s">
        <v>1548</v>
      </c>
      <c r="D143" s="385" t="s">
        <v>49</v>
      </c>
      <c r="E143" s="386">
        <v>36</v>
      </c>
      <c r="F143" s="386"/>
      <c r="G143" s="386">
        <v>36</v>
      </c>
      <c r="H143" s="387"/>
      <c r="I143" s="388"/>
      <c r="J143" s="387"/>
      <c r="K143" s="388"/>
      <c r="L143" s="387">
        <v>1493.08</v>
      </c>
    </row>
    <row r="144" spans="1:12" x14ac:dyDescent="0.25">
      <c r="C144" s="1925" t="s">
        <v>52</v>
      </c>
      <c r="D144" s="1925"/>
      <c r="E144" s="1925"/>
      <c r="F144" s="1925"/>
      <c r="G144" s="1925"/>
      <c r="H144" s="1925"/>
      <c r="I144" s="1918">
        <v>8709.630000000001</v>
      </c>
      <c r="J144" s="1918"/>
      <c r="K144" s="1918">
        <v>8709.630000000001</v>
      </c>
      <c r="L144" s="1918"/>
    </row>
    <row r="145" spans="1:12" ht="42.75" x14ac:dyDescent="0.25">
      <c r="A145" s="378" t="s">
        <v>1993</v>
      </c>
      <c r="B145" s="56" t="s">
        <v>2008</v>
      </c>
      <c r="C145" s="56" t="s">
        <v>1057</v>
      </c>
      <c r="D145" s="379" t="s">
        <v>287</v>
      </c>
      <c r="E145" s="380">
        <v>1</v>
      </c>
      <c r="F145" s="380"/>
      <c r="G145" s="380">
        <v>1</v>
      </c>
      <c r="H145" s="381"/>
      <c r="I145" s="407"/>
      <c r="J145" s="381"/>
      <c r="K145" s="407"/>
      <c r="L145" s="381"/>
    </row>
    <row r="146" spans="1:12" ht="25.5" x14ac:dyDescent="0.25">
      <c r="B146" s="382" t="s">
        <v>1939</v>
      </c>
      <c r="C146" s="1919" t="s">
        <v>1940</v>
      </c>
      <c r="D146" s="1919"/>
      <c r="E146" s="1919"/>
      <c r="F146" s="1919"/>
      <c r="G146" s="1919"/>
      <c r="H146" s="1919"/>
      <c r="I146" s="1919"/>
      <c r="J146" s="1919"/>
      <c r="K146" s="1919"/>
      <c r="L146" s="1919"/>
    </row>
    <row r="147" spans="1:12" x14ac:dyDescent="0.25">
      <c r="A147" s="55"/>
      <c r="B147" s="380">
        <v>1</v>
      </c>
      <c r="C147" s="55" t="s">
        <v>1276</v>
      </c>
      <c r="D147" s="379" t="s">
        <v>1257</v>
      </c>
      <c r="E147" s="383"/>
      <c r="F147" s="380"/>
      <c r="G147" s="383">
        <v>27.648000000000003</v>
      </c>
      <c r="H147" s="380"/>
      <c r="I147" s="380"/>
      <c r="J147" s="380"/>
      <c r="K147" s="380"/>
      <c r="L147" s="384">
        <v>18409.239999999998</v>
      </c>
    </row>
    <row r="148" spans="1:12" x14ac:dyDescent="0.25">
      <c r="A148" s="56"/>
      <c r="B148" s="56" t="s">
        <v>1553</v>
      </c>
      <c r="C148" s="56" t="s">
        <v>1554</v>
      </c>
      <c r="D148" s="379" t="s">
        <v>1344</v>
      </c>
      <c r="E148" s="380">
        <v>6.91</v>
      </c>
      <c r="F148" s="380">
        <v>1.2</v>
      </c>
      <c r="G148" s="380">
        <v>8.2919999999999998</v>
      </c>
      <c r="H148" s="381"/>
      <c r="I148" s="407"/>
      <c r="J148" s="381">
        <v>485.34</v>
      </c>
      <c r="K148" s="407"/>
      <c r="L148" s="381">
        <v>4024.44</v>
      </c>
    </row>
    <row r="149" spans="1:12" x14ac:dyDescent="0.25">
      <c r="A149" s="56"/>
      <c r="B149" s="56" t="s">
        <v>1555</v>
      </c>
      <c r="C149" s="61" t="s">
        <v>1556</v>
      </c>
      <c r="D149" s="385" t="s">
        <v>1344</v>
      </c>
      <c r="E149" s="386">
        <v>16.13</v>
      </c>
      <c r="F149" s="386">
        <v>1.2</v>
      </c>
      <c r="G149" s="386">
        <v>19.356000000000002</v>
      </c>
      <c r="H149" s="387"/>
      <c r="I149" s="388"/>
      <c r="J149" s="387">
        <v>743.17</v>
      </c>
      <c r="K149" s="388"/>
      <c r="L149" s="387">
        <v>14384.8</v>
      </c>
    </row>
    <row r="150" spans="1:12" x14ac:dyDescent="0.25">
      <c r="A150" s="56"/>
      <c r="B150" s="56"/>
      <c r="C150" s="405" t="s">
        <v>1287</v>
      </c>
      <c r="D150" s="379"/>
      <c r="E150" s="380"/>
      <c r="F150" s="380"/>
      <c r="G150" s="380"/>
      <c r="H150" s="381"/>
      <c r="I150" s="407"/>
      <c r="J150" s="381"/>
      <c r="K150" s="407"/>
      <c r="L150" s="381">
        <v>18409.239999999998</v>
      </c>
    </row>
    <row r="151" spans="1:12" x14ac:dyDescent="0.25">
      <c r="A151" s="56"/>
      <c r="B151" s="56"/>
      <c r="C151" s="56" t="s">
        <v>1288</v>
      </c>
      <c r="D151" s="379"/>
      <c r="E151" s="380"/>
      <c r="F151" s="380"/>
      <c r="G151" s="380"/>
      <c r="H151" s="381"/>
      <c r="I151" s="407"/>
      <c r="J151" s="381"/>
      <c r="K151" s="407"/>
      <c r="L151" s="381">
        <v>18409.239999999998</v>
      </c>
    </row>
    <row r="152" spans="1:12" x14ac:dyDescent="0.25">
      <c r="A152" s="56"/>
      <c r="B152" s="56" t="s">
        <v>1545</v>
      </c>
      <c r="C152" s="56" t="s">
        <v>1546</v>
      </c>
      <c r="D152" s="379" t="s">
        <v>49</v>
      </c>
      <c r="E152" s="380">
        <v>74</v>
      </c>
      <c r="F152" s="380"/>
      <c r="G152" s="380">
        <v>74</v>
      </c>
      <c r="H152" s="381"/>
      <c r="I152" s="407"/>
      <c r="J152" s="381"/>
      <c r="K152" s="407"/>
      <c r="L152" s="381">
        <v>13622.84</v>
      </c>
    </row>
    <row r="153" spans="1:12" x14ac:dyDescent="0.25">
      <c r="A153" s="61"/>
      <c r="B153" s="61" t="s">
        <v>1547</v>
      </c>
      <c r="C153" s="61" t="s">
        <v>1548</v>
      </c>
      <c r="D153" s="385" t="s">
        <v>49</v>
      </c>
      <c r="E153" s="386">
        <v>36</v>
      </c>
      <c r="F153" s="386"/>
      <c r="G153" s="386">
        <v>36</v>
      </c>
      <c r="H153" s="387"/>
      <c r="I153" s="388"/>
      <c r="J153" s="387"/>
      <c r="K153" s="388"/>
      <c r="L153" s="387">
        <v>6627.33</v>
      </c>
    </row>
    <row r="154" spans="1:12" x14ac:dyDescent="0.25">
      <c r="C154" s="1925" t="s">
        <v>52</v>
      </c>
      <c r="D154" s="1925"/>
      <c r="E154" s="1925"/>
      <c r="F154" s="1925"/>
      <c r="G154" s="1925"/>
      <c r="H154" s="1925"/>
      <c r="I154" s="1918">
        <v>38659.409999999996</v>
      </c>
      <c r="J154" s="1918"/>
      <c r="K154" s="1918">
        <v>38659.409999999996</v>
      </c>
      <c r="L154" s="1918"/>
    </row>
    <row r="156" spans="1:12" x14ac:dyDescent="0.25">
      <c r="A156" s="389"/>
      <c r="B156" s="390"/>
      <c r="C156" s="1926" t="s">
        <v>1293</v>
      </c>
      <c r="D156" s="1926"/>
      <c r="E156" s="1926"/>
      <c r="F156" s="1926"/>
      <c r="G156" s="1926"/>
      <c r="H156" s="1926"/>
      <c r="I156" s="384"/>
      <c r="J156" s="389"/>
      <c r="K156" s="391"/>
      <c r="L156" s="384">
        <v>86963.1</v>
      </c>
    </row>
    <row r="157" spans="1:12" x14ac:dyDescent="0.25">
      <c r="A157" s="392"/>
      <c r="B157" s="393"/>
      <c r="C157" s="1927" t="s">
        <v>1294</v>
      </c>
      <c r="D157" s="1928"/>
      <c r="E157" s="1928"/>
      <c r="F157" s="1928"/>
      <c r="G157" s="1928"/>
      <c r="H157" s="1928"/>
      <c r="I157" s="381"/>
      <c r="J157" s="392"/>
      <c r="K157" s="380"/>
      <c r="L157" s="381"/>
    </row>
    <row r="158" spans="1:12" x14ac:dyDescent="0.25">
      <c r="A158" s="392"/>
      <c r="B158" s="393"/>
      <c r="C158" s="1928" t="s">
        <v>1295</v>
      </c>
      <c r="D158" s="1928"/>
      <c r="E158" s="1928"/>
      <c r="F158" s="1928"/>
      <c r="G158" s="1928"/>
      <c r="H158" s="1928"/>
      <c r="I158" s="381"/>
      <c r="J158" s="392"/>
      <c r="K158" s="380"/>
      <c r="L158" s="381">
        <v>86963.1</v>
      </c>
    </row>
    <row r="159" spans="1:12" x14ac:dyDescent="0.25">
      <c r="A159" s="392"/>
      <c r="B159" s="393"/>
      <c r="C159" s="1928" t="s">
        <v>1296</v>
      </c>
      <c r="D159" s="1928"/>
      <c r="E159" s="1928"/>
      <c r="F159" s="1928"/>
      <c r="G159" s="1928"/>
      <c r="H159" s="1928"/>
      <c r="I159" s="381"/>
      <c r="J159" s="392"/>
      <c r="K159" s="380"/>
      <c r="L159" s="381">
        <v>0</v>
      </c>
    </row>
    <row r="160" spans="1:12" x14ac:dyDescent="0.25">
      <c r="A160" s="392"/>
      <c r="B160" s="393"/>
      <c r="C160" s="1927" t="s">
        <v>1297</v>
      </c>
      <c r="D160" s="1928"/>
      <c r="E160" s="1928"/>
      <c r="F160" s="1928"/>
      <c r="G160" s="1928"/>
      <c r="H160" s="1928"/>
      <c r="I160" s="381"/>
      <c r="J160" s="392"/>
      <c r="K160" s="380"/>
      <c r="L160" s="381"/>
    </row>
    <row r="161" spans="1:12" x14ac:dyDescent="0.25">
      <c r="A161" s="392"/>
      <c r="B161" s="393"/>
      <c r="C161" s="1928" t="s">
        <v>1296</v>
      </c>
      <c r="D161" s="1928"/>
      <c r="E161" s="1928"/>
      <c r="F161" s="1928"/>
      <c r="G161" s="1928"/>
      <c r="H161" s="1928"/>
      <c r="I161" s="381"/>
      <c r="J161" s="392"/>
      <c r="K161" s="380"/>
      <c r="L161" s="381">
        <v>0</v>
      </c>
    </row>
    <row r="162" spans="1:12" x14ac:dyDescent="0.25">
      <c r="A162" s="392"/>
      <c r="B162" s="393"/>
      <c r="C162" s="1927" t="s">
        <v>1298</v>
      </c>
      <c r="D162" s="1928"/>
      <c r="E162" s="1928"/>
      <c r="F162" s="1928"/>
      <c r="G162" s="1928"/>
      <c r="H162" s="1928"/>
      <c r="I162" s="381"/>
      <c r="J162" s="392"/>
      <c r="K162" s="380"/>
      <c r="L162" s="381"/>
    </row>
    <row r="163" spans="1:12" x14ac:dyDescent="0.25">
      <c r="A163" s="392"/>
      <c r="B163" s="393"/>
      <c r="C163" s="1928" t="s">
        <v>1299</v>
      </c>
      <c r="D163" s="1928"/>
      <c r="E163" s="1928"/>
      <c r="F163" s="1928"/>
      <c r="G163" s="1928"/>
      <c r="H163" s="1928"/>
      <c r="I163" s="381"/>
      <c r="J163" s="392"/>
      <c r="K163" s="380"/>
      <c r="L163" s="381">
        <v>0</v>
      </c>
    </row>
    <row r="164" spans="1:12" x14ac:dyDescent="0.25">
      <c r="A164" s="392"/>
      <c r="B164" s="393"/>
      <c r="C164" s="1928" t="s">
        <v>1300</v>
      </c>
      <c r="D164" s="1928"/>
      <c r="E164" s="1928"/>
      <c r="F164" s="1928"/>
      <c r="G164" s="1928"/>
      <c r="H164" s="1928"/>
      <c r="I164" s="381"/>
      <c r="J164" s="392"/>
      <c r="K164" s="380"/>
      <c r="L164" s="381">
        <v>0</v>
      </c>
    </row>
    <row r="165" spans="1:12" x14ac:dyDescent="0.25">
      <c r="A165" s="392"/>
      <c r="B165" s="393"/>
      <c r="C165" s="1928" t="s">
        <v>1301</v>
      </c>
      <c r="D165" s="1928"/>
      <c r="E165" s="1928"/>
      <c r="F165" s="1928"/>
      <c r="G165" s="1928"/>
      <c r="H165" s="1928"/>
      <c r="I165" s="381"/>
      <c r="J165" s="392"/>
      <c r="K165" s="380"/>
      <c r="L165" s="381">
        <v>0</v>
      </c>
    </row>
    <row r="166" spans="1:12" x14ac:dyDescent="0.25">
      <c r="A166" s="392"/>
      <c r="B166" s="393"/>
      <c r="C166" s="1927" t="s">
        <v>1297</v>
      </c>
      <c r="D166" s="1928"/>
      <c r="E166" s="1928"/>
      <c r="F166" s="1928"/>
      <c r="G166" s="1928"/>
      <c r="H166" s="1928"/>
      <c r="I166" s="381"/>
      <c r="J166" s="392"/>
      <c r="K166" s="380"/>
      <c r="L166" s="381"/>
    </row>
    <row r="167" spans="1:12" x14ac:dyDescent="0.25">
      <c r="A167" s="392"/>
      <c r="B167" s="393"/>
      <c r="C167" s="1928" t="s">
        <v>1302</v>
      </c>
      <c r="D167" s="1928"/>
      <c r="E167" s="1928"/>
      <c r="F167" s="1928"/>
      <c r="G167" s="1928"/>
      <c r="H167" s="1928"/>
      <c r="I167" s="381"/>
      <c r="J167" s="392"/>
      <c r="K167" s="380"/>
      <c r="L167" s="381">
        <v>0</v>
      </c>
    </row>
    <row r="168" spans="1:12" x14ac:dyDescent="0.25">
      <c r="A168" s="392"/>
      <c r="B168" s="393"/>
      <c r="C168" s="1928" t="s">
        <v>1303</v>
      </c>
      <c r="D168" s="1928"/>
      <c r="E168" s="1928"/>
      <c r="F168" s="1928"/>
      <c r="G168" s="1928"/>
      <c r="H168" s="1928"/>
      <c r="I168" s="381"/>
      <c r="J168" s="392"/>
      <c r="K168" s="380"/>
      <c r="L168" s="381">
        <v>0</v>
      </c>
    </row>
    <row r="169" spans="1:12" x14ac:dyDescent="0.25">
      <c r="A169" s="392"/>
      <c r="B169" s="393"/>
      <c r="C169" s="1928" t="s">
        <v>1304</v>
      </c>
      <c r="D169" s="1928"/>
      <c r="E169" s="1928"/>
      <c r="F169" s="1928"/>
      <c r="G169" s="1928"/>
      <c r="H169" s="1928"/>
      <c r="I169" s="381"/>
      <c r="J169" s="392"/>
      <c r="K169" s="380"/>
      <c r="L169" s="381">
        <v>0</v>
      </c>
    </row>
    <row r="170" spans="1:12" x14ac:dyDescent="0.25">
      <c r="A170" s="392"/>
      <c r="B170" s="393"/>
      <c r="C170" s="1928" t="s">
        <v>1305</v>
      </c>
      <c r="D170" s="1928"/>
      <c r="E170" s="1928"/>
      <c r="F170" s="1928"/>
      <c r="G170" s="1928"/>
      <c r="H170" s="1928"/>
      <c r="I170" s="381"/>
      <c r="J170" s="392"/>
      <c r="K170" s="380"/>
      <c r="L170" s="381">
        <v>86963.1</v>
      </c>
    </row>
    <row r="171" spans="1:12" x14ac:dyDescent="0.25">
      <c r="A171" s="392"/>
      <c r="B171" s="393"/>
      <c r="C171" s="1928" t="s">
        <v>1306</v>
      </c>
      <c r="D171" s="1928"/>
      <c r="E171" s="1928"/>
      <c r="F171" s="1928"/>
      <c r="G171" s="1928"/>
      <c r="H171" s="1928"/>
      <c r="I171" s="381"/>
      <c r="J171" s="392"/>
      <c r="K171" s="380"/>
      <c r="L171" s="381">
        <v>64352.7</v>
      </c>
    </row>
    <row r="172" spans="1:12" x14ac:dyDescent="0.25">
      <c r="A172" s="392"/>
      <c r="B172" s="393"/>
      <c r="C172" s="1928" t="s">
        <v>1307</v>
      </c>
      <c r="D172" s="1928"/>
      <c r="E172" s="1928"/>
      <c r="F172" s="1928"/>
      <c r="G172" s="1928"/>
      <c r="H172" s="1928"/>
      <c r="I172" s="381"/>
      <c r="J172" s="392"/>
      <c r="K172" s="380"/>
      <c r="L172" s="381">
        <v>31306.730000000003</v>
      </c>
    </row>
    <row r="173" spans="1:12" x14ac:dyDescent="0.25">
      <c r="A173" s="392"/>
      <c r="B173" s="393"/>
      <c r="C173" s="1928" t="s">
        <v>683</v>
      </c>
      <c r="D173" s="1928"/>
      <c r="E173" s="1928"/>
      <c r="F173" s="1928"/>
      <c r="G173" s="1928"/>
      <c r="H173" s="1928"/>
      <c r="I173" s="381"/>
      <c r="J173" s="392"/>
      <c r="K173" s="380"/>
      <c r="L173" s="381">
        <v>0</v>
      </c>
    </row>
    <row r="174" spans="1:12" x14ac:dyDescent="0.25">
      <c r="A174" s="392"/>
      <c r="B174" s="393"/>
      <c r="C174" s="1927" t="s">
        <v>1294</v>
      </c>
      <c r="D174" s="1928"/>
      <c r="E174" s="1928"/>
      <c r="F174" s="1928"/>
      <c r="G174" s="1928"/>
      <c r="H174" s="1928"/>
      <c r="I174" s="381"/>
      <c r="J174" s="392"/>
      <c r="K174" s="380"/>
      <c r="L174" s="381"/>
    </row>
    <row r="175" spans="1:12" x14ac:dyDescent="0.25">
      <c r="A175" s="392"/>
      <c r="B175" s="393"/>
      <c r="C175" s="1928" t="s">
        <v>1308</v>
      </c>
      <c r="D175" s="1928"/>
      <c r="E175" s="1928"/>
      <c r="F175" s="1928"/>
      <c r="G175" s="1928"/>
      <c r="H175" s="1928"/>
      <c r="I175" s="381"/>
      <c r="J175" s="392"/>
      <c r="K175" s="380"/>
      <c r="L175" s="381">
        <v>0</v>
      </c>
    </row>
    <row r="176" spans="1:12" x14ac:dyDescent="0.25">
      <c r="A176" s="392"/>
      <c r="B176" s="393"/>
      <c r="C176" s="1928" t="s">
        <v>1309</v>
      </c>
      <c r="D176" s="1928"/>
      <c r="E176" s="1928"/>
      <c r="F176" s="1928"/>
      <c r="G176" s="1928"/>
      <c r="H176" s="1928"/>
      <c r="I176" s="381"/>
      <c r="J176" s="392"/>
      <c r="K176" s="380"/>
      <c r="L176" s="381">
        <v>0</v>
      </c>
    </row>
    <row r="177" spans="1:12" x14ac:dyDescent="0.25">
      <c r="A177" s="392"/>
      <c r="B177" s="393"/>
      <c r="C177" s="1928" t="s">
        <v>1310</v>
      </c>
      <c r="D177" s="1928"/>
      <c r="E177" s="1928"/>
      <c r="F177" s="1928"/>
      <c r="G177" s="1928"/>
      <c r="H177" s="1928"/>
      <c r="I177" s="381"/>
      <c r="J177" s="392"/>
      <c r="K177" s="380"/>
      <c r="L177" s="381"/>
    </row>
    <row r="178" spans="1:12" x14ac:dyDescent="0.25">
      <c r="A178" s="392"/>
      <c r="B178" s="393"/>
      <c r="C178" s="1928" t="s">
        <v>1311</v>
      </c>
      <c r="D178" s="1928"/>
      <c r="E178" s="1928"/>
      <c r="F178" s="1928"/>
      <c r="G178" s="1928"/>
      <c r="H178" s="1928"/>
      <c r="I178" s="381"/>
      <c r="J178" s="392"/>
      <c r="K178" s="380"/>
      <c r="L178" s="381">
        <v>0</v>
      </c>
    </row>
    <row r="179" spans="1:12" x14ac:dyDescent="0.25">
      <c r="A179" s="389"/>
      <c r="B179" s="390"/>
      <c r="C179" s="1926" t="s">
        <v>1312</v>
      </c>
      <c r="D179" s="1926"/>
      <c r="E179" s="1926"/>
      <c r="F179" s="1926"/>
      <c r="G179" s="1926"/>
      <c r="H179" s="1926"/>
      <c r="I179" s="384"/>
      <c r="J179" s="389"/>
      <c r="K179" s="391"/>
      <c r="L179" s="384">
        <v>182622.53</v>
      </c>
    </row>
    <row r="180" spans="1:12" x14ac:dyDescent="0.25">
      <c r="A180" s="392"/>
      <c r="B180" s="393"/>
      <c r="C180" s="1927" t="s">
        <v>1313</v>
      </c>
      <c r="D180" s="1928"/>
      <c r="E180" s="1928"/>
      <c r="F180" s="1928"/>
      <c r="G180" s="1928"/>
      <c r="H180" s="1928"/>
      <c r="I180" s="381"/>
      <c r="J180" s="392"/>
      <c r="K180" s="380"/>
      <c r="L180" s="381"/>
    </row>
    <row r="181" spans="1:12" x14ac:dyDescent="0.25">
      <c r="A181" s="392"/>
      <c r="B181" s="393"/>
      <c r="C181" s="1928" t="s">
        <v>1314</v>
      </c>
      <c r="D181" s="1928"/>
      <c r="E181" s="1928"/>
      <c r="F181" s="1928"/>
      <c r="G181" s="1928"/>
      <c r="H181" s="1928"/>
      <c r="I181" s="381"/>
      <c r="J181" s="392"/>
      <c r="K181" s="380"/>
      <c r="L181" s="381">
        <v>0</v>
      </c>
    </row>
    <row r="182" spans="1:12" x14ac:dyDescent="0.25">
      <c r="A182" s="392"/>
      <c r="B182" s="393"/>
      <c r="C182" s="1928" t="s">
        <v>1315</v>
      </c>
      <c r="D182" s="1928"/>
      <c r="E182" s="1928"/>
      <c r="F182" s="1928"/>
      <c r="G182" s="1928"/>
      <c r="H182" s="1928"/>
      <c r="I182" s="381"/>
      <c r="J182" s="392"/>
      <c r="K182" s="380"/>
      <c r="L182" s="381">
        <v>0</v>
      </c>
    </row>
    <row r="183" spans="1:12" x14ac:dyDescent="0.25">
      <c r="A183" s="392"/>
      <c r="B183" s="393"/>
      <c r="C183" s="1928" t="s">
        <v>1316</v>
      </c>
      <c r="D183" s="1928"/>
      <c r="E183" s="1928"/>
      <c r="F183" s="1944"/>
      <c r="G183" s="383">
        <v>132.63264000000001</v>
      </c>
      <c r="H183" s="392"/>
      <c r="I183" s="392"/>
      <c r="J183" s="392"/>
      <c r="K183" s="392"/>
      <c r="L183" s="392"/>
    </row>
    <row r="184" spans="1:12" x14ac:dyDescent="0.25">
      <c r="A184" s="392"/>
      <c r="B184" s="393"/>
      <c r="C184" s="1928" t="s">
        <v>1317</v>
      </c>
      <c r="D184" s="1928"/>
      <c r="E184" s="1928"/>
      <c r="F184" s="1944"/>
      <c r="G184" s="383">
        <v>0</v>
      </c>
      <c r="H184" s="392"/>
      <c r="I184" s="392"/>
      <c r="J184" s="392"/>
      <c r="K184" s="392"/>
      <c r="L184" s="392"/>
    </row>
    <row r="187" spans="1:12" ht="16.5" x14ac:dyDescent="0.25">
      <c r="A187" s="1943" t="s">
        <v>2009</v>
      </c>
      <c r="B187" s="1943"/>
      <c r="C187" s="1943"/>
      <c r="D187" s="1943"/>
      <c r="E187" s="1943"/>
      <c r="F187" s="1943"/>
      <c r="G187" s="1943"/>
      <c r="H187" s="1943"/>
      <c r="I187" s="1943"/>
      <c r="J187" s="1943"/>
      <c r="K187" s="1943"/>
      <c r="L187" s="1943"/>
    </row>
    <row r="188" spans="1:12" ht="71.25" x14ac:dyDescent="0.25">
      <c r="A188" s="378" t="s">
        <v>1994</v>
      </c>
      <c r="B188" s="56" t="s">
        <v>2010</v>
      </c>
      <c r="C188" s="56" t="s">
        <v>2011</v>
      </c>
      <c r="D188" s="379" t="s">
        <v>2012</v>
      </c>
      <c r="E188" s="380">
        <v>1</v>
      </c>
      <c r="F188" s="380"/>
      <c r="G188" s="380">
        <v>1</v>
      </c>
      <c r="H188" s="381"/>
      <c r="I188" s="407"/>
      <c r="J188" s="381"/>
      <c r="K188" s="407"/>
      <c r="L188" s="381"/>
    </row>
    <row r="189" spans="1:12" x14ac:dyDescent="0.25">
      <c r="A189" s="55"/>
      <c r="B189" s="380">
        <v>1</v>
      </c>
      <c r="C189" s="55" t="s">
        <v>1276</v>
      </c>
      <c r="D189" s="379" t="s">
        <v>1257</v>
      </c>
      <c r="E189" s="383"/>
      <c r="F189" s="380"/>
      <c r="G189" s="383">
        <v>102</v>
      </c>
      <c r="H189" s="380"/>
      <c r="I189" s="380"/>
      <c r="J189" s="380"/>
      <c r="K189" s="380"/>
      <c r="L189" s="384">
        <v>87425.78</v>
      </c>
    </row>
    <row r="190" spans="1:12" x14ac:dyDescent="0.25">
      <c r="A190" s="56"/>
      <c r="B190" s="56" t="s">
        <v>1558</v>
      </c>
      <c r="C190" s="56" t="s">
        <v>1559</v>
      </c>
      <c r="D190" s="379" t="s">
        <v>1344</v>
      </c>
      <c r="E190" s="380">
        <v>35.700000000000003</v>
      </c>
      <c r="F190" s="380"/>
      <c r="G190" s="380">
        <v>35.700000000000003</v>
      </c>
      <c r="H190" s="381"/>
      <c r="I190" s="407"/>
      <c r="J190" s="381">
        <v>815.22</v>
      </c>
      <c r="K190" s="407"/>
      <c r="L190" s="381">
        <v>29103.35</v>
      </c>
    </row>
    <row r="191" spans="1:12" x14ac:dyDescent="0.25">
      <c r="A191" s="56"/>
      <c r="B191" s="56" t="s">
        <v>1555</v>
      </c>
      <c r="C191" s="56" t="s">
        <v>1556</v>
      </c>
      <c r="D191" s="379" t="s">
        <v>1344</v>
      </c>
      <c r="E191" s="380">
        <v>5.0999999999999996</v>
      </c>
      <c r="F191" s="380"/>
      <c r="G191" s="380">
        <v>5.0999999999999996</v>
      </c>
      <c r="H191" s="381"/>
      <c r="I191" s="407"/>
      <c r="J191" s="381">
        <v>743.17</v>
      </c>
      <c r="K191" s="407"/>
      <c r="L191" s="381">
        <v>3790.17</v>
      </c>
    </row>
    <row r="192" spans="1:12" x14ac:dyDescent="0.25">
      <c r="A192" s="56"/>
      <c r="B192" s="56" t="s">
        <v>2013</v>
      </c>
      <c r="C192" s="61" t="s">
        <v>2014</v>
      </c>
      <c r="D192" s="385" t="s">
        <v>1344</v>
      </c>
      <c r="E192" s="386">
        <v>61.2</v>
      </c>
      <c r="F192" s="386"/>
      <c r="G192" s="386">
        <v>61.2</v>
      </c>
      <c r="H192" s="387"/>
      <c r="I192" s="388"/>
      <c r="J192" s="387">
        <v>891.05</v>
      </c>
      <c r="K192" s="388"/>
      <c r="L192" s="387">
        <v>54532.26</v>
      </c>
    </row>
    <row r="193" spans="1:12" x14ac:dyDescent="0.25">
      <c r="A193" s="56"/>
      <c r="B193" s="56"/>
      <c r="C193" s="405" t="s">
        <v>1287</v>
      </c>
      <c r="D193" s="379"/>
      <c r="E193" s="380"/>
      <c r="F193" s="380"/>
      <c r="G193" s="380"/>
      <c r="H193" s="381"/>
      <c r="I193" s="407"/>
      <c r="J193" s="381"/>
      <c r="K193" s="407"/>
      <c r="L193" s="381">
        <v>87425.78</v>
      </c>
    </row>
    <row r="194" spans="1:12" x14ac:dyDescent="0.25">
      <c r="A194" s="56"/>
      <c r="B194" s="56"/>
      <c r="C194" s="56" t="s">
        <v>1288</v>
      </c>
      <c r="D194" s="379"/>
      <c r="E194" s="380"/>
      <c r="F194" s="380"/>
      <c r="G194" s="380"/>
      <c r="H194" s="381"/>
      <c r="I194" s="407"/>
      <c r="J194" s="381"/>
      <c r="K194" s="407"/>
      <c r="L194" s="381">
        <v>87425.78</v>
      </c>
    </row>
    <row r="195" spans="1:12" x14ac:dyDescent="0.25">
      <c r="A195" s="56"/>
      <c r="B195" s="56" t="s">
        <v>1545</v>
      </c>
      <c r="C195" s="56" t="s">
        <v>1546</v>
      </c>
      <c r="D195" s="379" t="s">
        <v>49</v>
      </c>
      <c r="E195" s="380">
        <v>74</v>
      </c>
      <c r="F195" s="380"/>
      <c r="G195" s="380">
        <v>74</v>
      </c>
      <c r="H195" s="381"/>
      <c r="I195" s="407"/>
      <c r="J195" s="381"/>
      <c r="K195" s="407"/>
      <c r="L195" s="381">
        <v>64695.08</v>
      </c>
    </row>
    <row r="196" spans="1:12" x14ac:dyDescent="0.25">
      <c r="A196" s="61"/>
      <c r="B196" s="61" t="s">
        <v>1547</v>
      </c>
      <c r="C196" s="61" t="s">
        <v>1548</v>
      </c>
      <c r="D196" s="385" t="s">
        <v>49</v>
      </c>
      <c r="E196" s="386">
        <v>36</v>
      </c>
      <c r="F196" s="386"/>
      <c r="G196" s="386">
        <v>36</v>
      </c>
      <c r="H196" s="387"/>
      <c r="I196" s="388"/>
      <c r="J196" s="387"/>
      <c r="K196" s="388"/>
      <c r="L196" s="387">
        <v>31473.279999999999</v>
      </c>
    </row>
    <row r="197" spans="1:12" x14ac:dyDescent="0.25">
      <c r="C197" s="1925" t="s">
        <v>52</v>
      </c>
      <c r="D197" s="1925"/>
      <c r="E197" s="1925"/>
      <c r="F197" s="1925"/>
      <c r="G197" s="1925"/>
      <c r="H197" s="1925"/>
      <c r="I197" s="1918">
        <v>183594.13999999998</v>
      </c>
      <c r="J197" s="1918"/>
      <c r="K197" s="1918">
        <v>183594.13999999998</v>
      </c>
      <c r="L197" s="1918"/>
    </row>
    <row r="199" spans="1:12" x14ac:dyDescent="0.25">
      <c r="A199" s="389"/>
      <c r="B199" s="390"/>
      <c r="C199" s="1926" t="s">
        <v>1293</v>
      </c>
      <c r="D199" s="1926"/>
      <c r="E199" s="1926"/>
      <c r="F199" s="1926"/>
      <c r="G199" s="1926"/>
      <c r="H199" s="1926"/>
      <c r="I199" s="384"/>
      <c r="J199" s="389"/>
      <c r="K199" s="391"/>
      <c r="L199" s="384">
        <v>87425.78</v>
      </c>
    </row>
    <row r="200" spans="1:12" x14ac:dyDescent="0.25">
      <c r="A200" s="392"/>
      <c r="B200" s="393"/>
      <c r="C200" s="1927" t="s">
        <v>1294</v>
      </c>
      <c r="D200" s="1928"/>
      <c r="E200" s="1928"/>
      <c r="F200" s="1928"/>
      <c r="G200" s="1928"/>
      <c r="H200" s="1928"/>
      <c r="I200" s="381"/>
      <c r="J200" s="392"/>
      <c r="K200" s="380"/>
      <c r="L200" s="381"/>
    </row>
    <row r="201" spans="1:12" x14ac:dyDescent="0.25">
      <c r="A201" s="392"/>
      <c r="B201" s="393"/>
      <c r="C201" s="1928" t="s">
        <v>1295</v>
      </c>
      <c r="D201" s="1928"/>
      <c r="E201" s="1928"/>
      <c r="F201" s="1928"/>
      <c r="G201" s="1928"/>
      <c r="H201" s="1928"/>
      <c r="I201" s="381"/>
      <c r="J201" s="392"/>
      <c r="K201" s="380"/>
      <c r="L201" s="381">
        <v>87425.78</v>
      </c>
    </row>
    <row r="202" spans="1:12" x14ac:dyDescent="0.25">
      <c r="A202" s="392"/>
      <c r="B202" s="393"/>
      <c r="C202" s="1928" t="s">
        <v>1296</v>
      </c>
      <c r="D202" s="1928"/>
      <c r="E202" s="1928"/>
      <c r="F202" s="1928"/>
      <c r="G202" s="1928"/>
      <c r="H202" s="1928"/>
      <c r="I202" s="381"/>
      <c r="J202" s="392"/>
      <c r="K202" s="380"/>
      <c r="L202" s="381">
        <v>0</v>
      </c>
    </row>
    <row r="203" spans="1:12" x14ac:dyDescent="0.25">
      <c r="A203" s="392"/>
      <c r="B203" s="393"/>
      <c r="C203" s="1927" t="s">
        <v>1297</v>
      </c>
      <c r="D203" s="1928"/>
      <c r="E203" s="1928"/>
      <c r="F203" s="1928"/>
      <c r="G203" s="1928"/>
      <c r="H203" s="1928"/>
      <c r="I203" s="381"/>
      <c r="J203" s="392"/>
      <c r="K203" s="380"/>
      <c r="L203" s="381"/>
    </row>
    <row r="204" spans="1:12" x14ac:dyDescent="0.25">
      <c r="A204" s="392"/>
      <c r="B204" s="393"/>
      <c r="C204" s="1928" t="s">
        <v>1296</v>
      </c>
      <c r="D204" s="1928"/>
      <c r="E204" s="1928"/>
      <c r="F204" s="1928"/>
      <c r="G204" s="1928"/>
      <c r="H204" s="1928"/>
      <c r="I204" s="381"/>
      <c r="J204" s="392"/>
      <c r="K204" s="380"/>
      <c r="L204" s="381">
        <v>0</v>
      </c>
    </row>
    <row r="205" spans="1:12" x14ac:dyDescent="0.25">
      <c r="A205" s="392"/>
      <c r="B205" s="393"/>
      <c r="C205" s="1927" t="s">
        <v>1298</v>
      </c>
      <c r="D205" s="1928"/>
      <c r="E205" s="1928"/>
      <c r="F205" s="1928"/>
      <c r="G205" s="1928"/>
      <c r="H205" s="1928"/>
      <c r="I205" s="381"/>
      <c r="J205" s="392"/>
      <c r="K205" s="380"/>
      <c r="L205" s="381"/>
    </row>
    <row r="206" spans="1:12" x14ac:dyDescent="0.25">
      <c r="A206" s="392"/>
      <c r="B206" s="393"/>
      <c r="C206" s="1928" t="s">
        <v>1299</v>
      </c>
      <c r="D206" s="1928"/>
      <c r="E206" s="1928"/>
      <c r="F206" s="1928"/>
      <c r="G206" s="1928"/>
      <c r="H206" s="1928"/>
      <c r="I206" s="381"/>
      <c r="J206" s="392"/>
      <c r="K206" s="380"/>
      <c r="L206" s="381">
        <v>0</v>
      </c>
    </row>
    <row r="207" spans="1:12" x14ac:dyDescent="0.25">
      <c r="A207" s="392"/>
      <c r="B207" s="393"/>
      <c r="C207" s="1928" t="s">
        <v>1300</v>
      </c>
      <c r="D207" s="1928"/>
      <c r="E207" s="1928"/>
      <c r="F207" s="1928"/>
      <c r="G207" s="1928"/>
      <c r="H207" s="1928"/>
      <c r="I207" s="381"/>
      <c r="J207" s="392"/>
      <c r="K207" s="380"/>
      <c r="L207" s="381">
        <v>0</v>
      </c>
    </row>
    <row r="208" spans="1:12" x14ac:dyDescent="0.25">
      <c r="A208" s="392"/>
      <c r="B208" s="393"/>
      <c r="C208" s="1928" t="s">
        <v>1301</v>
      </c>
      <c r="D208" s="1928"/>
      <c r="E208" s="1928"/>
      <c r="F208" s="1928"/>
      <c r="G208" s="1928"/>
      <c r="H208" s="1928"/>
      <c r="I208" s="381"/>
      <c r="J208" s="392"/>
      <c r="K208" s="380"/>
      <c r="L208" s="381">
        <v>0</v>
      </c>
    </row>
    <row r="209" spans="1:12" x14ac:dyDescent="0.25">
      <c r="A209" s="392"/>
      <c r="B209" s="393"/>
      <c r="C209" s="1927" t="s">
        <v>1297</v>
      </c>
      <c r="D209" s="1928"/>
      <c r="E209" s="1928"/>
      <c r="F209" s="1928"/>
      <c r="G209" s="1928"/>
      <c r="H209" s="1928"/>
      <c r="I209" s="381"/>
      <c r="J209" s="392"/>
      <c r="K209" s="380"/>
      <c r="L209" s="381"/>
    </row>
    <row r="210" spans="1:12" x14ac:dyDescent="0.25">
      <c r="A210" s="392"/>
      <c r="B210" s="393"/>
      <c r="C210" s="1928" t="s">
        <v>1302</v>
      </c>
      <c r="D210" s="1928"/>
      <c r="E210" s="1928"/>
      <c r="F210" s="1928"/>
      <c r="G210" s="1928"/>
      <c r="H210" s="1928"/>
      <c r="I210" s="381"/>
      <c r="J210" s="392"/>
      <c r="K210" s="380"/>
      <c r="L210" s="381">
        <v>0</v>
      </c>
    </row>
    <row r="211" spans="1:12" x14ac:dyDescent="0.25">
      <c r="A211" s="392"/>
      <c r="B211" s="393"/>
      <c r="C211" s="1928" t="s">
        <v>1303</v>
      </c>
      <c r="D211" s="1928"/>
      <c r="E211" s="1928"/>
      <c r="F211" s="1928"/>
      <c r="G211" s="1928"/>
      <c r="H211" s="1928"/>
      <c r="I211" s="381"/>
      <c r="J211" s="392"/>
      <c r="K211" s="380"/>
      <c r="L211" s="381">
        <v>0</v>
      </c>
    </row>
    <row r="212" spans="1:12" x14ac:dyDescent="0.25">
      <c r="A212" s="392"/>
      <c r="B212" s="393"/>
      <c r="C212" s="1928" t="s">
        <v>1304</v>
      </c>
      <c r="D212" s="1928"/>
      <c r="E212" s="1928"/>
      <c r="F212" s="1928"/>
      <c r="G212" s="1928"/>
      <c r="H212" s="1928"/>
      <c r="I212" s="381"/>
      <c r="J212" s="392"/>
      <c r="K212" s="380"/>
      <c r="L212" s="381">
        <v>0</v>
      </c>
    </row>
    <row r="213" spans="1:12" x14ac:dyDescent="0.25">
      <c r="A213" s="392"/>
      <c r="B213" s="393"/>
      <c r="C213" s="1928" t="s">
        <v>1305</v>
      </c>
      <c r="D213" s="1928"/>
      <c r="E213" s="1928"/>
      <c r="F213" s="1928"/>
      <c r="G213" s="1928"/>
      <c r="H213" s="1928"/>
      <c r="I213" s="381"/>
      <c r="J213" s="392"/>
      <c r="K213" s="380"/>
      <c r="L213" s="381">
        <v>87425.78</v>
      </c>
    </row>
    <row r="214" spans="1:12" x14ac:dyDescent="0.25">
      <c r="A214" s="392"/>
      <c r="B214" s="393"/>
      <c r="C214" s="1928" t="s">
        <v>1306</v>
      </c>
      <c r="D214" s="1928"/>
      <c r="E214" s="1928"/>
      <c r="F214" s="1928"/>
      <c r="G214" s="1928"/>
      <c r="H214" s="1928"/>
      <c r="I214" s="381"/>
      <c r="J214" s="392"/>
      <c r="K214" s="380"/>
      <c r="L214" s="381">
        <v>64695.08</v>
      </c>
    </row>
    <row r="215" spans="1:12" x14ac:dyDescent="0.25">
      <c r="A215" s="392"/>
      <c r="B215" s="393"/>
      <c r="C215" s="1928" t="s">
        <v>1307</v>
      </c>
      <c r="D215" s="1928"/>
      <c r="E215" s="1928"/>
      <c r="F215" s="1928"/>
      <c r="G215" s="1928"/>
      <c r="H215" s="1928"/>
      <c r="I215" s="381"/>
      <c r="J215" s="392"/>
      <c r="K215" s="380"/>
      <c r="L215" s="381">
        <v>31473.279999999999</v>
      </c>
    </row>
    <row r="216" spans="1:12" x14ac:dyDescent="0.25">
      <c r="A216" s="392"/>
      <c r="B216" s="393"/>
      <c r="C216" s="1928" t="s">
        <v>683</v>
      </c>
      <c r="D216" s="1928"/>
      <c r="E216" s="1928"/>
      <c r="F216" s="1928"/>
      <c r="G216" s="1928"/>
      <c r="H216" s="1928"/>
      <c r="I216" s="381"/>
      <c r="J216" s="392"/>
      <c r="K216" s="380"/>
      <c r="L216" s="381">
        <v>0</v>
      </c>
    </row>
    <row r="217" spans="1:12" x14ac:dyDescent="0.25">
      <c r="A217" s="392"/>
      <c r="B217" s="393"/>
      <c r="C217" s="1927" t="s">
        <v>1294</v>
      </c>
      <c r="D217" s="1928"/>
      <c r="E217" s="1928"/>
      <c r="F217" s="1928"/>
      <c r="G217" s="1928"/>
      <c r="H217" s="1928"/>
      <c r="I217" s="381"/>
      <c r="J217" s="392"/>
      <c r="K217" s="380"/>
      <c r="L217" s="381"/>
    </row>
    <row r="218" spans="1:12" x14ac:dyDescent="0.25">
      <c r="A218" s="392"/>
      <c r="B218" s="393"/>
      <c r="C218" s="1928" t="s">
        <v>1308</v>
      </c>
      <c r="D218" s="1928"/>
      <c r="E218" s="1928"/>
      <c r="F218" s="1928"/>
      <c r="G218" s="1928"/>
      <c r="H218" s="1928"/>
      <c r="I218" s="381"/>
      <c r="J218" s="392"/>
      <c r="K218" s="380"/>
      <c r="L218" s="381">
        <v>0</v>
      </c>
    </row>
    <row r="219" spans="1:12" x14ac:dyDescent="0.25">
      <c r="A219" s="392"/>
      <c r="B219" s="393"/>
      <c r="C219" s="1928" t="s">
        <v>1309</v>
      </c>
      <c r="D219" s="1928"/>
      <c r="E219" s="1928"/>
      <c r="F219" s="1928"/>
      <c r="G219" s="1928"/>
      <c r="H219" s="1928"/>
      <c r="I219" s="381"/>
      <c r="J219" s="392"/>
      <c r="K219" s="380"/>
      <c r="L219" s="381">
        <v>0</v>
      </c>
    </row>
    <row r="220" spans="1:12" x14ac:dyDescent="0.25">
      <c r="A220" s="392"/>
      <c r="B220" s="393"/>
      <c r="C220" s="1928" t="s">
        <v>1310</v>
      </c>
      <c r="D220" s="1928"/>
      <c r="E220" s="1928"/>
      <c r="F220" s="1928"/>
      <c r="G220" s="1928"/>
      <c r="H220" s="1928"/>
      <c r="I220" s="381"/>
      <c r="J220" s="392"/>
      <c r="K220" s="380"/>
      <c r="L220" s="381"/>
    </row>
    <row r="221" spans="1:12" x14ac:dyDescent="0.25">
      <c r="A221" s="392"/>
      <c r="B221" s="393"/>
      <c r="C221" s="1928" t="s">
        <v>1311</v>
      </c>
      <c r="D221" s="1928"/>
      <c r="E221" s="1928"/>
      <c r="F221" s="1928"/>
      <c r="G221" s="1928"/>
      <c r="H221" s="1928"/>
      <c r="I221" s="381"/>
      <c r="J221" s="392"/>
      <c r="K221" s="380"/>
      <c r="L221" s="381">
        <v>0</v>
      </c>
    </row>
    <row r="222" spans="1:12" x14ac:dyDescent="0.25">
      <c r="A222" s="389"/>
      <c r="B222" s="390"/>
      <c r="C222" s="1926" t="s">
        <v>1312</v>
      </c>
      <c r="D222" s="1926"/>
      <c r="E222" s="1926"/>
      <c r="F222" s="1926"/>
      <c r="G222" s="1926"/>
      <c r="H222" s="1926"/>
      <c r="I222" s="384"/>
      <c r="J222" s="389"/>
      <c r="K222" s="391"/>
      <c r="L222" s="384">
        <v>183594.13999999998</v>
      </c>
    </row>
    <row r="223" spans="1:12" x14ac:dyDescent="0.25">
      <c r="A223" s="392"/>
      <c r="B223" s="393"/>
      <c r="C223" s="1927" t="s">
        <v>1313</v>
      </c>
      <c r="D223" s="1928"/>
      <c r="E223" s="1928"/>
      <c r="F223" s="1928"/>
      <c r="G223" s="1928"/>
      <c r="H223" s="1928"/>
      <c r="I223" s="381"/>
      <c r="J223" s="392"/>
      <c r="K223" s="380"/>
      <c r="L223" s="381"/>
    </row>
    <row r="224" spans="1:12" x14ac:dyDescent="0.25">
      <c r="A224" s="392"/>
      <c r="B224" s="393"/>
      <c r="C224" s="1928" t="s">
        <v>1314</v>
      </c>
      <c r="D224" s="1928"/>
      <c r="E224" s="1928"/>
      <c r="F224" s="1928"/>
      <c r="G224" s="1928"/>
      <c r="H224" s="1928"/>
      <c r="I224" s="381"/>
      <c r="J224" s="392"/>
      <c r="K224" s="380"/>
      <c r="L224" s="381">
        <v>0</v>
      </c>
    </row>
    <row r="225" spans="1:12" x14ac:dyDescent="0.25">
      <c r="A225" s="392"/>
      <c r="B225" s="393"/>
      <c r="C225" s="1928" t="s">
        <v>1315</v>
      </c>
      <c r="D225" s="1928"/>
      <c r="E225" s="1928"/>
      <c r="F225" s="1928"/>
      <c r="G225" s="1928"/>
      <c r="H225" s="1928"/>
      <c r="I225" s="381"/>
      <c r="J225" s="392"/>
      <c r="K225" s="380"/>
      <c r="L225" s="381">
        <v>0</v>
      </c>
    </row>
    <row r="226" spans="1:12" x14ac:dyDescent="0.25">
      <c r="A226" s="392"/>
      <c r="B226" s="393"/>
      <c r="C226" s="1928" t="s">
        <v>1316</v>
      </c>
      <c r="D226" s="1928"/>
      <c r="E226" s="1928"/>
      <c r="F226" s="1944"/>
      <c r="G226" s="383">
        <v>102</v>
      </c>
      <c r="H226" s="392"/>
      <c r="I226" s="392"/>
      <c r="J226" s="392"/>
      <c r="K226" s="392"/>
      <c r="L226" s="392"/>
    </row>
    <row r="227" spans="1:12" x14ac:dyDescent="0.25">
      <c r="A227" s="392"/>
      <c r="B227" s="393"/>
      <c r="C227" s="1928" t="s">
        <v>1317</v>
      </c>
      <c r="D227" s="1928"/>
      <c r="E227" s="1928"/>
      <c r="F227" s="1944"/>
      <c r="G227" s="383">
        <v>0</v>
      </c>
      <c r="H227" s="392"/>
      <c r="I227" s="392"/>
      <c r="J227" s="392"/>
      <c r="K227" s="392"/>
      <c r="L227" s="392"/>
    </row>
    <row r="230" spans="1:12" x14ac:dyDescent="0.25">
      <c r="A230" s="394"/>
      <c r="B230" s="395"/>
      <c r="C230" s="1929" t="s">
        <v>1318</v>
      </c>
      <c r="D230" s="1929"/>
      <c r="E230" s="1929"/>
      <c r="F230" s="1929"/>
      <c r="G230" s="1929"/>
      <c r="H230" s="1929"/>
      <c r="I230" s="406"/>
      <c r="J230" s="394"/>
      <c r="K230" s="396"/>
      <c r="L230" s="406"/>
    </row>
    <row r="232" spans="1:12" x14ac:dyDescent="0.25">
      <c r="A232" s="389"/>
      <c r="B232" s="390"/>
      <c r="C232" s="1926" t="s">
        <v>1319</v>
      </c>
      <c r="D232" s="1926"/>
      <c r="E232" s="1926"/>
      <c r="F232" s="1926"/>
      <c r="G232" s="1926"/>
      <c r="H232" s="1926"/>
      <c r="I232" s="384"/>
      <c r="J232" s="389"/>
      <c r="K232" s="391"/>
      <c r="L232" s="384">
        <v>0</v>
      </c>
    </row>
    <row r="233" spans="1:12" x14ac:dyDescent="0.25">
      <c r="A233" s="392"/>
      <c r="B233" s="393"/>
      <c r="C233" s="1927" t="s">
        <v>1294</v>
      </c>
      <c r="D233" s="1928"/>
      <c r="E233" s="1928"/>
      <c r="F233" s="1928"/>
      <c r="G233" s="1928"/>
      <c r="H233" s="1928"/>
      <c r="I233" s="381"/>
      <c r="J233" s="392"/>
      <c r="K233" s="380"/>
      <c r="L233" s="381"/>
    </row>
    <row r="234" spans="1:12" x14ac:dyDescent="0.25">
      <c r="A234" s="392"/>
      <c r="B234" s="393"/>
      <c r="C234" s="1928" t="s">
        <v>1320</v>
      </c>
      <c r="D234" s="1928"/>
      <c r="E234" s="1928"/>
      <c r="F234" s="1928"/>
      <c r="G234" s="1928"/>
      <c r="H234" s="1928"/>
      <c r="I234" s="381"/>
      <c r="J234" s="392"/>
      <c r="K234" s="380"/>
      <c r="L234" s="381">
        <v>0</v>
      </c>
    </row>
    <row r="235" spans="1:12" x14ac:dyDescent="0.25">
      <c r="A235" s="392"/>
      <c r="B235" s="393"/>
      <c r="C235" s="1927" t="s">
        <v>1294</v>
      </c>
      <c r="D235" s="1928"/>
      <c r="E235" s="1928"/>
      <c r="F235" s="1928"/>
      <c r="G235" s="1928"/>
      <c r="H235" s="1928"/>
      <c r="I235" s="381"/>
      <c r="J235" s="392"/>
      <c r="K235" s="380"/>
      <c r="L235" s="381"/>
    </row>
    <row r="236" spans="1:12" x14ac:dyDescent="0.25">
      <c r="A236" s="392"/>
      <c r="B236" s="393"/>
      <c r="C236" s="1928" t="s">
        <v>1321</v>
      </c>
      <c r="D236" s="1928"/>
      <c r="E236" s="1928"/>
      <c r="F236" s="1928"/>
      <c r="G236" s="1928"/>
      <c r="H236" s="1928"/>
      <c r="I236" s="381"/>
      <c r="J236" s="392"/>
      <c r="K236" s="380"/>
      <c r="L236" s="381">
        <v>0</v>
      </c>
    </row>
    <row r="237" spans="1:12" x14ac:dyDescent="0.25">
      <c r="A237" s="392"/>
      <c r="B237" s="393"/>
      <c r="C237" s="1928" t="s">
        <v>1296</v>
      </c>
      <c r="D237" s="1928"/>
      <c r="E237" s="1928"/>
      <c r="F237" s="1928"/>
      <c r="G237" s="1928"/>
      <c r="H237" s="1928"/>
      <c r="I237" s="381"/>
      <c r="J237" s="392"/>
      <c r="K237" s="380"/>
      <c r="L237" s="381">
        <v>0</v>
      </c>
    </row>
    <row r="238" spans="1:12" x14ac:dyDescent="0.25">
      <c r="A238" s="392"/>
      <c r="B238" s="393"/>
      <c r="C238" s="1927" t="s">
        <v>1297</v>
      </c>
      <c r="D238" s="1928"/>
      <c r="E238" s="1928"/>
      <c r="F238" s="1928"/>
      <c r="G238" s="1928"/>
      <c r="H238" s="1928"/>
      <c r="I238" s="381"/>
      <c r="J238" s="392"/>
      <c r="K238" s="380"/>
      <c r="L238" s="381"/>
    </row>
    <row r="239" spans="1:12" x14ac:dyDescent="0.25">
      <c r="A239" s="392"/>
      <c r="B239" s="393"/>
      <c r="C239" s="1928" t="s">
        <v>1296</v>
      </c>
      <c r="D239" s="1928"/>
      <c r="E239" s="1928"/>
      <c r="F239" s="1928"/>
      <c r="G239" s="1928"/>
      <c r="H239" s="1928"/>
      <c r="I239" s="381"/>
      <c r="J239" s="392"/>
      <c r="K239" s="380"/>
      <c r="L239" s="381">
        <v>0</v>
      </c>
    </row>
    <row r="240" spans="1:12" x14ac:dyDescent="0.25">
      <c r="A240" s="392"/>
      <c r="B240" s="393"/>
      <c r="C240" s="1927" t="s">
        <v>1298</v>
      </c>
      <c r="D240" s="1928"/>
      <c r="E240" s="1928"/>
      <c r="F240" s="1928"/>
      <c r="G240" s="1928"/>
      <c r="H240" s="1928"/>
      <c r="I240" s="381"/>
      <c r="J240" s="392"/>
      <c r="K240" s="380"/>
      <c r="L240" s="381"/>
    </row>
    <row r="241" spans="1:12" x14ac:dyDescent="0.25">
      <c r="A241" s="392"/>
      <c r="B241" s="393"/>
      <c r="C241" s="1928" t="s">
        <v>1299</v>
      </c>
      <c r="D241" s="1928"/>
      <c r="E241" s="1928"/>
      <c r="F241" s="1928"/>
      <c r="G241" s="1928"/>
      <c r="H241" s="1928"/>
      <c r="I241" s="381"/>
      <c r="J241" s="392"/>
      <c r="K241" s="380"/>
      <c r="L241" s="381">
        <v>0</v>
      </c>
    </row>
    <row r="242" spans="1:12" x14ac:dyDescent="0.25">
      <c r="A242" s="392"/>
      <c r="B242" s="393"/>
      <c r="C242" s="1928" t="s">
        <v>1300</v>
      </c>
      <c r="D242" s="1928"/>
      <c r="E242" s="1928"/>
      <c r="F242" s="1928"/>
      <c r="G242" s="1928"/>
      <c r="H242" s="1928"/>
      <c r="I242" s="381"/>
      <c r="J242" s="392"/>
      <c r="K242" s="380"/>
      <c r="L242" s="381">
        <v>0</v>
      </c>
    </row>
    <row r="243" spans="1:12" x14ac:dyDescent="0.25">
      <c r="A243" s="392"/>
      <c r="B243" s="393"/>
      <c r="C243" s="1928" t="s">
        <v>1301</v>
      </c>
      <c r="D243" s="1928"/>
      <c r="E243" s="1928"/>
      <c r="F243" s="1928"/>
      <c r="G243" s="1928"/>
      <c r="H243" s="1928"/>
      <c r="I243" s="381"/>
      <c r="J243" s="392"/>
      <c r="K243" s="380"/>
      <c r="L243" s="381">
        <v>0</v>
      </c>
    </row>
    <row r="244" spans="1:12" x14ac:dyDescent="0.25">
      <c r="A244" s="392"/>
      <c r="B244" s="393"/>
      <c r="C244" s="1927" t="s">
        <v>1297</v>
      </c>
      <c r="D244" s="1928"/>
      <c r="E244" s="1928"/>
      <c r="F244" s="1928"/>
      <c r="G244" s="1928"/>
      <c r="H244" s="1928"/>
      <c r="I244" s="381"/>
      <c r="J244" s="392"/>
      <c r="K244" s="380"/>
      <c r="L244" s="381"/>
    </row>
    <row r="245" spans="1:12" x14ac:dyDescent="0.25">
      <c r="A245" s="392"/>
      <c r="B245" s="393"/>
      <c r="C245" s="1928" t="s">
        <v>1302</v>
      </c>
      <c r="D245" s="1928"/>
      <c r="E245" s="1928"/>
      <c r="F245" s="1928"/>
      <c r="G245" s="1928"/>
      <c r="H245" s="1928"/>
      <c r="I245" s="381"/>
      <c r="J245" s="392"/>
      <c r="K245" s="380"/>
      <c r="L245" s="381">
        <v>0</v>
      </c>
    </row>
    <row r="246" spans="1:12" x14ac:dyDescent="0.25">
      <c r="A246" s="392"/>
      <c r="B246" s="393"/>
      <c r="C246" s="1928" t="s">
        <v>1303</v>
      </c>
      <c r="D246" s="1928"/>
      <c r="E246" s="1928"/>
      <c r="F246" s="1928"/>
      <c r="G246" s="1928"/>
      <c r="H246" s="1928"/>
      <c r="I246" s="381"/>
      <c r="J246" s="392"/>
      <c r="K246" s="380"/>
      <c r="L246" s="381">
        <v>0</v>
      </c>
    </row>
    <row r="247" spans="1:12" x14ac:dyDescent="0.25">
      <c r="A247" s="392"/>
      <c r="B247" s="393"/>
      <c r="C247" s="1928" t="s">
        <v>1304</v>
      </c>
      <c r="D247" s="1928"/>
      <c r="E247" s="1928"/>
      <c r="F247" s="1928"/>
      <c r="G247" s="1928"/>
      <c r="H247" s="1928"/>
      <c r="I247" s="381"/>
      <c r="J247" s="392"/>
      <c r="K247" s="380"/>
      <c r="L247" s="381">
        <v>0</v>
      </c>
    </row>
    <row r="248" spans="1:12" x14ac:dyDescent="0.25">
      <c r="A248" s="392"/>
      <c r="B248" s="393"/>
      <c r="C248" s="1928" t="s">
        <v>1322</v>
      </c>
      <c r="D248" s="1928"/>
      <c r="E248" s="1928"/>
      <c r="F248" s="1928"/>
      <c r="G248" s="1928"/>
      <c r="H248" s="1928"/>
      <c r="I248" s="381"/>
      <c r="J248" s="392"/>
      <c r="K248" s="380"/>
      <c r="L248" s="381">
        <v>0</v>
      </c>
    </row>
    <row r="249" spans="1:12" x14ac:dyDescent="0.25">
      <c r="A249" s="392"/>
      <c r="B249" s="393"/>
      <c r="C249" s="1928" t="s">
        <v>1323</v>
      </c>
      <c r="D249" s="1928"/>
      <c r="E249" s="1928"/>
      <c r="F249" s="1928"/>
      <c r="G249" s="1928"/>
      <c r="H249" s="1928"/>
      <c r="I249" s="381"/>
      <c r="J249" s="392"/>
      <c r="K249" s="380"/>
      <c r="L249" s="381">
        <v>0</v>
      </c>
    </row>
    <row r="250" spans="1:12" x14ac:dyDescent="0.25">
      <c r="A250" s="392"/>
      <c r="B250" s="393"/>
      <c r="C250" s="1928" t="s">
        <v>1324</v>
      </c>
      <c r="D250" s="1928"/>
      <c r="E250" s="1928"/>
      <c r="F250" s="1928"/>
      <c r="G250" s="1928"/>
      <c r="H250" s="1928"/>
      <c r="I250" s="381"/>
      <c r="J250" s="392"/>
      <c r="K250" s="380"/>
      <c r="L250" s="381">
        <v>0</v>
      </c>
    </row>
    <row r="252" spans="1:12" x14ac:dyDescent="0.25">
      <c r="A252" s="389"/>
      <c r="B252" s="390"/>
      <c r="C252" s="1926" t="s">
        <v>1325</v>
      </c>
      <c r="D252" s="1926"/>
      <c r="E252" s="1926"/>
      <c r="F252" s="1926"/>
      <c r="G252" s="1926"/>
      <c r="H252" s="1926"/>
      <c r="I252" s="384"/>
      <c r="J252" s="389"/>
      <c r="K252" s="391"/>
      <c r="L252" s="384">
        <v>0</v>
      </c>
    </row>
    <row r="253" spans="1:12" x14ac:dyDescent="0.25">
      <c r="A253" s="392"/>
      <c r="B253" s="393"/>
      <c r="C253" s="1927" t="s">
        <v>1294</v>
      </c>
      <c r="D253" s="1928"/>
      <c r="E253" s="1928"/>
      <c r="F253" s="1928"/>
      <c r="G253" s="1928"/>
      <c r="H253" s="1928"/>
      <c r="I253" s="381"/>
      <c r="J253" s="392"/>
      <c r="K253" s="380"/>
      <c r="L253" s="381"/>
    </row>
    <row r="254" spans="1:12" x14ac:dyDescent="0.25">
      <c r="A254" s="392"/>
      <c r="B254" s="393"/>
      <c r="C254" s="1928" t="s">
        <v>1320</v>
      </c>
      <c r="D254" s="1928"/>
      <c r="E254" s="1928"/>
      <c r="F254" s="1928"/>
      <c r="G254" s="1928"/>
      <c r="H254" s="1928"/>
      <c r="I254" s="381"/>
      <c r="J254" s="392"/>
      <c r="K254" s="380"/>
      <c r="L254" s="381">
        <v>0</v>
      </c>
    </row>
    <row r="255" spans="1:12" x14ac:dyDescent="0.25">
      <c r="A255" s="392"/>
      <c r="B255" s="393"/>
      <c r="C255" s="1927" t="s">
        <v>1294</v>
      </c>
      <c r="D255" s="1928"/>
      <c r="E255" s="1928"/>
      <c r="F255" s="1928"/>
      <c r="G255" s="1928"/>
      <c r="H255" s="1928"/>
      <c r="I255" s="381"/>
      <c r="J255" s="392"/>
      <c r="K255" s="380"/>
      <c r="L255" s="381"/>
    </row>
    <row r="256" spans="1:12" x14ac:dyDescent="0.25">
      <c r="A256" s="392"/>
      <c r="B256" s="393"/>
      <c r="C256" s="1928" t="s">
        <v>1321</v>
      </c>
      <c r="D256" s="1928"/>
      <c r="E256" s="1928"/>
      <c r="F256" s="1928"/>
      <c r="G256" s="1928"/>
      <c r="H256" s="1928"/>
      <c r="I256" s="381"/>
      <c r="J256" s="392"/>
      <c r="K256" s="380"/>
      <c r="L256" s="381">
        <v>0</v>
      </c>
    </row>
    <row r="257" spans="1:12" x14ac:dyDescent="0.25">
      <c r="A257" s="392"/>
      <c r="B257" s="393"/>
      <c r="C257" s="1928" t="s">
        <v>1296</v>
      </c>
      <c r="D257" s="1928"/>
      <c r="E257" s="1928"/>
      <c r="F257" s="1928"/>
      <c r="G257" s="1928"/>
      <c r="H257" s="1928"/>
      <c r="I257" s="381"/>
      <c r="J257" s="392"/>
      <c r="K257" s="380"/>
      <c r="L257" s="381">
        <v>0</v>
      </c>
    </row>
    <row r="258" spans="1:12" x14ac:dyDescent="0.25">
      <c r="A258" s="392"/>
      <c r="B258" s="393"/>
      <c r="C258" s="1927" t="s">
        <v>1297</v>
      </c>
      <c r="D258" s="1928"/>
      <c r="E258" s="1928"/>
      <c r="F258" s="1928"/>
      <c r="G258" s="1928"/>
      <c r="H258" s="1928"/>
      <c r="I258" s="381"/>
      <c r="J258" s="392"/>
      <c r="K258" s="380"/>
      <c r="L258" s="381"/>
    </row>
    <row r="259" spans="1:12" x14ac:dyDescent="0.25">
      <c r="A259" s="392"/>
      <c r="B259" s="393"/>
      <c r="C259" s="1928" t="s">
        <v>1296</v>
      </c>
      <c r="D259" s="1928"/>
      <c r="E259" s="1928"/>
      <c r="F259" s="1928"/>
      <c r="G259" s="1928"/>
      <c r="H259" s="1928"/>
      <c r="I259" s="381"/>
      <c r="J259" s="392"/>
      <c r="K259" s="380"/>
      <c r="L259" s="381">
        <v>0</v>
      </c>
    </row>
    <row r="260" spans="1:12" x14ac:dyDescent="0.25">
      <c r="A260" s="392"/>
      <c r="B260" s="393"/>
      <c r="C260" s="1927" t="s">
        <v>1298</v>
      </c>
      <c r="D260" s="1928"/>
      <c r="E260" s="1928"/>
      <c r="F260" s="1928"/>
      <c r="G260" s="1928"/>
      <c r="H260" s="1928"/>
      <c r="I260" s="381"/>
      <c r="J260" s="392"/>
      <c r="K260" s="380"/>
      <c r="L260" s="381"/>
    </row>
    <row r="261" spans="1:12" x14ac:dyDescent="0.25">
      <c r="A261" s="392"/>
      <c r="B261" s="393"/>
      <c r="C261" s="1928" t="s">
        <v>1299</v>
      </c>
      <c r="D261" s="1928"/>
      <c r="E261" s="1928"/>
      <c r="F261" s="1928"/>
      <c r="G261" s="1928"/>
      <c r="H261" s="1928"/>
      <c r="I261" s="381"/>
      <c r="J261" s="392"/>
      <c r="K261" s="380"/>
      <c r="L261" s="381">
        <v>0</v>
      </c>
    </row>
    <row r="262" spans="1:12" x14ac:dyDescent="0.25">
      <c r="A262" s="392"/>
      <c r="B262" s="393"/>
      <c r="C262" s="1928" t="s">
        <v>1300</v>
      </c>
      <c r="D262" s="1928"/>
      <c r="E262" s="1928"/>
      <c r="F262" s="1928"/>
      <c r="G262" s="1928"/>
      <c r="H262" s="1928"/>
      <c r="I262" s="381"/>
      <c r="J262" s="392"/>
      <c r="K262" s="380"/>
      <c r="L262" s="381">
        <v>0</v>
      </c>
    </row>
    <row r="263" spans="1:12" x14ac:dyDescent="0.25">
      <c r="A263" s="392"/>
      <c r="B263" s="393"/>
      <c r="C263" s="1928" t="s">
        <v>1301</v>
      </c>
      <c r="D263" s="1928"/>
      <c r="E263" s="1928"/>
      <c r="F263" s="1928"/>
      <c r="G263" s="1928"/>
      <c r="H263" s="1928"/>
      <c r="I263" s="381"/>
      <c r="J263" s="392"/>
      <c r="K263" s="380"/>
      <c r="L263" s="381">
        <v>0</v>
      </c>
    </row>
    <row r="264" spans="1:12" x14ac:dyDescent="0.25">
      <c r="A264" s="392"/>
      <c r="B264" s="393"/>
      <c r="C264" s="1927" t="s">
        <v>1297</v>
      </c>
      <c r="D264" s="1928"/>
      <c r="E264" s="1928"/>
      <c r="F264" s="1928"/>
      <c r="G264" s="1928"/>
      <c r="H264" s="1928"/>
      <c r="I264" s="381"/>
      <c r="J264" s="392"/>
      <c r="K264" s="380"/>
      <c r="L264" s="381"/>
    </row>
    <row r="265" spans="1:12" x14ac:dyDescent="0.25">
      <c r="A265" s="392"/>
      <c r="B265" s="393"/>
      <c r="C265" s="1928" t="s">
        <v>1302</v>
      </c>
      <c r="D265" s="1928"/>
      <c r="E265" s="1928"/>
      <c r="F265" s="1928"/>
      <c r="G265" s="1928"/>
      <c r="H265" s="1928"/>
      <c r="I265" s="381"/>
      <c r="J265" s="392"/>
      <c r="K265" s="380"/>
      <c r="L265" s="381">
        <v>0</v>
      </c>
    </row>
    <row r="266" spans="1:12" x14ac:dyDescent="0.25">
      <c r="A266" s="392"/>
      <c r="B266" s="393"/>
      <c r="C266" s="1928" t="s">
        <v>1303</v>
      </c>
      <c r="D266" s="1928"/>
      <c r="E266" s="1928"/>
      <c r="F266" s="1928"/>
      <c r="G266" s="1928"/>
      <c r="H266" s="1928"/>
      <c r="I266" s="381"/>
      <c r="J266" s="392"/>
      <c r="K266" s="380"/>
      <c r="L266" s="381">
        <v>0</v>
      </c>
    </row>
    <row r="267" spans="1:12" x14ac:dyDescent="0.25">
      <c r="A267" s="392"/>
      <c r="B267" s="393"/>
      <c r="C267" s="1928" t="s">
        <v>1304</v>
      </c>
      <c r="D267" s="1928"/>
      <c r="E267" s="1928"/>
      <c r="F267" s="1928"/>
      <c r="G267" s="1928"/>
      <c r="H267" s="1928"/>
      <c r="I267" s="381"/>
      <c r="J267" s="392"/>
      <c r="K267" s="380"/>
      <c r="L267" s="381">
        <v>0</v>
      </c>
    </row>
    <row r="268" spans="1:12" x14ac:dyDescent="0.25">
      <c r="A268" s="392"/>
      <c r="B268" s="393"/>
      <c r="C268" s="1928" t="s">
        <v>1322</v>
      </c>
      <c r="D268" s="1928"/>
      <c r="E268" s="1928"/>
      <c r="F268" s="1928"/>
      <c r="G268" s="1928"/>
      <c r="H268" s="1928"/>
      <c r="I268" s="381"/>
      <c r="J268" s="392"/>
      <c r="K268" s="380"/>
      <c r="L268" s="381">
        <v>0</v>
      </c>
    </row>
    <row r="269" spans="1:12" x14ac:dyDescent="0.25">
      <c r="A269" s="392"/>
      <c r="B269" s="393"/>
      <c r="C269" s="1928" t="s">
        <v>1323</v>
      </c>
      <c r="D269" s="1928"/>
      <c r="E269" s="1928"/>
      <c r="F269" s="1928"/>
      <c r="G269" s="1928"/>
      <c r="H269" s="1928"/>
      <c r="I269" s="381"/>
      <c r="J269" s="392"/>
      <c r="K269" s="380"/>
      <c r="L269" s="381">
        <v>0</v>
      </c>
    </row>
    <row r="270" spans="1:12" x14ac:dyDescent="0.25">
      <c r="A270" s="392"/>
      <c r="B270" s="393"/>
      <c r="C270" s="1928" t="s">
        <v>1324</v>
      </c>
      <c r="D270" s="1928"/>
      <c r="E270" s="1928"/>
      <c r="F270" s="1928"/>
      <c r="G270" s="1928"/>
      <c r="H270" s="1928"/>
      <c r="I270" s="381"/>
      <c r="J270" s="392"/>
      <c r="K270" s="380"/>
      <c r="L270" s="381">
        <v>0</v>
      </c>
    </row>
    <row r="272" spans="1:12" x14ac:dyDescent="0.25">
      <c r="A272" s="389"/>
      <c r="B272" s="390"/>
      <c r="C272" s="1926" t="s">
        <v>1326</v>
      </c>
      <c r="D272" s="1926"/>
      <c r="E272" s="1926"/>
      <c r="F272" s="1926"/>
      <c r="G272" s="1926"/>
      <c r="H272" s="1926"/>
      <c r="I272" s="384"/>
      <c r="J272" s="389"/>
      <c r="K272" s="391"/>
      <c r="L272" s="384">
        <v>0</v>
      </c>
    </row>
    <row r="273" spans="1:12" x14ac:dyDescent="0.25">
      <c r="A273" s="392"/>
      <c r="B273" s="393"/>
      <c r="C273" s="1927" t="s">
        <v>1294</v>
      </c>
      <c r="D273" s="1928"/>
      <c r="E273" s="1928"/>
      <c r="F273" s="1928"/>
      <c r="G273" s="1928"/>
      <c r="H273" s="1928"/>
      <c r="I273" s="381"/>
      <c r="J273" s="392"/>
      <c r="K273" s="380"/>
      <c r="L273" s="381"/>
    </row>
    <row r="274" spans="1:12" x14ac:dyDescent="0.25">
      <c r="A274" s="392"/>
      <c r="B274" s="393"/>
      <c r="C274" s="1928" t="s">
        <v>1308</v>
      </c>
      <c r="D274" s="1928"/>
      <c r="E274" s="1928"/>
      <c r="F274" s="1928"/>
      <c r="G274" s="1928"/>
      <c r="H274" s="1928"/>
      <c r="I274" s="381"/>
      <c r="J274" s="392"/>
      <c r="K274" s="380"/>
      <c r="L274" s="381">
        <v>0</v>
      </c>
    </row>
    <row r="275" spans="1:12" x14ac:dyDescent="0.25">
      <c r="A275" s="392"/>
      <c r="B275" s="393"/>
      <c r="C275" s="1928" t="s">
        <v>1309</v>
      </c>
      <c r="D275" s="1928"/>
      <c r="E275" s="1928"/>
      <c r="F275" s="1928"/>
      <c r="G275" s="1928"/>
      <c r="H275" s="1928"/>
      <c r="I275" s="381"/>
      <c r="J275" s="392"/>
      <c r="K275" s="380"/>
      <c r="L275" s="381">
        <v>0</v>
      </c>
    </row>
    <row r="277" spans="1:12" x14ac:dyDescent="0.25">
      <c r="A277" s="389"/>
      <c r="B277" s="390"/>
      <c r="C277" s="1926" t="s">
        <v>1327</v>
      </c>
      <c r="D277" s="1926"/>
      <c r="E277" s="1926"/>
      <c r="F277" s="1926"/>
      <c r="G277" s="1926"/>
      <c r="H277" s="1926"/>
      <c r="I277" s="384"/>
      <c r="J277" s="389"/>
      <c r="K277" s="391"/>
      <c r="L277" s="384">
        <v>366216.67000000004</v>
      </c>
    </row>
    <row r="278" spans="1:12" x14ac:dyDescent="0.25">
      <c r="A278" s="392"/>
      <c r="B278" s="393"/>
      <c r="C278" s="1927" t="s">
        <v>1294</v>
      </c>
      <c r="D278" s="1928"/>
      <c r="E278" s="1928"/>
      <c r="F278" s="1928"/>
      <c r="G278" s="1928"/>
      <c r="H278" s="1928"/>
      <c r="I278" s="381"/>
      <c r="J278" s="392"/>
      <c r="K278" s="380"/>
      <c r="L278" s="381"/>
    </row>
    <row r="279" spans="1:12" x14ac:dyDescent="0.25">
      <c r="A279" s="392"/>
      <c r="B279" s="393"/>
      <c r="C279" s="1928" t="s">
        <v>1328</v>
      </c>
      <c r="D279" s="1928"/>
      <c r="E279" s="1928"/>
      <c r="F279" s="1928"/>
      <c r="G279" s="1928"/>
      <c r="H279" s="1928"/>
      <c r="I279" s="381"/>
      <c r="J279" s="392"/>
      <c r="K279" s="380"/>
      <c r="L279" s="381"/>
    </row>
    <row r="280" spans="1:12" x14ac:dyDescent="0.25">
      <c r="A280" s="392"/>
      <c r="B280" s="393"/>
      <c r="C280" s="1928" t="s">
        <v>1329</v>
      </c>
      <c r="D280" s="1928"/>
      <c r="E280" s="1928"/>
      <c r="F280" s="1928"/>
      <c r="G280" s="1928"/>
      <c r="H280" s="1928"/>
      <c r="I280" s="381"/>
      <c r="J280" s="392"/>
      <c r="K280" s="380"/>
      <c r="L280" s="381">
        <v>0</v>
      </c>
    </row>
    <row r="281" spans="1:12" x14ac:dyDescent="0.25">
      <c r="A281" s="392"/>
      <c r="B281" s="393"/>
      <c r="C281" s="1928" t="s">
        <v>161</v>
      </c>
      <c r="D281" s="1928"/>
      <c r="E281" s="1928"/>
      <c r="F281" s="1928"/>
      <c r="G281" s="1928"/>
      <c r="H281" s="1928"/>
      <c r="I281" s="381"/>
      <c r="J281" s="392"/>
      <c r="K281" s="380"/>
      <c r="L281" s="381">
        <v>366216.67000000004</v>
      </c>
    </row>
    <row r="282" spans="1:12" x14ac:dyDescent="0.25">
      <c r="A282" s="392"/>
      <c r="B282" s="393"/>
      <c r="C282" s="1927" t="s">
        <v>1294</v>
      </c>
      <c r="D282" s="1928"/>
      <c r="E282" s="1928"/>
      <c r="F282" s="1928"/>
      <c r="G282" s="1928"/>
      <c r="H282" s="1928"/>
      <c r="I282" s="381"/>
      <c r="J282" s="392"/>
      <c r="K282" s="380"/>
      <c r="L282" s="381"/>
    </row>
    <row r="283" spans="1:12" x14ac:dyDescent="0.25">
      <c r="A283" s="392"/>
      <c r="B283" s="393"/>
      <c r="C283" s="1928" t="s">
        <v>1320</v>
      </c>
      <c r="D283" s="1928"/>
      <c r="E283" s="1928"/>
      <c r="F283" s="1928"/>
      <c r="G283" s="1928"/>
      <c r="H283" s="1928"/>
      <c r="I283" s="381"/>
      <c r="J283" s="392"/>
      <c r="K283" s="380"/>
      <c r="L283" s="381">
        <v>174388.88</v>
      </c>
    </row>
    <row r="284" spans="1:12" x14ac:dyDescent="0.25">
      <c r="A284" s="392"/>
      <c r="B284" s="393"/>
      <c r="C284" s="1927" t="s">
        <v>1294</v>
      </c>
      <c r="D284" s="1928"/>
      <c r="E284" s="1928"/>
      <c r="F284" s="1928"/>
      <c r="G284" s="1928"/>
      <c r="H284" s="1928"/>
      <c r="I284" s="381"/>
      <c r="J284" s="392"/>
      <c r="K284" s="380"/>
      <c r="L284" s="381"/>
    </row>
    <row r="285" spans="1:12" x14ac:dyDescent="0.25">
      <c r="A285" s="392"/>
      <c r="B285" s="393"/>
      <c r="C285" s="1928" t="s">
        <v>1321</v>
      </c>
      <c r="D285" s="1928"/>
      <c r="E285" s="1928"/>
      <c r="F285" s="1928"/>
      <c r="G285" s="1928"/>
      <c r="H285" s="1928"/>
      <c r="I285" s="381"/>
      <c r="J285" s="392"/>
      <c r="K285" s="380"/>
      <c r="L285" s="381">
        <v>174388.88</v>
      </c>
    </row>
    <row r="286" spans="1:12" x14ac:dyDescent="0.25">
      <c r="A286" s="392"/>
      <c r="B286" s="393"/>
      <c r="C286" s="1928" t="s">
        <v>1296</v>
      </c>
      <c r="D286" s="1928"/>
      <c r="E286" s="1928"/>
      <c r="F286" s="1928"/>
      <c r="G286" s="1928"/>
      <c r="H286" s="1928"/>
      <c r="I286" s="381"/>
      <c r="J286" s="392"/>
      <c r="K286" s="380"/>
      <c r="L286" s="381">
        <v>0</v>
      </c>
    </row>
    <row r="287" spans="1:12" x14ac:dyDescent="0.25">
      <c r="A287" s="392"/>
      <c r="B287" s="393"/>
      <c r="C287" s="1927" t="s">
        <v>1297</v>
      </c>
      <c r="D287" s="1928"/>
      <c r="E287" s="1928"/>
      <c r="F287" s="1928"/>
      <c r="G287" s="1928"/>
      <c r="H287" s="1928"/>
      <c r="I287" s="381"/>
      <c r="J287" s="392"/>
      <c r="K287" s="380"/>
      <c r="L287" s="381"/>
    </row>
    <row r="288" spans="1:12" x14ac:dyDescent="0.25">
      <c r="A288" s="392"/>
      <c r="B288" s="393"/>
      <c r="C288" s="1928" t="s">
        <v>1296</v>
      </c>
      <c r="D288" s="1928"/>
      <c r="E288" s="1928"/>
      <c r="F288" s="1928"/>
      <c r="G288" s="1928"/>
      <c r="H288" s="1928"/>
      <c r="I288" s="381"/>
      <c r="J288" s="392"/>
      <c r="K288" s="380"/>
      <c r="L288" s="381">
        <v>0</v>
      </c>
    </row>
    <row r="289" spans="1:12" x14ac:dyDescent="0.25">
      <c r="A289" s="392"/>
      <c r="B289" s="393"/>
      <c r="C289" s="1927" t="s">
        <v>1298</v>
      </c>
      <c r="D289" s="1928"/>
      <c r="E289" s="1928"/>
      <c r="F289" s="1928"/>
      <c r="G289" s="1928"/>
      <c r="H289" s="1928"/>
      <c r="I289" s="381"/>
      <c r="J289" s="392"/>
      <c r="K289" s="380"/>
      <c r="L289" s="381"/>
    </row>
    <row r="290" spans="1:12" x14ac:dyDescent="0.25">
      <c r="A290" s="392"/>
      <c r="B290" s="393"/>
      <c r="C290" s="1928" t="s">
        <v>1299</v>
      </c>
      <c r="D290" s="1928"/>
      <c r="E290" s="1928"/>
      <c r="F290" s="1928"/>
      <c r="G290" s="1928"/>
      <c r="H290" s="1928"/>
      <c r="I290" s="381"/>
      <c r="J290" s="392"/>
      <c r="K290" s="380"/>
      <c r="L290" s="381">
        <v>0</v>
      </c>
    </row>
    <row r="291" spans="1:12" x14ac:dyDescent="0.25">
      <c r="A291" s="392"/>
      <c r="B291" s="393"/>
      <c r="C291" s="1928" t="s">
        <v>1300</v>
      </c>
      <c r="D291" s="1928"/>
      <c r="E291" s="1928"/>
      <c r="F291" s="1928"/>
      <c r="G291" s="1928"/>
      <c r="H291" s="1928"/>
      <c r="I291" s="381"/>
      <c r="J291" s="392"/>
      <c r="K291" s="380"/>
      <c r="L291" s="381">
        <v>0</v>
      </c>
    </row>
    <row r="292" spans="1:12" x14ac:dyDescent="0.25">
      <c r="A292" s="392"/>
      <c r="B292" s="393"/>
      <c r="C292" s="1928" t="s">
        <v>1301</v>
      </c>
      <c r="D292" s="1928"/>
      <c r="E292" s="1928"/>
      <c r="F292" s="1928"/>
      <c r="G292" s="1928"/>
      <c r="H292" s="1928"/>
      <c r="I292" s="381"/>
      <c r="J292" s="392"/>
      <c r="K292" s="380"/>
      <c r="L292" s="381">
        <v>0</v>
      </c>
    </row>
    <row r="293" spans="1:12" x14ac:dyDescent="0.25">
      <c r="A293" s="392"/>
      <c r="B293" s="393"/>
      <c r="C293" s="1927" t="s">
        <v>1297</v>
      </c>
      <c r="D293" s="1928"/>
      <c r="E293" s="1928"/>
      <c r="F293" s="1928"/>
      <c r="G293" s="1928"/>
      <c r="H293" s="1928"/>
      <c r="I293" s="381"/>
      <c r="J293" s="392"/>
      <c r="K293" s="380"/>
      <c r="L293" s="381"/>
    </row>
    <row r="294" spans="1:12" x14ac:dyDescent="0.25">
      <c r="A294" s="392"/>
      <c r="B294" s="393"/>
      <c r="C294" s="1928" t="s">
        <v>1302</v>
      </c>
      <c r="D294" s="1928"/>
      <c r="E294" s="1928"/>
      <c r="F294" s="1928"/>
      <c r="G294" s="1928"/>
      <c r="H294" s="1928"/>
      <c r="I294" s="381"/>
      <c r="J294" s="392"/>
      <c r="K294" s="380"/>
      <c r="L294" s="381">
        <v>0</v>
      </c>
    </row>
    <row r="295" spans="1:12" x14ac:dyDescent="0.25">
      <c r="A295" s="392"/>
      <c r="B295" s="393"/>
      <c r="C295" s="1928" t="s">
        <v>1303</v>
      </c>
      <c r="D295" s="1928"/>
      <c r="E295" s="1928"/>
      <c r="F295" s="1928"/>
      <c r="G295" s="1928"/>
      <c r="H295" s="1928"/>
      <c r="I295" s="381"/>
      <c r="J295" s="392"/>
      <c r="K295" s="380"/>
      <c r="L295" s="381">
        <v>0</v>
      </c>
    </row>
    <row r="296" spans="1:12" x14ac:dyDescent="0.25">
      <c r="A296" s="392"/>
      <c r="B296" s="393"/>
      <c r="C296" s="1928" t="s">
        <v>1304</v>
      </c>
      <c r="D296" s="1928"/>
      <c r="E296" s="1928"/>
      <c r="F296" s="1928"/>
      <c r="G296" s="1928"/>
      <c r="H296" s="1928"/>
      <c r="I296" s="381"/>
      <c r="J296" s="392"/>
      <c r="K296" s="380"/>
      <c r="L296" s="381">
        <v>0</v>
      </c>
    </row>
    <row r="297" spans="1:12" x14ac:dyDescent="0.25">
      <c r="A297" s="392"/>
      <c r="B297" s="393"/>
      <c r="C297" s="1928" t="s">
        <v>1322</v>
      </c>
      <c r="D297" s="1928"/>
      <c r="E297" s="1928"/>
      <c r="F297" s="1928"/>
      <c r="G297" s="1928"/>
      <c r="H297" s="1928"/>
      <c r="I297" s="381"/>
      <c r="J297" s="392"/>
      <c r="K297" s="380"/>
      <c r="L297" s="381">
        <v>174388.88</v>
      </c>
    </row>
    <row r="298" spans="1:12" x14ac:dyDescent="0.25">
      <c r="A298" s="392"/>
      <c r="B298" s="393"/>
      <c r="C298" s="1928" t="s">
        <v>1323</v>
      </c>
      <c r="D298" s="1928"/>
      <c r="E298" s="1928"/>
      <c r="F298" s="1928"/>
      <c r="G298" s="1928"/>
      <c r="H298" s="1928"/>
      <c r="I298" s="381"/>
      <c r="J298" s="392"/>
      <c r="K298" s="380"/>
      <c r="L298" s="381">
        <v>129047.78</v>
      </c>
    </row>
    <row r="299" spans="1:12" x14ac:dyDescent="0.25">
      <c r="A299" s="392"/>
      <c r="B299" s="393"/>
      <c r="C299" s="1928" t="s">
        <v>1324</v>
      </c>
      <c r="D299" s="1928"/>
      <c r="E299" s="1928"/>
      <c r="F299" s="1928"/>
      <c r="G299" s="1928"/>
      <c r="H299" s="1928"/>
      <c r="I299" s="381"/>
      <c r="J299" s="392"/>
      <c r="K299" s="380"/>
      <c r="L299" s="381">
        <v>62780.01</v>
      </c>
    </row>
    <row r="301" spans="1:12" x14ac:dyDescent="0.25">
      <c r="A301" s="389"/>
      <c r="B301" s="390"/>
      <c r="C301" s="1926" t="s">
        <v>1330</v>
      </c>
      <c r="D301" s="1926"/>
      <c r="E301" s="1926"/>
      <c r="F301" s="1926"/>
      <c r="G301" s="1926"/>
      <c r="H301" s="1926"/>
      <c r="I301" s="384"/>
      <c r="J301" s="389"/>
      <c r="K301" s="391"/>
      <c r="L301" s="384">
        <v>366216.67000000004</v>
      </c>
    </row>
    <row r="302" spans="1:12" x14ac:dyDescent="0.25">
      <c r="A302" s="392"/>
      <c r="B302" s="393"/>
      <c r="C302" s="1927" t="s">
        <v>1294</v>
      </c>
      <c r="D302" s="1928"/>
      <c r="E302" s="1928"/>
      <c r="F302" s="1928"/>
      <c r="G302" s="1928"/>
      <c r="H302" s="1928"/>
      <c r="I302" s="381"/>
      <c r="J302" s="392"/>
      <c r="K302" s="380"/>
      <c r="L302" s="381"/>
    </row>
    <row r="303" spans="1:12" x14ac:dyDescent="0.25">
      <c r="A303" s="392"/>
      <c r="B303" s="393"/>
      <c r="C303" s="1928" t="s">
        <v>1320</v>
      </c>
      <c r="D303" s="1928"/>
      <c r="E303" s="1928"/>
      <c r="F303" s="1928"/>
      <c r="G303" s="1928"/>
      <c r="H303" s="1928"/>
      <c r="I303" s="381"/>
      <c r="J303" s="392"/>
      <c r="K303" s="380"/>
      <c r="L303" s="381">
        <v>174388.88</v>
      </c>
    </row>
    <row r="304" spans="1:12" x14ac:dyDescent="0.25">
      <c r="A304" s="392"/>
      <c r="B304" s="393"/>
      <c r="C304" s="1927" t="s">
        <v>1294</v>
      </c>
      <c r="D304" s="1928"/>
      <c r="E304" s="1928"/>
      <c r="F304" s="1928"/>
      <c r="G304" s="1928"/>
      <c r="H304" s="1928"/>
      <c r="I304" s="381"/>
      <c r="J304" s="392"/>
      <c r="K304" s="380"/>
      <c r="L304" s="381"/>
    </row>
    <row r="305" spans="1:12" x14ac:dyDescent="0.25">
      <c r="A305" s="392"/>
      <c r="B305" s="393"/>
      <c r="C305" s="1928" t="s">
        <v>1321</v>
      </c>
      <c r="D305" s="1928"/>
      <c r="E305" s="1928"/>
      <c r="F305" s="1928"/>
      <c r="G305" s="1928"/>
      <c r="H305" s="1928"/>
      <c r="I305" s="381"/>
      <c r="J305" s="392"/>
      <c r="K305" s="380"/>
      <c r="L305" s="381">
        <v>174388.88</v>
      </c>
    </row>
    <row r="306" spans="1:12" x14ac:dyDescent="0.25">
      <c r="A306" s="392"/>
      <c r="B306" s="393"/>
      <c r="C306" s="1928" t="s">
        <v>1296</v>
      </c>
      <c r="D306" s="1928"/>
      <c r="E306" s="1928"/>
      <c r="F306" s="1928"/>
      <c r="G306" s="1928"/>
      <c r="H306" s="1928"/>
      <c r="I306" s="381"/>
      <c r="J306" s="392"/>
      <c r="K306" s="380"/>
      <c r="L306" s="381">
        <v>0</v>
      </c>
    </row>
    <row r="307" spans="1:12" x14ac:dyDescent="0.25">
      <c r="A307" s="392"/>
      <c r="B307" s="393"/>
      <c r="C307" s="1927" t="s">
        <v>1297</v>
      </c>
      <c r="D307" s="1928"/>
      <c r="E307" s="1928"/>
      <c r="F307" s="1928"/>
      <c r="G307" s="1928"/>
      <c r="H307" s="1928"/>
      <c r="I307" s="381"/>
      <c r="J307" s="392"/>
      <c r="K307" s="380"/>
      <c r="L307" s="381"/>
    </row>
    <row r="308" spans="1:12" x14ac:dyDescent="0.25">
      <c r="A308" s="392"/>
      <c r="B308" s="393"/>
      <c r="C308" s="1928" t="s">
        <v>1296</v>
      </c>
      <c r="D308" s="1928"/>
      <c r="E308" s="1928"/>
      <c r="F308" s="1928"/>
      <c r="G308" s="1928"/>
      <c r="H308" s="1928"/>
      <c r="I308" s="381"/>
      <c r="J308" s="392"/>
      <c r="K308" s="380"/>
      <c r="L308" s="381">
        <v>0</v>
      </c>
    </row>
    <row r="309" spans="1:12" x14ac:dyDescent="0.25">
      <c r="A309" s="392"/>
      <c r="B309" s="393"/>
      <c r="C309" s="1927" t="s">
        <v>1298</v>
      </c>
      <c r="D309" s="1928"/>
      <c r="E309" s="1928"/>
      <c r="F309" s="1928"/>
      <c r="G309" s="1928"/>
      <c r="H309" s="1928"/>
      <c r="I309" s="381"/>
      <c r="J309" s="392"/>
      <c r="K309" s="380"/>
      <c r="L309" s="381"/>
    </row>
    <row r="310" spans="1:12" x14ac:dyDescent="0.25">
      <c r="A310" s="392"/>
      <c r="B310" s="393"/>
      <c r="C310" s="1928" t="s">
        <v>1299</v>
      </c>
      <c r="D310" s="1928"/>
      <c r="E310" s="1928"/>
      <c r="F310" s="1928"/>
      <c r="G310" s="1928"/>
      <c r="H310" s="1928"/>
      <c r="I310" s="381"/>
      <c r="J310" s="392"/>
      <c r="K310" s="380"/>
      <c r="L310" s="381">
        <v>0</v>
      </c>
    </row>
    <row r="311" spans="1:12" x14ac:dyDescent="0.25">
      <c r="A311" s="392"/>
      <c r="B311" s="393"/>
      <c r="C311" s="1928" t="s">
        <v>1300</v>
      </c>
      <c r="D311" s="1928"/>
      <c r="E311" s="1928"/>
      <c r="F311" s="1928"/>
      <c r="G311" s="1928"/>
      <c r="H311" s="1928"/>
      <c r="I311" s="381"/>
      <c r="J311" s="392"/>
      <c r="K311" s="380"/>
      <c r="L311" s="381">
        <v>0</v>
      </c>
    </row>
    <row r="312" spans="1:12" x14ac:dyDescent="0.25">
      <c r="A312" s="392"/>
      <c r="B312" s="393"/>
      <c r="C312" s="1928" t="s">
        <v>1301</v>
      </c>
      <c r="D312" s="1928"/>
      <c r="E312" s="1928"/>
      <c r="F312" s="1928"/>
      <c r="G312" s="1928"/>
      <c r="H312" s="1928"/>
      <c r="I312" s="381"/>
      <c r="J312" s="392"/>
      <c r="K312" s="380"/>
      <c r="L312" s="381">
        <v>0</v>
      </c>
    </row>
    <row r="313" spans="1:12" x14ac:dyDescent="0.25">
      <c r="A313" s="392"/>
      <c r="B313" s="393"/>
      <c r="C313" s="1927" t="s">
        <v>1297</v>
      </c>
      <c r="D313" s="1928"/>
      <c r="E313" s="1928"/>
      <c r="F313" s="1928"/>
      <c r="G313" s="1928"/>
      <c r="H313" s="1928"/>
      <c r="I313" s="381"/>
      <c r="J313" s="392"/>
      <c r="K313" s="380"/>
      <c r="L313" s="381"/>
    </row>
    <row r="314" spans="1:12" x14ac:dyDescent="0.25">
      <c r="A314" s="392"/>
      <c r="B314" s="393"/>
      <c r="C314" s="1928" t="s">
        <v>1302</v>
      </c>
      <c r="D314" s="1928"/>
      <c r="E314" s="1928"/>
      <c r="F314" s="1928"/>
      <c r="G314" s="1928"/>
      <c r="H314" s="1928"/>
      <c r="I314" s="381"/>
      <c r="J314" s="392"/>
      <c r="K314" s="380"/>
      <c r="L314" s="381">
        <v>0</v>
      </c>
    </row>
    <row r="315" spans="1:12" x14ac:dyDescent="0.25">
      <c r="A315" s="392"/>
      <c r="B315" s="393"/>
      <c r="C315" s="1928" t="s">
        <v>1303</v>
      </c>
      <c r="D315" s="1928"/>
      <c r="E315" s="1928"/>
      <c r="F315" s="1928"/>
      <c r="G315" s="1928"/>
      <c r="H315" s="1928"/>
      <c r="I315" s="381"/>
      <c r="J315" s="392"/>
      <c r="K315" s="380"/>
      <c r="L315" s="381">
        <v>0</v>
      </c>
    </row>
    <row r="316" spans="1:12" x14ac:dyDescent="0.25">
      <c r="A316" s="392"/>
      <c r="B316" s="393"/>
      <c r="C316" s="1928" t="s">
        <v>1304</v>
      </c>
      <c r="D316" s="1928"/>
      <c r="E316" s="1928"/>
      <c r="F316" s="1928"/>
      <c r="G316" s="1928"/>
      <c r="H316" s="1928"/>
      <c r="I316" s="381"/>
      <c r="J316" s="392"/>
      <c r="K316" s="380"/>
      <c r="L316" s="381">
        <v>0</v>
      </c>
    </row>
    <row r="317" spans="1:12" x14ac:dyDescent="0.25">
      <c r="A317" s="392"/>
      <c r="B317" s="393"/>
      <c r="C317" s="1928" t="s">
        <v>1305</v>
      </c>
      <c r="D317" s="1928"/>
      <c r="E317" s="1928"/>
      <c r="F317" s="1928"/>
      <c r="G317" s="1928"/>
      <c r="H317" s="1928"/>
      <c r="I317" s="381"/>
      <c r="J317" s="392"/>
      <c r="K317" s="380"/>
      <c r="L317" s="381">
        <v>174388.88</v>
      </c>
    </row>
    <row r="318" spans="1:12" x14ac:dyDescent="0.25">
      <c r="A318" s="392"/>
      <c r="B318" s="393"/>
      <c r="C318" s="1928" t="s">
        <v>1306</v>
      </c>
      <c r="D318" s="1928"/>
      <c r="E318" s="1928"/>
      <c r="F318" s="1928"/>
      <c r="G318" s="1928"/>
      <c r="H318" s="1928"/>
      <c r="I318" s="381"/>
      <c r="J318" s="392"/>
      <c r="K318" s="380"/>
      <c r="L318" s="381">
        <v>129047.78</v>
      </c>
    </row>
    <row r="319" spans="1:12" x14ac:dyDescent="0.25">
      <c r="A319" s="392"/>
      <c r="B319" s="393"/>
      <c r="C319" s="1928" t="s">
        <v>1307</v>
      </c>
      <c r="D319" s="1928"/>
      <c r="E319" s="1928"/>
      <c r="F319" s="1928"/>
      <c r="G319" s="1928"/>
      <c r="H319" s="1928"/>
      <c r="I319" s="381"/>
      <c r="J319" s="392"/>
      <c r="K319" s="380"/>
      <c r="L319" s="381">
        <v>62780.01</v>
      </c>
    </row>
    <row r="320" spans="1:12" x14ac:dyDescent="0.25">
      <c r="A320" s="392"/>
      <c r="B320" s="393"/>
      <c r="C320" s="1928" t="s">
        <v>1331</v>
      </c>
      <c r="D320" s="1928"/>
      <c r="E320" s="1928"/>
      <c r="F320" s="1928"/>
      <c r="G320" s="1928"/>
      <c r="H320" s="1928"/>
      <c r="I320" s="381"/>
      <c r="J320" s="392"/>
      <c r="K320" s="380"/>
      <c r="L320" s="381">
        <v>0</v>
      </c>
    </row>
    <row r="321" spans="1:12" x14ac:dyDescent="0.25">
      <c r="A321" s="392"/>
      <c r="B321" s="393"/>
      <c r="C321" s="1927" t="s">
        <v>1294</v>
      </c>
      <c r="D321" s="1928"/>
      <c r="E321" s="1928"/>
      <c r="F321" s="1928"/>
      <c r="G321" s="1928"/>
      <c r="H321" s="1928"/>
      <c r="I321" s="381"/>
      <c r="J321" s="392"/>
      <c r="K321" s="380"/>
      <c r="L321" s="381"/>
    </row>
    <row r="322" spans="1:12" x14ac:dyDescent="0.25">
      <c r="A322" s="392"/>
      <c r="B322" s="393"/>
      <c r="C322" s="1928" t="s">
        <v>1308</v>
      </c>
      <c r="D322" s="1928"/>
      <c r="E322" s="1928"/>
      <c r="F322" s="1928"/>
      <c r="G322" s="1928"/>
      <c r="H322" s="1928"/>
      <c r="I322" s="381"/>
      <c r="J322" s="392"/>
      <c r="K322" s="380"/>
      <c r="L322" s="381">
        <v>0</v>
      </c>
    </row>
    <row r="323" spans="1:12" x14ac:dyDescent="0.25">
      <c r="A323" s="392"/>
      <c r="B323" s="393"/>
      <c r="C323" s="1928" t="s">
        <v>1309</v>
      </c>
      <c r="D323" s="1928"/>
      <c r="E323" s="1928"/>
      <c r="F323" s="1928"/>
      <c r="G323" s="1928"/>
      <c r="H323" s="1928"/>
      <c r="I323" s="381"/>
      <c r="J323" s="392"/>
      <c r="K323" s="380"/>
      <c r="L323" s="381">
        <v>0</v>
      </c>
    </row>
    <row r="324" spans="1:12" x14ac:dyDescent="0.25">
      <c r="A324" s="392"/>
      <c r="B324" s="393"/>
      <c r="C324" s="1928" t="s">
        <v>1332</v>
      </c>
      <c r="D324" s="1928"/>
      <c r="E324" s="1928"/>
      <c r="F324" s="1928"/>
      <c r="G324" s="1928"/>
      <c r="H324" s="1928"/>
      <c r="I324" s="381"/>
      <c r="J324" s="392"/>
      <c r="K324" s="380"/>
      <c r="L324" s="381">
        <v>366216.67000000004</v>
      </c>
    </row>
    <row r="325" spans="1:12" x14ac:dyDescent="0.25">
      <c r="A325" s="392"/>
      <c r="B325" s="393"/>
      <c r="C325" s="1926" t="s">
        <v>1313</v>
      </c>
      <c r="D325" s="1928"/>
      <c r="E325" s="1928"/>
      <c r="F325" s="1928"/>
      <c r="G325" s="1928"/>
      <c r="H325" s="1928"/>
      <c r="I325" s="381"/>
      <c r="J325" s="392"/>
      <c r="K325" s="380"/>
      <c r="L325" s="381"/>
    </row>
    <row r="326" spans="1:12" x14ac:dyDescent="0.25">
      <c r="A326" s="392"/>
      <c r="B326" s="393"/>
      <c r="C326" s="1928" t="s">
        <v>1314</v>
      </c>
      <c r="D326" s="1928"/>
      <c r="E326" s="1928"/>
      <c r="F326" s="1928"/>
      <c r="G326" s="1928"/>
      <c r="H326" s="1928"/>
      <c r="I326" s="381"/>
      <c r="J326" s="392"/>
      <c r="K326" s="380"/>
      <c r="L326" s="381">
        <v>0</v>
      </c>
    </row>
    <row r="327" spans="1:12" x14ac:dyDescent="0.25">
      <c r="A327" s="392"/>
      <c r="B327" s="393"/>
      <c r="C327" s="1928" t="s">
        <v>1315</v>
      </c>
      <c r="D327" s="1928"/>
      <c r="E327" s="1928"/>
      <c r="F327" s="1928"/>
      <c r="G327" s="1928"/>
      <c r="H327" s="1928"/>
      <c r="I327" s="381"/>
      <c r="J327" s="392"/>
      <c r="K327" s="380"/>
      <c r="L327" s="381">
        <v>0</v>
      </c>
    </row>
    <row r="328" spans="1:12" x14ac:dyDescent="0.25">
      <c r="A328" s="392"/>
      <c r="B328" s="393"/>
      <c r="C328" s="1928" t="s">
        <v>1316</v>
      </c>
      <c r="D328" s="1928"/>
      <c r="E328" s="1928"/>
      <c r="F328" s="1944"/>
      <c r="G328" s="383">
        <v>234.63264000000001</v>
      </c>
      <c r="H328" s="392"/>
      <c r="I328" s="392"/>
      <c r="J328" s="392"/>
      <c r="K328" s="392"/>
      <c r="L328" s="392"/>
    </row>
    <row r="329" spans="1:12" x14ac:dyDescent="0.25">
      <c r="A329" s="50"/>
      <c r="B329" s="50"/>
      <c r="C329" s="50"/>
      <c r="D329" s="50"/>
      <c r="E329" s="50"/>
      <c r="F329" s="50"/>
      <c r="G329" s="50"/>
      <c r="H329" s="53"/>
      <c r="I329" s="53"/>
      <c r="J329" s="50"/>
    </row>
    <row r="330" spans="1:12" x14ac:dyDescent="0.25">
      <c r="A330" s="50"/>
      <c r="B330" s="50"/>
      <c r="C330" s="50"/>
      <c r="D330" s="50"/>
      <c r="E330" s="50"/>
      <c r="F330" s="50"/>
      <c r="G330" s="50"/>
      <c r="H330" s="53"/>
      <c r="I330" s="53"/>
      <c r="J330" s="50"/>
    </row>
    <row r="331" spans="1:12" x14ac:dyDescent="0.25">
      <c r="A331" s="29"/>
      <c r="B331" s="29"/>
      <c r="C331" s="29"/>
      <c r="D331" s="29"/>
      <c r="E331" s="29"/>
      <c r="F331" s="29"/>
      <c r="G331" s="29"/>
      <c r="H331" s="29"/>
      <c r="I331" s="29"/>
      <c r="J331" s="29"/>
    </row>
    <row r="332" spans="1:12" x14ac:dyDescent="0.25">
      <c r="A332" s="29"/>
      <c r="B332" s="29"/>
      <c r="C332" s="29"/>
      <c r="D332" s="29"/>
      <c r="E332" s="29"/>
      <c r="F332" s="29"/>
      <c r="G332" s="29"/>
      <c r="H332" s="29"/>
      <c r="I332" s="29"/>
      <c r="J332" s="29"/>
    </row>
    <row r="333" spans="1:12" ht="15.75" x14ac:dyDescent="0.25">
      <c r="A333" s="1953" t="s">
        <v>53</v>
      </c>
      <c r="B333" s="1953"/>
      <c r="C333" s="28" t="s">
        <v>33</v>
      </c>
      <c r="D333" s="28"/>
      <c r="E333" s="28"/>
      <c r="F333" s="28"/>
      <c r="G333" s="28"/>
      <c r="H333" s="50" t="s">
        <v>227</v>
      </c>
      <c r="I333" s="27"/>
      <c r="J333" s="27"/>
    </row>
    <row r="334" spans="1:12" ht="15.75" x14ac:dyDescent="0.25">
      <c r="A334" s="27"/>
      <c r="B334" s="27"/>
      <c r="C334" s="1952" t="s">
        <v>55</v>
      </c>
      <c r="D334" s="1952"/>
      <c r="E334" s="1952"/>
      <c r="F334" s="1952"/>
      <c r="G334" s="1952"/>
      <c r="H334" s="27"/>
      <c r="I334" s="27"/>
      <c r="J334" s="27"/>
    </row>
    <row r="335" spans="1:12" ht="15.75" x14ac:dyDescent="0.25">
      <c r="A335" s="27"/>
      <c r="B335" s="27"/>
      <c r="C335" s="27"/>
      <c r="D335" s="27"/>
      <c r="E335" s="27"/>
      <c r="F335" s="27"/>
      <c r="G335" s="27"/>
      <c r="H335" s="27"/>
      <c r="I335" s="27"/>
      <c r="J335" s="27"/>
    </row>
    <row r="336" spans="1:12" ht="15.75" x14ac:dyDescent="0.25">
      <c r="A336" s="1953" t="s">
        <v>56</v>
      </c>
      <c r="B336" s="1953"/>
      <c r="C336" s="28" t="s">
        <v>33</v>
      </c>
      <c r="D336" s="28"/>
      <c r="E336" s="28"/>
      <c r="F336" s="28"/>
      <c r="G336" s="28"/>
      <c r="H336" s="27" t="s">
        <v>33</v>
      </c>
      <c r="I336" s="27"/>
      <c r="J336" s="27"/>
    </row>
    <row r="337" spans="1:10" ht="15.75" x14ac:dyDescent="0.25">
      <c r="A337" s="27"/>
      <c r="B337" s="27"/>
      <c r="C337" s="1952" t="s">
        <v>55</v>
      </c>
      <c r="D337" s="1952"/>
      <c r="E337" s="1952"/>
      <c r="F337" s="1952"/>
      <c r="G337" s="1952"/>
      <c r="H337" s="27"/>
      <c r="I337" s="27"/>
      <c r="J337" s="27"/>
    </row>
  </sheetData>
  <mergeCells count="233">
    <mergeCell ref="C326:H326"/>
    <mergeCell ref="C327:H327"/>
    <mergeCell ref="C328:F328"/>
    <mergeCell ref="C314:H314"/>
    <mergeCell ref="C315:H315"/>
    <mergeCell ref="C316:H316"/>
    <mergeCell ref="C317:H317"/>
    <mergeCell ref="C318:H318"/>
    <mergeCell ref="C319:H319"/>
    <mergeCell ref="C320:H320"/>
    <mergeCell ref="C321:H321"/>
    <mergeCell ref="C322:H322"/>
    <mergeCell ref="C323:H323"/>
    <mergeCell ref="C324:H324"/>
    <mergeCell ref="C325:H325"/>
    <mergeCell ref="K154:L154"/>
    <mergeCell ref="C181:H181"/>
    <mergeCell ref="C182:H182"/>
    <mergeCell ref="C183:F183"/>
    <mergeCell ref="C184:F184"/>
    <mergeCell ref="A187:L187"/>
    <mergeCell ref="I197:J197"/>
    <mergeCell ref="K197:L197"/>
    <mergeCell ref="C224:H224"/>
    <mergeCell ref="C208:H208"/>
    <mergeCell ref="C209:H209"/>
    <mergeCell ref="C210:H210"/>
    <mergeCell ref="C211:H211"/>
    <mergeCell ref="C212:H212"/>
    <mergeCell ref="C213:H213"/>
    <mergeCell ref="C214:H214"/>
    <mergeCell ref="C215:H215"/>
    <mergeCell ref="C216:H216"/>
    <mergeCell ref="C199:H199"/>
    <mergeCell ref="C200:H200"/>
    <mergeCell ref="C201:H201"/>
    <mergeCell ref="C202:H202"/>
    <mergeCell ref="C203:H203"/>
    <mergeCell ref="C204:H204"/>
    <mergeCell ref="C124:H124"/>
    <mergeCell ref="I124:J124"/>
    <mergeCell ref="K124:L124"/>
    <mergeCell ref="C126:L126"/>
    <mergeCell ref="C136:L136"/>
    <mergeCell ref="C144:H144"/>
    <mergeCell ref="I144:J144"/>
    <mergeCell ref="K144:L144"/>
    <mergeCell ref="C146:L146"/>
    <mergeCell ref="C96:L96"/>
    <mergeCell ref="C104:H104"/>
    <mergeCell ref="I104:J104"/>
    <mergeCell ref="K104:L104"/>
    <mergeCell ref="C106:L106"/>
    <mergeCell ref="C114:H114"/>
    <mergeCell ref="I114:J114"/>
    <mergeCell ref="K114:L114"/>
    <mergeCell ref="C116:L116"/>
    <mergeCell ref="C74:H74"/>
    <mergeCell ref="I74:J74"/>
    <mergeCell ref="K74:L74"/>
    <mergeCell ref="C76:L76"/>
    <mergeCell ref="C84:H84"/>
    <mergeCell ref="I84:J84"/>
    <mergeCell ref="K84:L84"/>
    <mergeCell ref="C86:L86"/>
    <mergeCell ref="C94:H94"/>
    <mergeCell ref="I94:J94"/>
    <mergeCell ref="K94:L94"/>
    <mergeCell ref="C45:L45"/>
    <mergeCell ref="C53:H53"/>
    <mergeCell ref="I53:J53"/>
    <mergeCell ref="K53:L53"/>
    <mergeCell ref="C55:L55"/>
    <mergeCell ref="C64:H64"/>
    <mergeCell ref="I64:J64"/>
    <mergeCell ref="K64:L64"/>
    <mergeCell ref="C66:L66"/>
    <mergeCell ref="C308:H308"/>
    <mergeCell ref="C309:H309"/>
    <mergeCell ref="C310:H310"/>
    <mergeCell ref="C311:H311"/>
    <mergeCell ref="C312:H312"/>
    <mergeCell ref="C313:H313"/>
    <mergeCell ref="C295:H295"/>
    <mergeCell ref="C296:H296"/>
    <mergeCell ref="C297:H297"/>
    <mergeCell ref="C299:H299"/>
    <mergeCell ref="C301:H301"/>
    <mergeCell ref="C302:H302"/>
    <mergeCell ref="C303:H303"/>
    <mergeCell ref="C304:H304"/>
    <mergeCell ref="C298:H298"/>
    <mergeCell ref="C305:H305"/>
    <mergeCell ref="C306:H306"/>
    <mergeCell ref="C307:H307"/>
    <mergeCell ref="C286:H286"/>
    <mergeCell ref="C287:H287"/>
    <mergeCell ref="C288:H288"/>
    <mergeCell ref="C289:H289"/>
    <mergeCell ref="C290:H290"/>
    <mergeCell ref="C291:H291"/>
    <mergeCell ref="C292:H292"/>
    <mergeCell ref="C293:H293"/>
    <mergeCell ref="C294:H294"/>
    <mergeCell ref="C277:H277"/>
    <mergeCell ref="C278:H278"/>
    <mergeCell ref="C279:H279"/>
    <mergeCell ref="C280:H280"/>
    <mergeCell ref="C281:H281"/>
    <mergeCell ref="C282:H282"/>
    <mergeCell ref="C283:H283"/>
    <mergeCell ref="C284:H284"/>
    <mergeCell ref="C285:H285"/>
    <mergeCell ref="C266:H266"/>
    <mergeCell ref="C267:H267"/>
    <mergeCell ref="C268:H268"/>
    <mergeCell ref="C270:H270"/>
    <mergeCell ref="C272:H272"/>
    <mergeCell ref="C273:H273"/>
    <mergeCell ref="C275:H275"/>
    <mergeCell ref="C257:H257"/>
    <mergeCell ref="C258:H258"/>
    <mergeCell ref="C259:H259"/>
    <mergeCell ref="C260:H260"/>
    <mergeCell ref="C261:H261"/>
    <mergeCell ref="C262:H262"/>
    <mergeCell ref="C263:H263"/>
    <mergeCell ref="C264:H264"/>
    <mergeCell ref="C265:H265"/>
    <mergeCell ref="C269:H269"/>
    <mergeCell ref="C274:H274"/>
    <mergeCell ref="C247:H247"/>
    <mergeCell ref="C248:H248"/>
    <mergeCell ref="C250:H250"/>
    <mergeCell ref="C252:H252"/>
    <mergeCell ref="C253:H253"/>
    <mergeCell ref="C254:H254"/>
    <mergeCell ref="C255:H255"/>
    <mergeCell ref="C256:H256"/>
    <mergeCell ref="C238:H238"/>
    <mergeCell ref="C239:H239"/>
    <mergeCell ref="C240:H240"/>
    <mergeCell ref="C241:H241"/>
    <mergeCell ref="C242:H242"/>
    <mergeCell ref="C243:H243"/>
    <mergeCell ref="C244:H244"/>
    <mergeCell ref="C245:H245"/>
    <mergeCell ref="C246:H246"/>
    <mergeCell ref="C249:H249"/>
    <mergeCell ref="C230:H230"/>
    <mergeCell ref="C232:H232"/>
    <mergeCell ref="C233:H233"/>
    <mergeCell ref="C234:H234"/>
    <mergeCell ref="C235:H235"/>
    <mergeCell ref="C236:H236"/>
    <mergeCell ref="C237:H237"/>
    <mergeCell ref="C217:H217"/>
    <mergeCell ref="C218:H218"/>
    <mergeCell ref="C219:H219"/>
    <mergeCell ref="C220:H220"/>
    <mergeCell ref="C221:H221"/>
    <mergeCell ref="C222:H222"/>
    <mergeCell ref="C223:H223"/>
    <mergeCell ref="C225:H225"/>
    <mergeCell ref="C226:F226"/>
    <mergeCell ref="C227:F227"/>
    <mergeCell ref="C205:H205"/>
    <mergeCell ref="C206:H206"/>
    <mergeCell ref="C207:H207"/>
    <mergeCell ref="C134:H134"/>
    <mergeCell ref="C161:H161"/>
    <mergeCell ref="C197:H197"/>
    <mergeCell ref="C166:H166"/>
    <mergeCell ref="C164:H164"/>
    <mergeCell ref="C162:H162"/>
    <mergeCell ref="C163:H163"/>
    <mergeCell ref="C165:H165"/>
    <mergeCell ref="C154:H154"/>
    <mergeCell ref="C156:H156"/>
    <mergeCell ref="C157:H157"/>
    <mergeCell ref="C158:H158"/>
    <mergeCell ref="C159:H159"/>
    <mergeCell ref="C160:H160"/>
    <mergeCell ref="I154:J154"/>
    <mergeCell ref="I134:J134"/>
    <mergeCell ref="K134:L134"/>
    <mergeCell ref="C334:G334"/>
    <mergeCell ref="A336:B336"/>
    <mergeCell ref="A333:B333"/>
    <mergeCell ref="C337:G337"/>
    <mergeCell ref="C23:L23"/>
    <mergeCell ref="C24:L24"/>
    <mergeCell ref="C28:D28"/>
    <mergeCell ref="C178:H178"/>
    <mergeCell ref="C179:H179"/>
    <mergeCell ref="C180:H180"/>
    <mergeCell ref="C172:H172"/>
    <mergeCell ref="C173:H173"/>
    <mergeCell ref="C177:H177"/>
    <mergeCell ref="C167:H167"/>
    <mergeCell ref="C168:H168"/>
    <mergeCell ref="C169:H169"/>
    <mergeCell ref="C170:H170"/>
    <mergeCell ref="C171:H171"/>
    <mergeCell ref="C174:H174"/>
    <mergeCell ref="C175:H175"/>
    <mergeCell ref="C176:H176"/>
    <mergeCell ref="E36:G39"/>
    <mergeCell ref="H36:L39"/>
    <mergeCell ref="A43:L43"/>
    <mergeCell ref="C31:D31"/>
    <mergeCell ref="C32:D32"/>
    <mergeCell ref="C33:D33"/>
    <mergeCell ref="C34:D34"/>
    <mergeCell ref="A36:A40"/>
    <mergeCell ref="B36:B40"/>
    <mergeCell ref="C36:C40"/>
    <mergeCell ref="D36:D40"/>
    <mergeCell ref="B3:E3"/>
    <mergeCell ref="G3:J3"/>
    <mergeCell ref="B4:E4"/>
    <mergeCell ref="G4:J4"/>
    <mergeCell ref="B6:E6"/>
    <mergeCell ref="G6:J6"/>
    <mergeCell ref="B16:D16"/>
    <mergeCell ref="A17:J17"/>
    <mergeCell ref="A19:J19"/>
    <mergeCell ref="B7:E7"/>
    <mergeCell ref="G7:J7"/>
    <mergeCell ref="A10:J10"/>
    <mergeCell ref="A11:J11"/>
    <mergeCell ref="A13:F13"/>
    <mergeCell ref="A14:J14"/>
  </mergeCells>
  <pageMargins left="0.19685039370078741" right="0.19685039370078741" top="0.47244094488188981" bottom="0.51181102362204722" header="0.27559055118110237" footer="0.31496062992125984"/>
  <pageSetup paperSize="9" scale="60" fitToHeight="2" orientation="portrait" r:id="rId1"/>
  <headerFoot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0"/>
  <sheetViews>
    <sheetView view="pageBreakPreview" topLeftCell="A29" zoomScale="112" zoomScaleNormal="100" zoomScaleSheetLayoutView="112" workbookViewId="0">
      <selection activeCell="M13" sqref="M13"/>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14" t="s">
        <v>35</v>
      </c>
      <c r="C3" s="1914"/>
      <c r="D3" s="1914"/>
      <c r="E3" s="1914"/>
      <c r="F3" s="50"/>
      <c r="G3" s="1914" t="s">
        <v>36</v>
      </c>
      <c r="H3" s="1915"/>
      <c r="I3" s="1915"/>
      <c r="J3" s="1915"/>
    </row>
    <row r="4" spans="1:11" x14ac:dyDescent="0.25">
      <c r="A4" s="50"/>
      <c r="B4" s="1916"/>
      <c r="C4" s="1916"/>
      <c r="D4" s="1916"/>
      <c r="E4" s="1916"/>
      <c r="F4" s="50"/>
      <c r="G4" s="1916"/>
      <c r="H4" s="1915"/>
      <c r="I4" s="1915"/>
      <c r="J4" s="1915"/>
    </row>
    <row r="5" spans="1:11" x14ac:dyDescent="0.25">
      <c r="A5" s="50"/>
      <c r="B5" s="50"/>
      <c r="C5" s="51"/>
      <c r="D5" s="51"/>
      <c r="E5" s="51"/>
      <c r="F5" s="50"/>
      <c r="G5" s="51"/>
      <c r="H5" s="51"/>
      <c r="I5" s="51"/>
      <c r="J5" s="51"/>
    </row>
    <row r="6" spans="1:11" x14ac:dyDescent="0.25">
      <c r="A6" s="51"/>
      <c r="B6" s="1945" t="s">
        <v>38</v>
      </c>
      <c r="C6" s="1945"/>
      <c r="D6" s="1945"/>
      <c r="E6" s="1945"/>
      <c r="F6" s="50"/>
      <c r="G6" s="1916" t="s">
        <v>213</v>
      </c>
      <c r="H6" s="1915"/>
      <c r="I6" s="1915"/>
      <c r="J6" s="1915"/>
    </row>
    <row r="7" spans="1:11" x14ac:dyDescent="0.25">
      <c r="A7" s="52"/>
      <c r="B7" s="1908" t="s">
        <v>267</v>
      </c>
      <c r="C7" s="1908"/>
      <c r="D7" s="1908"/>
      <c r="E7" s="1908"/>
      <c r="F7" s="50"/>
      <c r="G7" s="1908" t="s">
        <v>267</v>
      </c>
      <c r="H7" s="1909"/>
      <c r="I7" s="1909"/>
      <c r="J7" s="1909"/>
    </row>
    <row r="9" spans="1:11" x14ac:dyDescent="0.25">
      <c r="A9" s="50"/>
      <c r="B9" s="50"/>
      <c r="C9" s="50"/>
      <c r="D9" s="50"/>
      <c r="E9" s="50"/>
      <c r="F9" s="50"/>
      <c r="G9" s="50"/>
      <c r="H9" s="50"/>
      <c r="I9" s="50"/>
      <c r="J9" s="48"/>
      <c r="K9" s="25"/>
    </row>
    <row r="10" spans="1:11" ht="48.75" customHeight="1" x14ac:dyDescent="0.25">
      <c r="A10" s="1910" t="str">
        <f>CONCATENATE('титул '!M15,"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B10" s="1910"/>
      <c r="C10" s="1910"/>
      <c r="D10" s="1910"/>
      <c r="E10" s="1910"/>
      <c r="F10" s="1910"/>
      <c r="G10" s="1910"/>
      <c r="H10" s="1910"/>
      <c r="I10" s="1910"/>
      <c r="J10" s="1910"/>
    </row>
    <row r="11" spans="1:11" x14ac:dyDescent="0.25">
      <c r="A11" s="1911" t="s">
        <v>211</v>
      </c>
      <c r="B11" s="1911"/>
      <c r="C11" s="1911"/>
      <c r="D11" s="1911"/>
      <c r="E11" s="1911"/>
      <c r="F11" s="1911"/>
      <c r="G11" s="1911"/>
      <c r="H11" s="1911"/>
      <c r="I11" s="1911"/>
      <c r="J11" s="1911"/>
    </row>
    <row r="12" spans="1:11" ht="21.75" customHeight="1" x14ac:dyDescent="0.25">
      <c r="A12" s="50"/>
      <c r="B12" s="50"/>
      <c r="C12" s="50"/>
      <c r="D12" s="50"/>
      <c r="E12" s="50"/>
      <c r="F12" s="50"/>
      <c r="G12" s="50"/>
      <c r="H12" s="50"/>
      <c r="I12" s="50"/>
      <c r="J12" s="50"/>
    </row>
    <row r="13" spans="1:11" ht="27" customHeight="1" x14ac:dyDescent="0.25">
      <c r="A13" s="1912" t="s">
        <v>214</v>
      </c>
      <c r="B13" s="1912"/>
      <c r="C13" s="1912"/>
      <c r="D13" s="1912"/>
      <c r="E13" s="1912"/>
      <c r="F13" s="1912"/>
      <c r="G13" s="260" t="s">
        <v>718</v>
      </c>
      <c r="H13" s="67"/>
      <c r="I13" s="67"/>
      <c r="J13" s="67"/>
    </row>
    <row r="14" spans="1:11" x14ac:dyDescent="0.25">
      <c r="A14" s="1913" t="s">
        <v>39</v>
      </c>
      <c r="B14" s="1913"/>
      <c r="C14" s="1913"/>
      <c r="D14" s="1913"/>
      <c r="E14" s="1913"/>
      <c r="F14" s="1913"/>
      <c r="G14" s="1913"/>
      <c r="H14" s="1913"/>
      <c r="I14" s="1913"/>
      <c r="J14" s="1913"/>
    </row>
    <row r="15" spans="1:11" ht="15" customHeight="1" x14ac:dyDescent="0.25">
      <c r="A15" s="50"/>
      <c r="B15" s="50"/>
      <c r="C15" s="50"/>
      <c r="D15" s="50"/>
      <c r="E15" s="50"/>
      <c r="F15" s="50"/>
      <c r="G15" s="50"/>
      <c r="H15" s="50"/>
      <c r="I15" s="50"/>
      <c r="J15" s="50"/>
    </row>
    <row r="16" spans="1:11" ht="18" x14ac:dyDescent="0.25">
      <c r="A16" s="69" t="s">
        <v>215</v>
      </c>
      <c r="B16" s="1922" t="s">
        <v>85</v>
      </c>
      <c r="C16" s="1922"/>
      <c r="D16" s="1922"/>
      <c r="E16" s="68"/>
      <c r="F16" s="68"/>
      <c r="G16" s="68"/>
      <c r="H16" s="68"/>
      <c r="I16" s="68"/>
      <c r="J16" s="68"/>
    </row>
    <row r="17" spans="1:12" x14ac:dyDescent="0.25">
      <c r="A17" s="1913" t="s">
        <v>40</v>
      </c>
      <c r="B17" s="1913"/>
      <c r="C17" s="1913"/>
      <c r="D17" s="1913"/>
      <c r="E17" s="1913"/>
      <c r="F17" s="1913"/>
      <c r="G17" s="1913"/>
      <c r="H17" s="1913"/>
      <c r="I17" s="1913"/>
      <c r="J17" s="1913"/>
    </row>
    <row r="18" spans="1:12" ht="18.75" customHeight="1" x14ac:dyDescent="0.25">
      <c r="A18" s="50"/>
      <c r="B18" s="50"/>
      <c r="C18" s="50"/>
      <c r="D18" s="50"/>
      <c r="E18" s="50"/>
      <c r="F18" s="50"/>
      <c r="G18" s="50"/>
      <c r="H18" s="50"/>
      <c r="I18" s="50"/>
      <c r="J18" s="50"/>
    </row>
    <row r="19" spans="1:12" ht="15.75" customHeight="1" x14ac:dyDescent="0.25">
      <c r="A19" s="1908" t="s">
        <v>57</v>
      </c>
      <c r="B19" s="1908"/>
      <c r="C19" s="1908"/>
      <c r="D19" s="1908"/>
      <c r="E19" s="1908"/>
      <c r="F19" s="1908"/>
      <c r="G19" s="1908"/>
      <c r="H19" s="1908"/>
      <c r="I19" s="1908"/>
      <c r="J19" s="1908"/>
    </row>
    <row r="20" spans="1:12" x14ac:dyDescent="0.25">
      <c r="A20" s="50"/>
      <c r="B20" s="50"/>
      <c r="C20" s="50"/>
      <c r="D20" s="50"/>
      <c r="E20" s="50"/>
      <c r="F20" s="50"/>
      <c r="G20" s="50"/>
      <c r="H20" s="50"/>
      <c r="I20" s="50"/>
      <c r="J20" s="50"/>
    </row>
    <row r="21" spans="1:12" x14ac:dyDescent="0.25">
      <c r="A21" s="359" t="s">
        <v>1248</v>
      </c>
      <c r="B21" s="359"/>
      <c r="C21" s="360" t="s">
        <v>1249</v>
      </c>
      <c r="D21" s="359" t="s">
        <v>1250</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1251</v>
      </c>
      <c r="B23" s="359"/>
      <c r="C23" s="1923"/>
      <c r="D23" s="1923"/>
      <c r="E23" s="1923"/>
      <c r="F23" s="1923"/>
      <c r="G23" s="1923"/>
      <c r="H23" s="1923"/>
      <c r="I23" s="1923"/>
      <c r="J23" s="1923"/>
      <c r="K23" s="1923"/>
      <c r="L23" s="1923"/>
    </row>
    <row r="24" spans="1:12" x14ac:dyDescent="0.25">
      <c r="A24" s="362"/>
      <c r="B24" s="363"/>
      <c r="C24" s="1924" t="s">
        <v>1252</v>
      </c>
      <c r="D24" s="1924"/>
      <c r="E24" s="1924"/>
      <c r="F24" s="1924"/>
      <c r="G24" s="1924"/>
      <c r="H24" s="1924"/>
      <c r="I24" s="1924"/>
      <c r="J24" s="1924"/>
      <c r="K24" s="1924"/>
      <c r="L24" s="1924"/>
    </row>
    <row r="25" spans="1:12" x14ac:dyDescent="0.25">
      <c r="A25" s="364"/>
      <c r="B25" s="364"/>
      <c r="C25" s="364"/>
      <c r="D25" s="364"/>
      <c r="E25" s="364"/>
      <c r="F25" s="364"/>
      <c r="G25" s="364"/>
      <c r="H25" s="364"/>
      <c r="I25" s="364"/>
      <c r="J25" s="364"/>
      <c r="K25" s="364"/>
      <c r="L25" s="364"/>
    </row>
    <row r="26" spans="1:12" x14ac:dyDescent="0.25">
      <c r="A26" s="365" t="s">
        <v>2031</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20">
        <v>6.09</v>
      </c>
      <c r="D28" s="1921"/>
      <c r="E28" s="359" t="s">
        <v>172</v>
      </c>
      <c r="F28" s="367"/>
      <c r="G28" s="367"/>
      <c r="H28" s="367"/>
      <c r="I28" s="367"/>
      <c r="J28" s="367"/>
      <c r="K28" s="367"/>
      <c r="L28" s="364"/>
    </row>
    <row r="29" spans="1:12" x14ac:dyDescent="0.25">
      <c r="A29" s="365"/>
      <c r="B29" s="364"/>
      <c r="C29" s="486"/>
      <c r="D29" s="487"/>
      <c r="E29" s="359"/>
      <c r="F29" s="367"/>
      <c r="G29" s="359" t="s">
        <v>1254</v>
      </c>
      <c r="H29" s="364"/>
      <c r="I29" s="359"/>
      <c r="J29" s="359"/>
      <c r="K29" s="368">
        <v>2.9</v>
      </c>
      <c r="L29" s="359" t="s">
        <v>172</v>
      </c>
    </row>
    <row r="30" spans="1:12" x14ac:dyDescent="0.25">
      <c r="A30" s="364"/>
      <c r="B30" s="369" t="s">
        <v>671</v>
      </c>
      <c r="C30" s="370"/>
      <c r="D30" s="364"/>
      <c r="E30" s="359"/>
      <c r="F30" s="367"/>
      <c r="G30" s="359" t="s">
        <v>1255</v>
      </c>
      <c r="H30" s="364"/>
      <c r="I30" s="359"/>
      <c r="J30" s="359"/>
      <c r="K30" s="368">
        <v>0</v>
      </c>
      <c r="L30" s="359" t="s">
        <v>172</v>
      </c>
    </row>
    <row r="31" spans="1:12" x14ac:dyDescent="0.25">
      <c r="A31" s="364"/>
      <c r="B31" s="365" t="s">
        <v>173</v>
      </c>
      <c r="C31" s="1920">
        <v>0</v>
      </c>
      <c r="D31" s="1921"/>
      <c r="E31" s="359" t="s">
        <v>172</v>
      </c>
      <c r="F31" s="367"/>
      <c r="G31" s="359" t="s">
        <v>1256</v>
      </c>
      <c r="H31" s="364"/>
      <c r="I31" s="359"/>
      <c r="J31" s="487"/>
      <c r="K31" s="371">
        <v>4.3887999999999998</v>
      </c>
      <c r="L31" s="359" t="s">
        <v>1257</v>
      </c>
    </row>
    <row r="32" spans="1:12" x14ac:dyDescent="0.25">
      <c r="A32" s="364"/>
      <c r="B32" s="365" t="s">
        <v>1258</v>
      </c>
      <c r="C32" s="1920">
        <v>0</v>
      </c>
      <c r="D32" s="1921"/>
      <c r="E32" s="359" t="s">
        <v>172</v>
      </c>
      <c r="F32" s="367"/>
      <c r="G32" s="359" t="s">
        <v>1259</v>
      </c>
      <c r="H32" s="364"/>
      <c r="I32" s="359"/>
      <c r="J32" s="372"/>
      <c r="K32" s="371">
        <v>0</v>
      </c>
      <c r="L32" s="359" t="s">
        <v>1257</v>
      </c>
    </row>
    <row r="33" spans="1:12" x14ac:dyDescent="0.25">
      <c r="A33" s="364"/>
      <c r="B33" s="365" t="s">
        <v>1260</v>
      </c>
      <c r="C33" s="1920">
        <v>0</v>
      </c>
      <c r="D33" s="1921"/>
      <c r="E33" s="359" t="s">
        <v>172</v>
      </c>
      <c r="F33" s="367"/>
      <c r="G33" s="359"/>
      <c r="H33" s="359"/>
      <c r="I33" s="359"/>
      <c r="J33" s="359"/>
      <c r="K33" s="367"/>
      <c r="L33" s="359"/>
    </row>
    <row r="34" spans="1:12" x14ac:dyDescent="0.25">
      <c r="A34" s="364"/>
      <c r="B34" s="365" t="s">
        <v>1261</v>
      </c>
      <c r="C34" s="1920">
        <v>6.09</v>
      </c>
      <c r="D34" s="1921"/>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71" t="s">
        <v>42</v>
      </c>
      <c r="B36" s="1971" t="s">
        <v>1262</v>
      </c>
      <c r="C36" s="1971" t="s">
        <v>44</v>
      </c>
      <c r="D36" s="1971" t="s">
        <v>45</v>
      </c>
      <c r="E36" s="1934" t="s">
        <v>1263</v>
      </c>
      <c r="F36" s="1935"/>
      <c r="G36" s="1968"/>
      <c r="H36" s="1934" t="s">
        <v>1264</v>
      </c>
      <c r="I36" s="1935"/>
      <c r="J36" s="1935"/>
      <c r="K36" s="1935"/>
      <c r="L36" s="1968"/>
    </row>
    <row r="37" spans="1:12" x14ac:dyDescent="0.25">
      <c r="A37" s="1972"/>
      <c r="B37" s="1972"/>
      <c r="C37" s="1972"/>
      <c r="D37" s="1972"/>
      <c r="E37" s="1937"/>
      <c r="F37" s="1938"/>
      <c r="G37" s="1969"/>
      <c r="H37" s="1937"/>
      <c r="I37" s="1938"/>
      <c r="J37" s="1938"/>
      <c r="K37" s="1938"/>
      <c r="L37" s="1969"/>
    </row>
    <row r="38" spans="1:12" x14ac:dyDescent="0.25">
      <c r="A38" s="1972"/>
      <c r="B38" s="1972"/>
      <c r="C38" s="1972"/>
      <c r="D38" s="1972"/>
      <c r="E38" s="1937"/>
      <c r="F38" s="1938"/>
      <c r="G38" s="1969"/>
      <c r="H38" s="1937"/>
      <c r="I38" s="1938"/>
      <c r="J38" s="1938"/>
      <c r="K38" s="1938"/>
      <c r="L38" s="1969"/>
    </row>
    <row r="39" spans="1:12" x14ac:dyDescent="0.25">
      <c r="A39" s="1972"/>
      <c r="B39" s="1972"/>
      <c r="C39" s="1972"/>
      <c r="D39" s="1972"/>
      <c r="E39" s="1940"/>
      <c r="F39" s="1941"/>
      <c r="G39" s="1970"/>
      <c r="H39" s="1940"/>
      <c r="I39" s="1941"/>
      <c r="J39" s="1941"/>
      <c r="K39" s="1941"/>
      <c r="L39" s="1970"/>
    </row>
    <row r="40" spans="1:12" ht="51" x14ac:dyDescent="0.25">
      <c r="A40" s="1973"/>
      <c r="B40" s="1973"/>
      <c r="C40" s="1973"/>
      <c r="D40" s="1973"/>
      <c r="E40" s="374" t="s">
        <v>1265</v>
      </c>
      <c r="F40" s="374" t="s">
        <v>1266</v>
      </c>
      <c r="G40" s="375" t="s">
        <v>1267</v>
      </c>
      <c r="H40" s="374" t="s">
        <v>1268</v>
      </c>
      <c r="I40" s="374" t="s">
        <v>1269</v>
      </c>
      <c r="J40" s="374" t="s">
        <v>1270</v>
      </c>
      <c r="K40" s="374" t="s">
        <v>1266</v>
      </c>
      <c r="L40" s="374" t="s">
        <v>1271</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43" t="s">
        <v>2075</v>
      </c>
      <c r="B43" s="1943"/>
      <c r="C43" s="1943"/>
      <c r="D43" s="1943"/>
      <c r="E43" s="1943"/>
      <c r="F43" s="1943"/>
      <c r="G43" s="1943"/>
      <c r="H43" s="1943"/>
      <c r="I43" s="1943"/>
      <c r="J43" s="1943"/>
      <c r="K43" s="1943"/>
      <c r="L43" s="1943"/>
    </row>
    <row r="44" spans="1:12" ht="42.75" x14ac:dyDescent="0.25">
      <c r="A44" s="378" t="s">
        <v>1979</v>
      </c>
      <c r="B44" s="56" t="s">
        <v>2072</v>
      </c>
      <c r="C44" s="56" t="s">
        <v>2073</v>
      </c>
      <c r="D44" s="379" t="s">
        <v>1551</v>
      </c>
      <c r="E44" s="380">
        <v>3</v>
      </c>
      <c r="F44" s="380"/>
      <c r="G44" s="380">
        <v>3</v>
      </c>
      <c r="H44" s="381"/>
      <c r="I44" s="407"/>
      <c r="J44" s="381"/>
      <c r="K44" s="407"/>
      <c r="L44" s="381"/>
    </row>
    <row r="45" spans="1:12" x14ac:dyDescent="0.25">
      <c r="A45" s="55"/>
      <c r="B45" s="380">
        <v>1</v>
      </c>
      <c r="C45" s="55" t="s">
        <v>1276</v>
      </c>
      <c r="D45" s="379" t="s">
        <v>1257</v>
      </c>
      <c r="E45" s="383"/>
      <c r="F45" s="380"/>
      <c r="G45" s="383">
        <v>3</v>
      </c>
      <c r="H45" s="380"/>
      <c r="I45" s="380"/>
      <c r="J45" s="380"/>
      <c r="K45" s="380"/>
      <c r="L45" s="384">
        <v>1982.42</v>
      </c>
    </row>
    <row r="46" spans="1:12" x14ac:dyDescent="0.25">
      <c r="A46" s="56"/>
      <c r="B46" s="56" t="s">
        <v>1541</v>
      </c>
      <c r="C46" s="56" t="s">
        <v>1542</v>
      </c>
      <c r="D46" s="379" t="s">
        <v>1344</v>
      </c>
      <c r="E46" s="380">
        <v>0.5</v>
      </c>
      <c r="F46" s="380"/>
      <c r="G46" s="380">
        <v>1.5</v>
      </c>
      <c r="H46" s="381"/>
      <c r="I46" s="407"/>
      <c r="J46" s="381">
        <v>668.23</v>
      </c>
      <c r="K46" s="407"/>
      <c r="L46" s="381">
        <v>1002.35</v>
      </c>
    </row>
    <row r="47" spans="1:12" x14ac:dyDescent="0.25">
      <c r="A47" s="56"/>
      <c r="B47" s="56" t="s">
        <v>1543</v>
      </c>
      <c r="C47" s="61" t="s">
        <v>1544</v>
      </c>
      <c r="D47" s="385" t="s">
        <v>1344</v>
      </c>
      <c r="E47" s="386">
        <v>0.5</v>
      </c>
      <c r="F47" s="386"/>
      <c r="G47" s="386">
        <v>1.5</v>
      </c>
      <c r="H47" s="387"/>
      <c r="I47" s="388"/>
      <c r="J47" s="387">
        <v>653.38</v>
      </c>
      <c r="K47" s="388"/>
      <c r="L47" s="387">
        <v>980.07</v>
      </c>
    </row>
    <row r="48" spans="1:12" x14ac:dyDescent="0.25">
      <c r="A48" s="56"/>
      <c r="B48" s="56"/>
      <c r="C48" s="405" t="s">
        <v>1287</v>
      </c>
      <c r="D48" s="379"/>
      <c r="E48" s="380"/>
      <c r="F48" s="380"/>
      <c r="G48" s="380"/>
      <c r="H48" s="381"/>
      <c r="I48" s="407"/>
      <c r="J48" s="381"/>
      <c r="K48" s="407"/>
      <c r="L48" s="381">
        <v>1982.42</v>
      </c>
    </row>
    <row r="49" spans="1:12" x14ac:dyDescent="0.25">
      <c r="A49" s="56"/>
      <c r="B49" s="56"/>
      <c r="C49" s="56" t="s">
        <v>1288</v>
      </c>
      <c r="D49" s="379"/>
      <c r="E49" s="380"/>
      <c r="F49" s="380"/>
      <c r="G49" s="380"/>
      <c r="H49" s="381"/>
      <c r="I49" s="407"/>
      <c r="J49" s="381"/>
      <c r="K49" s="407"/>
      <c r="L49" s="381">
        <v>1982.42</v>
      </c>
    </row>
    <row r="50" spans="1:12" x14ac:dyDescent="0.25">
      <c r="A50" s="56"/>
      <c r="B50" s="56" t="s">
        <v>1545</v>
      </c>
      <c r="C50" s="56" t="s">
        <v>1546</v>
      </c>
      <c r="D50" s="379" t="s">
        <v>49</v>
      </c>
      <c r="E50" s="380">
        <v>74</v>
      </c>
      <c r="F50" s="380"/>
      <c r="G50" s="380">
        <v>74</v>
      </c>
      <c r="H50" s="381"/>
      <c r="I50" s="407"/>
      <c r="J50" s="381"/>
      <c r="K50" s="407"/>
      <c r="L50" s="381">
        <v>1466.99</v>
      </c>
    </row>
    <row r="51" spans="1:12" x14ac:dyDescent="0.25">
      <c r="A51" s="61"/>
      <c r="B51" s="61" t="s">
        <v>1547</v>
      </c>
      <c r="C51" s="61" t="s">
        <v>1548</v>
      </c>
      <c r="D51" s="385" t="s">
        <v>49</v>
      </c>
      <c r="E51" s="386">
        <v>36</v>
      </c>
      <c r="F51" s="386"/>
      <c r="G51" s="386">
        <v>36</v>
      </c>
      <c r="H51" s="387"/>
      <c r="I51" s="388"/>
      <c r="J51" s="387"/>
      <c r="K51" s="388"/>
      <c r="L51" s="387">
        <v>713.67</v>
      </c>
    </row>
    <row r="52" spans="1:12" x14ac:dyDescent="0.25">
      <c r="C52" s="1925" t="s">
        <v>52</v>
      </c>
      <c r="D52" s="1925"/>
      <c r="E52" s="1925"/>
      <c r="F52" s="1925"/>
      <c r="G52" s="1925"/>
      <c r="H52" s="1925"/>
      <c r="I52" s="1918">
        <v>1387.6933333333334</v>
      </c>
      <c r="J52" s="1918"/>
      <c r="K52" s="1918">
        <v>4163.08</v>
      </c>
      <c r="L52" s="1918"/>
    </row>
    <row r="53" spans="1:12" ht="42.75" x14ac:dyDescent="0.25">
      <c r="A53" s="378" t="s">
        <v>1980</v>
      </c>
      <c r="B53" s="56" t="s">
        <v>1538</v>
      </c>
      <c r="C53" s="56" t="s">
        <v>87</v>
      </c>
      <c r="D53" s="379" t="s">
        <v>1539</v>
      </c>
      <c r="E53" s="380">
        <v>0.03</v>
      </c>
      <c r="F53" s="380"/>
      <c r="G53" s="380">
        <v>0.03</v>
      </c>
      <c r="H53" s="381"/>
      <c r="I53" s="407"/>
      <c r="J53" s="381"/>
      <c r="K53" s="407"/>
      <c r="L53" s="381"/>
    </row>
    <row r="54" spans="1:12" x14ac:dyDescent="0.25">
      <c r="A54" s="55"/>
      <c r="B54" s="380">
        <v>1</v>
      </c>
      <c r="C54" s="55" t="s">
        <v>1276</v>
      </c>
      <c r="D54" s="379" t="s">
        <v>1257</v>
      </c>
      <c r="E54" s="383"/>
      <c r="F54" s="380"/>
      <c r="G54" s="383">
        <v>0.38879999999999998</v>
      </c>
      <c r="H54" s="380"/>
      <c r="I54" s="380"/>
      <c r="J54" s="380"/>
      <c r="K54" s="380"/>
      <c r="L54" s="384">
        <v>256.92</v>
      </c>
    </row>
    <row r="55" spans="1:12" x14ac:dyDescent="0.25">
      <c r="A55" s="56"/>
      <c r="B55" s="56" t="s">
        <v>1541</v>
      </c>
      <c r="C55" s="56" t="s">
        <v>1542</v>
      </c>
      <c r="D55" s="379" t="s">
        <v>1344</v>
      </c>
      <c r="E55" s="380">
        <v>6.48</v>
      </c>
      <c r="F55" s="380"/>
      <c r="G55" s="380">
        <v>0.19439999999999999</v>
      </c>
      <c r="H55" s="381"/>
      <c r="I55" s="407"/>
      <c r="J55" s="381">
        <v>668.23</v>
      </c>
      <c r="K55" s="407"/>
      <c r="L55" s="381">
        <v>129.9</v>
      </c>
    </row>
    <row r="56" spans="1:12" x14ac:dyDescent="0.25">
      <c r="A56" s="56"/>
      <c r="B56" s="56" t="s">
        <v>1543</v>
      </c>
      <c r="C56" s="61" t="s">
        <v>1544</v>
      </c>
      <c r="D56" s="385" t="s">
        <v>1344</v>
      </c>
      <c r="E56" s="386">
        <v>6.48</v>
      </c>
      <c r="F56" s="386"/>
      <c r="G56" s="386">
        <v>0.19439999999999999</v>
      </c>
      <c r="H56" s="387"/>
      <c r="I56" s="388"/>
      <c r="J56" s="387">
        <v>653.38</v>
      </c>
      <c r="K56" s="388"/>
      <c r="L56" s="387">
        <v>127.02</v>
      </c>
    </row>
    <row r="57" spans="1:12" x14ac:dyDescent="0.25">
      <c r="A57" s="56"/>
      <c r="B57" s="56"/>
      <c r="C57" s="405" t="s">
        <v>1287</v>
      </c>
      <c r="D57" s="379"/>
      <c r="E57" s="380"/>
      <c r="F57" s="380"/>
      <c r="G57" s="380"/>
      <c r="H57" s="381"/>
      <c r="I57" s="407"/>
      <c r="J57" s="381"/>
      <c r="K57" s="407"/>
      <c r="L57" s="381">
        <v>256.92</v>
      </c>
    </row>
    <row r="58" spans="1:12" x14ac:dyDescent="0.25">
      <c r="A58" s="56"/>
      <c r="B58" s="56"/>
      <c r="C58" s="56" t="s">
        <v>1288</v>
      </c>
      <c r="D58" s="379"/>
      <c r="E58" s="380"/>
      <c r="F58" s="380"/>
      <c r="G58" s="380"/>
      <c r="H58" s="381"/>
      <c r="I58" s="407"/>
      <c r="J58" s="381"/>
      <c r="K58" s="407"/>
      <c r="L58" s="381">
        <v>256.92</v>
      </c>
    </row>
    <row r="59" spans="1:12" x14ac:dyDescent="0.25">
      <c r="A59" s="56"/>
      <c r="B59" s="56" t="s">
        <v>1545</v>
      </c>
      <c r="C59" s="56" t="s">
        <v>1546</v>
      </c>
      <c r="D59" s="379" t="s">
        <v>49</v>
      </c>
      <c r="E59" s="380">
        <v>74</v>
      </c>
      <c r="F59" s="380"/>
      <c r="G59" s="380">
        <v>74</v>
      </c>
      <c r="H59" s="381"/>
      <c r="I59" s="407"/>
      <c r="J59" s="381"/>
      <c r="K59" s="407"/>
      <c r="L59" s="381">
        <v>190.12</v>
      </c>
    </row>
    <row r="60" spans="1:12" x14ac:dyDescent="0.25">
      <c r="A60" s="61"/>
      <c r="B60" s="61" t="s">
        <v>1547</v>
      </c>
      <c r="C60" s="61" t="s">
        <v>1548</v>
      </c>
      <c r="D60" s="385" t="s">
        <v>49</v>
      </c>
      <c r="E60" s="386">
        <v>36</v>
      </c>
      <c r="F60" s="386"/>
      <c r="G60" s="386">
        <v>36</v>
      </c>
      <c r="H60" s="387"/>
      <c r="I60" s="388"/>
      <c r="J60" s="387"/>
      <c r="K60" s="388"/>
      <c r="L60" s="387">
        <v>92.49</v>
      </c>
    </row>
    <row r="61" spans="1:12" x14ac:dyDescent="0.25">
      <c r="C61" s="1925" t="s">
        <v>52</v>
      </c>
      <c r="D61" s="1925"/>
      <c r="E61" s="1925"/>
      <c r="F61" s="1925"/>
      <c r="G61" s="1925"/>
      <c r="H61" s="1925"/>
      <c r="I61" s="1918">
        <v>17984.333333333332</v>
      </c>
      <c r="J61" s="1918"/>
      <c r="K61" s="1918">
        <v>539.53</v>
      </c>
      <c r="L61" s="1918"/>
    </row>
    <row r="62" spans="1:12" ht="42.75" x14ac:dyDescent="0.25">
      <c r="A62" s="378" t="s">
        <v>1981</v>
      </c>
      <c r="B62" s="56" t="s">
        <v>1863</v>
      </c>
      <c r="C62" s="56" t="s">
        <v>1864</v>
      </c>
      <c r="D62" s="379" t="s">
        <v>287</v>
      </c>
      <c r="E62" s="380">
        <v>1</v>
      </c>
      <c r="F62" s="380"/>
      <c r="G62" s="380">
        <v>1</v>
      </c>
      <c r="H62" s="381"/>
      <c r="I62" s="407"/>
      <c r="J62" s="381"/>
      <c r="K62" s="407"/>
      <c r="L62" s="381"/>
    </row>
    <row r="63" spans="1:12" x14ac:dyDescent="0.25">
      <c r="A63" s="55"/>
      <c r="B63" s="380">
        <v>1</v>
      </c>
      <c r="C63" s="55" t="s">
        <v>1276</v>
      </c>
      <c r="D63" s="379" t="s">
        <v>1257</v>
      </c>
      <c r="E63" s="383"/>
      <c r="F63" s="380"/>
      <c r="G63" s="383">
        <v>1</v>
      </c>
      <c r="H63" s="380"/>
      <c r="I63" s="380"/>
      <c r="J63" s="380"/>
      <c r="K63" s="380"/>
      <c r="L63" s="384">
        <v>660.81</v>
      </c>
    </row>
    <row r="64" spans="1:12" x14ac:dyDescent="0.25">
      <c r="A64" s="56"/>
      <c r="B64" s="56" t="s">
        <v>1541</v>
      </c>
      <c r="C64" s="56" t="s">
        <v>1542</v>
      </c>
      <c r="D64" s="379" t="s">
        <v>1344</v>
      </c>
      <c r="E64" s="380">
        <v>0.5</v>
      </c>
      <c r="F64" s="380"/>
      <c r="G64" s="380">
        <v>0.5</v>
      </c>
      <c r="H64" s="381"/>
      <c r="I64" s="407"/>
      <c r="J64" s="381">
        <v>668.23</v>
      </c>
      <c r="K64" s="407"/>
      <c r="L64" s="381">
        <v>334.12</v>
      </c>
    </row>
    <row r="65" spans="1:12" x14ac:dyDescent="0.25">
      <c r="A65" s="56"/>
      <c r="B65" s="56" t="s">
        <v>1543</v>
      </c>
      <c r="C65" s="61" t="s">
        <v>1544</v>
      </c>
      <c r="D65" s="385" t="s">
        <v>1344</v>
      </c>
      <c r="E65" s="386">
        <v>0.5</v>
      </c>
      <c r="F65" s="386"/>
      <c r="G65" s="386">
        <v>0.5</v>
      </c>
      <c r="H65" s="387"/>
      <c r="I65" s="388"/>
      <c r="J65" s="387">
        <v>653.38</v>
      </c>
      <c r="K65" s="388"/>
      <c r="L65" s="387">
        <v>326.69</v>
      </c>
    </row>
    <row r="66" spans="1:12" x14ac:dyDescent="0.25">
      <c r="A66" s="56"/>
      <c r="B66" s="56"/>
      <c r="C66" s="405" t="s">
        <v>1287</v>
      </c>
      <c r="D66" s="379"/>
      <c r="E66" s="380"/>
      <c r="F66" s="380"/>
      <c r="G66" s="380"/>
      <c r="H66" s="381"/>
      <c r="I66" s="407"/>
      <c r="J66" s="381"/>
      <c r="K66" s="407"/>
      <c r="L66" s="381">
        <v>660.81</v>
      </c>
    </row>
    <row r="67" spans="1:12" x14ac:dyDescent="0.25">
      <c r="A67" s="56"/>
      <c r="B67" s="56"/>
      <c r="C67" s="56" t="s">
        <v>1288</v>
      </c>
      <c r="D67" s="379"/>
      <c r="E67" s="380"/>
      <c r="F67" s="380"/>
      <c r="G67" s="380"/>
      <c r="H67" s="381"/>
      <c r="I67" s="407"/>
      <c r="J67" s="381"/>
      <c r="K67" s="407"/>
      <c r="L67" s="381">
        <v>660.81</v>
      </c>
    </row>
    <row r="68" spans="1:12" x14ac:dyDescent="0.25">
      <c r="A68" s="56"/>
      <c r="B68" s="56" t="s">
        <v>1545</v>
      </c>
      <c r="C68" s="56" t="s">
        <v>1546</v>
      </c>
      <c r="D68" s="379" t="s">
        <v>49</v>
      </c>
      <c r="E68" s="380">
        <v>74</v>
      </c>
      <c r="F68" s="380"/>
      <c r="G68" s="380">
        <v>74</v>
      </c>
      <c r="H68" s="381"/>
      <c r="I68" s="407"/>
      <c r="J68" s="381"/>
      <c r="K68" s="407"/>
      <c r="L68" s="381">
        <v>489</v>
      </c>
    </row>
    <row r="69" spans="1:12" x14ac:dyDescent="0.25">
      <c r="A69" s="61"/>
      <c r="B69" s="61" t="s">
        <v>1547</v>
      </c>
      <c r="C69" s="61" t="s">
        <v>1548</v>
      </c>
      <c r="D69" s="385" t="s">
        <v>49</v>
      </c>
      <c r="E69" s="386">
        <v>36</v>
      </c>
      <c r="F69" s="386"/>
      <c r="G69" s="386">
        <v>36</v>
      </c>
      <c r="H69" s="387"/>
      <c r="I69" s="388"/>
      <c r="J69" s="387"/>
      <c r="K69" s="388"/>
      <c r="L69" s="387">
        <v>237.89</v>
      </c>
    </row>
    <row r="70" spans="1:12" x14ac:dyDescent="0.25">
      <c r="C70" s="1925" t="s">
        <v>52</v>
      </c>
      <c r="D70" s="1925"/>
      <c r="E70" s="1925"/>
      <c r="F70" s="1925"/>
      <c r="G70" s="1925"/>
      <c r="H70" s="1925"/>
      <c r="I70" s="1918">
        <v>1387.6999999999998</v>
      </c>
      <c r="J70" s="1918"/>
      <c r="K70" s="1918">
        <v>1387.6999999999998</v>
      </c>
      <c r="L70" s="1918"/>
    </row>
    <row r="72" spans="1:12" x14ac:dyDescent="0.25">
      <c r="A72" s="389"/>
      <c r="B72" s="390"/>
      <c r="C72" s="1926" t="s">
        <v>1293</v>
      </c>
      <c r="D72" s="1926"/>
      <c r="E72" s="1926"/>
      <c r="F72" s="1926"/>
      <c r="G72" s="1926"/>
      <c r="H72" s="1926"/>
      <c r="I72" s="384"/>
      <c r="J72" s="389"/>
      <c r="K72" s="391"/>
      <c r="L72" s="384">
        <v>2900.15</v>
      </c>
    </row>
    <row r="73" spans="1:12" x14ac:dyDescent="0.25">
      <c r="A73" s="392"/>
      <c r="B73" s="393"/>
      <c r="C73" s="1927" t="s">
        <v>1294</v>
      </c>
      <c r="D73" s="1928"/>
      <c r="E73" s="1928"/>
      <c r="F73" s="1928"/>
      <c r="G73" s="1928"/>
      <c r="H73" s="1928"/>
      <c r="I73" s="381"/>
      <c r="J73" s="392"/>
      <c r="K73" s="380"/>
      <c r="L73" s="381"/>
    </row>
    <row r="74" spans="1:12" x14ac:dyDescent="0.25">
      <c r="A74" s="392"/>
      <c r="B74" s="393"/>
      <c r="C74" s="1928" t="s">
        <v>1295</v>
      </c>
      <c r="D74" s="1928"/>
      <c r="E74" s="1928"/>
      <c r="F74" s="1928"/>
      <c r="G74" s="1928"/>
      <c r="H74" s="1928"/>
      <c r="I74" s="381"/>
      <c r="J74" s="392"/>
      <c r="K74" s="380"/>
      <c r="L74" s="381">
        <v>2900.15</v>
      </c>
    </row>
    <row r="75" spans="1:12" x14ac:dyDescent="0.25">
      <c r="A75" s="392"/>
      <c r="B75" s="393"/>
      <c r="C75" s="1928" t="s">
        <v>1296</v>
      </c>
      <c r="D75" s="1928"/>
      <c r="E75" s="1928"/>
      <c r="F75" s="1928"/>
      <c r="G75" s="1928"/>
      <c r="H75" s="1928"/>
      <c r="I75" s="381"/>
      <c r="J75" s="392"/>
      <c r="K75" s="380"/>
      <c r="L75" s="381">
        <v>0</v>
      </c>
    </row>
    <row r="76" spans="1:12" x14ac:dyDescent="0.25">
      <c r="A76" s="392"/>
      <c r="B76" s="393"/>
      <c r="C76" s="1927" t="s">
        <v>1297</v>
      </c>
      <c r="D76" s="1928"/>
      <c r="E76" s="1928"/>
      <c r="F76" s="1928"/>
      <c r="G76" s="1928"/>
      <c r="H76" s="1928"/>
      <c r="I76" s="381"/>
      <c r="J76" s="392"/>
      <c r="K76" s="380"/>
      <c r="L76" s="381"/>
    </row>
    <row r="77" spans="1:12" x14ac:dyDescent="0.25">
      <c r="A77" s="392"/>
      <c r="B77" s="393"/>
      <c r="C77" s="1928" t="s">
        <v>1296</v>
      </c>
      <c r="D77" s="1928"/>
      <c r="E77" s="1928"/>
      <c r="F77" s="1928"/>
      <c r="G77" s="1928"/>
      <c r="H77" s="1928"/>
      <c r="I77" s="381"/>
      <c r="J77" s="392"/>
      <c r="K77" s="380"/>
      <c r="L77" s="381">
        <v>0</v>
      </c>
    </row>
    <row r="78" spans="1:12" x14ac:dyDescent="0.25">
      <c r="A78" s="392"/>
      <c r="B78" s="393"/>
      <c r="C78" s="1927" t="s">
        <v>1298</v>
      </c>
      <c r="D78" s="1928"/>
      <c r="E78" s="1928"/>
      <c r="F78" s="1928"/>
      <c r="G78" s="1928"/>
      <c r="H78" s="1928"/>
      <c r="I78" s="381"/>
      <c r="J78" s="392"/>
      <c r="K78" s="380"/>
      <c r="L78" s="381"/>
    </row>
    <row r="79" spans="1:12" x14ac:dyDescent="0.25">
      <c r="A79" s="392"/>
      <c r="B79" s="393"/>
      <c r="C79" s="1928" t="s">
        <v>1299</v>
      </c>
      <c r="D79" s="1928"/>
      <c r="E79" s="1928"/>
      <c r="F79" s="1928"/>
      <c r="G79" s="1928"/>
      <c r="H79" s="1928"/>
      <c r="I79" s="381"/>
      <c r="J79" s="392"/>
      <c r="K79" s="380"/>
      <c r="L79" s="381">
        <v>0</v>
      </c>
    </row>
    <row r="80" spans="1:12" x14ac:dyDescent="0.25">
      <c r="A80" s="392"/>
      <c r="B80" s="393"/>
      <c r="C80" s="1928" t="s">
        <v>1300</v>
      </c>
      <c r="D80" s="1928"/>
      <c r="E80" s="1928"/>
      <c r="F80" s="1928"/>
      <c r="G80" s="1928"/>
      <c r="H80" s="1928"/>
      <c r="I80" s="381"/>
      <c r="J80" s="392"/>
      <c r="K80" s="380"/>
      <c r="L80" s="381">
        <v>0</v>
      </c>
    </row>
    <row r="81" spans="1:12" x14ac:dyDescent="0.25">
      <c r="A81" s="392"/>
      <c r="B81" s="393"/>
      <c r="C81" s="1928" t="s">
        <v>1301</v>
      </c>
      <c r="D81" s="1928"/>
      <c r="E81" s="1928"/>
      <c r="F81" s="1928"/>
      <c r="G81" s="1928"/>
      <c r="H81" s="1928"/>
      <c r="I81" s="381"/>
      <c r="J81" s="392"/>
      <c r="K81" s="380"/>
      <c r="L81" s="381">
        <v>0</v>
      </c>
    </row>
    <row r="82" spans="1:12" x14ac:dyDescent="0.25">
      <c r="A82" s="392"/>
      <c r="B82" s="393"/>
      <c r="C82" s="1927" t="s">
        <v>1297</v>
      </c>
      <c r="D82" s="1928"/>
      <c r="E82" s="1928"/>
      <c r="F82" s="1928"/>
      <c r="G82" s="1928"/>
      <c r="H82" s="1928"/>
      <c r="I82" s="381"/>
      <c r="J82" s="392"/>
      <c r="K82" s="380"/>
      <c r="L82" s="381"/>
    </row>
    <row r="83" spans="1:12" x14ac:dyDescent="0.25">
      <c r="A83" s="392"/>
      <c r="B83" s="393"/>
      <c r="C83" s="1928" t="s">
        <v>1302</v>
      </c>
      <c r="D83" s="1928"/>
      <c r="E83" s="1928"/>
      <c r="F83" s="1928"/>
      <c r="G83" s="1928"/>
      <c r="H83" s="1928"/>
      <c r="I83" s="381"/>
      <c r="J83" s="392"/>
      <c r="K83" s="380"/>
      <c r="L83" s="381">
        <v>0</v>
      </c>
    </row>
    <row r="84" spans="1:12" x14ac:dyDescent="0.25">
      <c r="A84" s="392"/>
      <c r="B84" s="393"/>
      <c r="C84" s="1928" t="s">
        <v>1303</v>
      </c>
      <c r="D84" s="1928"/>
      <c r="E84" s="1928"/>
      <c r="F84" s="1928"/>
      <c r="G84" s="1928"/>
      <c r="H84" s="1928"/>
      <c r="I84" s="381"/>
      <c r="J84" s="392"/>
      <c r="K84" s="380"/>
      <c r="L84" s="381">
        <v>0</v>
      </c>
    </row>
    <row r="85" spans="1:12" x14ac:dyDescent="0.25">
      <c r="A85" s="392"/>
      <c r="B85" s="393"/>
      <c r="C85" s="1928" t="s">
        <v>1304</v>
      </c>
      <c r="D85" s="1928"/>
      <c r="E85" s="1928"/>
      <c r="F85" s="1928"/>
      <c r="G85" s="1928"/>
      <c r="H85" s="1928"/>
      <c r="I85" s="381"/>
      <c r="J85" s="392"/>
      <c r="K85" s="380"/>
      <c r="L85" s="381">
        <v>0</v>
      </c>
    </row>
    <row r="86" spans="1:12" x14ac:dyDescent="0.25">
      <c r="A86" s="392"/>
      <c r="B86" s="393"/>
      <c r="C86" s="1928" t="s">
        <v>1305</v>
      </c>
      <c r="D86" s="1928"/>
      <c r="E86" s="1928"/>
      <c r="F86" s="1928"/>
      <c r="G86" s="1928"/>
      <c r="H86" s="1928"/>
      <c r="I86" s="381"/>
      <c r="J86" s="392"/>
      <c r="K86" s="380"/>
      <c r="L86" s="381">
        <v>2900.15</v>
      </c>
    </row>
    <row r="87" spans="1:12" x14ac:dyDescent="0.25">
      <c r="A87" s="392"/>
      <c r="B87" s="393"/>
      <c r="C87" s="1928" t="s">
        <v>1306</v>
      </c>
      <c r="D87" s="1928"/>
      <c r="E87" s="1928"/>
      <c r="F87" s="1928"/>
      <c r="G87" s="1928"/>
      <c r="H87" s="1928"/>
      <c r="I87" s="381"/>
      <c r="J87" s="392"/>
      <c r="K87" s="380"/>
      <c r="L87" s="381">
        <v>2146.11</v>
      </c>
    </row>
    <row r="88" spans="1:12" x14ac:dyDescent="0.25">
      <c r="A88" s="392"/>
      <c r="B88" s="393"/>
      <c r="C88" s="1928" t="s">
        <v>1307</v>
      </c>
      <c r="D88" s="1928"/>
      <c r="E88" s="1928"/>
      <c r="F88" s="1928"/>
      <c r="G88" s="1928"/>
      <c r="H88" s="1928"/>
      <c r="I88" s="381"/>
      <c r="J88" s="392"/>
      <c r="K88" s="380"/>
      <c r="L88" s="381">
        <v>1044.05</v>
      </c>
    </row>
    <row r="89" spans="1:12" x14ac:dyDescent="0.25">
      <c r="A89" s="392"/>
      <c r="B89" s="393"/>
      <c r="C89" s="1928" t="s">
        <v>683</v>
      </c>
      <c r="D89" s="1928"/>
      <c r="E89" s="1928"/>
      <c r="F89" s="1928"/>
      <c r="G89" s="1928"/>
      <c r="H89" s="1928"/>
      <c r="I89" s="381"/>
      <c r="J89" s="392"/>
      <c r="K89" s="380"/>
      <c r="L89" s="381">
        <v>0</v>
      </c>
    </row>
    <row r="90" spans="1:12" x14ac:dyDescent="0.25">
      <c r="A90" s="392"/>
      <c r="B90" s="393"/>
      <c r="C90" s="1927" t="s">
        <v>1294</v>
      </c>
      <c r="D90" s="1928"/>
      <c r="E90" s="1928"/>
      <c r="F90" s="1928"/>
      <c r="G90" s="1928"/>
      <c r="H90" s="1928"/>
      <c r="I90" s="381"/>
      <c r="J90" s="392"/>
      <c r="K90" s="380"/>
      <c r="L90" s="381"/>
    </row>
    <row r="91" spans="1:12" x14ac:dyDescent="0.25">
      <c r="A91" s="392"/>
      <c r="B91" s="393"/>
      <c r="C91" s="1928" t="s">
        <v>1308</v>
      </c>
      <c r="D91" s="1928"/>
      <c r="E91" s="1928"/>
      <c r="F91" s="1928"/>
      <c r="G91" s="1928"/>
      <c r="H91" s="1928"/>
      <c r="I91" s="381"/>
      <c r="J91" s="392"/>
      <c r="K91" s="380"/>
      <c r="L91" s="381">
        <v>0</v>
      </c>
    </row>
    <row r="92" spans="1:12" x14ac:dyDescent="0.25">
      <c r="A92" s="392"/>
      <c r="B92" s="393"/>
      <c r="C92" s="1928" t="s">
        <v>1309</v>
      </c>
      <c r="D92" s="1928"/>
      <c r="E92" s="1928"/>
      <c r="F92" s="1928"/>
      <c r="G92" s="1928"/>
      <c r="H92" s="1928"/>
      <c r="I92" s="381"/>
      <c r="J92" s="392"/>
      <c r="K92" s="380"/>
      <c r="L92" s="381">
        <v>0</v>
      </c>
    </row>
    <row r="93" spans="1:12" x14ac:dyDescent="0.25">
      <c r="A93" s="392"/>
      <c r="B93" s="393"/>
      <c r="C93" s="1928" t="s">
        <v>1310</v>
      </c>
      <c r="D93" s="1928"/>
      <c r="E93" s="1928"/>
      <c r="F93" s="1928"/>
      <c r="G93" s="1928"/>
      <c r="H93" s="1928"/>
      <c r="I93" s="381"/>
      <c r="J93" s="392"/>
      <c r="K93" s="380"/>
      <c r="L93" s="381"/>
    </row>
    <row r="94" spans="1:12" x14ac:dyDescent="0.25">
      <c r="A94" s="392"/>
      <c r="B94" s="393"/>
      <c r="C94" s="1928" t="s">
        <v>1311</v>
      </c>
      <c r="D94" s="1928"/>
      <c r="E94" s="1928"/>
      <c r="F94" s="1928"/>
      <c r="G94" s="1928"/>
      <c r="H94" s="1928"/>
      <c r="I94" s="381"/>
      <c r="J94" s="392"/>
      <c r="K94" s="380"/>
      <c r="L94" s="381">
        <v>0</v>
      </c>
    </row>
    <row r="95" spans="1:12" x14ac:dyDescent="0.25">
      <c r="A95" s="389"/>
      <c r="B95" s="390"/>
      <c r="C95" s="1926" t="s">
        <v>1312</v>
      </c>
      <c r="D95" s="1926"/>
      <c r="E95" s="1926"/>
      <c r="F95" s="1926"/>
      <c r="G95" s="1926"/>
      <c r="H95" s="1926"/>
      <c r="I95" s="384"/>
      <c r="J95" s="389"/>
      <c r="K95" s="391"/>
      <c r="L95" s="384">
        <v>6090.31</v>
      </c>
    </row>
    <row r="96" spans="1:12" x14ac:dyDescent="0.25">
      <c r="A96" s="392"/>
      <c r="B96" s="393"/>
      <c r="C96" s="1927" t="s">
        <v>1313</v>
      </c>
      <c r="D96" s="1928"/>
      <c r="E96" s="1928"/>
      <c r="F96" s="1928"/>
      <c r="G96" s="1928"/>
      <c r="H96" s="1928"/>
      <c r="I96" s="381"/>
      <c r="J96" s="392"/>
      <c r="K96" s="380"/>
      <c r="L96" s="381"/>
    </row>
    <row r="97" spans="1:12" x14ac:dyDescent="0.25">
      <c r="A97" s="392"/>
      <c r="B97" s="393"/>
      <c r="C97" s="1928" t="s">
        <v>1314</v>
      </c>
      <c r="D97" s="1928"/>
      <c r="E97" s="1928"/>
      <c r="F97" s="1928"/>
      <c r="G97" s="1928"/>
      <c r="H97" s="1928"/>
      <c r="I97" s="381"/>
      <c r="J97" s="392"/>
      <c r="K97" s="380"/>
      <c r="L97" s="381">
        <v>0</v>
      </c>
    </row>
    <row r="98" spans="1:12" x14ac:dyDescent="0.25">
      <c r="A98" s="392"/>
      <c r="B98" s="393"/>
      <c r="C98" s="1928" t="s">
        <v>1315</v>
      </c>
      <c r="D98" s="1928"/>
      <c r="E98" s="1928"/>
      <c r="F98" s="1928"/>
      <c r="G98" s="1928"/>
      <c r="H98" s="1928"/>
      <c r="I98" s="381"/>
      <c r="J98" s="392"/>
      <c r="K98" s="380"/>
      <c r="L98" s="381">
        <v>0</v>
      </c>
    </row>
    <row r="99" spans="1:12" x14ac:dyDescent="0.25">
      <c r="A99" s="392"/>
      <c r="B99" s="393"/>
      <c r="C99" s="1928" t="s">
        <v>1316</v>
      </c>
      <c r="D99" s="1928"/>
      <c r="E99" s="1928"/>
      <c r="F99" s="1944"/>
      <c r="G99" s="383">
        <v>4.3887999999999998</v>
      </c>
      <c r="H99" s="392"/>
      <c r="I99" s="392"/>
      <c r="J99" s="392"/>
      <c r="K99" s="392"/>
      <c r="L99" s="392"/>
    </row>
    <row r="100" spans="1:12" x14ac:dyDescent="0.25">
      <c r="A100" s="392"/>
      <c r="B100" s="393"/>
      <c r="C100" s="1928" t="s">
        <v>1317</v>
      </c>
      <c r="D100" s="1928"/>
      <c r="E100" s="1928"/>
      <c r="F100" s="1944"/>
      <c r="G100" s="383">
        <v>0</v>
      </c>
      <c r="H100" s="392"/>
      <c r="I100" s="392"/>
      <c r="J100" s="392"/>
      <c r="K100" s="392"/>
      <c r="L100" s="392"/>
    </row>
    <row r="103" spans="1:12" x14ac:dyDescent="0.25">
      <c r="A103" s="394"/>
      <c r="B103" s="395"/>
      <c r="C103" s="1929" t="s">
        <v>1318</v>
      </c>
      <c r="D103" s="1929"/>
      <c r="E103" s="1929"/>
      <c r="F103" s="1929"/>
      <c r="G103" s="1929"/>
      <c r="H103" s="1929"/>
      <c r="I103" s="406"/>
      <c r="J103" s="394"/>
      <c r="K103" s="396"/>
      <c r="L103" s="406"/>
    </row>
    <row r="105" spans="1:12" x14ac:dyDescent="0.25">
      <c r="A105" s="389"/>
      <c r="B105" s="390"/>
      <c r="C105" s="1926" t="s">
        <v>1319</v>
      </c>
      <c r="D105" s="1926"/>
      <c r="E105" s="1926"/>
      <c r="F105" s="1926"/>
      <c r="G105" s="1926"/>
      <c r="H105" s="1926"/>
      <c r="I105" s="384"/>
      <c r="J105" s="389"/>
      <c r="K105" s="391"/>
      <c r="L105" s="384">
        <v>0</v>
      </c>
    </row>
    <row r="106" spans="1:12" x14ac:dyDescent="0.25">
      <c r="A106" s="392"/>
      <c r="B106" s="393"/>
      <c r="C106" s="1927" t="s">
        <v>1294</v>
      </c>
      <c r="D106" s="1928"/>
      <c r="E106" s="1928"/>
      <c r="F106" s="1928"/>
      <c r="G106" s="1928"/>
      <c r="H106" s="1928"/>
      <c r="I106" s="381"/>
      <c r="J106" s="392"/>
      <c r="K106" s="380"/>
      <c r="L106" s="381"/>
    </row>
    <row r="107" spans="1:12" x14ac:dyDescent="0.25">
      <c r="A107" s="392"/>
      <c r="B107" s="393"/>
      <c r="C107" s="1928" t="s">
        <v>1320</v>
      </c>
      <c r="D107" s="1928"/>
      <c r="E107" s="1928"/>
      <c r="F107" s="1928"/>
      <c r="G107" s="1928"/>
      <c r="H107" s="1928"/>
      <c r="I107" s="381"/>
      <c r="J107" s="392"/>
      <c r="K107" s="380"/>
      <c r="L107" s="381">
        <v>0</v>
      </c>
    </row>
    <row r="108" spans="1:12" x14ac:dyDescent="0.25">
      <c r="A108" s="392"/>
      <c r="B108" s="393"/>
      <c r="C108" s="1927" t="s">
        <v>1294</v>
      </c>
      <c r="D108" s="1928"/>
      <c r="E108" s="1928"/>
      <c r="F108" s="1928"/>
      <c r="G108" s="1928"/>
      <c r="H108" s="1928"/>
      <c r="I108" s="381"/>
      <c r="J108" s="392"/>
      <c r="K108" s="380"/>
      <c r="L108" s="381"/>
    </row>
    <row r="109" spans="1:12" x14ac:dyDescent="0.25">
      <c r="A109" s="392"/>
      <c r="B109" s="393"/>
      <c r="C109" s="1928" t="s">
        <v>1321</v>
      </c>
      <c r="D109" s="1928"/>
      <c r="E109" s="1928"/>
      <c r="F109" s="1928"/>
      <c r="G109" s="1928"/>
      <c r="H109" s="1928"/>
      <c r="I109" s="381"/>
      <c r="J109" s="392"/>
      <c r="K109" s="380"/>
      <c r="L109" s="381">
        <v>0</v>
      </c>
    </row>
    <row r="110" spans="1:12" x14ac:dyDescent="0.25">
      <c r="A110" s="392"/>
      <c r="B110" s="393"/>
      <c r="C110" s="1928" t="s">
        <v>1296</v>
      </c>
      <c r="D110" s="1928"/>
      <c r="E110" s="1928"/>
      <c r="F110" s="1928"/>
      <c r="G110" s="1928"/>
      <c r="H110" s="1928"/>
      <c r="I110" s="381"/>
      <c r="J110" s="392"/>
      <c r="K110" s="380"/>
      <c r="L110" s="381">
        <v>0</v>
      </c>
    </row>
    <row r="111" spans="1:12" x14ac:dyDescent="0.25">
      <c r="A111" s="392"/>
      <c r="B111" s="393"/>
      <c r="C111" s="1927" t="s">
        <v>1297</v>
      </c>
      <c r="D111" s="1928"/>
      <c r="E111" s="1928"/>
      <c r="F111" s="1928"/>
      <c r="G111" s="1928"/>
      <c r="H111" s="1928"/>
      <c r="I111" s="381"/>
      <c r="J111" s="392"/>
      <c r="K111" s="380"/>
      <c r="L111" s="381"/>
    </row>
    <row r="112" spans="1:12" x14ac:dyDescent="0.25">
      <c r="A112" s="392"/>
      <c r="B112" s="393"/>
      <c r="C112" s="1928" t="s">
        <v>1296</v>
      </c>
      <c r="D112" s="1928"/>
      <c r="E112" s="1928"/>
      <c r="F112" s="1928"/>
      <c r="G112" s="1928"/>
      <c r="H112" s="1928"/>
      <c r="I112" s="381"/>
      <c r="J112" s="392"/>
      <c r="K112" s="380"/>
      <c r="L112" s="381">
        <v>0</v>
      </c>
    </row>
    <row r="113" spans="1:12" x14ac:dyDescent="0.25">
      <c r="A113" s="392"/>
      <c r="B113" s="393"/>
      <c r="C113" s="1927" t="s">
        <v>1298</v>
      </c>
      <c r="D113" s="1928"/>
      <c r="E113" s="1928"/>
      <c r="F113" s="1928"/>
      <c r="G113" s="1928"/>
      <c r="H113" s="1928"/>
      <c r="I113" s="381"/>
      <c r="J113" s="392"/>
      <c r="K113" s="380"/>
      <c r="L113" s="381"/>
    </row>
    <row r="114" spans="1:12" x14ac:dyDescent="0.25">
      <c r="A114" s="392"/>
      <c r="B114" s="393"/>
      <c r="C114" s="1928" t="s">
        <v>1299</v>
      </c>
      <c r="D114" s="1928"/>
      <c r="E114" s="1928"/>
      <c r="F114" s="1928"/>
      <c r="G114" s="1928"/>
      <c r="H114" s="1928"/>
      <c r="I114" s="381"/>
      <c r="J114" s="392"/>
      <c r="K114" s="380"/>
      <c r="L114" s="381">
        <v>0</v>
      </c>
    </row>
    <row r="115" spans="1:12" x14ac:dyDescent="0.25">
      <c r="A115" s="392"/>
      <c r="B115" s="393"/>
      <c r="C115" s="1928" t="s">
        <v>1300</v>
      </c>
      <c r="D115" s="1928"/>
      <c r="E115" s="1928"/>
      <c r="F115" s="1928"/>
      <c r="G115" s="1928"/>
      <c r="H115" s="1928"/>
      <c r="I115" s="381"/>
      <c r="J115" s="392"/>
      <c r="K115" s="380"/>
      <c r="L115" s="381">
        <v>0</v>
      </c>
    </row>
    <row r="116" spans="1:12" x14ac:dyDescent="0.25">
      <c r="A116" s="392"/>
      <c r="B116" s="393"/>
      <c r="C116" s="1928" t="s">
        <v>1301</v>
      </c>
      <c r="D116" s="1928"/>
      <c r="E116" s="1928"/>
      <c r="F116" s="1928"/>
      <c r="G116" s="1928"/>
      <c r="H116" s="1928"/>
      <c r="I116" s="381"/>
      <c r="J116" s="392"/>
      <c r="K116" s="380"/>
      <c r="L116" s="381">
        <v>0</v>
      </c>
    </row>
    <row r="117" spans="1:12" x14ac:dyDescent="0.25">
      <c r="A117" s="392"/>
      <c r="B117" s="393"/>
      <c r="C117" s="1927" t="s">
        <v>1297</v>
      </c>
      <c r="D117" s="1928"/>
      <c r="E117" s="1928"/>
      <c r="F117" s="1928"/>
      <c r="G117" s="1928"/>
      <c r="H117" s="1928"/>
      <c r="I117" s="381"/>
      <c r="J117" s="392"/>
      <c r="K117" s="380"/>
      <c r="L117" s="381"/>
    </row>
    <row r="118" spans="1:12" x14ac:dyDescent="0.25">
      <c r="A118" s="392"/>
      <c r="B118" s="393"/>
      <c r="C118" s="1928" t="s">
        <v>1302</v>
      </c>
      <c r="D118" s="1928"/>
      <c r="E118" s="1928"/>
      <c r="F118" s="1928"/>
      <c r="G118" s="1928"/>
      <c r="H118" s="1928"/>
      <c r="I118" s="381"/>
      <c r="J118" s="392"/>
      <c r="K118" s="380"/>
      <c r="L118" s="381">
        <v>0</v>
      </c>
    </row>
    <row r="119" spans="1:12" x14ac:dyDescent="0.25">
      <c r="A119" s="392"/>
      <c r="B119" s="393"/>
      <c r="C119" s="1928" t="s">
        <v>1303</v>
      </c>
      <c r="D119" s="1928"/>
      <c r="E119" s="1928"/>
      <c r="F119" s="1928"/>
      <c r="G119" s="1928"/>
      <c r="H119" s="1928"/>
      <c r="I119" s="381"/>
      <c r="J119" s="392"/>
      <c r="K119" s="380"/>
      <c r="L119" s="381">
        <v>0</v>
      </c>
    </row>
    <row r="120" spans="1:12" x14ac:dyDescent="0.25">
      <c r="A120" s="392"/>
      <c r="B120" s="393"/>
      <c r="C120" s="1928" t="s">
        <v>1304</v>
      </c>
      <c r="D120" s="1928"/>
      <c r="E120" s="1928"/>
      <c r="F120" s="1928"/>
      <c r="G120" s="1928"/>
      <c r="H120" s="1928"/>
      <c r="I120" s="381"/>
      <c r="J120" s="392"/>
      <c r="K120" s="380"/>
      <c r="L120" s="381">
        <v>0</v>
      </c>
    </row>
    <row r="121" spans="1:12" x14ac:dyDescent="0.25">
      <c r="A121" s="392"/>
      <c r="B121" s="393"/>
      <c r="C121" s="1928" t="s">
        <v>1322</v>
      </c>
      <c r="D121" s="1928"/>
      <c r="E121" s="1928"/>
      <c r="F121" s="1928"/>
      <c r="G121" s="1928"/>
      <c r="H121" s="1928"/>
      <c r="I121" s="381"/>
      <c r="J121" s="392"/>
      <c r="K121" s="380"/>
      <c r="L121" s="381">
        <v>0</v>
      </c>
    </row>
    <row r="122" spans="1:12" x14ac:dyDescent="0.25">
      <c r="A122" s="392"/>
      <c r="B122" s="393"/>
      <c r="C122" s="1928" t="s">
        <v>1323</v>
      </c>
      <c r="D122" s="1928"/>
      <c r="E122" s="1928"/>
      <c r="F122" s="1928"/>
      <c r="G122" s="1928"/>
      <c r="H122" s="1928"/>
      <c r="I122" s="381"/>
      <c r="J122" s="392"/>
      <c r="K122" s="380"/>
      <c r="L122" s="381">
        <v>0</v>
      </c>
    </row>
    <row r="123" spans="1:12" x14ac:dyDescent="0.25">
      <c r="A123" s="392"/>
      <c r="B123" s="393"/>
      <c r="C123" s="1928" t="s">
        <v>1324</v>
      </c>
      <c r="D123" s="1928"/>
      <c r="E123" s="1928"/>
      <c r="F123" s="1928"/>
      <c r="G123" s="1928"/>
      <c r="H123" s="1928"/>
      <c r="I123" s="381"/>
      <c r="J123" s="392"/>
      <c r="K123" s="380"/>
      <c r="L123" s="381">
        <v>0</v>
      </c>
    </row>
    <row r="125" spans="1:12" x14ac:dyDescent="0.25">
      <c r="A125" s="389"/>
      <c r="B125" s="390"/>
      <c r="C125" s="1926" t="s">
        <v>1325</v>
      </c>
      <c r="D125" s="1926"/>
      <c r="E125" s="1926"/>
      <c r="F125" s="1926"/>
      <c r="G125" s="1926"/>
      <c r="H125" s="1926"/>
      <c r="I125" s="384"/>
      <c r="J125" s="389"/>
      <c r="K125" s="391"/>
      <c r="L125" s="384">
        <v>0</v>
      </c>
    </row>
    <row r="126" spans="1:12" x14ac:dyDescent="0.25">
      <c r="A126" s="392"/>
      <c r="B126" s="393"/>
      <c r="C126" s="1927" t="s">
        <v>1294</v>
      </c>
      <c r="D126" s="1928"/>
      <c r="E126" s="1928"/>
      <c r="F126" s="1928"/>
      <c r="G126" s="1928"/>
      <c r="H126" s="1928"/>
      <c r="I126" s="381"/>
      <c r="J126" s="392"/>
      <c r="K126" s="380"/>
      <c r="L126" s="381"/>
    </row>
    <row r="127" spans="1:12" x14ac:dyDescent="0.25">
      <c r="A127" s="392"/>
      <c r="B127" s="393"/>
      <c r="C127" s="1928" t="s">
        <v>1320</v>
      </c>
      <c r="D127" s="1928"/>
      <c r="E127" s="1928"/>
      <c r="F127" s="1928"/>
      <c r="G127" s="1928"/>
      <c r="H127" s="1928"/>
      <c r="I127" s="381"/>
      <c r="J127" s="392"/>
      <c r="K127" s="380"/>
      <c r="L127" s="381">
        <v>0</v>
      </c>
    </row>
    <row r="128" spans="1:12" x14ac:dyDescent="0.25">
      <c r="A128" s="392"/>
      <c r="B128" s="393"/>
      <c r="C128" s="1927" t="s">
        <v>1294</v>
      </c>
      <c r="D128" s="1928"/>
      <c r="E128" s="1928"/>
      <c r="F128" s="1928"/>
      <c r="G128" s="1928"/>
      <c r="H128" s="1928"/>
      <c r="I128" s="381"/>
      <c r="J128" s="392"/>
      <c r="K128" s="380"/>
      <c r="L128" s="381"/>
    </row>
    <row r="129" spans="1:12" x14ac:dyDescent="0.25">
      <c r="A129" s="392"/>
      <c r="B129" s="393"/>
      <c r="C129" s="1928" t="s">
        <v>1321</v>
      </c>
      <c r="D129" s="1928"/>
      <c r="E129" s="1928"/>
      <c r="F129" s="1928"/>
      <c r="G129" s="1928"/>
      <c r="H129" s="1928"/>
      <c r="I129" s="381"/>
      <c r="J129" s="392"/>
      <c r="K129" s="380"/>
      <c r="L129" s="381">
        <v>0</v>
      </c>
    </row>
    <row r="130" spans="1:12" x14ac:dyDescent="0.25">
      <c r="A130" s="392"/>
      <c r="B130" s="393"/>
      <c r="C130" s="1928" t="s">
        <v>1296</v>
      </c>
      <c r="D130" s="1928"/>
      <c r="E130" s="1928"/>
      <c r="F130" s="1928"/>
      <c r="G130" s="1928"/>
      <c r="H130" s="1928"/>
      <c r="I130" s="381"/>
      <c r="J130" s="392"/>
      <c r="K130" s="380"/>
      <c r="L130" s="381">
        <v>0</v>
      </c>
    </row>
    <row r="131" spans="1:12" x14ac:dyDescent="0.25">
      <c r="A131" s="392"/>
      <c r="B131" s="393"/>
      <c r="C131" s="1927" t="s">
        <v>1297</v>
      </c>
      <c r="D131" s="1928"/>
      <c r="E131" s="1928"/>
      <c r="F131" s="1928"/>
      <c r="G131" s="1928"/>
      <c r="H131" s="1928"/>
      <c r="I131" s="381"/>
      <c r="J131" s="392"/>
      <c r="K131" s="380"/>
      <c r="L131" s="381"/>
    </row>
    <row r="132" spans="1:12" x14ac:dyDescent="0.25">
      <c r="A132" s="392"/>
      <c r="B132" s="393"/>
      <c r="C132" s="1928" t="s">
        <v>1296</v>
      </c>
      <c r="D132" s="1928"/>
      <c r="E132" s="1928"/>
      <c r="F132" s="1928"/>
      <c r="G132" s="1928"/>
      <c r="H132" s="1928"/>
      <c r="I132" s="381"/>
      <c r="J132" s="392"/>
      <c r="K132" s="380"/>
      <c r="L132" s="381">
        <v>0</v>
      </c>
    </row>
    <row r="133" spans="1:12" x14ac:dyDescent="0.25">
      <c r="A133" s="392"/>
      <c r="B133" s="393"/>
      <c r="C133" s="1927" t="s">
        <v>1298</v>
      </c>
      <c r="D133" s="1928"/>
      <c r="E133" s="1928"/>
      <c r="F133" s="1928"/>
      <c r="G133" s="1928"/>
      <c r="H133" s="1928"/>
      <c r="I133" s="381"/>
      <c r="J133" s="392"/>
      <c r="K133" s="380"/>
      <c r="L133" s="381"/>
    </row>
    <row r="134" spans="1:12" x14ac:dyDescent="0.25">
      <c r="A134" s="392"/>
      <c r="B134" s="393"/>
      <c r="C134" s="1928" t="s">
        <v>1299</v>
      </c>
      <c r="D134" s="1928"/>
      <c r="E134" s="1928"/>
      <c r="F134" s="1928"/>
      <c r="G134" s="1928"/>
      <c r="H134" s="1928"/>
      <c r="I134" s="381"/>
      <c r="J134" s="392"/>
      <c r="K134" s="380"/>
      <c r="L134" s="381">
        <v>0</v>
      </c>
    </row>
    <row r="135" spans="1:12" x14ac:dyDescent="0.25">
      <c r="A135" s="392"/>
      <c r="B135" s="393"/>
      <c r="C135" s="1928" t="s">
        <v>1300</v>
      </c>
      <c r="D135" s="1928"/>
      <c r="E135" s="1928"/>
      <c r="F135" s="1928"/>
      <c r="G135" s="1928"/>
      <c r="H135" s="1928"/>
      <c r="I135" s="381"/>
      <c r="J135" s="392"/>
      <c r="K135" s="380"/>
      <c r="L135" s="381">
        <v>0</v>
      </c>
    </row>
    <row r="136" spans="1:12" x14ac:dyDescent="0.25">
      <c r="A136" s="392"/>
      <c r="B136" s="393"/>
      <c r="C136" s="1928" t="s">
        <v>1301</v>
      </c>
      <c r="D136" s="1928"/>
      <c r="E136" s="1928"/>
      <c r="F136" s="1928"/>
      <c r="G136" s="1928"/>
      <c r="H136" s="1928"/>
      <c r="I136" s="381"/>
      <c r="J136" s="392"/>
      <c r="K136" s="380"/>
      <c r="L136" s="381">
        <v>0</v>
      </c>
    </row>
    <row r="137" spans="1:12" x14ac:dyDescent="0.25">
      <c r="A137" s="392"/>
      <c r="B137" s="393"/>
      <c r="C137" s="1927" t="s">
        <v>1297</v>
      </c>
      <c r="D137" s="1928"/>
      <c r="E137" s="1928"/>
      <c r="F137" s="1928"/>
      <c r="G137" s="1928"/>
      <c r="H137" s="1928"/>
      <c r="I137" s="381"/>
      <c r="J137" s="392"/>
      <c r="K137" s="380"/>
      <c r="L137" s="381"/>
    </row>
    <row r="138" spans="1:12" x14ac:dyDescent="0.25">
      <c r="A138" s="392"/>
      <c r="B138" s="393"/>
      <c r="C138" s="1928" t="s">
        <v>1302</v>
      </c>
      <c r="D138" s="1928"/>
      <c r="E138" s="1928"/>
      <c r="F138" s="1928"/>
      <c r="G138" s="1928"/>
      <c r="H138" s="1928"/>
      <c r="I138" s="381"/>
      <c r="J138" s="392"/>
      <c r="K138" s="380"/>
      <c r="L138" s="381">
        <v>0</v>
      </c>
    </row>
    <row r="139" spans="1:12" x14ac:dyDescent="0.25">
      <c r="A139" s="392"/>
      <c r="B139" s="393"/>
      <c r="C139" s="1928" t="s">
        <v>1303</v>
      </c>
      <c r="D139" s="1928"/>
      <c r="E139" s="1928"/>
      <c r="F139" s="1928"/>
      <c r="G139" s="1928"/>
      <c r="H139" s="1928"/>
      <c r="I139" s="381"/>
      <c r="J139" s="392"/>
      <c r="K139" s="380"/>
      <c r="L139" s="381">
        <v>0</v>
      </c>
    </row>
    <row r="140" spans="1:12" x14ac:dyDescent="0.25">
      <c r="A140" s="392"/>
      <c r="B140" s="393"/>
      <c r="C140" s="1928" t="s">
        <v>1304</v>
      </c>
      <c r="D140" s="1928"/>
      <c r="E140" s="1928"/>
      <c r="F140" s="1928"/>
      <c r="G140" s="1928"/>
      <c r="H140" s="1928"/>
      <c r="I140" s="381"/>
      <c r="J140" s="392"/>
      <c r="K140" s="380"/>
      <c r="L140" s="381">
        <v>0</v>
      </c>
    </row>
    <row r="141" spans="1:12" x14ac:dyDescent="0.25">
      <c r="A141" s="392"/>
      <c r="B141" s="393"/>
      <c r="C141" s="1928" t="s">
        <v>1322</v>
      </c>
      <c r="D141" s="1928"/>
      <c r="E141" s="1928"/>
      <c r="F141" s="1928"/>
      <c r="G141" s="1928"/>
      <c r="H141" s="1928"/>
      <c r="I141" s="381"/>
      <c r="J141" s="392"/>
      <c r="K141" s="380"/>
      <c r="L141" s="381">
        <v>0</v>
      </c>
    </row>
    <row r="142" spans="1:12" x14ac:dyDescent="0.25">
      <c r="A142" s="392"/>
      <c r="B142" s="393"/>
      <c r="C142" s="1928" t="s">
        <v>1323</v>
      </c>
      <c r="D142" s="1928"/>
      <c r="E142" s="1928"/>
      <c r="F142" s="1928"/>
      <c r="G142" s="1928"/>
      <c r="H142" s="1928"/>
      <c r="I142" s="381"/>
      <c r="J142" s="392"/>
      <c r="K142" s="380"/>
      <c r="L142" s="381">
        <v>0</v>
      </c>
    </row>
    <row r="143" spans="1:12" x14ac:dyDescent="0.25">
      <c r="A143" s="392"/>
      <c r="B143" s="393"/>
      <c r="C143" s="1928" t="s">
        <v>1324</v>
      </c>
      <c r="D143" s="1928"/>
      <c r="E143" s="1928"/>
      <c r="F143" s="1928"/>
      <c r="G143" s="1928"/>
      <c r="H143" s="1928"/>
      <c r="I143" s="381"/>
      <c r="J143" s="392"/>
      <c r="K143" s="380"/>
      <c r="L143" s="381">
        <v>0</v>
      </c>
    </row>
    <row r="145" spans="1:12" x14ac:dyDescent="0.25">
      <c r="A145" s="389"/>
      <c r="B145" s="390"/>
      <c r="C145" s="1926" t="s">
        <v>1326</v>
      </c>
      <c r="D145" s="1926"/>
      <c r="E145" s="1926"/>
      <c r="F145" s="1926"/>
      <c r="G145" s="1926"/>
      <c r="H145" s="1926"/>
      <c r="I145" s="384"/>
      <c r="J145" s="389"/>
      <c r="K145" s="391"/>
      <c r="L145" s="384">
        <v>0</v>
      </c>
    </row>
    <row r="146" spans="1:12" x14ac:dyDescent="0.25">
      <c r="A146" s="392"/>
      <c r="B146" s="393"/>
      <c r="C146" s="1927" t="s">
        <v>1294</v>
      </c>
      <c r="D146" s="1928"/>
      <c r="E146" s="1928"/>
      <c r="F146" s="1928"/>
      <c r="G146" s="1928"/>
      <c r="H146" s="1928"/>
      <c r="I146" s="381"/>
      <c r="J146" s="392"/>
      <c r="K146" s="380"/>
      <c r="L146" s="381"/>
    </row>
    <row r="147" spans="1:12" x14ac:dyDescent="0.25">
      <c r="A147" s="392"/>
      <c r="B147" s="393"/>
      <c r="C147" s="1928" t="s">
        <v>1308</v>
      </c>
      <c r="D147" s="1928"/>
      <c r="E147" s="1928"/>
      <c r="F147" s="1928"/>
      <c r="G147" s="1928"/>
      <c r="H147" s="1928"/>
      <c r="I147" s="381"/>
      <c r="J147" s="392"/>
      <c r="K147" s="380"/>
      <c r="L147" s="381">
        <v>0</v>
      </c>
    </row>
    <row r="148" spans="1:12" x14ac:dyDescent="0.25">
      <c r="A148" s="392"/>
      <c r="B148" s="393"/>
      <c r="C148" s="1928" t="s">
        <v>1309</v>
      </c>
      <c r="D148" s="1928"/>
      <c r="E148" s="1928"/>
      <c r="F148" s="1928"/>
      <c r="G148" s="1928"/>
      <c r="H148" s="1928"/>
      <c r="I148" s="381"/>
      <c r="J148" s="392"/>
      <c r="K148" s="380"/>
      <c r="L148" s="381">
        <v>0</v>
      </c>
    </row>
    <row r="150" spans="1:12" x14ac:dyDescent="0.25">
      <c r="A150" s="389"/>
      <c r="B150" s="390"/>
      <c r="C150" s="1926" t="s">
        <v>1327</v>
      </c>
      <c r="D150" s="1926"/>
      <c r="E150" s="1926"/>
      <c r="F150" s="1926"/>
      <c r="G150" s="1926"/>
      <c r="H150" s="1926"/>
      <c r="I150" s="384"/>
      <c r="J150" s="389"/>
      <c r="K150" s="391"/>
      <c r="L150" s="384">
        <v>6090.31</v>
      </c>
    </row>
    <row r="151" spans="1:12" x14ac:dyDescent="0.25">
      <c r="A151" s="392"/>
      <c r="B151" s="393"/>
      <c r="C151" s="1927" t="s">
        <v>1294</v>
      </c>
      <c r="D151" s="1928"/>
      <c r="E151" s="1928"/>
      <c r="F151" s="1928"/>
      <c r="G151" s="1928"/>
      <c r="H151" s="1928"/>
      <c r="I151" s="381"/>
      <c r="J151" s="392"/>
      <c r="K151" s="380"/>
      <c r="L151" s="381"/>
    </row>
    <row r="152" spans="1:12" x14ac:dyDescent="0.25">
      <c r="A152" s="392"/>
      <c r="B152" s="393"/>
      <c r="C152" s="1928" t="s">
        <v>1328</v>
      </c>
      <c r="D152" s="1928"/>
      <c r="E152" s="1928"/>
      <c r="F152" s="1928"/>
      <c r="G152" s="1928"/>
      <c r="H152" s="1928"/>
      <c r="I152" s="381"/>
      <c r="J152" s="392"/>
      <c r="K152" s="380"/>
      <c r="L152" s="381"/>
    </row>
    <row r="153" spans="1:12" x14ac:dyDescent="0.25">
      <c r="A153" s="392"/>
      <c r="B153" s="393"/>
      <c r="C153" s="1928" t="s">
        <v>1329</v>
      </c>
      <c r="D153" s="1928"/>
      <c r="E153" s="1928"/>
      <c r="F153" s="1928"/>
      <c r="G153" s="1928"/>
      <c r="H153" s="1928"/>
      <c r="I153" s="381"/>
      <c r="J153" s="392"/>
      <c r="K153" s="380"/>
      <c r="L153" s="381">
        <v>0</v>
      </c>
    </row>
    <row r="154" spans="1:12" x14ac:dyDescent="0.25">
      <c r="A154" s="392"/>
      <c r="B154" s="393"/>
      <c r="C154" s="1928" t="s">
        <v>161</v>
      </c>
      <c r="D154" s="1928"/>
      <c r="E154" s="1928"/>
      <c r="F154" s="1928"/>
      <c r="G154" s="1928"/>
      <c r="H154" s="1928"/>
      <c r="I154" s="381"/>
      <c r="J154" s="392"/>
      <c r="K154" s="380"/>
      <c r="L154" s="381">
        <v>6090.31</v>
      </c>
    </row>
    <row r="155" spans="1:12" x14ac:dyDescent="0.25">
      <c r="A155" s="392"/>
      <c r="B155" s="393"/>
      <c r="C155" s="1927" t="s">
        <v>1294</v>
      </c>
      <c r="D155" s="1928"/>
      <c r="E155" s="1928"/>
      <c r="F155" s="1928"/>
      <c r="G155" s="1928"/>
      <c r="H155" s="1928"/>
      <c r="I155" s="381"/>
      <c r="J155" s="392"/>
      <c r="K155" s="380"/>
      <c r="L155" s="381"/>
    </row>
    <row r="156" spans="1:12" x14ac:dyDescent="0.25">
      <c r="A156" s="392"/>
      <c r="B156" s="393"/>
      <c r="C156" s="1928" t="s">
        <v>1320</v>
      </c>
      <c r="D156" s="1928"/>
      <c r="E156" s="1928"/>
      <c r="F156" s="1928"/>
      <c r="G156" s="1928"/>
      <c r="H156" s="1928"/>
      <c r="I156" s="381"/>
      <c r="J156" s="392"/>
      <c r="K156" s="380"/>
      <c r="L156" s="381">
        <v>2900.15</v>
      </c>
    </row>
    <row r="157" spans="1:12" x14ac:dyDescent="0.25">
      <c r="A157" s="392"/>
      <c r="B157" s="393"/>
      <c r="C157" s="1927" t="s">
        <v>1294</v>
      </c>
      <c r="D157" s="1928"/>
      <c r="E157" s="1928"/>
      <c r="F157" s="1928"/>
      <c r="G157" s="1928"/>
      <c r="H157" s="1928"/>
      <c r="I157" s="381"/>
      <c r="J157" s="392"/>
      <c r="K157" s="380"/>
      <c r="L157" s="381"/>
    </row>
    <row r="158" spans="1:12" x14ac:dyDescent="0.25">
      <c r="A158" s="392"/>
      <c r="B158" s="393"/>
      <c r="C158" s="1928" t="s">
        <v>1321</v>
      </c>
      <c r="D158" s="1928"/>
      <c r="E158" s="1928"/>
      <c r="F158" s="1928"/>
      <c r="G158" s="1928"/>
      <c r="H158" s="1928"/>
      <c r="I158" s="381"/>
      <c r="J158" s="392"/>
      <c r="K158" s="380"/>
      <c r="L158" s="381">
        <v>2900.15</v>
      </c>
    </row>
    <row r="159" spans="1:12" x14ac:dyDescent="0.25">
      <c r="A159" s="392"/>
      <c r="B159" s="393"/>
      <c r="C159" s="1928" t="s">
        <v>1296</v>
      </c>
      <c r="D159" s="1928"/>
      <c r="E159" s="1928"/>
      <c r="F159" s="1928"/>
      <c r="G159" s="1928"/>
      <c r="H159" s="1928"/>
      <c r="I159" s="381"/>
      <c r="J159" s="392"/>
      <c r="K159" s="380"/>
      <c r="L159" s="381">
        <v>0</v>
      </c>
    </row>
    <row r="160" spans="1:12" x14ac:dyDescent="0.25">
      <c r="A160" s="392"/>
      <c r="B160" s="393"/>
      <c r="C160" s="1927" t="s">
        <v>1297</v>
      </c>
      <c r="D160" s="1928"/>
      <c r="E160" s="1928"/>
      <c r="F160" s="1928"/>
      <c r="G160" s="1928"/>
      <c r="H160" s="1928"/>
      <c r="I160" s="381"/>
      <c r="J160" s="392"/>
      <c r="K160" s="380"/>
      <c r="L160" s="381"/>
    </row>
    <row r="161" spans="1:12" x14ac:dyDescent="0.25">
      <c r="A161" s="392"/>
      <c r="B161" s="393"/>
      <c r="C161" s="1928" t="s">
        <v>1296</v>
      </c>
      <c r="D161" s="1928"/>
      <c r="E161" s="1928"/>
      <c r="F161" s="1928"/>
      <c r="G161" s="1928"/>
      <c r="H161" s="1928"/>
      <c r="I161" s="381"/>
      <c r="J161" s="392"/>
      <c r="K161" s="380"/>
      <c r="L161" s="381">
        <v>0</v>
      </c>
    </row>
    <row r="162" spans="1:12" x14ac:dyDescent="0.25">
      <c r="A162" s="392"/>
      <c r="B162" s="393"/>
      <c r="C162" s="1927" t="s">
        <v>1298</v>
      </c>
      <c r="D162" s="1928"/>
      <c r="E162" s="1928"/>
      <c r="F162" s="1928"/>
      <c r="G162" s="1928"/>
      <c r="H162" s="1928"/>
      <c r="I162" s="381"/>
      <c r="J162" s="392"/>
      <c r="K162" s="380"/>
      <c r="L162" s="381"/>
    </row>
    <row r="163" spans="1:12" x14ac:dyDescent="0.25">
      <c r="A163" s="392"/>
      <c r="B163" s="393"/>
      <c r="C163" s="1928" t="s">
        <v>1299</v>
      </c>
      <c r="D163" s="1928"/>
      <c r="E163" s="1928"/>
      <c r="F163" s="1928"/>
      <c r="G163" s="1928"/>
      <c r="H163" s="1928"/>
      <c r="I163" s="381"/>
      <c r="J163" s="392"/>
      <c r="K163" s="380"/>
      <c r="L163" s="381">
        <v>0</v>
      </c>
    </row>
    <row r="164" spans="1:12" x14ac:dyDescent="0.25">
      <c r="A164" s="392"/>
      <c r="B164" s="393"/>
      <c r="C164" s="1928" t="s">
        <v>1300</v>
      </c>
      <c r="D164" s="1928"/>
      <c r="E164" s="1928"/>
      <c r="F164" s="1928"/>
      <c r="G164" s="1928"/>
      <c r="H164" s="1928"/>
      <c r="I164" s="381"/>
      <c r="J164" s="392"/>
      <c r="K164" s="380"/>
      <c r="L164" s="381">
        <v>0</v>
      </c>
    </row>
    <row r="165" spans="1:12" x14ac:dyDescent="0.25">
      <c r="A165" s="392"/>
      <c r="B165" s="393"/>
      <c r="C165" s="1928" t="s">
        <v>1301</v>
      </c>
      <c r="D165" s="1928"/>
      <c r="E165" s="1928"/>
      <c r="F165" s="1928"/>
      <c r="G165" s="1928"/>
      <c r="H165" s="1928"/>
      <c r="I165" s="381"/>
      <c r="J165" s="392"/>
      <c r="K165" s="380"/>
      <c r="L165" s="381">
        <v>0</v>
      </c>
    </row>
    <row r="166" spans="1:12" x14ac:dyDescent="0.25">
      <c r="A166" s="392"/>
      <c r="B166" s="393"/>
      <c r="C166" s="1927" t="s">
        <v>1297</v>
      </c>
      <c r="D166" s="1928"/>
      <c r="E166" s="1928"/>
      <c r="F166" s="1928"/>
      <c r="G166" s="1928"/>
      <c r="H166" s="1928"/>
      <c r="I166" s="381"/>
      <c r="J166" s="392"/>
      <c r="K166" s="380"/>
      <c r="L166" s="381"/>
    </row>
    <row r="167" spans="1:12" x14ac:dyDescent="0.25">
      <c r="A167" s="392"/>
      <c r="B167" s="393"/>
      <c r="C167" s="1928" t="s">
        <v>1302</v>
      </c>
      <c r="D167" s="1928"/>
      <c r="E167" s="1928"/>
      <c r="F167" s="1928"/>
      <c r="G167" s="1928"/>
      <c r="H167" s="1928"/>
      <c r="I167" s="381"/>
      <c r="J167" s="392"/>
      <c r="K167" s="380"/>
      <c r="L167" s="381">
        <v>0</v>
      </c>
    </row>
    <row r="168" spans="1:12" x14ac:dyDescent="0.25">
      <c r="A168" s="392"/>
      <c r="B168" s="393"/>
      <c r="C168" s="1928" t="s">
        <v>1303</v>
      </c>
      <c r="D168" s="1928"/>
      <c r="E168" s="1928"/>
      <c r="F168" s="1928"/>
      <c r="G168" s="1928"/>
      <c r="H168" s="1928"/>
      <c r="I168" s="381"/>
      <c r="J168" s="392"/>
      <c r="K168" s="380"/>
      <c r="L168" s="381">
        <v>0</v>
      </c>
    </row>
    <row r="169" spans="1:12" x14ac:dyDescent="0.25">
      <c r="A169" s="392"/>
      <c r="B169" s="393"/>
      <c r="C169" s="1928" t="s">
        <v>1304</v>
      </c>
      <c r="D169" s="1928"/>
      <c r="E169" s="1928"/>
      <c r="F169" s="1928"/>
      <c r="G169" s="1928"/>
      <c r="H169" s="1928"/>
      <c r="I169" s="381"/>
      <c r="J169" s="392"/>
      <c r="K169" s="380"/>
      <c r="L169" s="381">
        <v>0</v>
      </c>
    </row>
    <row r="170" spans="1:12" x14ac:dyDescent="0.25">
      <c r="A170" s="392"/>
      <c r="B170" s="393"/>
      <c r="C170" s="1928" t="s">
        <v>1322</v>
      </c>
      <c r="D170" s="1928"/>
      <c r="E170" s="1928"/>
      <c r="F170" s="1928"/>
      <c r="G170" s="1928"/>
      <c r="H170" s="1928"/>
      <c r="I170" s="381"/>
      <c r="J170" s="392"/>
      <c r="K170" s="380"/>
      <c r="L170" s="381">
        <v>2900.15</v>
      </c>
    </row>
    <row r="171" spans="1:12" x14ac:dyDescent="0.25">
      <c r="A171" s="392"/>
      <c r="B171" s="393"/>
      <c r="C171" s="1928" t="s">
        <v>1323</v>
      </c>
      <c r="D171" s="1928"/>
      <c r="E171" s="1928"/>
      <c r="F171" s="1928"/>
      <c r="G171" s="1928"/>
      <c r="H171" s="1928"/>
      <c r="I171" s="381"/>
      <c r="J171" s="392"/>
      <c r="K171" s="380"/>
      <c r="L171" s="381">
        <v>2146.11</v>
      </c>
    </row>
    <row r="172" spans="1:12" x14ac:dyDescent="0.25">
      <c r="A172" s="392"/>
      <c r="B172" s="393"/>
      <c r="C172" s="1928" t="s">
        <v>1324</v>
      </c>
      <c r="D172" s="1928"/>
      <c r="E172" s="1928"/>
      <c r="F172" s="1928"/>
      <c r="G172" s="1928"/>
      <c r="H172" s="1928"/>
      <c r="I172" s="381"/>
      <c r="J172" s="392"/>
      <c r="K172" s="380"/>
      <c r="L172" s="381">
        <v>1044.05</v>
      </c>
    </row>
    <row r="174" spans="1:12" x14ac:dyDescent="0.25">
      <c r="A174" s="389"/>
      <c r="B174" s="390"/>
      <c r="C174" s="1926" t="s">
        <v>1330</v>
      </c>
      <c r="D174" s="1926"/>
      <c r="E174" s="1926"/>
      <c r="F174" s="1926"/>
      <c r="G174" s="1926"/>
      <c r="H174" s="1926"/>
      <c r="I174" s="384"/>
      <c r="J174" s="389"/>
      <c r="K174" s="391"/>
      <c r="L174" s="384">
        <v>6090.31</v>
      </c>
    </row>
    <row r="175" spans="1:12" x14ac:dyDescent="0.25">
      <c r="A175" s="392"/>
      <c r="B175" s="393"/>
      <c r="C175" s="1927" t="s">
        <v>1294</v>
      </c>
      <c r="D175" s="1928"/>
      <c r="E175" s="1928"/>
      <c r="F175" s="1928"/>
      <c r="G175" s="1928"/>
      <c r="H175" s="1928"/>
      <c r="I175" s="381"/>
      <c r="J175" s="392"/>
      <c r="K175" s="380"/>
      <c r="L175" s="381"/>
    </row>
    <row r="176" spans="1:12" x14ac:dyDescent="0.25">
      <c r="A176" s="392"/>
      <c r="B176" s="393"/>
      <c r="C176" s="1928" t="s">
        <v>1320</v>
      </c>
      <c r="D176" s="1928"/>
      <c r="E176" s="1928"/>
      <c r="F176" s="1928"/>
      <c r="G176" s="1928"/>
      <c r="H176" s="1928"/>
      <c r="I176" s="381"/>
      <c r="J176" s="392"/>
      <c r="K176" s="380"/>
      <c r="L176" s="381">
        <v>2900.15</v>
      </c>
    </row>
    <row r="177" spans="1:12" x14ac:dyDescent="0.25">
      <c r="A177" s="392"/>
      <c r="B177" s="393"/>
      <c r="C177" s="1927" t="s">
        <v>1294</v>
      </c>
      <c r="D177" s="1928"/>
      <c r="E177" s="1928"/>
      <c r="F177" s="1928"/>
      <c r="G177" s="1928"/>
      <c r="H177" s="1928"/>
      <c r="I177" s="381"/>
      <c r="J177" s="392"/>
      <c r="K177" s="380"/>
      <c r="L177" s="381"/>
    </row>
    <row r="178" spans="1:12" x14ac:dyDescent="0.25">
      <c r="A178" s="392"/>
      <c r="B178" s="393"/>
      <c r="C178" s="1928" t="s">
        <v>1321</v>
      </c>
      <c r="D178" s="1928"/>
      <c r="E178" s="1928"/>
      <c r="F178" s="1928"/>
      <c r="G178" s="1928"/>
      <c r="H178" s="1928"/>
      <c r="I178" s="381"/>
      <c r="J178" s="392"/>
      <c r="K178" s="380"/>
      <c r="L178" s="381">
        <v>2900.15</v>
      </c>
    </row>
    <row r="179" spans="1:12" x14ac:dyDescent="0.25">
      <c r="A179" s="392"/>
      <c r="B179" s="393"/>
      <c r="C179" s="1928" t="s">
        <v>1296</v>
      </c>
      <c r="D179" s="1928"/>
      <c r="E179" s="1928"/>
      <c r="F179" s="1928"/>
      <c r="G179" s="1928"/>
      <c r="H179" s="1928"/>
      <c r="I179" s="381"/>
      <c r="J179" s="392"/>
      <c r="K179" s="380"/>
      <c r="L179" s="381">
        <v>0</v>
      </c>
    </row>
    <row r="180" spans="1:12" x14ac:dyDescent="0.25">
      <c r="A180" s="392"/>
      <c r="B180" s="393"/>
      <c r="C180" s="1927" t="s">
        <v>1297</v>
      </c>
      <c r="D180" s="1928"/>
      <c r="E180" s="1928"/>
      <c r="F180" s="1928"/>
      <c r="G180" s="1928"/>
      <c r="H180" s="1928"/>
      <c r="I180" s="381"/>
      <c r="J180" s="392"/>
      <c r="K180" s="380"/>
      <c r="L180" s="381"/>
    </row>
    <row r="181" spans="1:12" x14ac:dyDescent="0.25">
      <c r="A181" s="392"/>
      <c r="B181" s="393"/>
      <c r="C181" s="1928" t="s">
        <v>1296</v>
      </c>
      <c r="D181" s="1928"/>
      <c r="E181" s="1928"/>
      <c r="F181" s="1928"/>
      <c r="G181" s="1928"/>
      <c r="H181" s="1928"/>
      <c r="I181" s="381"/>
      <c r="J181" s="392"/>
      <c r="K181" s="380"/>
      <c r="L181" s="381">
        <v>0</v>
      </c>
    </row>
    <row r="182" spans="1:12" x14ac:dyDescent="0.25">
      <c r="A182" s="392"/>
      <c r="B182" s="393"/>
      <c r="C182" s="1927" t="s">
        <v>1298</v>
      </c>
      <c r="D182" s="1928"/>
      <c r="E182" s="1928"/>
      <c r="F182" s="1928"/>
      <c r="G182" s="1928"/>
      <c r="H182" s="1928"/>
      <c r="I182" s="381"/>
      <c r="J182" s="392"/>
      <c r="K182" s="380"/>
      <c r="L182" s="381"/>
    </row>
    <row r="183" spans="1:12" x14ac:dyDescent="0.25">
      <c r="A183" s="392"/>
      <c r="B183" s="393"/>
      <c r="C183" s="1928" t="s">
        <v>1299</v>
      </c>
      <c r="D183" s="1928"/>
      <c r="E183" s="1928"/>
      <c r="F183" s="1928"/>
      <c r="G183" s="1928"/>
      <c r="H183" s="1928"/>
      <c r="I183" s="381"/>
      <c r="J183" s="392"/>
      <c r="K183" s="380"/>
      <c r="L183" s="381">
        <v>0</v>
      </c>
    </row>
    <row r="184" spans="1:12" x14ac:dyDescent="0.25">
      <c r="A184" s="392"/>
      <c r="B184" s="393"/>
      <c r="C184" s="1928" t="s">
        <v>1300</v>
      </c>
      <c r="D184" s="1928"/>
      <c r="E184" s="1928"/>
      <c r="F184" s="1928"/>
      <c r="G184" s="1928"/>
      <c r="H184" s="1928"/>
      <c r="I184" s="381"/>
      <c r="J184" s="392"/>
      <c r="K184" s="380"/>
      <c r="L184" s="381">
        <v>0</v>
      </c>
    </row>
    <row r="185" spans="1:12" x14ac:dyDescent="0.25">
      <c r="A185" s="392"/>
      <c r="B185" s="393"/>
      <c r="C185" s="1928" t="s">
        <v>1301</v>
      </c>
      <c r="D185" s="1928"/>
      <c r="E185" s="1928"/>
      <c r="F185" s="1928"/>
      <c r="G185" s="1928"/>
      <c r="H185" s="1928"/>
      <c r="I185" s="381"/>
      <c r="J185" s="392"/>
      <c r="K185" s="380"/>
      <c r="L185" s="381">
        <v>0</v>
      </c>
    </row>
    <row r="186" spans="1:12" x14ac:dyDescent="0.25">
      <c r="A186" s="392"/>
      <c r="B186" s="393"/>
      <c r="C186" s="1927" t="s">
        <v>1297</v>
      </c>
      <c r="D186" s="1928"/>
      <c r="E186" s="1928"/>
      <c r="F186" s="1928"/>
      <c r="G186" s="1928"/>
      <c r="H186" s="1928"/>
      <c r="I186" s="381"/>
      <c r="J186" s="392"/>
      <c r="K186" s="380"/>
      <c r="L186" s="381"/>
    </row>
    <row r="187" spans="1:12" x14ac:dyDescent="0.25">
      <c r="A187" s="392"/>
      <c r="B187" s="393"/>
      <c r="C187" s="1928" t="s">
        <v>1302</v>
      </c>
      <c r="D187" s="1928"/>
      <c r="E187" s="1928"/>
      <c r="F187" s="1928"/>
      <c r="G187" s="1928"/>
      <c r="H187" s="1928"/>
      <c r="I187" s="381"/>
      <c r="J187" s="392"/>
      <c r="K187" s="380"/>
      <c r="L187" s="381">
        <v>0</v>
      </c>
    </row>
    <row r="188" spans="1:12" x14ac:dyDescent="0.25">
      <c r="A188" s="392"/>
      <c r="B188" s="393"/>
      <c r="C188" s="1928" t="s">
        <v>1303</v>
      </c>
      <c r="D188" s="1928"/>
      <c r="E188" s="1928"/>
      <c r="F188" s="1928"/>
      <c r="G188" s="1928"/>
      <c r="H188" s="1928"/>
      <c r="I188" s="381"/>
      <c r="J188" s="392"/>
      <c r="K188" s="380"/>
      <c r="L188" s="381">
        <v>0</v>
      </c>
    </row>
    <row r="189" spans="1:12" x14ac:dyDescent="0.25">
      <c r="A189" s="392"/>
      <c r="B189" s="393"/>
      <c r="C189" s="1928" t="s">
        <v>1304</v>
      </c>
      <c r="D189" s="1928"/>
      <c r="E189" s="1928"/>
      <c r="F189" s="1928"/>
      <c r="G189" s="1928"/>
      <c r="H189" s="1928"/>
      <c r="I189" s="381"/>
      <c r="J189" s="392"/>
      <c r="K189" s="380"/>
      <c r="L189" s="381">
        <v>0</v>
      </c>
    </row>
    <row r="190" spans="1:12" x14ac:dyDescent="0.25">
      <c r="A190" s="392"/>
      <c r="B190" s="393"/>
      <c r="C190" s="1928" t="s">
        <v>1305</v>
      </c>
      <c r="D190" s="1928"/>
      <c r="E190" s="1928"/>
      <c r="F190" s="1928"/>
      <c r="G190" s="1928"/>
      <c r="H190" s="1928"/>
      <c r="I190" s="381"/>
      <c r="J190" s="392"/>
      <c r="K190" s="380"/>
      <c r="L190" s="381">
        <v>2900.15</v>
      </c>
    </row>
    <row r="191" spans="1:12" x14ac:dyDescent="0.25">
      <c r="A191" s="392"/>
      <c r="B191" s="393"/>
      <c r="C191" s="1928" t="s">
        <v>1306</v>
      </c>
      <c r="D191" s="1928"/>
      <c r="E191" s="1928"/>
      <c r="F191" s="1928"/>
      <c r="G191" s="1928"/>
      <c r="H191" s="1928"/>
      <c r="I191" s="381"/>
      <c r="J191" s="392"/>
      <c r="K191" s="380"/>
      <c r="L191" s="381">
        <v>2146.11</v>
      </c>
    </row>
    <row r="192" spans="1:12" x14ac:dyDescent="0.25">
      <c r="A192" s="392"/>
      <c r="B192" s="393"/>
      <c r="C192" s="1928" t="s">
        <v>1307</v>
      </c>
      <c r="D192" s="1928"/>
      <c r="E192" s="1928"/>
      <c r="F192" s="1928"/>
      <c r="G192" s="1928"/>
      <c r="H192" s="1928"/>
      <c r="I192" s="381"/>
      <c r="J192" s="392"/>
      <c r="K192" s="380"/>
      <c r="L192" s="381">
        <v>1044.05</v>
      </c>
    </row>
    <row r="193" spans="1:12" x14ac:dyDescent="0.25">
      <c r="A193" s="392"/>
      <c r="B193" s="393"/>
      <c r="C193" s="1928" t="s">
        <v>1331</v>
      </c>
      <c r="D193" s="1928"/>
      <c r="E193" s="1928"/>
      <c r="F193" s="1928"/>
      <c r="G193" s="1928"/>
      <c r="H193" s="1928"/>
      <c r="I193" s="381"/>
      <c r="J193" s="392"/>
      <c r="K193" s="380"/>
      <c r="L193" s="381">
        <v>0</v>
      </c>
    </row>
    <row r="194" spans="1:12" x14ac:dyDescent="0.25">
      <c r="A194" s="392"/>
      <c r="B194" s="393"/>
      <c r="C194" s="1927" t="s">
        <v>1294</v>
      </c>
      <c r="D194" s="1928"/>
      <c r="E194" s="1928"/>
      <c r="F194" s="1928"/>
      <c r="G194" s="1928"/>
      <c r="H194" s="1928"/>
      <c r="I194" s="381"/>
      <c r="J194" s="392"/>
      <c r="K194" s="380"/>
      <c r="L194" s="381"/>
    </row>
    <row r="195" spans="1:12" x14ac:dyDescent="0.25">
      <c r="A195" s="392"/>
      <c r="B195" s="393"/>
      <c r="C195" s="1928" t="s">
        <v>1308</v>
      </c>
      <c r="D195" s="1928"/>
      <c r="E195" s="1928"/>
      <c r="F195" s="1928"/>
      <c r="G195" s="1928"/>
      <c r="H195" s="1928"/>
      <c r="I195" s="381"/>
      <c r="J195" s="392"/>
      <c r="K195" s="380"/>
      <c r="L195" s="381">
        <v>0</v>
      </c>
    </row>
    <row r="196" spans="1:12" x14ac:dyDescent="0.25">
      <c r="A196" s="392"/>
      <c r="B196" s="393"/>
      <c r="C196" s="1928" t="s">
        <v>1309</v>
      </c>
      <c r="D196" s="1928"/>
      <c r="E196" s="1928"/>
      <c r="F196" s="1928"/>
      <c r="G196" s="1928"/>
      <c r="H196" s="1928"/>
      <c r="I196" s="381"/>
      <c r="J196" s="392"/>
      <c r="K196" s="380"/>
      <c r="L196" s="381">
        <v>0</v>
      </c>
    </row>
    <row r="197" spans="1:12" x14ac:dyDescent="0.25">
      <c r="A197" s="392"/>
      <c r="B197" s="393"/>
      <c r="C197" s="1928" t="s">
        <v>1332</v>
      </c>
      <c r="D197" s="1928"/>
      <c r="E197" s="1928"/>
      <c r="F197" s="1928"/>
      <c r="G197" s="1928"/>
      <c r="H197" s="1928"/>
      <c r="I197" s="381"/>
      <c r="J197" s="392"/>
      <c r="K197" s="380"/>
      <c r="L197" s="381">
        <v>6090.31</v>
      </c>
    </row>
    <row r="198" spans="1:12" x14ac:dyDescent="0.25">
      <c r="A198" s="392"/>
      <c r="B198" s="393"/>
      <c r="C198" s="1926" t="s">
        <v>1313</v>
      </c>
      <c r="D198" s="1928"/>
      <c r="E198" s="1928"/>
      <c r="F198" s="1928"/>
      <c r="G198" s="1928"/>
      <c r="H198" s="1928"/>
      <c r="I198" s="381"/>
      <c r="J198" s="392"/>
      <c r="K198" s="380"/>
      <c r="L198" s="381"/>
    </row>
    <row r="199" spans="1:12" x14ac:dyDescent="0.25">
      <c r="A199" s="392"/>
      <c r="B199" s="393"/>
      <c r="C199" s="1928" t="s">
        <v>1314</v>
      </c>
      <c r="D199" s="1928"/>
      <c r="E199" s="1928"/>
      <c r="F199" s="1928"/>
      <c r="G199" s="1928"/>
      <c r="H199" s="1928"/>
      <c r="I199" s="381"/>
      <c r="J199" s="392"/>
      <c r="K199" s="380"/>
      <c r="L199" s="381">
        <v>0</v>
      </c>
    </row>
    <row r="200" spans="1:12" x14ac:dyDescent="0.25">
      <c r="A200" s="392"/>
      <c r="B200" s="393"/>
      <c r="C200" s="1928" t="s">
        <v>1315</v>
      </c>
      <c r="D200" s="1928"/>
      <c r="E200" s="1928"/>
      <c r="F200" s="1928"/>
      <c r="G200" s="1928"/>
      <c r="H200" s="1928"/>
      <c r="I200" s="381"/>
      <c r="J200" s="392"/>
      <c r="K200" s="380"/>
      <c r="L200" s="381">
        <v>0</v>
      </c>
    </row>
    <row r="201" spans="1:12" x14ac:dyDescent="0.25">
      <c r="A201" s="392"/>
      <c r="B201" s="393"/>
      <c r="C201" s="1928" t="s">
        <v>1316</v>
      </c>
      <c r="D201" s="1928"/>
      <c r="E201" s="1928"/>
      <c r="F201" s="1944"/>
      <c r="G201" s="383">
        <v>4.3887999999999998</v>
      </c>
      <c r="H201" s="392"/>
      <c r="I201" s="392"/>
      <c r="J201" s="392"/>
      <c r="K201" s="392"/>
      <c r="L201" s="392"/>
    </row>
    <row r="202" spans="1:12" x14ac:dyDescent="0.25">
      <c r="A202" s="50"/>
      <c r="B202" s="50"/>
      <c r="C202" s="50"/>
      <c r="D202" s="50"/>
      <c r="E202" s="50"/>
      <c r="F202" s="50"/>
      <c r="G202" s="50"/>
      <c r="H202" s="53"/>
      <c r="I202" s="53"/>
      <c r="J202" s="50"/>
    </row>
    <row r="203" spans="1:12" x14ac:dyDescent="0.25">
      <c r="A203" s="50"/>
      <c r="B203" s="50"/>
      <c r="C203" s="50"/>
      <c r="D203" s="50"/>
      <c r="E203" s="50"/>
      <c r="F203" s="50"/>
      <c r="G203" s="50"/>
      <c r="H203" s="53"/>
      <c r="I203" s="53"/>
      <c r="J203" s="50"/>
    </row>
    <row r="204" spans="1:12" x14ac:dyDescent="0.25">
      <c r="A204" s="29"/>
      <c r="B204" s="29"/>
      <c r="C204" s="29"/>
      <c r="D204" s="29"/>
      <c r="E204" s="29"/>
      <c r="F204" s="29"/>
      <c r="G204" s="29"/>
      <c r="H204" s="29"/>
      <c r="I204" s="29"/>
      <c r="J204" s="29"/>
    </row>
    <row r="205" spans="1:12" x14ac:dyDescent="0.25">
      <c r="A205" s="29"/>
      <c r="B205" s="29"/>
      <c r="C205" s="29"/>
      <c r="D205" s="29"/>
      <c r="E205" s="29"/>
      <c r="F205" s="29"/>
      <c r="G205" s="29"/>
      <c r="H205" s="29"/>
      <c r="I205" s="29"/>
      <c r="J205" s="29"/>
    </row>
    <row r="206" spans="1:12" ht="15.75" x14ac:dyDescent="0.25">
      <c r="A206" s="1953" t="s">
        <v>53</v>
      </c>
      <c r="B206" s="1953"/>
      <c r="C206" s="28" t="s">
        <v>33</v>
      </c>
      <c r="D206" s="28"/>
      <c r="E206" s="28"/>
      <c r="F206" s="28"/>
      <c r="G206" s="28"/>
      <c r="H206" s="50" t="s">
        <v>227</v>
      </c>
      <c r="I206" s="27"/>
      <c r="J206" s="27"/>
    </row>
    <row r="207" spans="1:12" ht="15.75" x14ac:dyDescent="0.25">
      <c r="A207" s="27"/>
      <c r="B207" s="27"/>
      <c r="C207" s="1952" t="s">
        <v>55</v>
      </c>
      <c r="D207" s="1952"/>
      <c r="E207" s="1952"/>
      <c r="F207" s="1952"/>
      <c r="G207" s="1952"/>
      <c r="H207" s="27"/>
      <c r="I207" s="27"/>
      <c r="J207" s="27"/>
    </row>
    <row r="208" spans="1:12" ht="15.75" x14ac:dyDescent="0.25">
      <c r="A208" s="27"/>
      <c r="B208" s="27"/>
      <c r="C208" s="27"/>
      <c r="D208" s="27"/>
      <c r="E208" s="27"/>
      <c r="F208" s="27"/>
      <c r="G208" s="27"/>
      <c r="H208" s="27"/>
      <c r="I208" s="27"/>
      <c r="J208" s="27"/>
    </row>
    <row r="209" spans="1:10" ht="15.75" x14ac:dyDescent="0.25">
      <c r="A209" s="1953" t="s">
        <v>56</v>
      </c>
      <c r="B209" s="1953"/>
      <c r="C209" s="28" t="s">
        <v>33</v>
      </c>
      <c r="D209" s="28"/>
      <c r="E209" s="28"/>
      <c r="F209" s="28"/>
      <c r="G209" s="28"/>
      <c r="H209" s="27" t="s">
        <v>33</v>
      </c>
      <c r="I209" s="27"/>
      <c r="J209" s="27"/>
    </row>
    <row r="210" spans="1:10" ht="15.75" x14ac:dyDescent="0.25">
      <c r="A210" s="27"/>
      <c r="B210" s="27"/>
      <c r="C210" s="1952" t="s">
        <v>55</v>
      </c>
      <c r="D210" s="1952"/>
      <c r="E210" s="1952"/>
      <c r="F210" s="1952"/>
      <c r="G210" s="1952"/>
      <c r="H210" s="27"/>
      <c r="I210" s="27"/>
      <c r="J210" s="27"/>
    </row>
  </sheetData>
  <mergeCells count="165">
    <mergeCell ref="C210:G210"/>
    <mergeCell ref="C28:D28"/>
    <mergeCell ref="C70:H70"/>
    <mergeCell ref="I70:J70"/>
    <mergeCell ref="K70:L70"/>
    <mergeCell ref="C72:H72"/>
    <mergeCell ref="C99:F99"/>
    <mergeCell ref="C103:H103"/>
    <mergeCell ref="C105:H105"/>
    <mergeCell ref="C125:H125"/>
    <mergeCell ref="C200:H200"/>
    <mergeCell ref="C187:H187"/>
    <mergeCell ref="C176:H176"/>
    <mergeCell ref="C177:H177"/>
    <mergeCell ref="C178:H178"/>
    <mergeCell ref="C179:H179"/>
    <mergeCell ref="C180:H180"/>
    <mergeCell ref="C181:H181"/>
    <mergeCell ref="C169:H169"/>
    <mergeCell ref="C170:H170"/>
    <mergeCell ref="C171:H171"/>
    <mergeCell ref="C172:H172"/>
    <mergeCell ref="C175:H175"/>
    <mergeCell ref="C163:H163"/>
    <mergeCell ref="A206:B206"/>
    <mergeCell ref="C207:G207"/>
    <mergeCell ref="A209:B209"/>
    <mergeCell ref="C145:H145"/>
    <mergeCell ref="C150:H150"/>
    <mergeCell ref="C174:H174"/>
    <mergeCell ref="C201:F201"/>
    <mergeCell ref="C194:H194"/>
    <mergeCell ref="C195:H195"/>
    <mergeCell ref="C196:H196"/>
    <mergeCell ref="C197:H197"/>
    <mergeCell ref="C198:H198"/>
    <mergeCell ref="C199:H199"/>
    <mergeCell ref="C188:H188"/>
    <mergeCell ref="C189:H189"/>
    <mergeCell ref="C190:H190"/>
    <mergeCell ref="C191:H191"/>
    <mergeCell ref="C192:H192"/>
    <mergeCell ref="C193:H193"/>
    <mergeCell ref="C182:H182"/>
    <mergeCell ref="C183:H183"/>
    <mergeCell ref="C184:H184"/>
    <mergeCell ref="C185:H185"/>
    <mergeCell ref="C186:H186"/>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3:H143"/>
    <mergeCell ref="C146:H146"/>
    <mergeCell ref="C147:H147"/>
    <mergeCell ref="C148:H148"/>
    <mergeCell ref="C137:H137"/>
    <mergeCell ref="C138:H138"/>
    <mergeCell ref="C139:H139"/>
    <mergeCell ref="C140:H140"/>
    <mergeCell ref="C141:H141"/>
    <mergeCell ref="C142:H142"/>
    <mergeCell ref="C131:H131"/>
    <mergeCell ref="C132:H132"/>
    <mergeCell ref="C133:H133"/>
    <mergeCell ref="C134:H134"/>
    <mergeCell ref="C135:H135"/>
    <mergeCell ref="C136:H136"/>
    <mergeCell ref="C126:H126"/>
    <mergeCell ref="C127:H127"/>
    <mergeCell ref="C128:H128"/>
    <mergeCell ref="C129:H129"/>
    <mergeCell ref="C130:H130"/>
    <mergeCell ref="C118:H118"/>
    <mergeCell ref="C119:H119"/>
    <mergeCell ref="C120:H120"/>
    <mergeCell ref="C121:H121"/>
    <mergeCell ref="C122:H122"/>
    <mergeCell ref="C123:H123"/>
    <mergeCell ref="C112:H112"/>
    <mergeCell ref="C113:H113"/>
    <mergeCell ref="C114:H114"/>
    <mergeCell ref="C115:H115"/>
    <mergeCell ref="C116:H116"/>
    <mergeCell ref="C117:H117"/>
    <mergeCell ref="C106:H106"/>
    <mergeCell ref="C107:H107"/>
    <mergeCell ref="C108:H108"/>
    <mergeCell ref="C109:H109"/>
    <mergeCell ref="C110:H110"/>
    <mergeCell ref="C111:H111"/>
    <mergeCell ref="C97:H97"/>
    <mergeCell ref="C98:H98"/>
    <mergeCell ref="C100:F100"/>
    <mergeCell ref="C91:H91"/>
    <mergeCell ref="C92:H92"/>
    <mergeCell ref="C93:H93"/>
    <mergeCell ref="C94:H94"/>
    <mergeCell ref="C95:H95"/>
    <mergeCell ref="C96:H96"/>
    <mergeCell ref="C85:H85"/>
    <mergeCell ref="C86:H86"/>
    <mergeCell ref="C87:H87"/>
    <mergeCell ref="C88:H88"/>
    <mergeCell ref="C89:H89"/>
    <mergeCell ref="C90:H90"/>
    <mergeCell ref="C79:H79"/>
    <mergeCell ref="C80:H80"/>
    <mergeCell ref="C81:H81"/>
    <mergeCell ref="C82:H82"/>
    <mergeCell ref="C83:H83"/>
    <mergeCell ref="C84:H84"/>
    <mergeCell ref="C73:H73"/>
    <mergeCell ref="C74:H74"/>
    <mergeCell ref="C75:H75"/>
    <mergeCell ref="C76:H76"/>
    <mergeCell ref="C77:H77"/>
    <mergeCell ref="C78:H78"/>
    <mergeCell ref="C61:H61"/>
    <mergeCell ref="I61:J61"/>
    <mergeCell ref="K61:L61"/>
    <mergeCell ref="A43:L43"/>
    <mergeCell ref="C52:H52"/>
    <mergeCell ref="I52:J52"/>
    <mergeCell ref="K52:L52"/>
    <mergeCell ref="C31:D31"/>
    <mergeCell ref="C32:D32"/>
    <mergeCell ref="C33:D33"/>
    <mergeCell ref="C34:D34"/>
    <mergeCell ref="A36:A40"/>
    <mergeCell ref="B36:B40"/>
    <mergeCell ref="C36:C40"/>
    <mergeCell ref="D36:D40"/>
    <mergeCell ref="C23:L23"/>
    <mergeCell ref="C24:L24"/>
    <mergeCell ref="B7:E7"/>
    <mergeCell ref="G7:J7"/>
    <mergeCell ref="A10:J10"/>
    <mergeCell ref="A11:J11"/>
    <mergeCell ref="A13:F13"/>
    <mergeCell ref="A14:J14"/>
    <mergeCell ref="E36:G39"/>
    <mergeCell ref="H36:L39"/>
    <mergeCell ref="B3:E3"/>
    <mergeCell ref="G3:J3"/>
    <mergeCell ref="B4:E4"/>
    <mergeCell ref="G4:J4"/>
    <mergeCell ref="B6:E6"/>
    <mergeCell ref="G6:J6"/>
    <mergeCell ref="B16:D16"/>
    <mergeCell ref="A17:J17"/>
    <mergeCell ref="A19:J19"/>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M693"/>
  <sheetViews>
    <sheetView view="pageBreakPreview" topLeftCell="A10" zoomScale="96" zoomScaleNormal="89" zoomScaleSheetLayoutView="96" workbookViewId="0">
      <selection activeCell="L644" sqref="L644"/>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8" width="12.7109375" customWidth="1"/>
    <col min="9" max="9" width="16.7109375" customWidth="1"/>
    <col min="10" max="10" width="17.7109375" customWidth="1"/>
    <col min="11" max="11" width="8.7109375" customWidth="1"/>
    <col min="12" max="12" width="15.140625" customWidth="1"/>
    <col min="13" max="13" width="8.5703125" customWidth="1"/>
  </cols>
  <sheetData>
    <row r="1" spans="1:13" x14ac:dyDescent="0.25">
      <c r="A1" s="121" t="s">
        <v>128</v>
      </c>
    </row>
    <row r="2" spans="1:13" x14ac:dyDescent="0.25">
      <c r="A2" s="50"/>
      <c r="B2" s="50"/>
      <c r="C2" s="50"/>
      <c r="D2" s="70"/>
      <c r="E2" s="70"/>
      <c r="F2" s="70"/>
      <c r="G2" s="50"/>
      <c r="H2" s="50"/>
      <c r="I2" s="50"/>
      <c r="J2" s="2005" t="s">
        <v>89</v>
      </c>
      <c r="K2" s="2005"/>
      <c r="L2" s="2005"/>
      <c r="M2" s="2005"/>
    </row>
    <row r="3" spans="1:13" x14ac:dyDescent="0.25">
      <c r="A3" s="50"/>
      <c r="B3" s="50"/>
      <c r="C3" s="50"/>
      <c r="D3" s="50"/>
      <c r="E3" s="50"/>
      <c r="F3" s="50"/>
      <c r="G3" s="50"/>
      <c r="H3" s="50"/>
      <c r="I3" s="2005" t="s">
        <v>90</v>
      </c>
      <c r="J3" s="2006"/>
      <c r="K3" s="2006"/>
      <c r="L3" s="2006"/>
      <c r="M3" s="2006"/>
    </row>
    <row r="4" spans="1:13" x14ac:dyDescent="0.25">
      <c r="A4" s="50"/>
      <c r="B4" s="50"/>
      <c r="C4" s="50"/>
      <c r="D4" s="50"/>
      <c r="E4" s="50"/>
      <c r="F4" s="50"/>
      <c r="G4" s="50"/>
      <c r="H4" s="50"/>
      <c r="I4" s="50"/>
      <c r="J4" s="2005" t="s">
        <v>91</v>
      </c>
      <c r="K4" s="2005"/>
      <c r="L4" s="2005"/>
      <c r="M4" s="2005"/>
    </row>
    <row r="5" spans="1:13" x14ac:dyDescent="0.25">
      <c r="A5" s="50"/>
      <c r="B5" s="50"/>
      <c r="C5" s="50"/>
      <c r="D5" s="50"/>
      <c r="E5" s="50"/>
      <c r="F5" s="50"/>
      <c r="G5" s="50"/>
      <c r="H5" s="50"/>
      <c r="I5" s="50"/>
      <c r="J5" s="50"/>
      <c r="K5" s="50"/>
      <c r="L5" s="50"/>
      <c r="M5" s="50"/>
    </row>
    <row r="6" spans="1:13" x14ac:dyDescent="0.25">
      <c r="A6" s="50"/>
      <c r="B6" s="50"/>
      <c r="C6" s="50"/>
      <c r="D6" s="50"/>
      <c r="E6" s="50"/>
      <c r="F6" s="50"/>
      <c r="G6" s="50"/>
      <c r="H6" s="50"/>
      <c r="I6" s="50"/>
      <c r="J6" s="50"/>
      <c r="K6" s="1986" t="s">
        <v>92</v>
      </c>
      <c r="L6" s="1986"/>
      <c r="M6" s="1986"/>
    </row>
    <row r="7" spans="1:13" x14ac:dyDescent="0.25">
      <c r="A7" s="50"/>
      <c r="B7" s="50"/>
      <c r="C7" s="50"/>
      <c r="D7" s="50"/>
      <c r="E7" s="50"/>
      <c r="F7" s="50"/>
      <c r="G7" s="50"/>
      <c r="H7" s="50"/>
      <c r="I7" s="50"/>
      <c r="J7" s="120" t="s">
        <v>93</v>
      </c>
      <c r="K7" s="2007" t="s">
        <v>94</v>
      </c>
      <c r="L7" s="2007"/>
      <c r="M7" s="2007"/>
    </row>
    <row r="8" spans="1:13" x14ac:dyDescent="0.25">
      <c r="A8" s="50"/>
      <c r="B8" s="50"/>
      <c r="C8" s="50"/>
      <c r="D8" s="50"/>
      <c r="E8" s="50"/>
      <c r="F8" s="50"/>
      <c r="G8" s="50"/>
      <c r="H8" s="50"/>
      <c r="I8" s="50"/>
      <c r="J8" s="50"/>
      <c r="K8" s="1993">
        <v>75273098</v>
      </c>
      <c r="L8" s="1994"/>
      <c r="M8" s="1995"/>
    </row>
    <row r="9" spans="1:13" ht="17.25" customHeight="1" x14ac:dyDescent="0.25">
      <c r="A9" s="1916" t="s">
        <v>95</v>
      </c>
      <c r="B9" s="1916"/>
      <c r="C9" s="1981" t="s">
        <v>510</v>
      </c>
      <c r="D9" s="1981"/>
      <c r="E9" s="1981"/>
      <c r="F9" s="1981"/>
      <c r="G9" s="1981"/>
      <c r="H9" s="1981"/>
      <c r="I9" s="1981"/>
      <c r="J9" s="120" t="s">
        <v>96</v>
      </c>
      <c r="K9" s="1996"/>
      <c r="L9" s="1997"/>
      <c r="M9" s="1998"/>
    </row>
    <row r="10" spans="1:13" x14ac:dyDescent="0.25">
      <c r="A10" s="50"/>
      <c r="B10" s="50"/>
      <c r="C10" s="1911" t="s">
        <v>97</v>
      </c>
      <c r="D10" s="1911"/>
      <c r="E10" s="1911"/>
      <c r="F10" s="1911"/>
      <c r="G10" s="1911"/>
      <c r="H10" s="1911"/>
      <c r="I10" s="1911"/>
      <c r="J10" s="50"/>
      <c r="K10" s="1999" t="s">
        <v>299</v>
      </c>
      <c r="L10" s="2000"/>
      <c r="M10" s="2001"/>
    </row>
    <row r="11" spans="1:13" ht="32.25" customHeight="1" x14ac:dyDescent="0.25">
      <c r="A11" s="1916" t="s">
        <v>98</v>
      </c>
      <c r="B11" s="1916"/>
      <c r="C11" s="1981" t="s">
        <v>511</v>
      </c>
      <c r="D11" s="1981"/>
      <c r="E11" s="1981"/>
      <c r="F11" s="1981"/>
      <c r="G11" s="1981"/>
      <c r="H11" s="1981"/>
      <c r="I11" s="1981"/>
      <c r="J11" s="120" t="s">
        <v>96</v>
      </c>
      <c r="K11" s="2002"/>
      <c r="L11" s="2003"/>
      <c r="M11" s="2004"/>
    </row>
    <row r="12" spans="1:13" ht="15" customHeight="1" x14ac:dyDescent="0.25">
      <c r="A12" s="50"/>
      <c r="B12" s="50"/>
      <c r="C12" s="1911" t="s">
        <v>97</v>
      </c>
      <c r="D12" s="1911"/>
      <c r="E12" s="1911"/>
      <c r="F12" s="1911"/>
      <c r="G12" s="1911"/>
      <c r="H12" s="1911"/>
      <c r="I12" s="1911"/>
      <c r="J12" s="50"/>
      <c r="K12" s="1993">
        <v>33021678</v>
      </c>
      <c r="L12" s="1994"/>
      <c r="M12" s="1995"/>
    </row>
    <row r="13" spans="1:13" ht="15" customHeight="1" x14ac:dyDescent="0.25">
      <c r="A13" s="1916" t="s">
        <v>99</v>
      </c>
      <c r="B13" s="1916"/>
      <c r="C13" s="1981" t="s">
        <v>100</v>
      </c>
      <c r="D13" s="1981"/>
      <c r="E13" s="1981"/>
      <c r="F13" s="1981"/>
      <c r="G13" s="1981"/>
      <c r="H13" s="1981"/>
      <c r="I13" s="1981"/>
      <c r="J13" s="120" t="s">
        <v>96</v>
      </c>
      <c r="K13" s="1996"/>
      <c r="L13" s="1997"/>
      <c r="M13" s="1998"/>
    </row>
    <row r="14" spans="1:13" x14ac:dyDescent="0.25">
      <c r="A14" s="50"/>
      <c r="B14" s="50"/>
      <c r="C14" s="1911" t="s">
        <v>97</v>
      </c>
      <c r="D14" s="1911"/>
      <c r="E14" s="1911"/>
      <c r="F14" s="1911"/>
      <c r="G14" s="1911"/>
      <c r="H14" s="1911"/>
      <c r="I14" s="1911"/>
      <c r="J14" s="50"/>
      <c r="K14" s="1986" t="s">
        <v>37</v>
      </c>
      <c r="L14" s="1986"/>
      <c r="M14" s="1986"/>
    </row>
    <row r="15" spans="1:13" ht="48" customHeight="1" x14ac:dyDescent="0.25">
      <c r="A15" s="1916" t="s">
        <v>101</v>
      </c>
      <c r="B15" s="1916"/>
      <c r="C15" s="1981" t="str">
        <f>CONCATENATE('титул '!K16," ",'титул '!K17," ",'титул '!K18)</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D15" s="1981"/>
      <c r="E15" s="1981"/>
      <c r="F15" s="1981"/>
      <c r="G15" s="1981"/>
      <c r="H15" s="1981"/>
      <c r="I15" s="1981"/>
      <c r="J15" s="50"/>
      <c r="K15" s="1986"/>
      <c r="L15" s="1986"/>
      <c r="M15" s="1986"/>
    </row>
    <row r="16" spans="1:13" x14ac:dyDescent="0.25">
      <c r="A16" s="50"/>
      <c r="B16" s="50"/>
      <c r="C16" s="1911" t="s">
        <v>102</v>
      </c>
      <c r="D16" s="1911"/>
      <c r="E16" s="1911"/>
      <c r="F16" s="1911"/>
      <c r="G16" s="1911"/>
      <c r="H16" s="1911"/>
      <c r="I16" s="1911"/>
      <c r="J16" s="50"/>
      <c r="K16" s="1986"/>
      <c r="L16" s="1986"/>
      <c r="M16" s="1986"/>
    </row>
    <row r="17" spans="1:13" ht="54.75" customHeight="1" x14ac:dyDescent="0.25">
      <c r="A17" s="1916" t="s">
        <v>103</v>
      </c>
      <c r="B17" s="1916"/>
      <c r="C17" s="1981" t="str">
        <f>C15</f>
        <v xml:space="preserve">Реконструкция ВЛЗ-10 кВ, замена РЛКВ-10 кВ на оп. 12 ПС "Берендино (аб)" № 565, МО, Воскресенский р-н, с/п Ашитковское, д. Ворыпаево, СНТ "Ивушка", уч. 181, 50:29:0020112:764, 50:29:0020112:177  </v>
      </c>
      <c r="D17" s="1981"/>
      <c r="E17" s="1981"/>
      <c r="F17" s="1981"/>
      <c r="G17" s="1981"/>
      <c r="H17" s="1981"/>
      <c r="I17" s="1981"/>
      <c r="J17" s="50"/>
      <c r="K17" s="1986"/>
      <c r="L17" s="1986"/>
      <c r="M17" s="1986"/>
    </row>
    <row r="18" spans="1:13" x14ac:dyDescent="0.25">
      <c r="A18" s="50"/>
      <c r="B18" s="50"/>
      <c r="C18" s="1911" t="s">
        <v>104</v>
      </c>
      <c r="D18" s="1911"/>
      <c r="E18" s="1911"/>
      <c r="F18" s="1911"/>
      <c r="G18" s="1911"/>
      <c r="H18" s="1911"/>
      <c r="I18" s="1911"/>
      <c r="J18" s="50"/>
      <c r="K18" s="50"/>
      <c r="L18" s="50"/>
      <c r="M18" s="50"/>
    </row>
    <row r="19" spans="1:13" x14ac:dyDescent="0.25">
      <c r="A19" s="50"/>
      <c r="B19" s="50"/>
      <c r="C19" s="50"/>
      <c r="D19" s="50"/>
      <c r="E19" s="50"/>
      <c r="F19" s="50"/>
      <c r="G19" s="50"/>
      <c r="H19" s="1984" t="s">
        <v>105</v>
      </c>
      <c r="I19" s="1984"/>
      <c r="J19" s="1984"/>
      <c r="K19" s="1986" t="s">
        <v>37</v>
      </c>
      <c r="L19" s="1986"/>
      <c r="M19" s="1986"/>
    </row>
    <row r="20" spans="1:13" x14ac:dyDescent="0.25">
      <c r="A20" s="50"/>
      <c r="B20" s="50"/>
      <c r="C20" s="50"/>
      <c r="D20" s="50"/>
      <c r="E20" s="50"/>
      <c r="F20" s="50"/>
      <c r="G20" s="50"/>
      <c r="H20" s="1984" t="s">
        <v>106</v>
      </c>
      <c r="I20" s="1985"/>
      <c r="J20" s="119" t="s">
        <v>107</v>
      </c>
      <c r="K20" s="1986" t="str">
        <f>'титул '!L9</f>
        <v>4230-РЭС</v>
      </c>
      <c r="L20" s="1986"/>
      <c r="M20" s="1986"/>
    </row>
    <row r="21" spans="1:13" x14ac:dyDescent="0.25">
      <c r="A21" s="50"/>
      <c r="B21" s="50"/>
      <c r="C21" s="50"/>
      <c r="D21" s="50"/>
      <c r="E21" s="50"/>
      <c r="F21" s="50"/>
      <c r="G21" s="50"/>
      <c r="H21" s="50"/>
      <c r="I21" s="50"/>
      <c r="J21" s="71" t="s">
        <v>108</v>
      </c>
      <c r="K21" s="1987" t="str">
        <f>'титул '!L11</f>
        <v>16.04.2024</v>
      </c>
      <c r="L21" s="1987"/>
      <c r="M21" s="1987"/>
    </row>
    <row r="22" spans="1:13" x14ac:dyDescent="0.25">
      <c r="A22" s="50"/>
      <c r="B22" s="50"/>
      <c r="C22" s="50"/>
      <c r="D22" s="50"/>
      <c r="E22" s="50"/>
      <c r="F22" s="50"/>
      <c r="G22" s="50"/>
      <c r="H22" s="50"/>
      <c r="I22" s="50"/>
      <c r="J22" s="120" t="s">
        <v>109</v>
      </c>
      <c r="K22" s="1986" t="s">
        <v>37</v>
      </c>
      <c r="L22" s="1986"/>
      <c r="M22" s="1986"/>
    </row>
    <row r="23" spans="1:13" x14ac:dyDescent="0.25">
      <c r="A23" s="50"/>
      <c r="B23" s="50"/>
      <c r="C23" s="50"/>
      <c r="D23" s="50"/>
      <c r="E23" s="50"/>
      <c r="F23" s="50"/>
      <c r="G23" s="50"/>
      <c r="H23" s="50"/>
      <c r="I23" s="50"/>
      <c r="J23" s="50"/>
      <c r="K23" s="50"/>
      <c r="L23" s="50"/>
      <c r="M23" s="50"/>
    </row>
    <row r="24" spans="1:13" ht="15.75" customHeight="1" x14ac:dyDescent="0.25">
      <c r="A24" s="50"/>
      <c r="B24" s="50"/>
      <c r="C24" s="50"/>
      <c r="D24" s="50"/>
      <c r="E24" s="50"/>
      <c r="F24" s="50"/>
      <c r="G24" s="1988" t="s">
        <v>110</v>
      </c>
      <c r="H24" s="1990" t="s">
        <v>111</v>
      </c>
      <c r="I24" s="1990" t="s">
        <v>112</v>
      </c>
      <c r="J24" s="1992"/>
      <c r="K24" s="50"/>
      <c r="L24" s="50"/>
      <c r="M24" s="50"/>
    </row>
    <row r="25" spans="1:13" x14ac:dyDescent="0.25">
      <c r="A25" s="50"/>
      <c r="B25" s="50"/>
      <c r="C25" s="50"/>
      <c r="D25" s="50"/>
      <c r="E25" s="50"/>
      <c r="F25" s="50"/>
      <c r="G25" s="1989"/>
      <c r="H25" s="1991"/>
      <c r="I25" s="244" t="s">
        <v>113</v>
      </c>
      <c r="J25" s="245" t="s">
        <v>114</v>
      </c>
      <c r="K25" s="50"/>
      <c r="L25" s="50"/>
      <c r="M25" s="50"/>
    </row>
    <row r="26" spans="1:13" x14ac:dyDescent="0.25">
      <c r="A26" s="50"/>
      <c r="B26" s="50"/>
      <c r="C26" s="50"/>
      <c r="D26" s="50"/>
      <c r="E26" s="50"/>
      <c r="F26" s="50"/>
      <c r="G26" s="255">
        <v>261</v>
      </c>
      <c r="H26" s="72" t="s">
        <v>647</v>
      </c>
      <c r="I26" s="71" t="s">
        <v>648</v>
      </c>
      <c r="J26" s="243" t="s">
        <v>647</v>
      </c>
      <c r="K26" s="50"/>
      <c r="L26" s="50"/>
      <c r="M26" s="50"/>
    </row>
    <row r="27" spans="1:13" x14ac:dyDescent="0.25">
      <c r="A27" s="50"/>
      <c r="B27" s="50"/>
      <c r="C27" s="50"/>
      <c r="D27" s="50"/>
      <c r="E27" s="50"/>
      <c r="F27" s="50"/>
      <c r="G27" s="50"/>
      <c r="H27" s="50"/>
      <c r="I27" s="50"/>
      <c r="J27" s="50"/>
      <c r="K27" s="50"/>
      <c r="L27" s="50"/>
      <c r="M27" s="50"/>
    </row>
    <row r="28" spans="1:13" ht="18" x14ac:dyDescent="0.25">
      <c r="A28" s="50"/>
      <c r="B28" s="1982" t="s">
        <v>115</v>
      </c>
      <c r="C28" s="1982"/>
      <c r="D28" s="1982"/>
      <c r="E28" s="1982"/>
      <c r="F28" s="1982"/>
      <c r="G28" s="1982"/>
      <c r="H28" s="1982"/>
      <c r="I28" s="1982"/>
      <c r="J28" s="1982"/>
      <c r="K28" s="1982"/>
      <c r="L28" s="1982"/>
      <c r="M28" s="1982"/>
    </row>
    <row r="29" spans="1:13" ht="18" x14ac:dyDescent="0.25">
      <c r="A29" s="50"/>
      <c r="B29" s="1982" t="s">
        <v>116</v>
      </c>
      <c r="C29" s="1982"/>
      <c r="D29" s="1982"/>
      <c r="E29" s="1982"/>
      <c r="F29" s="1982"/>
      <c r="G29" s="1982"/>
      <c r="H29" s="1982"/>
      <c r="I29" s="1982"/>
      <c r="J29" s="1982"/>
      <c r="K29" s="1982"/>
      <c r="L29" s="1982"/>
      <c r="M29" s="1982"/>
    </row>
    <row r="30" spans="1:13" ht="13.5" customHeight="1" x14ac:dyDescent="0.25">
      <c r="A30" s="50"/>
      <c r="B30" s="50"/>
      <c r="C30" s="50"/>
      <c r="D30" s="50"/>
      <c r="E30" s="50"/>
      <c r="F30" s="50"/>
      <c r="G30" s="50"/>
      <c r="H30" s="50"/>
      <c r="I30" s="50"/>
      <c r="J30" s="50"/>
      <c r="K30" s="50"/>
      <c r="L30" s="50"/>
      <c r="M30" s="50"/>
    </row>
    <row r="31" spans="1:13" x14ac:dyDescent="0.25">
      <c r="A31" s="1983" t="s">
        <v>512</v>
      </c>
      <c r="B31" s="1983"/>
      <c r="C31" s="1983"/>
      <c r="D31" s="1983"/>
      <c r="E31" s="1983"/>
      <c r="F31" s="1983"/>
      <c r="G31" s="1983"/>
      <c r="H31" s="1983"/>
      <c r="I31" s="1983"/>
      <c r="J31" s="1983"/>
      <c r="K31" s="1983"/>
      <c r="L31" s="1983"/>
      <c r="M31" s="1983"/>
    </row>
    <row r="32" spans="1:13" x14ac:dyDescent="0.25">
      <c r="A32" s="1979" t="s">
        <v>117</v>
      </c>
      <c r="B32" s="1979"/>
      <c r="C32" s="1979" t="s">
        <v>43</v>
      </c>
      <c r="D32" s="1979" t="s">
        <v>44</v>
      </c>
      <c r="E32" s="1979" t="s">
        <v>256</v>
      </c>
      <c r="F32" s="1979" t="s">
        <v>46</v>
      </c>
      <c r="G32" s="1979" t="s">
        <v>257</v>
      </c>
      <c r="H32" s="1979" t="s">
        <v>258</v>
      </c>
      <c r="I32" s="1979" t="s">
        <v>118</v>
      </c>
      <c r="J32" s="1979" t="s">
        <v>259</v>
      </c>
      <c r="K32" s="1979" t="s">
        <v>119</v>
      </c>
      <c r="L32" s="1979" t="s">
        <v>120</v>
      </c>
      <c r="M32" s="1979" t="s">
        <v>121</v>
      </c>
    </row>
    <row r="33" spans="1:13" ht="57" x14ac:dyDescent="0.25">
      <c r="A33" s="261" t="s">
        <v>42</v>
      </c>
      <c r="B33" s="261" t="s">
        <v>122</v>
      </c>
      <c r="C33" s="1979"/>
      <c r="D33" s="1979"/>
      <c r="E33" s="1979"/>
      <c r="F33" s="1979"/>
      <c r="G33" s="1979"/>
      <c r="H33" s="1979"/>
      <c r="I33" s="1979"/>
      <c r="J33" s="1979"/>
      <c r="K33" s="1979"/>
      <c r="L33" s="1979"/>
      <c r="M33" s="1979"/>
    </row>
    <row r="34" spans="1:13" x14ac:dyDescent="0.25">
      <c r="A34" s="73">
        <v>1</v>
      </c>
      <c r="B34" s="73">
        <v>2</v>
      </c>
      <c r="C34" s="73">
        <v>3</v>
      </c>
      <c r="D34" s="73">
        <v>4</v>
      </c>
      <c r="E34" s="73">
        <v>5</v>
      </c>
      <c r="F34" s="73">
        <v>6</v>
      </c>
      <c r="G34" s="73">
        <v>7</v>
      </c>
      <c r="H34" s="73">
        <v>8</v>
      </c>
      <c r="I34" s="73">
        <v>9</v>
      </c>
      <c r="J34" s="73">
        <v>10</v>
      </c>
      <c r="K34" s="73">
        <v>11</v>
      </c>
      <c r="L34" s="73">
        <v>12</v>
      </c>
      <c r="M34" s="73">
        <v>13</v>
      </c>
    </row>
    <row r="36" spans="1:13" ht="16.5" x14ac:dyDescent="0.25">
      <c r="A36" s="1976" t="s">
        <v>649</v>
      </c>
      <c r="B36" s="1976"/>
      <c r="C36" s="1976"/>
      <c r="D36" s="1976"/>
      <c r="E36" s="1976"/>
      <c r="F36" s="1976"/>
      <c r="G36" s="1976"/>
      <c r="H36" s="1976"/>
      <c r="I36" s="1976"/>
      <c r="J36" s="1976"/>
      <c r="K36" s="1976"/>
      <c r="L36" s="1976"/>
      <c r="M36" s="1976"/>
    </row>
    <row r="37" spans="1:13" ht="79.5" x14ac:dyDescent="0.25">
      <c r="A37" s="55">
        <v>1</v>
      </c>
      <c r="B37" s="55" t="s">
        <v>60</v>
      </c>
      <c r="C37" s="56" t="s">
        <v>545</v>
      </c>
      <c r="D37" s="56" t="s">
        <v>546</v>
      </c>
      <c r="E37" s="57" t="s">
        <v>547</v>
      </c>
      <c r="F37" s="120">
        <v>7.1879999999999997</v>
      </c>
      <c r="G37" s="58">
        <v>182.65</v>
      </c>
      <c r="H37" s="59"/>
      <c r="I37" s="218"/>
      <c r="J37" s="59" t="s">
        <v>37</v>
      </c>
      <c r="K37" s="59"/>
      <c r="L37" s="218"/>
      <c r="M37" s="263"/>
    </row>
    <row r="38" spans="1:13" x14ac:dyDescent="0.25">
      <c r="A38" s="55"/>
      <c r="B38" s="55"/>
      <c r="C38" s="56"/>
      <c r="D38" s="56" t="s">
        <v>124</v>
      </c>
      <c r="E38" s="57"/>
      <c r="F38" s="120"/>
      <c r="G38" s="58">
        <v>182.65</v>
      </c>
      <c r="H38" s="59" t="s">
        <v>212</v>
      </c>
      <c r="I38" s="218">
        <v>1575.47</v>
      </c>
      <c r="J38" s="59"/>
      <c r="K38" s="59">
        <v>12.8</v>
      </c>
      <c r="L38" s="218">
        <v>20165.96</v>
      </c>
      <c r="M38" s="263"/>
    </row>
    <row r="39" spans="1:13" x14ac:dyDescent="0.25">
      <c r="A39" s="55"/>
      <c r="B39" s="55"/>
      <c r="C39" s="56"/>
      <c r="D39" s="56" t="s">
        <v>125</v>
      </c>
      <c r="E39" s="57"/>
      <c r="F39" s="120"/>
      <c r="G39" s="58">
        <v>31.19</v>
      </c>
      <c r="H39" s="59" t="s">
        <v>212</v>
      </c>
      <c r="I39" s="107">
        <v>269.02999999999997</v>
      </c>
      <c r="J39" s="59"/>
      <c r="K39" s="59">
        <v>31.94</v>
      </c>
      <c r="L39" s="107">
        <v>8592.9</v>
      </c>
      <c r="M39" s="263"/>
    </row>
    <row r="40" spans="1:13" x14ac:dyDescent="0.25">
      <c r="A40" s="55"/>
      <c r="B40" s="55"/>
      <c r="C40" s="56"/>
      <c r="D40" s="56" t="s">
        <v>48</v>
      </c>
      <c r="E40" s="57" t="s">
        <v>49</v>
      </c>
      <c r="F40" s="120">
        <v>80</v>
      </c>
      <c r="G40" s="74"/>
      <c r="H40" s="59"/>
      <c r="I40" s="218">
        <v>215.22</v>
      </c>
      <c r="J40" s="75"/>
      <c r="K40" s="258">
        <v>80</v>
      </c>
      <c r="L40" s="218">
        <v>6874.32</v>
      </c>
      <c r="M40" s="263"/>
    </row>
    <row r="41" spans="1:13" x14ac:dyDescent="0.25">
      <c r="A41" s="60"/>
      <c r="B41" s="60"/>
      <c r="C41" s="61"/>
      <c r="D41" s="61" t="s">
        <v>50</v>
      </c>
      <c r="E41" s="62" t="s">
        <v>49</v>
      </c>
      <c r="F41" s="264">
        <v>45</v>
      </c>
      <c r="G41" s="265"/>
      <c r="H41" s="65"/>
      <c r="I41" s="64">
        <v>121.06</v>
      </c>
      <c r="J41" s="266"/>
      <c r="K41" s="262">
        <v>45</v>
      </c>
      <c r="L41" s="64">
        <v>3866.81</v>
      </c>
      <c r="M41" s="79"/>
    </row>
    <row r="42" spans="1:13" x14ac:dyDescent="0.25">
      <c r="H42" s="1977">
        <v>1911.75</v>
      </c>
      <c r="I42" s="1977"/>
      <c r="K42" s="1977">
        <v>30907.09</v>
      </c>
      <c r="L42" s="1977"/>
      <c r="M42" s="77">
        <v>0</v>
      </c>
    </row>
    <row r="44" spans="1:13" x14ac:dyDescent="0.25">
      <c r="A44" s="1974" t="s">
        <v>650</v>
      </c>
      <c r="B44" s="1974"/>
      <c r="C44" s="1974"/>
      <c r="D44" s="1974"/>
      <c r="E44" s="1974"/>
      <c r="F44" s="1974"/>
      <c r="G44" s="1974"/>
      <c r="H44" s="1975">
        <v>1911.75</v>
      </c>
      <c r="I44" s="1975"/>
      <c r="J44" s="70"/>
      <c r="K44" s="1975">
        <v>30907.09</v>
      </c>
      <c r="L44" s="1975"/>
      <c r="M44" s="77">
        <v>0</v>
      </c>
    </row>
    <row r="48" spans="1:13" ht="16.5" x14ac:dyDescent="0.25">
      <c r="A48" s="1976" t="s">
        <v>403</v>
      </c>
      <c r="B48" s="1976"/>
      <c r="C48" s="1976"/>
      <c r="D48" s="1976"/>
      <c r="E48" s="1976"/>
      <c r="F48" s="1976"/>
      <c r="G48" s="1976"/>
      <c r="H48" s="1976"/>
      <c r="I48" s="1976"/>
      <c r="J48" s="1976"/>
      <c r="K48" s="1976"/>
      <c r="L48" s="1976"/>
      <c r="M48" s="1976"/>
    </row>
    <row r="50" spans="1:13" ht="16.5" x14ac:dyDescent="0.25">
      <c r="A50" s="1976" t="s">
        <v>265</v>
      </c>
      <c r="B50" s="1976"/>
      <c r="C50" s="1976"/>
      <c r="D50" s="1976"/>
      <c r="E50" s="1976"/>
      <c r="F50" s="1976"/>
      <c r="G50" s="1976"/>
      <c r="H50" s="1976"/>
      <c r="I50" s="1976"/>
      <c r="J50" s="1976"/>
      <c r="K50" s="1976"/>
      <c r="L50" s="1976"/>
      <c r="M50" s="1976"/>
    </row>
    <row r="51" spans="1:13" ht="92.25" x14ac:dyDescent="0.25">
      <c r="A51" s="55">
        <v>2</v>
      </c>
      <c r="B51" s="55" t="s">
        <v>60</v>
      </c>
      <c r="C51" s="56" t="s">
        <v>460</v>
      </c>
      <c r="D51" s="56" t="s">
        <v>62</v>
      </c>
      <c r="E51" s="57" t="s">
        <v>282</v>
      </c>
      <c r="F51" s="120">
        <v>50</v>
      </c>
      <c r="G51" s="58">
        <v>49.34</v>
      </c>
      <c r="H51" s="59"/>
      <c r="I51" s="218"/>
      <c r="J51" s="59" t="s">
        <v>61</v>
      </c>
      <c r="K51" s="59"/>
      <c r="L51" s="218"/>
      <c r="M51" s="263"/>
    </row>
    <row r="52" spans="1:13" x14ac:dyDescent="0.25">
      <c r="A52" s="55"/>
      <c r="B52" s="55"/>
      <c r="C52" s="56"/>
      <c r="D52" s="56" t="s">
        <v>123</v>
      </c>
      <c r="E52" s="57"/>
      <c r="F52" s="120"/>
      <c r="G52" s="58">
        <v>3.59</v>
      </c>
      <c r="H52" s="59" t="s">
        <v>212</v>
      </c>
      <c r="I52" s="218">
        <v>215.4</v>
      </c>
      <c r="J52" s="59"/>
      <c r="K52" s="59">
        <v>31.94</v>
      </c>
      <c r="L52" s="218">
        <v>6879.88</v>
      </c>
      <c r="M52" s="263"/>
    </row>
    <row r="53" spans="1:13" x14ac:dyDescent="0.25">
      <c r="A53" s="55"/>
      <c r="B53" s="55"/>
      <c r="C53" s="56"/>
      <c r="D53" s="56" t="s">
        <v>124</v>
      </c>
      <c r="E53" s="57"/>
      <c r="F53" s="120"/>
      <c r="G53" s="58">
        <v>45.75</v>
      </c>
      <c r="H53" s="59" t="s">
        <v>212</v>
      </c>
      <c r="I53" s="218">
        <v>2745</v>
      </c>
      <c r="J53" s="59"/>
      <c r="K53" s="59">
        <v>10.220000000000001</v>
      </c>
      <c r="L53" s="218">
        <v>28053.9</v>
      </c>
      <c r="M53" s="263"/>
    </row>
    <row r="54" spans="1:13" x14ac:dyDescent="0.25">
      <c r="A54" s="55"/>
      <c r="B54" s="55"/>
      <c r="C54" s="56"/>
      <c r="D54" s="56" t="s">
        <v>125</v>
      </c>
      <c r="E54" s="57"/>
      <c r="F54" s="120"/>
      <c r="G54" s="58">
        <v>6.48</v>
      </c>
      <c r="H54" s="59" t="s">
        <v>212</v>
      </c>
      <c r="I54" s="107">
        <v>388.8</v>
      </c>
      <c r="J54" s="59"/>
      <c r="K54" s="59">
        <v>31.94</v>
      </c>
      <c r="L54" s="107">
        <v>12418.27</v>
      </c>
      <c r="M54" s="263"/>
    </row>
    <row r="55" spans="1:13" x14ac:dyDescent="0.25">
      <c r="A55" s="55"/>
      <c r="B55" s="55"/>
      <c r="C55" s="56"/>
      <c r="D55" s="56" t="s">
        <v>48</v>
      </c>
      <c r="E55" s="57" t="s">
        <v>49</v>
      </c>
      <c r="F55" s="120">
        <v>105</v>
      </c>
      <c r="G55" s="74"/>
      <c r="H55" s="59"/>
      <c r="I55" s="218">
        <v>634.41</v>
      </c>
      <c r="J55" s="75"/>
      <c r="K55" s="258">
        <v>105</v>
      </c>
      <c r="L55" s="218">
        <v>20263.060000000001</v>
      </c>
      <c r="M55" s="263"/>
    </row>
    <row r="56" spans="1:13" x14ac:dyDescent="0.25">
      <c r="A56" s="55"/>
      <c r="B56" s="55"/>
      <c r="C56" s="56"/>
      <c r="D56" s="56" t="s">
        <v>50</v>
      </c>
      <c r="E56" s="57" t="s">
        <v>49</v>
      </c>
      <c r="F56" s="120">
        <v>60</v>
      </c>
      <c r="G56" s="74"/>
      <c r="H56" s="59"/>
      <c r="I56" s="218">
        <v>362.52</v>
      </c>
      <c r="J56" s="75"/>
      <c r="K56" s="258">
        <v>60</v>
      </c>
      <c r="L56" s="218">
        <v>11578.89</v>
      </c>
      <c r="M56" s="263"/>
    </row>
    <row r="57" spans="1:13" x14ac:dyDescent="0.25">
      <c r="A57" s="60"/>
      <c r="B57" s="60"/>
      <c r="C57" s="61"/>
      <c r="D57" s="61" t="s">
        <v>126</v>
      </c>
      <c r="E57" s="62" t="s">
        <v>51</v>
      </c>
      <c r="F57" s="264">
        <v>0.44</v>
      </c>
      <c r="G57" s="63"/>
      <c r="H57" s="65" t="s">
        <v>212</v>
      </c>
      <c r="I57" s="64"/>
      <c r="J57" s="65"/>
      <c r="K57" s="65"/>
      <c r="L57" s="64"/>
      <c r="M57" s="76">
        <v>26.400000000000002</v>
      </c>
    </row>
    <row r="58" spans="1:13" x14ac:dyDescent="0.25">
      <c r="H58" s="1977">
        <v>3957.33</v>
      </c>
      <c r="I58" s="1977"/>
      <c r="K58" s="1977">
        <v>66775.73</v>
      </c>
      <c r="L58" s="1977"/>
      <c r="M58" s="77">
        <v>26.400000000000002</v>
      </c>
    </row>
    <row r="59" spans="1:13" ht="42.75" x14ac:dyDescent="0.25">
      <c r="A59" s="55">
        <v>3</v>
      </c>
      <c r="B59" s="55" t="s">
        <v>64</v>
      </c>
      <c r="C59" s="56" t="s">
        <v>61</v>
      </c>
      <c r="D59" s="56" t="s">
        <v>62</v>
      </c>
      <c r="E59" s="57" t="s">
        <v>282</v>
      </c>
      <c r="F59" s="120">
        <v>4</v>
      </c>
      <c r="G59" s="58">
        <v>49.34</v>
      </c>
      <c r="H59" s="59"/>
      <c r="I59" s="218"/>
      <c r="J59" s="59" t="s">
        <v>61</v>
      </c>
      <c r="K59" s="59"/>
      <c r="L59" s="218"/>
      <c r="M59" s="263"/>
    </row>
    <row r="60" spans="1:13" x14ac:dyDescent="0.25">
      <c r="A60" s="55"/>
      <c r="B60" s="55"/>
      <c r="C60" s="56"/>
      <c r="D60" s="56" t="s">
        <v>123</v>
      </c>
      <c r="E60" s="57"/>
      <c r="F60" s="120"/>
      <c r="G60" s="58">
        <v>3.59</v>
      </c>
      <c r="H60" s="59" t="s">
        <v>37</v>
      </c>
      <c r="I60" s="218">
        <v>14.36</v>
      </c>
      <c r="J60" s="59"/>
      <c r="K60" s="59">
        <v>31.94</v>
      </c>
      <c r="L60" s="218">
        <v>458.66</v>
      </c>
      <c r="M60" s="263"/>
    </row>
    <row r="61" spans="1:13" x14ac:dyDescent="0.25">
      <c r="A61" s="55"/>
      <c r="B61" s="55"/>
      <c r="C61" s="56"/>
      <c r="D61" s="56" t="s">
        <v>124</v>
      </c>
      <c r="E61" s="57"/>
      <c r="F61" s="120"/>
      <c r="G61" s="58">
        <v>45.75</v>
      </c>
      <c r="H61" s="59" t="s">
        <v>37</v>
      </c>
      <c r="I61" s="218">
        <v>183</v>
      </c>
      <c r="J61" s="59"/>
      <c r="K61" s="59">
        <v>10.220000000000001</v>
      </c>
      <c r="L61" s="218">
        <v>1870.26</v>
      </c>
      <c r="M61" s="263"/>
    </row>
    <row r="62" spans="1:13" x14ac:dyDescent="0.25">
      <c r="A62" s="55"/>
      <c r="B62" s="55"/>
      <c r="C62" s="56"/>
      <c r="D62" s="56" t="s">
        <v>125</v>
      </c>
      <c r="E62" s="57"/>
      <c r="F62" s="120"/>
      <c r="G62" s="58">
        <v>6.48</v>
      </c>
      <c r="H62" s="59" t="s">
        <v>37</v>
      </c>
      <c r="I62" s="107">
        <v>25.92</v>
      </c>
      <c r="J62" s="59"/>
      <c r="K62" s="59">
        <v>31.94</v>
      </c>
      <c r="L62" s="107">
        <v>827.88</v>
      </c>
      <c r="M62" s="263"/>
    </row>
    <row r="63" spans="1:13" x14ac:dyDescent="0.25">
      <c r="A63" s="55"/>
      <c r="B63" s="55"/>
      <c r="C63" s="56"/>
      <c r="D63" s="56" t="s">
        <v>48</v>
      </c>
      <c r="E63" s="57" t="s">
        <v>49</v>
      </c>
      <c r="F63" s="120">
        <v>105</v>
      </c>
      <c r="G63" s="74"/>
      <c r="H63" s="59"/>
      <c r="I63" s="218">
        <v>42.29</v>
      </c>
      <c r="J63" s="75"/>
      <c r="K63" s="258">
        <v>105</v>
      </c>
      <c r="L63" s="218">
        <v>1350.87</v>
      </c>
      <c r="M63" s="263"/>
    </row>
    <row r="64" spans="1:13" x14ac:dyDescent="0.25">
      <c r="A64" s="55"/>
      <c r="B64" s="55"/>
      <c r="C64" s="56"/>
      <c r="D64" s="56" t="s">
        <v>50</v>
      </c>
      <c r="E64" s="57" t="s">
        <v>49</v>
      </c>
      <c r="F64" s="120">
        <v>60</v>
      </c>
      <c r="G64" s="74"/>
      <c r="H64" s="59"/>
      <c r="I64" s="218">
        <v>24.17</v>
      </c>
      <c r="J64" s="75"/>
      <c r="K64" s="258">
        <v>60</v>
      </c>
      <c r="L64" s="218">
        <v>771.92</v>
      </c>
      <c r="M64" s="263"/>
    </row>
    <row r="65" spans="1:13" x14ac:dyDescent="0.25">
      <c r="A65" s="60"/>
      <c r="B65" s="60"/>
      <c r="C65" s="61"/>
      <c r="D65" s="61" t="s">
        <v>126</v>
      </c>
      <c r="E65" s="62" t="s">
        <v>51</v>
      </c>
      <c r="F65" s="264">
        <v>0.44</v>
      </c>
      <c r="G65" s="63"/>
      <c r="H65" s="65" t="s">
        <v>37</v>
      </c>
      <c r="I65" s="64"/>
      <c r="J65" s="65"/>
      <c r="K65" s="65"/>
      <c r="L65" s="64"/>
      <c r="M65" s="76">
        <v>1.76</v>
      </c>
    </row>
    <row r="66" spans="1:13" x14ac:dyDescent="0.25">
      <c r="H66" s="1977">
        <v>263.82</v>
      </c>
      <c r="I66" s="1977"/>
      <c r="K66" s="1977">
        <v>4451.71</v>
      </c>
      <c r="L66" s="1977"/>
      <c r="M66" s="77">
        <v>1.76</v>
      </c>
    </row>
    <row r="67" spans="1:13" ht="130.5" x14ac:dyDescent="0.25">
      <c r="A67" s="55">
        <v>4</v>
      </c>
      <c r="B67" s="55" t="s">
        <v>65</v>
      </c>
      <c r="C67" s="56" t="s">
        <v>577</v>
      </c>
      <c r="D67" s="56" t="s">
        <v>62</v>
      </c>
      <c r="E67" s="57" t="s">
        <v>282</v>
      </c>
      <c r="F67" s="120">
        <v>6</v>
      </c>
      <c r="G67" s="58">
        <v>49.34</v>
      </c>
      <c r="H67" s="59"/>
      <c r="I67" s="218"/>
      <c r="J67" s="59" t="s">
        <v>61</v>
      </c>
      <c r="K67" s="59"/>
      <c r="L67" s="218"/>
      <c r="M67" s="263"/>
    </row>
    <row r="68" spans="1:13" x14ac:dyDescent="0.25">
      <c r="A68" s="55"/>
      <c r="B68" s="55"/>
      <c r="C68" s="56"/>
      <c r="D68" s="56" t="s">
        <v>123</v>
      </c>
      <c r="E68" s="57"/>
      <c r="F68" s="120"/>
      <c r="G68" s="58">
        <v>3.59</v>
      </c>
      <c r="H68" s="59" t="s">
        <v>548</v>
      </c>
      <c r="I68" s="218">
        <v>28.43</v>
      </c>
      <c r="J68" s="59"/>
      <c r="K68" s="59">
        <v>31.94</v>
      </c>
      <c r="L68" s="218">
        <v>908.14</v>
      </c>
      <c r="M68" s="263"/>
    </row>
    <row r="69" spans="1:13" x14ac:dyDescent="0.25">
      <c r="A69" s="55"/>
      <c r="B69" s="55"/>
      <c r="C69" s="56"/>
      <c r="D69" s="56" t="s">
        <v>124</v>
      </c>
      <c r="E69" s="57"/>
      <c r="F69" s="120"/>
      <c r="G69" s="58">
        <v>45.75</v>
      </c>
      <c r="H69" s="59" t="s">
        <v>548</v>
      </c>
      <c r="I69" s="218">
        <v>362.34</v>
      </c>
      <c r="J69" s="59"/>
      <c r="K69" s="59">
        <v>10.220000000000001</v>
      </c>
      <c r="L69" s="218">
        <v>3703.11</v>
      </c>
      <c r="M69" s="263"/>
    </row>
    <row r="70" spans="1:13" x14ac:dyDescent="0.25">
      <c r="A70" s="55"/>
      <c r="B70" s="55"/>
      <c r="C70" s="56"/>
      <c r="D70" s="56" t="s">
        <v>125</v>
      </c>
      <c r="E70" s="57"/>
      <c r="F70" s="120"/>
      <c r="G70" s="58">
        <v>6.48</v>
      </c>
      <c r="H70" s="59" t="s">
        <v>548</v>
      </c>
      <c r="I70" s="107">
        <v>51.32</v>
      </c>
      <c r="J70" s="59"/>
      <c r="K70" s="59">
        <v>31.94</v>
      </c>
      <c r="L70" s="107">
        <v>1639.21</v>
      </c>
      <c r="M70" s="263"/>
    </row>
    <row r="71" spans="1:13" x14ac:dyDescent="0.25">
      <c r="A71" s="55"/>
      <c r="B71" s="55"/>
      <c r="C71" s="56"/>
      <c r="D71" s="56" t="s">
        <v>48</v>
      </c>
      <c r="E71" s="57" t="s">
        <v>49</v>
      </c>
      <c r="F71" s="120">
        <v>105</v>
      </c>
      <c r="G71" s="74"/>
      <c r="H71" s="59"/>
      <c r="I71" s="218">
        <v>83.74</v>
      </c>
      <c r="J71" s="75"/>
      <c r="K71" s="258">
        <v>105</v>
      </c>
      <c r="L71" s="218">
        <v>2674.72</v>
      </c>
      <c r="M71" s="263"/>
    </row>
    <row r="72" spans="1:13" x14ac:dyDescent="0.25">
      <c r="A72" s="55"/>
      <c r="B72" s="55"/>
      <c r="C72" s="56"/>
      <c r="D72" s="56" t="s">
        <v>50</v>
      </c>
      <c r="E72" s="57" t="s">
        <v>49</v>
      </c>
      <c r="F72" s="120">
        <v>60</v>
      </c>
      <c r="G72" s="74"/>
      <c r="H72" s="59"/>
      <c r="I72" s="218">
        <v>47.85</v>
      </c>
      <c r="J72" s="75"/>
      <c r="K72" s="258">
        <v>60</v>
      </c>
      <c r="L72" s="218">
        <v>1528.41</v>
      </c>
      <c r="M72" s="263"/>
    </row>
    <row r="73" spans="1:13" x14ac:dyDescent="0.25">
      <c r="A73" s="60"/>
      <c r="B73" s="60"/>
      <c r="C73" s="61"/>
      <c r="D73" s="61" t="s">
        <v>126</v>
      </c>
      <c r="E73" s="62" t="s">
        <v>51</v>
      </c>
      <c r="F73" s="264">
        <v>0.44</v>
      </c>
      <c r="G73" s="63"/>
      <c r="H73" s="65" t="s">
        <v>548</v>
      </c>
      <c r="I73" s="64"/>
      <c r="J73" s="65"/>
      <c r="K73" s="65"/>
      <c r="L73" s="64"/>
      <c r="M73" s="76">
        <v>3.4848000000000008</v>
      </c>
    </row>
    <row r="74" spans="1:13" x14ac:dyDescent="0.25">
      <c r="H74" s="1977">
        <v>522.36</v>
      </c>
      <c r="I74" s="1977"/>
      <c r="K74" s="1977">
        <v>8814.3799999999992</v>
      </c>
      <c r="L74" s="1977"/>
      <c r="M74" s="77">
        <v>3.4848000000000008</v>
      </c>
    </row>
    <row r="75" spans="1:13" ht="92.25" x14ac:dyDescent="0.25">
      <c r="A75" s="55">
        <v>5</v>
      </c>
      <c r="B75" s="55" t="s">
        <v>67</v>
      </c>
      <c r="C75" s="56" t="s">
        <v>426</v>
      </c>
      <c r="D75" s="56" t="s">
        <v>578</v>
      </c>
      <c r="E75" s="57" t="s">
        <v>282</v>
      </c>
      <c r="F75" s="120">
        <v>38</v>
      </c>
      <c r="G75" s="58">
        <v>13.05</v>
      </c>
      <c r="H75" s="59"/>
      <c r="I75" s="218"/>
      <c r="J75" s="59" t="s">
        <v>394</v>
      </c>
      <c r="K75" s="59"/>
      <c r="L75" s="218"/>
      <c r="M75" s="263"/>
    </row>
    <row r="76" spans="1:13" x14ac:dyDescent="0.25">
      <c r="A76" s="55"/>
      <c r="B76" s="55"/>
      <c r="C76" s="56"/>
      <c r="D76" s="56" t="s">
        <v>123</v>
      </c>
      <c r="E76" s="57"/>
      <c r="F76" s="120"/>
      <c r="G76" s="58">
        <v>2.04</v>
      </c>
      <c r="H76" s="59" t="s">
        <v>212</v>
      </c>
      <c r="I76" s="218">
        <v>93.02</v>
      </c>
      <c r="J76" s="59"/>
      <c r="K76" s="59">
        <v>31.94</v>
      </c>
      <c r="L76" s="218">
        <v>2971.19</v>
      </c>
      <c r="M76" s="263"/>
    </row>
    <row r="77" spans="1:13" x14ac:dyDescent="0.25">
      <c r="A77" s="55"/>
      <c r="B77" s="55"/>
      <c r="C77" s="56"/>
      <c r="D77" s="56" t="s">
        <v>124</v>
      </c>
      <c r="E77" s="57"/>
      <c r="F77" s="120"/>
      <c r="G77" s="58">
        <v>11.01</v>
      </c>
      <c r="H77" s="59" t="s">
        <v>212</v>
      </c>
      <c r="I77" s="218">
        <v>502.06</v>
      </c>
      <c r="J77" s="59"/>
      <c r="K77" s="59">
        <v>10.97</v>
      </c>
      <c r="L77" s="218">
        <v>5507.55</v>
      </c>
      <c r="M77" s="263"/>
    </row>
    <row r="78" spans="1:13" x14ac:dyDescent="0.25">
      <c r="A78" s="55"/>
      <c r="B78" s="55"/>
      <c r="C78" s="56"/>
      <c r="D78" s="56" t="s">
        <v>125</v>
      </c>
      <c r="E78" s="57"/>
      <c r="F78" s="120"/>
      <c r="G78" s="58">
        <v>1.89</v>
      </c>
      <c r="H78" s="59" t="s">
        <v>212</v>
      </c>
      <c r="I78" s="107">
        <v>86.18</v>
      </c>
      <c r="J78" s="59"/>
      <c r="K78" s="59">
        <v>31.94</v>
      </c>
      <c r="L78" s="107">
        <v>2752.72</v>
      </c>
      <c r="M78" s="263"/>
    </row>
    <row r="79" spans="1:13" x14ac:dyDescent="0.25">
      <c r="A79" s="55"/>
      <c r="B79" s="55"/>
      <c r="C79" s="56"/>
      <c r="D79" s="56" t="s">
        <v>48</v>
      </c>
      <c r="E79" s="57" t="s">
        <v>49</v>
      </c>
      <c r="F79" s="120">
        <v>105</v>
      </c>
      <c r="G79" s="74"/>
      <c r="H79" s="59"/>
      <c r="I79" s="218">
        <v>188.16</v>
      </c>
      <c r="J79" s="75"/>
      <c r="K79" s="258">
        <v>105</v>
      </c>
      <c r="L79" s="218">
        <v>6010.11</v>
      </c>
      <c r="M79" s="263"/>
    </row>
    <row r="80" spans="1:13" x14ac:dyDescent="0.25">
      <c r="A80" s="55"/>
      <c r="B80" s="55"/>
      <c r="C80" s="56"/>
      <c r="D80" s="56" t="s">
        <v>50</v>
      </c>
      <c r="E80" s="57" t="s">
        <v>49</v>
      </c>
      <c r="F80" s="120">
        <v>60</v>
      </c>
      <c r="G80" s="74"/>
      <c r="H80" s="59"/>
      <c r="I80" s="218">
        <v>107.52</v>
      </c>
      <c r="J80" s="75"/>
      <c r="K80" s="258">
        <v>60</v>
      </c>
      <c r="L80" s="218">
        <v>3434.35</v>
      </c>
      <c r="M80" s="263"/>
    </row>
    <row r="81" spans="1:13" x14ac:dyDescent="0.25">
      <c r="A81" s="60"/>
      <c r="B81" s="60"/>
      <c r="C81" s="61"/>
      <c r="D81" s="61" t="s">
        <v>126</v>
      </c>
      <c r="E81" s="62" t="s">
        <v>51</v>
      </c>
      <c r="F81" s="264">
        <v>0.25</v>
      </c>
      <c r="G81" s="63"/>
      <c r="H81" s="65" t="s">
        <v>212</v>
      </c>
      <c r="I81" s="64"/>
      <c r="J81" s="65"/>
      <c r="K81" s="65"/>
      <c r="L81" s="64"/>
      <c r="M81" s="76">
        <v>11.4</v>
      </c>
    </row>
    <row r="82" spans="1:13" x14ac:dyDescent="0.25">
      <c r="H82" s="1977">
        <v>890.76</v>
      </c>
      <c r="I82" s="1977"/>
      <c r="K82" s="1977">
        <v>17923.199999999997</v>
      </c>
      <c r="L82" s="1977"/>
      <c r="M82" s="77">
        <v>11.4</v>
      </c>
    </row>
    <row r="83" spans="1:13" ht="130.5" x14ac:dyDescent="0.25">
      <c r="A83" s="55">
        <v>6</v>
      </c>
      <c r="B83" s="55" t="s">
        <v>327</v>
      </c>
      <c r="C83" s="56" t="s">
        <v>565</v>
      </c>
      <c r="D83" s="56" t="s">
        <v>395</v>
      </c>
      <c r="E83" s="57" t="s">
        <v>282</v>
      </c>
      <c r="F83" s="120">
        <v>4</v>
      </c>
      <c r="G83" s="58">
        <v>13.05</v>
      </c>
      <c r="H83" s="59"/>
      <c r="I83" s="218"/>
      <c r="J83" s="59" t="s">
        <v>394</v>
      </c>
      <c r="K83" s="59"/>
      <c r="L83" s="218"/>
      <c r="M83" s="263"/>
    </row>
    <row r="84" spans="1:13" x14ac:dyDescent="0.25">
      <c r="A84" s="55"/>
      <c r="B84" s="55"/>
      <c r="C84" s="56"/>
      <c r="D84" s="56" t="s">
        <v>123</v>
      </c>
      <c r="E84" s="57"/>
      <c r="F84" s="120"/>
      <c r="G84" s="58">
        <v>2.04</v>
      </c>
      <c r="H84" s="59" t="s">
        <v>548</v>
      </c>
      <c r="I84" s="218">
        <v>10.77</v>
      </c>
      <c r="J84" s="59"/>
      <c r="K84" s="59">
        <v>31.94</v>
      </c>
      <c r="L84" s="218">
        <v>344.03</v>
      </c>
      <c r="M84" s="263"/>
    </row>
    <row r="85" spans="1:13" x14ac:dyDescent="0.25">
      <c r="A85" s="55"/>
      <c r="B85" s="55"/>
      <c r="C85" s="56"/>
      <c r="D85" s="56" t="s">
        <v>124</v>
      </c>
      <c r="E85" s="57"/>
      <c r="F85" s="120"/>
      <c r="G85" s="58">
        <v>11.01</v>
      </c>
      <c r="H85" s="59" t="s">
        <v>548</v>
      </c>
      <c r="I85" s="218">
        <v>58.13</v>
      </c>
      <c r="J85" s="59"/>
      <c r="K85" s="59">
        <v>10.97</v>
      </c>
      <c r="L85" s="218">
        <v>637.72</v>
      </c>
      <c r="M85" s="263"/>
    </row>
    <row r="86" spans="1:13" x14ac:dyDescent="0.25">
      <c r="A86" s="55"/>
      <c r="B86" s="55"/>
      <c r="C86" s="56"/>
      <c r="D86" s="56" t="s">
        <v>125</v>
      </c>
      <c r="E86" s="57"/>
      <c r="F86" s="120"/>
      <c r="G86" s="58">
        <v>1.89</v>
      </c>
      <c r="H86" s="59" t="s">
        <v>548</v>
      </c>
      <c r="I86" s="107">
        <v>9.98</v>
      </c>
      <c r="J86" s="59"/>
      <c r="K86" s="59">
        <v>31.94</v>
      </c>
      <c r="L86" s="107">
        <v>318.74</v>
      </c>
      <c r="M86" s="263"/>
    </row>
    <row r="87" spans="1:13" x14ac:dyDescent="0.25">
      <c r="A87" s="55"/>
      <c r="B87" s="55"/>
      <c r="C87" s="56"/>
      <c r="D87" s="56" t="s">
        <v>48</v>
      </c>
      <c r="E87" s="57" t="s">
        <v>49</v>
      </c>
      <c r="F87" s="120">
        <v>105</v>
      </c>
      <c r="G87" s="74"/>
      <c r="H87" s="59"/>
      <c r="I87" s="218">
        <v>21.79</v>
      </c>
      <c r="J87" s="75"/>
      <c r="K87" s="258">
        <v>105</v>
      </c>
      <c r="L87" s="218">
        <v>695.91</v>
      </c>
      <c r="M87" s="263"/>
    </row>
    <row r="88" spans="1:13" x14ac:dyDescent="0.25">
      <c r="A88" s="55"/>
      <c r="B88" s="55"/>
      <c r="C88" s="56"/>
      <c r="D88" s="56" t="s">
        <v>50</v>
      </c>
      <c r="E88" s="57" t="s">
        <v>49</v>
      </c>
      <c r="F88" s="120">
        <v>60</v>
      </c>
      <c r="G88" s="74"/>
      <c r="H88" s="59"/>
      <c r="I88" s="218">
        <v>12.45</v>
      </c>
      <c r="J88" s="75"/>
      <c r="K88" s="258">
        <v>60</v>
      </c>
      <c r="L88" s="218">
        <v>397.66</v>
      </c>
      <c r="M88" s="263"/>
    </row>
    <row r="89" spans="1:13" x14ac:dyDescent="0.25">
      <c r="A89" s="60"/>
      <c r="B89" s="60"/>
      <c r="C89" s="61"/>
      <c r="D89" s="61" t="s">
        <v>126</v>
      </c>
      <c r="E89" s="62" t="s">
        <v>51</v>
      </c>
      <c r="F89" s="264">
        <v>0.25</v>
      </c>
      <c r="G89" s="63"/>
      <c r="H89" s="65" t="s">
        <v>548</v>
      </c>
      <c r="I89" s="64"/>
      <c r="J89" s="65"/>
      <c r="K89" s="65"/>
      <c r="L89" s="64"/>
      <c r="M89" s="76">
        <v>1.32</v>
      </c>
    </row>
    <row r="90" spans="1:13" x14ac:dyDescent="0.25">
      <c r="H90" s="1977">
        <v>103.14</v>
      </c>
      <c r="I90" s="1977"/>
      <c r="K90" s="1977">
        <v>2075.3199999999997</v>
      </c>
      <c r="L90" s="1977"/>
      <c r="M90" s="77">
        <v>1.32</v>
      </c>
    </row>
    <row r="91" spans="1:13" ht="92.25" x14ac:dyDescent="0.25">
      <c r="A91" s="55">
        <v>7</v>
      </c>
      <c r="B91" s="55" t="s">
        <v>68</v>
      </c>
      <c r="C91" s="56" t="s">
        <v>568</v>
      </c>
      <c r="D91" s="56" t="s">
        <v>638</v>
      </c>
      <c r="E91" s="57" t="s">
        <v>282</v>
      </c>
      <c r="F91" s="120">
        <v>17</v>
      </c>
      <c r="G91" s="58">
        <v>15.030000000000001</v>
      </c>
      <c r="H91" s="59"/>
      <c r="I91" s="218"/>
      <c r="J91" s="59" t="s">
        <v>66</v>
      </c>
      <c r="K91" s="59"/>
      <c r="L91" s="218"/>
      <c r="M91" s="263"/>
    </row>
    <row r="92" spans="1:13" x14ac:dyDescent="0.25">
      <c r="A92" s="55"/>
      <c r="B92" s="55"/>
      <c r="C92" s="56"/>
      <c r="D92" s="56" t="s">
        <v>123</v>
      </c>
      <c r="E92" s="57"/>
      <c r="F92" s="120"/>
      <c r="G92" s="58">
        <v>2.4500000000000002</v>
      </c>
      <c r="H92" s="59" t="s">
        <v>212</v>
      </c>
      <c r="I92" s="218">
        <v>49.98</v>
      </c>
      <c r="J92" s="59"/>
      <c r="K92" s="59">
        <v>31.94</v>
      </c>
      <c r="L92" s="218">
        <v>1596.36</v>
      </c>
      <c r="M92" s="263"/>
    </row>
    <row r="93" spans="1:13" x14ac:dyDescent="0.25">
      <c r="A93" s="55"/>
      <c r="B93" s="55"/>
      <c r="C93" s="56"/>
      <c r="D93" s="56" t="s">
        <v>124</v>
      </c>
      <c r="E93" s="57"/>
      <c r="F93" s="120"/>
      <c r="G93" s="58">
        <v>12.58</v>
      </c>
      <c r="H93" s="59" t="s">
        <v>212</v>
      </c>
      <c r="I93" s="218">
        <v>256.63</v>
      </c>
      <c r="J93" s="59"/>
      <c r="K93" s="59">
        <v>10.97</v>
      </c>
      <c r="L93" s="218">
        <v>2815.25</v>
      </c>
      <c r="M93" s="263"/>
    </row>
    <row r="94" spans="1:13" x14ac:dyDescent="0.25">
      <c r="A94" s="55"/>
      <c r="B94" s="55"/>
      <c r="C94" s="56"/>
      <c r="D94" s="56" t="s">
        <v>125</v>
      </c>
      <c r="E94" s="57"/>
      <c r="F94" s="120"/>
      <c r="G94" s="58">
        <v>2.16</v>
      </c>
      <c r="H94" s="59" t="s">
        <v>212</v>
      </c>
      <c r="I94" s="107">
        <v>44.06</v>
      </c>
      <c r="J94" s="59"/>
      <c r="K94" s="59">
        <v>31.94</v>
      </c>
      <c r="L94" s="107">
        <v>1407.4</v>
      </c>
      <c r="M94" s="263"/>
    </row>
    <row r="95" spans="1:13" x14ac:dyDescent="0.25">
      <c r="A95" s="55"/>
      <c r="B95" s="55"/>
      <c r="C95" s="56"/>
      <c r="D95" s="56" t="s">
        <v>48</v>
      </c>
      <c r="E95" s="57" t="s">
        <v>49</v>
      </c>
      <c r="F95" s="120">
        <v>105</v>
      </c>
      <c r="G95" s="74"/>
      <c r="H95" s="59"/>
      <c r="I95" s="218">
        <v>98.74</v>
      </c>
      <c r="J95" s="75"/>
      <c r="K95" s="258">
        <v>105</v>
      </c>
      <c r="L95" s="218">
        <v>3153.95</v>
      </c>
      <c r="M95" s="263"/>
    </row>
    <row r="96" spans="1:13" x14ac:dyDescent="0.25">
      <c r="A96" s="55"/>
      <c r="B96" s="55"/>
      <c r="C96" s="56"/>
      <c r="D96" s="56" t="s">
        <v>50</v>
      </c>
      <c r="E96" s="57" t="s">
        <v>49</v>
      </c>
      <c r="F96" s="120">
        <v>60</v>
      </c>
      <c r="G96" s="74"/>
      <c r="H96" s="59"/>
      <c r="I96" s="218">
        <v>56.42</v>
      </c>
      <c r="J96" s="75"/>
      <c r="K96" s="258">
        <v>60</v>
      </c>
      <c r="L96" s="218">
        <v>1802.26</v>
      </c>
      <c r="M96" s="263"/>
    </row>
    <row r="97" spans="1:13" x14ac:dyDescent="0.25">
      <c r="A97" s="60"/>
      <c r="B97" s="60"/>
      <c r="C97" s="61"/>
      <c r="D97" s="61" t="s">
        <v>126</v>
      </c>
      <c r="E97" s="62" t="s">
        <v>51</v>
      </c>
      <c r="F97" s="264">
        <v>0.3</v>
      </c>
      <c r="G97" s="63"/>
      <c r="H97" s="65" t="s">
        <v>212</v>
      </c>
      <c r="I97" s="64"/>
      <c r="J97" s="65"/>
      <c r="K97" s="65"/>
      <c r="L97" s="64"/>
      <c r="M97" s="76">
        <v>6.12</v>
      </c>
    </row>
    <row r="98" spans="1:13" x14ac:dyDescent="0.25">
      <c r="H98" s="1977">
        <v>461.77000000000004</v>
      </c>
      <c r="I98" s="1977"/>
      <c r="K98" s="1977">
        <v>9367.82</v>
      </c>
      <c r="L98" s="1977"/>
      <c r="M98" s="77">
        <v>6.12</v>
      </c>
    </row>
    <row r="99" spans="1:13" ht="42.75" x14ac:dyDescent="0.25">
      <c r="A99" s="55">
        <v>8</v>
      </c>
      <c r="B99" s="55" t="s">
        <v>71</v>
      </c>
      <c r="C99" s="56" t="s">
        <v>66</v>
      </c>
      <c r="D99" s="56" t="s">
        <v>569</v>
      </c>
      <c r="E99" s="57" t="s">
        <v>282</v>
      </c>
      <c r="F99" s="120">
        <v>2</v>
      </c>
      <c r="G99" s="58">
        <v>15.030000000000001</v>
      </c>
      <c r="H99" s="59"/>
      <c r="I99" s="218"/>
      <c r="J99" s="59" t="s">
        <v>66</v>
      </c>
      <c r="K99" s="59"/>
      <c r="L99" s="218"/>
      <c r="M99" s="263"/>
    </row>
    <row r="100" spans="1:13" x14ac:dyDescent="0.25">
      <c r="A100" s="55"/>
      <c r="B100" s="55"/>
      <c r="C100" s="56"/>
      <c r="D100" s="56" t="s">
        <v>123</v>
      </c>
      <c r="E100" s="57"/>
      <c r="F100" s="120"/>
      <c r="G100" s="58">
        <v>2.4500000000000002</v>
      </c>
      <c r="H100" s="59" t="s">
        <v>37</v>
      </c>
      <c r="I100" s="218">
        <v>4.9000000000000004</v>
      </c>
      <c r="J100" s="59"/>
      <c r="K100" s="59">
        <v>31.94</v>
      </c>
      <c r="L100" s="218">
        <v>156.51</v>
      </c>
      <c r="M100" s="263"/>
    </row>
    <row r="101" spans="1:13" x14ac:dyDescent="0.25">
      <c r="A101" s="55"/>
      <c r="B101" s="55"/>
      <c r="C101" s="56"/>
      <c r="D101" s="56" t="s">
        <v>124</v>
      </c>
      <c r="E101" s="57"/>
      <c r="F101" s="120"/>
      <c r="G101" s="58">
        <v>12.58</v>
      </c>
      <c r="H101" s="59" t="s">
        <v>37</v>
      </c>
      <c r="I101" s="218">
        <v>25.16</v>
      </c>
      <c r="J101" s="59"/>
      <c r="K101" s="59">
        <v>10.97</v>
      </c>
      <c r="L101" s="218">
        <v>276.01</v>
      </c>
      <c r="M101" s="263"/>
    </row>
    <row r="102" spans="1:13" x14ac:dyDescent="0.25">
      <c r="A102" s="55"/>
      <c r="B102" s="55"/>
      <c r="C102" s="56"/>
      <c r="D102" s="56" t="s">
        <v>125</v>
      </c>
      <c r="E102" s="57"/>
      <c r="F102" s="120"/>
      <c r="G102" s="58">
        <v>2.16</v>
      </c>
      <c r="H102" s="59" t="s">
        <v>37</v>
      </c>
      <c r="I102" s="107">
        <v>4.32</v>
      </c>
      <c r="J102" s="59"/>
      <c r="K102" s="59">
        <v>31.94</v>
      </c>
      <c r="L102" s="107">
        <v>137.97999999999999</v>
      </c>
      <c r="M102" s="263"/>
    </row>
    <row r="103" spans="1:13" x14ac:dyDescent="0.25">
      <c r="A103" s="55"/>
      <c r="B103" s="55"/>
      <c r="C103" s="56"/>
      <c r="D103" s="56" t="s">
        <v>48</v>
      </c>
      <c r="E103" s="57" t="s">
        <v>49</v>
      </c>
      <c r="F103" s="120">
        <v>105</v>
      </c>
      <c r="G103" s="74"/>
      <c r="H103" s="59"/>
      <c r="I103" s="218">
        <v>9.68</v>
      </c>
      <c r="J103" s="75"/>
      <c r="K103" s="258">
        <v>105</v>
      </c>
      <c r="L103" s="218">
        <v>309.20999999999998</v>
      </c>
      <c r="M103" s="263"/>
    </row>
    <row r="104" spans="1:13" x14ac:dyDescent="0.25">
      <c r="A104" s="55"/>
      <c r="B104" s="55"/>
      <c r="C104" s="56"/>
      <c r="D104" s="56" t="s">
        <v>50</v>
      </c>
      <c r="E104" s="57" t="s">
        <v>49</v>
      </c>
      <c r="F104" s="120">
        <v>60</v>
      </c>
      <c r="G104" s="74"/>
      <c r="H104" s="59"/>
      <c r="I104" s="218">
        <v>5.53</v>
      </c>
      <c r="J104" s="75"/>
      <c r="K104" s="258">
        <v>60</v>
      </c>
      <c r="L104" s="218">
        <v>176.69</v>
      </c>
      <c r="M104" s="263"/>
    </row>
    <row r="105" spans="1:13" x14ac:dyDescent="0.25">
      <c r="A105" s="60"/>
      <c r="B105" s="60"/>
      <c r="C105" s="61"/>
      <c r="D105" s="61" t="s">
        <v>126</v>
      </c>
      <c r="E105" s="62" t="s">
        <v>51</v>
      </c>
      <c r="F105" s="264">
        <v>0.3</v>
      </c>
      <c r="G105" s="63"/>
      <c r="H105" s="65" t="s">
        <v>37</v>
      </c>
      <c r="I105" s="64"/>
      <c r="J105" s="65"/>
      <c r="K105" s="65"/>
      <c r="L105" s="64"/>
      <c r="M105" s="76">
        <v>0.6</v>
      </c>
    </row>
    <row r="106" spans="1:13" x14ac:dyDescent="0.25">
      <c r="H106" s="1977">
        <v>45.27</v>
      </c>
      <c r="I106" s="1977"/>
      <c r="K106" s="1977">
        <v>918.42000000000007</v>
      </c>
      <c r="L106" s="1977"/>
      <c r="M106" s="77">
        <v>0.6</v>
      </c>
    </row>
    <row r="107" spans="1:13" ht="130.5" x14ac:dyDescent="0.25">
      <c r="A107" s="55">
        <v>9</v>
      </c>
      <c r="B107" s="55" t="s">
        <v>72</v>
      </c>
      <c r="C107" s="56" t="s">
        <v>571</v>
      </c>
      <c r="D107" s="56" t="s">
        <v>569</v>
      </c>
      <c r="E107" s="57" t="s">
        <v>282</v>
      </c>
      <c r="F107" s="120">
        <v>1</v>
      </c>
      <c r="G107" s="58">
        <v>15.030000000000001</v>
      </c>
      <c r="H107" s="59"/>
      <c r="I107" s="218"/>
      <c r="J107" s="59" t="s">
        <v>66</v>
      </c>
      <c r="K107" s="59"/>
      <c r="L107" s="218"/>
      <c r="M107" s="263"/>
    </row>
    <row r="108" spans="1:13" x14ac:dyDescent="0.25">
      <c r="A108" s="55"/>
      <c r="B108" s="55"/>
      <c r="C108" s="56"/>
      <c r="D108" s="56" t="s">
        <v>123</v>
      </c>
      <c r="E108" s="57"/>
      <c r="F108" s="120"/>
      <c r="G108" s="58">
        <v>2.4500000000000002</v>
      </c>
      <c r="H108" s="59" t="s">
        <v>548</v>
      </c>
      <c r="I108" s="218">
        <v>3.23</v>
      </c>
      <c r="J108" s="59"/>
      <c r="K108" s="59">
        <v>31.94</v>
      </c>
      <c r="L108" s="218">
        <v>103.29</v>
      </c>
      <c r="M108" s="263"/>
    </row>
    <row r="109" spans="1:13" x14ac:dyDescent="0.25">
      <c r="A109" s="55"/>
      <c r="B109" s="55"/>
      <c r="C109" s="56"/>
      <c r="D109" s="56" t="s">
        <v>124</v>
      </c>
      <c r="E109" s="57"/>
      <c r="F109" s="120"/>
      <c r="G109" s="58">
        <v>12.58</v>
      </c>
      <c r="H109" s="59" t="s">
        <v>548</v>
      </c>
      <c r="I109" s="218">
        <v>16.61</v>
      </c>
      <c r="J109" s="59"/>
      <c r="K109" s="59">
        <v>10.97</v>
      </c>
      <c r="L109" s="218">
        <v>182.16</v>
      </c>
      <c r="M109" s="263"/>
    </row>
    <row r="110" spans="1:13" x14ac:dyDescent="0.25">
      <c r="A110" s="55"/>
      <c r="B110" s="55"/>
      <c r="C110" s="56"/>
      <c r="D110" s="56" t="s">
        <v>125</v>
      </c>
      <c r="E110" s="57"/>
      <c r="F110" s="120"/>
      <c r="G110" s="58">
        <v>2.16</v>
      </c>
      <c r="H110" s="59" t="s">
        <v>548</v>
      </c>
      <c r="I110" s="107">
        <v>2.85</v>
      </c>
      <c r="J110" s="59"/>
      <c r="K110" s="59">
        <v>31.94</v>
      </c>
      <c r="L110" s="107">
        <v>91.07</v>
      </c>
      <c r="M110" s="263"/>
    </row>
    <row r="111" spans="1:13" x14ac:dyDescent="0.25">
      <c r="A111" s="55"/>
      <c r="B111" s="55"/>
      <c r="C111" s="56"/>
      <c r="D111" s="56" t="s">
        <v>48</v>
      </c>
      <c r="E111" s="57" t="s">
        <v>49</v>
      </c>
      <c r="F111" s="120">
        <v>105</v>
      </c>
      <c r="G111" s="74"/>
      <c r="H111" s="59"/>
      <c r="I111" s="218">
        <v>6.38</v>
      </c>
      <c r="J111" s="75"/>
      <c r="K111" s="258">
        <v>105</v>
      </c>
      <c r="L111" s="218">
        <v>204.08</v>
      </c>
      <c r="M111" s="263"/>
    </row>
    <row r="112" spans="1:13" x14ac:dyDescent="0.25">
      <c r="A112" s="55"/>
      <c r="B112" s="55"/>
      <c r="C112" s="56"/>
      <c r="D112" s="56" t="s">
        <v>50</v>
      </c>
      <c r="E112" s="57" t="s">
        <v>49</v>
      </c>
      <c r="F112" s="120">
        <v>60</v>
      </c>
      <c r="G112" s="74"/>
      <c r="H112" s="59"/>
      <c r="I112" s="218">
        <v>3.65</v>
      </c>
      <c r="J112" s="75"/>
      <c r="K112" s="258">
        <v>60</v>
      </c>
      <c r="L112" s="218">
        <v>116.62</v>
      </c>
      <c r="M112" s="263"/>
    </row>
    <row r="113" spans="1:13" x14ac:dyDescent="0.25">
      <c r="A113" s="60"/>
      <c r="B113" s="60"/>
      <c r="C113" s="61"/>
      <c r="D113" s="61" t="s">
        <v>126</v>
      </c>
      <c r="E113" s="62" t="s">
        <v>51</v>
      </c>
      <c r="F113" s="264">
        <v>0.3</v>
      </c>
      <c r="G113" s="63"/>
      <c r="H113" s="65" t="s">
        <v>548</v>
      </c>
      <c r="I113" s="64"/>
      <c r="J113" s="65"/>
      <c r="K113" s="65"/>
      <c r="L113" s="64"/>
      <c r="M113" s="76">
        <v>0.39600000000000002</v>
      </c>
    </row>
    <row r="114" spans="1:13" x14ac:dyDescent="0.25">
      <c r="H114" s="1977">
        <v>29.869999999999997</v>
      </c>
      <c r="I114" s="1977"/>
      <c r="K114" s="1977">
        <v>606.15</v>
      </c>
      <c r="L114" s="1977"/>
      <c r="M114" s="77">
        <v>0.39600000000000002</v>
      </c>
    </row>
    <row r="115" spans="1:13" ht="92.25" x14ac:dyDescent="0.25">
      <c r="A115" s="55">
        <v>10</v>
      </c>
      <c r="B115" s="55" t="s">
        <v>76</v>
      </c>
      <c r="C115" s="56" t="s">
        <v>579</v>
      </c>
      <c r="D115" s="56" t="s">
        <v>219</v>
      </c>
      <c r="E115" s="57" t="s">
        <v>282</v>
      </c>
      <c r="F115" s="120">
        <v>27</v>
      </c>
      <c r="G115" s="58">
        <v>213.29999999999998</v>
      </c>
      <c r="H115" s="59"/>
      <c r="I115" s="218"/>
      <c r="J115" s="59" t="s">
        <v>218</v>
      </c>
      <c r="K115" s="59"/>
      <c r="L115" s="218"/>
      <c r="M115" s="263"/>
    </row>
    <row r="116" spans="1:13" x14ac:dyDescent="0.25">
      <c r="A116" s="55"/>
      <c r="B116" s="55"/>
      <c r="C116" s="56"/>
      <c r="D116" s="56" t="s">
        <v>123</v>
      </c>
      <c r="E116" s="57"/>
      <c r="F116" s="120"/>
      <c r="G116" s="58">
        <v>34.22</v>
      </c>
      <c r="H116" s="59" t="s">
        <v>212</v>
      </c>
      <c r="I116" s="218">
        <v>1108.73</v>
      </c>
      <c r="J116" s="59"/>
      <c r="K116" s="59">
        <v>31.94</v>
      </c>
      <c r="L116" s="218">
        <v>35412.769999999997</v>
      </c>
      <c r="M116" s="263"/>
    </row>
    <row r="117" spans="1:13" x14ac:dyDescent="0.25">
      <c r="A117" s="55"/>
      <c r="B117" s="55"/>
      <c r="C117" s="56"/>
      <c r="D117" s="56" t="s">
        <v>124</v>
      </c>
      <c r="E117" s="57"/>
      <c r="F117" s="120"/>
      <c r="G117" s="58">
        <v>133.97</v>
      </c>
      <c r="H117" s="59" t="s">
        <v>212</v>
      </c>
      <c r="I117" s="218">
        <v>4340.63</v>
      </c>
      <c r="J117" s="59"/>
      <c r="K117" s="59">
        <v>7.72</v>
      </c>
      <c r="L117" s="218">
        <v>33509.65</v>
      </c>
      <c r="M117" s="263"/>
    </row>
    <row r="118" spans="1:13" x14ac:dyDescent="0.25">
      <c r="A118" s="55"/>
      <c r="B118" s="55"/>
      <c r="C118" s="56"/>
      <c r="D118" s="56" t="s">
        <v>125</v>
      </c>
      <c r="E118" s="57"/>
      <c r="F118" s="120"/>
      <c r="G118" s="58">
        <v>9.83</v>
      </c>
      <c r="H118" s="59" t="s">
        <v>212</v>
      </c>
      <c r="I118" s="107">
        <v>318.49</v>
      </c>
      <c r="J118" s="59"/>
      <c r="K118" s="59">
        <v>31.94</v>
      </c>
      <c r="L118" s="107">
        <v>10172.629999999999</v>
      </c>
      <c r="M118" s="263"/>
    </row>
    <row r="119" spans="1:13" x14ac:dyDescent="0.25">
      <c r="A119" s="55"/>
      <c r="B119" s="55"/>
      <c r="C119" s="56"/>
      <c r="D119" s="56" t="s">
        <v>127</v>
      </c>
      <c r="E119" s="57"/>
      <c r="F119" s="120"/>
      <c r="G119" s="58">
        <v>45.11</v>
      </c>
      <c r="H119" s="59" t="s">
        <v>37</v>
      </c>
      <c r="I119" s="218">
        <v>1217.97</v>
      </c>
      <c r="J119" s="59"/>
      <c r="K119" s="59">
        <v>3.36</v>
      </c>
      <c r="L119" s="218">
        <v>4092.38</v>
      </c>
      <c r="M119" s="263"/>
    </row>
    <row r="120" spans="1:13" x14ac:dyDescent="0.25">
      <c r="A120" s="55"/>
      <c r="B120" s="55"/>
      <c r="C120" s="56"/>
      <c r="D120" s="56" t="s">
        <v>48</v>
      </c>
      <c r="E120" s="57" t="s">
        <v>49</v>
      </c>
      <c r="F120" s="120">
        <v>105</v>
      </c>
      <c r="G120" s="74"/>
      <c r="H120" s="59"/>
      <c r="I120" s="218">
        <v>1498.58</v>
      </c>
      <c r="J120" s="75"/>
      <c r="K120" s="258">
        <v>105</v>
      </c>
      <c r="L120" s="218">
        <v>47864.67</v>
      </c>
      <c r="M120" s="263"/>
    </row>
    <row r="121" spans="1:13" x14ac:dyDescent="0.25">
      <c r="A121" s="55"/>
      <c r="B121" s="55"/>
      <c r="C121" s="56"/>
      <c r="D121" s="56" t="s">
        <v>50</v>
      </c>
      <c r="E121" s="57" t="s">
        <v>49</v>
      </c>
      <c r="F121" s="120">
        <v>60</v>
      </c>
      <c r="G121" s="74"/>
      <c r="H121" s="59"/>
      <c r="I121" s="218">
        <v>856.33</v>
      </c>
      <c r="J121" s="75"/>
      <c r="K121" s="258">
        <v>60</v>
      </c>
      <c r="L121" s="218">
        <v>27351.24</v>
      </c>
      <c r="M121" s="263"/>
    </row>
    <row r="122" spans="1:13" x14ac:dyDescent="0.25">
      <c r="A122" s="60"/>
      <c r="B122" s="60"/>
      <c r="C122" s="61"/>
      <c r="D122" s="61" t="s">
        <v>126</v>
      </c>
      <c r="E122" s="62" t="s">
        <v>51</v>
      </c>
      <c r="F122" s="264">
        <v>3.86</v>
      </c>
      <c r="G122" s="63"/>
      <c r="H122" s="65" t="s">
        <v>212</v>
      </c>
      <c r="I122" s="64"/>
      <c r="J122" s="65"/>
      <c r="K122" s="65"/>
      <c r="L122" s="64"/>
      <c r="M122" s="76">
        <v>125.06399999999999</v>
      </c>
    </row>
    <row r="123" spans="1:13" x14ac:dyDescent="0.25">
      <c r="H123" s="1977">
        <v>9022.2400000000016</v>
      </c>
      <c r="I123" s="1977"/>
      <c r="K123" s="1977">
        <v>148230.71</v>
      </c>
      <c r="L123" s="1977"/>
      <c r="M123" s="77">
        <v>125.06399999999999</v>
      </c>
    </row>
    <row r="124" spans="1:13" ht="130.5" x14ac:dyDescent="0.25">
      <c r="A124" s="55">
        <v>11</v>
      </c>
      <c r="B124" s="55" t="s">
        <v>78</v>
      </c>
      <c r="C124" s="56" t="s">
        <v>580</v>
      </c>
      <c r="D124" s="56" t="s">
        <v>219</v>
      </c>
      <c r="E124" s="57" t="s">
        <v>282</v>
      </c>
      <c r="F124" s="120">
        <v>4</v>
      </c>
      <c r="G124" s="58">
        <v>213.29999999999998</v>
      </c>
      <c r="H124" s="59"/>
      <c r="I124" s="218"/>
      <c r="J124" s="59" t="s">
        <v>218</v>
      </c>
      <c r="K124" s="59"/>
      <c r="L124" s="218"/>
      <c r="M124" s="263"/>
    </row>
    <row r="125" spans="1:13" x14ac:dyDescent="0.25">
      <c r="A125" s="55"/>
      <c r="B125" s="55"/>
      <c r="C125" s="56"/>
      <c r="D125" s="56" t="s">
        <v>123</v>
      </c>
      <c r="E125" s="57"/>
      <c r="F125" s="120"/>
      <c r="G125" s="58">
        <v>34.22</v>
      </c>
      <c r="H125" s="59" t="s">
        <v>548</v>
      </c>
      <c r="I125" s="218">
        <v>180.68</v>
      </c>
      <c r="J125" s="59"/>
      <c r="K125" s="59">
        <v>31.94</v>
      </c>
      <c r="L125" s="218">
        <v>5770.97</v>
      </c>
      <c r="M125" s="263"/>
    </row>
    <row r="126" spans="1:13" x14ac:dyDescent="0.25">
      <c r="A126" s="55"/>
      <c r="B126" s="55"/>
      <c r="C126" s="56"/>
      <c r="D126" s="56" t="s">
        <v>124</v>
      </c>
      <c r="E126" s="57"/>
      <c r="F126" s="120"/>
      <c r="G126" s="58">
        <v>133.97</v>
      </c>
      <c r="H126" s="59" t="s">
        <v>548</v>
      </c>
      <c r="I126" s="218">
        <v>707.36</v>
      </c>
      <c r="J126" s="59"/>
      <c r="K126" s="59">
        <v>7.72</v>
      </c>
      <c r="L126" s="218">
        <v>5460.83</v>
      </c>
      <c r="M126" s="263"/>
    </row>
    <row r="127" spans="1:13" x14ac:dyDescent="0.25">
      <c r="A127" s="55"/>
      <c r="B127" s="55"/>
      <c r="C127" s="56"/>
      <c r="D127" s="56" t="s">
        <v>125</v>
      </c>
      <c r="E127" s="57"/>
      <c r="F127" s="120"/>
      <c r="G127" s="58">
        <v>9.83</v>
      </c>
      <c r="H127" s="59" t="s">
        <v>548</v>
      </c>
      <c r="I127" s="107">
        <v>51.9</v>
      </c>
      <c r="J127" s="59"/>
      <c r="K127" s="59">
        <v>31.94</v>
      </c>
      <c r="L127" s="107">
        <v>1657.76</v>
      </c>
      <c r="M127" s="263"/>
    </row>
    <row r="128" spans="1:13" x14ac:dyDescent="0.25">
      <c r="A128" s="55"/>
      <c r="B128" s="55"/>
      <c r="C128" s="56"/>
      <c r="D128" s="56" t="s">
        <v>127</v>
      </c>
      <c r="E128" s="57"/>
      <c r="F128" s="120"/>
      <c r="G128" s="58">
        <v>45.11</v>
      </c>
      <c r="H128" s="59" t="s">
        <v>37</v>
      </c>
      <c r="I128" s="218">
        <v>180.44</v>
      </c>
      <c r="J128" s="59"/>
      <c r="K128" s="59">
        <v>3.36</v>
      </c>
      <c r="L128" s="218">
        <v>606.28</v>
      </c>
      <c r="M128" s="263"/>
    </row>
    <row r="129" spans="1:13" x14ac:dyDescent="0.25">
      <c r="A129" s="55"/>
      <c r="B129" s="55"/>
      <c r="C129" s="56"/>
      <c r="D129" s="56" t="s">
        <v>48</v>
      </c>
      <c r="E129" s="57" t="s">
        <v>49</v>
      </c>
      <c r="F129" s="120">
        <v>105</v>
      </c>
      <c r="G129" s="74"/>
      <c r="H129" s="59"/>
      <c r="I129" s="218">
        <v>244.21</v>
      </c>
      <c r="J129" s="75"/>
      <c r="K129" s="258">
        <v>105</v>
      </c>
      <c r="L129" s="218">
        <v>7800.17</v>
      </c>
      <c r="M129" s="263"/>
    </row>
    <row r="130" spans="1:13" x14ac:dyDescent="0.25">
      <c r="A130" s="55"/>
      <c r="B130" s="55"/>
      <c r="C130" s="56"/>
      <c r="D130" s="56" t="s">
        <v>50</v>
      </c>
      <c r="E130" s="57" t="s">
        <v>49</v>
      </c>
      <c r="F130" s="120">
        <v>60</v>
      </c>
      <c r="G130" s="74"/>
      <c r="H130" s="59"/>
      <c r="I130" s="218">
        <v>139.55000000000001</v>
      </c>
      <c r="J130" s="75"/>
      <c r="K130" s="258">
        <v>60</v>
      </c>
      <c r="L130" s="218">
        <v>4457.24</v>
      </c>
      <c r="M130" s="263"/>
    </row>
    <row r="131" spans="1:13" x14ac:dyDescent="0.25">
      <c r="A131" s="60"/>
      <c r="B131" s="60"/>
      <c r="C131" s="61"/>
      <c r="D131" s="61" t="s">
        <v>126</v>
      </c>
      <c r="E131" s="62" t="s">
        <v>51</v>
      </c>
      <c r="F131" s="264">
        <v>3.86</v>
      </c>
      <c r="G131" s="63"/>
      <c r="H131" s="65" t="s">
        <v>548</v>
      </c>
      <c r="I131" s="64"/>
      <c r="J131" s="65"/>
      <c r="K131" s="65"/>
      <c r="L131" s="64"/>
      <c r="M131" s="76">
        <v>20.380800000000001</v>
      </c>
    </row>
    <row r="132" spans="1:13" x14ac:dyDescent="0.25">
      <c r="H132" s="1977">
        <v>1452.24</v>
      </c>
      <c r="I132" s="1977"/>
      <c r="K132" s="1977">
        <v>24095.489999999998</v>
      </c>
      <c r="L132" s="1977"/>
      <c r="M132" s="77">
        <v>20.380800000000001</v>
      </c>
    </row>
    <row r="133" spans="1:13" ht="79.5" x14ac:dyDescent="0.25">
      <c r="A133" s="55">
        <v>12</v>
      </c>
      <c r="B133" s="55" t="s">
        <v>79</v>
      </c>
      <c r="C133" s="56" t="s">
        <v>531</v>
      </c>
      <c r="D133" s="56" t="s">
        <v>532</v>
      </c>
      <c r="E133" s="57" t="s">
        <v>282</v>
      </c>
      <c r="F133" s="120">
        <v>1</v>
      </c>
      <c r="G133" s="58">
        <v>213.29999999999998</v>
      </c>
      <c r="H133" s="59"/>
      <c r="I133" s="218"/>
      <c r="J133" s="59" t="s">
        <v>218</v>
      </c>
      <c r="K133" s="59"/>
      <c r="L133" s="218"/>
      <c r="M133" s="263"/>
    </row>
    <row r="134" spans="1:13" x14ac:dyDescent="0.25">
      <c r="A134" s="55"/>
      <c r="B134" s="55"/>
      <c r="C134" s="56"/>
      <c r="D134" s="56" t="s">
        <v>123</v>
      </c>
      <c r="E134" s="57"/>
      <c r="F134" s="120"/>
      <c r="G134" s="58">
        <v>34.22</v>
      </c>
      <c r="H134" s="59" t="s">
        <v>212</v>
      </c>
      <c r="I134" s="218">
        <v>41.06</v>
      </c>
      <c r="J134" s="59"/>
      <c r="K134" s="59">
        <v>31.94</v>
      </c>
      <c r="L134" s="218">
        <v>1311.58</v>
      </c>
      <c r="M134" s="263"/>
    </row>
    <row r="135" spans="1:13" x14ac:dyDescent="0.25">
      <c r="A135" s="55"/>
      <c r="B135" s="55"/>
      <c r="C135" s="56"/>
      <c r="D135" s="56" t="s">
        <v>124</v>
      </c>
      <c r="E135" s="57"/>
      <c r="F135" s="120"/>
      <c r="G135" s="58">
        <v>133.97</v>
      </c>
      <c r="H135" s="59" t="s">
        <v>212</v>
      </c>
      <c r="I135" s="218">
        <v>160.76</v>
      </c>
      <c r="J135" s="59"/>
      <c r="K135" s="59">
        <v>7.72</v>
      </c>
      <c r="L135" s="218">
        <v>1241.0999999999999</v>
      </c>
      <c r="M135" s="263"/>
    </row>
    <row r="136" spans="1:13" x14ac:dyDescent="0.25">
      <c r="A136" s="55"/>
      <c r="B136" s="55"/>
      <c r="C136" s="56"/>
      <c r="D136" s="56" t="s">
        <v>125</v>
      </c>
      <c r="E136" s="57"/>
      <c r="F136" s="120"/>
      <c r="G136" s="58">
        <v>9.83</v>
      </c>
      <c r="H136" s="59" t="s">
        <v>212</v>
      </c>
      <c r="I136" s="107">
        <v>11.8</v>
      </c>
      <c r="J136" s="59"/>
      <c r="K136" s="59">
        <v>31.94</v>
      </c>
      <c r="L136" s="107">
        <v>376.76</v>
      </c>
      <c r="M136" s="263"/>
    </row>
    <row r="137" spans="1:13" x14ac:dyDescent="0.25">
      <c r="A137" s="55"/>
      <c r="B137" s="55"/>
      <c r="C137" s="56"/>
      <c r="D137" s="56" t="s">
        <v>127</v>
      </c>
      <c r="E137" s="57"/>
      <c r="F137" s="120"/>
      <c r="G137" s="58">
        <v>45.11</v>
      </c>
      <c r="H137" s="59" t="s">
        <v>37</v>
      </c>
      <c r="I137" s="218">
        <v>45.11</v>
      </c>
      <c r="J137" s="59"/>
      <c r="K137" s="59">
        <v>3.36</v>
      </c>
      <c r="L137" s="218">
        <v>151.57</v>
      </c>
      <c r="M137" s="263"/>
    </row>
    <row r="138" spans="1:13" x14ac:dyDescent="0.25">
      <c r="A138" s="55"/>
      <c r="B138" s="55"/>
      <c r="C138" s="56"/>
      <c r="D138" s="56" t="s">
        <v>48</v>
      </c>
      <c r="E138" s="57" t="s">
        <v>49</v>
      </c>
      <c r="F138" s="120">
        <v>105</v>
      </c>
      <c r="G138" s="74"/>
      <c r="H138" s="59"/>
      <c r="I138" s="218">
        <v>55.5</v>
      </c>
      <c r="J138" s="75"/>
      <c r="K138" s="258">
        <v>105</v>
      </c>
      <c r="L138" s="218">
        <v>1772.76</v>
      </c>
      <c r="M138" s="263"/>
    </row>
    <row r="139" spans="1:13" x14ac:dyDescent="0.25">
      <c r="A139" s="55"/>
      <c r="B139" s="55"/>
      <c r="C139" s="56"/>
      <c r="D139" s="56" t="s">
        <v>50</v>
      </c>
      <c r="E139" s="57" t="s">
        <v>49</v>
      </c>
      <c r="F139" s="120">
        <v>60</v>
      </c>
      <c r="G139" s="74"/>
      <c r="H139" s="59"/>
      <c r="I139" s="218">
        <v>31.72</v>
      </c>
      <c r="J139" s="75"/>
      <c r="K139" s="258">
        <v>60</v>
      </c>
      <c r="L139" s="218">
        <v>1013</v>
      </c>
      <c r="M139" s="263"/>
    </row>
    <row r="140" spans="1:13" x14ac:dyDescent="0.25">
      <c r="A140" s="60"/>
      <c r="B140" s="60"/>
      <c r="C140" s="61"/>
      <c r="D140" s="61" t="s">
        <v>126</v>
      </c>
      <c r="E140" s="62" t="s">
        <v>51</v>
      </c>
      <c r="F140" s="264">
        <v>3.86</v>
      </c>
      <c r="G140" s="63"/>
      <c r="H140" s="65" t="s">
        <v>212</v>
      </c>
      <c r="I140" s="64"/>
      <c r="J140" s="65"/>
      <c r="K140" s="65"/>
      <c r="L140" s="64"/>
      <c r="M140" s="76">
        <v>4.6319999999999997</v>
      </c>
    </row>
    <row r="141" spans="1:13" x14ac:dyDescent="0.25">
      <c r="H141" s="1977">
        <v>334.15</v>
      </c>
      <c r="I141" s="1977"/>
      <c r="K141" s="1977">
        <v>5490.01</v>
      </c>
      <c r="L141" s="1977"/>
      <c r="M141" s="77">
        <v>4.6319999999999997</v>
      </c>
    </row>
    <row r="142" spans="1:13" ht="92.25" x14ac:dyDescent="0.25">
      <c r="A142" s="55">
        <v>13</v>
      </c>
      <c r="B142" s="55" t="s">
        <v>280</v>
      </c>
      <c r="C142" s="56" t="s">
        <v>581</v>
      </c>
      <c r="D142" s="56" t="s">
        <v>70</v>
      </c>
      <c r="E142" s="57" t="s">
        <v>282</v>
      </c>
      <c r="F142" s="120">
        <v>8</v>
      </c>
      <c r="G142" s="58">
        <v>438.48</v>
      </c>
      <c r="H142" s="59"/>
      <c r="I142" s="218"/>
      <c r="J142" s="59" t="s">
        <v>69</v>
      </c>
      <c r="K142" s="59"/>
      <c r="L142" s="218"/>
      <c r="M142" s="263"/>
    </row>
    <row r="143" spans="1:13" x14ac:dyDescent="0.25">
      <c r="A143" s="55"/>
      <c r="B143" s="55"/>
      <c r="C143" s="56"/>
      <c r="D143" s="56" t="s">
        <v>123</v>
      </c>
      <c r="E143" s="57"/>
      <c r="F143" s="120"/>
      <c r="G143" s="58">
        <v>72.069999999999993</v>
      </c>
      <c r="H143" s="59" t="s">
        <v>212</v>
      </c>
      <c r="I143" s="218">
        <v>691.87</v>
      </c>
      <c r="J143" s="59"/>
      <c r="K143" s="59">
        <v>31.94</v>
      </c>
      <c r="L143" s="218">
        <v>22098.39</v>
      </c>
      <c r="M143" s="263"/>
    </row>
    <row r="144" spans="1:13" x14ac:dyDescent="0.25">
      <c r="A144" s="55"/>
      <c r="B144" s="55"/>
      <c r="C144" s="56"/>
      <c r="D144" s="56" t="s">
        <v>124</v>
      </c>
      <c r="E144" s="57"/>
      <c r="F144" s="120"/>
      <c r="G144" s="58">
        <v>321.3</v>
      </c>
      <c r="H144" s="59" t="s">
        <v>212</v>
      </c>
      <c r="I144" s="218">
        <v>3084.48</v>
      </c>
      <c r="J144" s="59"/>
      <c r="K144" s="59">
        <v>7.68</v>
      </c>
      <c r="L144" s="218">
        <v>23688.81</v>
      </c>
      <c r="M144" s="263"/>
    </row>
    <row r="145" spans="1:13" x14ac:dyDescent="0.25">
      <c r="A145" s="55"/>
      <c r="B145" s="55"/>
      <c r="C145" s="56"/>
      <c r="D145" s="56" t="s">
        <v>125</v>
      </c>
      <c r="E145" s="57"/>
      <c r="F145" s="120"/>
      <c r="G145" s="58">
        <v>23.99</v>
      </c>
      <c r="H145" s="59" t="s">
        <v>212</v>
      </c>
      <c r="I145" s="107">
        <v>230.3</v>
      </c>
      <c r="J145" s="59"/>
      <c r="K145" s="59">
        <v>31.94</v>
      </c>
      <c r="L145" s="107">
        <v>7355.91</v>
      </c>
      <c r="M145" s="263"/>
    </row>
    <row r="146" spans="1:13" x14ac:dyDescent="0.25">
      <c r="A146" s="55"/>
      <c r="B146" s="55"/>
      <c r="C146" s="56"/>
      <c r="D146" s="56" t="s">
        <v>127</v>
      </c>
      <c r="E146" s="57"/>
      <c r="F146" s="120"/>
      <c r="G146" s="58">
        <v>45.11</v>
      </c>
      <c r="H146" s="59" t="s">
        <v>37</v>
      </c>
      <c r="I146" s="218">
        <v>360.88</v>
      </c>
      <c r="J146" s="59"/>
      <c r="K146" s="59">
        <v>3.36</v>
      </c>
      <c r="L146" s="218">
        <v>1212.56</v>
      </c>
      <c r="M146" s="263"/>
    </row>
    <row r="147" spans="1:13" x14ac:dyDescent="0.25">
      <c r="A147" s="55"/>
      <c r="B147" s="55"/>
      <c r="C147" s="56"/>
      <c r="D147" s="56" t="s">
        <v>48</v>
      </c>
      <c r="E147" s="57" t="s">
        <v>49</v>
      </c>
      <c r="F147" s="120">
        <v>105</v>
      </c>
      <c r="G147" s="74"/>
      <c r="H147" s="59"/>
      <c r="I147" s="218">
        <v>968.28</v>
      </c>
      <c r="J147" s="75"/>
      <c r="K147" s="258">
        <v>105</v>
      </c>
      <c r="L147" s="218">
        <v>30927.02</v>
      </c>
      <c r="M147" s="263"/>
    </row>
    <row r="148" spans="1:13" x14ac:dyDescent="0.25">
      <c r="A148" s="55"/>
      <c r="B148" s="55"/>
      <c r="C148" s="56"/>
      <c r="D148" s="56" t="s">
        <v>50</v>
      </c>
      <c r="E148" s="57" t="s">
        <v>49</v>
      </c>
      <c r="F148" s="120">
        <v>60</v>
      </c>
      <c r="G148" s="74"/>
      <c r="H148" s="59"/>
      <c r="I148" s="218">
        <v>553.29999999999995</v>
      </c>
      <c r="J148" s="75"/>
      <c r="K148" s="258">
        <v>60</v>
      </c>
      <c r="L148" s="218">
        <v>17672.580000000002</v>
      </c>
      <c r="M148" s="263"/>
    </row>
    <row r="149" spans="1:13" x14ac:dyDescent="0.25">
      <c r="A149" s="60"/>
      <c r="B149" s="60"/>
      <c r="C149" s="61"/>
      <c r="D149" s="61" t="s">
        <v>126</v>
      </c>
      <c r="E149" s="62" t="s">
        <v>51</v>
      </c>
      <c r="F149" s="264">
        <v>8.14</v>
      </c>
      <c r="G149" s="63"/>
      <c r="H149" s="65" t="s">
        <v>212</v>
      </c>
      <c r="I149" s="64"/>
      <c r="J149" s="65"/>
      <c r="K149" s="65"/>
      <c r="L149" s="64"/>
      <c r="M149" s="76">
        <v>78.144000000000005</v>
      </c>
    </row>
    <row r="150" spans="1:13" x14ac:dyDescent="0.25">
      <c r="H150" s="1977">
        <v>5658.8099999999995</v>
      </c>
      <c r="I150" s="1977"/>
      <c r="K150" s="1977">
        <v>95599.360000000001</v>
      </c>
      <c r="L150" s="1977"/>
      <c r="M150" s="77">
        <v>78.144000000000005</v>
      </c>
    </row>
    <row r="151" spans="1:13" ht="57" x14ac:dyDescent="0.25">
      <c r="A151" s="55">
        <v>14</v>
      </c>
      <c r="B151" s="55" t="s">
        <v>80</v>
      </c>
      <c r="C151" s="56" t="s">
        <v>69</v>
      </c>
      <c r="D151" s="56" t="s">
        <v>70</v>
      </c>
      <c r="E151" s="57" t="s">
        <v>282</v>
      </c>
      <c r="F151" s="120">
        <v>2</v>
      </c>
      <c r="G151" s="58">
        <v>438.48</v>
      </c>
      <c r="H151" s="59"/>
      <c r="I151" s="218"/>
      <c r="J151" s="59" t="s">
        <v>69</v>
      </c>
      <c r="K151" s="59"/>
      <c r="L151" s="218"/>
      <c r="M151" s="263"/>
    </row>
    <row r="152" spans="1:13" x14ac:dyDescent="0.25">
      <c r="A152" s="55"/>
      <c r="B152" s="55"/>
      <c r="C152" s="56"/>
      <c r="D152" s="56" t="s">
        <v>123</v>
      </c>
      <c r="E152" s="57"/>
      <c r="F152" s="120"/>
      <c r="G152" s="58">
        <v>72.069999999999993</v>
      </c>
      <c r="H152" s="59" t="s">
        <v>37</v>
      </c>
      <c r="I152" s="218">
        <v>144.13999999999999</v>
      </c>
      <c r="J152" s="59"/>
      <c r="K152" s="59">
        <v>31.94</v>
      </c>
      <c r="L152" s="218">
        <v>4603.83</v>
      </c>
      <c r="M152" s="263"/>
    </row>
    <row r="153" spans="1:13" x14ac:dyDescent="0.25">
      <c r="A153" s="55"/>
      <c r="B153" s="55"/>
      <c r="C153" s="56"/>
      <c r="D153" s="56" t="s">
        <v>124</v>
      </c>
      <c r="E153" s="57"/>
      <c r="F153" s="120"/>
      <c r="G153" s="58">
        <v>321.3</v>
      </c>
      <c r="H153" s="59" t="s">
        <v>37</v>
      </c>
      <c r="I153" s="218">
        <v>642.6</v>
      </c>
      <c r="J153" s="59"/>
      <c r="K153" s="59">
        <v>7.68</v>
      </c>
      <c r="L153" s="218">
        <v>4935.17</v>
      </c>
      <c r="M153" s="263"/>
    </row>
    <row r="154" spans="1:13" x14ac:dyDescent="0.25">
      <c r="A154" s="55"/>
      <c r="B154" s="55"/>
      <c r="C154" s="56"/>
      <c r="D154" s="56" t="s">
        <v>125</v>
      </c>
      <c r="E154" s="57"/>
      <c r="F154" s="120"/>
      <c r="G154" s="58">
        <v>23.99</v>
      </c>
      <c r="H154" s="59" t="s">
        <v>37</v>
      </c>
      <c r="I154" s="107">
        <v>47.98</v>
      </c>
      <c r="J154" s="59"/>
      <c r="K154" s="59">
        <v>31.94</v>
      </c>
      <c r="L154" s="107">
        <v>1532.48</v>
      </c>
      <c r="M154" s="263"/>
    </row>
    <row r="155" spans="1:13" x14ac:dyDescent="0.25">
      <c r="A155" s="55"/>
      <c r="B155" s="55"/>
      <c r="C155" s="56"/>
      <c r="D155" s="56" t="s">
        <v>127</v>
      </c>
      <c r="E155" s="57"/>
      <c r="F155" s="120"/>
      <c r="G155" s="58">
        <v>45.11</v>
      </c>
      <c r="H155" s="59" t="s">
        <v>37</v>
      </c>
      <c r="I155" s="218">
        <v>90.22</v>
      </c>
      <c r="J155" s="59"/>
      <c r="K155" s="59">
        <v>3.36</v>
      </c>
      <c r="L155" s="218">
        <v>303.14</v>
      </c>
      <c r="M155" s="263"/>
    </row>
    <row r="156" spans="1:13" x14ac:dyDescent="0.25">
      <c r="A156" s="55"/>
      <c r="B156" s="55"/>
      <c r="C156" s="56"/>
      <c r="D156" s="56" t="s">
        <v>48</v>
      </c>
      <c r="E156" s="57" t="s">
        <v>49</v>
      </c>
      <c r="F156" s="120">
        <v>105</v>
      </c>
      <c r="G156" s="74"/>
      <c r="H156" s="59"/>
      <c r="I156" s="218">
        <v>201.73</v>
      </c>
      <c r="J156" s="75"/>
      <c r="K156" s="258">
        <v>105</v>
      </c>
      <c r="L156" s="218">
        <v>6443.13</v>
      </c>
      <c r="M156" s="263"/>
    </row>
    <row r="157" spans="1:13" x14ac:dyDescent="0.25">
      <c r="A157" s="55"/>
      <c r="B157" s="55"/>
      <c r="C157" s="56"/>
      <c r="D157" s="56" t="s">
        <v>50</v>
      </c>
      <c r="E157" s="57" t="s">
        <v>49</v>
      </c>
      <c r="F157" s="120">
        <v>60</v>
      </c>
      <c r="G157" s="74"/>
      <c r="H157" s="59"/>
      <c r="I157" s="218">
        <v>115.27</v>
      </c>
      <c r="J157" s="75"/>
      <c r="K157" s="258">
        <v>60</v>
      </c>
      <c r="L157" s="218">
        <v>3681.79</v>
      </c>
      <c r="M157" s="263"/>
    </row>
    <row r="158" spans="1:13" x14ac:dyDescent="0.25">
      <c r="A158" s="60"/>
      <c r="B158" s="60"/>
      <c r="C158" s="61"/>
      <c r="D158" s="61" t="s">
        <v>126</v>
      </c>
      <c r="E158" s="62" t="s">
        <v>51</v>
      </c>
      <c r="F158" s="264">
        <v>8.14</v>
      </c>
      <c r="G158" s="63"/>
      <c r="H158" s="65" t="s">
        <v>37</v>
      </c>
      <c r="I158" s="64"/>
      <c r="J158" s="65"/>
      <c r="K158" s="65"/>
      <c r="L158" s="64"/>
      <c r="M158" s="76">
        <v>16.28</v>
      </c>
    </row>
    <row r="159" spans="1:13" x14ac:dyDescent="0.25">
      <c r="H159" s="1977">
        <v>1193.96</v>
      </c>
      <c r="I159" s="1977"/>
      <c r="K159" s="1977">
        <v>19967.060000000001</v>
      </c>
      <c r="L159" s="1977"/>
      <c r="M159" s="77">
        <v>16.28</v>
      </c>
    </row>
    <row r="160" spans="1:13" ht="130.5" x14ac:dyDescent="0.25">
      <c r="A160" s="55">
        <v>15</v>
      </c>
      <c r="B160" s="55" t="s">
        <v>334</v>
      </c>
      <c r="C160" s="56" t="s">
        <v>582</v>
      </c>
      <c r="D160" s="56" t="s">
        <v>70</v>
      </c>
      <c r="E160" s="57" t="s">
        <v>282</v>
      </c>
      <c r="F160" s="120">
        <v>1</v>
      </c>
      <c r="G160" s="58">
        <v>438.48</v>
      </c>
      <c r="H160" s="59"/>
      <c r="I160" s="218"/>
      <c r="J160" s="59" t="s">
        <v>69</v>
      </c>
      <c r="K160" s="59"/>
      <c r="L160" s="218"/>
      <c r="M160" s="263"/>
    </row>
    <row r="161" spans="1:13" x14ac:dyDescent="0.25">
      <c r="A161" s="55"/>
      <c r="B161" s="55"/>
      <c r="C161" s="56"/>
      <c r="D161" s="56" t="s">
        <v>123</v>
      </c>
      <c r="E161" s="57"/>
      <c r="F161" s="120"/>
      <c r="G161" s="58">
        <v>72.069999999999993</v>
      </c>
      <c r="H161" s="59" t="s">
        <v>548</v>
      </c>
      <c r="I161" s="218">
        <v>95.13</v>
      </c>
      <c r="J161" s="59"/>
      <c r="K161" s="59">
        <v>31.94</v>
      </c>
      <c r="L161" s="218">
        <v>3038.53</v>
      </c>
      <c r="M161" s="263"/>
    </row>
    <row r="162" spans="1:13" x14ac:dyDescent="0.25">
      <c r="A162" s="55"/>
      <c r="B162" s="55"/>
      <c r="C162" s="56"/>
      <c r="D162" s="56" t="s">
        <v>124</v>
      </c>
      <c r="E162" s="57"/>
      <c r="F162" s="120"/>
      <c r="G162" s="58">
        <v>321.3</v>
      </c>
      <c r="H162" s="59" t="s">
        <v>548</v>
      </c>
      <c r="I162" s="218">
        <v>424.12</v>
      </c>
      <c r="J162" s="59"/>
      <c r="K162" s="59">
        <v>7.68</v>
      </c>
      <c r="L162" s="218">
        <v>3257.21</v>
      </c>
      <c r="M162" s="263"/>
    </row>
    <row r="163" spans="1:13" x14ac:dyDescent="0.25">
      <c r="A163" s="55"/>
      <c r="B163" s="55"/>
      <c r="C163" s="56"/>
      <c r="D163" s="56" t="s">
        <v>125</v>
      </c>
      <c r="E163" s="57"/>
      <c r="F163" s="120"/>
      <c r="G163" s="58">
        <v>23.99</v>
      </c>
      <c r="H163" s="59" t="s">
        <v>548</v>
      </c>
      <c r="I163" s="107">
        <v>31.67</v>
      </c>
      <c r="J163" s="59"/>
      <c r="K163" s="59">
        <v>31.94</v>
      </c>
      <c r="L163" s="107">
        <v>1011.44</v>
      </c>
      <c r="M163" s="263"/>
    </row>
    <row r="164" spans="1:13" x14ac:dyDescent="0.25">
      <c r="A164" s="55"/>
      <c r="B164" s="55"/>
      <c r="C164" s="56"/>
      <c r="D164" s="56" t="s">
        <v>127</v>
      </c>
      <c r="E164" s="57"/>
      <c r="F164" s="120"/>
      <c r="G164" s="58">
        <v>45.11</v>
      </c>
      <c r="H164" s="59" t="s">
        <v>37</v>
      </c>
      <c r="I164" s="218">
        <v>45.11</v>
      </c>
      <c r="J164" s="59"/>
      <c r="K164" s="59">
        <v>3.36</v>
      </c>
      <c r="L164" s="218">
        <v>151.57</v>
      </c>
      <c r="M164" s="263"/>
    </row>
    <row r="165" spans="1:13" x14ac:dyDescent="0.25">
      <c r="A165" s="55"/>
      <c r="B165" s="55"/>
      <c r="C165" s="56"/>
      <c r="D165" s="56" t="s">
        <v>48</v>
      </c>
      <c r="E165" s="57" t="s">
        <v>49</v>
      </c>
      <c r="F165" s="120">
        <v>105</v>
      </c>
      <c r="G165" s="74"/>
      <c r="H165" s="59"/>
      <c r="I165" s="218">
        <v>133.13999999999999</v>
      </c>
      <c r="J165" s="75"/>
      <c r="K165" s="258">
        <v>105</v>
      </c>
      <c r="L165" s="218">
        <v>4252.47</v>
      </c>
      <c r="M165" s="263"/>
    </row>
    <row r="166" spans="1:13" x14ac:dyDescent="0.25">
      <c r="A166" s="55"/>
      <c r="B166" s="55"/>
      <c r="C166" s="56"/>
      <c r="D166" s="56" t="s">
        <v>50</v>
      </c>
      <c r="E166" s="57" t="s">
        <v>49</v>
      </c>
      <c r="F166" s="120">
        <v>60</v>
      </c>
      <c r="G166" s="74"/>
      <c r="H166" s="59"/>
      <c r="I166" s="218">
        <v>76.08</v>
      </c>
      <c r="J166" s="75"/>
      <c r="K166" s="258">
        <v>60</v>
      </c>
      <c r="L166" s="218">
        <v>2429.98</v>
      </c>
      <c r="M166" s="263"/>
    </row>
    <row r="167" spans="1:13" x14ac:dyDescent="0.25">
      <c r="A167" s="60"/>
      <c r="B167" s="60"/>
      <c r="C167" s="61"/>
      <c r="D167" s="61" t="s">
        <v>126</v>
      </c>
      <c r="E167" s="62" t="s">
        <v>51</v>
      </c>
      <c r="F167" s="264">
        <v>8.14</v>
      </c>
      <c r="G167" s="63"/>
      <c r="H167" s="65" t="s">
        <v>548</v>
      </c>
      <c r="I167" s="64"/>
      <c r="J167" s="65"/>
      <c r="K167" s="65"/>
      <c r="L167" s="64"/>
      <c r="M167" s="76">
        <v>10.744800000000001</v>
      </c>
    </row>
    <row r="168" spans="1:13" x14ac:dyDescent="0.25">
      <c r="H168" s="1977">
        <v>773.58</v>
      </c>
      <c r="I168" s="1977"/>
      <c r="K168" s="1977">
        <v>13129.759999999998</v>
      </c>
      <c r="L168" s="1977"/>
      <c r="M168" s="77">
        <v>10.744800000000001</v>
      </c>
    </row>
    <row r="169" spans="1:13" ht="92.25" x14ac:dyDescent="0.25">
      <c r="A169" s="55">
        <v>16</v>
      </c>
      <c r="B169" s="55" t="s">
        <v>81</v>
      </c>
      <c r="C169" s="56" t="s">
        <v>583</v>
      </c>
      <c r="D169" s="56" t="s">
        <v>291</v>
      </c>
      <c r="E169" s="57" t="s">
        <v>282</v>
      </c>
      <c r="F169" s="120">
        <v>2</v>
      </c>
      <c r="G169" s="58">
        <v>673.6</v>
      </c>
      <c r="H169" s="59"/>
      <c r="I169" s="218"/>
      <c r="J169" s="59" t="s">
        <v>290</v>
      </c>
      <c r="K169" s="59"/>
      <c r="L169" s="218"/>
      <c r="M169" s="263"/>
    </row>
    <row r="170" spans="1:13" x14ac:dyDescent="0.25">
      <c r="A170" s="55"/>
      <c r="B170" s="55"/>
      <c r="C170" s="56"/>
      <c r="D170" s="56" t="s">
        <v>123</v>
      </c>
      <c r="E170" s="57"/>
      <c r="F170" s="120"/>
      <c r="G170" s="58">
        <v>110.86</v>
      </c>
      <c r="H170" s="59" t="s">
        <v>212</v>
      </c>
      <c r="I170" s="218">
        <v>266.06</v>
      </c>
      <c r="J170" s="59"/>
      <c r="K170" s="59">
        <v>31.94</v>
      </c>
      <c r="L170" s="218">
        <v>8498.08</v>
      </c>
      <c r="M170" s="263"/>
    </row>
    <row r="171" spans="1:13" x14ac:dyDescent="0.25">
      <c r="A171" s="55"/>
      <c r="B171" s="55"/>
      <c r="C171" s="56"/>
      <c r="D171" s="56" t="s">
        <v>124</v>
      </c>
      <c r="E171" s="57"/>
      <c r="F171" s="120"/>
      <c r="G171" s="58">
        <v>517.63</v>
      </c>
      <c r="H171" s="59" t="s">
        <v>212</v>
      </c>
      <c r="I171" s="218">
        <v>1242.31</v>
      </c>
      <c r="J171" s="59"/>
      <c r="K171" s="59">
        <v>7.66</v>
      </c>
      <c r="L171" s="218">
        <v>9516.11</v>
      </c>
      <c r="M171" s="263"/>
    </row>
    <row r="172" spans="1:13" x14ac:dyDescent="0.25">
      <c r="A172" s="55"/>
      <c r="B172" s="55"/>
      <c r="C172" s="56"/>
      <c r="D172" s="56" t="s">
        <v>125</v>
      </c>
      <c r="E172" s="57"/>
      <c r="F172" s="120"/>
      <c r="G172" s="58">
        <v>38.89</v>
      </c>
      <c r="H172" s="59" t="s">
        <v>212</v>
      </c>
      <c r="I172" s="107">
        <v>93.34</v>
      </c>
      <c r="J172" s="59"/>
      <c r="K172" s="59">
        <v>31.94</v>
      </c>
      <c r="L172" s="107">
        <v>2981.15</v>
      </c>
      <c r="M172" s="263"/>
    </row>
    <row r="173" spans="1:13" x14ac:dyDescent="0.25">
      <c r="A173" s="55"/>
      <c r="B173" s="55"/>
      <c r="C173" s="56"/>
      <c r="D173" s="56" t="s">
        <v>127</v>
      </c>
      <c r="E173" s="57"/>
      <c r="F173" s="120"/>
      <c r="G173" s="58">
        <v>45.11</v>
      </c>
      <c r="H173" s="59" t="s">
        <v>37</v>
      </c>
      <c r="I173" s="218">
        <v>90.22</v>
      </c>
      <c r="J173" s="59"/>
      <c r="K173" s="59">
        <v>3.36</v>
      </c>
      <c r="L173" s="218">
        <v>303.14</v>
      </c>
      <c r="M173" s="263"/>
    </row>
    <row r="174" spans="1:13" x14ac:dyDescent="0.25">
      <c r="A174" s="55"/>
      <c r="B174" s="55"/>
      <c r="C174" s="56"/>
      <c r="D174" s="56" t="s">
        <v>48</v>
      </c>
      <c r="E174" s="57" t="s">
        <v>49</v>
      </c>
      <c r="F174" s="120">
        <v>105</v>
      </c>
      <c r="G174" s="74"/>
      <c r="H174" s="59"/>
      <c r="I174" s="218">
        <v>377.37</v>
      </c>
      <c r="J174" s="75"/>
      <c r="K174" s="258">
        <v>105</v>
      </c>
      <c r="L174" s="218">
        <v>12053.19</v>
      </c>
      <c r="M174" s="263"/>
    </row>
    <row r="175" spans="1:13" x14ac:dyDescent="0.25">
      <c r="A175" s="55"/>
      <c r="B175" s="55"/>
      <c r="C175" s="56"/>
      <c r="D175" s="56" t="s">
        <v>50</v>
      </c>
      <c r="E175" s="57" t="s">
        <v>49</v>
      </c>
      <c r="F175" s="120">
        <v>60</v>
      </c>
      <c r="G175" s="74"/>
      <c r="H175" s="59"/>
      <c r="I175" s="218">
        <v>215.64</v>
      </c>
      <c r="J175" s="75"/>
      <c r="K175" s="258">
        <v>60</v>
      </c>
      <c r="L175" s="218">
        <v>6887.54</v>
      </c>
      <c r="M175" s="263"/>
    </row>
    <row r="176" spans="1:13" x14ac:dyDescent="0.25">
      <c r="A176" s="60"/>
      <c r="B176" s="60"/>
      <c r="C176" s="61"/>
      <c r="D176" s="61" t="s">
        <v>126</v>
      </c>
      <c r="E176" s="62" t="s">
        <v>51</v>
      </c>
      <c r="F176" s="264">
        <v>12.51</v>
      </c>
      <c r="G176" s="63"/>
      <c r="H176" s="65" t="s">
        <v>212</v>
      </c>
      <c r="I176" s="64"/>
      <c r="J176" s="65"/>
      <c r="K176" s="65"/>
      <c r="L176" s="64"/>
      <c r="M176" s="76">
        <v>30.023999999999997</v>
      </c>
    </row>
    <row r="177" spans="1:13" x14ac:dyDescent="0.25">
      <c r="H177" s="1977">
        <v>2191.6</v>
      </c>
      <c r="I177" s="1977"/>
      <c r="K177" s="1977">
        <v>37258.060000000005</v>
      </c>
      <c r="L177" s="1977"/>
      <c r="M177" s="77">
        <v>30.023999999999997</v>
      </c>
    </row>
    <row r="178" spans="1:13" ht="92.25" x14ac:dyDescent="0.25">
      <c r="A178" s="55">
        <v>17</v>
      </c>
      <c r="B178" s="55" t="s">
        <v>82</v>
      </c>
      <c r="C178" s="56" t="s">
        <v>584</v>
      </c>
      <c r="D178" s="56" t="s">
        <v>639</v>
      </c>
      <c r="E178" s="57" t="s">
        <v>221</v>
      </c>
      <c r="F178" s="120">
        <v>0.67300000000000004</v>
      </c>
      <c r="G178" s="58">
        <v>5504.98</v>
      </c>
      <c r="H178" s="59"/>
      <c r="I178" s="218"/>
      <c r="J178" s="59" t="s">
        <v>261</v>
      </c>
      <c r="K178" s="59"/>
      <c r="L178" s="218"/>
      <c r="M178" s="263"/>
    </row>
    <row r="179" spans="1:13" x14ac:dyDescent="0.25">
      <c r="A179" s="55"/>
      <c r="B179" s="55"/>
      <c r="C179" s="56"/>
      <c r="D179" s="56" t="s">
        <v>123</v>
      </c>
      <c r="E179" s="57"/>
      <c r="F179" s="120"/>
      <c r="G179" s="58">
        <v>1292.69</v>
      </c>
      <c r="H179" s="59" t="s">
        <v>212</v>
      </c>
      <c r="I179" s="218">
        <v>1043.98</v>
      </c>
      <c r="J179" s="59"/>
      <c r="K179" s="59">
        <v>31.94</v>
      </c>
      <c r="L179" s="218">
        <v>33344.61</v>
      </c>
      <c r="M179" s="263"/>
    </row>
    <row r="180" spans="1:13" x14ac:dyDescent="0.25">
      <c r="A180" s="55"/>
      <c r="B180" s="55"/>
      <c r="C180" s="56"/>
      <c r="D180" s="56" t="s">
        <v>124</v>
      </c>
      <c r="E180" s="57"/>
      <c r="F180" s="120"/>
      <c r="G180" s="58">
        <v>1064.92</v>
      </c>
      <c r="H180" s="59" t="s">
        <v>212</v>
      </c>
      <c r="I180" s="218">
        <v>860.03</v>
      </c>
      <c r="J180" s="59"/>
      <c r="K180" s="59">
        <v>7.11</v>
      </c>
      <c r="L180" s="218">
        <v>6114.81</v>
      </c>
      <c r="M180" s="263"/>
    </row>
    <row r="181" spans="1:13" x14ac:dyDescent="0.25">
      <c r="A181" s="55"/>
      <c r="B181" s="55"/>
      <c r="C181" s="56"/>
      <c r="D181" s="56" t="s">
        <v>125</v>
      </c>
      <c r="E181" s="57"/>
      <c r="F181" s="120"/>
      <c r="G181" s="58">
        <v>145.44999999999999</v>
      </c>
      <c r="H181" s="59" t="s">
        <v>212</v>
      </c>
      <c r="I181" s="107">
        <v>117.47</v>
      </c>
      <c r="J181" s="59"/>
      <c r="K181" s="59">
        <v>31.94</v>
      </c>
      <c r="L181" s="107">
        <v>3751.85</v>
      </c>
      <c r="M181" s="263"/>
    </row>
    <row r="182" spans="1:13" x14ac:dyDescent="0.25">
      <c r="A182" s="55"/>
      <c r="B182" s="55"/>
      <c r="C182" s="56"/>
      <c r="D182" s="56" t="s">
        <v>48</v>
      </c>
      <c r="E182" s="57" t="s">
        <v>49</v>
      </c>
      <c r="F182" s="120">
        <v>105</v>
      </c>
      <c r="G182" s="74"/>
      <c r="H182" s="59"/>
      <c r="I182" s="218">
        <v>1219.52</v>
      </c>
      <c r="J182" s="75"/>
      <c r="K182" s="258">
        <v>105</v>
      </c>
      <c r="L182" s="218">
        <v>38951.279999999999</v>
      </c>
      <c r="M182" s="263"/>
    </row>
    <row r="183" spans="1:13" x14ac:dyDescent="0.25">
      <c r="A183" s="55"/>
      <c r="B183" s="55"/>
      <c r="C183" s="56"/>
      <c r="D183" s="56" t="s">
        <v>50</v>
      </c>
      <c r="E183" s="57" t="s">
        <v>49</v>
      </c>
      <c r="F183" s="120">
        <v>60</v>
      </c>
      <c r="G183" s="74"/>
      <c r="H183" s="59"/>
      <c r="I183" s="218">
        <v>696.87</v>
      </c>
      <c r="J183" s="75"/>
      <c r="K183" s="258">
        <v>60</v>
      </c>
      <c r="L183" s="218">
        <v>22257.88</v>
      </c>
      <c r="M183" s="263"/>
    </row>
    <row r="184" spans="1:13" x14ac:dyDescent="0.25">
      <c r="A184" s="60"/>
      <c r="B184" s="60"/>
      <c r="C184" s="61"/>
      <c r="D184" s="61" t="s">
        <v>126</v>
      </c>
      <c r="E184" s="62" t="s">
        <v>51</v>
      </c>
      <c r="F184" s="264">
        <v>135.93</v>
      </c>
      <c r="G184" s="63"/>
      <c r="H184" s="65" t="s">
        <v>212</v>
      </c>
      <c r="I184" s="64"/>
      <c r="J184" s="65"/>
      <c r="K184" s="65"/>
      <c r="L184" s="64"/>
      <c r="M184" s="76">
        <v>109.77706800000001</v>
      </c>
    </row>
    <row r="185" spans="1:13" x14ac:dyDescent="0.25">
      <c r="H185" s="1977">
        <v>3820.3999999999996</v>
      </c>
      <c r="I185" s="1977"/>
      <c r="K185" s="1977">
        <v>100668.58</v>
      </c>
      <c r="L185" s="1977"/>
      <c r="M185" s="77">
        <v>109.77706800000001</v>
      </c>
    </row>
    <row r="186" spans="1:13" ht="85.5" x14ac:dyDescent="0.25">
      <c r="A186" s="55">
        <v>18</v>
      </c>
      <c r="B186" s="55" t="s">
        <v>83</v>
      </c>
      <c r="C186" s="56" t="s">
        <v>261</v>
      </c>
      <c r="D186" s="56" t="s">
        <v>640</v>
      </c>
      <c r="E186" s="57" t="s">
        <v>221</v>
      </c>
      <c r="F186" s="120">
        <v>3.7999999999999999E-2</v>
      </c>
      <c r="G186" s="58">
        <v>5504.98</v>
      </c>
      <c r="H186" s="59"/>
      <c r="I186" s="218"/>
      <c r="J186" s="59" t="s">
        <v>261</v>
      </c>
      <c r="K186" s="59"/>
      <c r="L186" s="218"/>
      <c r="M186" s="263"/>
    </row>
    <row r="187" spans="1:13" x14ac:dyDescent="0.25">
      <c r="A187" s="55"/>
      <c r="B187" s="55"/>
      <c r="C187" s="56"/>
      <c r="D187" s="56" t="s">
        <v>123</v>
      </c>
      <c r="E187" s="57"/>
      <c r="F187" s="120"/>
      <c r="G187" s="58">
        <v>1292.69</v>
      </c>
      <c r="H187" s="59" t="s">
        <v>37</v>
      </c>
      <c r="I187" s="218">
        <v>49.12</v>
      </c>
      <c r="J187" s="59"/>
      <c r="K187" s="59">
        <v>31.94</v>
      </c>
      <c r="L187" s="218">
        <v>1568.96</v>
      </c>
      <c r="M187" s="263"/>
    </row>
    <row r="188" spans="1:13" x14ac:dyDescent="0.25">
      <c r="A188" s="55"/>
      <c r="B188" s="55"/>
      <c r="C188" s="56"/>
      <c r="D188" s="56" t="s">
        <v>124</v>
      </c>
      <c r="E188" s="57"/>
      <c r="F188" s="120"/>
      <c r="G188" s="58">
        <v>1064.92</v>
      </c>
      <c r="H188" s="59" t="s">
        <v>37</v>
      </c>
      <c r="I188" s="218">
        <v>40.47</v>
      </c>
      <c r="J188" s="59"/>
      <c r="K188" s="59">
        <v>7.11</v>
      </c>
      <c r="L188" s="218">
        <v>287.72000000000003</v>
      </c>
      <c r="M188" s="263"/>
    </row>
    <row r="189" spans="1:13" x14ac:dyDescent="0.25">
      <c r="A189" s="55"/>
      <c r="B189" s="55"/>
      <c r="C189" s="56"/>
      <c r="D189" s="56" t="s">
        <v>125</v>
      </c>
      <c r="E189" s="57"/>
      <c r="F189" s="120"/>
      <c r="G189" s="58">
        <v>145.44999999999999</v>
      </c>
      <c r="H189" s="59" t="s">
        <v>37</v>
      </c>
      <c r="I189" s="107">
        <v>5.53</v>
      </c>
      <c r="J189" s="59"/>
      <c r="K189" s="59">
        <v>31.94</v>
      </c>
      <c r="L189" s="107">
        <v>176.54</v>
      </c>
      <c r="M189" s="263"/>
    </row>
    <row r="190" spans="1:13" x14ac:dyDescent="0.25">
      <c r="A190" s="55"/>
      <c r="B190" s="55"/>
      <c r="C190" s="56"/>
      <c r="D190" s="56" t="s">
        <v>48</v>
      </c>
      <c r="E190" s="57" t="s">
        <v>49</v>
      </c>
      <c r="F190" s="120">
        <v>105</v>
      </c>
      <c r="G190" s="74"/>
      <c r="H190" s="59"/>
      <c r="I190" s="218">
        <v>57.38</v>
      </c>
      <c r="J190" s="75"/>
      <c r="K190" s="258">
        <v>105</v>
      </c>
      <c r="L190" s="218">
        <v>1832.78</v>
      </c>
      <c r="M190" s="263"/>
    </row>
    <row r="191" spans="1:13" x14ac:dyDescent="0.25">
      <c r="A191" s="55"/>
      <c r="B191" s="55"/>
      <c r="C191" s="56"/>
      <c r="D191" s="56" t="s">
        <v>50</v>
      </c>
      <c r="E191" s="57" t="s">
        <v>49</v>
      </c>
      <c r="F191" s="120">
        <v>60</v>
      </c>
      <c r="G191" s="74"/>
      <c r="H191" s="59"/>
      <c r="I191" s="218">
        <v>32.79</v>
      </c>
      <c r="J191" s="75"/>
      <c r="K191" s="258">
        <v>60</v>
      </c>
      <c r="L191" s="218">
        <v>1047.3</v>
      </c>
      <c r="M191" s="263"/>
    </row>
    <row r="192" spans="1:13" x14ac:dyDescent="0.25">
      <c r="A192" s="60"/>
      <c r="B192" s="60"/>
      <c r="C192" s="61"/>
      <c r="D192" s="61" t="s">
        <v>126</v>
      </c>
      <c r="E192" s="62" t="s">
        <v>51</v>
      </c>
      <c r="F192" s="264">
        <v>135.93</v>
      </c>
      <c r="G192" s="63"/>
      <c r="H192" s="65" t="s">
        <v>37</v>
      </c>
      <c r="I192" s="64"/>
      <c r="J192" s="65"/>
      <c r="K192" s="65"/>
      <c r="L192" s="64"/>
      <c r="M192" s="76">
        <v>5.1653400000000005</v>
      </c>
    </row>
    <row r="193" spans="1:13" x14ac:dyDescent="0.25">
      <c r="H193" s="1977">
        <v>179.76</v>
      </c>
      <c r="I193" s="1977"/>
      <c r="K193" s="1977">
        <v>4736.76</v>
      </c>
      <c r="L193" s="1977"/>
      <c r="M193" s="77">
        <v>5.1653400000000005</v>
      </c>
    </row>
    <row r="194" spans="1:13" ht="130.5" x14ac:dyDescent="0.25">
      <c r="A194" s="55">
        <v>19</v>
      </c>
      <c r="B194" s="55" t="s">
        <v>84</v>
      </c>
      <c r="C194" s="56" t="s">
        <v>585</v>
      </c>
      <c r="D194" s="56" t="s">
        <v>586</v>
      </c>
      <c r="E194" s="57" t="s">
        <v>221</v>
      </c>
      <c r="F194" s="120">
        <v>8.8999999999999996E-2</v>
      </c>
      <c r="G194" s="58">
        <v>5504.98</v>
      </c>
      <c r="H194" s="59"/>
      <c r="I194" s="218"/>
      <c r="J194" s="59" t="s">
        <v>261</v>
      </c>
      <c r="K194" s="59"/>
      <c r="L194" s="218"/>
      <c r="M194" s="263"/>
    </row>
    <row r="195" spans="1:13" x14ac:dyDescent="0.25">
      <c r="A195" s="55"/>
      <c r="B195" s="55"/>
      <c r="C195" s="56"/>
      <c r="D195" s="56" t="s">
        <v>123</v>
      </c>
      <c r="E195" s="57"/>
      <c r="F195" s="120"/>
      <c r="G195" s="58">
        <v>1292.69</v>
      </c>
      <c r="H195" s="59" t="s">
        <v>548</v>
      </c>
      <c r="I195" s="218">
        <v>151.87</v>
      </c>
      <c r="J195" s="59"/>
      <c r="K195" s="59">
        <v>31.94</v>
      </c>
      <c r="L195" s="218">
        <v>4850.58</v>
      </c>
      <c r="M195" s="263"/>
    </row>
    <row r="196" spans="1:13" x14ac:dyDescent="0.25">
      <c r="A196" s="55"/>
      <c r="B196" s="55"/>
      <c r="C196" s="56"/>
      <c r="D196" s="56" t="s">
        <v>124</v>
      </c>
      <c r="E196" s="57"/>
      <c r="F196" s="120"/>
      <c r="G196" s="58">
        <v>1064.92</v>
      </c>
      <c r="H196" s="59" t="s">
        <v>548</v>
      </c>
      <c r="I196" s="218">
        <v>125.11</v>
      </c>
      <c r="J196" s="59"/>
      <c r="K196" s="59">
        <v>7.11</v>
      </c>
      <c r="L196" s="218">
        <v>889.51</v>
      </c>
      <c r="M196" s="263"/>
    </row>
    <row r="197" spans="1:13" x14ac:dyDescent="0.25">
      <c r="A197" s="55"/>
      <c r="B197" s="55"/>
      <c r="C197" s="56"/>
      <c r="D197" s="56" t="s">
        <v>125</v>
      </c>
      <c r="E197" s="57"/>
      <c r="F197" s="120"/>
      <c r="G197" s="58">
        <v>145.44999999999999</v>
      </c>
      <c r="H197" s="59" t="s">
        <v>548</v>
      </c>
      <c r="I197" s="107">
        <v>17.09</v>
      </c>
      <c r="J197" s="59"/>
      <c r="K197" s="59">
        <v>31.94</v>
      </c>
      <c r="L197" s="107">
        <v>545.77</v>
      </c>
      <c r="M197" s="263"/>
    </row>
    <row r="198" spans="1:13" x14ac:dyDescent="0.25">
      <c r="A198" s="55"/>
      <c r="B198" s="55"/>
      <c r="C198" s="56"/>
      <c r="D198" s="56" t="s">
        <v>48</v>
      </c>
      <c r="E198" s="57" t="s">
        <v>49</v>
      </c>
      <c r="F198" s="120">
        <v>105</v>
      </c>
      <c r="G198" s="74"/>
      <c r="H198" s="59"/>
      <c r="I198" s="218">
        <v>177.41</v>
      </c>
      <c r="J198" s="75"/>
      <c r="K198" s="258">
        <v>105</v>
      </c>
      <c r="L198" s="218">
        <v>5666.17</v>
      </c>
      <c r="M198" s="263"/>
    </row>
    <row r="199" spans="1:13" x14ac:dyDescent="0.25">
      <c r="A199" s="55"/>
      <c r="B199" s="55"/>
      <c r="C199" s="56"/>
      <c r="D199" s="56" t="s">
        <v>50</v>
      </c>
      <c r="E199" s="57" t="s">
        <v>49</v>
      </c>
      <c r="F199" s="120">
        <v>60</v>
      </c>
      <c r="G199" s="74"/>
      <c r="H199" s="59"/>
      <c r="I199" s="218">
        <v>101.38</v>
      </c>
      <c r="J199" s="75"/>
      <c r="K199" s="258">
        <v>60</v>
      </c>
      <c r="L199" s="218">
        <v>3237.81</v>
      </c>
      <c r="M199" s="263"/>
    </row>
    <row r="200" spans="1:13" x14ac:dyDescent="0.25">
      <c r="A200" s="60"/>
      <c r="B200" s="60"/>
      <c r="C200" s="61"/>
      <c r="D200" s="61" t="s">
        <v>126</v>
      </c>
      <c r="E200" s="62" t="s">
        <v>51</v>
      </c>
      <c r="F200" s="264">
        <v>135.93</v>
      </c>
      <c r="G200" s="63"/>
      <c r="H200" s="65" t="s">
        <v>548</v>
      </c>
      <c r="I200" s="64"/>
      <c r="J200" s="65"/>
      <c r="K200" s="65"/>
      <c r="L200" s="64"/>
      <c r="M200" s="76">
        <v>15.969056400000003</v>
      </c>
    </row>
    <row r="201" spans="1:13" x14ac:dyDescent="0.25">
      <c r="H201" s="1977">
        <v>555.77</v>
      </c>
      <c r="I201" s="1977"/>
      <c r="K201" s="1977">
        <v>14644.07</v>
      </c>
      <c r="L201" s="1977"/>
      <c r="M201" s="77">
        <v>15.969056400000003</v>
      </c>
    </row>
    <row r="202" spans="1:13" ht="79.5" x14ac:dyDescent="0.25">
      <c r="A202" s="55">
        <v>20</v>
      </c>
      <c r="B202" s="55" t="s">
        <v>134</v>
      </c>
      <c r="C202" s="56" t="s">
        <v>634</v>
      </c>
      <c r="D202" s="56" t="s">
        <v>588</v>
      </c>
      <c r="E202" s="57" t="s">
        <v>589</v>
      </c>
      <c r="F202" s="120">
        <v>1</v>
      </c>
      <c r="G202" s="58">
        <v>223.82</v>
      </c>
      <c r="H202" s="59"/>
      <c r="I202" s="218"/>
      <c r="J202" s="59" t="s">
        <v>587</v>
      </c>
      <c r="K202" s="59"/>
      <c r="L202" s="218"/>
      <c r="M202" s="263"/>
    </row>
    <row r="203" spans="1:13" x14ac:dyDescent="0.25">
      <c r="A203" s="55"/>
      <c r="B203" s="55"/>
      <c r="C203" s="56"/>
      <c r="D203" s="56" t="s">
        <v>123</v>
      </c>
      <c r="E203" s="57"/>
      <c r="F203" s="120"/>
      <c r="G203" s="58">
        <v>151.47</v>
      </c>
      <c r="H203" s="59" t="s">
        <v>212</v>
      </c>
      <c r="I203" s="218">
        <v>181.76</v>
      </c>
      <c r="J203" s="59"/>
      <c r="K203" s="59">
        <v>31.94</v>
      </c>
      <c r="L203" s="218">
        <v>5805.54</v>
      </c>
      <c r="M203" s="263"/>
    </row>
    <row r="204" spans="1:13" x14ac:dyDescent="0.25">
      <c r="A204" s="55"/>
      <c r="B204" s="55"/>
      <c r="C204" s="56"/>
      <c r="D204" s="56" t="s">
        <v>124</v>
      </c>
      <c r="E204" s="57"/>
      <c r="F204" s="120"/>
      <c r="G204" s="58">
        <v>72.349999999999994</v>
      </c>
      <c r="H204" s="59" t="s">
        <v>212</v>
      </c>
      <c r="I204" s="218">
        <v>86.82</v>
      </c>
      <c r="J204" s="59"/>
      <c r="K204" s="59">
        <v>10.54</v>
      </c>
      <c r="L204" s="218">
        <v>915.08</v>
      </c>
      <c r="M204" s="263"/>
    </row>
    <row r="205" spans="1:13" x14ac:dyDescent="0.25">
      <c r="A205" s="55"/>
      <c r="B205" s="55"/>
      <c r="C205" s="56"/>
      <c r="D205" s="56" t="s">
        <v>48</v>
      </c>
      <c r="E205" s="57" t="s">
        <v>49</v>
      </c>
      <c r="F205" s="120">
        <v>105</v>
      </c>
      <c r="G205" s="74"/>
      <c r="H205" s="59"/>
      <c r="I205" s="218">
        <v>190.85</v>
      </c>
      <c r="J205" s="75"/>
      <c r="K205" s="258">
        <v>105</v>
      </c>
      <c r="L205" s="218">
        <v>6095.82</v>
      </c>
      <c r="M205" s="263"/>
    </row>
    <row r="206" spans="1:13" x14ac:dyDescent="0.25">
      <c r="A206" s="55"/>
      <c r="B206" s="55"/>
      <c r="C206" s="56"/>
      <c r="D206" s="56" t="s">
        <v>50</v>
      </c>
      <c r="E206" s="57" t="s">
        <v>49</v>
      </c>
      <c r="F206" s="120">
        <v>60</v>
      </c>
      <c r="G206" s="74"/>
      <c r="H206" s="59"/>
      <c r="I206" s="218">
        <v>109.06</v>
      </c>
      <c r="J206" s="75"/>
      <c r="K206" s="258">
        <v>60</v>
      </c>
      <c r="L206" s="218">
        <v>3483.32</v>
      </c>
      <c r="M206" s="263"/>
    </row>
    <row r="207" spans="1:13" x14ac:dyDescent="0.25">
      <c r="A207" s="60"/>
      <c r="B207" s="60"/>
      <c r="C207" s="61"/>
      <c r="D207" s="61" t="s">
        <v>126</v>
      </c>
      <c r="E207" s="62" t="s">
        <v>51</v>
      </c>
      <c r="F207" s="264">
        <v>16.5</v>
      </c>
      <c r="G207" s="63"/>
      <c r="H207" s="65" t="s">
        <v>212</v>
      </c>
      <c r="I207" s="64"/>
      <c r="J207" s="65"/>
      <c r="K207" s="65"/>
      <c r="L207" s="64"/>
      <c r="M207" s="76">
        <v>19.8</v>
      </c>
    </row>
    <row r="208" spans="1:13" x14ac:dyDescent="0.25">
      <c r="H208" s="1977">
        <v>568.49</v>
      </c>
      <c r="I208" s="1977"/>
      <c r="K208" s="1977">
        <v>16299.759999999998</v>
      </c>
      <c r="L208" s="1977"/>
      <c r="M208" s="77">
        <v>19.8</v>
      </c>
    </row>
    <row r="209" spans="1:13" ht="92.25" x14ac:dyDescent="0.25">
      <c r="A209" s="55">
        <v>21</v>
      </c>
      <c r="B209" s="55" t="s">
        <v>292</v>
      </c>
      <c r="C209" s="56" t="s">
        <v>590</v>
      </c>
      <c r="D209" s="56" t="s">
        <v>591</v>
      </c>
      <c r="E209" s="57" t="s">
        <v>282</v>
      </c>
      <c r="F209" s="120">
        <v>4</v>
      </c>
      <c r="G209" s="58">
        <v>156.94</v>
      </c>
      <c r="H209" s="59"/>
      <c r="I209" s="218"/>
      <c r="J209" s="59" t="s">
        <v>484</v>
      </c>
      <c r="K209" s="59"/>
      <c r="L209" s="218"/>
      <c r="M209" s="263"/>
    </row>
    <row r="210" spans="1:13" x14ac:dyDescent="0.25">
      <c r="A210" s="55"/>
      <c r="B210" s="55"/>
      <c r="C210" s="56"/>
      <c r="D210" s="56" t="s">
        <v>123</v>
      </c>
      <c r="E210" s="57"/>
      <c r="F210" s="120"/>
      <c r="G210" s="58">
        <v>33.96</v>
      </c>
      <c r="H210" s="59" t="s">
        <v>212</v>
      </c>
      <c r="I210" s="218">
        <v>163.01</v>
      </c>
      <c r="J210" s="59"/>
      <c r="K210" s="59">
        <v>31.94</v>
      </c>
      <c r="L210" s="218">
        <v>5206.4799999999996</v>
      </c>
      <c r="M210" s="263"/>
    </row>
    <row r="211" spans="1:13" x14ac:dyDescent="0.25">
      <c r="A211" s="55"/>
      <c r="B211" s="55"/>
      <c r="C211" s="56"/>
      <c r="D211" s="56" t="s">
        <v>124</v>
      </c>
      <c r="E211" s="57"/>
      <c r="F211" s="120"/>
      <c r="G211" s="58">
        <v>26.97</v>
      </c>
      <c r="H211" s="59" t="s">
        <v>212</v>
      </c>
      <c r="I211" s="218">
        <v>129.46</v>
      </c>
      <c r="J211" s="59"/>
      <c r="K211" s="59">
        <v>6.75</v>
      </c>
      <c r="L211" s="218">
        <v>873.83</v>
      </c>
      <c r="M211" s="263"/>
    </row>
    <row r="212" spans="1:13" x14ac:dyDescent="0.25">
      <c r="A212" s="55"/>
      <c r="B212" s="55"/>
      <c r="C212" s="56"/>
      <c r="D212" s="56" t="s">
        <v>125</v>
      </c>
      <c r="E212" s="57"/>
      <c r="F212" s="120"/>
      <c r="G212" s="58">
        <v>3.83</v>
      </c>
      <c r="H212" s="59" t="s">
        <v>212</v>
      </c>
      <c r="I212" s="107">
        <v>18.38</v>
      </c>
      <c r="J212" s="59"/>
      <c r="K212" s="59">
        <v>31.94</v>
      </c>
      <c r="L212" s="107">
        <v>587.17999999999995</v>
      </c>
      <c r="M212" s="263"/>
    </row>
    <row r="213" spans="1:13" x14ac:dyDescent="0.25">
      <c r="A213" s="55"/>
      <c r="B213" s="55"/>
      <c r="C213" s="56"/>
      <c r="D213" s="56" t="s">
        <v>48</v>
      </c>
      <c r="E213" s="57" t="s">
        <v>49</v>
      </c>
      <c r="F213" s="120">
        <v>105</v>
      </c>
      <c r="G213" s="74"/>
      <c r="H213" s="59"/>
      <c r="I213" s="218">
        <v>190.46</v>
      </c>
      <c r="J213" s="75"/>
      <c r="K213" s="258">
        <v>105</v>
      </c>
      <c r="L213" s="218">
        <v>6083.34</v>
      </c>
      <c r="M213" s="263"/>
    </row>
    <row r="214" spans="1:13" x14ac:dyDescent="0.25">
      <c r="A214" s="55"/>
      <c r="B214" s="55"/>
      <c r="C214" s="56"/>
      <c r="D214" s="56" t="s">
        <v>50</v>
      </c>
      <c r="E214" s="57" t="s">
        <v>49</v>
      </c>
      <c r="F214" s="120">
        <v>60</v>
      </c>
      <c r="G214" s="74"/>
      <c r="H214" s="59"/>
      <c r="I214" s="218">
        <v>108.83</v>
      </c>
      <c r="J214" s="75"/>
      <c r="K214" s="258">
        <v>60</v>
      </c>
      <c r="L214" s="218">
        <v>3476.2</v>
      </c>
      <c r="M214" s="263"/>
    </row>
    <row r="215" spans="1:13" x14ac:dyDescent="0.25">
      <c r="A215" s="60"/>
      <c r="B215" s="60"/>
      <c r="C215" s="61"/>
      <c r="D215" s="61" t="s">
        <v>126</v>
      </c>
      <c r="E215" s="62" t="s">
        <v>51</v>
      </c>
      <c r="F215" s="264">
        <v>3.53</v>
      </c>
      <c r="G215" s="63"/>
      <c r="H215" s="65" t="s">
        <v>212</v>
      </c>
      <c r="I215" s="64"/>
      <c r="J215" s="65"/>
      <c r="K215" s="65"/>
      <c r="L215" s="64"/>
      <c r="M215" s="76">
        <v>16.943999999999999</v>
      </c>
    </row>
    <row r="216" spans="1:13" x14ac:dyDescent="0.25">
      <c r="H216" s="1977">
        <v>591.7600000000001</v>
      </c>
      <c r="I216" s="1977"/>
      <c r="K216" s="1977">
        <v>15639.849999999999</v>
      </c>
      <c r="L216" s="1977"/>
      <c r="M216" s="77">
        <v>16.943999999999999</v>
      </c>
    </row>
    <row r="217" spans="1:13" ht="92.25" x14ac:dyDescent="0.25">
      <c r="A217" s="55">
        <v>22</v>
      </c>
      <c r="B217" s="55" t="s">
        <v>135</v>
      </c>
      <c r="C217" s="56" t="s">
        <v>584</v>
      </c>
      <c r="D217" s="56" t="s">
        <v>592</v>
      </c>
      <c r="E217" s="57" t="s">
        <v>221</v>
      </c>
      <c r="F217" s="120">
        <v>0.81599999999999995</v>
      </c>
      <c r="G217" s="58">
        <v>5504.98</v>
      </c>
      <c r="H217" s="59"/>
      <c r="I217" s="218"/>
      <c r="J217" s="59" t="s">
        <v>261</v>
      </c>
      <c r="K217" s="59"/>
      <c r="L217" s="218"/>
      <c r="M217" s="263"/>
    </row>
    <row r="218" spans="1:13" x14ac:dyDescent="0.25">
      <c r="A218" s="55"/>
      <c r="B218" s="55"/>
      <c r="C218" s="56"/>
      <c r="D218" s="56" t="s">
        <v>123</v>
      </c>
      <c r="E218" s="57"/>
      <c r="F218" s="120"/>
      <c r="G218" s="58">
        <v>1292.69</v>
      </c>
      <c r="H218" s="59" t="s">
        <v>212</v>
      </c>
      <c r="I218" s="218">
        <v>1265.8</v>
      </c>
      <c r="J218" s="59"/>
      <c r="K218" s="59">
        <v>31.94</v>
      </c>
      <c r="L218" s="218">
        <v>40429.72</v>
      </c>
      <c r="M218" s="263"/>
    </row>
    <row r="219" spans="1:13" x14ac:dyDescent="0.25">
      <c r="A219" s="55"/>
      <c r="B219" s="55"/>
      <c r="C219" s="56"/>
      <c r="D219" s="56" t="s">
        <v>124</v>
      </c>
      <c r="E219" s="57"/>
      <c r="F219" s="120"/>
      <c r="G219" s="58">
        <v>1064.92</v>
      </c>
      <c r="H219" s="59" t="s">
        <v>212</v>
      </c>
      <c r="I219" s="218">
        <v>1042.77</v>
      </c>
      <c r="J219" s="59"/>
      <c r="K219" s="59">
        <v>7.11</v>
      </c>
      <c r="L219" s="218">
        <v>7414.09</v>
      </c>
      <c r="M219" s="263"/>
    </row>
    <row r="220" spans="1:13" x14ac:dyDescent="0.25">
      <c r="A220" s="55"/>
      <c r="B220" s="55"/>
      <c r="C220" s="56"/>
      <c r="D220" s="56" t="s">
        <v>125</v>
      </c>
      <c r="E220" s="57"/>
      <c r="F220" s="120"/>
      <c r="G220" s="58">
        <v>145.44999999999999</v>
      </c>
      <c r="H220" s="59" t="s">
        <v>212</v>
      </c>
      <c r="I220" s="107">
        <v>142.41999999999999</v>
      </c>
      <c r="J220" s="59"/>
      <c r="K220" s="59">
        <v>31.94</v>
      </c>
      <c r="L220" s="107">
        <v>4549.04</v>
      </c>
      <c r="M220" s="263"/>
    </row>
    <row r="221" spans="1:13" x14ac:dyDescent="0.25">
      <c r="A221" s="55"/>
      <c r="B221" s="55"/>
      <c r="C221" s="56"/>
      <c r="D221" s="56" t="s">
        <v>48</v>
      </c>
      <c r="E221" s="57" t="s">
        <v>49</v>
      </c>
      <c r="F221" s="120">
        <v>105</v>
      </c>
      <c r="G221" s="74"/>
      <c r="H221" s="59"/>
      <c r="I221" s="218">
        <v>1478.63</v>
      </c>
      <c r="J221" s="75"/>
      <c r="K221" s="258">
        <v>105</v>
      </c>
      <c r="L221" s="218">
        <v>47227.7</v>
      </c>
      <c r="M221" s="263"/>
    </row>
    <row r="222" spans="1:13" x14ac:dyDescent="0.25">
      <c r="A222" s="55"/>
      <c r="B222" s="55"/>
      <c r="C222" s="56"/>
      <c r="D222" s="56" t="s">
        <v>50</v>
      </c>
      <c r="E222" s="57" t="s">
        <v>49</v>
      </c>
      <c r="F222" s="120">
        <v>60</v>
      </c>
      <c r="G222" s="74"/>
      <c r="H222" s="59"/>
      <c r="I222" s="218">
        <v>844.93</v>
      </c>
      <c r="J222" s="75"/>
      <c r="K222" s="258">
        <v>60</v>
      </c>
      <c r="L222" s="218">
        <v>26987.26</v>
      </c>
      <c r="M222" s="263"/>
    </row>
    <row r="223" spans="1:13" x14ac:dyDescent="0.25">
      <c r="A223" s="60"/>
      <c r="B223" s="60"/>
      <c r="C223" s="61"/>
      <c r="D223" s="61" t="s">
        <v>126</v>
      </c>
      <c r="E223" s="62" t="s">
        <v>51</v>
      </c>
      <c r="F223" s="264">
        <v>135.93</v>
      </c>
      <c r="G223" s="63"/>
      <c r="H223" s="65" t="s">
        <v>212</v>
      </c>
      <c r="I223" s="64"/>
      <c r="J223" s="65"/>
      <c r="K223" s="65"/>
      <c r="L223" s="64"/>
      <c r="M223" s="76">
        <v>133.102656</v>
      </c>
    </row>
    <row r="224" spans="1:13" x14ac:dyDescent="0.25">
      <c r="H224" s="1977">
        <v>4632.13</v>
      </c>
      <c r="I224" s="1977"/>
      <c r="K224" s="1977">
        <v>122058.76999999999</v>
      </c>
      <c r="L224" s="1977"/>
      <c r="M224" s="77">
        <v>133.102656</v>
      </c>
    </row>
    <row r="225" spans="1:13" ht="92.25" x14ac:dyDescent="0.25">
      <c r="A225" s="55">
        <v>23</v>
      </c>
      <c r="B225" s="55" t="s">
        <v>355</v>
      </c>
      <c r="C225" s="56" t="s">
        <v>584</v>
      </c>
      <c r="D225" s="56" t="s">
        <v>593</v>
      </c>
      <c r="E225" s="57" t="s">
        <v>221</v>
      </c>
      <c r="F225" s="120">
        <v>0.16600000000000001</v>
      </c>
      <c r="G225" s="58">
        <v>5504.98</v>
      </c>
      <c r="H225" s="59"/>
      <c r="I225" s="218"/>
      <c r="J225" s="59" t="s">
        <v>261</v>
      </c>
      <c r="K225" s="59"/>
      <c r="L225" s="218"/>
      <c r="M225" s="263"/>
    </row>
    <row r="226" spans="1:13" x14ac:dyDescent="0.25">
      <c r="A226" s="55"/>
      <c r="B226" s="55"/>
      <c r="C226" s="56"/>
      <c r="D226" s="56" t="s">
        <v>123</v>
      </c>
      <c r="E226" s="57"/>
      <c r="F226" s="120"/>
      <c r="G226" s="58">
        <v>1292.69</v>
      </c>
      <c r="H226" s="59" t="s">
        <v>212</v>
      </c>
      <c r="I226" s="218">
        <v>257.5</v>
      </c>
      <c r="J226" s="59"/>
      <c r="K226" s="59">
        <v>31.94</v>
      </c>
      <c r="L226" s="218">
        <v>8224.67</v>
      </c>
      <c r="M226" s="263"/>
    </row>
    <row r="227" spans="1:13" x14ac:dyDescent="0.25">
      <c r="A227" s="55"/>
      <c r="B227" s="55"/>
      <c r="C227" s="56"/>
      <c r="D227" s="56" t="s">
        <v>124</v>
      </c>
      <c r="E227" s="57"/>
      <c r="F227" s="120"/>
      <c r="G227" s="58">
        <v>1064.92</v>
      </c>
      <c r="H227" s="59" t="s">
        <v>212</v>
      </c>
      <c r="I227" s="218">
        <v>212.13</v>
      </c>
      <c r="J227" s="59"/>
      <c r="K227" s="59">
        <v>7.11</v>
      </c>
      <c r="L227" s="218">
        <v>1508.26</v>
      </c>
      <c r="M227" s="263"/>
    </row>
    <row r="228" spans="1:13" x14ac:dyDescent="0.25">
      <c r="A228" s="55"/>
      <c r="B228" s="55"/>
      <c r="C228" s="56"/>
      <c r="D228" s="56" t="s">
        <v>125</v>
      </c>
      <c r="E228" s="57"/>
      <c r="F228" s="120"/>
      <c r="G228" s="58">
        <v>145.44999999999999</v>
      </c>
      <c r="H228" s="59" t="s">
        <v>212</v>
      </c>
      <c r="I228" s="107">
        <v>28.97</v>
      </c>
      <c r="J228" s="59"/>
      <c r="K228" s="59">
        <v>31.94</v>
      </c>
      <c r="L228" s="107">
        <v>925.42</v>
      </c>
      <c r="M228" s="263"/>
    </row>
    <row r="229" spans="1:13" x14ac:dyDescent="0.25">
      <c r="A229" s="55"/>
      <c r="B229" s="55"/>
      <c r="C229" s="56"/>
      <c r="D229" s="56" t="s">
        <v>48</v>
      </c>
      <c r="E229" s="57" t="s">
        <v>49</v>
      </c>
      <c r="F229" s="120">
        <v>105</v>
      </c>
      <c r="G229" s="74"/>
      <c r="H229" s="59"/>
      <c r="I229" s="218">
        <v>300.79000000000002</v>
      </c>
      <c r="J229" s="75"/>
      <c r="K229" s="258">
        <v>105</v>
      </c>
      <c r="L229" s="218">
        <v>9607.59</v>
      </c>
      <c r="M229" s="263"/>
    </row>
    <row r="230" spans="1:13" x14ac:dyDescent="0.25">
      <c r="A230" s="55"/>
      <c r="B230" s="55"/>
      <c r="C230" s="56"/>
      <c r="D230" s="56" t="s">
        <v>50</v>
      </c>
      <c r="E230" s="57" t="s">
        <v>49</v>
      </c>
      <c r="F230" s="120">
        <v>60</v>
      </c>
      <c r="G230" s="74"/>
      <c r="H230" s="59"/>
      <c r="I230" s="218">
        <v>171.88</v>
      </c>
      <c r="J230" s="75"/>
      <c r="K230" s="258">
        <v>60</v>
      </c>
      <c r="L230" s="218">
        <v>5490.05</v>
      </c>
      <c r="M230" s="263"/>
    </row>
    <row r="231" spans="1:13" x14ac:dyDescent="0.25">
      <c r="A231" s="60"/>
      <c r="B231" s="60"/>
      <c r="C231" s="61"/>
      <c r="D231" s="61" t="s">
        <v>126</v>
      </c>
      <c r="E231" s="62" t="s">
        <v>51</v>
      </c>
      <c r="F231" s="264">
        <v>135.93</v>
      </c>
      <c r="G231" s="63"/>
      <c r="H231" s="65" t="s">
        <v>212</v>
      </c>
      <c r="I231" s="64"/>
      <c r="J231" s="65"/>
      <c r="K231" s="65"/>
      <c r="L231" s="64"/>
      <c r="M231" s="76">
        <v>27.077256000000002</v>
      </c>
    </row>
    <row r="232" spans="1:13" x14ac:dyDescent="0.25">
      <c r="H232" s="1977">
        <v>942.30000000000007</v>
      </c>
      <c r="I232" s="1977"/>
      <c r="K232" s="1977">
        <v>24830.57</v>
      </c>
      <c r="L232" s="1977"/>
      <c r="M232" s="77">
        <v>27.077256000000002</v>
      </c>
    </row>
    <row r="233" spans="1:13" ht="79.5" x14ac:dyDescent="0.25">
      <c r="A233" s="55">
        <v>24</v>
      </c>
      <c r="B233" s="55" t="s">
        <v>466</v>
      </c>
      <c r="C233" s="56" t="s">
        <v>635</v>
      </c>
      <c r="D233" s="56" t="s">
        <v>595</v>
      </c>
      <c r="E233" s="57" t="s">
        <v>589</v>
      </c>
      <c r="F233" s="120">
        <v>1</v>
      </c>
      <c r="G233" s="58">
        <v>97.57</v>
      </c>
      <c r="H233" s="59"/>
      <c r="I233" s="218"/>
      <c r="J233" s="59" t="s">
        <v>594</v>
      </c>
      <c r="K233" s="59"/>
      <c r="L233" s="218"/>
      <c r="M233" s="263"/>
    </row>
    <row r="234" spans="1:13" x14ac:dyDescent="0.25">
      <c r="A234" s="55"/>
      <c r="B234" s="55"/>
      <c r="C234" s="56"/>
      <c r="D234" s="56" t="s">
        <v>123</v>
      </c>
      <c r="E234" s="57"/>
      <c r="F234" s="120"/>
      <c r="G234" s="58">
        <v>66.19</v>
      </c>
      <c r="H234" s="59" t="s">
        <v>212</v>
      </c>
      <c r="I234" s="218">
        <v>79.430000000000007</v>
      </c>
      <c r="J234" s="59"/>
      <c r="K234" s="59">
        <v>31.94</v>
      </c>
      <c r="L234" s="218">
        <v>2536.9299999999998</v>
      </c>
      <c r="M234" s="263"/>
    </row>
    <row r="235" spans="1:13" x14ac:dyDescent="0.25">
      <c r="A235" s="55"/>
      <c r="B235" s="55"/>
      <c r="C235" s="56"/>
      <c r="D235" s="56" t="s">
        <v>124</v>
      </c>
      <c r="E235" s="57"/>
      <c r="F235" s="120"/>
      <c r="G235" s="58">
        <v>31.38</v>
      </c>
      <c r="H235" s="59" t="s">
        <v>212</v>
      </c>
      <c r="I235" s="218">
        <v>37.659999999999997</v>
      </c>
      <c r="J235" s="59"/>
      <c r="K235" s="59">
        <v>10.54</v>
      </c>
      <c r="L235" s="218">
        <v>396.89</v>
      </c>
      <c r="M235" s="263"/>
    </row>
    <row r="236" spans="1:13" x14ac:dyDescent="0.25">
      <c r="A236" s="55"/>
      <c r="B236" s="55"/>
      <c r="C236" s="56"/>
      <c r="D236" s="56" t="s">
        <v>48</v>
      </c>
      <c r="E236" s="57" t="s">
        <v>49</v>
      </c>
      <c r="F236" s="120">
        <v>105</v>
      </c>
      <c r="G236" s="74"/>
      <c r="H236" s="59"/>
      <c r="I236" s="218">
        <v>83.4</v>
      </c>
      <c r="J236" s="75"/>
      <c r="K236" s="258">
        <v>105</v>
      </c>
      <c r="L236" s="218">
        <v>2663.78</v>
      </c>
      <c r="M236" s="263"/>
    </row>
    <row r="237" spans="1:13" x14ac:dyDescent="0.25">
      <c r="A237" s="55"/>
      <c r="B237" s="55"/>
      <c r="C237" s="56"/>
      <c r="D237" s="56" t="s">
        <v>50</v>
      </c>
      <c r="E237" s="57" t="s">
        <v>49</v>
      </c>
      <c r="F237" s="120">
        <v>60</v>
      </c>
      <c r="G237" s="74"/>
      <c r="H237" s="59"/>
      <c r="I237" s="218">
        <v>47.66</v>
      </c>
      <c r="J237" s="75"/>
      <c r="K237" s="258">
        <v>60</v>
      </c>
      <c r="L237" s="218">
        <v>1522.16</v>
      </c>
      <c r="M237" s="263"/>
    </row>
    <row r="238" spans="1:13" x14ac:dyDescent="0.25">
      <c r="A238" s="60"/>
      <c r="B238" s="60"/>
      <c r="C238" s="61"/>
      <c r="D238" s="61" t="s">
        <v>126</v>
      </c>
      <c r="E238" s="62" t="s">
        <v>51</v>
      </c>
      <c r="F238" s="264">
        <v>7.21</v>
      </c>
      <c r="G238" s="63"/>
      <c r="H238" s="65" t="s">
        <v>212</v>
      </c>
      <c r="I238" s="64"/>
      <c r="J238" s="65"/>
      <c r="K238" s="65"/>
      <c r="L238" s="64"/>
      <c r="M238" s="76">
        <v>8.6519999999999992</v>
      </c>
    </row>
    <row r="239" spans="1:13" x14ac:dyDescent="0.25">
      <c r="H239" s="1977">
        <v>248.15</v>
      </c>
      <c r="I239" s="1977"/>
      <c r="K239" s="1977">
        <v>7119.76</v>
      </c>
      <c r="L239" s="1977"/>
      <c r="M239" s="77">
        <v>8.6519999999999992</v>
      </c>
    </row>
    <row r="240" spans="1:13" ht="92.25" x14ac:dyDescent="0.25">
      <c r="A240" s="55">
        <v>25</v>
      </c>
      <c r="B240" s="55" t="s">
        <v>550</v>
      </c>
      <c r="C240" s="56" t="s">
        <v>590</v>
      </c>
      <c r="D240" s="56" t="s">
        <v>596</v>
      </c>
      <c r="E240" s="57" t="s">
        <v>282</v>
      </c>
      <c r="F240" s="120">
        <v>1</v>
      </c>
      <c r="G240" s="58">
        <v>156.94</v>
      </c>
      <c r="H240" s="59"/>
      <c r="I240" s="218"/>
      <c r="J240" s="59" t="s">
        <v>484</v>
      </c>
      <c r="K240" s="59"/>
      <c r="L240" s="218"/>
      <c r="M240" s="263"/>
    </row>
    <row r="241" spans="1:13" x14ac:dyDescent="0.25">
      <c r="A241" s="55"/>
      <c r="B241" s="55"/>
      <c r="C241" s="56"/>
      <c r="D241" s="56" t="s">
        <v>123</v>
      </c>
      <c r="E241" s="57"/>
      <c r="F241" s="120"/>
      <c r="G241" s="58">
        <v>33.96</v>
      </c>
      <c r="H241" s="59" t="s">
        <v>212</v>
      </c>
      <c r="I241" s="218">
        <v>40.75</v>
      </c>
      <c r="J241" s="59"/>
      <c r="K241" s="59">
        <v>31.94</v>
      </c>
      <c r="L241" s="218">
        <v>1301.6199999999999</v>
      </c>
      <c r="M241" s="263"/>
    </row>
    <row r="242" spans="1:13" x14ac:dyDescent="0.25">
      <c r="A242" s="55"/>
      <c r="B242" s="55"/>
      <c r="C242" s="56"/>
      <c r="D242" s="56" t="s">
        <v>124</v>
      </c>
      <c r="E242" s="57"/>
      <c r="F242" s="120"/>
      <c r="G242" s="58">
        <v>26.97</v>
      </c>
      <c r="H242" s="59" t="s">
        <v>212</v>
      </c>
      <c r="I242" s="218">
        <v>32.36</v>
      </c>
      <c r="J242" s="59"/>
      <c r="K242" s="59">
        <v>6.75</v>
      </c>
      <c r="L242" s="218">
        <v>218.46</v>
      </c>
      <c r="M242" s="263"/>
    </row>
    <row r="243" spans="1:13" x14ac:dyDescent="0.25">
      <c r="A243" s="55"/>
      <c r="B243" s="55"/>
      <c r="C243" s="56"/>
      <c r="D243" s="56" t="s">
        <v>125</v>
      </c>
      <c r="E243" s="57"/>
      <c r="F243" s="120"/>
      <c r="G243" s="58">
        <v>3.83</v>
      </c>
      <c r="H243" s="59" t="s">
        <v>212</v>
      </c>
      <c r="I243" s="107">
        <v>4.5999999999999996</v>
      </c>
      <c r="J243" s="59"/>
      <c r="K243" s="59">
        <v>31.94</v>
      </c>
      <c r="L243" s="107">
        <v>146.80000000000001</v>
      </c>
      <c r="M243" s="263"/>
    </row>
    <row r="244" spans="1:13" x14ac:dyDescent="0.25">
      <c r="A244" s="55"/>
      <c r="B244" s="55"/>
      <c r="C244" s="56"/>
      <c r="D244" s="56" t="s">
        <v>48</v>
      </c>
      <c r="E244" s="57" t="s">
        <v>49</v>
      </c>
      <c r="F244" s="120">
        <v>105</v>
      </c>
      <c r="G244" s="74"/>
      <c r="H244" s="59"/>
      <c r="I244" s="218">
        <v>47.62</v>
      </c>
      <c r="J244" s="75"/>
      <c r="K244" s="258">
        <v>105</v>
      </c>
      <c r="L244" s="218">
        <v>1520.84</v>
      </c>
      <c r="M244" s="263"/>
    </row>
    <row r="245" spans="1:13" x14ac:dyDescent="0.25">
      <c r="A245" s="55"/>
      <c r="B245" s="55"/>
      <c r="C245" s="56"/>
      <c r="D245" s="56" t="s">
        <v>50</v>
      </c>
      <c r="E245" s="57" t="s">
        <v>49</v>
      </c>
      <c r="F245" s="120">
        <v>60</v>
      </c>
      <c r="G245" s="74"/>
      <c r="H245" s="59"/>
      <c r="I245" s="218">
        <v>27.21</v>
      </c>
      <c r="J245" s="75"/>
      <c r="K245" s="258">
        <v>60</v>
      </c>
      <c r="L245" s="218">
        <v>869.05</v>
      </c>
      <c r="M245" s="263"/>
    </row>
    <row r="246" spans="1:13" x14ac:dyDescent="0.25">
      <c r="A246" s="60"/>
      <c r="B246" s="60"/>
      <c r="C246" s="61"/>
      <c r="D246" s="61" t="s">
        <v>126</v>
      </c>
      <c r="E246" s="62" t="s">
        <v>51</v>
      </c>
      <c r="F246" s="264">
        <v>3.53</v>
      </c>
      <c r="G246" s="63"/>
      <c r="H246" s="65" t="s">
        <v>212</v>
      </c>
      <c r="I246" s="64"/>
      <c r="J246" s="65"/>
      <c r="K246" s="65"/>
      <c r="L246" s="64"/>
      <c r="M246" s="76">
        <v>4.2359999999999998</v>
      </c>
    </row>
    <row r="247" spans="1:13" x14ac:dyDescent="0.25">
      <c r="H247" s="1977">
        <v>147.94</v>
      </c>
      <c r="I247" s="1977"/>
      <c r="K247" s="1977">
        <v>3909.9700000000003</v>
      </c>
      <c r="L247" s="1977"/>
      <c r="M247" s="77">
        <v>4.2359999999999998</v>
      </c>
    </row>
    <row r="248" spans="1:13" ht="92.25" x14ac:dyDescent="0.25">
      <c r="A248" s="55">
        <v>26</v>
      </c>
      <c r="B248" s="55" t="s">
        <v>551</v>
      </c>
      <c r="C248" s="56" t="s">
        <v>584</v>
      </c>
      <c r="D248" s="56" t="s">
        <v>597</v>
      </c>
      <c r="E248" s="57" t="s">
        <v>221</v>
      </c>
      <c r="F248" s="120">
        <v>0.25800000000000001</v>
      </c>
      <c r="G248" s="58">
        <v>5504.98</v>
      </c>
      <c r="H248" s="59"/>
      <c r="I248" s="218"/>
      <c r="J248" s="59" t="s">
        <v>261</v>
      </c>
      <c r="K248" s="59"/>
      <c r="L248" s="218"/>
      <c r="M248" s="263"/>
    </row>
    <row r="249" spans="1:13" x14ac:dyDescent="0.25">
      <c r="A249" s="55"/>
      <c r="B249" s="55"/>
      <c r="C249" s="56"/>
      <c r="D249" s="56" t="s">
        <v>123</v>
      </c>
      <c r="E249" s="57"/>
      <c r="F249" s="120"/>
      <c r="G249" s="58">
        <v>1292.69</v>
      </c>
      <c r="H249" s="59" t="s">
        <v>212</v>
      </c>
      <c r="I249" s="218">
        <v>400.22</v>
      </c>
      <c r="J249" s="59"/>
      <c r="K249" s="59">
        <v>31.94</v>
      </c>
      <c r="L249" s="218">
        <v>12782.93</v>
      </c>
      <c r="M249" s="263"/>
    </row>
    <row r="250" spans="1:13" x14ac:dyDescent="0.25">
      <c r="A250" s="55"/>
      <c r="B250" s="55"/>
      <c r="C250" s="56"/>
      <c r="D250" s="56" t="s">
        <v>124</v>
      </c>
      <c r="E250" s="57"/>
      <c r="F250" s="120"/>
      <c r="G250" s="58">
        <v>1064.92</v>
      </c>
      <c r="H250" s="59" t="s">
        <v>212</v>
      </c>
      <c r="I250" s="218">
        <v>329.7</v>
      </c>
      <c r="J250" s="59"/>
      <c r="K250" s="59">
        <v>7.11</v>
      </c>
      <c r="L250" s="218">
        <v>2344.16</v>
      </c>
      <c r="M250" s="263"/>
    </row>
    <row r="251" spans="1:13" x14ac:dyDescent="0.25">
      <c r="A251" s="55"/>
      <c r="B251" s="55"/>
      <c r="C251" s="56"/>
      <c r="D251" s="56" t="s">
        <v>125</v>
      </c>
      <c r="E251" s="57"/>
      <c r="F251" s="120"/>
      <c r="G251" s="58">
        <v>145.44999999999999</v>
      </c>
      <c r="H251" s="59" t="s">
        <v>212</v>
      </c>
      <c r="I251" s="107">
        <v>45.03</v>
      </c>
      <c r="J251" s="59"/>
      <c r="K251" s="59">
        <v>31.94</v>
      </c>
      <c r="L251" s="107">
        <v>1438.3</v>
      </c>
      <c r="M251" s="263"/>
    </row>
    <row r="252" spans="1:13" x14ac:dyDescent="0.25">
      <c r="A252" s="55"/>
      <c r="B252" s="55"/>
      <c r="C252" s="56"/>
      <c r="D252" s="56" t="s">
        <v>48</v>
      </c>
      <c r="E252" s="57" t="s">
        <v>49</v>
      </c>
      <c r="F252" s="120">
        <v>105</v>
      </c>
      <c r="G252" s="74"/>
      <c r="H252" s="59"/>
      <c r="I252" s="218">
        <v>467.51</v>
      </c>
      <c r="J252" s="75"/>
      <c r="K252" s="258">
        <v>105</v>
      </c>
      <c r="L252" s="218">
        <v>14932.29</v>
      </c>
      <c r="M252" s="263"/>
    </row>
    <row r="253" spans="1:13" x14ac:dyDescent="0.25">
      <c r="A253" s="55"/>
      <c r="B253" s="55"/>
      <c r="C253" s="56"/>
      <c r="D253" s="56" t="s">
        <v>50</v>
      </c>
      <c r="E253" s="57" t="s">
        <v>49</v>
      </c>
      <c r="F253" s="120">
        <v>60</v>
      </c>
      <c r="G253" s="74"/>
      <c r="H253" s="59"/>
      <c r="I253" s="218">
        <v>267.14999999999998</v>
      </c>
      <c r="J253" s="75"/>
      <c r="K253" s="258">
        <v>60</v>
      </c>
      <c r="L253" s="218">
        <v>8532.74</v>
      </c>
      <c r="M253" s="263"/>
    </row>
    <row r="254" spans="1:13" x14ac:dyDescent="0.25">
      <c r="A254" s="60"/>
      <c r="B254" s="60"/>
      <c r="C254" s="61"/>
      <c r="D254" s="61" t="s">
        <v>126</v>
      </c>
      <c r="E254" s="62" t="s">
        <v>51</v>
      </c>
      <c r="F254" s="264">
        <v>135.93</v>
      </c>
      <c r="G254" s="63"/>
      <c r="H254" s="65" t="s">
        <v>212</v>
      </c>
      <c r="I254" s="64"/>
      <c r="J254" s="65"/>
      <c r="K254" s="65"/>
      <c r="L254" s="64"/>
      <c r="M254" s="76">
        <v>42.083928000000007</v>
      </c>
    </row>
    <row r="255" spans="1:13" x14ac:dyDescent="0.25">
      <c r="H255" s="1977">
        <v>1464.58</v>
      </c>
      <c r="I255" s="1977"/>
      <c r="K255" s="1977">
        <v>38592.120000000003</v>
      </c>
      <c r="L255" s="1977"/>
      <c r="M255" s="77">
        <v>42.083928000000007</v>
      </c>
    </row>
    <row r="256" spans="1:13" ht="130.5" x14ac:dyDescent="0.25">
      <c r="A256" s="55">
        <v>27</v>
      </c>
      <c r="B256" s="55" t="s">
        <v>552</v>
      </c>
      <c r="C256" s="56" t="s">
        <v>585</v>
      </c>
      <c r="D256" s="56" t="s">
        <v>598</v>
      </c>
      <c r="E256" s="57" t="s">
        <v>221</v>
      </c>
      <c r="F256" s="120">
        <v>2.9000000000000001E-2</v>
      </c>
      <c r="G256" s="58">
        <v>5504.98</v>
      </c>
      <c r="H256" s="59"/>
      <c r="I256" s="218"/>
      <c r="J256" s="59" t="s">
        <v>261</v>
      </c>
      <c r="K256" s="59"/>
      <c r="L256" s="218"/>
      <c r="M256" s="263"/>
    </row>
    <row r="257" spans="1:13" x14ac:dyDescent="0.25">
      <c r="A257" s="55"/>
      <c r="B257" s="55"/>
      <c r="C257" s="56"/>
      <c r="D257" s="56" t="s">
        <v>123</v>
      </c>
      <c r="E257" s="57"/>
      <c r="F257" s="120"/>
      <c r="G257" s="58">
        <v>1292.69</v>
      </c>
      <c r="H257" s="59" t="s">
        <v>548</v>
      </c>
      <c r="I257" s="218">
        <v>49.48</v>
      </c>
      <c r="J257" s="59"/>
      <c r="K257" s="59">
        <v>31.94</v>
      </c>
      <c r="L257" s="218">
        <v>1580.52</v>
      </c>
      <c r="M257" s="263"/>
    </row>
    <row r="258" spans="1:13" x14ac:dyDescent="0.25">
      <c r="A258" s="55"/>
      <c r="B258" s="55"/>
      <c r="C258" s="56"/>
      <c r="D258" s="56" t="s">
        <v>124</v>
      </c>
      <c r="E258" s="57"/>
      <c r="F258" s="120"/>
      <c r="G258" s="58">
        <v>1064.92</v>
      </c>
      <c r="H258" s="59" t="s">
        <v>548</v>
      </c>
      <c r="I258" s="218">
        <v>40.770000000000003</v>
      </c>
      <c r="J258" s="59"/>
      <c r="K258" s="59">
        <v>7.11</v>
      </c>
      <c r="L258" s="218">
        <v>289.83999999999997</v>
      </c>
      <c r="M258" s="263"/>
    </row>
    <row r="259" spans="1:13" x14ac:dyDescent="0.25">
      <c r="A259" s="55"/>
      <c r="B259" s="55"/>
      <c r="C259" s="56"/>
      <c r="D259" s="56" t="s">
        <v>125</v>
      </c>
      <c r="E259" s="57"/>
      <c r="F259" s="120"/>
      <c r="G259" s="58">
        <v>145.44999999999999</v>
      </c>
      <c r="H259" s="59" t="s">
        <v>548</v>
      </c>
      <c r="I259" s="107">
        <v>5.57</v>
      </c>
      <c r="J259" s="59"/>
      <c r="K259" s="59">
        <v>31.94</v>
      </c>
      <c r="L259" s="107">
        <v>177.84</v>
      </c>
      <c r="M259" s="263"/>
    </row>
    <row r="260" spans="1:13" x14ac:dyDescent="0.25">
      <c r="A260" s="55"/>
      <c r="B260" s="55"/>
      <c r="C260" s="56"/>
      <c r="D260" s="56" t="s">
        <v>48</v>
      </c>
      <c r="E260" s="57" t="s">
        <v>49</v>
      </c>
      <c r="F260" s="120">
        <v>105</v>
      </c>
      <c r="G260" s="74"/>
      <c r="H260" s="59"/>
      <c r="I260" s="218">
        <v>57.8</v>
      </c>
      <c r="J260" s="75"/>
      <c r="K260" s="258">
        <v>105</v>
      </c>
      <c r="L260" s="218">
        <v>1846.28</v>
      </c>
      <c r="M260" s="263"/>
    </row>
    <row r="261" spans="1:13" x14ac:dyDescent="0.25">
      <c r="A261" s="55"/>
      <c r="B261" s="55"/>
      <c r="C261" s="56"/>
      <c r="D261" s="56" t="s">
        <v>50</v>
      </c>
      <c r="E261" s="57" t="s">
        <v>49</v>
      </c>
      <c r="F261" s="120">
        <v>60</v>
      </c>
      <c r="G261" s="74"/>
      <c r="H261" s="59"/>
      <c r="I261" s="218">
        <v>33.03</v>
      </c>
      <c r="J261" s="75"/>
      <c r="K261" s="258">
        <v>60</v>
      </c>
      <c r="L261" s="218">
        <v>1055.02</v>
      </c>
      <c r="M261" s="263"/>
    </row>
    <row r="262" spans="1:13" x14ac:dyDescent="0.25">
      <c r="A262" s="60"/>
      <c r="B262" s="60"/>
      <c r="C262" s="61"/>
      <c r="D262" s="61" t="s">
        <v>126</v>
      </c>
      <c r="E262" s="62" t="s">
        <v>51</v>
      </c>
      <c r="F262" s="264">
        <v>135.93</v>
      </c>
      <c r="G262" s="63"/>
      <c r="H262" s="65" t="s">
        <v>548</v>
      </c>
      <c r="I262" s="64"/>
      <c r="J262" s="65"/>
      <c r="K262" s="65"/>
      <c r="L262" s="64"/>
      <c r="M262" s="76">
        <v>5.2034004000000014</v>
      </c>
    </row>
    <row r="263" spans="1:13" x14ac:dyDescent="0.25">
      <c r="H263" s="1977">
        <v>181.08</v>
      </c>
      <c r="I263" s="1977"/>
      <c r="K263" s="1977">
        <v>4771.66</v>
      </c>
      <c r="L263" s="1977"/>
      <c r="M263" s="77">
        <v>5.2034004000000014</v>
      </c>
    </row>
    <row r="264" spans="1:13" ht="92.25" x14ac:dyDescent="0.25">
      <c r="A264" s="55">
        <v>28</v>
      </c>
      <c r="B264" s="55" t="s">
        <v>553</v>
      </c>
      <c r="C264" s="56" t="s">
        <v>590</v>
      </c>
      <c r="D264" s="56" t="s">
        <v>599</v>
      </c>
      <c r="E264" s="57" t="s">
        <v>282</v>
      </c>
      <c r="F264" s="120">
        <v>3</v>
      </c>
      <c r="G264" s="58">
        <v>156.94</v>
      </c>
      <c r="H264" s="59"/>
      <c r="I264" s="218"/>
      <c r="J264" s="59" t="s">
        <v>484</v>
      </c>
      <c r="K264" s="59"/>
      <c r="L264" s="218"/>
      <c r="M264" s="263"/>
    </row>
    <row r="265" spans="1:13" x14ac:dyDescent="0.25">
      <c r="A265" s="55"/>
      <c r="B265" s="55"/>
      <c r="C265" s="56"/>
      <c r="D265" s="56" t="s">
        <v>123</v>
      </c>
      <c r="E265" s="57"/>
      <c r="F265" s="120"/>
      <c r="G265" s="58">
        <v>33.96</v>
      </c>
      <c r="H265" s="59" t="s">
        <v>212</v>
      </c>
      <c r="I265" s="218">
        <v>122.26</v>
      </c>
      <c r="J265" s="59"/>
      <c r="K265" s="59">
        <v>31.94</v>
      </c>
      <c r="L265" s="218">
        <v>3904.86</v>
      </c>
      <c r="M265" s="263"/>
    </row>
    <row r="266" spans="1:13" x14ac:dyDescent="0.25">
      <c r="A266" s="55"/>
      <c r="B266" s="55"/>
      <c r="C266" s="56"/>
      <c r="D266" s="56" t="s">
        <v>124</v>
      </c>
      <c r="E266" s="57"/>
      <c r="F266" s="120"/>
      <c r="G266" s="58">
        <v>26.97</v>
      </c>
      <c r="H266" s="59" t="s">
        <v>212</v>
      </c>
      <c r="I266" s="218">
        <v>97.09</v>
      </c>
      <c r="J266" s="59"/>
      <c r="K266" s="59">
        <v>6.75</v>
      </c>
      <c r="L266" s="218">
        <v>655.37</v>
      </c>
      <c r="M266" s="263"/>
    </row>
    <row r="267" spans="1:13" x14ac:dyDescent="0.25">
      <c r="A267" s="55"/>
      <c r="B267" s="55"/>
      <c r="C267" s="56"/>
      <c r="D267" s="56" t="s">
        <v>125</v>
      </c>
      <c r="E267" s="57"/>
      <c r="F267" s="120"/>
      <c r="G267" s="58">
        <v>3.83</v>
      </c>
      <c r="H267" s="59" t="s">
        <v>212</v>
      </c>
      <c r="I267" s="107">
        <v>13.79</v>
      </c>
      <c r="J267" s="59"/>
      <c r="K267" s="59">
        <v>31.94</v>
      </c>
      <c r="L267" s="107">
        <v>440.39</v>
      </c>
      <c r="M267" s="263"/>
    </row>
    <row r="268" spans="1:13" x14ac:dyDescent="0.25">
      <c r="A268" s="55"/>
      <c r="B268" s="55"/>
      <c r="C268" s="56"/>
      <c r="D268" s="56" t="s">
        <v>48</v>
      </c>
      <c r="E268" s="57" t="s">
        <v>49</v>
      </c>
      <c r="F268" s="120">
        <v>105</v>
      </c>
      <c r="G268" s="74"/>
      <c r="H268" s="59"/>
      <c r="I268" s="218">
        <v>142.85</v>
      </c>
      <c r="J268" s="75"/>
      <c r="K268" s="258">
        <v>105</v>
      </c>
      <c r="L268" s="218">
        <v>4562.51</v>
      </c>
      <c r="M268" s="263"/>
    </row>
    <row r="269" spans="1:13" x14ac:dyDescent="0.25">
      <c r="A269" s="55"/>
      <c r="B269" s="55"/>
      <c r="C269" s="56"/>
      <c r="D269" s="56" t="s">
        <v>50</v>
      </c>
      <c r="E269" s="57" t="s">
        <v>49</v>
      </c>
      <c r="F269" s="120">
        <v>60</v>
      </c>
      <c r="G269" s="74"/>
      <c r="H269" s="59"/>
      <c r="I269" s="218">
        <v>81.63</v>
      </c>
      <c r="J269" s="75"/>
      <c r="K269" s="258">
        <v>60</v>
      </c>
      <c r="L269" s="218">
        <v>2607.15</v>
      </c>
      <c r="M269" s="263"/>
    </row>
    <row r="270" spans="1:13" x14ac:dyDescent="0.25">
      <c r="A270" s="60"/>
      <c r="B270" s="60"/>
      <c r="C270" s="61"/>
      <c r="D270" s="61" t="s">
        <v>126</v>
      </c>
      <c r="E270" s="62" t="s">
        <v>51</v>
      </c>
      <c r="F270" s="264">
        <v>3.53</v>
      </c>
      <c r="G270" s="63"/>
      <c r="H270" s="65" t="s">
        <v>212</v>
      </c>
      <c r="I270" s="64"/>
      <c r="J270" s="65"/>
      <c r="K270" s="65"/>
      <c r="L270" s="64"/>
      <c r="M270" s="76">
        <v>12.707999999999998</v>
      </c>
    </row>
    <row r="271" spans="1:13" x14ac:dyDescent="0.25">
      <c r="H271" s="1977">
        <v>443.83000000000004</v>
      </c>
      <c r="I271" s="1977"/>
      <c r="K271" s="1977">
        <v>11729.890000000001</v>
      </c>
      <c r="L271" s="1977"/>
      <c r="M271" s="77">
        <v>12.707999999999998</v>
      </c>
    </row>
    <row r="272" spans="1:13" ht="92.25" x14ac:dyDescent="0.25">
      <c r="A272" s="55">
        <v>29</v>
      </c>
      <c r="B272" s="55" t="s">
        <v>554</v>
      </c>
      <c r="C272" s="56" t="s">
        <v>584</v>
      </c>
      <c r="D272" s="56" t="s">
        <v>600</v>
      </c>
      <c r="E272" s="57" t="s">
        <v>221</v>
      </c>
      <c r="F272" s="120">
        <v>3.4000000000000002E-2</v>
      </c>
      <c r="G272" s="58">
        <v>5504.98</v>
      </c>
      <c r="H272" s="59"/>
      <c r="I272" s="218"/>
      <c r="J272" s="59" t="s">
        <v>261</v>
      </c>
      <c r="K272" s="59"/>
      <c r="L272" s="218"/>
      <c r="M272" s="263"/>
    </row>
    <row r="273" spans="1:13" x14ac:dyDescent="0.25">
      <c r="A273" s="55"/>
      <c r="B273" s="55"/>
      <c r="C273" s="56"/>
      <c r="D273" s="56" t="s">
        <v>123</v>
      </c>
      <c r="E273" s="57"/>
      <c r="F273" s="120"/>
      <c r="G273" s="58">
        <v>1292.69</v>
      </c>
      <c r="H273" s="59" t="s">
        <v>212</v>
      </c>
      <c r="I273" s="218">
        <v>52.74</v>
      </c>
      <c r="J273" s="59"/>
      <c r="K273" s="59">
        <v>31.94</v>
      </c>
      <c r="L273" s="218">
        <v>1684.57</v>
      </c>
      <c r="M273" s="263"/>
    </row>
    <row r="274" spans="1:13" x14ac:dyDescent="0.25">
      <c r="A274" s="55"/>
      <c r="B274" s="55"/>
      <c r="C274" s="56"/>
      <c r="D274" s="56" t="s">
        <v>124</v>
      </c>
      <c r="E274" s="57"/>
      <c r="F274" s="120"/>
      <c r="G274" s="58">
        <v>1064.92</v>
      </c>
      <c r="H274" s="59" t="s">
        <v>212</v>
      </c>
      <c r="I274" s="218">
        <v>43.45</v>
      </c>
      <c r="J274" s="59"/>
      <c r="K274" s="59">
        <v>7.11</v>
      </c>
      <c r="L274" s="218">
        <v>308.92</v>
      </c>
      <c r="M274" s="263"/>
    </row>
    <row r="275" spans="1:13" x14ac:dyDescent="0.25">
      <c r="A275" s="55"/>
      <c r="B275" s="55"/>
      <c r="C275" s="56"/>
      <c r="D275" s="56" t="s">
        <v>125</v>
      </c>
      <c r="E275" s="57"/>
      <c r="F275" s="120"/>
      <c r="G275" s="58">
        <v>145.44999999999999</v>
      </c>
      <c r="H275" s="59" t="s">
        <v>212</v>
      </c>
      <c r="I275" s="107">
        <v>5.93</v>
      </c>
      <c r="J275" s="59"/>
      <c r="K275" s="59">
        <v>31.94</v>
      </c>
      <c r="L275" s="107">
        <v>189.54</v>
      </c>
      <c r="M275" s="263"/>
    </row>
    <row r="276" spans="1:13" x14ac:dyDescent="0.25">
      <c r="A276" s="55"/>
      <c r="B276" s="55"/>
      <c r="C276" s="56"/>
      <c r="D276" s="56" t="s">
        <v>48</v>
      </c>
      <c r="E276" s="57" t="s">
        <v>49</v>
      </c>
      <c r="F276" s="120">
        <v>105</v>
      </c>
      <c r="G276" s="74"/>
      <c r="H276" s="59"/>
      <c r="I276" s="218">
        <v>61.6</v>
      </c>
      <c r="J276" s="75"/>
      <c r="K276" s="258">
        <v>105</v>
      </c>
      <c r="L276" s="218">
        <v>1967.82</v>
      </c>
      <c r="M276" s="263"/>
    </row>
    <row r="277" spans="1:13" x14ac:dyDescent="0.25">
      <c r="A277" s="55"/>
      <c r="B277" s="55"/>
      <c r="C277" s="56"/>
      <c r="D277" s="56" t="s">
        <v>50</v>
      </c>
      <c r="E277" s="57" t="s">
        <v>49</v>
      </c>
      <c r="F277" s="120">
        <v>60</v>
      </c>
      <c r="G277" s="74"/>
      <c r="H277" s="59"/>
      <c r="I277" s="218">
        <v>35.200000000000003</v>
      </c>
      <c r="J277" s="75"/>
      <c r="K277" s="258">
        <v>60</v>
      </c>
      <c r="L277" s="218">
        <v>1124.47</v>
      </c>
      <c r="M277" s="263"/>
    </row>
    <row r="278" spans="1:13" x14ac:dyDescent="0.25">
      <c r="A278" s="60"/>
      <c r="B278" s="60"/>
      <c r="C278" s="61"/>
      <c r="D278" s="61" t="s">
        <v>126</v>
      </c>
      <c r="E278" s="62" t="s">
        <v>51</v>
      </c>
      <c r="F278" s="264">
        <v>135.93</v>
      </c>
      <c r="G278" s="63"/>
      <c r="H278" s="65" t="s">
        <v>212</v>
      </c>
      <c r="I278" s="64"/>
      <c r="J278" s="65"/>
      <c r="K278" s="65"/>
      <c r="L278" s="64"/>
      <c r="M278" s="76">
        <v>5.5459440000000004</v>
      </c>
    </row>
    <row r="279" spans="1:13" x14ac:dyDescent="0.25">
      <c r="H279" s="1977">
        <v>192.99</v>
      </c>
      <c r="I279" s="1977"/>
      <c r="K279" s="1977">
        <v>5085.78</v>
      </c>
      <c r="L279" s="1977"/>
      <c r="M279" s="77">
        <v>5.5459440000000004</v>
      </c>
    </row>
    <row r="280" spans="1:13" ht="92.25" x14ac:dyDescent="0.25">
      <c r="A280" s="55">
        <v>30</v>
      </c>
      <c r="B280" s="55" t="s">
        <v>555</v>
      </c>
      <c r="C280" s="56" t="s">
        <v>590</v>
      </c>
      <c r="D280" s="56" t="s">
        <v>601</v>
      </c>
      <c r="E280" s="57" t="s">
        <v>282</v>
      </c>
      <c r="F280" s="120">
        <v>3</v>
      </c>
      <c r="G280" s="58">
        <v>156.94</v>
      </c>
      <c r="H280" s="59"/>
      <c r="I280" s="218"/>
      <c r="J280" s="59" t="s">
        <v>484</v>
      </c>
      <c r="K280" s="59"/>
      <c r="L280" s="218"/>
      <c r="M280" s="263"/>
    </row>
    <row r="281" spans="1:13" x14ac:dyDescent="0.25">
      <c r="A281" s="55"/>
      <c r="B281" s="55"/>
      <c r="C281" s="56"/>
      <c r="D281" s="56" t="s">
        <v>123</v>
      </c>
      <c r="E281" s="57"/>
      <c r="F281" s="120"/>
      <c r="G281" s="58">
        <v>33.96</v>
      </c>
      <c r="H281" s="59" t="s">
        <v>212</v>
      </c>
      <c r="I281" s="218">
        <v>122.26</v>
      </c>
      <c r="J281" s="59"/>
      <c r="K281" s="59">
        <v>31.94</v>
      </c>
      <c r="L281" s="218">
        <v>3904.86</v>
      </c>
      <c r="M281" s="263"/>
    </row>
    <row r="282" spans="1:13" x14ac:dyDescent="0.25">
      <c r="A282" s="55"/>
      <c r="B282" s="55"/>
      <c r="C282" s="56"/>
      <c r="D282" s="56" t="s">
        <v>124</v>
      </c>
      <c r="E282" s="57"/>
      <c r="F282" s="120"/>
      <c r="G282" s="58">
        <v>26.97</v>
      </c>
      <c r="H282" s="59" t="s">
        <v>212</v>
      </c>
      <c r="I282" s="218">
        <v>97.09</v>
      </c>
      <c r="J282" s="59"/>
      <c r="K282" s="59">
        <v>6.75</v>
      </c>
      <c r="L282" s="218">
        <v>655.37</v>
      </c>
      <c r="M282" s="263"/>
    </row>
    <row r="283" spans="1:13" x14ac:dyDescent="0.25">
      <c r="A283" s="55"/>
      <c r="B283" s="55"/>
      <c r="C283" s="56"/>
      <c r="D283" s="56" t="s">
        <v>125</v>
      </c>
      <c r="E283" s="57"/>
      <c r="F283" s="120"/>
      <c r="G283" s="58">
        <v>3.83</v>
      </c>
      <c r="H283" s="59" t="s">
        <v>212</v>
      </c>
      <c r="I283" s="107">
        <v>13.79</v>
      </c>
      <c r="J283" s="59"/>
      <c r="K283" s="59">
        <v>31.94</v>
      </c>
      <c r="L283" s="107">
        <v>440.39</v>
      </c>
      <c r="M283" s="263"/>
    </row>
    <row r="284" spans="1:13" x14ac:dyDescent="0.25">
      <c r="A284" s="55"/>
      <c r="B284" s="55"/>
      <c r="C284" s="56"/>
      <c r="D284" s="56" t="s">
        <v>48</v>
      </c>
      <c r="E284" s="57" t="s">
        <v>49</v>
      </c>
      <c r="F284" s="120">
        <v>105</v>
      </c>
      <c r="G284" s="74"/>
      <c r="H284" s="59"/>
      <c r="I284" s="218">
        <v>142.85</v>
      </c>
      <c r="J284" s="75"/>
      <c r="K284" s="258">
        <v>105</v>
      </c>
      <c r="L284" s="218">
        <v>4562.51</v>
      </c>
      <c r="M284" s="263"/>
    </row>
    <row r="285" spans="1:13" x14ac:dyDescent="0.25">
      <c r="A285" s="55"/>
      <c r="B285" s="55"/>
      <c r="C285" s="56"/>
      <c r="D285" s="56" t="s">
        <v>50</v>
      </c>
      <c r="E285" s="57" t="s">
        <v>49</v>
      </c>
      <c r="F285" s="120">
        <v>60</v>
      </c>
      <c r="G285" s="74"/>
      <c r="H285" s="59"/>
      <c r="I285" s="218">
        <v>81.63</v>
      </c>
      <c r="J285" s="75"/>
      <c r="K285" s="258">
        <v>60</v>
      </c>
      <c r="L285" s="218">
        <v>2607.15</v>
      </c>
      <c r="M285" s="263"/>
    </row>
    <row r="286" spans="1:13" x14ac:dyDescent="0.25">
      <c r="A286" s="60"/>
      <c r="B286" s="60"/>
      <c r="C286" s="61"/>
      <c r="D286" s="61" t="s">
        <v>126</v>
      </c>
      <c r="E286" s="62" t="s">
        <v>51</v>
      </c>
      <c r="F286" s="264">
        <v>3.53</v>
      </c>
      <c r="G286" s="63"/>
      <c r="H286" s="65" t="s">
        <v>212</v>
      </c>
      <c r="I286" s="64"/>
      <c r="J286" s="65"/>
      <c r="K286" s="65"/>
      <c r="L286" s="64"/>
      <c r="M286" s="76">
        <v>12.707999999999998</v>
      </c>
    </row>
    <row r="287" spans="1:13" x14ac:dyDescent="0.25">
      <c r="H287" s="1977">
        <v>443.83000000000004</v>
      </c>
      <c r="I287" s="1977"/>
      <c r="K287" s="1977">
        <v>11729.890000000001</v>
      </c>
      <c r="L287" s="1977"/>
      <c r="M287" s="77">
        <v>12.707999999999998</v>
      </c>
    </row>
    <row r="288" spans="1:13" ht="92.25" x14ac:dyDescent="0.25">
      <c r="A288" s="55">
        <v>31</v>
      </c>
      <c r="B288" s="55" t="s">
        <v>557</v>
      </c>
      <c r="C288" s="56" t="s">
        <v>584</v>
      </c>
      <c r="D288" s="56" t="s">
        <v>602</v>
      </c>
      <c r="E288" s="57" t="s">
        <v>221</v>
      </c>
      <c r="F288" s="120">
        <v>1.6E-2</v>
      </c>
      <c r="G288" s="58">
        <v>5504.98</v>
      </c>
      <c r="H288" s="59"/>
      <c r="I288" s="218"/>
      <c r="J288" s="59" t="s">
        <v>261</v>
      </c>
      <c r="K288" s="59"/>
      <c r="L288" s="218"/>
      <c r="M288" s="263"/>
    </row>
    <row r="289" spans="1:13" x14ac:dyDescent="0.25">
      <c r="A289" s="55"/>
      <c r="B289" s="55"/>
      <c r="C289" s="56"/>
      <c r="D289" s="56" t="s">
        <v>123</v>
      </c>
      <c r="E289" s="57"/>
      <c r="F289" s="120"/>
      <c r="G289" s="58">
        <v>1292.69</v>
      </c>
      <c r="H289" s="59" t="s">
        <v>212</v>
      </c>
      <c r="I289" s="218">
        <v>24.82</v>
      </c>
      <c r="J289" s="59"/>
      <c r="K289" s="59">
        <v>31.94</v>
      </c>
      <c r="L289" s="218">
        <v>792.74</v>
      </c>
      <c r="M289" s="263"/>
    </row>
    <row r="290" spans="1:13" x14ac:dyDescent="0.25">
      <c r="A290" s="55"/>
      <c r="B290" s="55"/>
      <c r="C290" s="56"/>
      <c r="D290" s="56" t="s">
        <v>124</v>
      </c>
      <c r="E290" s="57"/>
      <c r="F290" s="120"/>
      <c r="G290" s="58">
        <v>1064.92</v>
      </c>
      <c r="H290" s="59" t="s">
        <v>212</v>
      </c>
      <c r="I290" s="218">
        <v>20.45</v>
      </c>
      <c r="J290" s="59"/>
      <c r="K290" s="59">
        <v>7.11</v>
      </c>
      <c r="L290" s="218">
        <v>145.37</v>
      </c>
      <c r="M290" s="263"/>
    </row>
    <row r="291" spans="1:13" x14ac:dyDescent="0.25">
      <c r="A291" s="55"/>
      <c r="B291" s="55"/>
      <c r="C291" s="56"/>
      <c r="D291" s="56" t="s">
        <v>125</v>
      </c>
      <c r="E291" s="57"/>
      <c r="F291" s="120"/>
      <c r="G291" s="58">
        <v>145.44999999999999</v>
      </c>
      <c r="H291" s="59" t="s">
        <v>212</v>
      </c>
      <c r="I291" s="107">
        <v>2.79</v>
      </c>
      <c r="J291" s="59"/>
      <c r="K291" s="59">
        <v>31.94</v>
      </c>
      <c r="L291" s="107">
        <v>89.2</v>
      </c>
      <c r="M291" s="263"/>
    </row>
    <row r="292" spans="1:13" x14ac:dyDescent="0.25">
      <c r="A292" s="55"/>
      <c r="B292" s="55"/>
      <c r="C292" s="56"/>
      <c r="D292" s="56" t="s">
        <v>48</v>
      </c>
      <c r="E292" s="57" t="s">
        <v>49</v>
      </c>
      <c r="F292" s="120">
        <v>105</v>
      </c>
      <c r="G292" s="74"/>
      <c r="H292" s="59"/>
      <c r="I292" s="218">
        <v>28.99</v>
      </c>
      <c r="J292" s="75"/>
      <c r="K292" s="258">
        <v>105</v>
      </c>
      <c r="L292" s="218">
        <v>926.04</v>
      </c>
      <c r="M292" s="263"/>
    </row>
    <row r="293" spans="1:13" x14ac:dyDescent="0.25">
      <c r="A293" s="55"/>
      <c r="B293" s="55"/>
      <c r="C293" s="56"/>
      <c r="D293" s="56" t="s">
        <v>50</v>
      </c>
      <c r="E293" s="57" t="s">
        <v>49</v>
      </c>
      <c r="F293" s="120">
        <v>60</v>
      </c>
      <c r="G293" s="74"/>
      <c r="H293" s="59"/>
      <c r="I293" s="218">
        <v>16.57</v>
      </c>
      <c r="J293" s="75"/>
      <c r="K293" s="258">
        <v>60</v>
      </c>
      <c r="L293" s="218">
        <v>529.16</v>
      </c>
      <c r="M293" s="263"/>
    </row>
    <row r="294" spans="1:13" x14ac:dyDescent="0.25">
      <c r="A294" s="60"/>
      <c r="B294" s="60"/>
      <c r="C294" s="61"/>
      <c r="D294" s="61" t="s">
        <v>126</v>
      </c>
      <c r="E294" s="62" t="s">
        <v>51</v>
      </c>
      <c r="F294" s="264">
        <v>135.93</v>
      </c>
      <c r="G294" s="63"/>
      <c r="H294" s="65" t="s">
        <v>212</v>
      </c>
      <c r="I294" s="64"/>
      <c r="J294" s="65"/>
      <c r="K294" s="65"/>
      <c r="L294" s="64"/>
      <c r="M294" s="76">
        <v>2.6098560000000002</v>
      </c>
    </row>
    <row r="295" spans="1:13" x14ac:dyDescent="0.25">
      <c r="H295" s="1977">
        <v>90.829999999999984</v>
      </c>
      <c r="I295" s="1977"/>
      <c r="K295" s="1977">
        <v>2393.31</v>
      </c>
      <c r="L295" s="1977"/>
      <c r="M295" s="77">
        <v>2.6098560000000002</v>
      </c>
    </row>
    <row r="296" spans="1:13" ht="92.25" x14ac:dyDescent="0.25">
      <c r="A296" s="55">
        <v>32</v>
      </c>
      <c r="B296" s="55" t="s">
        <v>559</v>
      </c>
      <c r="C296" s="56" t="s">
        <v>590</v>
      </c>
      <c r="D296" s="56" t="s">
        <v>603</v>
      </c>
      <c r="E296" s="57" t="s">
        <v>282</v>
      </c>
      <c r="F296" s="120">
        <v>2</v>
      </c>
      <c r="G296" s="58">
        <v>156.94</v>
      </c>
      <c r="H296" s="59"/>
      <c r="I296" s="218"/>
      <c r="J296" s="59" t="s">
        <v>484</v>
      </c>
      <c r="K296" s="59"/>
      <c r="L296" s="218"/>
      <c r="M296" s="263"/>
    </row>
    <row r="297" spans="1:13" x14ac:dyDescent="0.25">
      <c r="A297" s="55"/>
      <c r="B297" s="55"/>
      <c r="C297" s="56"/>
      <c r="D297" s="56" t="s">
        <v>123</v>
      </c>
      <c r="E297" s="57"/>
      <c r="F297" s="120"/>
      <c r="G297" s="58">
        <v>33.96</v>
      </c>
      <c r="H297" s="59" t="s">
        <v>212</v>
      </c>
      <c r="I297" s="218">
        <v>81.5</v>
      </c>
      <c r="J297" s="59"/>
      <c r="K297" s="59">
        <v>31.94</v>
      </c>
      <c r="L297" s="218">
        <v>2603.2399999999998</v>
      </c>
      <c r="M297" s="263"/>
    </row>
    <row r="298" spans="1:13" x14ac:dyDescent="0.25">
      <c r="A298" s="55"/>
      <c r="B298" s="55"/>
      <c r="C298" s="56"/>
      <c r="D298" s="56" t="s">
        <v>124</v>
      </c>
      <c r="E298" s="57"/>
      <c r="F298" s="120"/>
      <c r="G298" s="58">
        <v>26.97</v>
      </c>
      <c r="H298" s="59" t="s">
        <v>212</v>
      </c>
      <c r="I298" s="218">
        <v>64.73</v>
      </c>
      <c r="J298" s="59"/>
      <c r="K298" s="59">
        <v>6.75</v>
      </c>
      <c r="L298" s="218">
        <v>436.91</v>
      </c>
      <c r="M298" s="263"/>
    </row>
    <row r="299" spans="1:13" x14ac:dyDescent="0.25">
      <c r="A299" s="55"/>
      <c r="B299" s="55"/>
      <c r="C299" s="56"/>
      <c r="D299" s="56" t="s">
        <v>125</v>
      </c>
      <c r="E299" s="57"/>
      <c r="F299" s="120"/>
      <c r="G299" s="58">
        <v>3.83</v>
      </c>
      <c r="H299" s="59" t="s">
        <v>212</v>
      </c>
      <c r="I299" s="107">
        <v>9.19</v>
      </c>
      <c r="J299" s="59"/>
      <c r="K299" s="59">
        <v>31.94</v>
      </c>
      <c r="L299" s="107">
        <v>293.58999999999997</v>
      </c>
      <c r="M299" s="263"/>
    </row>
    <row r="300" spans="1:13" x14ac:dyDescent="0.25">
      <c r="A300" s="55"/>
      <c r="B300" s="55"/>
      <c r="C300" s="56"/>
      <c r="D300" s="56" t="s">
        <v>48</v>
      </c>
      <c r="E300" s="57" t="s">
        <v>49</v>
      </c>
      <c r="F300" s="120">
        <v>105</v>
      </c>
      <c r="G300" s="74"/>
      <c r="H300" s="59"/>
      <c r="I300" s="218">
        <v>95.22</v>
      </c>
      <c r="J300" s="75"/>
      <c r="K300" s="258">
        <v>105</v>
      </c>
      <c r="L300" s="218">
        <v>3041.67</v>
      </c>
      <c r="M300" s="263"/>
    </row>
    <row r="301" spans="1:13" x14ac:dyDescent="0.25">
      <c r="A301" s="55"/>
      <c r="B301" s="55"/>
      <c r="C301" s="56"/>
      <c r="D301" s="56" t="s">
        <v>50</v>
      </c>
      <c r="E301" s="57" t="s">
        <v>49</v>
      </c>
      <c r="F301" s="120">
        <v>60</v>
      </c>
      <c r="G301" s="74"/>
      <c r="H301" s="59"/>
      <c r="I301" s="218">
        <v>54.41</v>
      </c>
      <c r="J301" s="75"/>
      <c r="K301" s="258">
        <v>60</v>
      </c>
      <c r="L301" s="218">
        <v>1738.1</v>
      </c>
      <c r="M301" s="263"/>
    </row>
    <row r="302" spans="1:13" x14ac:dyDescent="0.25">
      <c r="A302" s="60"/>
      <c r="B302" s="60"/>
      <c r="C302" s="61"/>
      <c r="D302" s="61" t="s">
        <v>126</v>
      </c>
      <c r="E302" s="62" t="s">
        <v>51</v>
      </c>
      <c r="F302" s="264">
        <v>3.53</v>
      </c>
      <c r="G302" s="63"/>
      <c r="H302" s="65" t="s">
        <v>212</v>
      </c>
      <c r="I302" s="64"/>
      <c r="J302" s="65"/>
      <c r="K302" s="65"/>
      <c r="L302" s="64"/>
      <c r="M302" s="76">
        <v>8.4719999999999995</v>
      </c>
    </row>
    <row r="303" spans="1:13" x14ac:dyDescent="0.25">
      <c r="H303" s="1977">
        <v>295.86</v>
      </c>
      <c r="I303" s="1977"/>
      <c r="K303" s="1977">
        <v>7819.92</v>
      </c>
      <c r="L303" s="1977"/>
      <c r="M303" s="77">
        <v>8.4719999999999995</v>
      </c>
    </row>
    <row r="304" spans="1:13" ht="92.25" x14ac:dyDescent="0.25">
      <c r="A304" s="55">
        <v>33</v>
      </c>
      <c r="B304" s="55" t="s">
        <v>560</v>
      </c>
      <c r="C304" s="56" t="s">
        <v>584</v>
      </c>
      <c r="D304" s="56" t="s">
        <v>604</v>
      </c>
      <c r="E304" s="57" t="s">
        <v>221</v>
      </c>
      <c r="F304" s="120">
        <v>6.2E-2</v>
      </c>
      <c r="G304" s="58">
        <v>5504.98</v>
      </c>
      <c r="H304" s="59"/>
      <c r="I304" s="218"/>
      <c r="J304" s="59" t="s">
        <v>261</v>
      </c>
      <c r="K304" s="59"/>
      <c r="L304" s="218"/>
      <c r="M304" s="263"/>
    </row>
    <row r="305" spans="1:13" x14ac:dyDescent="0.25">
      <c r="A305" s="55"/>
      <c r="B305" s="55"/>
      <c r="C305" s="56"/>
      <c r="D305" s="56" t="s">
        <v>123</v>
      </c>
      <c r="E305" s="57"/>
      <c r="F305" s="120"/>
      <c r="G305" s="58">
        <v>1292.69</v>
      </c>
      <c r="H305" s="59" t="s">
        <v>212</v>
      </c>
      <c r="I305" s="218">
        <v>96.18</v>
      </c>
      <c r="J305" s="59"/>
      <c r="K305" s="59">
        <v>31.94</v>
      </c>
      <c r="L305" s="218">
        <v>3071.87</v>
      </c>
      <c r="M305" s="263"/>
    </row>
    <row r="306" spans="1:13" x14ac:dyDescent="0.25">
      <c r="A306" s="55"/>
      <c r="B306" s="55"/>
      <c r="C306" s="56"/>
      <c r="D306" s="56" t="s">
        <v>124</v>
      </c>
      <c r="E306" s="57"/>
      <c r="F306" s="120"/>
      <c r="G306" s="58">
        <v>1064.92</v>
      </c>
      <c r="H306" s="59" t="s">
        <v>212</v>
      </c>
      <c r="I306" s="218">
        <v>79.23</v>
      </c>
      <c r="J306" s="59"/>
      <c r="K306" s="59">
        <v>7.11</v>
      </c>
      <c r="L306" s="218">
        <v>563.33000000000004</v>
      </c>
      <c r="M306" s="263"/>
    </row>
    <row r="307" spans="1:13" x14ac:dyDescent="0.25">
      <c r="A307" s="55"/>
      <c r="B307" s="55"/>
      <c r="C307" s="56"/>
      <c r="D307" s="56" t="s">
        <v>125</v>
      </c>
      <c r="E307" s="57"/>
      <c r="F307" s="120"/>
      <c r="G307" s="58">
        <v>145.44999999999999</v>
      </c>
      <c r="H307" s="59" t="s">
        <v>212</v>
      </c>
      <c r="I307" s="107">
        <v>10.82</v>
      </c>
      <c r="J307" s="59"/>
      <c r="K307" s="59">
        <v>31.94</v>
      </c>
      <c r="L307" s="107">
        <v>345.64</v>
      </c>
      <c r="M307" s="263"/>
    </row>
    <row r="308" spans="1:13" x14ac:dyDescent="0.25">
      <c r="A308" s="55"/>
      <c r="B308" s="55"/>
      <c r="C308" s="56"/>
      <c r="D308" s="56" t="s">
        <v>48</v>
      </c>
      <c r="E308" s="57" t="s">
        <v>49</v>
      </c>
      <c r="F308" s="120">
        <v>105</v>
      </c>
      <c r="G308" s="74"/>
      <c r="H308" s="59"/>
      <c r="I308" s="218">
        <v>112.35</v>
      </c>
      <c r="J308" s="75"/>
      <c r="K308" s="258">
        <v>105</v>
      </c>
      <c r="L308" s="218">
        <v>3588.39</v>
      </c>
      <c r="M308" s="263"/>
    </row>
    <row r="309" spans="1:13" x14ac:dyDescent="0.25">
      <c r="A309" s="55"/>
      <c r="B309" s="55"/>
      <c r="C309" s="56"/>
      <c r="D309" s="56" t="s">
        <v>50</v>
      </c>
      <c r="E309" s="57" t="s">
        <v>49</v>
      </c>
      <c r="F309" s="120">
        <v>60</v>
      </c>
      <c r="G309" s="74"/>
      <c r="H309" s="59"/>
      <c r="I309" s="218">
        <v>64.2</v>
      </c>
      <c r="J309" s="75"/>
      <c r="K309" s="258">
        <v>60</v>
      </c>
      <c r="L309" s="218">
        <v>2050.5100000000002</v>
      </c>
      <c r="M309" s="263"/>
    </row>
    <row r="310" spans="1:13" x14ac:dyDescent="0.25">
      <c r="A310" s="60"/>
      <c r="B310" s="60"/>
      <c r="C310" s="61"/>
      <c r="D310" s="61" t="s">
        <v>126</v>
      </c>
      <c r="E310" s="62" t="s">
        <v>51</v>
      </c>
      <c r="F310" s="264">
        <v>135.93</v>
      </c>
      <c r="G310" s="63"/>
      <c r="H310" s="65" t="s">
        <v>212</v>
      </c>
      <c r="I310" s="64"/>
      <c r="J310" s="65"/>
      <c r="K310" s="65"/>
      <c r="L310" s="64"/>
      <c r="M310" s="76">
        <v>10.113192000000002</v>
      </c>
    </row>
    <row r="311" spans="1:13" x14ac:dyDescent="0.25">
      <c r="H311" s="1977">
        <v>351.96</v>
      </c>
      <c r="I311" s="1977"/>
      <c r="K311" s="1977">
        <v>9274.1</v>
      </c>
      <c r="L311" s="1977"/>
      <c r="M311" s="77">
        <v>10.113192000000002</v>
      </c>
    </row>
    <row r="312" spans="1:13" ht="92.25" x14ac:dyDescent="0.25">
      <c r="A312" s="55">
        <v>34</v>
      </c>
      <c r="B312" s="55" t="s">
        <v>561</v>
      </c>
      <c r="C312" s="56" t="s">
        <v>461</v>
      </c>
      <c r="D312" s="56" t="s">
        <v>202</v>
      </c>
      <c r="E312" s="57" t="s">
        <v>284</v>
      </c>
      <c r="F312" s="120">
        <v>1.95E-2</v>
      </c>
      <c r="G312" s="58">
        <v>1201.2</v>
      </c>
      <c r="H312" s="59"/>
      <c r="I312" s="218"/>
      <c r="J312" s="59" t="s">
        <v>201</v>
      </c>
      <c r="K312" s="59"/>
      <c r="L312" s="218"/>
      <c r="M312" s="263"/>
    </row>
    <row r="313" spans="1:13" x14ac:dyDescent="0.25">
      <c r="A313" s="55"/>
      <c r="B313" s="55"/>
      <c r="C313" s="56"/>
      <c r="D313" s="56" t="s">
        <v>123</v>
      </c>
      <c r="E313" s="57"/>
      <c r="F313" s="120"/>
      <c r="G313" s="58">
        <v>1201.2</v>
      </c>
      <c r="H313" s="59" t="s">
        <v>212</v>
      </c>
      <c r="I313" s="218">
        <v>28.11</v>
      </c>
      <c r="J313" s="59"/>
      <c r="K313" s="59">
        <v>31.94</v>
      </c>
      <c r="L313" s="218">
        <v>897.77</v>
      </c>
      <c r="M313" s="263"/>
    </row>
    <row r="314" spans="1:13" x14ac:dyDescent="0.25">
      <c r="A314" s="55"/>
      <c r="B314" s="55"/>
      <c r="C314" s="56"/>
      <c r="D314" s="56" t="s">
        <v>48</v>
      </c>
      <c r="E314" s="57" t="s">
        <v>49</v>
      </c>
      <c r="F314" s="120">
        <v>80</v>
      </c>
      <c r="G314" s="74"/>
      <c r="H314" s="59"/>
      <c r="I314" s="218">
        <v>22.49</v>
      </c>
      <c r="J314" s="75"/>
      <c r="K314" s="258">
        <v>80</v>
      </c>
      <c r="L314" s="218">
        <v>718.22</v>
      </c>
      <c r="M314" s="263"/>
    </row>
    <row r="315" spans="1:13" x14ac:dyDescent="0.25">
      <c r="A315" s="55"/>
      <c r="B315" s="55"/>
      <c r="C315" s="56"/>
      <c r="D315" s="56" t="s">
        <v>50</v>
      </c>
      <c r="E315" s="57" t="s">
        <v>49</v>
      </c>
      <c r="F315" s="120">
        <v>45</v>
      </c>
      <c r="G315" s="74"/>
      <c r="H315" s="59"/>
      <c r="I315" s="218">
        <v>12.65</v>
      </c>
      <c r="J315" s="75"/>
      <c r="K315" s="258">
        <v>45</v>
      </c>
      <c r="L315" s="218">
        <v>404</v>
      </c>
      <c r="M315" s="263"/>
    </row>
    <row r="316" spans="1:13" x14ac:dyDescent="0.25">
      <c r="A316" s="60"/>
      <c r="B316" s="60"/>
      <c r="C316" s="61"/>
      <c r="D316" s="61" t="s">
        <v>126</v>
      </c>
      <c r="E316" s="62" t="s">
        <v>51</v>
      </c>
      <c r="F316" s="264">
        <v>154</v>
      </c>
      <c r="G316" s="63"/>
      <c r="H316" s="65" t="s">
        <v>212</v>
      </c>
      <c r="I316" s="64"/>
      <c r="J316" s="65"/>
      <c r="K316" s="65"/>
      <c r="L316" s="64"/>
      <c r="M316" s="76">
        <v>3.6035999999999997</v>
      </c>
    </row>
    <row r="317" spans="1:13" x14ac:dyDescent="0.25">
      <c r="H317" s="1977">
        <v>63.249999999999993</v>
      </c>
      <c r="I317" s="1977"/>
      <c r="K317" s="1977">
        <v>2019.99</v>
      </c>
      <c r="L317" s="1977"/>
      <c r="M317" s="77">
        <v>3.6035999999999997</v>
      </c>
    </row>
    <row r="318" spans="1:13" ht="92.25" x14ac:dyDescent="0.25">
      <c r="A318" s="55">
        <v>35</v>
      </c>
      <c r="B318" s="55" t="s">
        <v>562</v>
      </c>
      <c r="C318" s="56" t="s">
        <v>462</v>
      </c>
      <c r="D318" s="56" t="s">
        <v>336</v>
      </c>
      <c r="E318" s="57" t="s">
        <v>285</v>
      </c>
      <c r="F318" s="120">
        <v>13</v>
      </c>
      <c r="G318" s="58">
        <v>123.86</v>
      </c>
      <c r="H318" s="59"/>
      <c r="I318" s="218"/>
      <c r="J318" s="59" t="s">
        <v>337</v>
      </c>
      <c r="K318" s="59"/>
      <c r="L318" s="218"/>
      <c r="M318" s="263"/>
    </row>
    <row r="319" spans="1:13" x14ac:dyDescent="0.25">
      <c r="A319" s="55"/>
      <c r="B319" s="55"/>
      <c r="C319" s="56"/>
      <c r="D319" s="56" t="s">
        <v>123</v>
      </c>
      <c r="E319" s="57"/>
      <c r="F319" s="120"/>
      <c r="G319" s="58">
        <v>6.85</v>
      </c>
      <c r="H319" s="59" t="s">
        <v>212</v>
      </c>
      <c r="I319" s="218">
        <v>106.86</v>
      </c>
      <c r="J319" s="59"/>
      <c r="K319" s="59">
        <v>31.94</v>
      </c>
      <c r="L319" s="218">
        <v>3413.11</v>
      </c>
      <c r="M319" s="263"/>
    </row>
    <row r="320" spans="1:13" x14ac:dyDescent="0.25">
      <c r="A320" s="55"/>
      <c r="B320" s="55"/>
      <c r="C320" s="56"/>
      <c r="D320" s="56" t="s">
        <v>124</v>
      </c>
      <c r="E320" s="57"/>
      <c r="F320" s="120"/>
      <c r="G320" s="58">
        <v>86.65</v>
      </c>
      <c r="H320" s="59" t="s">
        <v>212</v>
      </c>
      <c r="I320" s="218">
        <v>1351.74</v>
      </c>
      <c r="J320" s="59"/>
      <c r="K320" s="59">
        <v>6.86</v>
      </c>
      <c r="L320" s="218">
        <v>9272.94</v>
      </c>
      <c r="M320" s="263"/>
    </row>
    <row r="321" spans="1:13" x14ac:dyDescent="0.25">
      <c r="A321" s="55"/>
      <c r="B321" s="55"/>
      <c r="C321" s="56"/>
      <c r="D321" s="56" t="s">
        <v>125</v>
      </c>
      <c r="E321" s="57"/>
      <c r="F321" s="120"/>
      <c r="G321" s="58">
        <v>6.14</v>
      </c>
      <c r="H321" s="59" t="s">
        <v>212</v>
      </c>
      <c r="I321" s="107">
        <v>95.78</v>
      </c>
      <c r="J321" s="59"/>
      <c r="K321" s="59">
        <v>31.94</v>
      </c>
      <c r="L321" s="107">
        <v>3059.34</v>
      </c>
      <c r="M321" s="263"/>
    </row>
    <row r="322" spans="1:13" x14ac:dyDescent="0.25">
      <c r="A322" s="55"/>
      <c r="B322" s="55"/>
      <c r="C322" s="56"/>
      <c r="D322" s="56" t="s">
        <v>127</v>
      </c>
      <c r="E322" s="57"/>
      <c r="F322" s="120"/>
      <c r="G322" s="58">
        <v>30.36</v>
      </c>
      <c r="H322" s="59" t="s">
        <v>37</v>
      </c>
      <c r="I322" s="218">
        <v>394.68</v>
      </c>
      <c r="J322" s="59"/>
      <c r="K322" s="59">
        <v>5.3</v>
      </c>
      <c r="L322" s="218">
        <v>2091.8000000000002</v>
      </c>
      <c r="M322" s="263"/>
    </row>
    <row r="323" spans="1:13" x14ac:dyDescent="0.25">
      <c r="A323" s="55"/>
      <c r="B323" s="55"/>
      <c r="C323" s="56"/>
      <c r="D323" s="56" t="s">
        <v>48</v>
      </c>
      <c r="E323" s="57" t="s">
        <v>49</v>
      </c>
      <c r="F323" s="120">
        <v>105</v>
      </c>
      <c r="G323" s="74"/>
      <c r="H323" s="59"/>
      <c r="I323" s="218">
        <v>212.77</v>
      </c>
      <c r="J323" s="75"/>
      <c r="K323" s="258">
        <v>105</v>
      </c>
      <c r="L323" s="218">
        <v>6796.07</v>
      </c>
      <c r="M323" s="263"/>
    </row>
    <row r="324" spans="1:13" x14ac:dyDescent="0.25">
      <c r="A324" s="55"/>
      <c r="B324" s="55"/>
      <c r="C324" s="56"/>
      <c r="D324" s="56" t="s">
        <v>50</v>
      </c>
      <c r="E324" s="57" t="s">
        <v>49</v>
      </c>
      <c r="F324" s="120">
        <v>60</v>
      </c>
      <c r="G324" s="74"/>
      <c r="H324" s="59"/>
      <c r="I324" s="218">
        <v>121.58</v>
      </c>
      <c r="J324" s="75"/>
      <c r="K324" s="258">
        <v>60</v>
      </c>
      <c r="L324" s="218">
        <v>3883.47</v>
      </c>
      <c r="M324" s="263"/>
    </row>
    <row r="325" spans="1:13" x14ac:dyDescent="0.25">
      <c r="A325" s="55"/>
      <c r="B325" s="55"/>
      <c r="C325" s="56"/>
      <c r="D325" s="56" t="s">
        <v>126</v>
      </c>
      <c r="E325" s="57" t="s">
        <v>51</v>
      </c>
      <c r="F325" s="120">
        <v>0.81</v>
      </c>
      <c r="G325" s="58"/>
      <c r="H325" s="59" t="s">
        <v>212</v>
      </c>
      <c r="I325" s="218"/>
      <c r="J325" s="59"/>
      <c r="K325" s="59"/>
      <c r="L325" s="218"/>
      <c r="M325" s="78">
        <v>12.635999999999999</v>
      </c>
    </row>
    <row r="326" spans="1:13" ht="28.5" x14ac:dyDescent="0.25">
      <c r="A326" s="60">
        <v>36</v>
      </c>
      <c r="B326" s="60" t="s">
        <v>641</v>
      </c>
      <c r="C326" s="61" t="s">
        <v>73</v>
      </c>
      <c r="D326" s="61" t="s">
        <v>74</v>
      </c>
      <c r="E326" s="62" t="s">
        <v>75</v>
      </c>
      <c r="F326" s="264">
        <v>-6.5000000000000002E-2</v>
      </c>
      <c r="G326" s="63">
        <v>6014.12</v>
      </c>
      <c r="H326" s="108" t="s">
        <v>37</v>
      </c>
      <c r="I326" s="64">
        <v>-390.92</v>
      </c>
      <c r="J326" s="65"/>
      <c r="K326" s="65">
        <v>5.3</v>
      </c>
      <c r="L326" s="64">
        <v>-2071.86</v>
      </c>
      <c r="M326" s="79"/>
    </row>
    <row r="327" spans="1:13" x14ac:dyDescent="0.25">
      <c r="H327" s="1977">
        <v>1796.71</v>
      </c>
      <c r="I327" s="1977"/>
      <c r="K327" s="1977">
        <v>23385.530000000002</v>
      </c>
      <c r="L327" s="1977"/>
      <c r="M327" s="77">
        <v>12.635999999999999</v>
      </c>
    </row>
    <row r="328" spans="1:13" ht="92.25" x14ac:dyDescent="0.25">
      <c r="A328" s="55">
        <v>37</v>
      </c>
      <c r="B328" s="55" t="s">
        <v>563</v>
      </c>
      <c r="C328" s="56" t="s">
        <v>463</v>
      </c>
      <c r="D328" s="56" t="s">
        <v>415</v>
      </c>
      <c r="E328" s="57" t="s">
        <v>286</v>
      </c>
      <c r="F328" s="120">
        <v>1.95</v>
      </c>
      <c r="G328" s="58">
        <v>32.120000000000005</v>
      </c>
      <c r="H328" s="59"/>
      <c r="I328" s="218"/>
      <c r="J328" s="59" t="s">
        <v>203</v>
      </c>
      <c r="K328" s="59"/>
      <c r="L328" s="218"/>
      <c r="M328" s="263"/>
    </row>
    <row r="329" spans="1:13" x14ac:dyDescent="0.25">
      <c r="A329" s="55"/>
      <c r="B329" s="55"/>
      <c r="C329" s="56"/>
      <c r="D329" s="56" t="s">
        <v>123</v>
      </c>
      <c r="E329" s="57"/>
      <c r="F329" s="120"/>
      <c r="G329" s="58">
        <v>15.23</v>
      </c>
      <c r="H329" s="59" t="s">
        <v>212</v>
      </c>
      <c r="I329" s="218">
        <v>35.64</v>
      </c>
      <c r="J329" s="59"/>
      <c r="K329" s="59">
        <v>31.94</v>
      </c>
      <c r="L329" s="218">
        <v>1138.28</v>
      </c>
      <c r="M329" s="263"/>
    </row>
    <row r="330" spans="1:13" x14ac:dyDescent="0.25">
      <c r="A330" s="55"/>
      <c r="B330" s="55"/>
      <c r="C330" s="56"/>
      <c r="D330" s="56" t="s">
        <v>124</v>
      </c>
      <c r="E330" s="57"/>
      <c r="F330" s="120"/>
      <c r="G330" s="58">
        <v>15.72</v>
      </c>
      <c r="H330" s="59" t="s">
        <v>212</v>
      </c>
      <c r="I330" s="218">
        <v>36.78</v>
      </c>
      <c r="J330" s="59"/>
      <c r="K330" s="59">
        <v>9.65</v>
      </c>
      <c r="L330" s="218">
        <v>354.97</v>
      </c>
      <c r="M330" s="263"/>
    </row>
    <row r="331" spans="1:13" x14ac:dyDescent="0.25">
      <c r="A331" s="55"/>
      <c r="B331" s="55"/>
      <c r="C331" s="56"/>
      <c r="D331" s="56" t="s">
        <v>127</v>
      </c>
      <c r="E331" s="57"/>
      <c r="F331" s="120"/>
      <c r="G331" s="58">
        <v>1.17</v>
      </c>
      <c r="H331" s="59" t="s">
        <v>37</v>
      </c>
      <c r="I331" s="218">
        <v>2.2799999999999998</v>
      </c>
      <c r="J331" s="59"/>
      <c r="K331" s="59">
        <v>9.23</v>
      </c>
      <c r="L331" s="218">
        <v>21.06</v>
      </c>
      <c r="M331" s="263"/>
    </row>
    <row r="332" spans="1:13" x14ac:dyDescent="0.25">
      <c r="A332" s="55"/>
      <c r="B332" s="55"/>
      <c r="C332" s="56"/>
      <c r="D332" s="56" t="s">
        <v>48</v>
      </c>
      <c r="E332" s="57" t="s">
        <v>49</v>
      </c>
      <c r="F332" s="120">
        <v>105</v>
      </c>
      <c r="G332" s="74"/>
      <c r="H332" s="59"/>
      <c r="I332" s="218">
        <v>37.42</v>
      </c>
      <c r="J332" s="75"/>
      <c r="K332" s="258">
        <v>105</v>
      </c>
      <c r="L332" s="218">
        <v>1195.19</v>
      </c>
      <c r="M332" s="263"/>
    </row>
    <row r="333" spans="1:13" x14ac:dyDescent="0.25">
      <c r="A333" s="55"/>
      <c r="B333" s="55"/>
      <c r="C333" s="56"/>
      <c r="D333" s="56" t="s">
        <v>50</v>
      </c>
      <c r="E333" s="57" t="s">
        <v>49</v>
      </c>
      <c r="F333" s="120">
        <v>60</v>
      </c>
      <c r="G333" s="74"/>
      <c r="H333" s="59"/>
      <c r="I333" s="218">
        <v>21.38</v>
      </c>
      <c r="J333" s="75"/>
      <c r="K333" s="258">
        <v>60</v>
      </c>
      <c r="L333" s="218">
        <v>682.97</v>
      </c>
      <c r="M333" s="263"/>
    </row>
    <row r="334" spans="1:13" x14ac:dyDescent="0.25">
      <c r="A334" s="60"/>
      <c r="B334" s="60"/>
      <c r="C334" s="61"/>
      <c r="D334" s="61" t="s">
        <v>126</v>
      </c>
      <c r="E334" s="62" t="s">
        <v>51</v>
      </c>
      <c r="F334" s="264">
        <v>1.8</v>
      </c>
      <c r="G334" s="63"/>
      <c r="H334" s="65" t="s">
        <v>212</v>
      </c>
      <c r="I334" s="64"/>
      <c r="J334" s="65"/>
      <c r="K334" s="65"/>
      <c r="L334" s="64"/>
      <c r="M334" s="76">
        <v>4.2119999999999997</v>
      </c>
    </row>
    <row r="335" spans="1:13" x14ac:dyDescent="0.25">
      <c r="H335" s="1977">
        <v>133.5</v>
      </c>
      <c r="I335" s="1977"/>
      <c r="K335" s="1977">
        <v>3392.4700000000003</v>
      </c>
      <c r="L335" s="1977"/>
      <c r="M335" s="77">
        <v>4.2119999999999997</v>
      </c>
    </row>
    <row r="336" spans="1:13" ht="92.25" x14ac:dyDescent="0.25">
      <c r="A336" s="55">
        <v>38</v>
      </c>
      <c r="B336" s="55" t="s">
        <v>564</v>
      </c>
      <c r="C336" s="56" t="s">
        <v>464</v>
      </c>
      <c r="D336" s="56" t="s">
        <v>205</v>
      </c>
      <c r="E336" s="57" t="s">
        <v>284</v>
      </c>
      <c r="F336" s="120">
        <v>1.95E-2</v>
      </c>
      <c r="G336" s="58">
        <v>729</v>
      </c>
      <c r="H336" s="59"/>
      <c r="I336" s="218"/>
      <c r="J336" s="59" t="s">
        <v>204</v>
      </c>
      <c r="K336" s="59"/>
      <c r="L336" s="218"/>
      <c r="M336" s="263"/>
    </row>
    <row r="337" spans="1:13" x14ac:dyDescent="0.25">
      <c r="A337" s="55"/>
      <c r="B337" s="55"/>
      <c r="C337" s="56"/>
      <c r="D337" s="56" t="s">
        <v>123</v>
      </c>
      <c r="E337" s="57"/>
      <c r="F337" s="120"/>
      <c r="G337" s="58">
        <v>729</v>
      </c>
      <c r="H337" s="59" t="s">
        <v>212</v>
      </c>
      <c r="I337" s="218">
        <v>17.059999999999999</v>
      </c>
      <c r="J337" s="59"/>
      <c r="K337" s="59">
        <v>31.94</v>
      </c>
      <c r="L337" s="218">
        <v>544.85</v>
      </c>
      <c r="M337" s="263"/>
    </row>
    <row r="338" spans="1:13" x14ac:dyDescent="0.25">
      <c r="A338" s="55"/>
      <c r="B338" s="55"/>
      <c r="C338" s="56"/>
      <c r="D338" s="56" t="s">
        <v>48</v>
      </c>
      <c r="E338" s="57" t="s">
        <v>49</v>
      </c>
      <c r="F338" s="120">
        <v>80</v>
      </c>
      <c r="G338" s="74"/>
      <c r="H338" s="59"/>
      <c r="I338" s="218">
        <v>13.65</v>
      </c>
      <c r="J338" s="75"/>
      <c r="K338" s="258">
        <v>80</v>
      </c>
      <c r="L338" s="218">
        <v>435.88</v>
      </c>
      <c r="M338" s="263"/>
    </row>
    <row r="339" spans="1:13" x14ac:dyDescent="0.25">
      <c r="A339" s="55"/>
      <c r="B339" s="55"/>
      <c r="C339" s="56"/>
      <c r="D339" s="56" t="s">
        <v>50</v>
      </c>
      <c r="E339" s="57" t="s">
        <v>49</v>
      </c>
      <c r="F339" s="120">
        <v>45</v>
      </c>
      <c r="G339" s="74"/>
      <c r="H339" s="59"/>
      <c r="I339" s="218">
        <v>7.68</v>
      </c>
      <c r="J339" s="75"/>
      <c r="K339" s="258">
        <v>45</v>
      </c>
      <c r="L339" s="218">
        <v>245.18</v>
      </c>
      <c r="M339" s="263"/>
    </row>
    <row r="340" spans="1:13" x14ac:dyDescent="0.25">
      <c r="A340" s="60"/>
      <c r="B340" s="60"/>
      <c r="C340" s="61"/>
      <c r="D340" s="61" t="s">
        <v>126</v>
      </c>
      <c r="E340" s="62" t="s">
        <v>51</v>
      </c>
      <c r="F340" s="264">
        <v>97.2</v>
      </c>
      <c r="G340" s="63"/>
      <c r="H340" s="65" t="s">
        <v>212</v>
      </c>
      <c r="I340" s="64"/>
      <c r="J340" s="65"/>
      <c r="K340" s="65"/>
      <c r="L340" s="64"/>
      <c r="M340" s="76">
        <v>2.2744800000000001</v>
      </c>
    </row>
    <row r="341" spans="1:13" x14ac:dyDescent="0.25">
      <c r="H341" s="1977">
        <v>38.39</v>
      </c>
      <c r="I341" s="1977"/>
      <c r="K341" s="1977">
        <v>1225.9100000000001</v>
      </c>
      <c r="L341" s="1977"/>
      <c r="M341" s="77">
        <v>2.2744800000000001</v>
      </c>
    </row>
    <row r="342" spans="1:13" ht="130.5" x14ac:dyDescent="0.25">
      <c r="A342" s="55">
        <v>39</v>
      </c>
      <c r="B342" s="55" t="s">
        <v>566</v>
      </c>
      <c r="C342" s="56" t="s">
        <v>605</v>
      </c>
      <c r="D342" s="56" t="s">
        <v>606</v>
      </c>
      <c r="E342" s="57" t="s">
        <v>77</v>
      </c>
      <c r="F342" s="120">
        <v>0.16</v>
      </c>
      <c r="G342" s="58">
        <v>148.35999999999999</v>
      </c>
      <c r="H342" s="59"/>
      <c r="I342" s="218"/>
      <c r="J342" s="59" t="s">
        <v>206</v>
      </c>
      <c r="K342" s="59"/>
      <c r="L342" s="218"/>
      <c r="M342" s="263"/>
    </row>
    <row r="343" spans="1:13" x14ac:dyDescent="0.25">
      <c r="A343" s="55"/>
      <c r="B343" s="55"/>
      <c r="C343" s="56"/>
      <c r="D343" s="56" t="s">
        <v>123</v>
      </c>
      <c r="E343" s="57"/>
      <c r="F343" s="120"/>
      <c r="G343" s="58">
        <v>145.44999999999999</v>
      </c>
      <c r="H343" s="59" t="s">
        <v>607</v>
      </c>
      <c r="I343" s="218">
        <v>29.32</v>
      </c>
      <c r="J343" s="59"/>
      <c r="K343" s="59">
        <v>31.94</v>
      </c>
      <c r="L343" s="218">
        <v>936.57</v>
      </c>
      <c r="M343" s="263"/>
    </row>
    <row r="344" spans="1:13" x14ac:dyDescent="0.25">
      <c r="A344" s="55"/>
      <c r="B344" s="55"/>
      <c r="C344" s="56"/>
      <c r="D344" s="56" t="s">
        <v>127</v>
      </c>
      <c r="E344" s="57"/>
      <c r="F344" s="120"/>
      <c r="G344" s="58">
        <v>2.91</v>
      </c>
      <c r="H344" s="59" t="s">
        <v>37</v>
      </c>
      <c r="I344" s="218">
        <v>0.47</v>
      </c>
      <c r="J344" s="59"/>
      <c r="K344" s="59">
        <v>31.93</v>
      </c>
      <c r="L344" s="218">
        <v>14.87</v>
      </c>
      <c r="M344" s="263"/>
    </row>
    <row r="345" spans="1:13" x14ac:dyDescent="0.25">
      <c r="A345" s="55"/>
      <c r="B345" s="55"/>
      <c r="C345" s="56"/>
      <c r="D345" s="56" t="s">
        <v>48</v>
      </c>
      <c r="E345" s="57" t="s">
        <v>49</v>
      </c>
      <c r="F345" s="120">
        <v>95</v>
      </c>
      <c r="G345" s="74"/>
      <c r="H345" s="59"/>
      <c r="I345" s="218">
        <v>27.85</v>
      </c>
      <c r="J345" s="75"/>
      <c r="K345" s="258">
        <v>95</v>
      </c>
      <c r="L345" s="218">
        <v>889.74</v>
      </c>
      <c r="M345" s="263"/>
    </row>
    <row r="346" spans="1:13" x14ac:dyDescent="0.25">
      <c r="A346" s="55"/>
      <c r="B346" s="55"/>
      <c r="C346" s="56"/>
      <c r="D346" s="56" t="s">
        <v>50</v>
      </c>
      <c r="E346" s="57" t="s">
        <v>49</v>
      </c>
      <c r="F346" s="120">
        <v>65</v>
      </c>
      <c r="G346" s="74"/>
      <c r="H346" s="59"/>
      <c r="I346" s="218">
        <v>19.059999999999999</v>
      </c>
      <c r="J346" s="75"/>
      <c r="K346" s="258">
        <v>65</v>
      </c>
      <c r="L346" s="218">
        <v>608.77</v>
      </c>
      <c r="M346" s="263"/>
    </row>
    <row r="347" spans="1:13" x14ac:dyDescent="0.25">
      <c r="A347" s="60"/>
      <c r="B347" s="60"/>
      <c r="C347" s="61"/>
      <c r="D347" s="61" t="s">
        <v>126</v>
      </c>
      <c r="E347" s="62" t="s">
        <v>51</v>
      </c>
      <c r="F347" s="264">
        <v>15.12</v>
      </c>
      <c r="G347" s="63"/>
      <c r="H347" s="65" t="s">
        <v>607</v>
      </c>
      <c r="I347" s="64"/>
      <c r="J347" s="65"/>
      <c r="K347" s="65"/>
      <c r="L347" s="64"/>
      <c r="M347" s="76">
        <v>3.0481919999999998</v>
      </c>
    </row>
    <row r="348" spans="1:13" x14ac:dyDescent="0.25">
      <c r="H348" s="1977">
        <v>76.7</v>
      </c>
      <c r="I348" s="1977"/>
      <c r="K348" s="1977">
        <v>2449.9499999999998</v>
      </c>
      <c r="L348" s="1977"/>
      <c r="M348" s="77">
        <v>3.0481919999999998</v>
      </c>
    </row>
    <row r="349" spans="1:13" ht="130.5" x14ac:dyDescent="0.25">
      <c r="A349" s="55">
        <v>40</v>
      </c>
      <c r="B349" s="55" t="s">
        <v>567</v>
      </c>
      <c r="C349" s="56" t="s">
        <v>605</v>
      </c>
      <c r="D349" s="56" t="s">
        <v>608</v>
      </c>
      <c r="E349" s="57" t="s">
        <v>77</v>
      </c>
      <c r="F349" s="120">
        <v>0.08</v>
      </c>
      <c r="G349" s="58">
        <v>148.35999999999999</v>
      </c>
      <c r="H349" s="59"/>
      <c r="I349" s="218"/>
      <c r="J349" s="59" t="s">
        <v>206</v>
      </c>
      <c r="K349" s="59"/>
      <c r="L349" s="218"/>
      <c r="M349" s="263"/>
    </row>
    <row r="350" spans="1:13" x14ac:dyDescent="0.25">
      <c r="A350" s="55"/>
      <c r="B350" s="55"/>
      <c r="C350" s="56"/>
      <c r="D350" s="56" t="s">
        <v>123</v>
      </c>
      <c r="E350" s="57"/>
      <c r="F350" s="120"/>
      <c r="G350" s="58">
        <v>145.44999999999999</v>
      </c>
      <c r="H350" s="59" t="s">
        <v>607</v>
      </c>
      <c r="I350" s="218">
        <v>14.66</v>
      </c>
      <c r="J350" s="59"/>
      <c r="K350" s="59">
        <v>31.94</v>
      </c>
      <c r="L350" s="218">
        <v>468.28</v>
      </c>
      <c r="M350" s="263"/>
    </row>
    <row r="351" spans="1:13" x14ac:dyDescent="0.25">
      <c r="A351" s="55"/>
      <c r="B351" s="55"/>
      <c r="C351" s="56"/>
      <c r="D351" s="56" t="s">
        <v>127</v>
      </c>
      <c r="E351" s="57"/>
      <c r="F351" s="120"/>
      <c r="G351" s="58">
        <v>2.91</v>
      </c>
      <c r="H351" s="59" t="s">
        <v>37</v>
      </c>
      <c r="I351" s="218">
        <v>0.23</v>
      </c>
      <c r="J351" s="59"/>
      <c r="K351" s="59">
        <v>31.93</v>
      </c>
      <c r="L351" s="218">
        <v>7.43</v>
      </c>
      <c r="M351" s="263"/>
    </row>
    <row r="352" spans="1:13" x14ac:dyDescent="0.25">
      <c r="A352" s="55"/>
      <c r="B352" s="55"/>
      <c r="C352" s="56"/>
      <c r="D352" s="56" t="s">
        <v>48</v>
      </c>
      <c r="E352" s="57" t="s">
        <v>49</v>
      </c>
      <c r="F352" s="120">
        <v>95</v>
      </c>
      <c r="G352" s="74"/>
      <c r="H352" s="59"/>
      <c r="I352" s="218">
        <v>13.93</v>
      </c>
      <c r="J352" s="75"/>
      <c r="K352" s="258">
        <v>95</v>
      </c>
      <c r="L352" s="218">
        <v>444.87</v>
      </c>
      <c r="M352" s="263"/>
    </row>
    <row r="353" spans="1:13" x14ac:dyDescent="0.25">
      <c r="A353" s="55"/>
      <c r="B353" s="55"/>
      <c r="C353" s="56"/>
      <c r="D353" s="56" t="s">
        <v>50</v>
      </c>
      <c r="E353" s="57" t="s">
        <v>49</v>
      </c>
      <c r="F353" s="120">
        <v>65</v>
      </c>
      <c r="G353" s="74"/>
      <c r="H353" s="59"/>
      <c r="I353" s="218">
        <v>9.5299999999999994</v>
      </c>
      <c r="J353" s="75"/>
      <c r="K353" s="258">
        <v>65</v>
      </c>
      <c r="L353" s="218">
        <v>304.38</v>
      </c>
      <c r="M353" s="263"/>
    </row>
    <row r="354" spans="1:13" x14ac:dyDescent="0.25">
      <c r="A354" s="60"/>
      <c r="B354" s="60"/>
      <c r="C354" s="61"/>
      <c r="D354" s="61" t="s">
        <v>126</v>
      </c>
      <c r="E354" s="62" t="s">
        <v>51</v>
      </c>
      <c r="F354" s="264">
        <v>15.12</v>
      </c>
      <c r="G354" s="63"/>
      <c r="H354" s="65" t="s">
        <v>607</v>
      </c>
      <c r="I354" s="64"/>
      <c r="J354" s="65"/>
      <c r="K354" s="65"/>
      <c r="L354" s="64"/>
      <c r="M354" s="76">
        <v>1.5240959999999999</v>
      </c>
    </row>
    <row r="355" spans="1:13" x14ac:dyDescent="0.25">
      <c r="H355" s="1977">
        <v>38.35</v>
      </c>
      <c r="I355" s="1977"/>
      <c r="K355" s="1977">
        <v>1224.96</v>
      </c>
      <c r="L355" s="1977"/>
      <c r="M355" s="77">
        <v>1.5240959999999999</v>
      </c>
    </row>
    <row r="356" spans="1:13" ht="130.5" x14ac:dyDescent="0.25">
      <c r="A356" s="55">
        <v>41</v>
      </c>
      <c r="B356" s="55" t="s">
        <v>570</v>
      </c>
      <c r="C356" s="56" t="s">
        <v>605</v>
      </c>
      <c r="D356" s="56" t="s">
        <v>609</v>
      </c>
      <c r="E356" s="57" t="s">
        <v>77</v>
      </c>
      <c r="F356" s="120">
        <v>0.02</v>
      </c>
      <c r="G356" s="58">
        <v>148.35999999999999</v>
      </c>
      <c r="H356" s="59"/>
      <c r="I356" s="218"/>
      <c r="J356" s="59" t="s">
        <v>206</v>
      </c>
      <c r="K356" s="59"/>
      <c r="L356" s="218"/>
      <c r="M356" s="263"/>
    </row>
    <row r="357" spans="1:13" x14ac:dyDescent="0.25">
      <c r="A357" s="55"/>
      <c r="B357" s="55"/>
      <c r="C357" s="56"/>
      <c r="D357" s="56" t="s">
        <v>123</v>
      </c>
      <c r="E357" s="57"/>
      <c r="F357" s="120"/>
      <c r="G357" s="58">
        <v>145.44999999999999</v>
      </c>
      <c r="H357" s="59" t="s">
        <v>607</v>
      </c>
      <c r="I357" s="218">
        <v>3.67</v>
      </c>
      <c r="J357" s="59"/>
      <c r="K357" s="59">
        <v>31.94</v>
      </c>
      <c r="L357" s="218">
        <v>117.07</v>
      </c>
      <c r="M357" s="263"/>
    </row>
    <row r="358" spans="1:13" x14ac:dyDescent="0.25">
      <c r="A358" s="55"/>
      <c r="B358" s="55"/>
      <c r="C358" s="56"/>
      <c r="D358" s="56" t="s">
        <v>127</v>
      </c>
      <c r="E358" s="57"/>
      <c r="F358" s="120"/>
      <c r="G358" s="58">
        <v>2.91</v>
      </c>
      <c r="H358" s="59" t="s">
        <v>37</v>
      </c>
      <c r="I358" s="218">
        <v>0.06</v>
      </c>
      <c r="J358" s="59"/>
      <c r="K358" s="59">
        <v>31.93</v>
      </c>
      <c r="L358" s="218">
        <v>1.86</v>
      </c>
      <c r="M358" s="263"/>
    </row>
    <row r="359" spans="1:13" x14ac:dyDescent="0.25">
      <c r="A359" s="55"/>
      <c r="B359" s="55"/>
      <c r="C359" s="56"/>
      <c r="D359" s="56" t="s">
        <v>48</v>
      </c>
      <c r="E359" s="57" t="s">
        <v>49</v>
      </c>
      <c r="F359" s="120">
        <v>95</v>
      </c>
      <c r="G359" s="74"/>
      <c r="H359" s="59"/>
      <c r="I359" s="218">
        <v>3.49</v>
      </c>
      <c r="J359" s="75"/>
      <c r="K359" s="258">
        <v>95</v>
      </c>
      <c r="L359" s="218">
        <v>111.22</v>
      </c>
      <c r="M359" s="263"/>
    </row>
    <row r="360" spans="1:13" x14ac:dyDescent="0.25">
      <c r="A360" s="55"/>
      <c r="B360" s="55"/>
      <c r="C360" s="56"/>
      <c r="D360" s="56" t="s">
        <v>50</v>
      </c>
      <c r="E360" s="57" t="s">
        <v>49</v>
      </c>
      <c r="F360" s="120">
        <v>65</v>
      </c>
      <c r="G360" s="74"/>
      <c r="H360" s="59"/>
      <c r="I360" s="218">
        <v>2.39</v>
      </c>
      <c r="J360" s="75"/>
      <c r="K360" s="258">
        <v>65</v>
      </c>
      <c r="L360" s="218">
        <v>76.099999999999994</v>
      </c>
      <c r="M360" s="263"/>
    </row>
    <row r="361" spans="1:13" x14ac:dyDescent="0.25">
      <c r="A361" s="60"/>
      <c r="B361" s="60"/>
      <c r="C361" s="61"/>
      <c r="D361" s="61" t="s">
        <v>126</v>
      </c>
      <c r="E361" s="62" t="s">
        <v>51</v>
      </c>
      <c r="F361" s="264">
        <v>15.12</v>
      </c>
      <c r="G361" s="63"/>
      <c r="H361" s="65" t="s">
        <v>607</v>
      </c>
      <c r="I361" s="64"/>
      <c r="J361" s="65"/>
      <c r="K361" s="65"/>
      <c r="L361" s="64"/>
      <c r="M361" s="76">
        <v>0.38102399999999997</v>
      </c>
    </row>
    <row r="362" spans="1:13" x14ac:dyDescent="0.25">
      <c r="H362" s="1977">
        <v>9.6100000000000012</v>
      </c>
      <c r="I362" s="1977"/>
      <c r="K362" s="1977">
        <v>306.25</v>
      </c>
      <c r="L362" s="1977"/>
      <c r="M362" s="77">
        <v>0.38102399999999997</v>
      </c>
    </row>
    <row r="363" spans="1:13" ht="130.5" x14ac:dyDescent="0.25">
      <c r="A363" s="55">
        <v>42</v>
      </c>
      <c r="B363" s="55" t="s">
        <v>572</v>
      </c>
      <c r="C363" s="56" t="s">
        <v>605</v>
      </c>
      <c r="D363" s="56" t="s">
        <v>610</v>
      </c>
      <c r="E363" s="57" t="s">
        <v>77</v>
      </c>
      <c r="F363" s="120">
        <v>0.04</v>
      </c>
      <c r="G363" s="58">
        <v>148.35999999999999</v>
      </c>
      <c r="H363" s="59"/>
      <c r="I363" s="218"/>
      <c r="J363" s="59" t="s">
        <v>206</v>
      </c>
      <c r="K363" s="59"/>
      <c r="L363" s="218"/>
      <c r="M363" s="263"/>
    </row>
    <row r="364" spans="1:13" x14ac:dyDescent="0.25">
      <c r="A364" s="55"/>
      <c r="B364" s="55"/>
      <c r="C364" s="56"/>
      <c r="D364" s="56" t="s">
        <v>123</v>
      </c>
      <c r="E364" s="57"/>
      <c r="F364" s="120"/>
      <c r="G364" s="58">
        <v>145.44999999999999</v>
      </c>
      <c r="H364" s="59" t="s">
        <v>607</v>
      </c>
      <c r="I364" s="218">
        <v>7.33</v>
      </c>
      <c r="J364" s="59"/>
      <c r="K364" s="59">
        <v>31.94</v>
      </c>
      <c r="L364" s="218">
        <v>234.14</v>
      </c>
      <c r="M364" s="263"/>
    </row>
    <row r="365" spans="1:13" x14ac:dyDescent="0.25">
      <c r="A365" s="55"/>
      <c r="B365" s="55"/>
      <c r="C365" s="56"/>
      <c r="D365" s="56" t="s">
        <v>127</v>
      </c>
      <c r="E365" s="57"/>
      <c r="F365" s="120"/>
      <c r="G365" s="58">
        <v>2.91</v>
      </c>
      <c r="H365" s="59" t="s">
        <v>37</v>
      </c>
      <c r="I365" s="218">
        <v>0.12</v>
      </c>
      <c r="J365" s="59"/>
      <c r="K365" s="59">
        <v>31.93</v>
      </c>
      <c r="L365" s="218">
        <v>3.72</v>
      </c>
      <c r="M365" s="263"/>
    </row>
    <row r="366" spans="1:13" x14ac:dyDescent="0.25">
      <c r="A366" s="55"/>
      <c r="B366" s="55"/>
      <c r="C366" s="56"/>
      <c r="D366" s="56" t="s">
        <v>48</v>
      </c>
      <c r="E366" s="57" t="s">
        <v>49</v>
      </c>
      <c r="F366" s="120">
        <v>95</v>
      </c>
      <c r="G366" s="74"/>
      <c r="H366" s="59"/>
      <c r="I366" s="218">
        <v>6.96</v>
      </c>
      <c r="J366" s="75"/>
      <c r="K366" s="258">
        <v>95</v>
      </c>
      <c r="L366" s="218">
        <v>222.43</v>
      </c>
      <c r="M366" s="263"/>
    </row>
    <row r="367" spans="1:13" x14ac:dyDescent="0.25">
      <c r="A367" s="55"/>
      <c r="B367" s="55"/>
      <c r="C367" s="56"/>
      <c r="D367" s="56" t="s">
        <v>50</v>
      </c>
      <c r="E367" s="57" t="s">
        <v>49</v>
      </c>
      <c r="F367" s="120">
        <v>65</v>
      </c>
      <c r="G367" s="74"/>
      <c r="H367" s="59"/>
      <c r="I367" s="218">
        <v>4.76</v>
      </c>
      <c r="J367" s="75"/>
      <c r="K367" s="258">
        <v>65</v>
      </c>
      <c r="L367" s="218">
        <v>152.19</v>
      </c>
      <c r="M367" s="263"/>
    </row>
    <row r="368" spans="1:13" x14ac:dyDescent="0.25">
      <c r="A368" s="60"/>
      <c r="B368" s="60"/>
      <c r="C368" s="61"/>
      <c r="D368" s="61" t="s">
        <v>126</v>
      </c>
      <c r="E368" s="62" t="s">
        <v>51</v>
      </c>
      <c r="F368" s="264">
        <v>15.12</v>
      </c>
      <c r="G368" s="63"/>
      <c r="H368" s="65" t="s">
        <v>607</v>
      </c>
      <c r="I368" s="64"/>
      <c r="J368" s="65"/>
      <c r="K368" s="65"/>
      <c r="L368" s="64"/>
      <c r="M368" s="76">
        <v>0.76204799999999995</v>
      </c>
    </row>
    <row r="369" spans="1:13" x14ac:dyDescent="0.25">
      <c r="H369" s="1977">
        <v>19.170000000000002</v>
      </c>
      <c r="I369" s="1977"/>
      <c r="K369" s="1977">
        <v>612.48</v>
      </c>
      <c r="L369" s="1977"/>
      <c r="M369" s="77">
        <v>0.76204799999999995</v>
      </c>
    </row>
    <row r="370" spans="1:13" ht="79.5" x14ac:dyDescent="0.25">
      <c r="A370" s="55">
        <v>43</v>
      </c>
      <c r="B370" s="55" t="s">
        <v>573</v>
      </c>
      <c r="C370" s="56" t="s">
        <v>534</v>
      </c>
      <c r="D370" s="56" t="s">
        <v>535</v>
      </c>
      <c r="E370" s="57" t="s">
        <v>77</v>
      </c>
      <c r="F370" s="120">
        <v>0.12</v>
      </c>
      <c r="G370" s="58">
        <v>148.35999999999999</v>
      </c>
      <c r="H370" s="59"/>
      <c r="I370" s="218"/>
      <c r="J370" s="59" t="s">
        <v>206</v>
      </c>
      <c r="K370" s="59"/>
      <c r="L370" s="218"/>
      <c r="M370" s="263"/>
    </row>
    <row r="371" spans="1:13" x14ac:dyDescent="0.25">
      <c r="A371" s="55"/>
      <c r="B371" s="55"/>
      <c r="C371" s="56"/>
      <c r="D371" s="56" t="s">
        <v>123</v>
      </c>
      <c r="E371" s="57"/>
      <c r="F371" s="120"/>
      <c r="G371" s="58">
        <v>145.44999999999999</v>
      </c>
      <c r="H371" s="59" t="s">
        <v>212</v>
      </c>
      <c r="I371" s="218">
        <v>20.94</v>
      </c>
      <c r="J371" s="59"/>
      <c r="K371" s="59">
        <v>31.94</v>
      </c>
      <c r="L371" s="218">
        <v>668.98</v>
      </c>
      <c r="M371" s="263"/>
    </row>
    <row r="372" spans="1:13" x14ac:dyDescent="0.25">
      <c r="A372" s="55"/>
      <c r="B372" s="55"/>
      <c r="C372" s="56"/>
      <c r="D372" s="56" t="s">
        <v>127</v>
      </c>
      <c r="E372" s="57"/>
      <c r="F372" s="120"/>
      <c r="G372" s="58">
        <v>2.91</v>
      </c>
      <c r="H372" s="59" t="s">
        <v>37</v>
      </c>
      <c r="I372" s="218">
        <v>0.35</v>
      </c>
      <c r="J372" s="59"/>
      <c r="K372" s="59">
        <v>31.93</v>
      </c>
      <c r="L372" s="218">
        <v>11.15</v>
      </c>
      <c r="M372" s="263"/>
    </row>
    <row r="373" spans="1:13" x14ac:dyDescent="0.25">
      <c r="A373" s="55"/>
      <c r="B373" s="55"/>
      <c r="C373" s="56"/>
      <c r="D373" s="56" t="s">
        <v>48</v>
      </c>
      <c r="E373" s="57" t="s">
        <v>49</v>
      </c>
      <c r="F373" s="120">
        <v>95</v>
      </c>
      <c r="G373" s="74"/>
      <c r="H373" s="59"/>
      <c r="I373" s="218">
        <v>19.89</v>
      </c>
      <c r="J373" s="75"/>
      <c r="K373" s="258">
        <v>95</v>
      </c>
      <c r="L373" s="218">
        <v>635.53</v>
      </c>
      <c r="M373" s="263"/>
    </row>
    <row r="374" spans="1:13" x14ac:dyDescent="0.25">
      <c r="A374" s="55"/>
      <c r="B374" s="55"/>
      <c r="C374" s="56"/>
      <c r="D374" s="56" t="s">
        <v>50</v>
      </c>
      <c r="E374" s="57" t="s">
        <v>49</v>
      </c>
      <c r="F374" s="120">
        <v>65</v>
      </c>
      <c r="G374" s="74"/>
      <c r="H374" s="59"/>
      <c r="I374" s="218">
        <v>13.61</v>
      </c>
      <c r="J374" s="75"/>
      <c r="K374" s="258">
        <v>65</v>
      </c>
      <c r="L374" s="218">
        <v>434.84</v>
      </c>
      <c r="M374" s="263"/>
    </row>
    <row r="375" spans="1:13" x14ac:dyDescent="0.25">
      <c r="A375" s="60"/>
      <c r="B375" s="60"/>
      <c r="C375" s="61"/>
      <c r="D375" s="61" t="s">
        <v>126</v>
      </c>
      <c r="E375" s="62" t="s">
        <v>51</v>
      </c>
      <c r="F375" s="264">
        <v>15.12</v>
      </c>
      <c r="G375" s="63"/>
      <c r="H375" s="65" t="s">
        <v>212</v>
      </c>
      <c r="I375" s="64"/>
      <c r="J375" s="65"/>
      <c r="K375" s="65"/>
      <c r="L375" s="64"/>
      <c r="M375" s="76">
        <v>2.1772799999999997</v>
      </c>
    </row>
    <row r="376" spans="1:13" x14ac:dyDescent="0.25">
      <c r="H376" s="1977">
        <v>54.790000000000006</v>
      </c>
      <c r="I376" s="1977"/>
      <c r="K376" s="1977">
        <v>1750.4999999999998</v>
      </c>
      <c r="L376" s="1977"/>
      <c r="M376" s="77">
        <v>2.1772799999999997</v>
      </c>
    </row>
    <row r="378" spans="1:13" x14ac:dyDescent="0.25">
      <c r="A378" s="1974" t="s">
        <v>266</v>
      </c>
      <c r="B378" s="1974"/>
      <c r="C378" s="1974"/>
      <c r="D378" s="1974"/>
      <c r="E378" s="1974"/>
      <c r="F378" s="1974"/>
      <c r="G378" s="1974"/>
      <c r="H378" s="1975">
        <v>44283.030000000006</v>
      </c>
      <c r="I378" s="1975"/>
      <c r="J378" s="70"/>
      <c r="K378" s="1975">
        <v>892375.98</v>
      </c>
      <c r="L378" s="1975"/>
      <c r="M378" s="77">
        <v>807.53681680000011</v>
      </c>
    </row>
    <row r="382" spans="1:13" ht="16.5" x14ac:dyDescent="0.25">
      <c r="A382" s="1976" t="s">
        <v>209</v>
      </c>
      <c r="B382" s="1976"/>
      <c r="C382" s="1976"/>
      <c r="D382" s="1976"/>
      <c r="E382" s="1976"/>
      <c r="F382" s="1976"/>
      <c r="G382" s="1976"/>
      <c r="H382" s="1976"/>
      <c r="I382" s="1976"/>
      <c r="J382" s="1976"/>
      <c r="K382" s="1976"/>
      <c r="L382" s="1976"/>
      <c r="M382" s="1976"/>
    </row>
    <row r="383" spans="1:13" ht="57" x14ac:dyDescent="0.25">
      <c r="A383" s="60">
        <v>44</v>
      </c>
      <c r="B383" s="60" t="s">
        <v>60</v>
      </c>
      <c r="C383" s="61" t="s">
        <v>432</v>
      </c>
      <c r="D383" s="61" t="s">
        <v>433</v>
      </c>
      <c r="E383" s="62" t="s">
        <v>63</v>
      </c>
      <c r="F383" s="264">
        <v>58</v>
      </c>
      <c r="G383" s="63">
        <v>971.06</v>
      </c>
      <c r="H383" s="65" t="s">
        <v>37</v>
      </c>
      <c r="I383" s="64">
        <v>56321.48</v>
      </c>
      <c r="J383" s="65" t="s">
        <v>432</v>
      </c>
      <c r="K383" s="65">
        <v>6.97</v>
      </c>
      <c r="L383" s="64">
        <v>392560.72</v>
      </c>
      <c r="M383" s="79"/>
    </row>
    <row r="384" spans="1:13" x14ac:dyDescent="0.25">
      <c r="H384" s="1977">
        <v>56321.48</v>
      </c>
      <c r="I384" s="1977"/>
      <c r="K384" s="1977">
        <v>392560.72</v>
      </c>
      <c r="L384" s="1977"/>
      <c r="M384" s="77">
        <v>0</v>
      </c>
    </row>
    <row r="385" spans="1:13" ht="57" x14ac:dyDescent="0.25">
      <c r="A385" s="60">
        <v>45</v>
      </c>
      <c r="B385" s="60" t="s">
        <v>64</v>
      </c>
      <c r="C385" s="61" t="s">
        <v>325</v>
      </c>
      <c r="D385" s="61" t="s">
        <v>326</v>
      </c>
      <c r="E385" s="62" t="s">
        <v>63</v>
      </c>
      <c r="F385" s="264">
        <v>2</v>
      </c>
      <c r="G385" s="63">
        <v>1660.58</v>
      </c>
      <c r="H385" s="65" t="s">
        <v>37</v>
      </c>
      <c r="I385" s="64">
        <v>3321.16</v>
      </c>
      <c r="J385" s="65" t="s">
        <v>325</v>
      </c>
      <c r="K385" s="65">
        <v>4.4000000000000004</v>
      </c>
      <c r="L385" s="64">
        <v>14613.1</v>
      </c>
      <c r="M385" s="79"/>
    </row>
    <row r="386" spans="1:13" x14ac:dyDescent="0.25">
      <c r="H386" s="1977">
        <v>3321.16</v>
      </c>
      <c r="I386" s="1977"/>
      <c r="K386" s="1977">
        <v>14613.1</v>
      </c>
      <c r="L386" s="1977"/>
      <c r="M386" s="77">
        <v>0</v>
      </c>
    </row>
    <row r="387" spans="1:13" ht="57" x14ac:dyDescent="0.25">
      <c r="A387" s="60">
        <v>46</v>
      </c>
      <c r="B387" s="60" t="s">
        <v>65</v>
      </c>
      <c r="C387" s="61" t="s">
        <v>401</v>
      </c>
      <c r="D387" s="61" t="s">
        <v>402</v>
      </c>
      <c r="E387" s="62" t="s">
        <v>221</v>
      </c>
      <c r="F387" s="264">
        <v>2.2400000000000002</v>
      </c>
      <c r="G387" s="63">
        <v>68033.77</v>
      </c>
      <c r="H387" s="65" t="s">
        <v>37</v>
      </c>
      <c r="I387" s="64">
        <v>152395.64000000001</v>
      </c>
      <c r="J387" s="65" t="s">
        <v>401</v>
      </c>
      <c r="K387" s="65">
        <v>2.93</v>
      </c>
      <c r="L387" s="64">
        <v>446519.24</v>
      </c>
      <c r="M387" s="79"/>
    </row>
    <row r="388" spans="1:13" x14ac:dyDescent="0.25">
      <c r="H388" s="1977">
        <v>152395.64000000001</v>
      </c>
      <c r="I388" s="1977"/>
      <c r="K388" s="1977">
        <v>446519.24</v>
      </c>
      <c r="L388" s="1977"/>
      <c r="M388" s="77">
        <v>0</v>
      </c>
    </row>
    <row r="389" spans="1:13" ht="57" x14ac:dyDescent="0.25">
      <c r="A389" s="60">
        <v>47</v>
      </c>
      <c r="B389" s="60" t="s">
        <v>67</v>
      </c>
      <c r="C389" s="61" t="s">
        <v>503</v>
      </c>
      <c r="D389" s="61" t="s">
        <v>504</v>
      </c>
      <c r="E389" s="62" t="s">
        <v>221</v>
      </c>
      <c r="F389" s="264">
        <v>1.7000000000000001E-2</v>
      </c>
      <c r="G389" s="63">
        <v>20337.810000000001</v>
      </c>
      <c r="H389" s="65" t="s">
        <v>37</v>
      </c>
      <c r="I389" s="64">
        <v>345.74</v>
      </c>
      <c r="J389" s="65" t="s">
        <v>503</v>
      </c>
      <c r="K389" s="65">
        <v>2.4700000000000002</v>
      </c>
      <c r="L389" s="64">
        <v>853.98</v>
      </c>
      <c r="M389" s="79"/>
    </row>
    <row r="390" spans="1:13" x14ac:dyDescent="0.25">
      <c r="H390" s="1977">
        <v>345.74</v>
      </c>
      <c r="I390" s="1977"/>
      <c r="K390" s="1977">
        <v>853.98</v>
      </c>
      <c r="L390" s="1977"/>
      <c r="M390" s="77">
        <v>0</v>
      </c>
    </row>
    <row r="391" spans="1:13" ht="57" x14ac:dyDescent="0.25">
      <c r="A391" s="60">
        <v>48</v>
      </c>
      <c r="B391" s="60" t="s">
        <v>327</v>
      </c>
      <c r="C391" s="61" t="s">
        <v>501</v>
      </c>
      <c r="D391" s="61" t="s">
        <v>502</v>
      </c>
      <c r="E391" s="62" t="s">
        <v>221</v>
      </c>
      <c r="F391" s="264">
        <v>3.5999999999999997E-2</v>
      </c>
      <c r="G391" s="63">
        <v>10259.200000000001</v>
      </c>
      <c r="H391" s="65" t="s">
        <v>37</v>
      </c>
      <c r="I391" s="64">
        <v>369.33</v>
      </c>
      <c r="J391" s="65" t="s">
        <v>501</v>
      </c>
      <c r="K391" s="65">
        <v>2.4700000000000002</v>
      </c>
      <c r="L391" s="64">
        <v>912.25</v>
      </c>
      <c r="M391" s="79"/>
    </row>
    <row r="392" spans="1:13" x14ac:dyDescent="0.25">
      <c r="H392" s="1977">
        <v>369.33</v>
      </c>
      <c r="I392" s="1977"/>
      <c r="K392" s="1977">
        <v>912.25</v>
      </c>
      <c r="L392" s="1977"/>
      <c r="M392" s="77">
        <v>0</v>
      </c>
    </row>
    <row r="393" spans="1:13" ht="28.5" x14ac:dyDescent="0.25">
      <c r="A393" s="60">
        <v>49</v>
      </c>
      <c r="B393" s="60" t="s">
        <v>68</v>
      </c>
      <c r="C393" s="61" t="s">
        <v>434</v>
      </c>
      <c r="D393" s="61" t="s">
        <v>435</v>
      </c>
      <c r="E393" s="62" t="s">
        <v>28</v>
      </c>
      <c r="F393" s="264">
        <v>30.9</v>
      </c>
      <c r="G393" s="63">
        <v>5.45</v>
      </c>
      <c r="H393" s="65" t="s">
        <v>37</v>
      </c>
      <c r="I393" s="64">
        <v>168.41</v>
      </c>
      <c r="J393" s="65" t="s">
        <v>37</v>
      </c>
      <c r="K393" s="65">
        <v>9</v>
      </c>
      <c r="L393" s="64">
        <v>1515.65</v>
      </c>
      <c r="M393" s="79"/>
    </row>
    <row r="394" spans="1:13" x14ac:dyDescent="0.25">
      <c r="H394" s="1977">
        <v>168.41</v>
      </c>
      <c r="I394" s="1977"/>
      <c r="K394" s="1977">
        <v>1515.65</v>
      </c>
      <c r="L394" s="1977"/>
      <c r="M394" s="77">
        <v>0</v>
      </c>
    </row>
    <row r="395" spans="1:13" ht="28.5" x14ac:dyDescent="0.25">
      <c r="A395" s="60">
        <v>50</v>
      </c>
      <c r="B395" s="60" t="s">
        <v>71</v>
      </c>
      <c r="C395" s="61" t="s">
        <v>611</v>
      </c>
      <c r="D395" s="61" t="s">
        <v>612</v>
      </c>
      <c r="E395" s="62" t="s">
        <v>63</v>
      </c>
      <c r="F395" s="264">
        <v>16</v>
      </c>
      <c r="G395" s="63">
        <v>98.74</v>
      </c>
      <c r="H395" s="65" t="s">
        <v>37</v>
      </c>
      <c r="I395" s="64">
        <v>1579.84</v>
      </c>
      <c r="J395" s="65" t="s">
        <v>37</v>
      </c>
      <c r="K395" s="65">
        <v>9</v>
      </c>
      <c r="L395" s="64">
        <v>14218.56</v>
      </c>
      <c r="M395" s="79"/>
    </row>
    <row r="396" spans="1:13" x14ac:dyDescent="0.25">
      <c r="H396" s="1977">
        <v>1579.84</v>
      </c>
      <c r="I396" s="1977"/>
      <c r="K396" s="1977">
        <v>14218.56</v>
      </c>
      <c r="L396" s="1977"/>
      <c r="M396" s="77">
        <v>0</v>
      </c>
    </row>
    <row r="397" spans="1:13" ht="71.25" x14ac:dyDescent="0.25">
      <c r="A397" s="60">
        <v>51</v>
      </c>
      <c r="B397" s="60" t="s">
        <v>72</v>
      </c>
      <c r="C397" s="61" t="s">
        <v>330</v>
      </c>
      <c r="D397" s="61" t="s">
        <v>331</v>
      </c>
      <c r="E397" s="62" t="s">
        <v>63</v>
      </c>
      <c r="F397" s="264">
        <v>3.94</v>
      </c>
      <c r="G397" s="63">
        <v>235.22</v>
      </c>
      <c r="H397" s="65" t="s">
        <v>37</v>
      </c>
      <c r="I397" s="64">
        <v>926.77</v>
      </c>
      <c r="J397" s="65" t="s">
        <v>330</v>
      </c>
      <c r="K397" s="65">
        <v>16.64</v>
      </c>
      <c r="L397" s="64">
        <v>15421.4</v>
      </c>
      <c r="M397" s="79"/>
    </row>
    <row r="398" spans="1:13" x14ac:dyDescent="0.25">
      <c r="H398" s="1977">
        <v>926.77</v>
      </c>
      <c r="I398" s="1977"/>
      <c r="K398" s="1977">
        <v>15421.4</v>
      </c>
      <c r="L398" s="1977"/>
      <c r="M398" s="77">
        <v>0</v>
      </c>
    </row>
    <row r="399" spans="1:13" x14ac:dyDescent="0.25">
      <c r="A399" s="60">
        <v>52</v>
      </c>
      <c r="B399" s="60" t="s">
        <v>76</v>
      </c>
      <c r="C399" s="61" t="s">
        <v>404</v>
      </c>
      <c r="D399" s="61" t="s">
        <v>405</v>
      </c>
      <c r="E399" s="62" t="s">
        <v>77</v>
      </c>
      <c r="F399" s="264">
        <v>0.97</v>
      </c>
      <c r="G399" s="63">
        <v>165</v>
      </c>
      <c r="H399" s="65" t="s">
        <v>37</v>
      </c>
      <c r="I399" s="64">
        <v>160.05000000000001</v>
      </c>
      <c r="J399" s="65" t="s">
        <v>404</v>
      </c>
      <c r="K399" s="65">
        <v>8.58</v>
      </c>
      <c r="L399" s="64">
        <v>1373.23</v>
      </c>
      <c r="M399" s="79"/>
    </row>
    <row r="400" spans="1:13" x14ac:dyDescent="0.25">
      <c r="H400" s="1977">
        <v>160.05000000000001</v>
      </c>
      <c r="I400" s="1977"/>
      <c r="K400" s="1977">
        <v>1373.23</v>
      </c>
      <c r="L400" s="1977"/>
      <c r="M400" s="77">
        <v>0</v>
      </c>
    </row>
    <row r="401" spans="1:13" x14ac:dyDescent="0.25">
      <c r="A401" s="60">
        <v>53</v>
      </c>
      <c r="B401" s="60" t="s">
        <v>78</v>
      </c>
      <c r="C401" s="61" t="s">
        <v>358</v>
      </c>
      <c r="D401" s="61" t="s">
        <v>359</v>
      </c>
      <c r="E401" s="62" t="s">
        <v>77</v>
      </c>
      <c r="F401" s="264">
        <v>1</v>
      </c>
      <c r="G401" s="63">
        <v>193.68</v>
      </c>
      <c r="H401" s="65" t="s">
        <v>37</v>
      </c>
      <c r="I401" s="64">
        <v>193.68</v>
      </c>
      <c r="J401" s="65" t="s">
        <v>37</v>
      </c>
      <c r="K401" s="65">
        <v>9</v>
      </c>
      <c r="L401" s="64">
        <v>1743.12</v>
      </c>
      <c r="M401" s="79"/>
    </row>
    <row r="402" spans="1:13" x14ac:dyDescent="0.25">
      <c r="H402" s="1977">
        <v>193.68</v>
      </c>
      <c r="I402" s="1977"/>
      <c r="K402" s="1977">
        <v>1743.12</v>
      </c>
      <c r="L402" s="1977"/>
      <c r="M402" s="77">
        <v>0</v>
      </c>
    </row>
    <row r="403" spans="1:13" ht="28.5" x14ac:dyDescent="0.25">
      <c r="A403" s="60">
        <v>54</v>
      </c>
      <c r="B403" s="60" t="s">
        <v>79</v>
      </c>
      <c r="C403" s="61" t="s">
        <v>406</v>
      </c>
      <c r="D403" s="61" t="s">
        <v>407</v>
      </c>
      <c r="E403" s="62" t="s">
        <v>408</v>
      </c>
      <c r="F403" s="264">
        <v>48</v>
      </c>
      <c r="G403" s="63">
        <v>73.89</v>
      </c>
      <c r="H403" s="65" t="s">
        <v>37</v>
      </c>
      <c r="I403" s="64">
        <v>3546.72</v>
      </c>
      <c r="J403" s="65" t="s">
        <v>406</v>
      </c>
      <c r="K403" s="65">
        <v>8.49</v>
      </c>
      <c r="L403" s="64">
        <v>30111.65</v>
      </c>
      <c r="M403" s="79"/>
    </row>
    <row r="404" spans="1:13" x14ac:dyDescent="0.25">
      <c r="H404" s="1977">
        <v>3546.72</v>
      </c>
      <c r="I404" s="1977"/>
      <c r="K404" s="1977">
        <v>30111.65</v>
      </c>
      <c r="L404" s="1977"/>
      <c r="M404" s="77">
        <v>0</v>
      </c>
    </row>
    <row r="405" spans="1:13" x14ac:dyDescent="0.25">
      <c r="A405" s="60">
        <v>55</v>
      </c>
      <c r="B405" s="60" t="s">
        <v>280</v>
      </c>
      <c r="C405" s="61" t="s">
        <v>360</v>
      </c>
      <c r="D405" s="61" t="s">
        <v>361</v>
      </c>
      <c r="E405" s="62" t="s">
        <v>63</v>
      </c>
      <c r="F405" s="264">
        <v>42</v>
      </c>
      <c r="G405" s="63">
        <v>24.58</v>
      </c>
      <c r="H405" s="65" t="s">
        <v>37</v>
      </c>
      <c r="I405" s="64">
        <v>1032.3599999999999</v>
      </c>
      <c r="J405" s="65" t="s">
        <v>37</v>
      </c>
      <c r="K405" s="65">
        <v>9</v>
      </c>
      <c r="L405" s="64">
        <v>9291.24</v>
      </c>
      <c r="M405" s="79"/>
    </row>
    <row r="406" spans="1:13" x14ac:dyDescent="0.25">
      <c r="H406" s="1977">
        <v>1032.3599999999999</v>
      </c>
      <c r="I406" s="1977"/>
      <c r="K406" s="1977">
        <v>9291.24</v>
      </c>
      <c r="L406" s="1977"/>
      <c r="M406" s="77">
        <v>0</v>
      </c>
    </row>
    <row r="407" spans="1:13" x14ac:dyDescent="0.25">
      <c r="A407" s="60">
        <v>56</v>
      </c>
      <c r="B407" s="60" t="s">
        <v>80</v>
      </c>
      <c r="C407" s="61" t="s">
        <v>362</v>
      </c>
      <c r="D407" s="61" t="s">
        <v>363</v>
      </c>
      <c r="E407" s="62" t="s">
        <v>77</v>
      </c>
      <c r="F407" s="264">
        <v>0.42</v>
      </c>
      <c r="G407" s="63">
        <v>10000</v>
      </c>
      <c r="H407" s="65" t="s">
        <v>37</v>
      </c>
      <c r="I407" s="64">
        <v>4200</v>
      </c>
      <c r="J407" s="65" t="s">
        <v>362</v>
      </c>
      <c r="K407" s="65">
        <v>5.65</v>
      </c>
      <c r="L407" s="64">
        <v>23730</v>
      </c>
      <c r="M407" s="79"/>
    </row>
    <row r="408" spans="1:13" x14ac:dyDescent="0.25">
      <c r="H408" s="1977">
        <v>4200</v>
      </c>
      <c r="I408" s="1977"/>
      <c r="K408" s="1977">
        <v>23730</v>
      </c>
      <c r="L408" s="1977"/>
      <c r="M408" s="77">
        <v>0</v>
      </c>
    </row>
    <row r="409" spans="1:13" ht="42.75" x14ac:dyDescent="0.25">
      <c r="A409" s="60">
        <v>57</v>
      </c>
      <c r="B409" s="60" t="s">
        <v>334</v>
      </c>
      <c r="C409" s="61" t="s">
        <v>364</v>
      </c>
      <c r="D409" s="61" t="s">
        <v>365</v>
      </c>
      <c r="E409" s="62" t="s">
        <v>63</v>
      </c>
      <c r="F409" s="264">
        <v>68</v>
      </c>
      <c r="G409" s="63">
        <v>32.200000000000003</v>
      </c>
      <c r="H409" s="65" t="s">
        <v>37</v>
      </c>
      <c r="I409" s="64">
        <v>2189.6</v>
      </c>
      <c r="J409" s="65" t="s">
        <v>37</v>
      </c>
      <c r="K409" s="65">
        <v>9</v>
      </c>
      <c r="L409" s="64">
        <v>19706.400000000001</v>
      </c>
      <c r="M409" s="79"/>
    </row>
    <row r="410" spans="1:13" x14ac:dyDescent="0.25">
      <c r="H410" s="1977">
        <v>2189.6</v>
      </c>
      <c r="I410" s="1977"/>
      <c r="K410" s="1977">
        <v>19706.400000000001</v>
      </c>
      <c r="L410" s="1977"/>
      <c r="M410" s="77">
        <v>0</v>
      </c>
    </row>
    <row r="411" spans="1:13" ht="28.5" x14ac:dyDescent="0.25">
      <c r="A411" s="60">
        <v>58</v>
      </c>
      <c r="B411" s="60" t="s">
        <v>81</v>
      </c>
      <c r="C411" s="61" t="s">
        <v>356</v>
      </c>
      <c r="D411" s="61" t="s">
        <v>357</v>
      </c>
      <c r="E411" s="62" t="s">
        <v>63</v>
      </c>
      <c r="F411" s="264">
        <v>91</v>
      </c>
      <c r="G411" s="63">
        <v>9.07</v>
      </c>
      <c r="H411" s="65" t="s">
        <v>37</v>
      </c>
      <c r="I411" s="64">
        <v>825.37</v>
      </c>
      <c r="J411" s="65" t="s">
        <v>37</v>
      </c>
      <c r="K411" s="65">
        <v>9</v>
      </c>
      <c r="L411" s="64">
        <v>7428.33</v>
      </c>
      <c r="M411" s="79"/>
    </row>
    <row r="412" spans="1:13" x14ac:dyDescent="0.25">
      <c r="H412" s="1977">
        <v>825.37</v>
      </c>
      <c r="I412" s="1977"/>
      <c r="K412" s="1977">
        <v>7428.33</v>
      </c>
      <c r="L412" s="1977"/>
      <c r="M412" s="77">
        <v>0</v>
      </c>
    </row>
    <row r="413" spans="1:13" x14ac:dyDescent="0.25">
      <c r="A413" s="60">
        <v>59</v>
      </c>
      <c r="B413" s="60" t="s">
        <v>82</v>
      </c>
      <c r="C413" s="61" t="s">
        <v>366</v>
      </c>
      <c r="D413" s="61" t="s">
        <v>367</v>
      </c>
      <c r="E413" s="62" t="s">
        <v>77</v>
      </c>
      <c r="F413" s="264">
        <v>2.29</v>
      </c>
      <c r="G413" s="63">
        <v>98.44</v>
      </c>
      <c r="H413" s="65" t="s">
        <v>37</v>
      </c>
      <c r="I413" s="64">
        <v>225.43</v>
      </c>
      <c r="J413" s="65" t="s">
        <v>37</v>
      </c>
      <c r="K413" s="65">
        <v>9</v>
      </c>
      <c r="L413" s="64">
        <v>2028.85</v>
      </c>
      <c r="M413" s="79"/>
    </row>
    <row r="414" spans="1:13" x14ac:dyDescent="0.25">
      <c r="H414" s="1977">
        <v>225.43</v>
      </c>
      <c r="I414" s="1977"/>
      <c r="K414" s="1977">
        <v>2028.85</v>
      </c>
      <c r="L414" s="1977"/>
      <c r="M414" s="77">
        <v>0</v>
      </c>
    </row>
    <row r="415" spans="1:13" ht="28.5" x14ac:dyDescent="0.25">
      <c r="A415" s="60">
        <v>60</v>
      </c>
      <c r="B415" s="60" t="s">
        <v>83</v>
      </c>
      <c r="C415" s="61" t="s">
        <v>368</v>
      </c>
      <c r="D415" s="61" t="s">
        <v>369</v>
      </c>
      <c r="E415" s="62" t="s">
        <v>63</v>
      </c>
      <c r="F415" s="264">
        <v>4</v>
      </c>
      <c r="G415" s="63">
        <v>26.57</v>
      </c>
      <c r="H415" s="65" t="s">
        <v>37</v>
      </c>
      <c r="I415" s="64">
        <v>106.28</v>
      </c>
      <c r="J415" s="65" t="s">
        <v>37</v>
      </c>
      <c r="K415" s="65">
        <v>9</v>
      </c>
      <c r="L415" s="64">
        <v>956.52</v>
      </c>
      <c r="M415" s="79"/>
    </row>
    <row r="416" spans="1:13" x14ac:dyDescent="0.25">
      <c r="H416" s="1977">
        <v>106.28</v>
      </c>
      <c r="I416" s="1977"/>
      <c r="K416" s="1977">
        <v>956.52</v>
      </c>
      <c r="L416" s="1977"/>
      <c r="M416" s="77">
        <v>0</v>
      </c>
    </row>
    <row r="417" spans="1:13" ht="28.5" x14ac:dyDescent="0.25">
      <c r="A417" s="60">
        <v>61</v>
      </c>
      <c r="B417" s="60" t="s">
        <v>84</v>
      </c>
      <c r="C417" s="61" t="s">
        <v>372</v>
      </c>
      <c r="D417" s="61" t="s">
        <v>373</v>
      </c>
      <c r="E417" s="62" t="s">
        <v>63</v>
      </c>
      <c r="F417" s="264">
        <v>28</v>
      </c>
      <c r="G417" s="63">
        <v>46.66</v>
      </c>
      <c r="H417" s="65" t="s">
        <v>37</v>
      </c>
      <c r="I417" s="64">
        <v>1306.48</v>
      </c>
      <c r="J417" s="65" t="s">
        <v>37</v>
      </c>
      <c r="K417" s="65">
        <v>9</v>
      </c>
      <c r="L417" s="64">
        <v>11758.32</v>
      </c>
      <c r="M417" s="79"/>
    </row>
    <row r="418" spans="1:13" x14ac:dyDescent="0.25">
      <c r="H418" s="1977">
        <v>1306.48</v>
      </c>
      <c r="I418" s="1977"/>
      <c r="K418" s="1977">
        <v>11758.32</v>
      </c>
      <c r="L418" s="1977"/>
      <c r="M418" s="77">
        <v>0</v>
      </c>
    </row>
    <row r="419" spans="1:13" ht="28.5" x14ac:dyDescent="0.25">
      <c r="A419" s="60">
        <v>62</v>
      </c>
      <c r="B419" s="60" t="s">
        <v>134</v>
      </c>
      <c r="C419" s="61" t="s">
        <v>370</v>
      </c>
      <c r="D419" s="61" t="s">
        <v>371</v>
      </c>
      <c r="E419" s="62" t="s">
        <v>63</v>
      </c>
      <c r="F419" s="264">
        <v>16</v>
      </c>
      <c r="G419" s="63">
        <v>2.0699999999999998</v>
      </c>
      <c r="H419" s="65" t="s">
        <v>37</v>
      </c>
      <c r="I419" s="64">
        <v>33.119999999999997</v>
      </c>
      <c r="J419" s="65" t="s">
        <v>37</v>
      </c>
      <c r="K419" s="65">
        <v>9</v>
      </c>
      <c r="L419" s="64">
        <v>298.08</v>
      </c>
      <c r="M419" s="79"/>
    </row>
    <row r="420" spans="1:13" x14ac:dyDescent="0.25">
      <c r="H420" s="1977">
        <v>33.119999999999997</v>
      </c>
      <c r="I420" s="1977"/>
      <c r="K420" s="1977">
        <v>298.08</v>
      </c>
      <c r="L420" s="1977"/>
      <c r="M420" s="77">
        <v>0</v>
      </c>
    </row>
    <row r="421" spans="1:13" ht="42.75" x14ac:dyDescent="0.25">
      <c r="A421" s="60">
        <v>63</v>
      </c>
      <c r="B421" s="60" t="s">
        <v>292</v>
      </c>
      <c r="C421" s="61" t="s">
        <v>486</v>
      </c>
      <c r="D421" s="61" t="s">
        <v>487</v>
      </c>
      <c r="E421" s="62" t="s">
        <v>77</v>
      </c>
      <c r="F421" s="264">
        <v>0.52</v>
      </c>
      <c r="G421" s="63">
        <v>11055</v>
      </c>
      <c r="H421" s="65" t="s">
        <v>37</v>
      </c>
      <c r="I421" s="64">
        <v>5748.6</v>
      </c>
      <c r="J421" s="65" t="s">
        <v>486</v>
      </c>
      <c r="K421" s="65">
        <v>2.4500000000000002</v>
      </c>
      <c r="L421" s="64">
        <v>14084.07</v>
      </c>
      <c r="M421" s="79"/>
    </row>
    <row r="422" spans="1:13" x14ac:dyDescent="0.25">
      <c r="H422" s="1977">
        <v>5748.6</v>
      </c>
      <c r="I422" s="1977"/>
      <c r="K422" s="1977">
        <v>14084.07</v>
      </c>
      <c r="L422" s="1977"/>
      <c r="M422" s="77">
        <v>0</v>
      </c>
    </row>
    <row r="423" spans="1:13" ht="28.5" x14ac:dyDescent="0.25">
      <c r="A423" s="60">
        <v>64</v>
      </c>
      <c r="B423" s="60" t="s">
        <v>135</v>
      </c>
      <c r="C423" s="61" t="s">
        <v>332</v>
      </c>
      <c r="D423" s="61" t="s">
        <v>333</v>
      </c>
      <c r="E423" s="62" t="s">
        <v>77</v>
      </c>
      <c r="F423" s="264">
        <v>0.1</v>
      </c>
      <c r="G423" s="63">
        <v>3588</v>
      </c>
      <c r="H423" s="65" t="s">
        <v>37</v>
      </c>
      <c r="I423" s="64">
        <v>358.8</v>
      </c>
      <c r="J423" s="65" t="s">
        <v>332</v>
      </c>
      <c r="K423" s="65">
        <v>5.5</v>
      </c>
      <c r="L423" s="64">
        <v>1973.4</v>
      </c>
      <c r="M423" s="79"/>
    </row>
    <row r="424" spans="1:13" x14ac:dyDescent="0.25">
      <c r="H424" s="1977">
        <v>358.8</v>
      </c>
      <c r="I424" s="1977"/>
      <c r="K424" s="1977">
        <v>1973.4</v>
      </c>
      <c r="L424" s="1977"/>
      <c r="M424" s="77">
        <v>0</v>
      </c>
    </row>
    <row r="425" spans="1:13" ht="28.5" x14ac:dyDescent="0.25">
      <c r="A425" s="60">
        <v>65</v>
      </c>
      <c r="B425" s="60" t="s">
        <v>355</v>
      </c>
      <c r="C425" s="61" t="s">
        <v>374</v>
      </c>
      <c r="D425" s="61" t="s">
        <v>375</v>
      </c>
      <c r="E425" s="62" t="s">
        <v>63</v>
      </c>
      <c r="F425" s="264">
        <v>12</v>
      </c>
      <c r="G425" s="63">
        <v>51.45</v>
      </c>
      <c r="H425" s="65" t="s">
        <v>37</v>
      </c>
      <c r="I425" s="64">
        <v>617.4</v>
      </c>
      <c r="J425" s="65" t="s">
        <v>37</v>
      </c>
      <c r="K425" s="65">
        <v>9</v>
      </c>
      <c r="L425" s="64">
        <v>5556.6</v>
      </c>
      <c r="M425" s="79"/>
    </row>
    <row r="426" spans="1:13" x14ac:dyDescent="0.25">
      <c r="H426" s="1977">
        <v>617.4</v>
      </c>
      <c r="I426" s="1977"/>
      <c r="K426" s="1977">
        <v>5556.6</v>
      </c>
      <c r="L426" s="1977"/>
      <c r="M426" s="77">
        <v>0</v>
      </c>
    </row>
    <row r="427" spans="1:13" x14ac:dyDescent="0.25">
      <c r="A427" s="60">
        <v>66</v>
      </c>
      <c r="B427" s="60" t="s">
        <v>466</v>
      </c>
      <c r="C427" s="61" t="s">
        <v>491</v>
      </c>
      <c r="D427" s="61" t="s">
        <v>492</v>
      </c>
      <c r="E427" s="62" t="s">
        <v>63</v>
      </c>
      <c r="F427" s="264">
        <v>6</v>
      </c>
      <c r="G427" s="63">
        <v>2.76</v>
      </c>
      <c r="H427" s="65" t="s">
        <v>37</v>
      </c>
      <c r="I427" s="64">
        <v>16.559999999999999</v>
      </c>
      <c r="J427" s="65" t="s">
        <v>37</v>
      </c>
      <c r="K427" s="65">
        <v>9</v>
      </c>
      <c r="L427" s="64">
        <v>149.04</v>
      </c>
      <c r="M427" s="79"/>
    </row>
    <row r="428" spans="1:13" x14ac:dyDescent="0.25">
      <c r="H428" s="1977">
        <v>16.559999999999999</v>
      </c>
      <c r="I428" s="1977"/>
      <c r="K428" s="1977">
        <v>149.04</v>
      </c>
      <c r="L428" s="1977"/>
      <c r="M428" s="77">
        <v>0</v>
      </c>
    </row>
    <row r="429" spans="1:13" x14ac:dyDescent="0.25">
      <c r="A429" s="60">
        <v>67</v>
      </c>
      <c r="B429" s="60" t="s">
        <v>550</v>
      </c>
      <c r="C429" s="61" t="s">
        <v>493</v>
      </c>
      <c r="D429" s="61" t="s">
        <v>494</v>
      </c>
      <c r="E429" s="62" t="s">
        <v>77</v>
      </c>
      <c r="F429" s="264">
        <v>0.06</v>
      </c>
      <c r="G429" s="63">
        <v>2873</v>
      </c>
      <c r="H429" s="65" t="s">
        <v>37</v>
      </c>
      <c r="I429" s="64">
        <v>172.38</v>
      </c>
      <c r="J429" s="65" t="s">
        <v>493</v>
      </c>
      <c r="K429" s="65">
        <v>3.57</v>
      </c>
      <c r="L429" s="64">
        <v>615.4</v>
      </c>
      <c r="M429" s="79"/>
    </row>
    <row r="430" spans="1:13" x14ac:dyDescent="0.25">
      <c r="H430" s="1977">
        <v>172.38</v>
      </c>
      <c r="I430" s="1977"/>
      <c r="K430" s="1977">
        <v>615.4</v>
      </c>
      <c r="L430" s="1977"/>
      <c r="M430" s="77">
        <v>0</v>
      </c>
    </row>
    <row r="431" spans="1:13" ht="28.5" x14ac:dyDescent="0.25">
      <c r="A431" s="60">
        <v>68</v>
      </c>
      <c r="B431" s="60" t="s">
        <v>551</v>
      </c>
      <c r="C431" s="61" t="s">
        <v>328</v>
      </c>
      <c r="D431" s="61" t="s">
        <v>329</v>
      </c>
      <c r="E431" s="62" t="s">
        <v>63</v>
      </c>
      <c r="F431" s="264">
        <v>13</v>
      </c>
      <c r="G431" s="63">
        <v>12.77</v>
      </c>
      <c r="H431" s="65" t="s">
        <v>37</v>
      </c>
      <c r="I431" s="64">
        <v>166.01</v>
      </c>
      <c r="J431" s="65" t="s">
        <v>328</v>
      </c>
      <c r="K431" s="65">
        <v>3.29</v>
      </c>
      <c r="L431" s="64">
        <v>546.16999999999996</v>
      </c>
      <c r="M431" s="79"/>
    </row>
    <row r="432" spans="1:13" x14ac:dyDescent="0.25">
      <c r="H432" s="1977">
        <v>166.01</v>
      </c>
      <c r="I432" s="1977"/>
      <c r="K432" s="1977">
        <v>546.16999999999996</v>
      </c>
      <c r="L432" s="1977"/>
      <c r="M432" s="77">
        <v>0</v>
      </c>
    </row>
    <row r="433" spans="1:13" ht="99.75" x14ac:dyDescent="0.25">
      <c r="A433" s="60">
        <v>69</v>
      </c>
      <c r="B433" s="60" t="s">
        <v>552</v>
      </c>
      <c r="C433" s="61" t="s">
        <v>613</v>
      </c>
      <c r="D433" s="61" t="s">
        <v>614</v>
      </c>
      <c r="E433" s="62" t="s">
        <v>75</v>
      </c>
      <c r="F433" s="264">
        <v>0.14702999999999999</v>
      </c>
      <c r="G433" s="63">
        <v>6435.19</v>
      </c>
      <c r="H433" s="65" t="s">
        <v>277</v>
      </c>
      <c r="I433" s="64">
        <v>1011.45</v>
      </c>
      <c r="J433" s="65" t="s">
        <v>37</v>
      </c>
      <c r="K433" s="65">
        <v>9</v>
      </c>
      <c r="L433" s="64">
        <v>9103.06</v>
      </c>
      <c r="M433" s="79"/>
    </row>
    <row r="434" spans="1:13" x14ac:dyDescent="0.25">
      <c r="H434" s="1977">
        <v>1011.45</v>
      </c>
      <c r="I434" s="1977"/>
      <c r="K434" s="1977">
        <v>9103.06</v>
      </c>
      <c r="L434" s="1977"/>
      <c r="M434" s="77">
        <v>0</v>
      </c>
    </row>
    <row r="435" spans="1:13" ht="99.75" x14ac:dyDescent="0.25">
      <c r="A435" s="60">
        <v>70</v>
      </c>
      <c r="B435" s="60" t="s">
        <v>553</v>
      </c>
      <c r="C435" s="61" t="s">
        <v>613</v>
      </c>
      <c r="D435" s="61" t="s">
        <v>615</v>
      </c>
      <c r="E435" s="62" t="s">
        <v>75</v>
      </c>
      <c r="F435" s="264">
        <v>1.2012E-2</v>
      </c>
      <c r="G435" s="63">
        <v>6675.93</v>
      </c>
      <c r="H435" s="65" t="s">
        <v>277</v>
      </c>
      <c r="I435" s="64">
        <v>85.72</v>
      </c>
      <c r="J435" s="65" t="s">
        <v>37</v>
      </c>
      <c r="K435" s="65">
        <v>9</v>
      </c>
      <c r="L435" s="64">
        <v>771.52</v>
      </c>
      <c r="M435" s="79"/>
    </row>
    <row r="436" spans="1:13" x14ac:dyDescent="0.25">
      <c r="H436" s="1977">
        <v>85.72</v>
      </c>
      <c r="I436" s="1977"/>
      <c r="K436" s="1977">
        <v>771.52</v>
      </c>
      <c r="L436" s="1977"/>
      <c r="M436" s="77">
        <v>0</v>
      </c>
    </row>
    <row r="438" spans="1:13" x14ac:dyDescent="0.25">
      <c r="A438" s="1974" t="s">
        <v>210</v>
      </c>
      <c r="B438" s="1974"/>
      <c r="C438" s="1974"/>
      <c r="D438" s="1974"/>
      <c r="E438" s="1974"/>
      <c r="F438" s="1974"/>
      <c r="G438" s="1974"/>
      <c r="H438" s="1975">
        <v>237424.37999999998</v>
      </c>
      <c r="I438" s="1975"/>
      <c r="J438" s="70"/>
      <c r="K438" s="1975">
        <v>1027839.9</v>
      </c>
      <c r="L438" s="1975"/>
      <c r="M438" s="77">
        <v>0</v>
      </c>
    </row>
    <row r="442" spans="1:13" x14ac:dyDescent="0.25">
      <c r="A442" s="1974" t="s">
        <v>409</v>
      </c>
      <c r="B442" s="1974"/>
      <c r="C442" s="1974"/>
      <c r="D442" s="1974"/>
      <c r="E442" s="1974"/>
      <c r="F442" s="1974"/>
      <c r="G442" s="1974"/>
      <c r="H442" s="1975">
        <v>281707.40999999992</v>
      </c>
      <c r="I442" s="1975"/>
      <c r="J442" s="70"/>
      <c r="K442" s="1975">
        <v>1920215.8800000001</v>
      </c>
      <c r="L442" s="1975"/>
      <c r="M442" s="77">
        <v>807.53681680000011</v>
      </c>
    </row>
    <row r="446" spans="1:13" ht="16.5" x14ac:dyDescent="0.25">
      <c r="A446" s="1976" t="s">
        <v>514</v>
      </c>
      <c r="B446" s="1976"/>
      <c r="C446" s="1976"/>
      <c r="D446" s="1976"/>
      <c r="E446" s="1976"/>
      <c r="F446" s="1976"/>
      <c r="G446" s="1976"/>
      <c r="H446" s="1976"/>
      <c r="I446" s="1976"/>
      <c r="J446" s="1976"/>
      <c r="K446" s="1976"/>
      <c r="L446" s="1976"/>
      <c r="M446" s="1976"/>
    </row>
    <row r="448" spans="1:13" ht="16.5" x14ac:dyDescent="0.25">
      <c r="A448" s="1976" t="s">
        <v>265</v>
      </c>
      <c r="B448" s="1976"/>
      <c r="C448" s="1976"/>
      <c r="D448" s="1976"/>
      <c r="E448" s="1976"/>
      <c r="F448" s="1976"/>
      <c r="G448" s="1976"/>
      <c r="H448" s="1976"/>
      <c r="I448" s="1976"/>
      <c r="J448" s="1976"/>
      <c r="K448" s="1976"/>
      <c r="L448" s="1976"/>
      <c r="M448" s="1976"/>
    </row>
    <row r="449" spans="1:13" ht="92.25" x14ac:dyDescent="0.25">
      <c r="A449" s="55">
        <v>71</v>
      </c>
      <c r="B449" s="55" t="s">
        <v>60</v>
      </c>
      <c r="C449" s="56" t="s">
        <v>498</v>
      </c>
      <c r="D449" s="56" t="s">
        <v>499</v>
      </c>
      <c r="E449" s="57" t="s">
        <v>476</v>
      </c>
      <c r="F449" s="120">
        <v>39</v>
      </c>
      <c r="G449" s="58">
        <v>76.39</v>
      </c>
      <c r="H449" s="59"/>
      <c r="I449" s="218"/>
      <c r="J449" s="59" t="s">
        <v>488</v>
      </c>
      <c r="K449" s="59"/>
      <c r="L449" s="218"/>
      <c r="M449" s="263"/>
    </row>
    <row r="450" spans="1:13" x14ac:dyDescent="0.25">
      <c r="A450" s="55"/>
      <c r="B450" s="55"/>
      <c r="C450" s="56"/>
      <c r="D450" s="56" t="s">
        <v>123</v>
      </c>
      <c r="E450" s="57"/>
      <c r="F450" s="120"/>
      <c r="G450" s="58">
        <v>15.78</v>
      </c>
      <c r="H450" s="59" t="s">
        <v>212</v>
      </c>
      <c r="I450" s="218">
        <v>738.5</v>
      </c>
      <c r="J450" s="59"/>
      <c r="K450" s="59">
        <v>31.94</v>
      </c>
      <c r="L450" s="218">
        <v>23587.82</v>
      </c>
      <c r="M450" s="263"/>
    </row>
    <row r="451" spans="1:13" x14ac:dyDescent="0.25">
      <c r="A451" s="55"/>
      <c r="B451" s="55"/>
      <c r="C451" s="56"/>
      <c r="D451" s="56" t="s">
        <v>124</v>
      </c>
      <c r="E451" s="57"/>
      <c r="F451" s="120"/>
      <c r="G451" s="58">
        <v>60.61</v>
      </c>
      <c r="H451" s="59" t="s">
        <v>212</v>
      </c>
      <c r="I451" s="218">
        <v>2836.55</v>
      </c>
      <c r="J451" s="59"/>
      <c r="K451" s="59">
        <v>10.09</v>
      </c>
      <c r="L451" s="218">
        <v>28620.77</v>
      </c>
      <c r="M451" s="263"/>
    </row>
    <row r="452" spans="1:13" x14ac:dyDescent="0.25">
      <c r="A452" s="55"/>
      <c r="B452" s="55"/>
      <c r="C452" s="56"/>
      <c r="D452" s="56" t="s">
        <v>125</v>
      </c>
      <c r="E452" s="57"/>
      <c r="F452" s="120"/>
      <c r="G452" s="58">
        <v>6.34</v>
      </c>
      <c r="H452" s="59" t="s">
        <v>212</v>
      </c>
      <c r="I452" s="107">
        <v>296.70999999999998</v>
      </c>
      <c r="J452" s="59"/>
      <c r="K452" s="59">
        <v>31.94</v>
      </c>
      <c r="L452" s="107">
        <v>9476.98</v>
      </c>
      <c r="M452" s="263"/>
    </row>
    <row r="453" spans="1:13" x14ac:dyDescent="0.25">
      <c r="A453" s="55"/>
      <c r="B453" s="55"/>
      <c r="C453" s="56"/>
      <c r="D453" s="56" t="s">
        <v>48</v>
      </c>
      <c r="E453" s="57" t="s">
        <v>49</v>
      </c>
      <c r="F453" s="120">
        <v>105</v>
      </c>
      <c r="G453" s="74"/>
      <c r="H453" s="59"/>
      <c r="I453" s="218">
        <v>1086.97</v>
      </c>
      <c r="J453" s="75"/>
      <c r="K453" s="258">
        <v>105</v>
      </c>
      <c r="L453" s="218">
        <v>34718.04</v>
      </c>
      <c r="M453" s="263"/>
    </row>
    <row r="454" spans="1:13" x14ac:dyDescent="0.25">
      <c r="A454" s="55"/>
      <c r="B454" s="55"/>
      <c r="C454" s="56"/>
      <c r="D454" s="56" t="s">
        <v>50</v>
      </c>
      <c r="E454" s="57" t="s">
        <v>49</v>
      </c>
      <c r="F454" s="120">
        <v>60</v>
      </c>
      <c r="G454" s="74"/>
      <c r="H454" s="59"/>
      <c r="I454" s="218">
        <v>621.13</v>
      </c>
      <c r="J454" s="75"/>
      <c r="K454" s="258">
        <v>60</v>
      </c>
      <c r="L454" s="218">
        <v>19838.88</v>
      </c>
      <c r="M454" s="263"/>
    </row>
    <row r="455" spans="1:13" x14ac:dyDescent="0.25">
      <c r="A455" s="60"/>
      <c r="B455" s="60"/>
      <c r="C455" s="61"/>
      <c r="D455" s="61" t="s">
        <v>126</v>
      </c>
      <c r="E455" s="62" t="s">
        <v>51</v>
      </c>
      <c r="F455" s="264">
        <v>1.74</v>
      </c>
      <c r="G455" s="63"/>
      <c r="H455" s="65" t="s">
        <v>212</v>
      </c>
      <c r="I455" s="64"/>
      <c r="J455" s="65"/>
      <c r="K455" s="65"/>
      <c r="L455" s="64"/>
      <c r="M455" s="76">
        <v>81.432000000000002</v>
      </c>
    </row>
    <row r="456" spans="1:13" x14ac:dyDescent="0.25">
      <c r="H456" s="1977">
        <v>5283.1500000000005</v>
      </c>
      <c r="I456" s="1977"/>
      <c r="K456" s="1977">
        <v>106765.51000000001</v>
      </c>
      <c r="L456" s="1977"/>
      <c r="M456" s="77">
        <v>81.432000000000002</v>
      </c>
    </row>
    <row r="457" spans="1:13" ht="92.25" x14ac:dyDescent="0.25">
      <c r="A457" s="55">
        <v>72</v>
      </c>
      <c r="B457" s="55" t="s">
        <v>64</v>
      </c>
      <c r="C457" s="56" t="s">
        <v>498</v>
      </c>
      <c r="D457" s="56" t="s">
        <v>616</v>
      </c>
      <c r="E457" s="57" t="s">
        <v>476</v>
      </c>
      <c r="F457" s="120">
        <v>1</v>
      </c>
      <c r="G457" s="58">
        <v>76.39</v>
      </c>
      <c r="H457" s="59"/>
      <c r="I457" s="218"/>
      <c r="J457" s="59" t="s">
        <v>488</v>
      </c>
      <c r="K457" s="59"/>
      <c r="L457" s="218"/>
      <c r="M457" s="263"/>
    </row>
    <row r="458" spans="1:13" x14ac:dyDescent="0.25">
      <c r="A458" s="55"/>
      <c r="B458" s="55"/>
      <c r="C458" s="56"/>
      <c r="D458" s="56" t="s">
        <v>123</v>
      </c>
      <c r="E458" s="57"/>
      <c r="F458" s="120"/>
      <c r="G458" s="58">
        <v>15.78</v>
      </c>
      <c r="H458" s="59" t="s">
        <v>212</v>
      </c>
      <c r="I458" s="218">
        <v>18.940000000000001</v>
      </c>
      <c r="J458" s="59"/>
      <c r="K458" s="59">
        <v>31.94</v>
      </c>
      <c r="L458" s="218">
        <v>604.82000000000005</v>
      </c>
      <c r="M458" s="263"/>
    </row>
    <row r="459" spans="1:13" x14ac:dyDescent="0.25">
      <c r="A459" s="55"/>
      <c r="B459" s="55"/>
      <c r="C459" s="56"/>
      <c r="D459" s="56" t="s">
        <v>124</v>
      </c>
      <c r="E459" s="57"/>
      <c r="F459" s="120"/>
      <c r="G459" s="58">
        <v>60.61</v>
      </c>
      <c r="H459" s="59" t="s">
        <v>212</v>
      </c>
      <c r="I459" s="218">
        <v>72.73</v>
      </c>
      <c r="J459" s="59"/>
      <c r="K459" s="59">
        <v>10.09</v>
      </c>
      <c r="L459" s="218">
        <v>733.87</v>
      </c>
      <c r="M459" s="263"/>
    </row>
    <row r="460" spans="1:13" x14ac:dyDescent="0.25">
      <c r="A460" s="55"/>
      <c r="B460" s="55"/>
      <c r="C460" s="56"/>
      <c r="D460" s="56" t="s">
        <v>125</v>
      </c>
      <c r="E460" s="57"/>
      <c r="F460" s="120"/>
      <c r="G460" s="58">
        <v>6.34</v>
      </c>
      <c r="H460" s="59" t="s">
        <v>212</v>
      </c>
      <c r="I460" s="107">
        <v>7.61</v>
      </c>
      <c r="J460" s="59"/>
      <c r="K460" s="59">
        <v>31.94</v>
      </c>
      <c r="L460" s="107">
        <v>243</v>
      </c>
      <c r="M460" s="263"/>
    </row>
    <row r="461" spans="1:13" x14ac:dyDescent="0.25">
      <c r="A461" s="55"/>
      <c r="B461" s="55"/>
      <c r="C461" s="56"/>
      <c r="D461" s="56" t="s">
        <v>48</v>
      </c>
      <c r="E461" s="57" t="s">
        <v>49</v>
      </c>
      <c r="F461" s="120">
        <v>105</v>
      </c>
      <c r="G461" s="74"/>
      <c r="H461" s="59"/>
      <c r="I461" s="218">
        <v>27.88</v>
      </c>
      <c r="J461" s="75"/>
      <c r="K461" s="258">
        <v>105</v>
      </c>
      <c r="L461" s="218">
        <v>890.21</v>
      </c>
      <c r="M461" s="263"/>
    </row>
    <row r="462" spans="1:13" x14ac:dyDescent="0.25">
      <c r="A462" s="55"/>
      <c r="B462" s="55"/>
      <c r="C462" s="56"/>
      <c r="D462" s="56" t="s">
        <v>50</v>
      </c>
      <c r="E462" s="57" t="s">
        <v>49</v>
      </c>
      <c r="F462" s="120">
        <v>60</v>
      </c>
      <c r="G462" s="74"/>
      <c r="H462" s="59"/>
      <c r="I462" s="218">
        <v>15.93</v>
      </c>
      <c r="J462" s="75"/>
      <c r="K462" s="258">
        <v>60</v>
      </c>
      <c r="L462" s="218">
        <v>508.69</v>
      </c>
      <c r="M462" s="263"/>
    </row>
    <row r="463" spans="1:13" x14ac:dyDescent="0.25">
      <c r="A463" s="60"/>
      <c r="B463" s="60"/>
      <c r="C463" s="61"/>
      <c r="D463" s="61" t="s">
        <v>126</v>
      </c>
      <c r="E463" s="62" t="s">
        <v>51</v>
      </c>
      <c r="F463" s="264">
        <v>1.74</v>
      </c>
      <c r="G463" s="63"/>
      <c r="H463" s="65" t="s">
        <v>212</v>
      </c>
      <c r="I463" s="64"/>
      <c r="J463" s="65"/>
      <c r="K463" s="65"/>
      <c r="L463" s="64"/>
      <c r="M463" s="76">
        <v>2.0880000000000001</v>
      </c>
    </row>
    <row r="464" spans="1:13" x14ac:dyDescent="0.25">
      <c r="H464" s="1977">
        <v>135.47999999999999</v>
      </c>
      <c r="I464" s="1977"/>
      <c r="K464" s="1977">
        <v>2737.59</v>
      </c>
      <c r="L464" s="1977"/>
      <c r="M464" s="77">
        <v>2.0880000000000001</v>
      </c>
    </row>
    <row r="465" spans="1:13" ht="79.5" x14ac:dyDescent="0.25">
      <c r="A465" s="55">
        <v>73</v>
      </c>
      <c r="B465" s="55" t="s">
        <v>65</v>
      </c>
      <c r="C465" s="56" t="s">
        <v>536</v>
      </c>
      <c r="D465" s="56" t="s">
        <v>490</v>
      </c>
      <c r="E465" s="57" t="s">
        <v>400</v>
      </c>
      <c r="F465" s="120">
        <v>1.4999999999999999E-2</v>
      </c>
      <c r="G465" s="58">
        <v>853.84999999999991</v>
      </c>
      <c r="H465" s="59"/>
      <c r="I465" s="218"/>
      <c r="J465" s="59" t="s">
        <v>478</v>
      </c>
      <c r="K465" s="59"/>
      <c r="L465" s="218"/>
      <c r="M465" s="263"/>
    </row>
    <row r="466" spans="1:13" x14ac:dyDescent="0.25">
      <c r="A466" s="55"/>
      <c r="B466" s="55"/>
      <c r="C466" s="56"/>
      <c r="D466" s="56" t="s">
        <v>123</v>
      </c>
      <c r="E466" s="57"/>
      <c r="F466" s="120"/>
      <c r="G466" s="58">
        <v>128.52000000000001</v>
      </c>
      <c r="H466" s="59" t="s">
        <v>212</v>
      </c>
      <c r="I466" s="218">
        <v>2.31</v>
      </c>
      <c r="J466" s="59"/>
      <c r="K466" s="59">
        <v>31.94</v>
      </c>
      <c r="L466" s="218">
        <v>73.89</v>
      </c>
      <c r="M466" s="263"/>
    </row>
    <row r="467" spans="1:13" x14ac:dyDescent="0.25">
      <c r="A467" s="55"/>
      <c r="B467" s="55"/>
      <c r="C467" s="56"/>
      <c r="D467" s="56" t="s">
        <v>124</v>
      </c>
      <c r="E467" s="57"/>
      <c r="F467" s="120"/>
      <c r="G467" s="58">
        <v>659.54</v>
      </c>
      <c r="H467" s="59" t="s">
        <v>212</v>
      </c>
      <c r="I467" s="218">
        <v>11.87</v>
      </c>
      <c r="J467" s="59"/>
      <c r="K467" s="59">
        <v>7.15</v>
      </c>
      <c r="L467" s="218">
        <v>84.88</v>
      </c>
      <c r="M467" s="263"/>
    </row>
    <row r="468" spans="1:13" x14ac:dyDescent="0.25">
      <c r="A468" s="55"/>
      <c r="B468" s="55"/>
      <c r="C468" s="56"/>
      <c r="D468" s="56" t="s">
        <v>125</v>
      </c>
      <c r="E468" s="57"/>
      <c r="F468" s="120"/>
      <c r="G468" s="58">
        <v>59.13</v>
      </c>
      <c r="H468" s="59" t="s">
        <v>212</v>
      </c>
      <c r="I468" s="107">
        <v>1.06</v>
      </c>
      <c r="J468" s="59"/>
      <c r="K468" s="59">
        <v>31.94</v>
      </c>
      <c r="L468" s="107">
        <v>34</v>
      </c>
      <c r="M468" s="263"/>
    </row>
    <row r="469" spans="1:13" x14ac:dyDescent="0.25">
      <c r="A469" s="55"/>
      <c r="B469" s="55"/>
      <c r="C469" s="56"/>
      <c r="D469" s="56" t="s">
        <v>127</v>
      </c>
      <c r="E469" s="57"/>
      <c r="F469" s="120"/>
      <c r="G469" s="58">
        <v>65.790000000000006</v>
      </c>
      <c r="H469" s="59" t="s">
        <v>37</v>
      </c>
      <c r="I469" s="218">
        <v>0.99</v>
      </c>
      <c r="J469" s="59"/>
      <c r="K469" s="59">
        <v>9.42</v>
      </c>
      <c r="L469" s="218">
        <v>9.3000000000000007</v>
      </c>
      <c r="M469" s="263"/>
    </row>
    <row r="470" spans="1:13" x14ac:dyDescent="0.25">
      <c r="A470" s="55"/>
      <c r="B470" s="55"/>
      <c r="C470" s="56"/>
      <c r="D470" s="56" t="s">
        <v>48</v>
      </c>
      <c r="E470" s="57" t="s">
        <v>49</v>
      </c>
      <c r="F470" s="120">
        <v>95</v>
      </c>
      <c r="G470" s="74"/>
      <c r="H470" s="59"/>
      <c r="I470" s="218">
        <v>3.2</v>
      </c>
      <c r="J470" s="75"/>
      <c r="K470" s="258">
        <v>95</v>
      </c>
      <c r="L470" s="218">
        <v>102.5</v>
      </c>
      <c r="M470" s="263"/>
    </row>
    <row r="471" spans="1:13" x14ac:dyDescent="0.25">
      <c r="A471" s="55"/>
      <c r="B471" s="55"/>
      <c r="C471" s="56"/>
      <c r="D471" s="56" t="s">
        <v>50</v>
      </c>
      <c r="E471" s="57" t="s">
        <v>49</v>
      </c>
      <c r="F471" s="120">
        <v>65</v>
      </c>
      <c r="G471" s="74"/>
      <c r="H471" s="59"/>
      <c r="I471" s="218">
        <v>2.19</v>
      </c>
      <c r="J471" s="75"/>
      <c r="K471" s="258">
        <v>65</v>
      </c>
      <c r="L471" s="218">
        <v>70.13</v>
      </c>
      <c r="M471" s="263"/>
    </row>
    <row r="472" spans="1:13" x14ac:dyDescent="0.25">
      <c r="A472" s="60"/>
      <c r="B472" s="60"/>
      <c r="C472" s="61"/>
      <c r="D472" s="61" t="s">
        <v>126</v>
      </c>
      <c r="E472" s="62" t="s">
        <v>51</v>
      </c>
      <c r="F472" s="264">
        <v>13.36</v>
      </c>
      <c r="G472" s="63"/>
      <c r="H472" s="65" t="s">
        <v>212</v>
      </c>
      <c r="I472" s="64"/>
      <c r="J472" s="65"/>
      <c r="K472" s="65"/>
      <c r="L472" s="64"/>
      <c r="M472" s="76">
        <v>0.24048</v>
      </c>
    </row>
    <row r="473" spans="1:13" x14ac:dyDescent="0.25">
      <c r="H473" s="1977">
        <v>20.560000000000002</v>
      </c>
      <c r="I473" s="1977"/>
      <c r="K473" s="1977">
        <v>340.7</v>
      </c>
      <c r="L473" s="1977"/>
      <c r="M473" s="77">
        <v>0.24048</v>
      </c>
    </row>
    <row r="474" spans="1:13" ht="92.25" x14ac:dyDescent="0.25">
      <c r="A474" s="55">
        <v>74</v>
      </c>
      <c r="B474" s="55" t="s">
        <v>67</v>
      </c>
      <c r="C474" s="56" t="s">
        <v>500</v>
      </c>
      <c r="D474" s="56" t="s">
        <v>489</v>
      </c>
      <c r="E474" s="57" t="s">
        <v>207</v>
      </c>
      <c r="F474" s="120">
        <v>8</v>
      </c>
      <c r="G474" s="58">
        <v>59.070000000000007</v>
      </c>
      <c r="H474" s="59"/>
      <c r="I474" s="218"/>
      <c r="J474" s="59" t="s">
        <v>477</v>
      </c>
      <c r="K474" s="59"/>
      <c r="L474" s="218"/>
      <c r="M474" s="263"/>
    </row>
    <row r="475" spans="1:13" x14ac:dyDescent="0.25">
      <c r="A475" s="55"/>
      <c r="B475" s="55"/>
      <c r="C475" s="56"/>
      <c r="D475" s="56" t="s">
        <v>123</v>
      </c>
      <c r="E475" s="57"/>
      <c r="F475" s="120"/>
      <c r="G475" s="58">
        <v>23.51</v>
      </c>
      <c r="H475" s="59" t="s">
        <v>212</v>
      </c>
      <c r="I475" s="218">
        <v>225.7</v>
      </c>
      <c r="J475" s="59"/>
      <c r="K475" s="59">
        <v>31.94</v>
      </c>
      <c r="L475" s="218">
        <v>7208.73</v>
      </c>
      <c r="M475" s="263"/>
    </row>
    <row r="476" spans="1:13" x14ac:dyDescent="0.25">
      <c r="A476" s="55"/>
      <c r="B476" s="55"/>
      <c r="C476" s="56"/>
      <c r="D476" s="56" t="s">
        <v>124</v>
      </c>
      <c r="E476" s="57"/>
      <c r="F476" s="120"/>
      <c r="G476" s="58">
        <v>32.18</v>
      </c>
      <c r="H476" s="59" t="s">
        <v>212</v>
      </c>
      <c r="I476" s="218">
        <v>308.93</v>
      </c>
      <c r="J476" s="59"/>
      <c r="K476" s="59">
        <v>9.42</v>
      </c>
      <c r="L476" s="218">
        <v>2910.1</v>
      </c>
      <c r="M476" s="263"/>
    </row>
    <row r="477" spans="1:13" x14ac:dyDescent="0.25">
      <c r="A477" s="55"/>
      <c r="B477" s="55"/>
      <c r="C477" s="56"/>
      <c r="D477" s="56" t="s">
        <v>125</v>
      </c>
      <c r="E477" s="57"/>
      <c r="F477" s="120"/>
      <c r="G477" s="58">
        <v>3.16</v>
      </c>
      <c r="H477" s="59" t="s">
        <v>212</v>
      </c>
      <c r="I477" s="107">
        <v>30.34</v>
      </c>
      <c r="J477" s="59"/>
      <c r="K477" s="59">
        <v>31.94</v>
      </c>
      <c r="L477" s="107">
        <v>968.93</v>
      </c>
      <c r="M477" s="263"/>
    </row>
    <row r="478" spans="1:13" x14ac:dyDescent="0.25">
      <c r="A478" s="55"/>
      <c r="B478" s="55"/>
      <c r="C478" s="56"/>
      <c r="D478" s="56" t="s">
        <v>127</v>
      </c>
      <c r="E478" s="57"/>
      <c r="F478" s="120"/>
      <c r="G478" s="58">
        <v>3.38</v>
      </c>
      <c r="H478" s="59" t="s">
        <v>37</v>
      </c>
      <c r="I478" s="218">
        <v>27.04</v>
      </c>
      <c r="J478" s="59"/>
      <c r="K478" s="59">
        <v>9.94</v>
      </c>
      <c r="L478" s="218">
        <v>268.77999999999997</v>
      </c>
      <c r="M478" s="263"/>
    </row>
    <row r="479" spans="1:13" x14ac:dyDescent="0.25">
      <c r="A479" s="55"/>
      <c r="B479" s="55"/>
      <c r="C479" s="56"/>
      <c r="D479" s="56" t="s">
        <v>48</v>
      </c>
      <c r="E479" s="57" t="s">
        <v>49</v>
      </c>
      <c r="F479" s="120">
        <v>95</v>
      </c>
      <c r="G479" s="74"/>
      <c r="H479" s="59"/>
      <c r="I479" s="218">
        <v>243.24</v>
      </c>
      <c r="J479" s="75"/>
      <c r="K479" s="258">
        <v>95</v>
      </c>
      <c r="L479" s="218">
        <v>7768.78</v>
      </c>
      <c r="M479" s="263"/>
    </row>
    <row r="480" spans="1:13" x14ac:dyDescent="0.25">
      <c r="A480" s="55"/>
      <c r="B480" s="55"/>
      <c r="C480" s="56"/>
      <c r="D480" s="56" t="s">
        <v>50</v>
      </c>
      <c r="E480" s="57" t="s">
        <v>49</v>
      </c>
      <c r="F480" s="120">
        <v>65</v>
      </c>
      <c r="G480" s="74"/>
      <c r="H480" s="59"/>
      <c r="I480" s="218">
        <v>166.43</v>
      </c>
      <c r="J480" s="75"/>
      <c r="K480" s="258">
        <v>65</v>
      </c>
      <c r="L480" s="218">
        <v>5315.48</v>
      </c>
      <c r="M480" s="263"/>
    </row>
    <row r="481" spans="1:13" x14ac:dyDescent="0.25">
      <c r="A481" s="60"/>
      <c r="B481" s="60"/>
      <c r="C481" s="61"/>
      <c r="D481" s="61" t="s">
        <v>126</v>
      </c>
      <c r="E481" s="62" t="s">
        <v>51</v>
      </c>
      <c r="F481" s="264">
        <v>2.37</v>
      </c>
      <c r="G481" s="63"/>
      <c r="H481" s="65" t="s">
        <v>212</v>
      </c>
      <c r="I481" s="64"/>
      <c r="J481" s="65"/>
      <c r="K481" s="65"/>
      <c r="L481" s="64"/>
      <c r="M481" s="76">
        <v>22.751999999999999</v>
      </c>
    </row>
    <row r="482" spans="1:13" x14ac:dyDescent="0.25">
      <c r="H482" s="1977">
        <v>971.33999999999992</v>
      </c>
      <c r="I482" s="1977"/>
      <c r="K482" s="1977">
        <v>23471.87</v>
      </c>
      <c r="L482" s="1977"/>
      <c r="M482" s="77">
        <v>22.751999999999999</v>
      </c>
    </row>
    <row r="483" spans="1:13" ht="79.5" x14ac:dyDescent="0.25">
      <c r="A483" s="55">
        <v>75</v>
      </c>
      <c r="B483" s="55" t="s">
        <v>327</v>
      </c>
      <c r="C483" s="56" t="s">
        <v>617</v>
      </c>
      <c r="D483" s="56" t="s">
        <v>618</v>
      </c>
      <c r="E483" s="57" t="s">
        <v>281</v>
      </c>
      <c r="F483" s="120">
        <v>0.9</v>
      </c>
      <c r="G483" s="58">
        <v>377.96000000000004</v>
      </c>
      <c r="H483" s="59"/>
      <c r="I483" s="218"/>
      <c r="J483" s="59" t="s">
        <v>549</v>
      </c>
      <c r="K483" s="59"/>
      <c r="L483" s="218"/>
      <c r="M483" s="263"/>
    </row>
    <row r="484" spans="1:13" x14ac:dyDescent="0.25">
      <c r="A484" s="55"/>
      <c r="B484" s="55"/>
      <c r="C484" s="56"/>
      <c r="D484" s="56" t="s">
        <v>123</v>
      </c>
      <c r="E484" s="57"/>
      <c r="F484" s="120"/>
      <c r="G484" s="58">
        <v>258.69</v>
      </c>
      <c r="H484" s="59" t="s">
        <v>212</v>
      </c>
      <c r="I484" s="218">
        <v>279.39</v>
      </c>
      <c r="J484" s="59"/>
      <c r="K484" s="59">
        <v>31.94</v>
      </c>
      <c r="L484" s="218">
        <v>8923.56</v>
      </c>
      <c r="M484" s="263"/>
    </row>
    <row r="485" spans="1:13" x14ac:dyDescent="0.25">
      <c r="A485" s="55"/>
      <c r="B485" s="55"/>
      <c r="C485" s="56"/>
      <c r="D485" s="56" t="s">
        <v>124</v>
      </c>
      <c r="E485" s="57"/>
      <c r="F485" s="120"/>
      <c r="G485" s="58">
        <v>86.75</v>
      </c>
      <c r="H485" s="59" t="s">
        <v>212</v>
      </c>
      <c r="I485" s="218">
        <v>93.69</v>
      </c>
      <c r="J485" s="59"/>
      <c r="K485" s="59">
        <v>9.59</v>
      </c>
      <c r="L485" s="218">
        <v>898.49</v>
      </c>
      <c r="M485" s="263"/>
    </row>
    <row r="486" spans="1:13" x14ac:dyDescent="0.25">
      <c r="A486" s="55"/>
      <c r="B486" s="55"/>
      <c r="C486" s="56"/>
      <c r="D486" s="56" t="s">
        <v>125</v>
      </c>
      <c r="E486" s="57"/>
      <c r="F486" s="120"/>
      <c r="G486" s="58">
        <v>3.51</v>
      </c>
      <c r="H486" s="59" t="s">
        <v>212</v>
      </c>
      <c r="I486" s="107">
        <v>3.79</v>
      </c>
      <c r="J486" s="59"/>
      <c r="K486" s="59">
        <v>31.94</v>
      </c>
      <c r="L486" s="107">
        <v>121.08</v>
      </c>
      <c r="M486" s="263"/>
    </row>
    <row r="487" spans="1:13" x14ac:dyDescent="0.25">
      <c r="A487" s="55"/>
      <c r="B487" s="55"/>
      <c r="C487" s="56"/>
      <c r="D487" s="56" t="s">
        <v>127</v>
      </c>
      <c r="E487" s="57"/>
      <c r="F487" s="120"/>
      <c r="G487" s="58">
        <v>32.520000000000003</v>
      </c>
      <c r="H487" s="59" t="s">
        <v>37</v>
      </c>
      <c r="I487" s="218">
        <v>29.27</v>
      </c>
      <c r="J487" s="59"/>
      <c r="K487" s="59">
        <v>9.89</v>
      </c>
      <c r="L487" s="218">
        <v>289.45999999999998</v>
      </c>
      <c r="M487" s="263"/>
    </row>
    <row r="488" spans="1:13" x14ac:dyDescent="0.25">
      <c r="A488" s="55"/>
      <c r="B488" s="55"/>
      <c r="C488" s="56"/>
      <c r="D488" s="56" t="s">
        <v>48</v>
      </c>
      <c r="E488" s="57" t="s">
        <v>49</v>
      </c>
      <c r="F488" s="120">
        <v>95</v>
      </c>
      <c r="G488" s="74"/>
      <c r="H488" s="59"/>
      <c r="I488" s="218">
        <v>269.02</v>
      </c>
      <c r="J488" s="75"/>
      <c r="K488" s="258">
        <v>95</v>
      </c>
      <c r="L488" s="218">
        <v>8592.41</v>
      </c>
      <c r="M488" s="263"/>
    </row>
    <row r="489" spans="1:13" x14ac:dyDescent="0.25">
      <c r="A489" s="55"/>
      <c r="B489" s="55"/>
      <c r="C489" s="56"/>
      <c r="D489" s="56" t="s">
        <v>50</v>
      </c>
      <c r="E489" s="57" t="s">
        <v>49</v>
      </c>
      <c r="F489" s="120">
        <v>65</v>
      </c>
      <c r="G489" s="74"/>
      <c r="H489" s="59"/>
      <c r="I489" s="218">
        <v>184.07</v>
      </c>
      <c r="J489" s="75"/>
      <c r="K489" s="258">
        <v>65</v>
      </c>
      <c r="L489" s="218">
        <v>5879.02</v>
      </c>
      <c r="M489" s="263"/>
    </row>
    <row r="490" spans="1:13" x14ac:dyDescent="0.25">
      <c r="A490" s="60"/>
      <c r="B490" s="60"/>
      <c r="C490" s="61"/>
      <c r="D490" s="61" t="s">
        <v>126</v>
      </c>
      <c r="E490" s="62" t="s">
        <v>51</v>
      </c>
      <c r="F490" s="264">
        <v>27.52</v>
      </c>
      <c r="G490" s="63"/>
      <c r="H490" s="65" t="s">
        <v>212</v>
      </c>
      <c r="I490" s="64"/>
      <c r="J490" s="65"/>
      <c r="K490" s="65"/>
      <c r="L490" s="64"/>
      <c r="M490" s="76">
        <v>29.721600000000002</v>
      </c>
    </row>
    <row r="491" spans="1:13" x14ac:dyDescent="0.25">
      <c r="H491" s="1977">
        <v>855.43999999999983</v>
      </c>
      <c r="I491" s="1977"/>
      <c r="K491" s="1977">
        <v>24582.94</v>
      </c>
      <c r="L491" s="1977"/>
      <c r="M491" s="77">
        <v>29.721600000000002</v>
      </c>
    </row>
    <row r="492" spans="1:13" ht="117.75" x14ac:dyDescent="0.25">
      <c r="A492" s="55">
        <v>76</v>
      </c>
      <c r="B492" s="55" t="s">
        <v>68</v>
      </c>
      <c r="C492" s="56" t="s">
        <v>619</v>
      </c>
      <c r="D492" s="56" t="s">
        <v>620</v>
      </c>
      <c r="E492" s="57" t="s">
        <v>207</v>
      </c>
      <c r="F492" s="120">
        <v>38</v>
      </c>
      <c r="G492" s="58">
        <v>5.43</v>
      </c>
      <c r="H492" s="59"/>
      <c r="I492" s="218"/>
      <c r="J492" s="59" t="s">
        <v>556</v>
      </c>
      <c r="K492" s="59"/>
      <c r="L492" s="218"/>
      <c r="M492" s="263"/>
    </row>
    <row r="493" spans="1:13" x14ac:dyDescent="0.25">
      <c r="A493" s="55"/>
      <c r="B493" s="55"/>
      <c r="C493" s="56"/>
      <c r="D493" s="56" t="s">
        <v>123</v>
      </c>
      <c r="E493" s="57"/>
      <c r="F493" s="120"/>
      <c r="G493" s="58">
        <v>2.78</v>
      </c>
      <c r="H493" s="59" t="s">
        <v>533</v>
      </c>
      <c r="I493" s="218">
        <v>133.11000000000001</v>
      </c>
      <c r="J493" s="59"/>
      <c r="K493" s="59">
        <v>31.94</v>
      </c>
      <c r="L493" s="218">
        <v>4251.42</v>
      </c>
      <c r="M493" s="263"/>
    </row>
    <row r="494" spans="1:13" x14ac:dyDescent="0.25">
      <c r="A494" s="55"/>
      <c r="B494" s="55"/>
      <c r="C494" s="56"/>
      <c r="D494" s="56" t="s">
        <v>124</v>
      </c>
      <c r="E494" s="57"/>
      <c r="F494" s="120"/>
      <c r="G494" s="58">
        <v>2.2200000000000002</v>
      </c>
      <c r="H494" s="59" t="s">
        <v>212</v>
      </c>
      <c r="I494" s="218">
        <v>101.23</v>
      </c>
      <c r="J494" s="59"/>
      <c r="K494" s="59">
        <v>9.08</v>
      </c>
      <c r="L494" s="218">
        <v>919.19</v>
      </c>
      <c r="M494" s="263"/>
    </row>
    <row r="495" spans="1:13" x14ac:dyDescent="0.25">
      <c r="A495" s="55"/>
      <c r="B495" s="55"/>
      <c r="C495" s="56"/>
      <c r="D495" s="56" t="s">
        <v>125</v>
      </c>
      <c r="E495" s="57"/>
      <c r="F495" s="120"/>
      <c r="G495" s="58">
        <v>0.14000000000000001</v>
      </c>
      <c r="H495" s="59" t="s">
        <v>212</v>
      </c>
      <c r="I495" s="107">
        <v>6.38</v>
      </c>
      <c r="J495" s="59"/>
      <c r="K495" s="59">
        <v>31.94</v>
      </c>
      <c r="L495" s="107">
        <v>203.9</v>
      </c>
      <c r="M495" s="263"/>
    </row>
    <row r="496" spans="1:13" x14ac:dyDescent="0.25">
      <c r="A496" s="55"/>
      <c r="B496" s="55"/>
      <c r="C496" s="56"/>
      <c r="D496" s="56" t="s">
        <v>127</v>
      </c>
      <c r="E496" s="57"/>
      <c r="F496" s="120"/>
      <c r="G496" s="58">
        <v>0.43</v>
      </c>
      <c r="H496" s="59" t="s">
        <v>37</v>
      </c>
      <c r="I496" s="218">
        <v>16.34</v>
      </c>
      <c r="J496" s="59"/>
      <c r="K496" s="59">
        <v>11.93</v>
      </c>
      <c r="L496" s="218">
        <v>194.94</v>
      </c>
      <c r="M496" s="263"/>
    </row>
    <row r="497" spans="1:13" x14ac:dyDescent="0.25">
      <c r="A497" s="55"/>
      <c r="B497" s="55"/>
      <c r="C497" s="56"/>
      <c r="D497" s="56" t="s">
        <v>48</v>
      </c>
      <c r="E497" s="57" t="s">
        <v>49</v>
      </c>
      <c r="F497" s="120">
        <v>95</v>
      </c>
      <c r="G497" s="74"/>
      <c r="H497" s="59"/>
      <c r="I497" s="218">
        <v>132.52000000000001</v>
      </c>
      <c r="J497" s="75"/>
      <c r="K497" s="258">
        <v>95</v>
      </c>
      <c r="L497" s="218">
        <v>4232.55</v>
      </c>
      <c r="M497" s="263"/>
    </row>
    <row r="498" spans="1:13" x14ac:dyDescent="0.25">
      <c r="A498" s="55"/>
      <c r="B498" s="55"/>
      <c r="C498" s="56"/>
      <c r="D498" s="56" t="s">
        <v>50</v>
      </c>
      <c r="E498" s="57" t="s">
        <v>49</v>
      </c>
      <c r="F498" s="120">
        <v>65</v>
      </c>
      <c r="G498" s="74"/>
      <c r="H498" s="59"/>
      <c r="I498" s="218">
        <v>90.67</v>
      </c>
      <c r="J498" s="75"/>
      <c r="K498" s="258">
        <v>65</v>
      </c>
      <c r="L498" s="218">
        <v>2895.96</v>
      </c>
      <c r="M498" s="263"/>
    </row>
    <row r="499" spans="1:13" x14ac:dyDescent="0.25">
      <c r="A499" s="60"/>
      <c r="B499" s="60"/>
      <c r="C499" s="61"/>
      <c r="D499" s="61" t="s">
        <v>126</v>
      </c>
      <c r="E499" s="62" t="s">
        <v>51</v>
      </c>
      <c r="F499" s="264">
        <v>0.28000000000000003</v>
      </c>
      <c r="G499" s="63"/>
      <c r="H499" s="65" t="s">
        <v>533</v>
      </c>
      <c r="I499" s="64"/>
      <c r="J499" s="65"/>
      <c r="K499" s="65"/>
      <c r="L499" s="64"/>
      <c r="M499" s="76">
        <v>13.406400000000001</v>
      </c>
    </row>
    <row r="500" spans="1:13" x14ac:dyDescent="0.25">
      <c r="H500" s="1977">
        <v>473.87000000000006</v>
      </c>
      <c r="I500" s="1977"/>
      <c r="K500" s="1977">
        <v>12494.060000000001</v>
      </c>
      <c r="L500" s="1977"/>
      <c r="M500" s="77">
        <v>13.406400000000001</v>
      </c>
    </row>
    <row r="501" spans="1:13" ht="117.75" x14ac:dyDescent="0.25">
      <c r="A501" s="55">
        <v>77</v>
      </c>
      <c r="B501" s="55" t="s">
        <v>71</v>
      </c>
      <c r="C501" s="56" t="s">
        <v>621</v>
      </c>
      <c r="D501" s="56" t="s">
        <v>622</v>
      </c>
      <c r="E501" s="57" t="s">
        <v>207</v>
      </c>
      <c r="F501" s="120">
        <v>3</v>
      </c>
      <c r="G501" s="58">
        <v>9.6700000000000017</v>
      </c>
      <c r="H501" s="59"/>
      <c r="I501" s="218"/>
      <c r="J501" s="59" t="s">
        <v>558</v>
      </c>
      <c r="K501" s="59"/>
      <c r="L501" s="218"/>
      <c r="M501" s="263"/>
    </row>
    <row r="502" spans="1:13" x14ac:dyDescent="0.25">
      <c r="A502" s="55"/>
      <c r="B502" s="55"/>
      <c r="C502" s="56"/>
      <c r="D502" s="56" t="s">
        <v>123</v>
      </c>
      <c r="E502" s="57"/>
      <c r="F502" s="120"/>
      <c r="G502" s="58">
        <v>6.94</v>
      </c>
      <c r="H502" s="59" t="s">
        <v>533</v>
      </c>
      <c r="I502" s="218">
        <v>26.23</v>
      </c>
      <c r="J502" s="59"/>
      <c r="K502" s="59">
        <v>31.94</v>
      </c>
      <c r="L502" s="218">
        <v>837.89</v>
      </c>
      <c r="M502" s="263"/>
    </row>
    <row r="503" spans="1:13" x14ac:dyDescent="0.25">
      <c r="A503" s="55"/>
      <c r="B503" s="55"/>
      <c r="C503" s="56"/>
      <c r="D503" s="56" t="s">
        <v>124</v>
      </c>
      <c r="E503" s="57"/>
      <c r="F503" s="120"/>
      <c r="G503" s="58">
        <v>2.2200000000000002</v>
      </c>
      <c r="H503" s="59" t="s">
        <v>212</v>
      </c>
      <c r="I503" s="218">
        <v>7.99</v>
      </c>
      <c r="J503" s="59"/>
      <c r="K503" s="59">
        <v>9.08</v>
      </c>
      <c r="L503" s="218">
        <v>72.569999999999993</v>
      </c>
      <c r="M503" s="263"/>
    </row>
    <row r="504" spans="1:13" x14ac:dyDescent="0.25">
      <c r="A504" s="55"/>
      <c r="B504" s="55"/>
      <c r="C504" s="56"/>
      <c r="D504" s="56" t="s">
        <v>125</v>
      </c>
      <c r="E504" s="57"/>
      <c r="F504" s="120"/>
      <c r="G504" s="58">
        <v>0.14000000000000001</v>
      </c>
      <c r="H504" s="59" t="s">
        <v>212</v>
      </c>
      <c r="I504" s="107">
        <v>0.5</v>
      </c>
      <c r="J504" s="59"/>
      <c r="K504" s="59">
        <v>31.94</v>
      </c>
      <c r="L504" s="107">
        <v>16.100000000000001</v>
      </c>
      <c r="M504" s="263"/>
    </row>
    <row r="505" spans="1:13" x14ac:dyDescent="0.25">
      <c r="A505" s="55"/>
      <c r="B505" s="55"/>
      <c r="C505" s="56"/>
      <c r="D505" s="56" t="s">
        <v>127</v>
      </c>
      <c r="E505" s="57"/>
      <c r="F505" s="120"/>
      <c r="G505" s="58">
        <v>0.51</v>
      </c>
      <c r="H505" s="59" t="s">
        <v>37</v>
      </c>
      <c r="I505" s="218">
        <v>1.53</v>
      </c>
      <c r="J505" s="59"/>
      <c r="K505" s="59">
        <v>15.29</v>
      </c>
      <c r="L505" s="218">
        <v>23.39</v>
      </c>
      <c r="M505" s="263"/>
    </row>
    <row r="506" spans="1:13" x14ac:dyDescent="0.25">
      <c r="A506" s="55"/>
      <c r="B506" s="55"/>
      <c r="C506" s="56"/>
      <c r="D506" s="56" t="s">
        <v>48</v>
      </c>
      <c r="E506" s="57" t="s">
        <v>49</v>
      </c>
      <c r="F506" s="120">
        <v>95</v>
      </c>
      <c r="G506" s="74"/>
      <c r="H506" s="59"/>
      <c r="I506" s="218">
        <v>25.39</v>
      </c>
      <c r="J506" s="75"/>
      <c r="K506" s="258">
        <v>95</v>
      </c>
      <c r="L506" s="218">
        <v>811.29</v>
      </c>
      <c r="M506" s="263"/>
    </row>
    <row r="507" spans="1:13" x14ac:dyDescent="0.25">
      <c r="A507" s="55"/>
      <c r="B507" s="55"/>
      <c r="C507" s="56"/>
      <c r="D507" s="56" t="s">
        <v>50</v>
      </c>
      <c r="E507" s="57" t="s">
        <v>49</v>
      </c>
      <c r="F507" s="120">
        <v>65</v>
      </c>
      <c r="G507" s="74"/>
      <c r="H507" s="59"/>
      <c r="I507" s="218">
        <v>17.37</v>
      </c>
      <c r="J507" s="75"/>
      <c r="K507" s="258">
        <v>65</v>
      </c>
      <c r="L507" s="218">
        <v>555.09</v>
      </c>
      <c r="M507" s="263"/>
    </row>
    <row r="508" spans="1:13" x14ac:dyDescent="0.25">
      <c r="A508" s="60"/>
      <c r="B508" s="60"/>
      <c r="C508" s="61"/>
      <c r="D508" s="61" t="s">
        <v>126</v>
      </c>
      <c r="E508" s="62" t="s">
        <v>51</v>
      </c>
      <c r="F508" s="264">
        <v>0.7</v>
      </c>
      <c r="G508" s="63"/>
      <c r="H508" s="65" t="s">
        <v>533</v>
      </c>
      <c r="I508" s="64"/>
      <c r="J508" s="65"/>
      <c r="K508" s="65"/>
      <c r="L508" s="64"/>
      <c r="M508" s="76">
        <v>2.6459999999999999</v>
      </c>
    </row>
    <row r="509" spans="1:13" x14ac:dyDescent="0.25">
      <c r="H509" s="1977">
        <v>78.510000000000005</v>
      </c>
      <c r="I509" s="1977"/>
      <c r="K509" s="1977">
        <v>2300.23</v>
      </c>
      <c r="L509" s="1977"/>
      <c r="M509" s="77">
        <v>2.6459999999999999</v>
      </c>
    </row>
    <row r="510" spans="1:13" ht="130.5" x14ac:dyDescent="0.25">
      <c r="A510" s="55">
        <v>78</v>
      </c>
      <c r="B510" s="55" t="s">
        <v>72</v>
      </c>
      <c r="C510" s="56" t="s">
        <v>623</v>
      </c>
      <c r="D510" s="56" t="s">
        <v>624</v>
      </c>
      <c r="E510" s="57" t="s">
        <v>77</v>
      </c>
      <c r="F510" s="120">
        <v>0.72</v>
      </c>
      <c r="G510" s="58">
        <v>119.32000000000001</v>
      </c>
      <c r="H510" s="59"/>
      <c r="I510" s="218"/>
      <c r="J510" s="59" t="s">
        <v>485</v>
      </c>
      <c r="K510" s="59"/>
      <c r="L510" s="218"/>
      <c r="M510" s="263"/>
    </row>
    <row r="511" spans="1:13" x14ac:dyDescent="0.25">
      <c r="A511" s="55"/>
      <c r="B511" s="55"/>
      <c r="C511" s="56"/>
      <c r="D511" s="56" t="s">
        <v>123</v>
      </c>
      <c r="E511" s="57"/>
      <c r="F511" s="120"/>
      <c r="G511" s="58">
        <v>116.98</v>
      </c>
      <c r="H511" s="59" t="s">
        <v>533</v>
      </c>
      <c r="I511" s="218">
        <v>106.12</v>
      </c>
      <c r="J511" s="59"/>
      <c r="K511" s="59">
        <v>31.94</v>
      </c>
      <c r="L511" s="218">
        <v>3389.61</v>
      </c>
      <c r="M511" s="263"/>
    </row>
    <row r="512" spans="1:13" x14ac:dyDescent="0.25">
      <c r="A512" s="55"/>
      <c r="B512" s="55"/>
      <c r="C512" s="56"/>
      <c r="D512" s="56" t="s">
        <v>127</v>
      </c>
      <c r="E512" s="57"/>
      <c r="F512" s="120"/>
      <c r="G512" s="58">
        <v>2.34</v>
      </c>
      <c r="H512" s="59" t="s">
        <v>37</v>
      </c>
      <c r="I512" s="218">
        <v>1.68</v>
      </c>
      <c r="J512" s="59"/>
      <c r="K512" s="59">
        <v>31.94</v>
      </c>
      <c r="L512" s="218">
        <v>53.81</v>
      </c>
      <c r="M512" s="263"/>
    </row>
    <row r="513" spans="1:13" x14ac:dyDescent="0.25">
      <c r="A513" s="55"/>
      <c r="B513" s="55"/>
      <c r="C513" s="56"/>
      <c r="D513" s="56" t="s">
        <v>48</v>
      </c>
      <c r="E513" s="57" t="s">
        <v>49</v>
      </c>
      <c r="F513" s="120">
        <v>95</v>
      </c>
      <c r="G513" s="74"/>
      <c r="H513" s="59"/>
      <c r="I513" s="218">
        <v>100.81</v>
      </c>
      <c r="J513" s="75"/>
      <c r="K513" s="258">
        <v>95</v>
      </c>
      <c r="L513" s="218">
        <v>3220.13</v>
      </c>
      <c r="M513" s="263"/>
    </row>
    <row r="514" spans="1:13" x14ac:dyDescent="0.25">
      <c r="A514" s="55"/>
      <c r="B514" s="55"/>
      <c r="C514" s="56"/>
      <c r="D514" s="56" t="s">
        <v>50</v>
      </c>
      <c r="E514" s="57" t="s">
        <v>49</v>
      </c>
      <c r="F514" s="120">
        <v>65</v>
      </c>
      <c r="G514" s="74"/>
      <c r="H514" s="59"/>
      <c r="I514" s="218">
        <v>68.98</v>
      </c>
      <c r="J514" s="75"/>
      <c r="K514" s="258">
        <v>65</v>
      </c>
      <c r="L514" s="218">
        <v>2203.25</v>
      </c>
      <c r="M514" s="263"/>
    </row>
    <row r="515" spans="1:13" x14ac:dyDescent="0.25">
      <c r="A515" s="60"/>
      <c r="B515" s="60"/>
      <c r="C515" s="61"/>
      <c r="D515" s="61" t="s">
        <v>126</v>
      </c>
      <c r="E515" s="62" t="s">
        <v>51</v>
      </c>
      <c r="F515" s="264">
        <v>12.16</v>
      </c>
      <c r="G515" s="63"/>
      <c r="H515" s="65" t="s">
        <v>533</v>
      </c>
      <c r="I515" s="64"/>
      <c r="J515" s="65"/>
      <c r="K515" s="65"/>
      <c r="L515" s="64"/>
      <c r="M515" s="76">
        <v>11.031552</v>
      </c>
    </row>
    <row r="516" spans="1:13" x14ac:dyDescent="0.25">
      <c r="H516" s="1977">
        <v>277.59000000000003</v>
      </c>
      <c r="I516" s="1977"/>
      <c r="K516" s="1977">
        <v>8866.7999999999993</v>
      </c>
      <c r="L516" s="1977"/>
      <c r="M516" s="77">
        <v>11.031552</v>
      </c>
    </row>
    <row r="517" spans="1:13" ht="66.75" x14ac:dyDescent="0.25">
      <c r="A517" s="55">
        <v>79</v>
      </c>
      <c r="B517" s="55" t="s">
        <v>76</v>
      </c>
      <c r="C517" s="56" t="s">
        <v>642</v>
      </c>
      <c r="D517" s="56" t="s">
        <v>625</v>
      </c>
      <c r="E517" s="57" t="s">
        <v>77</v>
      </c>
      <c r="F517" s="120">
        <v>0.7</v>
      </c>
      <c r="G517" s="58">
        <v>119.32000000000001</v>
      </c>
      <c r="H517" s="59"/>
      <c r="I517" s="218"/>
      <c r="J517" s="59" t="s">
        <v>485</v>
      </c>
      <c r="K517" s="59"/>
      <c r="L517" s="218"/>
      <c r="M517" s="263"/>
    </row>
    <row r="518" spans="1:13" x14ac:dyDescent="0.25">
      <c r="A518" s="55"/>
      <c r="B518" s="55"/>
      <c r="C518" s="56"/>
      <c r="D518" s="56" t="s">
        <v>123</v>
      </c>
      <c r="E518" s="57"/>
      <c r="F518" s="120"/>
      <c r="G518" s="58">
        <v>116.98</v>
      </c>
      <c r="H518" s="59" t="s">
        <v>392</v>
      </c>
      <c r="I518" s="218">
        <v>85.98</v>
      </c>
      <c r="J518" s="59"/>
      <c r="K518" s="59">
        <v>31.94</v>
      </c>
      <c r="L518" s="218">
        <v>2746.21</v>
      </c>
      <c r="M518" s="263"/>
    </row>
    <row r="519" spans="1:13" x14ac:dyDescent="0.25">
      <c r="A519" s="55"/>
      <c r="B519" s="55"/>
      <c r="C519" s="56"/>
      <c r="D519" s="56" t="s">
        <v>127</v>
      </c>
      <c r="E519" s="57"/>
      <c r="F519" s="120"/>
      <c r="G519" s="58">
        <v>2.34</v>
      </c>
      <c r="H519" s="59" t="s">
        <v>37</v>
      </c>
      <c r="I519" s="218">
        <v>1.64</v>
      </c>
      <c r="J519" s="59"/>
      <c r="K519" s="59">
        <v>31.94</v>
      </c>
      <c r="L519" s="218">
        <v>52.32</v>
      </c>
      <c r="M519" s="263"/>
    </row>
    <row r="520" spans="1:13" x14ac:dyDescent="0.25">
      <c r="A520" s="55"/>
      <c r="B520" s="55"/>
      <c r="C520" s="56"/>
      <c r="D520" s="56" t="s">
        <v>48</v>
      </c>
      <c r="E520" s="57" t="s">
        <v>49</v>
      </c>
      <c r="F520" s="120">
        <v>95</v>
      </c>
      <c r="G520" s="74"/>
      <c r="H520" s="59"/>
      <c r="I520" s="218">
        <v>81.680000000000007</v>
      </c>
      <c r="J520" s="75"/>
      <c r="K520" s="258">
        <v>95</v>
      </c>
      <c r="L520" s="218">
        <v>2608.9</v>
      </c>
      <c r="M520" s="263"/>
    </row>
    <row r="521" spans="1:13" x14ac:dyDescent="0.25">
      <c r="A521" s="55"/>
      <c r="B521" s="55"/>
      <c r="C521" s="56"/>
      <c r="D521" s="56" t="s">
        <v>50</v>
      </c>
      <c r="E521" s="57" t="s">
        <v>49</v>
      </c>
      <c r="F521" s="120">
        <v>65</v>
      </c>
      <c r="G521" s="74"/>
      <c r="H521" s="59"/>
      <c r="I521" s="218">
        <v>55.89</v>
      </c>
      <c r="J521" s="75"/>
      <c r="K521" s="258">
        <v>65</v>
      </c>
      <c r="L521" s="218">
        <v>1785.04</v>
      </c>
      <c r="M521" s="263"/>
    </row>
    <row r="522" spans="1:13" x14ac:dyDescent="0.25">
      <c r="A522" s="60"/>
      <c r="B522" s="60"/>
      <c r="C522" s="61"/>
      <c r="D522" s="61" t="s">
        <v>126</v>
      </c>
      <c r="E522" s="62" t="s">
        <v>51</v>
      </c>
      <c r="F522" s="264">
        <v>12.16</v>
      </c>
      <c r="G522" s="63"/>
      <c r="H522" s="65" t="s">
        <v>392</v>
      </c>
      <c r="I522" s="64"/>
      <c r="J522" s="65"/>
      <c r="K522" s="65"/>
      <c r="L522" s="64"/>
      <c r="M522" s="76">
        <v>8.9375999999999998</v>
      </c>
    </row>
    <row r="523" spans="1:13" x14ac:dyDescent="0.25">
      <c r="H523" s="1977">
        <v>225.19</v>
      </c>
      <c r="I523" s="1977"/>
      <c r="K523" s="1977">
        <v>7192.47</v>
      </c>
      <c r="L523" s="1977"/>
      <c r="M523" s="77">
        <v>8.9375999999999998</v>
      </c>
    </row>
    <row r="524" spans="1:13" ht="117.75" x14ac:dyDescent="0.25">
      <c r="A524" s="55">
        <v>80</v>
      </c>
      <c r="B524" s="55" t="s">
        <v>78</v>
      </c>
      <c r="C524" s="56" t="s">
        <v>537</v>
      </c>
      <c r="D524" s="56" t="s">
        <v>626</v>
      </c>
      <c r="E524" s="57" t="s">
        <v>77</v>
      </c>
      <c r="F524" s="120">
        <v>0.2</v>
      </c>
      <c r="G524" s="58">
        <v>119.32000000000001</v>
      </c>
      <c r="H524" s="59"/>
      <c r="I524" s="218"/>
      <c r="J524" s="59" t="s">
        <v>485</v>
      </c>
      <c r="K524" s="59"/>
      <c r="L524" s="218"/>
      <c r="M524" s="263"/>
    </row>
    <row r="525" spans="1:13" x14ac:dyDescent="0.25">
      <c r="A525" s="55"/>
      <c r="B525" s="55"/>
      <c r="C525" s="56"/>
      <c r="D525" s="56" t="s">
        <v>123</v>
      </c>
      <c r="E525" s="57"/>
      <c r="F525" s="120"/>
      <c r="G525" s="58">
        <v>116.98</v>
      </c>
      <c r="H525" s="59" t="s">
        <v>533</v>
      </c>
      <c r="I525" s="218">
        <v>29.48</v>
      </c>
      <c r="J525" s="59"/>
      <c r="K525" s="59">
        <v>31.94</v>
      </c>
      <c r="L525" s="218">
        <v>941.56</v>
      </c>
      <c r="M525" s="263"/>
    </row>
    <row r="526" spans="1:13" x14ac:dyDescent="0.25">
      <c r="A526" s="55"/>
      <c r="B526" s="55"/>
      <c r="C526" s="56"/>
      <c r="D526" s="56" t="s">
        <v>127</v>
      </c>
      <c r="E526" s="57"/>
      <c r="F526" s="120"/>
      <c r="G526" s="58">
        <v>2.34</v>
      </c>
      <c r="H526" s="59" t="s">
        <v>37</v>
      </c>
      <c r="I526" s="218">
        <v>0.47</v>
      </c>
      <c r="J526" s="59"/>
      <c r="K526" s="59">
        <v>31.94</v>
      </c>
      <c r="L526" s="218">
        <v>14.95</v>
      </c>
      <c r="M526" s="263"/>
    </row>
    <row r="527" spans="1:13" x14ac:dyDescent="0.25">
      <c r="A527" s="55"/>
      <c r="B527" s="55"/>
      <c r="C527" s="56"/>
      <c r="D527" s="56" t="s">
        <v>48</v>
      </c>
      <c r="E527" s="57" t="s">
        <v>49</v>
      </c>
      <c r="F527" s="120">
        <v>95</v>
      </c>
      <c r="G527" s="74"/>
      <c r="H527" s="59"/>
      <c r="I527" s="218">
        <v>28.01</v>
      </c>
      <c r="J527" s="75"/>
      <c r="K527" s="258">
        <v>95</v>
      </c>
      <c r="L527" s="218">
        <v>894.48</v>
      </c>
      <c r="M527" s="263"/>
    </row>
    <row r="528" spans="1:13" x14ac:dyDescent="0.25">
      <c r="A528" s="55"/>
      <c r="B528" s="55"/>
      <c r="C528" s="56"/>
      <c r="D528" s="56" t="s">
        <v>50</v>
      </c>
      <c r="E528" s="57" t="s">
        <v>49</v>
      </c>
      <c r="F528" s="120">
        <v>65</v>
      </c>
      <c r="G528" s="74"/>
      <c r="H528" s="59"/>
      <c r="I528" s="218">
        <v>19.16</v>
      </c>
      <c r="J528" s="75"/>
      <c r="K528" s="258">
        <v>65</v>
      </c>
      <c r="L528" s="218">
        <v>612.01</v>
      </c>
      <c r="M528" s="263"/>
    </row>
    <row r="529" spans="1:13" x14ac:dyDescent="0.25">
      <c r="A529" s="60"/>
      <c r="B529" s="60"/>
      <c r="C529" s="61"/>
      <c r="D529" s="61" t="s">
        <v>126</v>
      </c>
      <c r="E529" s="62" t="s">
        <v>51</v>
      </c>
      <c r="F529" s="264">
        <v>12.16</v>
      </c>
      <c r="G529" s="63"/>
      <c r="H529" s="65" t="s">
        <v>533</v>
      </c>
      <c r="I529" s="64"/>
      <c r="J529" s="65"/>
      <c r="K529" s="65"/>
      <c r="L529" s="64"/>
      <c r="M529" s="76">
        <v>3.0643200000000004</v>
      </c>
    </row>
    <row r="530" spans="1:13" x14ac:dyDescent="0.25">
      <c r="H530" s="1977">
        <v>77.12</v>
      </c>
      <c r="I530" s="1977"/>
      <c r="K530" s="1977">
        <v>2463</v>
      </c>
      <c r="L530" s="1977"/>
      <c r="M530" s="77">
        <v>3.0643200000000004</v>
      </c>
    </row>
    <row r="531" spans="1:13" ht="66.75" x14ac:dyDescent="0.25">
      <c r="A531" s="55">
        <v>81</v>
      </c>
      <c r="B531" s="55" t="s">
        <v>79</v>
      </c>
      <c r="C531" s="56" t="s">
        <v>642</v>
      </c>
      <c r="D531" s="56" t="s">
        <v>627</v>
      </c>
      <c r="E531" s="57" t="s">
        <v>77</v>
      </c>
      <c r="F531" s="120">
        <v>0.16</v>
      </c>
      <c r="G531" s="58">
        <v>119.32000000000001</v>
      </c>
      <c r="H531" s="59"/>
      <c r="I531" s="218"/>
      <c r="J531" s="59" t="s">
        <v>485</v>
      </c>
      <c r="K531" s="59"/>
      <c r="L531" s="218"/>
      <c r="M531" s="263"/>
    </row>
    <row r="532" spans="1:13" x14ac:dyDescent="0.25">
      <c r="A532" s="55"/>
      <c r="B532" s="55"/>
      <c r="C532" s="56"/>
      <c r="D532" s="56" t="s">
        <v>123</v>
      </c>
      <c r="E532" s="57"/>
      <c r="F532" s="120"/>
      <c r="G532" s="58">
        <v>116.98</v>
      </c>
      <c r="H532" s="59" t="s">
        <v>392</v>
      </c>
      <c r="I532" s="218">
        <v>19.649999999999999</v>
      </c>
      <c r="J532" s="59"/>
      <c r="K532" s="59">
        <v>31.94</v>
      </c>
      <c r="L532" s="218">
        <v>627.71</v>
      </c>
      <c r="M532" s="263"/>
    </row>
    <row r="533" spans="1:13" x14ac:dyDescent="0.25">
      <c r="A533" s="55"/>
      <c r="B533" s="55"/>
      <c r="C533" s="56"/>
      <c r="D533" s="56" t="s">
        <v>127</v>
      </c>
      <c r="E533" s="57"/>
      <c r="F533" s="120"/>
      <c r="G533" s="58">
        <v>2.34</v>
      </c>
      <c r="H533" s="59" t="s">
        <v>37</v>
      </c>
      <c r="I533" s="218">
        <v>0.37</v>
      </c>
      <c r="J533" s="59"/>
      <c r="K533" s="59">
        <v>31.94</v>
      </c>
      <c r="L533" s="218">
        <v>11.96</v>
      </c>
      <c r="M533" s="263"/>
    </row>
    <row r="534" spans="1:13" x14ac:dyDescent="0.25">
      <c r="A534" s="55"/>
      <c r="B534" s="55"/>
      <c r="C534" s="56"/>
      <c r="D534" s="56" t="s">
        <v>48</v>
      </c>
      <c r="E534" s="57" t="s">
        <v>49</v>
      </c>
      <c r="F534" s="120">
        <v>95</v>
      </c>
      <c r="G534" s="74"/>
      <c r="H534" s="59"/>
      <c r="I534" s="218">
        <v>18.670000000000002</v>
      </c>
      <c r="J534" s="75"/>
      <c r="K534" s="258">
        <v>95</v>
      </c>
      <c r="L534" s="218">
        <v>596.32000000000005</v>
      </c>
      <c r="M534" s="263"/>
    </row>
    <row r="535" spans="1:13" x14ac:dyDescent="0.25">
      <c r="A535" s="55"/>
      <c r="B535" s="55"/>
      <c r="C535" s="56"/>
      <c r="D535" s="56" t="s">
        <v>50</v>
      </c>
      <c r="E535" s="57" t="s">
        <v>49</v>
      </c>
      <c r="F535" s="120">
        <v>65</v>
      </c>
      <c r="G535" s="74"/>
      <c r="H535" s="59"/>
      <c r="I535" s="218">
        <v>12.77</v>
      </c>
      <c r="J535" s="75"/>
      <c r="K535" s="258">
        <v>65</v>
      </c>
      <c r="L535" s="218">
        <v>408.01</v>
      </c>
      <c r="M535" s="263"/>
    </row>
    <row r="536" spans="1:13" x14ac:dyDescent="0.25">
      <c r="A536" s="60"/>
      <c r="B536" s="60"/>
      <c r="C536" s="61"/>
      <c r="D536" s="61" t="s">
        <v>126</v>
      </c>
      <c r="E536" s="62" t="s">
        <v>51</v>
      </c>
      <c r="F536" s="264">
        <v>12.16</v>
      </c>
      <c r="G536" s="63"/>
      <c r="H536" s="65" t="s">
        <v>392</v>
      </c>
      <c r="I536" s="64"/>
      <c r="J536" s="65"/>
      <c r="K536" s="65"/>
      <c r="L536" s="64"/>
      <c r="M536" s="76">
        <v>2.0428800000000003</v>
      </c>
    </row>
    <row r="537" spans="1:13" x14ac:dyDescent="0.25">
      <c r="H537" s="1977">
        <v>51.459999999999994</v>
      </c>
      <c r="I537" s="1977"/>
      <c r="K537" s="1977">
        <v>1644.0000000000002</v>
      </c>
      <c r="L537" s="1977"/>
      <c r="M537" s="77">
        <v>2.0428800000000003</v>
      </c>
    </row>
    <row r="538" spans="1:13" ht="79.5" x14ac:dyDescent="0.25">
      <c r="A538" s="55">
        <v>82</v>
      </c>
      <c r="B538" s="55" t="s">
        <v>280</v>
      </c>
      <c r="C538" s="56" t="s">
        <v>628</v>
      </c>
      <c r="D538" s="56" t="s">
        <v>629</v>
      </c>
      <c r="E538" s="57" t="s">
        <v>77</v>
      </c>
      <c r="F538" s="120">
        <v>0.44</v>
      </c>
      <c r="G538" s="58">
        <v>119.32000000000001</v>
      </c>
      <c r="H538" s="59"/>
      <c r="I538" s="218"/>
      <c r="J538" s="59" t="s">
        <v>485</v>
      </c>
      <c r="K538" s="59"/>
      <c r="L538" s="218"/>
      <c r="M538" s="263"/>
    </row>
    <row r="539" spans="1:13" x14ac:dyDescent="0.25">
      <c r="A539" s="55"/>
      <c r="B539" s="55"/>
      <c r="C539" s="56"/>
      <c r="D539" s="56" t="s">
        <v>123</v>
      </c>
      <c r="E539" s="57"/>
      <c r="F539" s="120"/>
      <c r="G539" s="58">
        <v>116.98</v>
      </c>
      <c r="H539" s="59" t="s">
        <v>212</v>
      </c>
      <c r="I539" s="218">
        <v>61.77</v>
      </c>
      <c r="J539" s="59"/>
      <c r="K539" s="59">
        <v>31.94</v>
      </c>
      <c r="L539" s="218">
        <v>1972.79</v>
      </c>
      <c r="M539" s="263"/>
    </row>
    <row r="540" spans="1:13" x14ac:dyDescent="0.25">
      <c r="A540" s="55"/>
      <c r="B540" s="55"/>
      <c r="C540" s="56"/>
      <c r="D540" s="56" t="s">
        <v>127</v>
      </c>
      <c r="E540" s="57"/>
      <c r="F540" s="120"/>
      <c r="G540" s="58">
        <v>2.34</v>
      </c>
      <c r="H540" s="59" t="s">
        <v>37</v>
      </c>
      <c r="I540" s="218">
        <v>1.03</v>
      </c>
      <c r="J540" s="59"/>
      <c r="K540" s="59">
        <v>31.94</v>
      </c>
      <c r="L540" s="218">
        <v>32.89</v>
      </c>
      <c r="M540" s="263"/>
    </row>
    <row r="541" spans="1:13" x14ac:dyDescent="0.25">
      <c r="A541" s="55"/>
      <c r="B541" s="55"/>
      <c r="C541" s="56"/>
      <c r="D541" s="56" t="s">
        <v>48</v>
      </c>
      <c r="E541" s="57" t="s">
        <v>49</v>
      </c>
      <c r="F541" s="120">
        <v>95</v>
      </c>
      <c r="G541" s="74"/>
      <c r="H541" s="59"/>
      <c r="I541" s="218">
        <v>58.68</v>
      </c>
      <c r="J541" s="75"/>
      <c r="K541" s="258">
        <v>95</v>
      </c>
      <c r="L541" s="218">
        <v>1874.15</v>
      </c>
      <c r="M541" s="263"/>
    </row>
    <row r="542" spans="1:13" x14ac:dyDescent="0.25">
      <c r="A542" s="55"/>
      <c r="B542" s="55"/>
      <c r="C542" s="56"/>
      <c r="D542" s="56" t="s">
        <v>50</v>
      </c>
      <c r="E542" s="57" t="s">
        <v>49</v>
      </c>
      <c r="F542" s="120">
        <v>65</v>
      </c>
      <c r="G542" s="74"/>
      <c r="H542" s="59"/>
      <c r="I542" s="218">
        <v>40.15</v>
      </c>
      <c r="J542" s="75"/>
      <c r="K542" s="258">
        <v>65</v>
      </c>
      <c r="L542" s="218">
        <v>1282.31</v>
      </c>
      <c r="M542" s="263"/>
    </row>
    <row r="543" spans="1:13" x14ac:dyDescent="0.25">
      <c r="A543" s="60"/>
      <c r="B543" s="60"/>
      <c r="C543" s="61"/>
      <c r="D543" s="61" t="s">
        <v>126</v>
      </c>
      <c r="E543" s="62" t="s">
        <v>51</v>
      </c>
      <c r="F543" s="264">
        <v>12.16</v>
      </c>
      <c r="G543" s="63"/>
      <c r="H543" s="65" t="s">
        <v>212</v>
      </c>
      <c r="I543" s="64"/>
      <c r="J543" s="65"/>
      <c r="K543" s="65"/>
      <c r="L543" s="64"/>
      <c r="M543" s="76">
        <v>6.4204799999999995</v>
      </c>
    </row>
    <row r="544" spans="1:13" x14ac:dyDescent="0.25">
      <c r="H544" s="1977">
        <v>161.63</v>
      </c>
      <c r="I544" s="1977"/>
      <c r="K544" s="1977">
        <v>5162.1399999999994</v>
      </c>
      <c r="L544" s="1977"/>
      <c r="M544" s="77">
        <v>6.4204799999999995</v>
      </c>
    </row>
    <row r="546" spans="1:13" x14ac:dyDescent="0.25">
      <c r="A546" s="1974" t="s">
        <v>266</v>
      </c>
      <c r="B546" s="1974"/>
      <c r="C546" s="1974"/>
      <c r="D546" s="1974"/>
      <c r="E546" s="1974"/>
      <c r="F546" s="1974"/>
      <c r="G546" s="1974"/>
      <c r="H546" s="1975">
        <v>8611.34</v>
      </c>
      <c r="I546" s="1975"/>
      <c r="J546" s="70"/>
      <c r="K546" s="1975">
        <v>198021.31</v>
      </c>
      <c r="L546" s="1975"/>
      <c r="M546" s="77">
        <v>183.783312</v>
      </c>
    </row>
    <row r="550" spans="1:13" ht="16.5" x14ac:dyDescent="0.25">
      <c r="A550" s="1976" t="s">
        <v>209</v>
      </c>
      <c r="B550" s="1976"/>
      <c r="C550" s="1976"/>
      <c r="D550" s="1976"/>
      <c r="E550" s="1976"/>
      <c r="F550" s="1976"/>
      <c r="G550" s="1976"/>
      <c r="H550" s="1976"/>
      <c r="I550" s="1976"/>
      <c r="J550" s="1976"/>
      <c r="K550" s="1976"/>
      <c r="L550" s="1976"/>
      <c r="M550" s="1976"/>
    </row>
    <row r="551" spans="1:13" ht="57" x14ac:dyDescent="0.25">
      <c r="A551" s="60">
        <v>83</v>
      </c>
      <c r="B551" s="60" t="s">
        <v>60</v>
      </c>
      <c r="C551" s="61" t="s">
        <v>501</v>
      </c>
      <c r="D551" s="61" t="s">
        <v>502</v>
      </c>
      <c r="E551" s="62" t="s">
        <v>221</v>
      </c>
      <c r="F551" s="264">
        <v>0.55400000000000005</v>
      </c>
      <c r="G551" s="63">
        <v>10259.200000000001</v>
      </c>
      <c r="H551" s="65" t="s">
        <v>37</v>
      </c>
      <c r="I551" s="64">
        <v>5683.6</v>
      </c>
      <c r="J551" s="65" t="s">
        <v>501</v>
      </c>
      <c r="K551" s="65">
        <v>2.4700000000000002</v>
      </c>
      <c r="L551" s="64">
        <v>14038.48</v>
      </c>
      <c r="M551" s="79"/>
    </row>
    <row r="552" spans="1:13" x14ac:dyDescent="0.25">
      <c r="H552" s="1977">
        <v>5683.6</v>
      </c>
      <c r="I552" s="1977"/>
      <c r="K552" s="1977">
        <v>14038.48</v>
      </c>
      <c r="L552" s="1977"/>
      <c r="M552" s="77">
        <v>0</v>
      </c>
    </row>
    <row r="553" spans="1:13" ht="57" x14ac:dyDescent="0.25">
      <c r="A553" s="60">
        <v>84</v>
      </c>
      <c r="B553" s="60" t="s">
        <v>64</v>
      </c>
      <c r="C553" s="61" t="s">
        <v>503</v>
      </c>
      <c r="D553" s="61" t="s">
        <v>504</v>
      </c>
      <c r="E553" s="62" t="s">
        <v>221</v>
      </c>
      <c r="F553" s="264">
        <v>5.7000000000000002E-2</v>
      </c>
      <c r="G553" s="63">
        <v>20337.810000000001</v>
      </c>
      <c r="H553" s="65" t="s">
        <v>37</v>
      </c>
      <c r="I553" s="64">
        <v>1159.26</v>
      </c>
      <c r="J553" s="65" t="s">
        <v>503</v>
      </c>
      <c r="K553" s="65">
        <v>2.4700000000000002</v>
      </c>
      <c r="L553" s="64">
        <v>2863.36</v>
      </c>
      <c r="M553" s="79"/>
    </row>
    <row r="554" spans="1:13" x14ac:dyDescent="0.25">
      <c r="H554" s="1977">
        <v>1159.26</v>
      </c>
      <c r="I554" s="1977"/>
      <c r="K554" s="1977">
        <v>2863.36</v>
      </c>
      <c r="L554" s="1977"/>
      <c r="M554" s="77">
        <v>0</v>
      </c>
    </row>
    <row r="555" spans="1:13" ht="71.25" x14ac:dyDescent="0.25">
      <c r="A555" s="60">
        <v>85</v>
      </c>
      <c r="B555" s="60" t="s">
        <v>65</v>
      </c>
      <c r="C555" s="61" t="s">
        <v>330</v>
      </c>
      <c r="D555" s="61" t="s">
        <v>331</v>
      </c>
      <c r="E555" s="62" t="s">
        <v>63</v>
      </c>
      <c r="F555" s="264">
        <v>0.82</v>
      </c>
      <c r="G555" s="63">
        <v>235.22</v>
      </c>
      <c r="H555" s="65" t="s">
        <v>37</v>
      </c>
      <c r="I555" s="64">
        <v>192.88</v>
      </c>
      <c r="J555" s="65" t="s">
        <v>330</v>
      </c>
      <c r="K555" s="65">
        <v>16.64</v>
      </c>
      <c r="L555" s="64">
        <v>3209.53</v>
      </c>
      <c r="M555" s="79"/>
    </row>
    <row r="556" spans="1:13" x14ac:dyDescent="0.25">
      <c r="H556" s="1977">
        <v>192.88</v>
      </c>
      <c r="I556" s="1977"/>
      <c r="K556" s="1977">
        <v>3209.53</v>
      </c>
      <c r="L556" s="1977"/>
      <c r="M556" s="77">
        <v>0</v>
      </c>
    </row>
    <row r="557" spans="1:13" x14ac:dyDescent="0.25">
      <c r="A557" s="60">
        <v>86</v>
      </c>
      <c r="B557" s="60" t="s">
        <v>67</v>
      </c>
      <c r="C557" s="61" t="s">
        <v>358</v>
      </c>
      <c r="D557" s="61" t="s">
        <v>359</v>
      </c>
      <c r="E557" s="62" t="s">
        <v>77</v>
      </c>
      <c r="F557" s="264">
        <v>0.41</v>
      </c>
      <c r="G557" s="63">
        <v>193.68</v>
      </c>
      <c r="H557" s="65" t="s">
        <v>37</v>
      </c>
      <c r="I557" s="64">
        <v>79.41</v>
      </c>
      <c r="J557" s="65" t="s">
        <v>37</v>
      </c>
      <c r="K557" s="65">
        <v>9</v>
      </c>
      <c r="L557" s="64">
        <v>714.68</v>
      </c>
      <c r="M557" s="79"/>
    </row>
    <row r="558" spans="1:13" x14ac:dyDescent="0.25">
      <c r="H558" s="1977">
        <v>79.41</v>
      </c>
      <c r="I558" s="1977"/>
      <c r="K558" s="1977">
        <v>714.68</v>
      </c>
      <c r="L558" s="1977"/>
      <c r="M558" s="77">
        <v>0</v>
      </c>
    </row>
    <row r="559" spans="1:13" x14ac:dyDescent="0.25">
      <c r="A559" s="60">
        <v>87</v>
      </c>
      <c r="B559" s="60" t="s">
        <v>327</v>
      </c>
      <c r="C559" s="61" t="s">
        <v>491</v>
      </c>
      <c r="D559" s="61" t="s">
        <v>492</v>
      </c>
      <c r="E559" s="62" t="s">
        <v>63</v>
      </c>
      <c r="F559" s="264">
        <v>80</v>
      </c>
      <c r="G559" s="63">
        <v>2.76</v>
      </c>
      <c r="H559" s="65" t="s">
        <v>37</v>
      </c>
      <c r="I559" s="64">
        <v>220.8</v>
      </c>
      <c r="J559" s="65" t="s">
        <v>37</v>
      </c>
      <c r="K559" s="65">
        <v>9</v>
      </c>
      <c r="L559" s="64">
        <v>1987.2</v>
      </c>
      <c r="M559" s="79"/>
    </row>
    <row r="560" spans="1:13" x14ac:dyDescent="0.25">
      <c r="H560" s="1977">
        <v>220.8</v>
      </c>
      <c r="I560" s="1977"/>
      <c r="K560" s="1977">
        <v>1987.2</v>
      </c>
      <c r="L560" s="1977"/>
      <c r="M560" s="77">
        <v>0</v>
      </c>
    </row>
    <row r="561" spans="1:13" x14ac:dyDescent="0.25">
      <c r="A561" s="60">
        <v>88</v>
      </c>
      <c r="B561" s="60" t="s">
        <v>68</v>
      </c>
      <c r="C561" s="61" t="s">
        <v>493</v>
      </c>
      <c r="D561" s="61" t="s">
        <v>494</v>
      </c>
      <c r="E561" s="62" t="s">
        <v>77</v>
      </c>
      <c r="F561" s="264">
        <v>0.8</v>
      </c>
      <c r="G561" s="63">
        <v>2873</v>
      </c>
      <c r="H561" s="65" t="s">
        <v>37</v>
      </c>
      <c r="I561" s="64">
        <v>2298.4</v>
      </c>
      <c r="J561" s="65" t="s">
        <v>493</v>
      </c>
      <c r="K561" s="65">
        <v>3.57</v>
      </c>
      <c r="L561" s="64">
        <v>8205.2900000000009</v>
      </c>
      <c r="M561" s="79"/>
    </row>
    <row r="562" spans="1:13" x14ac:dyDescent="0.25">
      <c r="H562" s="1977">
        <v>2298.4</v>
      </c>
      <c r="I562" s="1977"/>
      <c r="K562" s="1977">
        <v>8205.2900000000009</v>
      </c>
      <c r="L562" s="1977"/>
      <c r="M562" s="77">
        <v>0</v>
      </c>
    </row>
    <row r="563" spans="1:13" ht="28.5" x14ac:dyDescent="0.25">
      <c r="A563" s="60">
        <v>89</v>
      </c>
      <c r="B563" s="60" t="s">
        <v>71</v>
      </c>
      <c r="C563" s="61" t="s">
        <v>332</v>
      </c>
      <c r="D563" s="61" t="s">
        <v>333</v>
      </c>
      <c r="E563" s="62" t="s">
        <v>77</v>
      </c>
      <c r="F563" s="264">
        <v>1.1000000000000001</v>
      </c>
      <c r="G563" s="63">
        <v>3588</v>
      </c>
      <c r="H563" s="65" t="s">
        <v>37</v>
      </c>
      <c r="I563" s="64">
        <v>3946.8</v>
      </c>
      <c r="J563" s="65" t="s">
        <v>332</v>
      </c>
      <c r="K563" s="65">
        <v>5.5</v>
      </c>
      <c r="L563" s="64">
        <v>21707.4</v>
      </c>
      <c r="M563" s="79"/>
    </row>
    <row r="564" spans="1:13" x14ac:dyDescent="0.25">
      <c r="H564" s="1977">
        <v>3946.8</v>
      </c>
      <c r="I564" s="1977"/>
      <c r="K564" s="1977">
        <v>21707.4</v>
      </c>
      <c r="L564" s="1977"/>
      <c r="M564" s="77">
        <v>0</v>
      </c>
    </row>
    <row r="565" spans="1:13" ht="28.5" x14ac:dyDescent="0.25">
      <c r="A565" s="60">
        <v>90</v>
      </c>
      <c r="B565" s="60" t="s">
        <v>72</v>
      </c>
      <c r="C565" s="61" t="s">
        <v>505</v>
      </c>
      <c r="D565" s="61" t="s">
        <v>506</v>
      </c>
      <c r="E565" s="62" t="s">
        <v>63</v>
      </c>
      <c r="F565" s="264">
        <v>86</v>
      </c>
      <c r="G565" s="63">
        <v>15.78</v>
      </c>
      <c r="H565" s="65" t="s">
        <v>37</v>
      </c>
      <c r="I565" s="64">
        <v>1357.08</v>
      </c>
      <c r="J565" s="65" t="s">
        <v>37</v>
      </c>
      <c r="K565" s="65">
        <v>9</v>
      </c>
      <c r="L565" s="64">
        <v>12213.72</v>
      </c>
      <c r="M565" s="79"/>
    </row>
    <row r="566" spans="1:13" x14ac:dyDescent="0.25">
      <c r="H566" s="1977">
        <v>1357.08</v>
      </c>
      <c r="I566" s="1977"/>
      <c r="K566" s="1977">
        <v>12213.72</v>
      </c>
      <c r="L566" s="1977"/>
      <c r="M566" s="77">
        <v>0</v>
      </c>
    </row>
    <row r="567" spans="1:13" ht="99.75" x14ac:dyDescent="0.25">
      <c r="A567" s="60">
        <v>91</v>
      </c>
      <c r="B567" s="60" t="s">
        <v>76</v>
      </c>
      <c r="C567" s="61" t="s">
        <v>613</v>
      </c>
      <c r="D567" s="61" t="s">
        <v>614</v>
      </c>
      <c r="E567" s="62" t="s">
        <v>75</v>
      </c>
      <c r="F567" s="264">
        <v>0.10556</v>
      </c>
      <c r="G567" s="63">
        <v>6435.19</v>
      </c>
      <c r="H567" s="65" t="s">
        <v>277</v>
      </c>
      <c r="I567" s="64">
        <v>726.17</v>
      </c>
      <c r="J567" s="65" t="s">
        <v>37</v>
      </c>
      <c r="K567" s="65">
        <v>9</v>
      </c>
      <c r="L567" s="64">
        <v>6535.53</v>
      </c>
      <c r="M567" s="79"/>
    </row>
    <row r="568" spans="1:13" x14ac:dyDescent="0.25">
      <c r="H568" s="1977">
        <v>726.17</v>
      </c>
      <c r="I568" s="1977"/>
      <c r="K568" s="1977">
        <v>6535.53</v>
      </c>
      <c r="L568" s="1977"/>
      <c r="M568" s="77">
        <v>0</v>
      </c>
    </row>
    <row r="569" spans="1:13" ht="28.5" x14ac:dyDescent="0.25">
      <c r="A569" s="60">
        <v>92</v>
      </c>
      <c r="B569" s="60" t="s">
        <v>78</v>
      </c>
      <c r="C569" s="61" t="s">
        <v>630</v>
      </c>
      <c r="D569" s="61" t="s">
        <v>631</v>
      </c>
      <c r="E569" s="62" t="s">
        <v>77</v>
      </c>
      <c r="F569" s="264">
        <v>0.45</v>
      </c>
      <c r="G569" s="63">
        <v>139</v>
      </c>
      <c r="H569" s="65" t="s">
        <v>37</v>
      </c>
      <c r="I569" s="64">
        <v>62.55</v>
      </c>
      <c r="J569" s="65" t="s">
        <v>630</v>
      </c>
      <c r="K569" s="65">
        <v>12.47</v>
      </c>
      <c r="L569" s="64">
        <v>780</v>
      </c>
      <c r="M569" s="79"/>
    </row>
    <row r="570" spans="1:13" x14ac:dyDescent="0.25">
      <c r="H570" s="1977">
        <v>62.55</v>
      </c>
      <c r="I570" s="1977"/>
      <c r="K570" s="1977">
        <v>780</v>
      </c>
      <c r="L570" s="1977"/>
      <c r="M570" s="77">
        <v>0</v>
      </c>
    </row>
    <row r="571" spans="1:13" ht="42.75" x14ac:dyDescent="0.25">
      <c r="A571" s="60">
        <v>93</v>
      </c>
      <c r="B571" s="60" t="s">
        <v>79</v>
      </c>
      <c r="C571" s="61" t="s">
        <v>428</v>
      </c>
      <c r="D571" s="61" t="s">
        <v>429</v>
      </c>
      <c r="E571" s="62" t="s">
        <v>63</v>
      </c>
      <c r="F571" s="264">
        <v>40</v>
      </c>
      <c r="G571" s="63">
        <v>26.41</v>
      </c>
      <c r="H571" s="65" t="s">
        <v>37</v>
      </c>
      <c r="I571" s="64">
        <v>1056.4000000000001</v>
      </c>
      <c r="J571" s="65" t="s">
        <v>37</v>
      </c>
      <c r="K571" s="65">
        <v>9</v>
      </c>
      <c r="L571" s="64">
        <v>9507.6</v>
      </c>
      <c r="M571" s="79"/>
    </row>
    <row r="572" spans="1:13" x14ac:dyDescent="0.25">
      <c r="H572" s="1977">
        <v>1056.4000000000001</v>
      </c>
      <c r="I572" s="1977"/>
      <c r="K572" s="1977">
        <v>9507.6</v>
      </c>
      <c r="L572" s="1977"/>
      <c r="M572" s="77">
        <v>0</v>
      </c>
    </row>
    <row r="573" spans="1:13" ht="71.25" x14ac:dyDescent="0.25">
      <c r="A573" s="60">
        <v>94</v>
      </c>
      <c r="B573" s="60" t="s">
        <v>280</v>
      </c>
      <c r="C573" s="61" t="s">
        <v>330</v>
      </c>
      <c r="D573" s="61" t="s">
        <v>331</v>
      </c>
      <c r="E573" s="62" t="s">
        <v>63</v>
      </c>
      <c r="F573" s="264">
        <v>0.82</v>
      </c>
      <c r="G573" s="63">
        <v>235.22</v>
      </c>
      <c r="H573" s="65" t="s">
        <v>37</v>
      </c>
      <c r="I573" s="64">
        <v>192.88</v>
      </c>
      <c r="J573" s="65" t="s">
        <v>330</v>
      </c>
      <c r="K573" s="65">
        <v>16.64</v>
      </c>
      <c r="L573" s="64">
        <v>3209.53</v>
      </c>
      <c r="M573" s="79"/>
    </row>
    <row r="574" spans="1:13" x14ac:dyDescent="0.25">
      <c r="H574" s="1977">
        <v>192.88</v>
      </c>
      <c r="I574" s="1977"/>
      <c r="K574" s="1977">
        <v>3209.53</v>
      </c>
      <c r="L574" s="1977"/>
      <c r="M574" s="77">
        <v>0</v>
      </c>
    </row>
    <row r="575" spans="1:13" x14ac:dyDescent="0.25">
      <c r="A575" s="60">
        <v>95</v>
      </c>
      <c r="B575" s="60" t="s">
        <v>80</v>
      </c>
      <c r="C575" s="61" t="s">
        <v>404</v>
      </c>
      <c r="D575" s="61" t="s">
        <v>405</v>
      </c>
      <c r="E575" s="62" t="s">
        <v>77</v>
      </c>
      <c r="F575" s="264">
        <v>0.41</v>
      </c>
      <c r="G575" s="63">
        <v>165</v>
      </c>
      <c r="H575" s="65" t="s">
        <v>37</v>
      </c>
      <c r="I575" s="64">
        <v>67.650000000000006</v>
      </c>
      <c r="J575" s="65" t="s">
        <v>404</v>
      </c>
      <c r="K575" s="65">
        <v>8.58</v>
      </c>
      <c r="L575" s="64">
        <v>580.44000000000005</v>
      </c>
      <c r="M575" s="79"/>
    </row>
    <row r="576" spans="1:13" x14ac:dyDescent="0.25">
      <c r="H576" s="1977">
        <v>67.650000000000006</v>
      </c>
      <c r="I576" s="1977"/>
      <c r="K576" s="1977">
        <v>580.44000000000005</v>
      </c>
      <c r="L576" s="1977"/>
      <c r="M576" s="77">
        <v>0</v>
      </c>
    </row>
    <row r="577" spans="1:13" ht="28.5" x14ac:dyDescent="0.25">
      <c r="A577" s="60">
        <v>96</v>
      </c>
      <c r="B577" s="60" t="s">
        <v>334</v>
      </c>
      <c r="C577" s="61" t="s">
        <v>332</v>
      </c>
      <c r="D577" s="61" t="s">
        <v>333</v>
      </c>
      <c r="E577" s="62" t="s">
        <v>77</v>
      </c>
      <c r="F577" s="264">
        <v>0.88</v>
      </c>
      <c r="G577" s="63">
        <v>3588</v>
      </c>
      <c r="H577" s="65" t="s">
        <v>37</v>
      </c>
      <c r="I577" s="64">
        <v>3157.44</v>
      </c>
      <c r="J577" s="65" t="s">
        <v>332</v>
      </c>
      <c r="K577" s="65">
        <v>5.5</v>
      </c>
      <c r="L577" s="64">
        <v>17365.919999999998</v>
      </c>
      <c r="M577" s="79"/>
    </row>
    <row r="578" spans="1:13" x14ac:dyDescent="0.25">
      <c r="H578" s="1977">
        <v>3157.44</v>
      </c>
      <c r="I578" s="1977"/>
      <c r="K578" s="1977">
        <v>17365.919999999998</v>
      </c>
      <c r="L578" s="1977"/>
      <c r="M578" s="77">
        <v>0</v>
      </c>
    </row>
    <row r="579" spans="1:13" ht="28.5" x14ac:dyDescent="0.25">
      <c r="A579" s="60">
        <v>97</v>
      </c>
      <c r="B579" s="60" t="s">
        <v>81</v>
      </c>
      <c r="C579" s="61" t="s">
        <v>505</v>
      </c>
      <c r="D579" s="61" t="s">
        <v>506</v>
      </c>
      <c r="E579" s="62" t="s">
        <v>63</v>
      </c>
      <c r="F579" s="264">
        <v>88</v>
      </c>
      <c r="G579" s="63">
        <v>15.78</v>
      </c>
      <c r="H579" s="65" t="s">
        <v>37</v>
      </c>
      <c r="I579" s="64">
        <v>1388.64</v>
      </c>
      <c r="J579" s="65" t="s">
        <v>37</v>
      </c>
      <c r="K579" s="65">
        <v>9</v>
      </c>
      <c r="L579" s="64">
        <v>12497.76</v>
      </c>
      <c r="M579" s="79"/>
    </row>
    <row r="580" spans="1:13" x14ac:dyDescent="0.25">
      <c r="H580" s="1977">
        <v>1388.64</v>
      </c>
      <c r="I580" s="1977"/>
      <c r="K580" s="1977">
        <v>12497.76</v>
      </c>
      <c r="L580" s="1977"/>
      <c r="M580" s="77">
        <v>0</v>
      </c>
    </row>
    <row r="582" spans="1:13" x14ac:dyDescent="0.25">
      <c r="A582" s="1974" t="s">
        <v>210</v>
      </c>
      <c r="B582" s="1974"/>
      <c r="C582" s="1974"/>
      <c r="D582" s="1974"/>
      <c r="E582" s="1974"/>
      <c r="F582" s="1974"/>
      <c r="G582" s="1974"/>
      <c r="H582" s="1975">
        <v>21589.960000000003</v>
      </c>
      <c r="I582" s="1975"/>
      <c r="J582" s="70"/>
      <c r="K582" s="1975">
        <v>115416.44</v>
      </c>
      <c r="L582" s="1975"/>
      <c r="M582" s="77">
        <v>0</v>
      </c>
    </row>
    <row r="586" spans="1:13" x14ac:dyDescent="0.25">
      <c r="A586" s="1974" t="s">
        <v>515</v>
      </c>
      <c r="B586" s="1974"/>
      <c r="C586" s="1974"/>
      <c r="D586" s="1974"/>
      <c r="E586" s="1974"/>
      <c r="F586" s="1974"/>
      <c r="G586" s="1974"/>
      <c r="H586" s="1975">
        <v>30201.3</v>
      </c>
      <c r="I586" s="1975"/>
      <c r="J586" s="70"/>
      <c r="K586" s="1975">
        <v>313437.75</v>
      </c>
      <c r="L586" s="1975"/>
      <c r="M586" s="77">
        <v>183.783312</v>
      </c>
    </row>
    <row r="590" spans="1:13" ht="16.5" x14ac:dyDescent="0.25">
      <c r="A590" s="1976" t="s">
        <v>139</v>
      </c>
      <c r="B590" s="1976"/>
      <c r="C590" s="1976"/>
      <c r="D590" s="1976"/>
      <c r="E590" s="1976"/>
      <c r="F590" s="1976"/>
      <c r="G590" s="1976"/>
      <c r="H590" s="1976"/>
      <c r="I590" s="1976"/>
      <c r="J590" s="1976"/>
      <c r="K590" s="1976"/>
      <c r="L590" s="1976"/>
      <c r="M590" s="1976"/>
    </row>
    <row r="592" spans="1:13" ht="16.5" x14ac:dyDescent="0.25">
      <c r="A592" s="1976" t="s">
        <v>411</v>
      </c>
      <c r="B592" s="1976"/>
      <c r="C592" s="1976"/>
      <c r="D592" s="1976"/>
      <c r="E592" s="1976"/>
      <c r="F592" s="1976"/>
      <c r="G592" s="1976"/>
      <c r="H592" s="1976"/>
      <c r="I592" s="1976"/>
      <c r="J592" s="1976"/>
      <c r="K592" s="1976"/>
      <c r="L592" s="1976"/>
      <c r="M592" s="1976"/>
    </row>
    <row r="593" spans="1:13" ht="79.5" x14ac:dyDescent="0.25">
      <c r="A593" s="55">
        <v>98</v>
      </c>
      <c r="B593" s="55" t="s">
        <v>60</v>
      </c>
      <c r="C593" s="56" t="s">
        <v>467</v>
      </c>
      <c r="D593" s="56" t="s">
        <v>410</v>
      </c>
      <c r="E593" s="57" t="s">
        <v>86</v>
      </c>
      <c r="F593" s="120">
        <v>13</v>
      </c>
      <c r="G593" s="58">
        <v>15.62</v>
      </c>
      <c r="H593" s="59"/>
      <c r="I593" s="218"/>
      <c r="J593" s="59" t="s">
        <v>37</v>
      </c>
      <c r="K593" s="59"/>
      <c r="L593" s="218"/>
      <c r="M593" s="263"/>
    </row>
    <row r="594" spans="1:13" x14ac:dyDescent="0.25">
      <c r="A594" s="55"/>
      <c r="B594" s="55"/>
      <c r="C594" s="56"/>
      <c r="D594" s="56" t="s">
        <v>123</v>
      </c>
      <c r="E594" s="57"/>
      <c r="F594" s="120"/>
      <c r="G594" s="58">
        <v>15.62</v>
      </c>
      <c r="H594" s="59" t="s">
        <v>212</v>
      </c>
      <c r="I594" s="218">
        <v>243.67</v>
      </c>
      <c r="J594" s="59"/>
      <c r="K594" s="59">
        <v>31.94</v>
      </c>
      <c r="L594" s="218">
        <v>7782.88</v>
      </c>
      <c r="M594" s="263"/>
    </row>
    <row r="595" spans="1:13" x14ac:dyDescent="0.25">
      <c r="A595" s="55"/>
      <c r="B595" s="55"/>
      <c r="C595" s="56"/>
      <c r="D595" s="56" t="s">
        <v>48</v>
      </c>
      <c r="E595" s="57" t="s">
        <v>49</v>
      </c>
      <c r="F595" s="120">
        <v>65</v>
      </c>
      <c r="G595" s="74"/>
      <c r="H595" s="59"/>
      <c r="I595" s="218">
        <v>158.38999999999999</v>
      </c>
      <c r="J595" s="75"/>
      <c r="K595" s="258">
        <v>65</v>
      </c>
      <c r="L595" s="218">
        <v>5058.87</v>
      </c>
      <c r="M595" s="263"/>
    </row>
    <row r="596" spans="1:13" x14ac:dyDescent="0.25">
      <c r="A596" s="55"/>
      <c r="B596" s="55"/>
      <c r="C596" s="56"/>
      <c r="D596" s="56" t="s">
        <v>50</v>
      </c>
      <c r="E596" s="57" t="s">
        <v>49</v>
      </c>
      <c r="F596" s="120">
        <v>40</v>
      </c>
      <c r="G596" s="74"/>
      <c r="H596" s="59"/>
      <c r="I596" s="218">
        <v>97.47</v>
      </c>
      <c r="J596" s="75"/>
      <c r="K596" s="258">
        <v>40</v>
      </c>
      <c r="L596" s="218">
        <v>3113.15</v>
      </c>
      <c r="M596" s="263"/>
    </row>
    <row r="597" spans="1:13" x14ac:dyDescent="0.25">
      <c r="A597" s="60"/>
      <c r="B597" s="60"/>
      <c r="C597" s="61"/>
      <c r="D597" s="61" t="s">
        <v>126</v>
      </c>
      <c r="E597" s="62" t="s">
        <v>51</v>
      </c>
      <c r="F597" s="264">
        <v>1.22</v>
      </c>
      <c r="G597" s="63"/>
      <c r="H597" s="65" t="s">
        <v>212</v>
      </c>
      <c r="I597" s="64"/>
      <c r="J597" s="65"/>
      <c r="K597" s="65"/>
      <c r="L597" s="64"/>
      <c r="M597" s="76">
        <v>19.032</v>
      </c>
    </row>
    <row r="598" spans="1:13" x14ac:dyDescent="0.25">
      <c r="H598" s="1977">
        <v>499.53</v>
      </c>
      <c r="I598" s="1977"/>
      <c r="K598" s="1977">
        <v>15954.9</v>
      </c>
      <c r="L598" s="1977"/>
      <c r="M598" s="77">
        <v>19.032</v>
      </c>
    </row>
    <row r="599" spans="1:13" ht="79.5" x14ac:dyDescent="0.25">
      <c r="A599" s="55">
        <v>99</v>
      </c>
      <c r="B599" s="55" t="s">
        <v>64</v>
      </c>
      <c r="C599" s="56" t="s">
        <v>507</v>
      </c>
      <c r="D599" s="56" t="s">
        <v>87</v>
      </c>
      <c r="E599" s="57" t="s">
        <v>262</v>
      </c>
      <c r="F599" s="120">
        <v>0.13</v>
      </c>
      <c r="G599" s="58">
        <v>165.95</v>
      </c>
      <c r="H599" s="59"/>
      <c r="I599" s="218"/>
      <c r="J599" s="59" t="s">
        <v>37</v>
      </c>
      <c r="K599" s="59"/>
      <c r="L599" s="218"/>
      <c r="M599" s="263"/>
    </row>
    <row r="600" spans="1:13" x14ac:dyDescent="0.25">
      <c r="A600" s="55"/>
      <c r="B600" s="55"/>
      <c r="C600" s="56"/>
      <c r="D600" s="56" t="s">
        <v>123</v>
      </c>
      <c r="E600" s="57"/>
      <c r="F600" s="120"/>
      <c r="G600" s="58">
        <v>165.95</v>
      </c>
      <c r="H600" s="59" t="s">
        <v>212</v>
      </c>
      <c r="I600" s="218">
        <v>25.89</v>
      </c>
      <c r="J600" s="59"/>
      <c r="K600" s="59">
        <v>31.94</v>
      </c>
      <c r="L600" s="218">
        <v>826.87</v>
      </c>
      <c r="M600" s="263"/>
    </row>
    <row r="601" spans="1:13" x14ac:dyDescent="0.25">
      <c r="A601" s="55"/>
      <c r="B601" s="55"/>
      <c r="C601" s="56"/>
      <c r="D601" s="56" t="s">
        <v>48</v>
      </c>
      <c r="E601" s="57" t="s">
        <v>49</v>
      </c>
      <c r="F601" s="120">
        <v>65</v>
      </c>
      <c r="G601" s="74"/>
      <c r="H601" s="59"/>
      <c r="I601" s="218">
        <v>16.829999999999998</v>
      </c>
      <c r="J601" s="75"/>
      <c r="K601" s="258">
        <v>65</v>
      </c>
      <c r="L601" s="218">
        <v>537.47</v>
      </c>
      <c r="M601" s="263"/>
    </row>
    <row r="602" spans="1:13" x14ac:dyDescent="0.25">
      <c r="A602" s="55"/>
      <c r="B602" s="55"/>
      <c r="C602" s="56"/>
      <c r="D602" s="56" t="s">
        <v>50</v>
      </c>
      <c r="E602" s="57" t="s">
        <v>49</v>
      </c>
      <c r="F602" s="120">
        <v>40</v>
      </c>
      <c r="G602" s="74"/>
      <c r="H602" s="59"/>
      <c r="I602" s="218">
        <v>10.36</v>
      </c>
      <c r="J602" s="75"/>
      <c r="K602" s="258">
        <v>40</v>
      </c>
      <c r="L602" s="218">
        <v>330.75</v>
      </c>
      <c r="M602" s="263"/>
    </row>
    <row r="603" spans="1:13" x14ac:dyDescent="0.25">
      <c r="A603" s="60"/>
      <c r="B603" s="60"/>
      <c r="C603" s="61"/>
      <c r="D603" s="61" t="s">
        <v>126</v>
      </c>
      <c r="E603" s="62" t="s">
        <v>51</v>
      </c>
      <c r="F603" s="264">
        <v>12.96</v>
      </c>
      <c r="G603" s="63"/>
      <c r="H603" s="65" t="s">
        <v>212</v>
      </c>
      <c r="I603" s="64"/>
      <c r="J603" s="65"/>
      <c r="K603" s="65"/>
      <c r="L603" s="64"/>
      <c r="M603" s="76">
        <v>2.02176</v>
      </c>
    </row>
    <row r="604" spans="1:13" x14ac:dyDescent="0.25">
      <c r="H604" s="1977">
        <v>53.08</v>
      </c>
      <c r="I604" s="1977"/>
      <c r="K604" s="1977">
        <v>1695.0900000000001</v>
      </c>
      <c r="L604" s="1977"/>
      <c r="M604" s="77">
        <v>2.02176</v>
      </c>
    </row>
    <row r="605" spans="1:13" ht="79.5" x14ac:dyDescent="0.25">
      <c r="A605" s="55">
        <v>100</v>
      </c>
      <c r="B605" s="55" t="s">
        <v>65</v>
      </c>
      <c r="C605" s="56" t="s">
        <v>508</v>
      </c>
      <c r="D605" s="56" t="s">
        <v>412</v>
      </c>
      <c r="E605" s="57" t="s">
        <v>413</v>
      </c>
      <c r="F605" s="120">
        <v>3</v>
      </c>
      <c r="G605" s="58">
        <v>15.62</v>
      </c>
      <c r="H605" s="59"/>
      <c r="I605" s="218"/>
      <c r="J605" s="59" t="s">
        <v>37</v>
      </c>
      <c r="K605" s="59"/>
      <c r="L605" s="218"/>
      <c r="M605" s="263"/>
    </row>
    <row r="606" spans="1:13" x14ac:dyDescent="0.25">
      <c r="A606" s="55"/>
      <c r="B606" s="55"/>
      <c r="C606" s="56"/>
      <c r="D606" s="56" t="s">
        <v>123</v>
      </c>
      <c r="E606" s="57"/>
      <c r="F606" s="120"/>
      <c r="G606" s="58">
        <v>15.62</v>
      </c>
      <c r="H606" s="59" t="s">
        <v>212</v>
      </c>
      <c r="I606" s="218">
        <v>56.23</v>
      </c>
      <c r="J606" s="59"/>
      <c r="K606" s="59">
        <v>31.94</v>
      </c>
      <c r="L606" s="218">
        <v>1796.05</v>
      </c>
      <c r="M606" s="263"/>
    </row>
    <row r="607" spans="1:13" x14ac:dyDescent="0.25">
      <c r="A607" s="55"/>
      <c r="B607" s="55"/>
      <c r="C607" s="56"/>
      <c r="D607" s="56" t="s">
        <v>48</v>
      </c>
      <c r="E607" s="57" t="s">
        <v>49</v>
      </c>
      <c r="F607" s="120">
        <v>65</v>
      </c>
      <c r="G607" s="74"/>
      <c r="H607" s="59"/>
      <c r="I607" s="218">
        <v>36.549999999999997</v>
      </c>
      <c r="J607" s="75"/>
      <c r="K607" s="258">
        <v>65</v>
      </c>
      <c r="L607" s="218">
        <v>1167.43</v>
      </c>
      <c r="M607" s="263"/>
    </row>
    <row r="608" spans="1:13" x14ac:dyDescent="0.25">
      <c r="A608" s="55"/>
      <c r="B608" s="55"/>
      <c r="C608" s="56"/>
      <c r="D608" s="56" t="s">
        <v>50</v>
      </c>
      <c r="E608" s="57" t="s">
        <v>49</v>
      </c>
      <c r="F608" s="120">
        <v>40</v>
      </c>
      <c r="G608" s="74"/>
      <c r="H608" s="59"/>
      <c r="I608" s="218">
        <v>22.49</v>
      </c>
      <c r="J608" s="75"/>
      <c r="K608" s="258">
        <v>40</v>
      </c>
      <c r="L608" s="218">
        <v>718.42</v>
      </c>
      <c r="M608" s="263"/>
    </row>
    <row r="609" spans="1:13" x14ac:dyDescent="0.25">
      <c r="A609" s="60"/>
      <c r="B609" s="60"/>
      <c r="C609" s="61"/>
      <c r="D609" s="61" t="s">
        <v>126</v>
      </c>
      <c r="E609" s="62" t="s">
        <v>51</v>
      </c>
      <c r="F609" s="264">
        <v>1.22</v>
      </c>
      <c r="G609" s="63"/>
      <c r="H609" s="65" t="s">
        <v>212</v>
      </c>
      <c r="I609" s="64"/>
      <c r="J609" s="65"/>
      <c r="K609" s="65"/>
      <c r="L609" s="64"/>
      <c r="M609" s="76">
        <v>4.3919999999999995</v>
      </c>
    </row>
    <row r="610" spans="1:13" x14ac:dyDescent="0.25">
      <c r="H610" s="1977">
        <v>115.27</v>
      </c>
      <c r="I610" s="1977"/>
      <c r="K610" s="1977">
        <v>3681.9</v>
      </c>
      <c r="L610" s="1977"/>
      <c r="M610" s="77">
        <v>4.3919999999999995</v>
      </c>
    </row>
    <row r="611" spans="1:13" ht="79.5" x14ac:dyDescent="0.25">
      <c r="A611" s="55">
        <v>101</v>
      </c>
      <c r="B611" s="55" t="s">
        <v>67</v>
      </c>
      <c r="C611" s="56" t="s">
        <v>632</v>
      </c>
      <c r="D611" s="56" t="s">
        <v>633</v>
      </c>
      <c r="E611" s="57" t="s">
        <v>207</v>
      </c>
      <c r="F611" s="120">
        <v>1</v>
      </c>
      <c r="G611" s="58">
        <v>25.37</v>
      </c>
      <c r="H611" s="59"/>
      <c r="I611" s="218"/>
      <c r="J611" s="59" t="s">
        <v>37</v>
      </c>
      <c r="K611" s="59"/>
      <c r="L611" s="218"/>
      <c r="M611" s="263"/>
    </row>
    <row r="612" spans="1:13" x14ac:dyDescent="0.25">
      <c r="A612" s="55"/>
      <c r="B612" s="55"/>
      <c r="C612" s="56"/>
      <c r="D612" s="56" t="s">
        <v>123</v>
      </c>
      <c r="E612" s="57"/>
      <c r="F612" s="120"/>
      <c r="G612" s="58">
        <v>25.37</v>
      </c>
      <c r="H612" s="59" t="s">
        <v>212</v>
      </c>
      <c r="I612" s="218">
        <v>30.44</v>
      </c>
      <c r="J612" s="59"/>
      <c r="K612" s="59">
        <v>31.94</v>
      </c>
      <c r="L612" s="218">
        <v>972.38</v>
      </c>
      <c r="M612" s="263"/>
    </row>
    <row r="613" spans="1:13" x14ac:dyDescent="0.25">
      <c r="A613" s="55"/>
      <c r="B613" s="55"/>
      <c r="C613" s="56"/>
      <c r="D613" s="56" t="s">
        <v>48</v>
      </c>
      <c r="E613" s="57" t="s">
        <v>49</v>
      </c>
      <c r="F613" s="120">
        <v>65</v>
      </c>
      <c r="G613" s="74"/>
      <c r="H613" s="59"/>
      <c r="I613" s="218">
        <v>19.79</v>
      </c>
      <c r="J613" s="75"/>
      <c r="K613" s="258">
        <v>65</v>
      </c>
      <c r="L613" s="218">
        <v>632.04999999999995</v>
      </c>
      <c r="M613" s="263"/>
    </row>
    <row r="614" spans="1:13" x14ac:dyDescent="0.25">
      <c r="A614" s="55"/>
      <c r="B614" s="55"/>
      <c r="C614" s="56"/>
      <c r="D614" s="56" t="s">
        <v>50</v>
      </c>
      <c r="E614" s="57" t="s">
        <v>49</v>
      </c>
      <c r="F614" s="120">
        <v>40</v>
      </c>
      <c r="G614" s="74"/>
      <c r="H614" s="59"/>
      <c r="I614" s="218">
        <v>12.18</v>
      </c>
      <c r="J614" s="75"/>
      <c r="K614" s="258">
        <v>40</v>
      </c>
      <c r="L614" s="218">
        <v>388.95</v>
      </c>
      <c r="M614" s="263"/>
    </row>
    <row r="615" spans="1:13" x14ac:dyDescent="0.25">
      <c r="A615" s="60"/>
      <c r="B615" s="60"/>
      <c r="C615" s="61"/>
      <c r="D615" s="61" t="s">
        <v>126</v>
      </c>
      <c r="E615" s="62" t="s">
        <v>51</v>
      </c>
      <c r="F615" s="264">
        <v>2.7</v>
      </c>
      <c r="G615" s="63"/>
      <c r="H615" s="65" t="s">
        <v>212</v>
      </c>
      <c r="I615" s="64"/>
      <c r="J615" s="65"/>
      <c r="K615" s="65"/>
      <c r="L615" s="64"/>
      <c r="M615" s="76">
        <v>3.24</v>
      </c>
    </row>
    <row r="616" spans="1:13" x14ac:dyDescent="0.25">
      <c r="H616" s="1977">
        <v>62.410000000000004</v>
      </c>
      <c r="I616" s="1977"/>
      <c r="K616" s="1977">
        <v>1993.3799999999999</v>
      </c>
      <c r="L616" s="1977"/>
      <c r="M616" s="77">
        <v>3.24</v>
      </c>
    </row>
    <row r="618" spans="1:13" x14ac:dyDescent="0.25">
      <c r="A618" s="1974" t="s">
        <v>414</v>
      </c>
      <c r="B618" s="1974"/>
      <c r="C618" s="1974"/>
      <c r="D618" s="1974"/>
      <c r="E618" s="1974"/>
      <c r="F618" s="1974"/>
      <c r="G618" s="1974"/>
      <c r="H618" s="1975">
        <v>730.29</v>
      </c>
      <c r="I618" s="1975"/>
      <c r="J618" s="70"/>
      <c r="K618" s="1975">
        <v>23325.27</v>
      </c>
      <c r="L618" s="1975"/>
      <c r="M618" s="77">
        <v>28.685760000000002</v>
      </c>
    </row>
    <row r="622" spans="1:13" ht="16.5" x14ac:dyDescent="0.25">
      <c r="A622" s="1976" t="s">
        <v>651</v>
      </c>
      <c r="B622" s="1976"/>
      <c r="C622" s="1976"/>
      <c r="D622" s="1976"/>
      <c r="E622" s="1976"/>
      <c r="F622" s="1976"/>
      <c r="G622" s="1976"/>
      <c r="H622" s="1976"/>
      <c r="I622" s="1976"/>
      <c r="J622" s="1976"/>
      <c r="K622" s="1976"/>
      <c r="L622" s="1976"/>
      <c r="M622" s="1976"/>
    </row>
    <row r="623" spans="1:13" ht="79.5" x14ac:dyDescent="0.25">
      <c r="A623" s="55">
        <v>102</v>
      </c>
      <c r="B623" s="55" t="s">
        <v>60</v>
      </c>
      <c r="C623" s="56" t="s">
        <v>507</v>
      </c>
      <c r="D623" s="56" t="s">
        <v>87</v>
      </c>
      <c r="E623" s="57" t="s">
        <v>262</v>
      </c>
      <c r="F623" s="120">
        <v>0.09</v>
      </c>
      <c r="G623" s="58">
        <v>165.95</v>
      </c>
      <c r="H623" s="59"/>
      <c r="I623" s="218"/>
      <c r="J623" s="59" t="s">
        <v>37</v>
      </c>
      <c r="K623" s="59"/>
      <c r="L623" s="218"/>
      <c r="M623" s="263"/>
    </row>
    <row r="624" spans="1:13" x14ac:dyDescent="0.25">
      <c r="A624" s="55"/>
      <c r="B624" s="55"/>
      <c r="C624" s="56"/>
      <c r="D624" s="56" t="s">
        <v>123</v>
      </c>
      <c r="E624" s="57"/>
      <c r="F624" s="120"/>
      <c r="G624" s="58">
        <v>165.95</v>
      </c>
      <c r="H624" s="59" t="s">
        <v>212</v>
      </c>
      <c r="I624" s="218">
        <v>17.920000000000002</v>
      </c>
      <c r="J624" s="59"/>
      <c r="K624" s="59">
        <v>31.94</v>
      </c>
      <c r="L624" s="218">
        <v>572.45000000000005</v>
      </c>
      <c r="M624" s="263"/>
    </row>
    <row r="625" spans="1:13" x14ac:dyDescent="0.25">
      <c r="A625" s="55"/>
      <c r="B625" s="55"/>
      <c r="C625" s="56"/>
      <c r="D625" s="56" t="s">
        <v>48</v>
      </c>
      <c r="E625" s="57" t="s">
        <v>49</v>
      </c>
      <c r="F625" s="120">
        <v>65</v>
      </c>
      <c r="G625" s="74"/>
      <c r="H625" s="59"/>
      <c r="I625" s="218">
        <v>11.65</v>
      </c>
      <c r="J625" s="75"/>
      <c r="K625" s="258">
        <v>65</v>
      </c>
      <c r="L625" s="218">
        <v>372.09</v>
      </c>
      <c r="M625" s="263"/>
    </row>
    <row r="626" spans="1:13" x14ac:dyDescent="0.25">
      <c r="A626" s="55"/>
      <c r="B626" s="55"/>
      <c r="C626" s="56"/>
      <c r="D626" s="56" t="s">
        <v>50</v>
      </c>
      <c r="E626" s="57" t="s">
        <v>49</v>
      </c>
      <c r="F626" s="120">
        <v>40</v>
      </c>
      <c r="G626" s="74"/>
      <c r="H626" s="59"/>
      <c r="I626" s="218">
        <v>7.17</v>
      </c>
      <c r="J626" s="75"/>
      <c r="K626" s="258">
        <v>40</v>
      </c>
      <c r="L626" s="218">
        <v>228.98</v>
      </c>
      <c r="M626" s="263"/>
    </row>
    <row r="627" spans="1:13" x14ac:dyDescent="0.25">
      <c r="A627" s="60"/>
      <c r="B627" s="60"/>
      <c r="C627" s="61"/>
      <c r="D627" s="61" t="s">
        <v>126</v>
      </c>
      <c r="E627" s="62" t="s">
        <v>51</v>
      </c>
      <c r="F627" s="264">
        <v>12.96</v>
      </c>
      <c r="G627" s="63"/>
      <c r="H627" s="65" t="s">
        <v>212</v>
      </c>
      <c r="I627" s="64"/>
      <c r="J627" s="65"/>
      <c r="K627" s="65"/>
      <c r="L627" s="64"/>
      <c r="M627" s="76">
        <v>1.3996799999999998</v>
      </c>
    </row>
    <row r="628" spans="1:13" x14ac:dyDescent="0.25">
      <c r="H628" s="1977">
        <v>36.74</v>
      </c>
      <c r="I628" s="1977"/>
      <c r="K628" s="1977">
        <v>1173.52</v>
      </c>
      <c r="L628" s="1977"/>
      <c r="M628" s="77">
        <v>1.3996799999999998</v>
      </c>
    </row>
    <row r="630" spans="1:13" x14ac:dyDescent="0.25">
      <c r="A630" s="1974" t="s">
        <v>652</v>
      </c>
      <c r="B630" s="1974"/>
      <c r="C630" s="1974"/>
      <c r="D630" s="1974"/>
      <c r="E630" s="1974"/>
      <c r="F630" s="1974"/>
      <c r="G630" s="1974"/>
      <c r="H630" s="1975">
        <v>36.74</v>
      </c>
      <c r="I630" s="1975"/>
      <c r="J630" s="70"/>
      <c r="K630" s="1975">
        <v>1173.52</v>
      </c>
      <c r="L630" s="1975"/>
      <c r="M630" s="77">
        <v>1.3996799999999998</v>
      </c>
    </row>
    <row r="633" spans="1:13" x14ac:dyDescent="0.25">
      <c r="A633" s="1974" t="s">
        <v>140</v>
      </c>
      <c r="B633" s="1974"/>
      <c r="C633" s="1974"/>
      <c r="D633" s="1974"/>
      <c r="E633" s="1974"/>
      <c r="F633" s="1974"/>
      <c r="G633" s="1974"/>
      <c r="H633" s="1975">
        <v>767.03</v>
      </c>
      <c r="I633" s="1975"/>
      <c r="J633" s="70"/>
      <c r="K633" s="1975">
        <v>24498.79</v>
      </c>
      <c r="L633" s="1975"/>
      <c r="M633" s="77">
        <v>30.085440000000002</v>
      </c>
    </row>
    <row r="637" spans="1:13" x14ac:dyDescent="0.25">
      <c r="A637" s="257"/>
      <c r="B637" s="257"/>
      <c r="C637" s="257"/>
      <c r="D637" s="257" t="s">
        <v>468</v>
      </c>
      <c r="E637" s="257"/>
      <c r="F637" s="257"/>
      <c r="G637" s="257"/>
      <c r="H637" s="1975">
        <v>314587.49000000005</v>
      </c>
      <c r="I637" s="1975"/>
      <c r="J637" s="70"/>
      <c r="K637" s="1975">
        <v>2289059.5099999998</v>
      </c>
      <c r="L637" s="1975"/>
      <c r="M637" s="77">
        <v>1021.4055688</v>
      </c>
    </row>
    <row r="638" spans="1:13" x14ac:dyDescent="0.25">
      <c r="A638" s="257"/>
      <c r="B638" s="257"/>
      <c r="C638" s="257"/>
      <c r="D638" s="258" t="s">
        <v>538</v>
      </c>
      <c r="E638" s="257"/>
      <c r="F638" s="257"/>
      <c r="G638" s="257"/>
      <c r="H638" s="256"/>
      <c r="I638" s="218">
        <f>ROUND((H637-H44-H633)*0.019,2)</f>
        <v>5926.27</v>
      </c>
      <c r="J638" s="70"/>
      <c r="K638" s="256"/>
      <c r="L638" s="218">
        <f>ROUND((K637-K44-K633)*0.019,2)</f>
        <v>42439.42</v>
      </c>
      <c r="M638" s="77"/>
    </row>
    <row r="639" spans="1:13" x14ac:dyDescent="0.25">
      <c r="A639" s="257"/>
      <c r="B639" s="257"/>
      <c r="C639" s="257"/>
      <c r="D639" s="257" t="s">
        <v>418</v>
      </c>
      <c r="E639" s="257"/>
      <c r="F639" s="257"/>
      <c r="G639" s="257"/>
      <c r="H639" s="256"/>
      <c r="I639" s="256">
        <f>H637+I638</f>
        <v>320513.76000000007</v>
      </c>
      <c r="J639" s="70"/>
      <c r="K639" s="256"/>
      <c r="L639" s="256">
        <f>K637+L638</f>
        <v>2331498.9299999997</v>
      </c>
      <c r="M639" s="77"/>
    </row>
    <row r="640" spans="1:13" x14ac:dyDescent="0.25">
      <c r="D640" s="29" t="s">
        <v>275</v>
      </c>
    </row>
    <row r="641" spans="4:12" x14ac:dyDescent="0.25">
      <c r="D641" s="29" t="s">
        <v>137</v>
      </c>
      <c r="I641" s="114">
        <f>H44+H442+H586+I638</f>
        <v>319746.72999999992</v>
      </c>
      <c r="L641" s="114">
        <f>K44+K442+K586+L638</f>
        <v>2307000.14</v>
      </c>
    </row>
    <row r="642" spans="4:12" x14ac:dyDescent="0.25">
      <c r="D642" s="29" t="s">
        <v>278</v>
      </c>
      <c r="I642" s="114">
        <v>0</v>
      </c>
      <c r="L642" s="114">
        <v>0</v>
      </c>
    </row>
    <row r="643" spans="4:12" x14ac:dyDescent="0.25">
      <c r="D643" s="29" t="s">
        <v>138</v>
      </c>
      <c r="I643" s="115">
        <f>H633</f>
        <v>767.03</v>
      </c>
      <c r="L643" s="115">
        <f>K633</f>
        <v>24498.79</v>
      </c>
    </row>
    <row r="644" spans="4:12" ht="26.25" x14ac:dyDescent="0.25">
      <c r="D644" s="196" t="s">
        <v>513</v>
      </c>
      <c r="E644" s="23">
        <v>0.99511000000000005</v>
      </c>
      <c r="I644" s="116"/>
      <c r="L644" s="123">
        <f>ROUND(L639* E644,2)</f>
        <v>2320097.9</v>
      </c>
    </row>
    <row r="645" spans="4:12" x14ac:dyDescent="0.25">
      <c r="D645" s="145" t="s">
        <v>275</v>
      </c>
    </row>
    <row r="646" spans="4:12" x14ac:dyDescent="0.25">
      <c r="D646" t="s">
        <v>653</v>
      </c>
    </row>
    <row r="647" spans="4:12" x14ac:dyDescent="0.25">
      <c r="D647" s="145" t="s">
        <v>137</v>
      </c>
      <c r="I647" s="116"/>
      <c r="L647" s="116">
        <f>ROUND(L641* E644,2)</f>
        <v>2295718.91</v>
      </c>
    </row>
    <row r="648" spans="4:12" x14ac:dyDescent="0.25">
      <c r="D648" s="145" t="s">
        <v>278</v>
      </c>
      <c r="I648" s="116"/>
      <c r="L648" s="247">
        <f>ROUND(L642*E644,2)</f>
        <v>0</v>
      </c>
    </row>
    <row r="649" spans="4:12" x14ac:dyDescent="0.25">
      <c r="D649" s="145" t="s">
        <v>138</v>
      </c>
      <c r="I649" s="116"/>
      <c r="L649" s="116">
        <f>ROUND(L643*E644,2)</f>
        <v>24378.99</v>
      </c>
    </row>
    <row r="650" spans="4:12" ht="26.25" hidden="1" x14ac:dyDescent="0.25">
      <c r="D650" s="196" t="s">
        <v>416</v>
      </c>
      <c r="I650" s="116"/>
      <c r="L650" s="123">
        <f>ROUND(L644* 0.962312688*0,2)</f>
        <v>0</v>
      </c>
    </row>
    <row r="651" spans="4:12" hidden="1" x14ac:dyDescent="0.25">
      <c r="D651" s="145" t="s">
        <v>275</v>
      </c>
      <c r="I651" s="116"/>
      <c r="L651" s="116"/>
    </row>
    <row r="652" spans="4:12" hidden="1" x14ac:dyDescent="0.25">
      <c r="D652" s="145" t="s">
        <v>137</v>
      </c>
      <c r="I652" s="116"/>
      <c r="L652" s="116">
        <f>ROUND(L647*0.962312688*0,2)</f>
        <v>0</v>
      </c>
    </row>
    <row r="653" spans="4:12" hidden="1" x14ac:dyDescent="0.25">
      <c r="D653" s="145" t="s">
        <v>278</v>
      </c>
      <c r="I653" s="116"/>
      <c r="L653" s="116">
        <f>ROUND(L648* 0.962312688*0,2)</f>
        <v>0</v>
      </c>
    </row>
    <row r="654" spans="4:12" hidden="1" x14ac:dyDescent="0.25">
      <c r="D654" s="145" t="s">
        <v>138</v>
      </c>
      <c r="I654" s="116"/>
      <c r="L654" s="116">
        <f>ROUND(L649* 0.962312688*0,2)</f>
        <v>0</v>
      </c>
    </row>
    <row r="655" spans="4:12" hidden="1" x14ac:dyDescent="0.25">
      <c r="D655" s="122" t="s">
        <v>295</v>
      </c>
    </row>
    <row r="656" spans="4:12" hidden="1" x14ac:dyDescent="0.25">
      <c r="D656" t="s">
        <v>469</v>
      </c>
    </row>
    <row r="657" spans="1:13" hidden="1" x14ac:dyDescent="0.25">
      <c r="D657" s="23" t="s">
        <v>137</v>
      </c>
      <c r="L657" s="123" t="e">
        <f>ROUND(#REF!*0.99037*1,2)</f>
        <v>#REF!</v>
      </c>
    </row>
    <row r="658" spans="1:13" hidden="1" x14ac:dyDescent="0.25">
      <c r="D658" s="23" t="s">
        <v>278</v>
      </c>
      <c r="L658" s="124">
        <f>ROUND(0*0.99022,2)</f>
        <v>0</v>
      </c>
    </row>
    <row r="659" spans="1:13" hidden="1" x14ac:dyDescent="0.25">
      <c r="D659" s="23" t="s">
        <v>138</v>
      </c>
      <c r="L659" s="125" t="e">
        <f>ROUND(#REF!*0.99037,2)</f>
        <v>#REF!</v>
      </c>
    </row>
    <row r="660" spans="1:13" hidden="1" x14ac:dyDescent="0.25">
      <c r="A660" s="81"/>
      <c r="B660" s="81"/>
      <c r="C660" s="81"/>
      <c r="D660" s="81" t="s">
        <v>470</v>
      </c>
      <c r="E660" s="81"/>
      <c r="F660" s="81"/>
      <c r="G660" s="81"/>
      <c r="H660" s="81"/>
      <c r="I660" s="81"/>
      <c r="J660" s="81"/>
      <c r="K660" s="81"/>
      <c r="L660" s="230"/>
      <c r="M660" s="81"/>
    </row>
    <row r="661" spans="1:13" hidden="1" x14ac:dyDescent="0.25">
      <c r="A661" s="81"/>
      <c r="B661" s="81"/>
      <c r="C661" s="81"/>
      <c r="D661" s="230" t="s">
        <v>137</v>
      </c>
      <c r="E661" s="81"/>
      <c r="F661" s="81"/>
      <c r="G661" s="81"/>
      <c r="H661" s="81"/>
      <c r="I661" s="81"/>
      <c r="J661" s="81"/>
      <c r="K661" s="81"/>
      <c r="L661" s="231" t="e">
        <f>ROUND((#REF!+#REF!)*1*0.99037,2)</f>
        <v>#REF!</v>
      </c>
      <c r="M661" s="81"/>
    </row>
    <row r="662" spans="1:13" hidden="1" x14ac:dyDescent="0.25">
      <c r="A662" s="81"/>
      <c r="B662" s="81"/>
      <c r="C662" s="81"/>
      <c r="D662" s="230" t="s">
        <v>278</v>
      </c>
      <c r="E662" s="81"/>
      <c r="F662" s="81"/>
      <c r="G662" s="81"/>
      <c r="H662" s="81"/>
      <c r="I662" s="81"/>
      <c r="J662" s="81"/>
      <c r="K662" s="81"/>
      <c r="L662" s="231" t="e">
        <f>ROUND(#REF!*0.99037,2)</f>
        <v>#REF!</v>
      </c>
      <c r="M662" s="81"/>
    </row>
    <row r="663" spans="1:13" hidden="1" x14ac:dyDescent="0.25">
      <c r="A663" s="81"/>
      <c r="B663" s="81"/>
      <c r="C663" s="81"/>
      <c r="D663" s="230" t="s">
        <v>138</v>
      </c>
      <c r="E663" s="81"/>
      <c r="F663" s="81"/>
      <c r="G663" s="81"/>
      <c r="H663" s="81"/>
      <c r="I663" s="81"/>
      <c r="J663" s="81"/>
      <c r="K663" s="81"/>
      <c r="L663" s="232" t="e">
        <f>ROUND(#REF!*0.99037,2)</f>
        <v>#REF!</v>
      </c>
      <c r="M663" s="81"/>
    </row>
    <row r="664" spans="1:13" hidden="1" x14ac:dyDescent="0.25">
      <c r="A664" s="81"/>
      <c r="B664" s="81"/>
      <c r="C664" s="81"/>
      <c r="D664" s="81" t="s">
        <v>471</v>
      </c>
      <c r="E664" s="81"/>
      <c r="F664" s="81"/>
      <c r="G664" s="81"/>
      <c r="H664" s="81"/>
      <c r="I664" s="81"/>
      <c r="J664" s="81"/>
      <c r="K664" s="81"/>
      <c r="L664" s="230"/>
      <c r="M664" s="81"/>
    </row>
    <row r="665" spans="1:13" hidden="1" x14ac:dyDescent="0.25">
      <c r="A665" s="81"/>
      <c r="B665" s="81"/>
      <c r="C665" s="81"/>
      <c r="D665" s="230" t="s">
        <v>137</v>
      </c>
      <c r="E665" s="81"/>
      <c r="F665" s="81"/>
      <c r="G665" s="81"/>
      <c r="H665" s="81"/>
      <c r="I665" s="81"/>
      <c r="J665" s="81"/>
      <c r="K665" s="81"/>
      <c r="L665" s="231" t="e">
        <f>ROUND((#REF!-#REF!+#REF!)*1*0.99037,2)</f>
        <v>#REF!</v>
      </c>
      <c r="M665" s="81"/>
    </row>
    <row r="666" spans="1:13" hidden="1" x14ac:dyDescent="0.25">
      <c r="A666" s="81"/>
      <c r="B666" s="81"/>
      <c r="C666" s="81"/>
      <c r="D666" s="230" t="s">
        <v>278</v>
      </c>
      <c r="E666" s="81"/>
      <c r="F666" s="81"/>
      <c r="G666" s="81"/>
      <c r="H666" s="81"/>
      <c r="I666" s="81"/>
      <c r="J666" s="81"/>
      <c r="K666" s="81"/>
      <c r="L666" s="231" t="e">
        <f>ROUND(#REF!*0.99037,2)</f>
        <v>#REF!</v>
      </c>
      <c r="M666" s="81"/>
    </row>
    <row r="667" spans="1:13" hidden="1" x14ac:dyDescent="0.25">
      <c r="A667" s="81"/>
      <c r="B667" s="81"/>
      <c r="C667" s="81"/>
      <c r="D667" s="230" t="s">
        <v>138</v>
      </c>
      <c r="E667" s="81"/>
      <c r="F667" s="81"/>
      <c r="G667" s="81"/>
      <c r="H667" s="81"/>
      <c r="I667" s="81"/>
      <c r="J667" s="81"/>
      <c r="K667" s="81"/>
      <c r="L667" s="231" t="e">
        <f>ROUND((#REF!+#REF!)*0.99037,2)+0.01</f>
        <v>#REF!</v>
      </c>
      <c r="M667" s="81"/>
    </row>
    <row r="668" spans="1:13" hidden="1" x14ac:dyDescent="0.25">
      <c r="A668" s="81"/>
      <c r="B668" s="81"/>
      <c r="C668" s="81"/>
      <c r="D668" s="81" t="s">
        <v>472</v>
      </c>
      <c r="E668" s="81"/>
      <c r="F668" s="81"/>
      <c r="G668" s="81"/>
      <c r="H668" s="81"/>
      <c r="I668" s="81"/>
      <c r="J668" s="81"/>
      <c r="K668" s="81"/>
      <c r="L668" s="230"/>
      <c r="M668" s="81"/>
    </row>
    <row r="669" spans="1:13" hidden="1" x14ac:dyDescent="0.25">
      <c r="A669" s="81"/>
      <c r="B669" s="81"/>
      <c r="C669" s="81"/>
      <c r="D669" s="230" t="s">
        <v>137</v>
      </c>
      <c r="E669" s="81"/>
      <c r="F669" s="81"/>
      <c r="G669" s="81"/>
      <c r="H669" s="81"/>
      <c r="I669" s="81"/>
      <c r="J669" s="81"/>
      <c r="K669" s="81"/>
      <c r="L669" s="231" t="e">
        <f>ROUND(#REF!*1*0.99037,2)</f>
        <v>#REF!</v>
      </c>
      <c r="M669" s="81"/>
    </row>
    <row r="670" spans="1:13" hidden="1" x14ac:dyDescent="0.25">
      <c r="A670" s="81"/>
      <c r="B670" s="81"/>
      <c r="C670" s="81"/>
      <c r="D670" s="230" t="s">
        <v>278</v>
      </c>
      <c r="E670" s="81"/>
      <c r="F670" s="81"/>
      <c r="G670" s="81"/>
      <c r="H670" s="81"/>
      <c r="I670" s="81"/>
      <c r="J670" s="81"/>
      <c r="K670" s="81"/>
      <c r="L670" s="231" t="e">
        <f>ROUND(#REF!*0.99037,2)</f>
        <v>#REF!</v>
      </c>
      <c r="M670" s="81"/>
    </row>
    <row r="671" spans="1:13" hidden="1" x14ac:dyDescent="0.25">
      <c r="A671" s="81"/>
      <c r="B671" s="81"/>
      <c r="C671" s="81"/>
      <c r="D671" s="230" t="s">
        <v>138</v>
      </c>
      <c r="E671" s="81"/>
      <c r="F671" s="81"/>
      <c r="G671" s="81"/>
      <c r="H671" s="81"/>
      <c r="I671" s="81"/>
      <c r="J671" s="81"/>
      <c r="K671" s="81"/>
      <c r="L671" s="231" t="e">
        <f>ROUND((#REF!+#REF!)*0.99037,2)</f>
        <v>#REF!</v>
      </c>
      <c r="M671" s="81"/>
    </row>
    <row r="672" spans="1:13" x14ac:dyDescent="0.25">
      <c r="A672" s="81"/>
      <c r="B672" s="81"/>
      <c r="C672" s="81"/>
      <c r="D672" s="230"/>
      <c r="E672" s="81"/>
      <c r="F672" s="81"/>
      <c r="G672" s="81"/>
      <c r="H672" s="81"/>
      <c r="I672" s="81"/>
      <c r="J672" s="81"/>
      <c r="K672" s="81"/>
      <c r="L672" s="81"/>
      <c r="M672" s="81"/>
    </row>
    <row r="673" spans="1:13" x14ac:dyDescent="0.25">
      <c r="A673" s="81"/>
      <c r="B673" s="81"/>
      <c r="C673" s="81"/>
      <c r="D673" s="230"/>
      <c r="E673" s="81"/>
      <c r="F673" s="81"/>
      <c r="G673" s="81"/>
      <c r="H673" s="81"/>
      <c r="I673" s="81"/>
      <c r="J673" s="81"/>
      <c r="K673" s="81"/>
      <c r="L673" s="81"/>
      <c r="M673" s="81"/>
    </row>
    <row r="674" spans="1:13" x14ac:dyDescent="0.25">
      <c r="A674" s="81"/>
      <c r="B674" s="81"/>
      <c r="C674" s="81"/>
      <c r="D674" s="230"/>
      <c r="E674" s="81"/>
      <c r="F674" s="81"/>
      <c r="G674" s="81"/>
      <c r="H674" s="81"/>
      <c r="I674" s="81"/>
      <c r="J674" s="81"/>
      <c r="K674" s="81"/>
      <c r="L674" s="81"/>
      <c r="M674" s="81"/>
    </row>
    <row r="675" spans="1:13" x14ac:dyDescent="0.25">
      <c r="A675" s="81"/>
      <c r="B675" s="81"/>
      <c r="C675" s="81"/>
      <c r="D675" s="230"/>
      <c r="E675" s="81"/>
      <c r="F675" s="81"/>
      <c r="G675" s="81"/>
      <c r="H675" s="81"/>
      <c r="I675" s="81"/>
      <c r="J675" s="81"/>
      <c r="K675" s="81"/>
      <c r="L675" s="81"/>
      <c r="M675" s="81"/>
    </row>
    <row r="676" spans="1:13" x14ac:dyDescent="0.25">
      <c r="A676" s="50"/>
      <c r="B676" s="50"/>
      <c r="C676" s="1930" t="s">
        <v>216</v>
      </c>
      <c r="D676" s="1930"/>
      <c r="E676" s="66" t="s">
        <v>169</v>
      </c>
      <c r="F676" s="66"/>
      <c r="G676" s="66"/>
      <c r="H676" s="66"/>
      <c r="I676" s="200"/>
      <c r="J676" s="200"/>
      <c r="K676" s="1980" t="s">
        <v>170</v>
      </c>
      <c r="L676" s="1980"/>
      <c r="M676" s="50"/>
    </row>
    <row r="677" spans="1:13" x14ac:dyDescent="0.25">
      <c r="A677" s="50"/>
      <c r="B677" s="50"/>
      <c r="C677" s="50"/>
      <c r="D677" s="50"/>
      <c r="E677" s="1911" t="s">
        <v>55</v>
      </c>
      <c r="F677" s="1911"/>
      <c r="G677" s="1911"/>
      <c r="H677" s="1911"/>
      <c r="I677" s="1978"/>
      <c r="J677" s="50"/>
      <c r="K677" s="50"/>
      <c r="L677" s="50"/>
      <c r="M677" s="50"/>
    </row>
    <row r="678" spans="1:13" x14ac:dyDescent="0.25">
      <c r="A678" s="50"/>
      <c r="B678" s="50"/>
      <c r="C678" s="50"/>
      <c r="D678" s="50"/>
      <c r="E678" s="233"/>
      <c r="F678" s="233"/>
      <c r="G678" s="233"/>
      <c r="H678" s="233"/>
      <c r="I678" s="233"/>
      <c r="J678" s="50"/>
      <c r="K678" s="50"/>
      <c r="L678" s="50"/>
      <c r="M678" s="50"/>
    </row>
    <row r="679" spans="1:13" x14ac:dyDescent="0.25">
      <c r="A679" s="50"/>
      <c r="B679" s="50"/>
      <c r="C679" s="50"/>
      <c r="D679" s="50"/>
      <c r="E679" s="1908" t="s">
        <v>541</v>
      </c>
      <c r="F679" s="1908"/>
      <c r="G679" s="1908"/>
      <c r="H679" s="1908"/>
      <c r="I679" s="1908"/>
      <c r="J679" s="50"/>
      <c r="K679" s="50"/>
      <c r="L679" s="50"/>
      <c r="M679" s="50"/>
    </row>
    <row r="680" spans="1:13" x14ac:dyDescent="0.25">
      <c r="A680" s="50"/>
      <c r="B680" s="50"/>
      <c r="C680" s="1930" t="s">
        <v>217</v>
      </c>
      <c r="D680" s="1930"/>
      <c r="E680" s="1981"/>
      <c r="F680" s="1981"/>
      <c r="G680" s="1981"/>
      <c r="H680" s="1981"/>
      <c r="I680" s="1981"/>
      <c r="J680" s="129"/>
      <c r="K680" s="1980" t="s">
        <v>542</v>
      </c>
      <c r="L680" s="1980"/>
      <c r="M680" s="50"/>
    </row>
    <row r="681" spans="1:13" x14ac:dyDescent="0.25">
      <c r="A681" s="50"/>
      <c r="B681" s="50"/>
      <c r="C681" s="50"/>
      <c r="D681" s="50"/>
      <c r="E681" s="1978" t="s">
        <v>55</v>
      </c>
      <c r="F681" s="1978"/>
      <c r="G681" s="1978"/>
      <c r="H681" s="1978"/>
      <c r="I681" s="1978"/>
      <c r="J681" s="50"/>
      <c r="K681" s="50"/>
      <c r="L681" s="50"/>
      <c r="M681" s="50"/>
    </row>
    <row r="682" spans="1:13" x14ac:dyDescent="0.25">
      <c r="A682" s="81"/>
      <c r="B682" s="81"/>
      <c r="C682" s="81"/>
      <c r="D682" s="81"/>
      <c r="E682" s="81"/>
      <c r="F682" s="81"/>
      <c r="G682" s="81"/>
      <c r="H682" s="81"/>
      <c r="I682" s="81"/>
      <c r="J682" s="81"/>
      <c r="K682" s="81"/>
      <c r="L682" s="81"/>
      <c r="M682" s="81"/>
    </row>
    <row r="683" spans="1:13" x14ac:dyDescent="0.25">
      <c r="A683" s="81"/>
      <c r="B683" s="81"/>
      <c r="C683" s="81"/>
      <c r="D683" s="81"/>
      <c r="E683" s="81"/>
      <c r="F683" s="81"/>
      <c r="G683" s="81"/>
      <c r="H683" s="81"/>
      <c r="I683" s="81"/>
      <c r="J683" s="81"/>
      <c r="K683" s="81"/>
      <c r="L683" s="81"/>
      <c r="M683" s="81"/>
    </row>
    <row r="684" spans="1:13" x14ac:dyDescent="0.25">
      <c r="A684" s="81"/>
      <c r="B684" s="81"/>
      <c r="C684" s="81"/>
      <c r="D684" s="81"/>
      <c r="E684" s="81"/>
      <c r="F684" s="81"/>
      <c r="G684" s="81"/>
      <c r="H684" s="81"/>
      <c r="I684" s="81"/>
      <c r="J684" s="81"/>
      <c r="K684" s="81"/>
      <c r="L684" s="81"/>
      <c r="M684" s="81"/>
    </row>
    <row r="685" spans="1:13" x14ac:dyDescent="0.25">
      <c r="A685" s="81"/>
      <c r="B685" s="81"/>
      <c r="C685" s="81"/>
      <c r="D685" s="81"/>
      <c r="E685" s="81"/>
      <c r="F685" s="81"/>
      <c r="G685" s="81"/>
      <c r="H685" s="81"/>
      <c r="I685" s="81"/>
      <c r="J685" s="81"/>
      <c r="K685" s="81"/>
      <c r="L685" s="81"/>
      <c r="M685" s="81"/>
    </row>
    <row r="686" spans="1:13" x14ac:dyDescent="0.25">
      <c r="A686" s="81"/>
      <c r="B686" s="81"/>
      <c r="C686" s="81"/>
      <c r="D686" s="81"/>
      <c r="E686" s="81"/>
      <c r="F686" s="81"/>
      <c r="G686" s="81"/>
      <c r="H686" s="81"/>
      <c r="I686" s="81"/>
      <c r="J686" s="81"/>
      <c r="K686" s="81"/>
      <c r="L686" s="81"/>
      <c r="M686" s="81"/>
    </row>
    <row r="687" spans="1:13" x14ac:dyDescent="0.25">
      <c r="A687" s="235"/>
      <c r="B687" s="235"/>
      <c r="C687" s="235"/>
      <c r="D687" s="235"/>
      <c r="E687" s="235"/>
      <c r="F687" s="235"/>
      <c r="G687" s="235"/>
      <c r="H687" s="235"/>
      <c r="I687" s="235"/>
      <c r="J687" s="235"/>
      <c r="K687" s="235"/>
      <c r="L687" s="235"/>
      <c r="M687" s="82"/>
    </row>
    <row r="688" spans="1:13" x14ac:dyDescent="0.25">
      <c r="A688" s="236"/>
      <c r="B688" s="236"/>
      <c r="C688" s="236"/>
      <c r="D688" s="236"/>
      <c r="E688" s="236"/>
      <c r="F688" s="236"/>
      <c r="G688" s="236"/>
      <c r="H688" s="236"/>
      <c r="I688" s="236"/>
      <c r="J688" s="236"/>
      <c r="K688" s="236"/>
      <c r="L688" s="236"/>
      <c r="M688" s="82"/>
    </row>
    <row r="689" spans="1:13" ht="18" x14ac:dyDescent="0.25">
      <c r="A689" s="237"/>
      <c r="B689" s="238" t="s">
        <v>390</v>
      </c>
      <c r="C689" s="239"/>
      <c r="D689" s="239"/>
      <c r="E689" s="239"/>
      <c r="F689" s="239"/>
      <c r="G689" s="239"/>
      <c r="H689" s="239"/>
      <c r="I689" s="239"/>
      <c r="J689" s="239"/>
      <c r="K689" s="239"/>
      <c r="L689" s="239"/>
      <c r="M689" s="240"/>
    </row>
    <row r="690" spans="1:13" x14ac:dyDescent="0.25">
      <c r="A690" s="237"/>
      <c r="B690" s="241" t="s">
        <v>391</v>
      </c>
      <c r="C690" s="237"/>
      <c r="D690" s="237"/>
      <c r="E690" s="237"/>
      <c r="F690" s="242"/>
      <c r="G690" s="237"/>
      <c r="H690" s="237"/>
      <c r="I690" s="237"/>
      <c r="J690" s="242"/>
      <c r="K690" s="237"/>
      <c r="L690" s="237"/>
      <c r="M690" s="240"/>
    </row>
    <row r="691" spans="1:13" x14ac:dyDescent="0.25">
      <c r="A691" s="235"/>
      <c r="B691" s="235"/>
      <c r="C691" s="235"/>
      <c r="D691" s="235"/>
      <c r="E691" s="235"/>
      <c r="F691" s="235" t="s">
        <v>166</v>
      </c>
      <c r="G691" s="235"/>
      <c r="H691" s="235"/>
      <c r="I691" s="235"/>
      <c r="J691" s="235" t="s">
        <v>198</v>
      </c>
      <c r="K691" s="235"/>
      <c r="L691" s="235"/>
      <c r="M691" s="82"/>
    </row>
    <row r="692" spans="1:13" x14ac:dyDescent="0.25">
      <c r="A692" s="82"/>
      <c r="B692" s="82"/>
      <c r="C692" s="82"/>
      <c r="D692" s="82"/>
      <c r="E692" s="82"/>
      <c r="F692" s="82"/>
      <c r="G692" s="82"/>
      <c r="H692" s="82"/>
      <c r="I692" s="82"/>
      <c r="J692" s="82"/>
      <c r="K692" s="82"/>
      <c r="L692" s="82"/>
    </row>
    <row r="693" spans="1:13" x14ac:dyDescent="0.25">
      <c r="A693" s="81"/>
      <c r="B693" s="81"/>
      <c r="C693" s="81"/>
      <c r="D693" s="81"/>
      <c r="E693" s="81"/>
      <c r="F693" s="81"/>
      <c r="G693" s="81"/>
      <c r="H693" s="81"/>
      <c r="I693" s="81"/>
      <c r="J693" s="81"/>
      <c r="K693" s="81"/>
      <c r="L693" s="81"/>
    </row>
  </sheetData>
  <mergeCells count="300">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M32:M33"/>
    <mergeCell ref="H32:H33"/>
    <mergeCell ref="B28:M28"/>
    <mergeCell ref="B29:M29"/>
    <mergeCell ref="A31:M31"/>
    <mergeCell ref="A32:B32"/>
    <mergeCell ref="C32:C33"/>
    <mergeCell ref="D32:D33"/>
    <mergeCell ref="E32:E33"/>
    <mergeCell ref="F32:F33"/>
    <mergeCell ref="G32:G33"/>
    <mergeCell ref="C676:D676"/>
    <mergeCell ref="E677:I677"/>
    <mergeCell ref="C680:D680"/>
    <mergeCell ref="H90:I90"/>
    <mergeCell ref="K90:L90"/>
    <mergeCell ref="H98:I98"/>
    <mergeCell ref="K98:L98"/>
    <mergeCell ref="I32:I33"/>
    <mergeCell ref="J32:J33"/>
    <mergeCell ref="K32:K33"/>
    <mergeCell ref="L32:L33"/>
    <mergeCell ref="H66:I66"/>
    <mergeCell ref="K66:L66"/>
    <mergeCell ref="K676:L676"/>
    <mergeCell ref="E679:I680"/>
    <mergeCell ref="K680:L680"/>
    <mergeCell ref="H295:I295"/>
    <mergeCell ref="K295:L295"/>
    <mergeCell ref="H263:I263"/>
    <mergeCell ref="K263:L263"/>
    <mergeCell ref="H271:I271"/>
    <mergeCell ref="H287:I287"/>
    <mergeCell ref="K287:L287"/>
    <mergeCell ref="H177:I177"/>
    <mergeCell ref="K177:L177"/>
    <mergeCell ref="H185:I185"/>
    <mergeCell ref="K185:L185"/>
    <mergeCell ref="H193:I193"/>
    <mergeCell ref="K193:L193"/>
    <mergeCell ref="H201:I201"/>
    <mergeCell ref="K201:L201"/>
    <mergeCell ref="E681:I681"/>
    <mergeCell ref="H132:I132"/>
    <mergeCell ref="K132:L132"/>
    <mergeCell ref="H141:I141"/>
    <mergeCell ref="K141:L141"/>
    <mergeCell ref="H150:I150"/>
    <mergeCell ref="K150:L150"/>
    <mergeCell ref="H159:I159"/>
    <mergeCell ref="K159:L159"/>
    <mergeCell ref="H168:I168"/>
    <mergeCell ref="K168:L168"/>
    <mergeCell ref="H208:I208"/>
    <mergeCell ref="K208:L208"/>
    <mergeCell ref="H216:I216"/>
    <mergeCell ref="K216:L216"/>
    <mergeCell ref="H224:I224"/>
    <mergeCell ref="K224:L224"/>
    <mergeCell ref="A36:M36"/>
    <mergeCell ref="H42:I42"/>
    <mergeCell ref="K42:L42"/>
    <mergeCell ref="A44:G44"/>
    <mergeCell ref="H44:I44"/>
    <mergeCell ref="K44:L44"/>
    <mergeCell ref="A48:M48"/>
    <mergeCell ref="A50:M50"/>
    <mergeCell ref="H58:I58"/>
    <mergeCell ref="K58:L58"/>
    <mergeCell ref="H74:I74"/>
    <mergeCell ref="K74:L74"/>
    <mergeCell ref="H82:I82"/>
    <mergeCell ref="K82:L82"/>
    <mergeCell ref="H106:I106"/>
    <mergeCell ref="K106:L106"/>
    <mergeCell ref="H114:I114"/>
    <mergeCell ref="K114:L114"/>
    <mergeCell ref="H123:I123"/>
    <mergeCell ref="K123:L123"/>
    <mergeCell ref="H255:I255"/>
    <mergeCell ref="K255:L255"/>
    <mergeCell ref="H311:I311"/>
    <mergeCell ref="K311:L311"/>
    <mergeCell ref="H303:I303"/>
    <mergeCell ref="K303:L303"/>
    <mergeCell ref="H232:I232"/>
    <mergeCell ref="K232:L232"/>
    <mergeCell ref="H239:I239"/>
    <mergeCell ref="K239:L239"/>
    <mergeCell ref="H247:I247"/>
    <mergeCell ref="K247:L247"/>
    <mergeCell ref="K335:L335"/>
    <mergeCell ref="K271:L271"/>
    <mergeCell ref="H279:I279"/>
    <mergeCell ref="K279:L279"/>
    <mergeCell ref="H362:I362"/>
    <mergeCell ref="K362:L362"/>
    <mergeCell ref="H369:I369"/>
    <mergeCell ref="K369:L369"/>
    <mergeCell ref="H376:I376"/>
    <mergeCell ref="K376:L376"/>
    <mergeCell ref="H355:I355"/>
    <mergeCell ref="K355:L355"/>
    <mergeCell ref="H348:I348"/>
    <mergeCell ref="K348:L348"/>
    <mergeCell ref="H341:I341"/>
    <mergeCell ref="K341:L341"/>
    <mergeCell ref="H317:I317"/>
    <mergeCell ref="K317:L317"/>
    <mergeCell ref="H327:I327"/>
    <mergeCell ref="K327:L327"/>
    <mergeCell ref="H335:I335"/>
    <mergeCell ref="A378:G378"/>
    <mergeCell ref="H378:I378"/>
    <mergeCell ref="K378:L378"/>
    <mergeCell ref="H394:I394"/>
    <mergeCell ref="K394:L394"/>
    <mergeCell ref="H398:I398"/>
    <mergeCell ref="K398:L398"/>
    <mergeCell ref="H402:I402"/>
    <mergeCell ref="K402:L402"/>
    <mergeCell ref="H392:I392"/>
    <mergeCell ref="K392:L392"/>
    <mergeCell ref="A382:M382"/>
    <mergeCell ref="H384:I384"/>
    <mergeCell ref="K384:L384"/>
    <mergeCell ref="H386:I386"/>
    <mergeCell ref="K386:L386"/>
    <mergeCell ref="H388:I388"/>
    <mergeCell ref="K388:L388"/>
    <mergeCell ref="H390:I390"/>
    <mergeCell ref="K390:L390"/>
    <mergeCell ref="H404:I404"/>
    <mergeCell ref="K404:L404"/>
    <mergeCell ref="H406:I406"/>
    <mergeCell ref="K406:L406"/>
    <mergeCell ref="H396:I396"/>
    <mergeCell ref="K396:L396"/>
    <mergeCell ref="H400:I400"/>
    <mergeCell ref="K400:L400"/>
    <mergeCell ref="H408:I408"/>
    <mergeCell ref="K408:L408"/>
    <mergeCell ref="H410:I410"/>
    <mergeCell ref="K410:L410"/>
    <mergeCell ref="H412:I412"/>
    <mergeCell ref="K412:L412"/>
    <mergeCell ref="H414:I414"/>
    <mergeCell ref="K414:L414"/>
    <mergeCell ref="H416:I416"/>
    <mergeCell ref="K416:L416"/>
    <mergeCell ref="H418:I418"/>
    <mergeCell ref="K418:L418"/>
    <mergeCell ref="H420:I420"/>
    <mergeCell ref="K420:L420"/>
    <mergeCell ref="H422:I422"/>
    <mergeCell ref="K422:L422"/>
    <mergeCell ref="H424:I424"/>
    <mergeCell ref="K424:L424"/>
    <mergeCell ref="H426:I426"/>
    <mergeCell ref="K426:L426"/>
    <mergeCell ref="H428:I428"/>
    <mergeCell ref="K428:L428"/>
    <mergeCell ref="H430:I430"/>
    <mergeCell ref="K430:L430"/>
    <mergeCell ref="H432:I432"/>
    <mergeCell ref="K432:L432"/>
    <mergeCell ref="H434:I434"/>
    <mergeCell ref="K434:L434"/>
    <mergeCell ref="H436:I436"/>
    <mergeCell ref="K436:L436"/>
    <mergeCell ref="A438:G438"/>
    <mergeCell ref="H438:I438"/>
    <mergeCell ref="K438:L438"/>
    <mergeCell ref="A442:G442"/>
    <mergeCell ref="H442:I442"/>
    <mergeCell ref="K442:L442"/>
    <mergeCell ref="A446:M446"/>
    <mergeCell ref="A448:M448"/>
    <mergeCell ref="H456:I456"/>
    <mergeCell ref="K456:L456"/>
    <mergeCell ref="H464:I464"/>
    <mergeCell ref="K464:L464"/>
    <mergeCell ref="H473:I473"/>
    <mergeCell ref="K473:L473"/>
    <mergeCell ref="H482:I482"/>
    <mergeCell ref="K482:L482"/>
    <mergeCell ref="H491:I491"/>
    <mergeCell ref="K491:L491"/>
    <mergeCell ref="H500:I500"/>
    <mergeCell ref="K500:L500"/>
    <mergeCell ref="H509:I509"/>
    <mergeCell ref="K509:L509"/>
    <mergeCell ref="H516:I516"/>
    <mergeCell ref="K516:L516"/>
    <mergeCell ref="H523:I523"/>
    <mergeCell ref="K523:L523"/>
    <mergeCell ref="H530:I530"/>
    <mergeCell ref="K530:L530"/>
    <mergeCell ref="H537:I537"/>
    <mergeCell ref="K537:L537"/>
    <mergeCell ref="H544:I544"/>
    <mergeCell ref="K544:L544"/>
    <mergeCell ref="A546:G546"/>
    <mergeCell ref="H546:I546"/>
    <mergeCell ref="K546:L546"/>
    <mergeCell ref="A550:M550"/>
    <mergeCell ref="H552:I552"/>
    <mergeCell ref="K552:L552"/>
    <mergeCell ref="H554:I554"/>
    <mergeCell ref="K554:L554"/>
    <mergeCell ref="H556:I556"/>
    <mergeCell ref="K556:L556"/>
    <mergeCell ref="H558:I558"/>
    <mergeCell ref="K558:L558"/>
    <mergeCell ref="H560:I560"/>
    <mergeCell ref="K560:L560"/>
    <mergeCell ref="H562:I562"/>
    <mergeCell ref="K562:L562"/>
    <mergeCell ref="H564:I564"/>
    <mergeCell ref="K564:L564"/>
    <mergeCell ref="H566:I566"/>
    <mergeCell ref="K566:L566"/>
    <mergeCell ref="H568:I568"/>
    <mergeCell ref="K568:L568"/>
    <mergeCell ref="H570:I570"/>
    <mergeCell ref="K570:L570"/>
    <mergeCell ref="H572:I572"/>
    <mergeCell ref="K572:L572"/>
    <mergeCell ref="H574:I574"/>
    <mergeCell ref="K574:L574"/>
    <mergeCell ref="A590:M590"/>
    <mergeCell ref="A592:M592"/>
    <mergeCell ref="H598:I598"/>
    <mergeCell ref="K598:L598"/>
    <mergeCell ref="A586:G586"/>
    <mergeCell ref="H586:I586"/>
    <mergeCell ref="K586:L586"/>
    <mergeCell ref="H576:I576"/>
    <mergeCell ref="K576:L576"/>
    <mergeCell ref="H578:I578"/>
    <mergeCell ref="K578:L578"/>
    <mergeCell ref="H580:I580"/>
    <mergeCell ref="K580:L580"/>
    <mergeCell ref="A582:G582"/>
    <mergeCell ref="H582:I582"/>
    <mergeCell ref="K582:L582"/>
    <mergeCell ref="H604:I604"/>
    <mergeCell ref="K604:L604"/>
    <mergeCell ref="H610:I610"/>
    <mergeCell ref="K610:L610"/>
    <mergeCell ref="H616:I616"/>
    <mergeCell ref="K616:L616"/>
    <mergeCell ref="A618:G618"/>
    <mergeCell ref="H618:I618"/>
    <mergeCell ref="K618:L618"/>
    <mergeCell ref="A633:G633"/>
    <mergeCell ref="H633:I633"/>
    <mergeCell ref="K633:L633"/>
    <mergeCell ref="H637:I637"/>
    <mergeCell ref="K637:L637"/>
    <mergeCell ref="A622:M622"/>
    <mergeCell ref="H628:I628"/>
    <mergeCell ref="K628:L628"/>
    <mergeCell ref="A630:G630"/>
    <mergeCell ref="H630:I630"/>
    <mergeCell ref="K630:L630"/>
  </mergeCells>
  <pageMargins left="0.23622047244094491" right="0.19685039370078741" top="0.39370078740157483" bottom="0.41" header="0.11811023622047245" footer="0.11811023622047245"/>
  <pageSetup paperSize="9" scale="56" fitToHeight="0" orientation="portrait" r:id="rId1"/>
  <headerFooter>
    <oddFooter>&amp;R&amp;P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AM51"/>
  <sheetViews>
    <sheetView view="pageBreakPreview" topLeftCell="A16" zoomScale="60" zoomScaleNormal="100" workbookViewId="0">
      <selection activeCell="AZ21" sqref="AZ21"/>
    </sheetView>
  </sheetViews>
  <sheetFormatPr defaultRowHeight="15" x14ac:dyDescent="0.25"/>
  <cols>
    <col min="1" max="9" width="2.28515625" style="106" customWidth="1"/>
    <col min="10" max="22" width="2.28515625" style="44" customWidth="1"/>
    <col min="23" max="39" width="2.28515625" style="43" customWidth="1"/>
  </cols>
  <sheetData>
    <row r="1" spans="1:39" ht="15" customHeight="1" x14ac:dyDescent="0.25">
      <c r="A1" s="2045" t="s">
        <v>234</v>
      </c>
      <c r="B1" s="2045"/>
      <c r="C1" s="2045"/>
      <c r="D1" s="2045"/>
      <c r="E1" s="2045"/>
      <c r="F1" s="2045"/>
      <c r="G1" s="2045"/>
      <c r="H1" s="2045"/>
      <c r="I1" s="2045"/>
      <c r="J1" s="2045"/>
      <c r="K1" s="2045"/>
      <c r="L1" s="2045"/>
      <c r="M1" s="2045"/>
      <c r="N1" s="2045"/>
      <c r="O1" s="2045"/>
      <c r="P1" s="2045"/>
      <c r="Q1" s="2045"/>
      <c r="R1" s="2045"/>
      <c r="S1" s="2045"/>
      <c r="T1" s="2045" t="s">
        <v>235</v>
      </c>
      <c r="U1" s="2045"/>
      <c r="V1" s="2045"/>
      <c r="W1" s="2045"/>
      <c r="X1" s="2045"/>
      <c r="Y1" s="2045"/>
      <c r="Z1" s="2045"/>
      <c r="AA1" s="2045"/>
      <c r="AB1" s="2045"/>
      <c r="AC1" s="2045"/>
      <c r="AD1" s="2045"/>
      <c r="AE1" s="2045"/>
      <c r="AF1" s="2045"/>
      <c r="AG1" s="2045"/>
      <c r="AH1" s="2045"/>
      <c r="AI1" s="2045"/>
      <c r="AJ1" s="2045"/>
      <c r="AK1" s="2045"/>
      <c r="AL1" s="2045"/>
      <c r="AM1" s="2045"/>
    </row>
    <row r="2" spans="1:39" ht="15" customHeight="1" x14ac:dyDescent="0.25">
      <c r="A2" s="2045"/>
      <c r="B2" s="2045"/>
      <c r="C2" s="2045"/>
      <c r="D2" s="2045"/>
      <c r="E2" s="2045"/>
      <c r="F2" s="2045"/>
      <c r="G2" s="2045"/>
      <c r="H2" s="2045"/>
      <c r="I2" s="2045"/>
      <c r="J2" s="2045"/>
      <c r="K2" s="2045"/>
      <c r="L2" s="2045"/>
      <c r="M2" s="2045"/>
      <c r="N2" s="2045"/>
      <c r="O2" s="2045"/>
      <c r="P2" s="2045"/>
      <c r="Q2" s="2045"/>
      <c r="R2" s="2045"/>
      <c r="S2" s="2045"/>
      <c r="T2" s="2045"/>
      <c r="U2" s="2045"/>
      <c r="V2" s="2045"/>
      <c r="W2" s="2045"/>
      <c r="X2" s="2045"/>
      <c r="Y2" s="2045"/>
      <c r="Z2" s="2045"/>
      <c r="AA2" s="2045"/>
      <c r="AB2" s="2045"/>
      <c r="AC2" s="2045"/>
      <c r="AD2" s="2045"/>
      <c r="AE2" s="2045"/>
      <c r="AF2" s="2045"/>
      <c r="AG2" s="2045"/>
      <c r="AH2" s="2045"/>
      <c r="AI2" s="2045"/>
      <c r="AJ2" s="2045"/>
      <c r="AK2" s="2045"/>
      <c r="AL2" s="2045"/>
      <c r="AM2" s="2045"/>
    </row>
    <row r="3" spans="1:39" ht="15" customHeight="1" x14ac:dyDescent="0.25">
      <c r="A3" s="2045"/>
      <c r="B3" s="2045"/>
      <c r="C3" s="2045"/>
      <c r="D3" s="2045"/>
      <c r="E3" s="2045"/>
      <c r="F3" s="2045"/>
      <c r="G3" s="2045"/>
      <c r="H3" s="2045"/>
      <c r="I3" s="2045"/>
      <c r="J3" s="2045"/>
      <c r="K3" s="2045"/>
      <c r="L3" s="2045"/>
      <c r="M3" s="2045"/>
      <c r="N3" s="2045"/>
      <c r="O3" s="2045"/>
      <c r="P3" s="2045"/>
      <c r="Q3" s="2045"/>
      <c r="R3" s="2045"/>
      <c r="S3" s="2045"/>
      <c r="T3" s="2045"/>
      <c r="U3" s="2045"/>
      <c r="V3" s="2045"/>
      <c r="W3" s="2045"/>
      <c r="X3" s="2045"/>
      <c r="Y3" s="2045"/>
      <c r="Z3" s="2045"/>
      <c r="AA3" s="2045"/>
      <c r="AB3" s="2045"/>
      <c r="AC3" s="2045"/>
      <c r="AD3" s="2045"/>
      <c r="AE3" s="2045"/>
      <c r="AF3" s="2045"/>
      <c r="AG3" s="2045"/>
      <c r="AH3" s="2045"/>
      <c r="AI3" s="2045"/>
      <c r="AJ3" s="2045"/>
      <c r="AK3" s="2045"/>
      <c r="AL3" s="2045"/>
      <c r="AM3" s="2045"/>
    </row>
    <row r="4" spans="1:39" ht="15" customHeight="1" x14ac:dyDescent="0.25">
      <c r="A4" s="2047" t="s">
        <v>175</v>
      </c>
      <c r="B4" s="2047"/>
      <c r="C4" s="2047"/>
      <c r="D4" s="2047"/>
      <c r="E4" s="2047"/>
      <c r="F4" s="2047"/>
      <c r="G4" s="2047"/>
      <c r="H4" s="2047"/>
      <c r="I4" s="2047"/>
      <c r="J4" s="2047"/>
      <c r="K4" s="2047"/>
      <c r="L4" s="2047"/>
      <c r="M4" s="2047"/>
      <c r="N4" s="2047"/>
      <c r="O4" s="2047"/>
      <c r="P4" s="2047"/>
      <c r="Q4" s="2047"/>
      <c r="R4" s="2047"/>
      <c r="S4" s="2047"/>
      <c r="T4" s="2046" t="s">
        <v>255</v>
      </c>
      <c r="U4" s="2046"/>
      <c r="V4" s="2046"/>
      <c r="W4" s="2046"/>
      <c r="X4" s="2046"/>
      <c r="Y4" s="2046"/>
      <c r="Z4" s="2046"/>
      <c r="AA4" s="2046"/>
      <c r="AB4" s="2046"/>
      <c r="AC4" s="2046"/>
      <c r="AD4" s="2046"/>
      <c r="AE4" s="2046"/>
      <c r="AF4" s="2046"/>
      <c r="AG4" s="2046"/>
      <c r="AH4" s="2046"/>
      <c r="AI4" s="2046"/>
      <c r="AJ4" s="2046"/>
      <c r="AK4" s="2046"/>
      <c r="AL4" s="2046"/>
      <c r="AM4" s="2046"/>
    </row>
    <row r="5" spans="1:39" ht="15" customHeight="1" x14ac:dyDescent="0.25">
      <c r="A5" s="2047"/>
      <c r="B5" s="2047"/>
      <c r="C5" s="2047"/>
      <c r="D5" s="2047"/>
      <c r="E5" s="2047"/>
      <c r="F5" s="2047"/>
      <c r="G5" s="2047"/>
      <c r="H5" s="2047"/>
      <c r="I5" s="2047"/>
      <c r="J5" s="2047"/>
      <c r="K5" s="2047"/>
      <c r="L5" s="2047"/>
      <c r="M5" s="2047"/>
      <c r="N5" s="2047"/>
      <c r="O5" s="2047"/>
      <c r="P5" s="2047"/>
      <c r="Q5" s="2047"/>
      <c r="R5" s="2047"/>
      <c r="S5" s="2047"/>
      <c r="T5" s="2046"/>
      <c r="U5" s="2046"/>
      <c r="V5" s="2046"/>
      <c r="W5" s="2046"/>
      <c r="X5" s="2046"/>
      <c r="Y5" s="2046"/>
      <c r="Z5" s="2046"/>
      <c r="AA5" s="2046"/>
      <c r="AB5" s="2046"/>
      <c r="AC5" s="2046"/>
      <c r="AD5" s="2046"/>
      <c r="AE5" s="2046"/>
      <c r="AF5" s="2046"/>
      <c r="AG5" s="2046"/>
      <c r="AH5" s="2046"/>
      <c r="AI5" s="2046"/>
      <c r="AJ5" s="2046"/>
      <c r="AK5" s="2046"/>
      <c r="AL5" s="2046"/>
      <c r="AM5" s="2046"/>
    </row>
    <row r="6" spans="1:39" ht="15" customHeight="1" x14ac:dyDescent="0.25">
      <c r="A6" s="2047"/>
      <c r="B6" s="2047"/>
      <c r="C6" s="2047"/>
      <c r="D6" s="2047"/>
      <c r="E6" s="2047"/>
      <c r="F6" s="2047"/>
      <c r="G6" s="2047"/>
      <c r="H6" s="2047"/>
      <c r="I6" s="2047"/>
      <c r="J6" s="2047"/>
      <c r="K6" s="2047"/>
      <c r="L6" s="2047"/>
      <c r="M6" s="2047"/>
      <c r="N6" s="2047"/>
      <c r="O6" s="2047"/>
      <c r="P6" s="2047"/>
      <c r="Q6" s="2047"/>
      <c r="R6" s="2047"/>
      <c r="S6" s="2047"/>
      <c r="T6" s="2046"/>
      <c r="U6" s="2046"/>
      <c r="V6" s="2046"/>
      <c r="W6" s="2046"/>
      <c r="X6" s="2046"/>
      <c r="Y6" s="2046"/>
      <c r="Z6" s="2046"/>
      <c r="AA6" s="2046"/>
      <c r="AB6" s="2046"/>
      <c r="AC6" s="2046"/>
      <c r="AD6" s="2046"/>
      <c r="AE6" s="2046"/>
      <c r="AF6" s="2046"/>
      <c r="AG6" s="2046"/>
      <c r="AH6" s="2046"/>
      <c r="AI6" s="2046"/>
      <c r="AJ6" s="2046"/>
      <c r="AK6" s="2046"/>
      <c r="AL6" s="2046"/>
      <c r="AM6" s="2046"/>
    </row>
    <row r="7" spans="1:39" ht="15" customHeight="1" x14ac:dyDescent="0.25">
      <c r="A7" s="2047" t="s">
        <v>229</v>
      </c>
      <c r="B7" s="2047"/>
      <c r="C7" s="2047"/>
      <c r="D7" s="2047"/>
      <c r="E7" s="2047"/>
      <c r="F7" s="2047"/>
      <c r="G7" s="2047"/>
      <c r="H7" s="2047"/>
      <c r="I7" s="2047"/>
      <c r="J7" s="2047"/>
      <c r="K7" s="2047"/>
      <c r="L7" s="2047"/>
      <c r="M7" s="2047"/>
      <c r="N7" s="2047"/>
      <c r="O7" s="2047"/>
      <c r="P7" s="2047"/>
      <c r="Q7" s="2047"/>
      <c r="R7" s="2047"/>
      <c r="S7" s="2047"/>
      <c r="T7" s="2046"/>
      <c r="U7" s="2046"/>
      <c r="V7" s="2046"/>
      <c r="W7" s="2046"/>
      <c r="X7" s="2046"/>
      <c r="Y7" s="2046"/>
      <c r="Z7" s="2046"/>
      <c r="AA7" s="2046"/>
      <c r="AB7" s="2046"/>
      <c r="AC7" s="2046"/>
      <c r="AD7" s="2046"/>
      <c r="AE7" s="2046"/>
      <c r="AF7" s="2046"/>
      <c r="AG7" s="2046"/>
      <c r="AH7" s="2046"/>
      <c r="AI7" s="2046"/>
      <c r="AJ7" s="2046"/>
      <c r="AK7" s="2046"/>
      <c r="AL7" s="2046"/>
      <c r="AM7" s="2046"/>
    </row>
    <row r="8" spans="1:39" ht="15" customHeight="1" x14ac:dyDescent="0.25">
      <c r="A8" s="2047"/>
      <c r="B8" s="2047"/>
      <c r="C8" s="2047"/>
      <c r="D8" s="2047"/>
      <c r="E8" s="2047"/>
      <c r="F8" s="2047"/>
      <c r="G8" s="2047"/>
      <c r="H8" s="2047"/>
      <c r="I8" s="2047"/>
      <c r="J8" s="2047"/>
      <c r="K8" s="2047"/>
      <c r="L8" s="2047"/>
      <c r="M8" s="2047"/>
      <c r="N8" s="2047"/>
      <c r="O8" s="2047"/>
      <c r="P8" s="2047"/>
      <c r="Q8" s="2047"/>
      <c r="R8" s="2047"/>
      <c r="S8" s="2047"/>
      <c r="T8" s="2046"/>
      <c r="U8" s="2046"/>
      <c r="V8" s="2046"/>
      <c r="W8" s="2046"/>
      <c r="X8" s="2046"/>
      <c r="Y8" s="2046"/>
      <c r="Z8" s="2046"/>
      <c r="AA8" s="2046"/>
      <c r="AB8" s="2046"/>
      <c r="AC8" s="2046"/>
      <c r="AD8" s="2046"/>
      <c r="AE8" s="2046"/>
      <c r="AF8" s="2046"/>
      <c r="AG8" s="2046"/>
      <c r="AH8" s="2046"/>
      <c r="AI8" s="2046"/>
      <c r="AJ8" s="2046"/>
      <c r="AK8" s="2046"/>
      <c r="AL8" s="2046"/>
      <c r="AM8" s="2046"/>
    </row>
    <row r="9" spans="1:39" ht="15.75" x14ac:dyDescent="0.25">
      <c r="A9" s="2047" t="s">
        <v>236</v>
      </c>
      <c r="B9" s="2047"/>
      <c r="C9" s="2047"/>
      <c r="D9" s="2047"/>
      <c r="E9" s="2047"/>
      <c r="F9" s="2047"/>
      <c r="G9" s="2047"/>
      <c r="H9" s="2047"/>
      <c r="I9" s="2047"/>
      <c r="J9" s="2047"/>
      <c r="K9" s="2047"/>
      <c r="L9" s="2047"/>
      <c r="M9" s="2047"/>
      <c r="N9" s="2047"/>
      <c r="O9" s="2047"/>
      <c r="P9" s="2047"/>
      <c r="Q9" s="2047"/>
      <c r="R9" s="2047"/>
      <c r="S9" s="2047"/>
      <c r="T9" s="2046"/>
      <c r="U9" s="2046"/>
      <c r="V9" s="2046"/>
      <c r="W9" s="2046"/>
      <c r="X9" s="2046"/>
      <c r="Y9" s="2046"/>
      <c r="Z9" s="2046"/>
      <c r="AA9" s="2046"/>
      <c r="AB9" s="2046"/>
      <c r="AC9" s="2046"/>
      <c r="AD9" s="2046"/>
      <c r="AE9" s="2046"/>
      <c r="AF9" s="2046"/>
      <c r="AG9" s="2046"/>
      <c r="AH9" s="2046"/>
      <c r="AI9" s="2046"/>
      <c r="AJ9" s="2046"/>
      <c r="AK9" s="2046"/>
      <c r="AL9" s="2046"/>
      <c r="AM9" s="2046"/>
    </row>
    <row r="10" spans="1:39" ht="15.75" x14ac:dyDescent="0.25">
      <c r="A10" s="2047" t="s">
        <v>232</v>
      </c>
      <c r="B10" s="2047"/>
      <c r="C10" s="2047"/>
      <c r="D10" s="2047"/>
      <c r="E10" s="2047"/>
      <c r="F10" s="2047"/>
      <c r="G10" s="2047"/>
      <c r="H10" s="2047"/>
      <c r="I10" s="2047"/>
      <c r="J10" s="2047"/>
      <c r="K10" s="2047"/>
      <c r="L10" s="2047"/>
      <c r="M10" s="2047"/>
      <c r="N10" s="2047"/>
      <c r="O10" s="2047"/>
      <c r="P10" s="2047"/>
      <c r="Q10" s="2047"/>
      <c r="R10" s="2047"/>
      <c r="S10" s="2047"/>
      <c r="T10" s="2046"/>
      <c r="U10" s="2046"/>
      <c r="V10" s="2046"/>
      <c r="W10" s="2046"/>
      <c r="X10" s="2046"/>
      <c r="Y10" s="2046"/>
      <c r="Z10" s="2046"/>
      <c r="AA10" s="2046"/>
      <c r="AB10" s="2046"/>
      <c r="AC10" s="2046"/>
      <c r="AD10" s="2046"/>
      <c r="AE10" s="2046"/>
      <c r="AF10" s="2046"/>
      <c r="AG10" s="2046"/>
      <c r="AH10" s="2046"/>
      <c r="AI10" s="2046"/>
      <c r="AJ10" s="2046"/>
      <c r="AK10" s="2046"/>
      <c r="AL10" s="2046"/>
      <c r="AM10" s="2046"/>
    </row>
    <row r="11" spans="1:39" ht="15.75" x14ac:dyDescent="0.25">
      <c r="A11" s="2047" t="s">
        <v>177</v>
      </c>
      <c r="B11" s="2047"/>
      <c r="C11" s="2047"/>
      <c r="D11" s="2047"/>
      <c r="E11" s="2047"/>
      <c r="F11" s="2047"/>
      <c r="G11" s="2047"/>
      <c r="H11" s="2047"/>
      <c r="I11" s="2047"/>
      <c r="J11" s="2047"/>
      <c r="K11" s="2047"/>
      <c r="L11" s="2047"/>
      <c r="M11" s="2047"/>
      <c r="N11" s="2047"/>
      <c r="O11" s="2047"/>
      <c r="P11" s="2047"/>
      <c r="Q11" s="2047"/>
      <c r="R11" s="2047"/>
      <c r="S11" s="2047"/>
      <c r="T11" s="2046"/>
      <c r="U11" s="2046"/>
      <c r="V11" s="2046"/>
      <c r="W11" s="2046"/>
      <c r="X11" s="2046"/>
      <c r="Y11" s="2046"/>
      <c r="Z11" s="2046"/>
      <c r="AA11" s="2046"/>
      <c r="AB11" s="2046"/>
      <c r="AC11" s="2046"/>
      <c r="AD11" s="2046"/>
      <c r="AE11" s="2046"/>
      <c r="AF11" s="2046"/>
      <c r="AG11" s="2046"/>
      <c r="AH11" s="2046"/>
      <c r="AI11" s="2046"/>
      <c r="AJ11" s="2046"/>
      <c r="AK11" s="2046"/>
      <c r="AL11" s="2046"/>
      <c r="AM11" s="2046"/>
    </row>
    <row r="12" spans="1:39" ht="15" customHeight="1" x14ac:dyDescent="0.25">
      <c r="A12" s="2047" t="s">
        <v>178</v>
      </c>
      <c r="B12" s="2047"/>
      <c r="C12" s="2047"/>
      <c r="D12" s="2047"/>
      <c r="E12" s="2047"/>
      <c r="F12" s="2047"/>
      <c r="G12" s="2047"/>
      <c r="H12" s="2047"/>
      <c r="I12" s="2047"/>
      <c r="J12" s="2047"/>
      <c r="K12" s="2047"/>
      <c r="L12" s="2047"/>
      <c r="M12" s="2047"/>
      <c r="N12" s="2047"/>
      <c r="O12" s="2047"/>
      <c r="P12" s="2047"/>
      <c r="Q12" s="2047"/>
      <c r="R12" s="2047"/>
      <c r="S12" s="2047"/>
      <c r="T12" s="2046"/>
      <c r="U12" s="2046"/>
      <c r="V12" s="2046"/>
      <c r="W12" s="2046"/>
      <c r="X12" s="2046"/>
      <c r="Y12" s="2046"/>
      <c r="Z12" s="2046"/>
      <c r="AA12" s="2046"/>
      <c r="AB12" s="2046"/>
      <c r="AC12" s="2046"/>
      <c r="AD12" s="2046"/>
      <c r="AE12" s="2046"/>
      <c r="AF12" s="2046"/>
      <c r="AG12" s="2046"/>
      <c r="AH12" s="2046"/>
      <c r="AI12" s="2046"/>
      <c r="AJ12" s="2046"/>
      <c r="AK12" s="2046"/>
      <c r="AL12" s="2046"/>
      <c r="AM12" s="2046"/>
    </row>
    <row r="13" spans="1:39" ht="37.5" customHeight="1" x14ac:dyDescent="0.25">
      <c r="A13" s="2047"/>
      <c r="B13" s="2047"/>
      <c r="C13" s="2047"/>
      <c r="D13" s="2047"/>
      <c r="E13" s="2047"/>
      <c r="F13" s="2047"/>
      <c r="G13" s="2047"/>
      <c r="H13" s="2047"/>
      <c r="I13" s="2047"/>
      <c r="J13" s="2047"/>
      <c r="K13" s="2047"/>
      <c r="L13" s="2047"/>
      <c r="M13" s="2047"/>
      <c r="N13" s="2047"/>
      <c r="O13" s="2047"/>
      <c r="P13" s="2047"/>
      <c r="Q13" s="2047"/>
      <c r="R13" s="2047"/>
      <c r="S13" s="2047"/>
      <c r="T13" s="2046"/>
      <c r="U13" s="2046"/>
      <c r="V13" s="2046"/>
      <c r="W13" s="2046"/>
      <c r="X13" s="2046"/>
      <c r="Y13" s="2046"/>
      <c r="Z13" s="2046"/>
      <c r="AA13" s="2046"/>
      <c r="AB13" s="2046"/>
      <c r="AC13" s="2046"/>
      <c r="AD13" s="2046"/>
      <c r="AE13" s="2046"/>
      <c r="AF13" s="2046"/>
      <c r="AG13" s="2046"/>
      <c r="AH13" s="2046"/>
      <c r="AI13" s="2046"/>
      <c r="AJ13" s="2046"/>
      <c r="AK13" s="2046"/>
      <c r="AL13" s="2046"/>
      <c r="AM13" s="2046"/>
    </row>
    <row r="14" spans="1:39" ht="15.75" x14ac:dyDescent="0.25">
      <c r="A14" s="2047" t="s">
        <v>179</v>
      </c>
      <c r="B14" s="2047"/>
      <c r="C14" s="2047"/>
      <c r="D14" s="2047"/>
      <c r="E14" s="2047"/>
      <c r="F14" s="2047"/>
      <c r="G14" s="2047"/>
      <c r="H14" s="2047"/>
      <c r="I14" s="2047"/>
      <c r="J14" s="2047"/>
      <c r="K14" s="2047"/>
      <c r="L14" s="2047"/>
      <c r="M14" s="2047"/>
      <c r="N14" s="2047"/>
      <c r="O14" s="2047"/>
      <c r="P14" s="2047"/>
      <c r="Q14" s="2047"/>
      <c r="R14" s="2047"/>
      <c r="S14" s="2047"/>
      <c r="T14" s="2046"/>
      <c r="U14" s="2046"/>
      <c r="V14" s="2046"/>
      <c r="W14" s="2046"/>
      <c r="X14" s="2046"/>
      <c r="Y14" s="2046"/>
      <c r="Z14" s="2046"/>
      <c r="AA14" s="2046"/>
      <c r="AB14" s="2046"/>
      <c r="AC14" s="2046"/>
      <c r="AD14" s="2046"/>
      <c r="AE14" s="2046"/>
      <c r="AF14" s="2046"/>
      <c r="AG14" s="2046"/>
      <c r="AH14" s="2046"/>
      <c r="AI14" s="2046"/>
      <c r="AJ14" s="2046"/>
      <c r="AK14" s="2046"/>
      <c r="AL14" s="2046"/>
      <c r="AM14" s="2046"/>
    </row>
    <row r="15" spans="1:39" ht="15.75" x14ac:dyDescent="0.25">
      <c r="A15" s="2047" t="s">
        <v>180</v>
      </c>
      <c r="B15" s="2047"/>
      <c r="C15" s="2047"/>
      <c r="D15" s="2047"/>
      <c r="E15" s="2047"/>
      <c r="F15" s="2047"/>
      <c r="G15" s="2047"/>
      <c r="H15" s="2047"/>
      <c r="I15" s="2047"/>
      <c r="J15" s="2047"/>
      <c r="K15" s="2047"/>
      <c r="L15" s="2047"/>
      <c r="M15" s="2047"/>
      <c r="N15" s="2047"/>
      <c r="O15" s="2047"/>
      <c r="P15" s="2047"/>
      <c r="Q15" s="2047"/>
      <c r="R15" s="2047"/>
      <c r="S15" s="2047"/>
      <c r="T15" s="2046"/>
      <c r="U15" s="2046"/>
      <c r="V15" s="2046"/>
      <c r="W15" s="2046"/>
      <c r="X15" s="2046"/>
      <c r="Y15" s="2046"/>
      <c r="Z15" s="2046"/>
      <c r="AA15" s="2046"/>
      <c r="AB15" s="2046"/>
      <c r="AC15" s="2046"/>
      <c r="AD15" s="2046"/>
      <c r="AE15" s="2046"/>
      <c r="AF15" s="2046"/>
      <c r="AG15" s="2046"/>
      <c r="AH15" s="2046"/>
      <c r="AI15" s="2046"/>
      <c r="AJ15" s="2046"/>
      <c r="AK15" s="2046"/>
      <c r="AL15" s="2046"/>
      <c r="AM15" s="2046"/>
    </row>
    <row r="16" spans="1:39" ht="15" customHeight="1" x14ac:dyDescent="0.25">
      <c r="A16" s="2047" t="s">
        <v>181</v>
      </c>
      <c r="B16" s="2047"/>
      <c r="C16" s="2047"/>
      <c r="D16" s="2047"/>
      <c r="E16" s="2047"/>
      <c r="F16" s="2047"/>
      <c r="G16" s="2047"/>
      <c r="H16" s="2047"/>
      <c r="I16" s="2047"/>
      <c r="J16" s="2047"/>
      <c r="K16" s="2047"/>
      <c r="L16" s="2047"/>
      <c r="M16" s="2047"/>
      <c r="N16" s="2047"/>
      <c r="O16" s="2047"/>
      <c r="P16" s="2047"/>
      <c r="Q16" s="2047"/>
      <c r="R16" s="2047"/>
      <c r="S16" s="2047"/>
      <c r="T16" s="2046"/>
      <c r="U16" s="2046"/>
      <c r="V16" s="2046"/>
      <c r="W16" s="2046"/>
      <c r="X16" s="2046"/>
      <c r="Y16" s="2046"/>
      <c r="Z16" s="2046"/>
      <c r="AA16" s="2046"/>
      <c r="AB16" s="2046"/>
      <c r="AC16" s="2046"/>
      <c r="AD16" s="2046"/>
      <c r="AE16" s="2046"/>
      <c r="AF16" s="2046"/>
      <c r="AG16" s="2046"/>
      <c r="AH16" s="2046"/>
      <c r="AI16" s="2046"/>
      <c r="AJ16" s="2046"/>
      <c r="AK16" s="2046"/>
      <c r="AL16" s="2046"/>
      <c r="AM16" s="2046"/>
    </row>
    <row r="17" spans="1:39" ht="15" customHeight="1" x14ac:dyDescent="0.25">
      <c r="A17" s="2047"/>
      <c r="B17" s="2047"/>
      <c r="C17" s="2047"/>
      <c r="D17" s="2047"/>
      <c r="E17" s="2047"/>
      <c r="F17" s="2047"/>
      <c r="G17" s="2047"/>
      <c r="H17" s="2047"/>
      <c r="I17" s="2047"/>
      <c r="J17" s="2047"/>
      <c r="K17" s="2047"/>
      <c r="L17" s="2047"/>
      <c r="M17" s="2047"/>
      <c r="N17" s="2047"/>
      <c r="O17" s="2047"/>
      <c r="P17" s="2047"/>
      <c r="Q17" s="2047"/>
      <c r="R17" s="2047"/>
      <c r="S17" s="2047"/>
      <c r="T17" s="2046"/>
      <c r="U17" s="2046"/>
      <c r="V17" s="2046"/>
      <c r="W17" s="2046"/>
      <c r="X17" s="2046"/>
      <c r="Y17" s="2046"/>
      <c r="Z17" s="2046"/>
      <c r="AA17" s="2046"/>
      <c r="AB17" s="2046"/>
      <c r="AC17" s="2046"/>
      <c r="AD17" s="2046"/>
      <c r="AE17" s="2046"/>
      <c r="AF17" s="2046"/>
      <c r="AG17" s="2046"/>
      <c r="AH17" s="2046"/>
      <c r="AI17" s="2046"/>
      <c r="AJ17" s="2046"/>
      <c r="AK17" s="2046"/>
      <c r="AL17" s="2046"/>
      <c r="AM17" s="2046"/>
    </row>
    <row r="18" spans="1:39" ht="18.75" x14ac:dyDescent="0.25">
      <c r="A18" s="2048" t="s">
        <v>237</v>
      </c>
      <c r="B18" s="2048"/>
      <c r="C18" s="2048"/>
      <c r="D18" s="2048"/>
      <c r="E18" s="2048"/>
      <c r="F18" s="2048"/>
      <c r="G18" s="2048"/>
      <c r="H18" s="2048"/>
      <c r="I18" s="2048"/>
      <c r="J18" s="2048"/>
      <c r="K18" s="2048"/>
      <c r="L18" s="2048"/>
      <c r="M18" s="2048"/>
      <c r="N18" s="2048"/>
      <c r="O18" s="2048"/>
      <c r="P18" s="2048"/>
      <c r="Q18" s="2048"/>
      <c r="R18" s="2048"/>
      <c r="S18" s="2048"/>
      <c r="T18" s="2048"/>
      <c r="U18" s="2048"/>
      <c r="V18" s="2049">
        <v>226</v>
      </c>
      <c r="W18" s="2049"/>
      <c r="X18" s="2049"/>
      <c r="Y18" s="2049"/>
      <c r="Z18" s="86"/>
      <c r="AA18" s="86"/>
      <c r="AB18" s="86"/>
      <c r="AC18" s="86"/>
      <c r="AD18" s="86"/>
      <c r="AE18" s="86"/>
      <c r="AF18" s="86"/>
      <c r="AG18" s="86"/>
      <c r="AH18" s="86"/>
      <c r="AI18" s="86"/>
      <c r="AJ18" s="86"/>
      <c r="AK18" s="86"/>
      <c r="AL18" s="86"/>
      <c r="AM18" s="86"/>
    </row>
    <row r="19" spans="1:39" x14ac:dyDescent="0.25">
      <c r="A19" s="2050" t="s">
        <v>238</v>
      </c>
      <c r="B19" s="2050"/>
      <c r="C19" s="2050"/>
      <c r="D19" s="2050"/>
      <c r="E19" s="2050"/>
      <c r="F19" s="2050"/>
      <c r="G19" s="2050"/>
      <c r="H19" s="2050"/>
      <c r="I19" s="2050"/>
      <c r="J19" s="2050"/>
      <c r="K19" s="2050"/>
      <c r="L19" s="2050"/>
      <c r="M19" s="2050"/>
      <c r="N19" s="2050"/>
      <c r="O19" s="2050"/>
      <c r="P19" s="2050"/>
      <c r="Q19" s="2050"/>
      <c r="R19" s="2050"/>
      <c r="S19" s="2050"/>
      <c r="T19" s="2050"/>
      <c r="U19" s="2050"/>
      <c r="V19" s="2050"/>
      <c r="W19" s="2050"/>
      <c r="X19" s="2050"/>
      <c r="Y19" s="2050"/>
      <c r="Z19" s="2050"/>
      <c r="AA19" s="2050"/>
      <c r="AB19" s="2050"/>
      <c r="AC19" s="2050"/>
      <c r="AD19" s="2050"/>
      <c r="AE19" s="2050"/>
      <c r="AF19" s="2050"/>
      <c r="AG19" s="2050"/>
      <c r="AH19" s="2050"/>
      <c r="AI19" s="2050"/>
      <c r="AJ19" s="2050"/>
      <c r="AK19" s="2050"/>
      <c r="AL19" s="2050"/>
      <c r="AM19" s="2050"/>
    </row>
    <row r="20" spans="1:39" ht="15.75" x14ac:dyDescent="0.25">
      <c r="A20" s="2008" t="str">
        <f>CONCATENATE("№",'титул '!L9,," от ",'титул '!L11,"г.")</f>
        <v>№4230-РЭС от 16.04.2024г.</v>
      </c>
      <c r="B20" s="2008"/>
      <c r="C20" s="2008"/>
      <c r="D20" s="2008"/>
      <c r="E20" s="2008"/>
      <c r="F20" s="2008"/>
      <c r="G20" s="2008"/>
      <c r="H20" s="2008"/>
      <c r="I20" s="2008"/>
      <c r="J20" s="2008"/>
      <c r="K20" s="2008"/>
      <c r="L20" s="2008"/>
      <c r="M20" s="2008"/>
      <c r="N20" s="2008"/>
      <c r="O20" s="2008"/>
      <c r="P20" s="2008"/>
      <c r="Q20" s="2008"/>
      <c r="R20" s="2008"/>
      <c r="S20" s="2008"/>
      <c r="T20" s="2008"/>
      <c r="U20" s="2008"/>
      <c r="V20" s="2008"/>
      <c r="W20" s="2008"/>
      <c r="X20" s="2008"/>
      <c r="Y20" s="2008"/>
      <c r="Z20" s="2008"/>
      <c r="AA20" s="2008"/>
      <c r="AB20" s="2008"/>
      <c r="AC20" s="2008"/>
      <c r="AD20" s="2008"/>
      <c r="AE20" s="2008"/>
      <c r="AF20" s="2008"/>
      <c r="AG20" s="2008"/>
      <c r="AH20" s="2008"/>
      <c r="AI20" s="2008"/>
      <c r="AJ20" s="2008"/>
      <c r="AK20" s="2008"/>
      <c r="AL20" s="2008"/>
      <c r="AM20" s="2008"/>
    </row>
    <row r="21" spans="1:39" x14ac:dyDescent="0.25">
      <c r="A21" s="2016" t="str">
        <f>CONCATENATE("Объект: «",'титул '!K16,'титул '!K17,," ",'титул '!K18)</f>
        <v xml:space="preserve">Объект: «Реконструкция ВЛЗ-10 кВ, замена РЛКВ-10 кВ на оп. 12 ПС "Берендино (аб)" № 565, МО, Воскресенский р-н, с/п Ашитковское, д. Ворыпаево, СНТ "Ивушка", уч. 181, 50:29:0020112:764, 50:29:0020112:177 </v>
      </c>
      <c r="B21" s="2016"/>
      <c r="C21" s="2016"/>
      <c r="D21" s="2016"/>
      <c r="E21" s="2016"/>
      <c r="F21" s="2016"/>
      <c r="G21" s="2016"/>
      <c r="H21" s="2016"/>
      <c r="I21" s="2016"/>
      <c r="J21" s="2016"/>
      <c r="K21" s="2016"/>
      <c r="L21" s="2016"/>
      <c r="M21" s="2016"/>
      <c r="N21" s="2016"/>
      <c r="O21" s="2016"/>
      <c r="P21" s="2016"/>
      <c r="Q21" s="2016"/>
      <c r="R21" s="2016"/>
      <c r="S21" s="2016"/>
      <c r="T21" s="2016"/>
      <c r="U21" s="2016"/>
      <c r="V21" s="2016"/>
      <c r="W21" s="2016"/>
      <c r="X21" s="2016"/>
      <c r="Y21" s="2016"/>
      <c r="Z21" s="2016"/>
      <c r="AA21" s="2016"/>
      <c r="AB21" s="2016"/>
      <c r="AC21" s="2016"/>
      <c r="AD21" s="2016"/>
      <c r="AE21" s="2016"/>
      <c r="AF21" s="2016"/>
      <c r="AG21" s="2016"/>
      <c r="AH21" s="2016"/>
      <c r="AI21" s="2016"/>
      <c r="AJ21" s="2016"/>
      <c r="AK21" s="2016"/>
      <c r="AL21" s="2016"/>
      <c r="AM21" s="2016"/>
    </row>
    <row r="22" spans="1:39" x14ac:dyDescent="0.25">
      <c r="A22" s="2016"/>
      <c r="B22" s="2016"/>
      <c r="C22" s="2016"/>
      <c r="D22" s="2016"/>
      <c r="E22" s="2016"/>
      <c r="F22" s="2016"/>
      <c r="G22" s="2016"/>
      <c r="H22" s="2016"/>
      <c r="I22" s="2016"/>
      <c r="J22" s="2016"/>
      <c r="K22" s="2016"/>
      <c r="L22" s="2016"/>
      <c r="M22" s="2016"/>
      <c r="N22" s="2016"/>
      <c r="O22" s="2016"/>
      <c r="P22" s="2016"/>
      <c r="Q22" s="2016"/>
      <c r="R22" s="2016"/>
      <c r="S22" s="2016"/>
      <c r="T22" s="2016"/>
      <c r="U22" s="2016"/>
      <c r="V22" s="2016"/>
      <c r="W22" s="2016"/>
      <c r="X22" s="2016"/>
      <c r="Y22" s="2016"/>
      <c r="Z22" s="2016"/>
      <c r="AA22" s="2016"/>
      <c r="AB22" s="2016"/>
      <c r="AC22" s="2016"/>
      <c r="AD22" s="2016"/>
      <c r="AE22" s="2016"/>
      <c r="AF22" s="2016"/>
      <c r="AG22" s="2016"/>
      <c r="AH22" s="2016"/>
      <c r="AI22" s="2016"/>
      <c r="AJ22" s="2016"/>
      <c r="AK22" s="2016"/>
      <c r="AL22" s="2016"/>
      <c r="AM22" s="2016"/>
    </row>
    <row r="23" spans="1:39" x14ac:dyDescent="0.25">
      <c r="A23" s="2016"/>
      <c r="B23" s="2016"/>
      <c r="C23" s="2016"/>
      <c r="D23" s="2016"/>
      <c r="E23" s="2016"/>
      <c r="F23" s="2016"/>
      <c r="G23" s="2016"/>
      <c r="H23" s="2016"/>
      <c r="I23" s="2016"/>
      <c r="J23" s="2016"/>
      <c r="K23" s="2016"/>
      <c r="L23" s="2016"/>
      <c r="M23" s="2016"/>
      <c r="N23" s="2016"/>
      <c r="O23" s="2016"/>
      <c r="P23" s="2016"/>
      <c r="Q23" s="2016"/>
      <c r="R23" s="2016"/>
      <c r="S23" s="2016"/>
      <c r="T23" s="2016"/>
      <c r="U23" s="2016"/>
      <c r="V23" s="2016"/>
      <c r="W23" s="2016"/>
      <c r="X23" s="2016"/>
      <c r="Y23" s="2016"/>
      <c r="Z23" s="2016"/>
      <c r="AA23" s="2016"/>
      <c r="AB23" s="2016"/>
      <c r="AC23" s="2016"/>
      <c r="AD23" s="2016"/>
      <c r="AE23" s="2016"/>
      <c r="AF23" s="2016"/>
      <c r="AG23" s="2016"/>
      <c r="AH23" s="2016"/>
      <c r="AI23" s="2016"/>
      <c r="AJ23" s="2016"/>
      <c r="AK23" s="2016"/>
      <c r="AL23" s="2016"/>
      <c r="AM23" s="2016"/>
    </row>
    <row r="24" spans="1:39" ht="15.75" x14ac:dyDescent="0.25">
      <c r="A24" s="87" t="s">
        <v>239</v>
      </c>
      <c r="B24" s="88"/>
      <c r="C24" s="88"/>
      <c r="D24" s="88"/>
      <c r="E24" s="88"/>
      <c r="F24" s="88"/>
      <c r="G24" s="88"/>
      <c r="H24" s="88"/>
      <c r="I24" s="88"/>
      <c r="J24" s="88"/>
      <c r="K24" s="88"/>
      <c r="L24" s="88"/>
      <c r="M24" s="88"/>
      <c r="N24" s="88"/>
      <c r="O24" s="88"/>
      <c r="P24" s="88"/>
      <c r="Q24" s="88"/>
      <c r="R24" s="88"/>
      <c r="S24" s="88"/>
      <c r="T24" s="89"/>
      <c r="U24" s="90"/>
      <c r="V24" s="90"/>
      <c r="W24" s="91"/>
      <c r="X24" s="87"/>
      <c r="Y24" s="87"/>
      <c r="Z24" s="92"/>
      <c r="AA24" s="87"/>
      <c r="AB24" s="90"/>
      <c r="AC24" s="93"/>
      <c r="AD24" s="2009" t="s">
        <v>274</v>
      </c>
      <c r="AE24" s="2009"/>
      <c r="AF24" s="2009"/>
      <c r="AG24" s="2009"/>
      <c r="AH24" s="2009"/>
      <c r="AI24" s="2009"/>
      <c r="AJ24" s="2009"/>
      <c r="AK24" s="2009"/>
      <c r="AL24" s="2009"/>
      <c r="AM24" s="2009"/>
    </row>
    <row r="25" spans="1:39" ht="15.75" x14ac:dyDescent="0.25">
      <c r="A25" s="94"/>
      <c r="B25" s="94"/>
      <c r="C25" s="94"/>
      <c r="D25" s="94"/>
      <c r="E25" s="94"/>
      <c r="F25" s="94"/>
      <c r="G25" s="94"/>
      <c r="H25" s="94"/>
      <c r="I25" s="94"/>
      <c r="J25" s="94"/>
      <c r="K25" s="94"/>
      <c r="L25" s="94"/>
      <c r="M25" s="94"/>
      <c r="N25" s="94"/>
      <c r="O25" s="94"/>
      <c r="P25" s="94"/>
      <c r="Q25" s="94"/>
      <c r="R25" s="94"/>
      <c r="S25" s="94"/>
      <c r="T25" s="95"/>
      <c r="U25" s="95"/>
      <c r="V25" s="95"/>
      <c r="W25" s="96"/>
      <c r="X25" s="96"/>
      <c r="Y25" s="96"/>
      <c r="Z25" s="96"/>
      <c r="AA25" s="96"/>
      <c r="AB25" s="96"/>
      <c r="AC25" s="96"/>
      <c r="AD25" s="96"/>
      <c r="AE25" s="96"/>
      <c r="AF25" s="96"/>
      <c r="AG25" s="96"/>
      <c r="AH25" s="96"/>
      <c r="AI25" s="96"/>
      <c r="AJ25" s="96"/>
      <c r="AK25" s="96"/>
      <c r="AL25" s="96"/>
      <c r="AM25" s="96"/>
    </row>
    <row r="26" spans="1:39" x14ac:dyDescent="0.25">
      <c r="A26" s="2010" t="s">
        <v>240</v>
      </c>
      <c r="B26" s="2010"/>
      <c r="C26" s="2010"/>
      <c r="D26" s="2010"/>
      <c r="E26" s="2010"/>
      <c r="F26" s="2010"/>
      <c r="G26" s="2010"/>
      <c r="H26" s="2010"/>
      <c r="I26" s="2010"/>
      <c r="J26" s="2010"/>
      <c r="K26" s="2010"/>
      <c r="L26" s="2010"/>
      <c r="M26" s="2010"/>
      <c r="N26" s="2010"/>
      <c r="O26" s="2010"/>
      <c r="P26" s="2010"/>
      <c r="Q26" s="2010"/>
      <c r="R26" s="2010"/>
      <c r="S26" s="2010"/>
      <c r="T26" s="2010"/>
      <c r="U26" s="2010"/>
      <c r="V26" s="2010"/>
      <c r="W26" s="2010"/>
      <c r="X26" s="2010"/>
      <c r="Y26" s="2010"/>
      <c r="Z26" s="2010"/>
      <c r="AA26" s="2010"/>
      <c r="AB26" s="2010"/>
      <c r="AC26" s="2010"/>
      <c r="AD26" s="2010"/>
      <c r="AE26" s="2010"/>
      <c r="AF26" s="2010"/>
      <c r="AG26" s="2010"/>
      <c r="AH26" s="2010"/>
      <c r="AI26" s="2010"/>
      <c r="AJ26" s="2010"/>
      <c r="AK26" s="2010"/>
      <c r="AL26" s="2010"/>
      <c r="AM26" s="2010"/>
    </row>
    <row r="27" spans="1:39" x14ac:dyDescent="0.25">
      <c r="A27" s="2010"/>
      <c r="B27" s="2010"/>
      <c r="C27" s="2010"/>
      <c r="D27" s="2010"/>
      <c r="E27" s="2010"/>
      <c r="F27" s="2010"/>
      <c r="G27" s="2010"/>
      <c r="H27" s="2010"/>
      <c r="I27" s="2010"/>
      <c r="J27" s="2010"/>
      <c r="K27" s="2010"/>
      <c r="L27" s="2010"/>
      <c r="M27" s="2010"/>
      <c r="N27" s="2010"/>
      <c r="O27" s="2010"/>
      <c r="P27" s="2010"/>
      <c r="Q27" s="2010"/>
      <c r="R27" s="2010"/>
      <c r="S27" s="2010"/>
      <c r="T27" s="2010"/>
      <c r="U27" s="2010"/>
      <c r="V27" s="2010"/>
      <c r="W27" s="2010"/>
      <c r="X27" s="2010"/>
      <c r="Y27" s="2010"/>
      <c r="Z27" s="2010"/>
      <c r="AA27" s="2010"/>
      <c r="AB27" s="2010"/>
      <c r="AC27" s="2010"/>
      <c r="AD27" s="2010"/>
      <c r="AE27" s="2010"/>
      <c r="AF27" s="2010"/>
      <c r="AG27" s="2010"/>
      <c r="AH27" s="2010"/>
      <c r="AI27" s="2010"/>
      <c r="AJ27" s="2010"/>
      <c r="AK27" s="2010"/>
      <c r="AL27" s="2010"/>
      <c r="AM27" s="2010"/>
    </row>
    <row r="28" spans="1:39" x14ac:dyDescent="0.25">
      <c r="A28" s="2010"/>
      <c r="B28" s="2010"/>
      <c r="C28" s="2010"/>
      <c r="D28" s="2010"/>
      <c r="E28" s="2010"/>
      <c r="F28" s="2010"/>
      <c r="G28" s="2010"/>
      <c r="H28" s="2010"/>
      <c r="I28" s="2010"/>
      <c r="J28" s="2010"/>
      <c r="K28" s="2010"/>
      <c r="L28" s="2010"/>
      <c r="M28" s="2010"/>
      <c r="N28" s="2010"/>
      <c r="O28" s="2010"/>
      <c r="P28" s="2010"/>
      <c r="Q28" s="2010"/>
      <c r="R28" s="2010"/>
      <c r="S28" s="2010"/>
      <c r="T28" s="2010"/>
      <c r="U28" s="2010"/>
      <c r="V28" s="2010"/>
      <c r="W28" s="2010"/>
      <c r="X28" s="2010"/>
      <c r="Y28" s="2010"/>
      <c r="Z28" s="2010"/>
      <c r="AA28" s="2010"/>
      <c r="AB28" s="2010"/>
      <c r="AC28" s="2010"/>
      <c r="AD28" s="2010"/>
      <c r="AE28" s="2010"/>
      <c r="AF28" s="2010"/>
      <c r="AG28" s="2010"/>
      <c r="AH28" s="2010"/>
      <c r="AI28" s="2010"/>
      <c r="AJ28" s="2010"/>
      <c r="AK28" s="2010"/>
      <c r="AL28" s="2010"/>
      <c r="AM28" s="2010"/>
    </row>
    <row r="29" spans="1:39" x14ac:dyDescent="0.25">
      <c r="A29" s="2010"/>
      <c r="B29" s="2010"/>
      <c r="C29" s="2010"/>
      <c r="D29" s="2010"/>
      <c r="E29" s="2010"/>
      <c r="F29" s="2010"/>
      <c r="G29" s="2010"/>
      <c r="H29" s="2010"/>
      <c r="I29" s="2010"/>
      <c r="J29" s="2010"/>
      <c r="K29" s="2010"/>
      <c r="L29" s="2010"/>
      <c r="M29" s="2010"/>
      <c r="N29" s="2010"/>
      <c r="O29" s="2010"/>
      <c r="P29" s="2010"/>
      <c r="Q29" s="2010"/>
      <c r="R29" s="2010"/>
      <c r="S29" s="2010"/>
      <c r="T29" s="2010"/>
      <c r="U29" s="2010"/>
      <c r="V29" s="2010"/>
      <c r="W29" s="2010"/>
      <c r="X29" s="2010"/>
      <c r="Y29" s="2010"/>
      <c r="Z29" s="2010"/>
      <c r="AA29" s="2010"/>
      <c r="AB29" s="2010"/>
      <c r="AC29" s="2010"/>
      <c r="AD29" s="2010"/>
      <c r="AE29" s="2010"/>
      <c r="AF29" s="2010"/>
      <c r="AG29" s="2010"/>
      <c r="AH29" s="2010"/>
      <c r="AI29" s="2010"/>
      <c r="AJ29" s="2010"/>
      <c r="AK29" s="2010"/>
      <c r="AL29" s="2010"/>
      <c r="AM29" s="2010"/>
    </row>
    <row r="30" spans="1:39" ht="19.5" customHeight="1" x14ac:dyDescent="0.25">
      <c r="A30" s="2011" t="s">
        <v>241</v>
      </c>
      <c r="B30" s="2011"/>
      <c r="C30" s="2011"/>
      <c r="D30" s="2011"/>
      <c r="E30" s="2011"/>
      <c r="F30" s="2011"/>
      <c r="G30" s="2011"/>
      <c r="H30" s="2011"/>
      <c r="I30" s="2011"/>
      <c r="J30" s="2011"/>
      <c r="K30" s="2011"/>
      <c r="L30" s="2011"/>
      <c r="M30" s="2011"/>
      <c r="N30" s="2011"/>
      <c r="O30" s="2011"/>
      <c r="P30" s="2011"/>
      <c r="Q30" s="2011"/>
      <c r="R30" s="2011"/>
      <c r="S30" s="2011"/>
      <c r="T30" s="2011"/>
      <c r="U30" s="2011"/>
      <c r="V30" s="2011"/>
      <c r="W30" s="2011"/>
      <c r="X30" s="2011"/>
      <c r="Y30" s="2011"/>
      <c r="Z30" s="2011"/>
      <c r="AA30" s="2011"/>
      <c r="AB30" s="2011"/>
      <c r="AC30" s="2011"/>
      <c r="AD30" s="2011"/>
      <c r="AE30" s="2011"/>
      <c r="AF30" s="2011"/>
      <c r="AG30" s="2011"/>
      <c r="AH30" s="2011"/>
      <c r="AI30" s="2011"/>
      <c r="AJ30" s="2011"/>
      <c r="AK30" s="2011"/>
      <c r="AL30" s="2011"/>
      <c r="AM30" s="2011"/>
    </row>
    <row r="31" spans="1:39" ht="15.75" x14ac:dyDescent="0.25">
      <c r="A31" s="94"/>
      <c r="B31" s="94"/>
      <c r="C31" s="94"/>
      <c r="D31" s="94"/>
      <c r="E31" s="94"/>
      <c r="F31" s="94"/>
      <c r="G31" s="94"/>
      <c r="H31" s="94"/>
      <c r="I31" s="94"/>
      <c r="J31" s="94"/>
      <c r="K31" s="94"/>
      <c r="L31" s="94"/>
      <c r="M31" s="94"/>
      <c r="N31" s="94"/>
      <c r="O31" s="94"/>
      <c r="P31" s="94"/>
      <c r="Q31" s="94"/>
      <c r="R31" s="94"/>
      <c r="S31" s="94"/>
      <c r="T31" s="97"/>
      <c r="U31" s="97"/>
      <c r="V31" s="97"/>
      <c r="W31" s="98"/>
      <c r="X31" s="98"/>
      <c r="Y31" s="98"/>
      <c r="Z31" s="98"/>
      <c r="AA31" s="98"/>
      <c r="AB31" s="98"/>
      <c r="AC31" s="98"/>
      <c r="AD31" s="98"/>
      <c r="AE31" s="98"/>
      <c r="AF31" s="98"/>
      <c r="AG31" s="98"/>
      <c r="AH31" s="98"/>
      <c r="AI31" s="98"/>
      <c r="AJ31" s="98"/>
      <c r="AK31" s="98"/>
      <c r="AL31" s="98"/>
      <c r="AM31" s="98"/>
    </row>
    <row r="32" spans="1:39" ht="24" customHeight="1" x14ac:dyDescent="0.25">
      <c r="A32" s="2012" t="s">
        <v>42</v>
      </c>
      <c r="B32" s="2012"/>
      <c r="C32" s="2012"/>
      <c r="D32" s="2013" t="s">
        <v>242</v>
      </c>
      <c r="E32" s="2014"/>
      <c r="F32" s="2014"/>
      <c r="G32" s="2014"/>
      <c r="H32" s="2014"/>
      <c r="I32" s="2014"/>
      <c r="J32" s="2014"/>
      <c r="K32" s="2014"/>
      <c r="L32" s="2014"/>
      <c r="M32" s="2014"/>
      <c r="N32" s="2014"/>
      <c r="O32" s="2014"/>
      <c r="P32" s="2014"/>
      <c r="Q32" s="2014"/>
      <c r="R32" s="2014"/>
      <c r="S32" s="2014"/>
      <c r="T32" s="2014"/>
      <c r="U32" s="2014"/>
      <c r="V32" s="2014"/>
      <c r="W32" s="2014"/>
      <c r="X32" s="2014"/>
      <c r="Y32" s="2014"/>
      <c r="Z32" s="2014"/>
      <c r="AA32" s="2014"/>
      <c r="AB32" s="2014"/>
      <c r="AC32" s="2014"/>
      <c r="AD32" s="2014"/>
      <c r="AE32" s="2015"/>
      <c r="AF32" s="2012" t="s">
        <v>243</v>
      </c>
      <c r="AG32" s="2012"/>
      <c r="AH32" s="2012"/>
      <c r="AI32" s="2012"/>
      <c r="AJ32" s="2012"/>
      <c r="AK32" s="2012"/>
      <c r="AL32" s="2012"/>
      <c r="AM32" s="2012"/>
    </row>
    <row r="33" spans="1:39" ht="15.75" x14ac:dyDescent="0.25">
      <c r="A33" s="2036">
        <v>1</v>
      </c>
      <c r="B33" s="2036"/>
      <c r="C33" s="2036"/>
      <c r="D33" s="2025" t="s">
        <v>244</v>
      </c>
      <c r="E33" s="2026"/>
      <c r="F33" s="2026"/>
      <c r="G33" s="2026"/>
      <c r="H33" s="2026"/>
      <c r="I33" s="2026"/>
      <c r="J33" s="2026"/>
      <c r="K33" s="2026"/>
      <c r="L33" s="2026"/>
      <c r="M33" s="2026"/>
      <c r="N33" s="2026"/>
      <c r="O33" s="2026"/>
      <c r="P33" s="2026"/>
      <c r="Q33" s="2026"/>
      <c r="R33" s="2026"/>
      <c r="S33" s="2026"/>
      <c r="T33" s="2026"/>
      <c r="U33" s="2026"/>
      <c r="V33" s="2026"/>
      <c r="W33" s="2026"/>
      <c r="X33" s="2026"/>
      <c r="Y33" s="2026"/>
      <c r="Z33" s="2026"/>
      <c r="AA33" s="2026"/>
      <c r="AB33" s="2026"/>
      <c r="AC33" s="2026"/>
      <c r="AD33" s="2026"/>
      <c r="AE33" s="2027"/>
      <c r="AF33" s="2042">
        <f>'титул '!L23</f>
        <v>0</v>
      </c>
      <c r="AG33" s="2043"/>
      <c r="AH33" s="2043"/>
      <c r="AI33" s="2043"/>
      <c r="AJ33" s="2043"/>
      <c r="AK33" s="2043"/>
      <c r="AL33" s="2043"/>
      <c r="AM33" s="2044"/>
    </row>
    <row r="34" spans="1:39" ht="15.75" hidden="1" x14ac:dyDescent="0.25">
      <c r="A34" s="2036">
        <v>2</v>
      </c>
      <c r="B34" s="2036"/>
      <c r="C34" s="2036"/>
      <c r="D34" s="2037" t="s">
        <v>245</v>
      </c>
      <c r="E34" s="2037"/>
      <c r="F34" s="2037"/>
      <c r="G34" s="2037"/>
      <c r="H34" s="2037"/>
      <c r="I34" s="2037"/>
      <c r="J34" s="2037"/>
      <c r="K34" s="2037"/>
      <c r="L34" s="2037"/>
      <c r="M34" s="2037"/>
      <c r="N34" s="2037"/>
      <c r="O34" s="2037"/>
      <c r="P34" s="2037"/>
      <c r="Q34" s="2037"/>
      <c r="R34" s="2037"/>
      <c r="S34" s="2037"/>
      <c r="T34" s="2037"/>
      <c r="U34" s="2037"/>
      <c r="V34" s="2037"/>
      <c r="W34" s="2038"/>
      <c r="X34" s="2039"/>
      <c r="Y34" s="2039"/>
      <c r="Z34" s="2039"/>
      <c r="AA34" s="2039"/>
      <c r="AB34" s="2039"/>
      <c r="AC34" s="2039"/>
      <c r="AD34" s="2039"/>
      <c r="AE34" s="2039"/>
      <c r="AF34" s="2040">
        <f>[7]Геодезия!E27</f>
        <v>0</v>
      </c>
      <c r="AG34" s="2041"/>
      <c r="AH34" s="2041"/>
      <c r="AI34" s="2041"/>
      <c r="AJ34" s="2041"/>
      <c r="AK34" s="2041"/>
      <c r="AL34" s="2041"/>
      <c r="AM34" s="2041"/>
    </row>
    <row r="35" spans="1:39" ht="15.75" hidden="1" x14ac:dyDescent="0.25">
      <c r="A35" s="2036">
        <v>3</v>
      </c>
      <c r="B35" s="2036"/>
      <c r="C35" s="2036"/>
      <c r="D35" s="2037" t="s">
        <v>246</v>
      </c>
      <c r="E35" s="2037"/>
      <c r="F35" s="2037"/>
      <c r="G35" s="2037"/>
      <c r="H35" s="2037"/>
      <c r="I35" s="2037"/>
      <c r="J35" s="2037"/>
      <c r="K35" s="2037"/>
      <c r="L35" s="2037"/>
      <c r="M35" s="2037"/>
      <c r="N35" s="2037"/>
      <c r="O35" s="2037"/>
      <c r="P35" s="2037"/>
      <c r="Q35" s="2037"/>
      <c r="R35" s="2037"/>
      <c r="S35" s="2037"/>
      <c r="T35" s="2037"/>
      <c r="U35" s="2037"/>
      <c r="V35" s="2037"/>
      <c r="W35" s="2038"/>
      <c r="X35" s="2039"/>
      <c r="Y35" s="2039"/>
      <c r="Z35" s="2039"/>
      <c r="AA35" s="2039"/>
      <c r="AB35" s="2039"/>
      <c r="AC35" s="2039"/>
      <c r="AD35" s="2039"/>
      <c r="AE35" s="2039"/>
      <c r="AF35" s="2040"/>
      <c r="AG35" s="2041"/>
      <c r="AH35" s="2041"/>
      <c r="AI35" s="2041"/>
      <c r="AJ35" s="2041"/>
      <c r="AK35" s="2041"/>
      <c r="AL35" s="2041"/>
      <c r="AM35" s="2041"/>
    </row>
    <row r="36" spans="1:39" ht="15.75" hidden="1" x14ac:dyDescent="0.25">
      <c r="A36" s="2036">
        <v>4</v>
      </c>
      <c r="B36" s="2036"/>
      <c r="C36" s="2036"/>
      <c r="D36" s="2037" t="s">
        <v>247</v>
      </c>
      <c r="E36" s="2037"/>
      <c r="F36" s="2037"/>
      <c r="G36" s="2037"/>
      <c r="H36" s="2037"/>
      <c r="I36" s="2037"/>
      <c r="J36" s="2037"/>
      <c r="K36" s="2037"/>
      <c r="L36" s="2037"/>
      <c r="M36" s="2037"/>
      <c r="N36" s="2037"/>
      <c r="O36" s="2037"/>
      <c r="P36" s="2037"/>
      <c r="Q36" s="2037"/>
      <c r="R36" s="2037"/>
      <c r="S36" s="2037"/>
      <c r="T36" s="2037"/>
      <c r="U36" s="2037"/>
      <c r="V36" s="2037"/>
      <c r="W36" s="2038"/>
      <c r="X36" s="2039"/>
      <c r="Y36" s="2039"/>
      <c r="Z36" s="2039"/>
      <c r="AA36" s="2039"/>
      <c r="AB36" s="2039"/>
      <c r="AC36" s="2039"/>
      <c r="AD36" s="2039"/>
      <c r="AE36" s="2039"/>
      <c r="AF36" s="2040"/>
      <c r="AG36" s="2041"/>
      <c r="AH36" s="2041"/>
      <c r="AI36" s="2041"/>
      <c r="AJ36" s="2041"/>
      <c r="AK36" s="2041"/>
      <c r="AL36" s="2041"/>
      <c r="AM36" s="2041"/>
    </row>
    <row r="37" spans="1:39" ht="15.75" x14ac:dyDescent="0.25">
      <c r="A37" s="2024"/>
      <c r="B37" s="2024"/>
      <c r="C37" s="2024"/>
      <c r="D37" s="2025" t="s">
        <v>88</v>
      </c>
      <c r="E37" s="2026"/>
      <c r="F37" s="2026"/>
      <c r="G37" s="2026"/>
      <c r="H37" s="2026"/>
      <c r="I37" s="2026"/>
      <c r="J37" s="2026"/>
      <c r="K37" s="2026"/>
      <c r="L37" s="2026"/>
      <c r="M37" s="2026"/>
      <c r="N37" s="2026"/>
      <c r="O37" s="2026"/>
      <c r="P37" s="2026"/>
      <c r="Q37" s="2026"/>
      <c r="R37" s="2026"/>
      <c r="S37" s="2026"/>
      <c r="T37" s="2026"/>
      <c r="U37" s="2026"/>
      <c r="V37" s="2026"/>
      <c r="W37" s="2026"/>
      <c r="X37" s="2026"/>
      <c r="Y37" s="2026"/>
      <c r="Z37" s="2026"/>
      <c r="AA37" s="2026"/>
      <c r="AB37" s="2026"/>
      <c r="AC37" s="2026"/>
      <c r="AD37" s="2026"/>
      <c r="AE37" s="2027"/>
      <c r="AF37" s="2028">
        <f>AF33+AF34</f>
        <v>0</v>
      </c>
      <c r="AG37" s="2029"/>
      <c r="AH37" s="2029"/>
      <c r="AI37" s="2029"/>
      <c r="AJ37" s="2029"/>
      <c r="AK37" s="2029"/>
      <c r="AL37" s="2029"/>
      <c r="AM37" s="2029"/>
    </row>
    <row r="38" spans="1:39" ht="15.75" hidden="1" x14ac:dyDescent="0.25">
      <c r="A38" s="2024"/>
      <c r="B38" s="2024"/>
      <c r="C38" s="2024"/>
      <c r="D38" s="2025" t="s">
        <v>248</v>
      </c>
      <c r="E38" s="2026"/>
      <c r="F38" s="2026"/>
      <c r="G38" s="2026"/>
      <c r="H38" s="2026"/>
      <c r="I38" s="2026"/>
      <c r="J38" s="2026"/>
      <c r="K38" s="2026"/>
      <c r="L38" s="2026"/>
      <c r="M38" s="2026"/>
      <c r="N38" s="2026"/>
      <c r="O38" s="2026"/>
      <c r="P38" s="2026"/>
      <c r="Q38" s="2026"/>
      <c r="R38" s="2026"/>
      <c r="S38" s="2026"/>
      <c r="T38" s="2026"/>
      <c r="U38" s="2026"/>
      <c r="V38" s="2027"/>
      <c r="W38" s="2030"/>
      <c r="X38" s="2031"/>
      <c r="Y38" s="2031"/>
      <c r="Z38" s="2031"/>
      <c r="AA38" s="2031"/>
      <c r="AB38" s="2031"/>
      <c r="AC38" s="2031"/>
      <c r="AD38" s="2031"/>
      <c r="AE38" s="2032"/>
      <c r="AF38" s="2033"/>
      <c r="AG38" s="2034"/>
      <c r="AH38" s="2034"/>
      <c r="AI38" s="2034"/>
      <c r="AJ38" s="2034"/>
      <c r="AK38" s="2034"/>
      <c r="AL38" s="2034"/>
      <c r="AM38" s="2035"/>
    </row>
    <row r="39" spans="1:39" ht="15.75" x14ac:dyDescent="0.25">
      <c r="A39" s="109"/>
      <c r="B39" s="109"/>
      <c r="C39" s="109"/>
      <c r="D39" s="110"/>
      <c r="E39" s="110"/>
      <c r="F39" s="110"/>
      <c r="G39" s="110"/>
      <c r="H39" s="110"/>
      <c r="I39" s="110"/>
      <c r="J39" s="110"/>
      <c r="K39" s="110"/>
      <c r="L39" s="110"/>
      <c r="M39" s="110"/>
      <c r="N39" s="110"/>
      <c r="O39" s="110"/>
      <c r="P39" s="110"/>
      <c r="Q39" s="110"/>
      <c r="R39" s="110"/>
      <c r="S39" s="110"/>
      <c r="T39" s="110"/>
      <c r="U39" s="110"/>
      <c r="V39" s="110"/>
      <c r="W39" s="111"/>
      <c r="X39" s="111"/>
      <c r="Y39" s="111"/>
      <c r="Z39" s="111"/>
      <c r="AA39" s="111"/>
      <c r="AB39" s="111"/>
      <c r="AC39" s="111"/>
      <c r="AD39" s="111"/>
      <c r="AE39" s="111"/>
      <c r="AF39" s="112"/>
      <c r="AG39" s="112"/>
      <c r="AH39" s="112"/>
      <c r="AI39" s="112"/>
      <c r="AJ39" s="112"/>
      <c r="AK39" s="112"/>
      <c r="AL39" s="112"/>
      <c r="AM39" s="112"/>
    </row>
    <row r="40" spans="1:39" ht="15.75"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row>
    <row r="41" spans="1:39" ht="15.75" x14ac:dyDescent="0.25">
      <c r="A41" s="2018" t="s">
        <v>249</v>
      </c>
      <c r="B41" s="2018"/>
      <c r="C41" s="2018"/>
      <c r="D41" s="2018"/>
      <c r="E41" s="2018"/>
      <c r="F41" s="2018"/>
      <c r="G41" s="2018"/>
      <c r="H41" s="2018"/>
      <c r="I41" s="2018"/>
      <c r="J41" s="94"/>
      <c r="K41" s="94"/>
      <c r="L41" s="94"/>
      <c r="M41" s="94"/>
      <c r="N41" s="94"/>
      <c r="O41" s="94"/>
      <c r="P41" s="94"/>
      <c r="Q41" s="94"/>
      <c r="R41" s="94"/>
      <c r="S41" s="94"/>
      <c r="T41" s="97"/>
      <c r="U41" s="97"/>
      <c r="V41" s="97"/>
      <c r="W41" s="98"/>
      <c r="X41" s="98"/>
      <c r="Y41" s="98"/>
      <c r="Z41" s="98"/>
      <c r="AA41" s="98"/>
      <c r="AB41" s="98"/>
      <c r="AC41" s="98"/>
      <c r="AD41" s="98"/>
      <c r="AE41" s="2019" t="s">
        <v>250</v>
      </c>
      <c r="AF41" s="2019"/>
      <c r="AG41" s="2019"/>
      <c r="AH41" s="2019"/>
      <c r="AI41" s="2019"/>
      <c r="AJ41" s="2019"/>
      <c r="AK41" s="2019"/>
      <c r="AL41" s="2019"/>
      <c r="AM41" s="2019"/>
    </row>
    <row r="42" spans="1:39" ht="15.75" x14ac:dyDescent="0.25">
      <c r="A42" s="2020" t="s">
        <v>251</v>
      </c>
      <c r="B42" s="2020"/>
      <c r="C42" s="2020"/>
      <c r="D42" s="2020"/>
      <c r="E42" s="2020"/>
      <c r="F42" s="2020"/>
      <c r="G42" s="2020"/>
      <c r="H42" s="2020"/>
      <c r="I42" s="2020"/>
      <c r="J42" s="99"/>
      <c r="K42" s="99"/>
      <c r="L42" s="99"/>
      <c r="M42" s="99"/>
      <c r="N42" s="99"/>
      <c r="O42" s="99"/>
      <c r="P42" s="99"/>
      <c r="Q42" s="99"/>
      <c r="R42" s="99"/>
      <c r="S42" s="99"/>
      <c r="T42" s="100"/>
      <c r="U42" s="100"/>
      <c r="V42" s="100"/>
      <c r="W42" s="101"/>
      <c r="X42" s="101"/>
      <c r="Y42" s="101"/>
      <c r="Z42" s="101"/>
      <c r="AA42" s="101"/>
      <c r="AB42" s="101"/>
      <c r="AC42" s="101"/>
      <c r="AD42" s="101"/>
      <c r="AE42" s="2021" t="s">
        <v>252</v>
      </c>
      <c r="AF42" s="2021"/>
      <c r="AG42" s="2021"/>
      <c r="AH42" s="2021"/>
      <c r="AI42" s="2021"/>
      <c r="AJ42" s="2021"/>
      <c r="AK42" s="2021"/>
      <c r="AL42" s="2021"/>
      <c r="AM42" s="2021"/>
    </row>
    <row r="43" spans="1:39" ht="15.75" x14ac:dyDescent="0.25">
      <c r="A43" s="98"/>
      <c r="B43" s="98"/>
      <c r="C43" s="98"/>
      <c r="D43" s="98"/>
      <c r="E43" s="98"/>
      <c r="F43" s="98"/>
      <c r="G43" s="98"/>
      <c r="H43" s="98"/>
      <c r="I43" s="98"/>
      <c r="J43" s="98"/>
      <c r="K43" s="98"/>
      <c r="L43" s="98"/>
      <c r="M43" s="98"/>
      <c r="N43" s="98"/>
      <c r="O43" s="94"/>
      <c r="P43" s="98"/>
      <c r="Q43" s="98"/>
      <c r="R43" s="94"/>
      <c r="S43" s="94"/>
      <c r="T43" s="97"/>
      <c r="U43" s="97"/>
      <c r="V43" s="97"/>
      <c r="W43" s="98"/>
      <c r="X43" s="98"/>
      <c r="Y43" s="98"/>
      <c r="Z43" s="102"/>
      <c r="AA43" s="102"/>
      <c r="AB43" s="102"/>
      <c r="AC43" s="102"/>
      <c r="AD43" s="102"/>
      <c r="AE43" s="102"/>
      <c r="AF43" s="1953"/>
      <c r="AG43" s="1953"/>
      <c r="AH43" s="1953"/>
      <c r="AI43" s="1953"/>
      <c r="AJ43" s="1953"/>
      <c r="AK43" s="1953"/>
      <c r="AL43" s="1953"/>
      <c r="AM43" s="1953"/>
    </row>
    <row r="44" spans="1:39" ht="15.75" x14ac:dyDescent="0.25">
      <c r="A44" s="103"/>
      <c r="B44" s="103"/>
      <c r="C44" s="103"/>
      <c r="D44" s="103"/>
      <c r="E44" s="103"/>
      <c r="F44" s="103"/>
      <c r="G44" s="2022" t="s">
        <v>253</v>
      </c>
      <c r="H44" s="2022"/>
      <c r="I44" s="2022"/>
      <c r="J44" s="2022"/>
      <c r="K44" s="2022"/>
      <c r="L44" s="2022"/>
      <c r="M44" s="2022"/>
      <c r="N44" s="2022"/>
      <c r="O44" s="94"/>
      <c r="P44" s="94"/>
      <c r="Q44" s="94"/>
      <c r="R44" s="94"/>
      <c r="S44" s="94"/>
      <c r="T44" s="97"/>
      <c r="U44" s="97"/>
      <c r="V44" s="97"/>
      <c r="W44" s="98"/>
      <c r="X44" s="98"/>
      <c r="Y44" s="104"/>
      <c r="Z44" s="104"/>
      <c r="AA44" s="104"/>
      <c r="AB44" s="104"/>
      <c r="AC44" s="105"/>
      <c r="AD44" s="105"/>
      <c r="AE44" s="83"/>
      <c r="AF44" s="2023" t="s">
        <v>170</v>
      </c>
      <c r="AG44" s="2023"/>
      <c r="AH44" s="2023"/>
      <c r="AI44" s="2023"/>
      <c r="AJ44" s="2023"/>
      <c r="AK44" s="2023"/>
      <c r="AL44" s="2023"/>
      <c r="AM44" s="2023"/>
    </row>
    <row r="45" spans="1:39" x14ac:dyDescent="0.25">
      <c r="D45" s="2017" t="s">
        <v>254</v>
      </c>
      <c r="E45" s="2017"/>
      <c r="F45" s="2017"/>
      <c r="G45" s="43"/>
      <c r="H45" s="43"/>
      <c r="I45" s="43"/>
      <c r="J45" s="43"/>
      <c r="K45" s="43"/>
      <c r="L45" s="43"/>
      <c r="M45" s="43"/>
      <c r="N45" s="43"/>
      <c r="O45" s="43"/>
      <c r="P45" s="43"/>
      <c r="Q45" s="43"/>
      <c r="R45" s="43"/>
      <c r="S45" s="43"/>
      <c r="T45" s="43"/>
      <c r="U45" s="43"/>
      <c r="V45" s="43"/>
      <c r="AE45" s="2017" t="s">
        <v>254</v>
      </c>
      <c r="AF45" s="2017"/>
      <c r="AG45" s="2017"/>
    </row>
    <row r="46" spans="1:39" x14ac:dyDescent="0.25">
      <c r="A46" s="43"/>
      <c r="B46" s="43"/>
      <c r="C46" s="43"/>
      <c r="D46" s="43"/>
      <c r="E46" s="43"/>
      <c r="F46" s="43"/>
      <c r="G46" s="43"/>
      <c r="H46" s="43"/>
      <c r="I46" s="43"/>
      <c r="J46" s="43"/>
      <c r="K46" s="43"/>
      <c r="L46" s="43"/>
      <c r="M46" s="43"/>
      <c r="N46" s="43"/>
      <c r="O46" s="43"/>
      <c r="P46" s="43"/>
      <c r="Q46" s="43"/>
      <c r="R46" s="43"/>
      <c r="S46" s="43"/>
      <c r="T46" s="43"/>
      <c r="U46" s="43"/>
      <c r="V46" s="43"/>
    </row>
    <row r="47" spans="1:39" x14ac:dyDescent="0.25">
      <c r="A47" s="85"/>
      <c r="B47" s="85"/>
      <c r="C47" s="85"/>
      <c r="D47" s="85"/>
      <c r="E47" s="85"/>
      <c r="F47" s="85"/>
      <c r="G47" s="85"/>
      <c r="H47" s="85"/>
      <c r="I47" s="85"/>
      <c r="J47" s="85"/>
      <c r="K47" s="85"/>
      <c r="L47" s="85"/>
      <c r="M47" s="85"/>
      <c r="N47" s="85"/>
      <c r="O47" s="85"/>
      <c r="P47" s="85"/>
      <c r="Q47" s="85"/>
      <c r="R47" s="85"/>
      <c r="S47" s="85"/>
      <c r="T47" s="85"/>
      <c r="U47" s="85"/>
      <c r="V47" s="85"/>
    </row>
    <row r="48" spans="1:39" x14ac:dyDescent="0.25">
      <c r="A48" s="43"/>
      <c r="B48" s="43"/>
      <c r="C48" s="43"/>
      <c r="D48" s="43"/>
      <c r="E48" s="43"/>
      <c r="F48" s="43"/>
      <c r="G48" s="43"/>
      <c r="H48" s="43"/>
      <c r="I48" s="43"/>
      <c r="J48" s="43"/>
      <c r="K48" s="43"/>
      <c r="L48" s="43"/>
      <c r="M48" s="43"/>
      <c r="N48" s="43"/>
      <c r="O48" s="43"/>
      <c r="P48" s="43"/>
      <c r="Q48" s="43"/>
      <c r="R48" s="43"/>
      <c r="S48" s="43"/>
      <c r="T48" s="43"/>
      <c r="U48" s="43"/>
      <c r="V48" s="43"/>
    </row>
    <row r="49" spans="1:39" x14ac:dyDescent="0.25">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row>
    <row r="50" spans="1:39" x14ac:dyDescent="0.25">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row>
    <row r="51" spans="1:39" x14ac:dyDescent="0.25">
      <c r="A51" s="43"/>
      <c r="B51" s="43"/>
      <c r="C51" s="43"/>
      <c r="D51" s="43"/>
      <c r="E51" s="43"/>
      <c r="F51" s="43"/>
      <c r="G51" s="43"/>
      <c r="H51" s="43"/>
      <c r="I51" s="43"/>
      <c r="J51" s="43"/>
      <c r="K51" s="43"/>
      <c r="L51" s="43"/>
      <c r="M51" s="43"/>
      <c r="N51" s="43"/>
      <c r="O51" s="43"/>
      <c r="P51" s="43"/>
      <c r="Q51" s="43"/>
      <c r="R51" s="43"/>
      <c r="S51" s="43"/>
      <c r="T51" s="43"/>
      <c r="U51" s="43"/>
      <c r="V51" s="43"/>
    </row>
  </sheetData>
  <mergeCells count="54">
    <mergeCell ref="A18:U18"/>
    <mergeCell ref="V18:Y18"/>
    <mergeCell ref="A19:AM19"/>
    <mergeCell ref="A11:S11"/>
    <mergeCell ref="A12:S13"/>
    <mergeCell ref="A14:S14"/>
    <mergeCell ref="A15:S15"/>
    <mergeCell ref="T1:AM3"/>
    <mergeCell ref="T4:AM17"/>
    <mergeCell ref="A16:S17"/>
    <mergeCell ref="A1:S3"/>
    <mergeCell ref="A4:S6"/>
    <mergeCell ref="A7:S8"/>
    <mergeCell ref="A9:S9"/>
    <mergeCell ref="A10:S10"/>
    <mergeCell ref="A33:C33"/>
    <mergeCell ref="D33:AE33"/>
    <mergeCell ref="AF33:AM33"/>
    <mergeCell ref="A34:C34"/>
    <mergeCell ref="D34:V34"/>
    <mergeCell ref="W34:AE34"/>
    <mergeCell ref="AF34:AM34"/>
    <mergeCell ref="A35:C35"/>
    <mergeCell ref="D35:V35"/>
    <mergeCell ref="W35:AE35"/>
    <mergeCell ref="AF35:AM35"/>
    <mergeCell ref="A36:C36"/>
    <mergeCell ref="D36:V36"/>
    <mergeCell ref="W36:AE36"/>
    <mergeCell ref="AF36:AM36"/>
    <mergeCell ref="A37:C37"/>
    <mergeCell ref="D37:AE37"/>
    <mergeCell ref="AF37:AM37"/>
    <mergeCell ref="A38:C38"/>
    <mergeCell ref="D38:V38"/>
    <mergeCell ref="W38:AE38"/>
    <mergeCell ref="AF38:AM38"/>
    <mergeCell ref="D45:F45"/>
    <mergeCell ref="AE45:AG45"/>
    <mergeCell ref="A41:I41"/>
    <mergeCell ref="AE41:AM41"/>
    <mergeCell ref="A42:I42"/>
    <mergeCell ref="AE42:AM42"/>
    <mergeCell ref="G44:N44"/>
    <mergeCell ref="AF43:AM43"/>
    <mergeCell ref="AF44:AM44"/>
    <mergeCell ref="A20:AM20"/>
    <mergeCell ref="AD24:AM24"/>
    <mergeCell ref="A26:AM29"/>
    <mergeCell ref="A30:AM30"/>
    <mergeCell ref="A32:C32"/>
    <mergeCell ref="D32:AE32"/>
    <mergeCell ref="AF32:AM32"/>
    <mergeCell ref="A21:AM23"/>
  </mergeCells>
  <pageMargins left="0.49" right="0.56000000000000005"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M103"/>
  <sheetViews>
    <sheetView view="pageBreakPreview" topLeftCell="A64" zoomScale="93" zoomScaleNormal="100" zoomScaleSheetLayoutView="93" workbookViewId="0">
      <selection activeCell="R43" sqref="R4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30"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42" customHeight="1" x14ac:dyDescent="0.25">
      <c r="A17" s="1916" t="s">
        <v>103</v>
      </c>
      <c r="B17" s="1916"/>
      <c r="C17" s="2058" t="s">
        <v>695</v>
      </c>
      <c r="D17" s="2058"/>
      <c r="E17" s="2058"/>
      <c r="F17" s="2058"/>
      <c r="G17" s="2058"/>
      <c r="H17" s="2058"/>
      <c r="I17" s="2058"/>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1986" t="str">
        <f>'титул '!L9</f>
        <v>4230-РЭС</v>
      </c>
      <c r="L20" s="1986"/>
    </row>
    <row r="21" spans="1:12" x14ac:dyDescent="0.25">
      <c r="A21" s="50"/>
      <c r="B21" s="50"/>
      <c r="C21" s="50"/>
      <c r="D21" s="50"/>
      <c r="E21" s="50"/>
      <c r="F21" s="50"/>
      <c r="G21" s="50"/>
      <c r="H21" s="50"/>
      <c r="I21" s="50"/>
      <c r="J21" s="71" t="s">
        <v>108</v>
      </c>
      <c r="K21" s="2057" t="str">
        <f>'титул '!L11</f>
        <v>16.04.2024</v>
      </c>
      <c r="L21" s="1986"/>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67">
        <v>428</v>
      </c>
      <c r="H26" s="268">
        <v>44288</v>
      </c>
      <c r="I26" s="268">
        <v>44287</v>
      </c>
      <c r="J26" s="268">
        <v>44288</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693</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694</v>
      </c>
      <c r="B40" s="1976"/>
      <c r="C40" s="1976"/>
      <c r="D40" s="1976"/>
      <c r="E40" s="1976"/>
      <c r="F40" s="1976"/>
      <c r="G40" s="1976"/>
      <c r="H40" s="1976"/>
      <c r="I40" s="1976"/>
      <c r="J40" s="1976"/>
      <c r="K40" s="1976"/>
      <c r="L40" s="1976"/>
    </row>
    <row r="42" spans="1:12" ht="16.5" x14ac:dyDescent="0.25">
      <c r="A42" s="1976" t="s">
        <v>649</v>
      </c>
      <c r="B42" s="1976"/>
      <c r="C42" s="1976"/>
      <c r="D42" s="1976"/>
      <c r="E42" s="1976"/>
      <c r="F42" s="1976"/>
      <c r="G42" s="1976"/>
      <c r="H42" s="1976"/>
      <c r="I42" s="1976"/>
      <c r="J42" s="1976"/>
      <c r="K42" s="1976"/>
      <c r="L42" s="1976"/>
    </row>
    <row r="43" spans="1:12" ht="79.5" x14ac:dyDescent="0.25">
      <c r="A43" s="55">
        <v>1</v>
      </c>
      <c r="B43" s="55" t="s">
        <v>60</v>
      </c>
      <c r="C43" s="56" t="s">
        <v>654</v>
      </c>
      <c r="D43" s="56" t="s">
        <v>655</v>
      </c>
      <c r="E43" s="57" t="s">
        <v>656</v>
      </c>
      <c r="F43" s="120">
        <v>7.84</v>
      </c>
      <c r="G43" s="58">
        <v>77.28</v>
      </c>
      <c r="H43" s="59"/>
      <c r="I43" s="218"/>
      <c r="J43" s="59" t="s">
        <v>657</v>
      </c>
      <c r="K43" s="218"/>
      <c r="L43" s="263"/>
    </row>
    <row r="44" spans="1:12" x14ac:dyDescent="0.25">
      <c r="A44" s="55"/>
      <c r="B44" s="55"/>
      <c r="C44" s="56"/>
      <c r="D44" s="56" t="s">
        <v>123</v>
      </c>
      <c r="E44" s="57"/>
      <c r="F44" s="120"/>
      <c r="G44" s="58">
        <v>77.28</v>
      </c>
      <c r="H44" s="59" t="s">
        <v>212</v>
      </c>
      <c r="I44" s="218">
        <v>727.05</v>
      </c>
      <c r="J44" s="59">
        <v>33.18</v>
      </c>
      <c r="K44" s="218">
        <v>24123.53</v>
      </c>
      <c r="L44" s="263"/>
    </row>
    <row r="45" spans="1:12" x14ac:dyDescent="0.25">
      <c r="A45" s="55"/>
      <c r="B45" s="55"/>
      <c r="C45" s="56"/>
      <c r="D45" s="56" t="s">
        <v>48</v>
      </c>
      <c r="E45" s="57" t="s">
        <v>49</v>
      </c>
      <c r="F45" s="120">
        <v>80</v>
      </c>
      <c r="G45" s="74"/>
      <c r="H45" s="59"/>
      <c r="I45" s="218">
        <v>581.64</v>
      </c>
      <c r="J45" s="59">
        <v>80</v>
      </c>
      <c r="K45" s="218">
        <v>19298.82</v>
      </c>
      <c r="L45" s="263"/>
    </row>
    <row r="46" spans="1:12" x14ac:dyDescent="0.25">
      <c r="A46" s="55"/>
      <c r="B46" s="55"/>
      <c r="C46" s="56"/>
      <c r="D46" s="56" t="s">
        <v>50</v>
      </c>
      <c r="E46" s="57" t="s">
        <v>49</v>
      </c>
      <c r="F46" s="120">
        <v>45</v>
      </c>
      <c r="G46" s="74"/>
      <c r="H46" s="59"/>
      <c r="I46" s="218">
        <v>327.17</v>
      </c>
      <c r="J46" s="59">
        <v>45</v>
      </c>
      <c r="K46" s="218">
        <v>10855.59</v>
      </c>
      <c r="L46" s="263"/>
    </row>
    <row r="47" spans="1:12" x14ac:dyDescent="0.25">
      <c r="A47" s="60"/>
      <c r="B47" s="60"/>
      <c r="C47" s="61"/>
      <c r="D47" s="61" t="s">
        <v>126</v>
      </c>
      <c r="E47" s="62" t="s">
        <v>51</v>
      </c>
      <c r="F47" s="264">
        <v>9.06</v>
      </c>
      <c r="G47" s="63"/>
      <c r="H47" s="65" t="s">
        <v>212</v>
      </c>
      <c r="I47" s="64"/>
      <c r="J47" s="65"/>
      <c r="K47" s="64"/>
      <c r="L47" s="76">
        <v>85.23648</v>
      </c>
    </row>
    <row r="48" spans="1:12" x14ac:dyDescent="0.25">
      <c r="H48" s="1977">
        <v>1635.8600000000001</v>
      </c>
      <c r="I48" s="1977"/>
      <c r="J48" s="1977">
        <v>54277.94</v>
      </c>
      <c r="K48" s="1977"/>
      <c r="L48" s="77">
        <v>85.23648</v>
      </c>
    </row>
    <row r="49" spans="1:12" ht="79.5" x14ac:dyDescent="0.25">
      <c r="A49" s="55">
        <v>2</v>
      </c>
      <c r="B49" s="55" t="s">
        <v>64</v>
      </c>
      <c r="C49" s="56" t="s">
        <v>658</v>
      </c>
      <c r="D49" s="56" t="s">
        <v>659</v>
      </c>
      <c r="E49" s="57" t="s">
        <v>660</v>
      </c>
      <c r="F49" s="120">
        <v>7.8399999999999997E-2</v>
      </c>
      <c r="G49" s="58">
        <v>1305.82</v>
      </c>
      <c r="H49" s="59"/>
      <c r="I49" s="218"/>
      <c r="J49" s="59" t="s">
        <v>661</v>
      </c>
      <c r="K49" s="218"/>
      <c r="L49" s="263"/>
    </row>
    <row r="50" spans="1:12" x14ac:dyDescent="0.25">
      <c r="A50" s="55"/>
      <c r="B50" s="55"/>
      <c r="C50" s="56"/>
      <c r="D50" s="56" t="s">
        <v>123</v>
      </c>
      <c r="E50" s="57"/>
      <c r="F50" s="120"/>
      <c r="G50" s="58">
        <v>409.34</v>
      </c>
      <c r="H50" s="59" t="s">
        <v>212</v>
      </c>
      <c r="I50" s="218">
        <v>38.51</v>
      </c>
      <c r="J50" s="59">
        <v>33.18</v>
      </c>
      <c r="K50" s="218">
        <v>1277.79</v>
      </c>
      <c r="L50" s="263"/>
    </row>
    <row r="51" spans="1:12" x14ac:dyDescent="0.25">
      <c r="A51" s="55"/>
      <c r="B51" s="55"/>
      <c r="C51" s="56"/>
      <c r="D51" s="56" t="s">
        <v>124</v>
      </c>
      <c r="E51" s="57"/>
      <c r="F51" s="120"/>
      <c r="G51" s="58">
        <v>315.23</v>
      </c>
      <c r="H51" s="59" t="s">
        <v>212</v>
      </c>
      <c r="I51" s="218">
        <v>29.66</v>
      </c>
      <c r="J51" s="59">
        <v>9.25</v>
      </c>
      <c r="K51" s="218">
        <v>274.33</v>
      </c>
      <c r="L51" s="263"/>
    </row>
    <row r="52" spans="1:12" x14ac:dyDescent="0.25">
      <c r="A52" s="55"/>
      <c r="B52" s="55"/>
      <c r="C52" s="56"/>
      <c r="D52" s="56" t="s">
        <v>125</v>
      </c>
      <c r="E52" s="57"/>
      <c r="F52" s="120"/>
      <c r="G52" s="58">
        <v>31.39</v>
      </c>
      <c r="H52" s="59" t="s">
        <v>212</v>
      </c>
      <c r="I52" s="107">
        <v>2.95</v>
      </c>
      <c r="J52" s="59">
        <v>33.18</v>
      </c>
      <c r="K52" s="107">
        <v>97.99</v>
      </c>
      <c r="L52" s="263"/>
    </row>
    <row r="53" spans="1:12" x14ac:dyDescent="0.25">
      <c r="A53" s="55"/>
      <c r="B53" s="55"/>
      <c r="C53" s="56"/>
      <c r="D53" s="56" t="s">
        <v>127</v>
      </c>
      <c r="E53" s="57"/>
      <c r="F53" s="120"/>
      <c r="G53" s="58">
        <v>581.25</v>
      </c>
      <c r="H53" s="59" t="s">
        <v>37</v>
      </c>
      <c r="I53" s="218">
        <v>45.57</v>
      </c>
      <c r="J53" s="59">
        <v>7.19</v>
      </c>
      <c r="K53" s="218">
        <v>327.64999999999998</v>
      </c>
      <c r="L53" s="263"/>
    </row>
    <row r="54" spans="1:12" x14ac:dyDescent="0.25">
      <c r="A54" s="55"/>
      <c r="B54" s="55"/>
      <c r="C54" s="56"/>
      <c r="D54" s="56" t="s">
        <v>48</v>
      </c>
      <c r="E54" s="57" t="s">
        <v>49</v>
      </c>
      <c r="F54" s="120">
        <v>80</v>
      </c>
      <c r="G54" s="74"/>
      <c r="H54" s="59"/>
      <c r="I54" s="218">
        <v>33.17</v>
      </c>
      <c r="J54" s="59">
        <v>80</v>
      </c>
      <c r="K54" s="218">
        <v>1100.6199999999999</v>
      </c>
      <c r="L54" s="263"/>
    </row>
    <row r="55" spans="1:12" x14ac:dyDescent="0.25">
      <c r="A55" s="55"/>
      <c r="B55" s="55"/>
      <c r="C55" s="56"/>
      <c r="D55" s="56" t="s">
        <v>50</v>
      </c>
      <c r="E55" s="57" t="s">
        <v>49</v>
      </c>
      <c r="F55" s="120">
        <v>45</v>
      </c>
      <c r="G55" s="74"/>
      <c r="H55" s="59"/>
      <c r="I55" s="218">
        <v>18.66</v>
      </c>
      <c r="J55" s="59">
        <v>45</v>
      </c>
      <c r="K55" s="218">
        <v>619.1</v>
      </c>
      <c r="L55" s="263"/>
    </row>
    <row r="56" spans="1:12" x14ac:dyDescent="0.25">
      <c r="A56" s="60"/>
      <c r="B56" s="60"/>
      <c r="C56" s="61"/>
      <c r="D56" s="61" t="s">
        <v>126</v>
      </c>
      <c r="E56" s="62" t="s">
        <v>51</v>
      </c>
      <c r="F56" s="264">
        <v>51.04</v>
      </c>
      <c r="G56" s="63"/>
      <c r="H56" s="65" t="s">
        <v>212</v>
      </c>
      <c r="I56" s="64"/>
      <c r="J56" s="65"/>
      <c r="K56" s="64"/>
      <c r="L56" s="76">
        <v>4.8018431999999995</v>
      </c>
    </row>
    <row r="57" spans="1:12" x14ac:dyDescent="0.25">
      <c r="H57" s="1977">
        <v>165.57000000000002</v>
      </c>
      <c r="I57" s="1977"/>
      <c r="J57" s="1977">
        <v>3599.49</v>
      </c>
      <c r="K57" s="1977"/>
      <c r="L57" s="77">
        <v>4.8018431999999995</v>
      </c>
    </row>
    <row r="59" spans="1:12" x14ac:dyDescent="0.25">
      <c r="A59" s="1974" t="s">
        <v>650</v>
      </c>
      <c r="B59" s="1974"/>
      <c r="C59" s="1974"/>
      <c r="D59" s="1974"/>
      <c r="E59" s="1974"/>
      <c r="F59" s="1974"/>
      <c r="G59" s="1974"/>
      <c r="H59" s="1975">
        <v>1801.43</v>
      </c>
      <c r="I59" s="1975"/>
      <c r="J59" s="1975">
        <v>57877.43</v>
      </c>
      <c r="K59" s="1975"/>
      <c r="L59" s="77">
        <v>90.038323199999994</v>
      </c>
    </row>
    <row r="62" spans="1:12" x14ac:dyDescent="0.25">
      <c r="A62" s="1974" t="s">
        <v>288</v>
      </c>
      <c r="B62" s="1974"/>
      <c r="C62" s="1974"/>
      <c r="D62" s="1974"/>
      <c r="E62" s="1974"/>
      <c r="F62" s="1974"/>
      <c r="G62" s="1974"/>
      <c r="H62" s="1975">
        <v>1801.43</v>
      </c>
      <c r="I62" s="1975"/>
      <c r="J62" s="1975">
        <v>57877.43</v>
      </c>
      <c r="K62" s="1975"/>
      <c r="L62" s="77">
        <v>90.038323199999994</v>
      </c>
    </row>
    <row r="63" spans="1:12" x14ac:dyDescent="0.25">
      <c r="H63" t="s">
        <v>671</v>
      </c>
    </row>
    <row r="64" spans="1:12" x14ac:dyDescent="0.25">
      <c r="H64" t="s">
        <v>672</v>
      </c>
      <c r="I64" s="115">
        <f>ROUND(H62*1,2)</f>
        <v>1801.43</v>
      </c>
      <c r="K64" s="115">
        <f>J62</f>
        <v>57877.43</v>
      </c>
    </row>
    <row r="65" spans="4:13" x14ac:dyDescent="0.25">
      <c r="H65" t="s">
        <v>673</v>
      </c>
      <c r="I65" s="30">
        <v>0</v>
      </c>
      <c r="K65" s="30">
        <v>0</v>
      </c>
    </row>
    <row r="66" spans="4:13" x14ac:dyDescent="0.25">
      <c r="H66" t="s">
        <v>674</v>
      </c>
      <c r="I66" s="30">
        <v>0</v>
      </c>
      <c r="K66" s="30">
        <v>0</v>
      </c>
    </row>
    <row r="68" spans="4:13" x14ac:dyDescent="0.25">
      <c r="D68" s="1908" t="s">
        <v>675</v>
      </c>
      <c r="E68" s="1908"/>
      <c r="F68" s="1908"/>
      <c r="G68" s="1908"/>
      <c r="H68" s="1908"/>
      <c r="I68" s="1908"/>
      <c r="J68" s="2051">
        <f>K64</f>
        <v>57877.43</v>
      </c>
      <c r="K68" s="2051"/>
      <c r="M68" s="275"/>
    </row>
    <row r="69" spans="4:13" x14ac:dyDescent="0.25">
      <c r="D69" s="1908" t="s">
        <v>676</v>
      </c>
      <c r="E69" s="1908"/>
      <c r="F69" s="1908"/>
      <c r="G69" s="1908"/>
      <c r="H69" s="1908"/>
      <c r="I69" s="269">
        <v>0</v>
      </c>
      <c r="J69" s="2051">
        <f>J68*I69</f>
        <v>0</v>
      </c>
      <c r="K69" s="2051"/>
      <c r="M69" s="275"/>
    </row>
    <row r="70" spans="4:13" x14ac:dyDescent="0.25">
      <c r="D70" s="1908" t="s">
        <v>677</v>
      </c>
      <c r="E70" s="1908"/>
      <c r="F70" s="1908"/>
      <c r="G70" s="1908"/>
      <c r="H70" s="1908"/>
      <c r="I70" s="258"/>
      <c r="J70" s="2051">
        <f>J68+J69</f>
        <v>57877.43</v>
      </c>
      <c r="K70" s="2051"/>
    </row>
    <row r="71" spans="4:13" x14ac:dyDescent="0.25">
      <c r="D71" s="1908" t="s">
        <v>678</v>
      </c>
      <c r="E71" s="1908"/>
      <c r="F71" s="1908"/>
      <c r="G71" s="1908"/>
      <c r="H71" s="1908"/>
      <c r="I71" s="270">
        <v>1.9E-2</v>
      </c>
      <c r="J71" s="2051">
        <f>ROUND(J70*I71,2)</f>
        <v>1099.67</v>
      </c>
      <c r="K71" s="2051"/>
    </row>
    <row r="72" spans="4:13" x14ac:dyDescent="0.25">
      <c r="D72" s="1908" t="s">
        <v>679</v>
      </c>
      <c r="E72" s="1908"/>
      <c r="F72" s="1908"/>
      <c r="G72" s="1908"/>
      <c r="H72" s="1908"/>
      <c r="I72" s="258"/>
      <c r="J72" s="2051">
        <f>J70+J71</f>
        <v>58977.1</v>
      </c>
      <c r="K72" s="2051"/>
    </row>
    <row r="73" spans="4:13" x14ac:dyDescent="0.25">
      <c r="D73" s="1908" t="s">
        <v>680</v>
      </c>
      <c r="E73" s="1908"/>
      <c r="F73" s="1908"/>
      <c r="G73" s="1908"/>
      <c r="H73" s="1908"/>
      <c r="I73" s="258">
        <v>1</v>
      </c>
      <c r="J73" s="2051">
        <f>J72*I73</f>
        <v>58977.1</v>
      </c>
      <c r="K73" s="2051"/>
    </row>
    <row r="74" spans="4:13" x14ac:dyDescent="0.25">
      <c r="D74" s="1908" t="s">
        <v>681</v>
      </c>
      <c r="E74" s="1908"/>
      <c r="F74" s="1908"/>
      <c r="G74" s="1908"/>
      <c r="H74" s="1908"/>
      <c r="I74" s="258">
        <v>1</v>
      </c>
      <c r="J74" s="2051">
        <f>J73*I74</f>
        <v>58977.1</v>
      </c>
      <c r="K74" s="2051"/>
    </row>
    <row r="75" spans="4:13" x14ac:dyDescent="0.25">
      <c r="D75" s="1974" t="s">
        <v>682</v>
      </c>
      <c r="E75" s="1974"/>
      <c r="F75" s="1974"/>
      <c r="G75" s="1974"/>
      <c r="H75" s="1974"/>
      <c r="I75" s="257">
        <v>0.99509000000000003</v>
      </c>
      <c r="J75" s="2052">
        <f>ROUND(J74*I75,2)</f>
        <v>58687.519999999997</v>
      </c>
      <c r="K75" s="2052"/>
    </row>
    <row r="76" spans="4:13" x14ac:dyDescent="0.25">
      <c r="D76" s="1908" t="s">
        <v>683</v>
      </c>
      <c r="E76" s="1908"/>
      <c r="F76" s="1908"/>
      <c r="G76" s="1908"/>
      <c r="H76" s="1908"/>
      <c r="I76" s="258"/>
      <c r="J76" s="2051">
        <f>K65</f>
        <v>0</v>
      </c>
      <c r="K76" s="2051"/>
    </row>
    <row r="77" spans="4:13" x14ac:dyDescent="0.25">
      <c r="D77" s="1974" t="s">
        <v>684</v>
      </c>
      <c r="E77" s="1974"/>
      <c r="F77" s="1974"/>
      <c r="G77" s="1974"/>
      <c r="H77" s="1974"/>
      <c r="I77" s="257">
        <v>0.99509000000000003</v>
      </c>
      <c r="J77" s="2052">
        <f>J76*I77</f>
        <v>0</v>
      </c>
      <c r="K77" s="2052"/>
    </row>
    <row r="78" spans="4:13" x14ac:dyDescent="0.25">
      <c r="D78" s="1908" t="s">
        <v>685</v>
      </c>
      <c r="E78" s="1908"/>
      <c r="F78" s="1908"/>
      <c r="G78" s="1908"/>
      <c r="H78" s="1908"/>
      <c r="I78" s="258"/>
      <c r="J78" s="2051">
        <f>J66</f>
        <v>0</v>
      </c>
      <c r="K78" s="2051"/>
    </row>
    <row r="79" spans="4:13" x14ac:dyDescent="0.25">
      <c r="D79" s="1908" t="s">
        <v>686</v>
      </c>
      <c r="E79" s="1908"/>
      <c r="F79" s="1908"/>
      <c r="G79" s="1908"/>
      <c r="H79" s="1908"/>
      <c r="I79" s="258">
        <v>1</v>
      </c>
      <c r="J79" s="2051">
        <f>J78*I79</f>
        <v>0</v>
      </c>
      <c r="K79" s="2051"/>
    </row>
    <row r="80" spans="4:13" x14ac:dyDescent="0.25">
      <c r="D80" s="1908" t="s">
        <v>687</v>
      </c>
      <c r="E80" s="1908"/>
      <c r="F80" s="1908"/>
      <c r="G80" s="1908"/>
      <c r="H80" s="1908"/>
      <c r="I80" s="258">
        <v>1</v>
      </c>
      <c r="J80" s="2051">
        <f>J79*I80</f>
        <v>0</v>
      </c>
      <c r="K80" s="2051"/>
    </row>
    <row r="81" spans="1:12" x14ac:dyDescent="0.25">
      <c r="D81" s="1974" t="s">
        <v>688</v>
      </c>
      <c r="E81" s="1974"/>
      <c r="F81" s="1974"/>
      <c r="G81" s="1974"/>
      <c r="H81" s="1974"/>
      <c r="I81" s="257">
        <v>0.99509000000000003</v>
      </c>
      <c r="J81" s="2052">
        <f>J80*I81</f>
        <v>0</v>
      </c>
      <c r="K81" s="2052"/>
    </row>
    <row r="82" spans="1:12" x14ac:dyDescent="0.25">
      <c r="D82" s="1974" t="s">
        <v>689</v>
      </c>
      <c r="E82" s="1974"/>
      <c r="F82" s="1974"/>
      <c r="G82" s="1974"/>
      <c r="H82" s="1974"/>
      <c r="I82" s="258"/>
      <c r="J82" s="2052">
        <f>J81+J77+J75</f>
        <v>58687.519999999997</v>
      </c>
      <c r="K82" s="2052"/>
    </row>
    <row r="84" spans="1:12" x14ac:dyDescent="0.25">
      <c r="D84" s="258"/>
      <c r="E84" s="258"/>
      <c r="F84" s="258"/>
      <c r="G84" s="258"/>
      <c r="H84" s="258"/>
      <c r="I84" s="258"/>
      <c r="J84" s="2051"/>
      <c r="K84" s="2051"/>
    </row>
    <row r="85" spans="1:12" x14ac:dyDescent="0.25">
      <c r="D85" s="1908"/>
      <c r="E85" s="1908"/>
      <c r="F85" s="1908"/>
      <c r="G85" s="1908"/>
      <c r="H85" s="1908"/>
      <c r="I85" s="269"/>
      <c r="J85" s="2051"/>
      <c r="K85" s="2051"/>
    </row>
    <row r="89" spans="1:12" x14ac:dyDescent="0.25">
      <c r="A89" s="50"/>
      <c r="B89" s="50"/>
      <c r="C89" s="1930" t="s">
        <v>216</v>
      </c>
      <c r="D89" s="1930"/>
      <c r="E89" s="1980" t="s">
        <v>169</v>
      </c>
      <c r="F89" s="1980"/>
      <c r="G89" s="1980"/>
      <c r="H89" s="1980"/>
      <c r="I89" s="1980"/>
      <c r="J89" s="66" t="str">
        <f>IF([8]Source!AB15&lt;&gt;"", [8]Source!AB15," ")</f>
        <v xml:space="preserve"> </v>
      </c>
      <c r="K89" s="66" t="s">
        <v>170</v>
      </c>
      <c r="L89" s="50"/>
    </row>
    <row r="90" spans="1:12" x14ac:dyDescent="0.25">
      <c r="A90" s="50"/>
      <c r="B90" s="50"/>
      <c r="C90" s="50"/>
      <c r="D90" s="50"/>
      <c r="E90" s="1911" t="s">
        <v>55</v>
      </c>
      <c r="F90" s="1911"/>
      <c r="G90" s="1911"/>
      <c r="H90" s="1911"/>
      <c r="I90" s="1911"/>
      <c r="J90" s="50"/>
      <c r="K90" s="50"/>
      <c r="L90" s="50"/>
    </row>
    <row r="91" spans="1:12" x14ac:dyDescent="0.25">
      <c r="A91" s="50"/>
      <c r="B91" s="50"/>
      <c r="C91" s="50"/>
      <c r="D91" s="50"/>
      <c r="E91" s="50"/>
      <c r="F91" s="50"/>
      <c r="G91" s="50"/>
      <c r="H91" s="50"/>
      <c r="I91" s="50"/>
      <c r="J91" s="50"/>
      <c r="K91" s="50"/>
      <c r="L91" s="50"/>
    </row>
    <row r="92" spans="1:12" x14ac:dyDescent="0.25">
      <c r="A92" s="50"/>
      <c r="B92" s="50"/>
      <c r="C92" s="1930" t="s">
        <v>217</v>
      </c>
      <c r="D92" s="1930"/>
      <c r="E92" s="1980" t="s">
        <v>541</v>
      </c>
      <c r="F92" s="1980"/>
      <c r="G92" s="1980"/>
      <c r="H92" s="1980"/>
      <c r="I92" s="1980"/>
      <c r="J92" s="66" t="str">
        <f>IF([8]Source!AF15&lt;&gt;"", [8]Source!AF15," ")</f>
        <v xml:space="preserve"> </v>
      </c>
      <c r="K92" s="66" t="s">
        <v>542</v>
      </c>
      <c r="L92" s="50"/>
    </row>
    <row r="93" spans="1:12" x14ac:dyDescent="0.25">
      <c r="A93" s="50"/>
      <c r="B93" s="50"/>
      <c r="C93" s="50"/>
      <c r="D93" s="50"/>
      <c r="E93" s="1911" t="s">
        <v>55</v>
      </c>
      <c r="F93" s="1911"/>
      <c r="G93" s="1911"/>
      <c r="H93" s="1911"/>
      <c r="I93" s="1911"/>
      <c r="J93" s="50"/>
      <c r="K93" s="50"/>
      <c r="L93" s="50"/>
    </row>
    <row r="99" spans="1:12" x14ac:dyDescent="0.25">
      <c r="A99" s="235"/>
      <c r="B99" s="235"/>
      <c r="C99" s="235"/>
      <c r="D99" s="235"/>
      <c r="E99" s="235"/>
      <c r="F99" s="235"/>
      <c r="G99" s="235"/>
      <c r="H99" s="235"/>
      <c r="I99" s="235"/>
      <c r="J99" s="235"/>
      <c r="K99" s="235"/>
      <c r="L99" s="235"/>
    </row>
    <row r="100" spans="1:12" x14ac:dyDescent="0.25">
      <c r="A100" s="236"/>
      <c r="B100" s="236"/>
      <c r="C100" s="236"/>
      <c r="D100" s="236"/>
      <c r="E100" s="236"/>
      <c r="F100" s="236"/>
      <c r="G100" s="236"/>
      <c r="H100" s="236"/>
      <c r="I100" s="236"/>
      <c r="J100" s="236"/>
      <c r="K100" s="236"/>
      <c r="L100" s="236"/>
    </row>
    <row r="101" spans="1:12" ht="18" x14ac:dyDescent="0.25">
      <c r="A101" s="237"/>
      <c r="B101" s="238" t="s">
        <v>690</v>
      </c>
      <c r="C101" s="239"/>
      <c r="D101" s="239"/>
      <c r="E101" s="239"/>
      <c r="F101" s="239"/>
      <c r="G101" s="239"/>
      <c r="H101" s="239"/>
      <c r="I101" s="239"/>
      <c r="J101" s="239"/>
      <c r="K101" s="239"/>
      <c r="L101" s="239"/>
    </row>
    <row r="102" spans="1:12" x14ac:dyDescent="0.25">
      <c r="A102" s="237"/>
      <c r="B102" s="241" t="s">
        <v>391</v>
      </c>
      <c r="C102" s="237"/>
      <c r="D102" s="237"/>
      <c r="E102" s="237"/>
      <c r="F102" s="242"/>
      <c r="G102" s="237"/>
      <c r="H102" s="237"/>
      <c r="I102" s="237"/>
      <c r="J102" s="242"/>
      <c r="K102" s="237"/>
      <c r="L102" s="237"/>
    </row>
    <row r="103" spans="1:12" x14ac:dyDescent="0.25">
      <c r="A103" s="235"/>
      <c r="B103" s="235"/>
      <c r="C103" s="235"/>
      <c r="D103" s="235"/>
      <c r="E103" s="235"/>
      <c r="F103" s="235" t="s">
        <v>166</v>
      </c>
      <c r="G103" s="235"/>
      <c r="H103" s="235"/>
      <c r="I103" s="235"/>
      <c r="J103" s="235" t="s">
        <v>198</v>
      </c>
      <c r="K103" s="235"/>
      <c r="L103" s="235"/>
    </row>
  </sheetData>
  <mergeCells count="101">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B28:L28"/>
    <mergeCell ref="B29:L29"/>
    <mergeCell ref="A31:L31"/>
    <mergeCell ref="A32:B33"/>
    <mergeCell ref="C32:C37"/>
    <mergeCell ref="D32:D37"/>
    <mergeCell ref="E32:E37"/>
    <mergeCell ref="F32:F37"/>
    <mergeCell ref="G32:G37"/>
    <mergeCell ref="J70:K70"/>
    <mergeCell ref="H62:I62"/>
    <mergeCell ref="J62:K62"/>
    <mergeCell ref="I32:I37"/>
    <mergeCell ref="J32:J37"/>
    <mergeCell ref="K32:K37"/>
    <mergeCell ref="L32:L37"/>
    <mergeCell ref="A34:A37"/>
    <mergeCell ref="B34:B37"/>
    <mergeCell ref="H32:H37"/>
    <mergeCell ref="J80:K80"/>
    <mergeCell ref="J82:K82"/>
    <mergeCell ref="D81:H81"/>
    <mergeCell ref="J81:K81"/>
    <mergeCell ref="A40:L40"/>
    <mergeCell ref="A42:L42"/>
    <mergeCell ref="H48:I48"/>
    <mergeCell ref="J48:K48"/>
    <mergeCell ref="D74:H74"/>
    <mergeCell ref="J74:K74"/>
    <mergeCell ref="H57:I57"/>
    <mergeCell ref="J57:K57"/>
    <mergeCell ref="A59:G59"/>
    <mergeCell ref="H59:I59"/>
    <mergeCell ref="J59:K59"/>
    <mergeCell ref="A62:G62"/>
    <mergeCell ref="D71:H71"/>
    <mergeCell ref="J71:K71"/>
    <mergeCell ref="D72:H72"/>
    <mergeCell ref="J72:K72"/>
    <mergeCell ref="D73:H73"/>
    <mergeCell ref="D69:H69"/>
    <mergeCell ref="J69:K69"/>
    <mergeCell ref="D70:H70"/>
    <mergeCell ref="D82:H82"/>
    <mergeCell ref="J73:K73"/>
    <mergeCell ref="D68:I68"/>
    <mergeCell ref="J68:K68"/>
    <mergeCell ref="C92:D92"/>
    <mergeCell ref="E92:I92"/>
    <mergeCell ref="E93:I93"/>
    <mergeCell ref="C89:D89"/>
    <mergeCell ref="E89:I89"/>
    <mergeCell ref="E90:I90"/>
    <mergeCell ref="D75:H75"/>
    <mergeCell ref="J75:K75"/>
    <mergeCell ref="D76:H76"/>
    <mergeCell ref="J76:K76"/>
    <mergeCell ref="D77:H77"/>
    <mergeCell ref="J77:K77"/>
    <mergeCell ref="D78:H78"/>
    <mergeCell ref="J78:K78"/>
    <mergeCell ref="D79:H79"/>
    <mergeCell ref="J79:K79"/>
    <mergeCell ref="J84:K84"/>
    <mergeCell ref="D85:H85"/>
    <mergeCell ref="J85:K85"/>
    <mergeCell ref="D80:H80"/>
  </mergeCells>
  <pageMargins left="0.70866141732283472" right="0.70866141732283472" top="0.23622047244094491" bottom="0.23622047244094491" header="0.31496062992125984" footer="0.19685039370078741"/>
  <pageSetup paperSize="9" scale="4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L96"/>
  <sheetViews>
    <sheetView view="pageBreakPreview" topLeftCell="A70" zoomScale="93" zoomScaleNormal="100" zoomScaleSheetLayoutView="93" workbookViewId="0">
      <selection activeCell="Q82" sqref="Q8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1986" t="str">
        <f>'титул '!L9</f>
        <v>4230-РЭС</v>
      </c>
      <c r="L20" s="1986"/>
    </row>
    <row r="21" spans="1:12" x14ac:dyDescent="0.25">
      <c r="A21" s="50"/>
      <c r="B21" s="50"/>
      <c r="C21" s="50"/>
      <c r="D21" s="50"/>
      <c r="E21" s="50"/>
      <c r="F21" s="50"/>
      <c r="G21" s="50"/>
      <c r="H21" s="50"/>
      <c r="I21" s="50"/>
      <c r="J21" s="71" t="s">
        <v>108</v>
      </c>
      <c r="K21" s="2057" t="str">
        <f>'титул '!L11</f>
        <v>16.04.2024</v>
      </c>
      <c r="L21" s="1986"/>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291</v>
      </c>
      <c r="H26" s="268">
        <v>45366</v>
      </c>
      <c r="I26" s="268">
        <v>45352</v>
      </c>
      <c r="J26" s="268">
        <v>45366</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1140</v>
      </c>
      <c r="B40" s="1976"/>
      <c r="C40" s="1976"/>
      <c r="D40" s="1976"/>
      <c r="E40" s="1976"/>
      <c r="F40" s="1976"/>
      <c r="G40" s="1976"/>
      <c r="H40" s="1976"/>
      <c r="I40" s="1976"/>
      <c r="J40" s="1976"/>
      <c r="K40" s="1976"/>
      <c r="L40" s="1976"/>
    </row>
    <row r="42" spans="1:12" ht="16.5" x14ac:dyDescent="0.25">
      <c r="A42" s="1976" t="s">
        <v>1142</v>
      </c>
      <c r="B42" s="1976"/>
      <c r="C42" s="1976"/>
      <c r="D42" s="1976"/>
      <c r="E42" s="1976"/>
      <c r="F42" s="1976"/>
      <c r="G42" s="1976"/>
      <c r="H42" s="1976"/>
      <c r="I42" s="1976"/>
      <c r="J42" s="1976"/>
      <c r="K42" s="1976"/>
      <c r="L42" s="1976"/>
    </row>
    <row r="43" spans="1:12" ht="42.75" x14ac:dyDescent="0.25">
      <c r="A43" s="56">
        <v>1</v>
      </c>
      <c r="B43" s="56">
        <v>1</v>
      </c>
      <c r="C43" s="56" t="s">
        <v>727</v>
      </c>
      <c r="D43" s="56" t="s">
        <v>546</v>
      </c>
      <c r="E43" s="57" t="s">
        <v>547</v>
      </c>
      <c r="F43" s="120">
        <v>0.223</v>
      </c>
      <c r="G43" s="218">
        <v>184.82</v>
      </c>
      <c r="H43" s="59"/>
      <c r="I43" s="218"/>
      <c r="J43" s="59" t="s">
        <v>37</v>
      </c>
      <c r="K43" s="218"/>
      <c r="L43" s="263"/>
    </row>
    <row r="44" spans="1:12" x14ac:dyDescent="0.25">
      <c r="A44" s="56"/>
      <c r="B44" s="56"/>
      <c r="C44" s="56"/>
      <c r="D44" s="56" t="s">
        <v>124</v>
      </c>
      <c r="E44" s="57"/>
      <c r="F44" s="120"/>
      <c r="G44" s="218">
        <v>184.82</v>
      </c>
      <c r="H44" s="59" t="s">
        <v>37</v>
      </c>
      <c r="I44" s="218">
        <v>41.21</v>
      </c>
      <c r="J44" s="59">
        <v>15.67</v>
      </c>
      <c r="K44" s="218">
        <v>645.84</v>
      </c>
      <c r="L44" s="263"/>
    </row>
    <row r="45" spans="1:12" x14ac:dyDescent="0.25">
      <c r="A45" s="56"/>
      <c r="B45" s="56"/>
      <c r="C45" s="56"/>
      <c r="D45" s="56" t="s">
        <v>125</v>
      </c>
      <c r="E45" s="57"/>
      <c r="F45" s="120"/>
      <c r="G45" s="218">
        <v>33.26</v>
      </c>
      <c r="H45" s="59" t="s">
        <v>37</v>
      </c>
      <c r="I45" s="107">
        <v>7.42</v>
      </c>
      <c r="J45" s="59">
        <v>45.52</v>
      </c>
      <c r="K45" s="107">
        <v>337.62</v>
      </c>
      <c r="L45" s="263"/>
    </row>
    <row r="46" spans="1:12" x14ac:dyDescent="0.25">
      <c r="A46" s="56"/>
      <c r="B46" s="56"/>
      <c r="C46" s="56"/>
      <c r="D46" s="56" t="s">
        <v>48</v>
      </c>
      <c r="E46" s="57" t="s">
        <v>49</v>
      </c>
      <c r="F46" s="120">
        <v>89</v>
      </c>
      <c r="G46" s="286"/>
      <c r="H46" s="59"/>
      <c r="I46" s="218">
        <v>6.6</v>
      </c>
      <c r="J46" s="59">
        <v>89</v>
      </c>
      <c r="K46" s="218">
        <v>300.48</v>
      </c>
      <c r="L46" s="263"/>
    </row>
    <row r="47" spans="1:12" x14ac:dyDescent="0.25">
      <c r="A47" s="61"/>
      <c r="B47" s="61"/>
      <c r="C47" s="61"/>
      <c r="D47" s="61" t="s">
        <v>50</v>
      </c>
      <c r="E47" s="62" t="s">
        <v>49</v>
      </c>
      <c r="F47" s="264">
        <v>41</v>
      </c>
      <c r="G47" s="291"/>
      <c r="H47" s="65"/>
      <c r="I47" s="64">
        <v>3.04</v>
      </c>
      <c r="J47" s="65">
        <v>41</v>
      </c>
      <c r="K47" s="64">
        <v>138.41999999999999</v>
      </c>
      <c r="L47" s="79"/>
    </row>
    <row r="48" spans="1:12" x14ac:dyDescent="0.25">
      <c r="H48" s="1977">
        <v>50.85</v>
      </c>
      <c r="I48" s="1977"/>
      <c r="J48" s="1977">
        <v>1084.74</v>
      </c>
      <c r="K48" s="1977"/>
      <c r="L48" s="77">
        <v>0</v>
      </c>
    </row>
    <row r="50" spans="1:12" x14ac:dyDescent="0.25">
      <c r="A50" s="1974" t="s">
        <v>1139</v>
      </c>
      <c r="B50" s="1974"/>
      <c r="C50" s="1974"/>
      <c r="D50" s="1974"/>
      <c r="E50" s="1974"/>
      <c r="F50" s="1974"/>
      <c r="G50" s="1974"/>
      <c r="H50" s="1975">
        <v>50.85</v>
      </c>
      <c r="I50" s="1975"/>
      <c r="J50" s="1975">
        <v>1084.74</v>
      </c>
      <c r="K50" s="1975"/>
      <c r="L50" s="77">
        <v>0</v>
      </c>
    </row>
    <row r="54" spans="1:12" x14ac:dyDescent="0.25">
      <c r="A54" s="1974" t="s">
        <v>1141</v>
      </c>
      <c r="B54" s="1974"/>
      <c r="C54" s="1974"/>
      <c r="D54" s="1974"/>
      <c r="E54" s="1974"/>
      <c r="F54" s="1974"/>
      <c r="G54" s="1974"/>
      <c r="H54" s="1975">
        <v>50.85</v>
      </c>
      <c r="I54" s="1975"/>
      <c r="J54" s="1975">
        <v>1084.74</v>
      </c>
      <c r="K54" s="1975"/>
      <c r="L54" s="77">
        <v>0</v>
      </c>
    </row>
    <row r="55" spans="1:12" x14ac:dyDescent="0.25">
      <c r="H55" t="s">
        <v>671</v>
      </c>
    </row>
    <row r="56" spans="1:12" x14ac:dyDescent="0.25">
      <c r="H56" t="s">
        <v>672</v>
      </c>
      <c r="I56" s="115">
        <f>H54</f>
        <v>50.85</v>
      </c>
      <c r="K56" s="115">
        <f>J54</f>
        <v>1084.74</v>
      </c>
    </row>
    <row r="57" spans="1:12" x14ac:dyDescent="0.25">
      <c r="H57" t="s">
        <v>673</v>
      </c>
      <c r="I57" s="247">
        <v>0</v>
      </c>
      <c r="J57" s="30"/>
      <c r="K57" s="247">
        <v>0</v>
      </c>
    </row>
    <row r="58" spans="1:12" x14ac:dyDescent="0.25">
      <c r="H58" t="s">
        <v>674</v>
      </c>
      <c r="I58" s="30">
        <v>0</v>
      </c>
      <c r="K58" s="30">
        <v>0</v>
      </c>
    </row>
    <row r="60" spans="1:12" x14ac:dyDescent="0.25">
      <c r="D60" s="1908" t="s">
        <v>675</v>
      </c>
      <c r="E60" s="1908"/>
      <c r="F60" s="1908"/>
      <c r="G60" s="1908"/>
      <c r="H60" s="1908"/>
      <c r="I60" s="1908"/>
      <c r="J60" s="2051">
        <f>K56</f>
        <v>1084.74</v>
      </c>
      <c r="K60" s="2051"/>
    </row>
    <row r="61" spans="1:12" x14ac:dyDescent="0.25">
      <c r="D61" s="1908" t="s">
        <v>676</v>
      </c>
      <c r="E61" s="1908"/>
      <c r="F61" s="1908"/>
      <c r="G61" s="1908"/>
      <c r="H61" s="1908"/>
      <c r="I61" s="269">
        <v>0</v>
      </c>
      <c r="J61" s="2051">
        <f>J60*I61</f>
        <v>0</v>
      </c>
      <c r="K61" s="2051"/>
    </row>
    <row r="62" spans="1:12" x14ac:dyDescent="0.25">
      <c r="D62" s="1908" t="s">
        <v>677</v>
      </c>
      <c r="E62" s="1908"/>
      <c r="F62" s="1908"/>
      <c r="G62" s="1908"/>
      <c r="H62" s="1908"/>
      <c r="I62" s="258"/>
      <c r="J62" s="2051">
        <f>J60+J61</f>
        <v>1084.74</v>
      </c>
      <c r="K62" s="2051"/>
    </row>
    <row r="63" spans="1:12" x14ac:dyDescent="0.25">
      <c r="D63" s="1908" t="s">
        <v>678</v>
      </c>
      <c r="E63" s="1908"/>
      <c r="F63" s="1908"/>
      <c r="G63" s="1908"/>
      <c r="H63" s="1908"/>
      <c r="I63" s="270">
        <v>1.9E-2</v>
      </c>
      <c r="J63" s="2051">
        <f>ROUND(J62*I63,2)</f>
        <v>20.61</v>
      </c>
      <c r="K63" s="2051"/>
    </row>
    <row r="64" spans="1:12" x14ac:dyDescent="0.25">
      <c r="D64" s="1908" t="s">
        <v>679</v>
      </c>
      <c r="E64" s="1908"/>
      <c r="F64" s="1908"/>
      <c r="G64" s="1908"/>
      <c r="H64" s="1908"/>
      <c r="I64" s="258"/>
      <c r="J64" s="2051">
        <f>J62+J63</f>
        <v>1105.3499999999999</v>
      </c>
      <c r="K64" s="2051"/>
    </row>
    <row r="65" spans="4:11" x14ac:dyDescent="0.25">
      <c r="D65" s="1908" t="s">
        <v>680</v>
      </c>
      <c r="E65" s="1908"/>
      <c r="F65" s="1908"/>
      <c r="G65" s="1908"/>
      <c r="H65" s="1908"/>
      <c r="I65" s="258">
        <v>1</v>
      </c>
      <c r="J65" s="2051">
        <f>J64*I65</f>
        <v>1105.3499999999999</v>
      </c>
      <c r="K65" s="2051"/>
    </row>
    <row r="66" spans="4:11" x14ac:dyDescent="0.25">
      <c r="D66" s="1908" t="s">
        <v>681</v>
      </c>
      <c r="E66" s="1908"/>
      <c r="F66" s="1908"/>
      <c r="G66" s="1908"/>
      <c r="H66" s="1908"/>
      <c r="I66" s="258">
        <v>1</v>
      </c>
      <c r="J66" s="2051">
        <f>J65*I66</f>
        <v>1105.3499999999999</v>
      </c>
      <c r="K66" s="2051"/>
    </row>
    <row r="67" spans="4:11" x14ac:dyDescent="0.25">
      <c r="D67" s="1974" t="s">
        <v>682</v>
      </c>
      <c r="E67" s="1974"/>
      <c r="F67" s="1974"/>
      <c r="G67" s="1974"/>
      <c r="H67" s="1974"/>
      <c r="I67" s="257">
        <v>0.99500999999999995</v>
      </c>
      <c r="J67" s="2052">
        <f>ROUND(J66*I67,2)</f>
        <v>1099.83</v>
      </c>
      <c r="K67" s="2052"/>
    </row>
    <row r="68" spans="4:11" x14ac:dyDescent="0.25">
      <c r="D68" s="1908" t="s">
        <v>683</v>
      </c>
      <c r="E68" s="1908"/>
      <c r="F68" s="1908"/>
      <c r="G68" s="1908"/>
      <c r="H68" s="1908"/>
      <c r="I68" s="258"/>
      <c r="J68" s="2051">
        <f>K57</f>
        <v>0</v>
      </c>
      <c r="K68" s="2051"/>
    </row>
    <row r="69" spans="4:11" x14ac:dyDescent="0.25">
      <c r="D69" s="1974" t="s">
        <v>684</v>
      </c>
      <c r="E69" s="1974"/>
      <c r="F69" s="1974"/>
      <c r="G69" s="1974"/>
      <c r="H69" s="1974"/>
      <c r="I69" s="257">
        <v>0.99500999999999995</v>
      </c>
      <c r="J69" s="2052">
        <f>ROUND(J68*I69,2)</f>
        <v>0</v>
      </c>
      <c r="K69" s="2052"/>
    </row>
    <row r="70" spans="4:11" x14ac:dyDescent="0.25">
      <c r="D70" s="1908" t="s">
        <v>685</v>
      </c>
      <c r="E70" s="1908"/>
      <c r="F70" s="1908"/>
      <c r="G70" s="1908"/>
      <c r="H70" s="1908"/>
      <c r="I70" s="258"/>
      <c r="J70" s="2051">
        <f>J58</f>
        <v>0</v>
      </c>
      <c r="K70" s="2051"/>
    </row>
    <row r="71" spans="4:11" x14ac:dyDescent="0.25">
      <c r="D71" s="1908" t="s">
        <v>686</v>
      </c>
      <c r="E71" s="1908"/>
      <c r="F71" s="1908"/>
      <c r="G71" s="1908"/>
      <c r="H71" s="1908"/>
      <c r="I71" s="258">
        <v>1</v>
      </c>
      <c r="J71" s="2051">
        <f>J70*I71</f>
        <v>0</v>
      </c>
      <c r="K71" s="2051"/>
    </row>
    <row r="72" spans="4:11" x14ac:dyDescent="0.25">
      <c r="D72" s="1908" t="s">
        <v>687</v>
      </c>
      <c r="E72" s="1908"/>
      <c r="F72" s="1908"/>
      <c r="G72" s="1908"/>
      <c r="H72" s="1908"/>
      <c r="I72" s="258">
        <v>1</v>
      </c>
      <c r="J72" s="2051">
        <f>J71*I72</f>
        <v>0</v>
      </c>
      <c r="K72" s="2051"/>
    </row>
    <row r="73" spans="4:11" x14ac:dyDescent="0.25">
      <c r="D73" s="1974" t="s">
        <v>688</v>
      </c>
      <c r="E73" s="1974"/>
      <c r="F73" s="1974"/>
      <c r="G73" s="1974"/>
      <c r="H73" s="1974"/>
      <c r="I73" s="257">
        <v>0.99500999999999995</v>
      </c>
      <c r="J73" s="2052">
        <f>J72*I73</f>
        <v>0</v>
      </c>
      <c r="K73" s="2052"/>
    </row>
    <row r="74" spans="4:11" x14ac:dyDescent="0.25">
      <c r="D74" s="1974" t="s">
        <v>689</v>
      </c>
      <c r="E74" s="1974"/>
      <c r="F74" s="1974"/>
      <c r="G74" s="1974"/>
      <c r="H74" s="1974"/>
      <c r="I74" s="258"/>
      <c r="J74" s="2052">
        <f>J73+J69+J67</f>
        <v>1099.83</v>
      </c>
      <c r="K74" s="2052"/>
    </row>
    <row r="76" spans="4:11" x14ac:dyDescent="0.25">
      <c r="D76" s="258"/>
      <c r="E76" s="258"/>
      <c r="F76" s="258"/>
      <c r="G76" s="258"/>
      <c r="H76" s="258"/>
      <c r="I76" s="258"/>
      <c r="J76" s="2051"/>
      <c r="K76" s="2051"/>
    </row>
    <row r="77" spans="4:11" x14ac:dyDescent="0.25">
      <c r="D77" s="1908"/>
      <c r="E77" s="1908"/>
      <c r="F77" s="1908"/>
      <c r="G77" s="1908"/>
      <c r="H77" s="1908"/>
      <c r="I77" s="258"/>
      <c r="J77" s="2051"/>
      <c r="K77" s="2051"/>
    </row>
    <row r="78" spans="4:11" x14ac:dyDescent="0.25">
      <c r="D78" s="1974"/>
      <c r="E78" s="1974"/>
      <c r="F78" s="1974"/>
      <c r="G78" s="1974"/>
      <c r="H78" s="1974"/>
      <c r="I78" s="257"/>
      <c r="J78" s="2052"/>
      <c r="K78" s="2052"/>
    </row>
    <row r="79" spans="4:11" x14ac:dyDescent="0.25">
      <c r="D79" s="257"/>
      <c r="E79" s="257"/>
      <c r="F79" s="257"/>
      <c r="G79" s="257"/>
      <c r="H79" s="257"/>
      <c r="I79" s="257"/>
      <c r="J79" s="278"/>
      <c r="K79" s="278"/>
    </row>
    <row r="81" spans="1:12" x14ac:dyDescent="0.25">
      <c r="A81" s="50"/>
      <c r="B81" s="50"/>
      <c r="C81" s="1930" t="s">
        <v>216</v>
      </c>
      <c r="D81" s="1930"/>
      <c r="E81" s="1980" t="s">
        <v>169</v>
      </c>
      <c r="F81" s="1980"/>
      <c r="G81" s="1980"/>
      <c r="H81" s="1980"/>
      <c r="I81" s="1980"/>
      <c r="J81" s="66" t="str">
        <f>IF([8]Source!AB15&lt;&gt;"", [8]Source!AB15," ")</f>
        <v xml:space="preserve"> </v>
      </c>
      <c r="K81" s="66" t="s">
        <v>170</v>
      </c>
      <c r="L81" s="50"/>
    </row>
    <row r="82" spans="1:12" x14ac:dyDescent="0.25">
      <c r="A82" s="50"/>
      <c r="B82" s="50"/>
      <c r="C82" s="50"/>
      <c r="D82" s="50"/>
      <c r="E82" s="1911" t="s">
        <v>55</v>
      </c>
      <c r="F82" s="1911"/>
      <c r="G82" s="1911"/>
      <c r="H82" s="1911"/>
      <c r="I82" s="1911"/>
      <c r="J82" s="50"/>
      <c r="K82" s="50"/>
      <c r="L82" s="50"/>
    </row>
    <row r="83" spans="1:12" x14ac:dyDescent="0.25">
      <c r="A83" s="50"/>
      <c r="B83" s="50"/>
      <c r="C83" s="50"/>
      <c r="D83" s="50"/>
      <c r="E83" s="50"/>
      <c r="F83" s="50"/>
      <c r="G83" s="50"/>
      <c r="H83" s="50"/>
      <c r="I83" s="50"/>
      <c r="J83" s="50"/>
      <c r="K83" s="50"/>
      <c r="L83" s="50"/>
    </row>
    <row r="84" spans="1:12" x14ac:dyDescent="0.25">
      <c r="A84" s="50"/>
      <c r="B84" s="50"/>
      <c r="C84" s="1930" t="s">
        <v>217</v>
      </c>
      <c r="D84" s="1930"/>
      <c r="E84" s="1980" t="s">
        <v>541</v>
      </c>
      <c r="F84" s="1980"/>
      <c r="G84" s="1980"/>
      <c r="H84" s="1980"/>
      <c r="I84" s="1980"/>
      <c r="J84" s="66" t="str">
        <f>IF([8]Source!AF15&lt;&gt;"", [8]Source!AF15," ")</f>
        <v xml:space="preserve"> </v>
      </c>
      <c r="K84" s="66" t="s">
        <v>968</v>
      </c>
      <c r="L84" s="50"/>
    </row>
    <row r="85" spans="1:12" x14ac:dyDescent="0.25">
      <c r="A85" s="50"/>
      <c r="B85" s="50"/>
      <c r="C85" s="50"/>
      <c r="D85" s="50"/>
      <c r="E85" s="1911" t="s">
        <v>55</v>
      </c>
      <c r="F85" s="1911"/>
      <c r="G85" s="1911"/>
      <c r="H85" s="1911"/>
      <c r="I85" s="1911"/>
      <c r="J85" s="50"/>
      <c r="K85" s="50"/>
      <c r="L85" s="50"/>
    </row>
    <row r="91" spans="1:12" x14ac:dyDescent="0.25">
      <c r="A91" s="271"/>
      <c r="B91" s="271"/>
      <c r="C91" s="271"/>
      <c r="D91" s="271"/>
      <c r="E91" s="271"/>
      <c r="F91" s="271"/>
      <c r="G91" s="271"/>
      <c r="H91" s="271"/>
      <c r="I91" s="271"/>
      <c r="J91" s="271"/>
      <c r="K91" s="271"/>
      <c r="L91" s="271"/>
    </row>
    <row r="92" spans="1:12" ht="18" x14ac:dyDescent="0.25">
      <c r="A92" s="272"/>
      <c r="B92" s="273" t="s">
        <v>690</v>
      </c>
      <c r="C92" s="274"/>
      <c r="D92" s="274"/>
      <c r="E92" s="274"/>
      <c r="F92" s="274"/>
      <c r="G92" s="274"/>
      <c r="H92" s="274"/>
      <c r="I92" s="274"/>
      <c r="J92" s="274"/>
      <c r="K92" s="274"/>
      <c r="L92" s="274"/>
    </row>
    <row r="93" spans="1:12" x14ac:dyDescent="0.25">
      <c r="A93" s="272"/>
      <c r="B93" s="276" t="s">
        <v>391</v>
      </c>
      <c r="C93" s="272"/>
      <c r="D93" s="272"/>
      <c r="E93" s="272"/>
      <c r="F93" s="277"/>
      <c r="G93" s="272"/>
      <c r="H93" s="272"/>
      <c r="I93" s="272"/>
      <c r="J93" s="277"/>
      <c r="K93" s="272"/>
      <c r="L93" s="272"/>
    </row>
    <row r="94" spans="1:12" x14ac:dyDescent="0.25">
      <c r="A94" s="23"/>
      <c r="B94" s="23"/>
      <c r="C94" s="23"/>
      <c r="D94" s="23"/>
      <c r="E94" s="23"/>
      <c r="F94" s="23" t="s">
        <v>166</v>
      </c>
      <c r="G94" s="23"/>
      <c r="H94" s="23"/>
      <c r="I94" s="23"/>
      <c r="J94" s="23" t="s">
        <v>198</v>
      </c>
      <c r="K94" s="23"/>
      <c r="L94" s="23"/>
    </row>
    <row r="96" spans="1:12" x14ac:dyDescent="0.25">
      <c r="A96" s="288"/>
      <c r="B96" s="288"/>
      <c r="C96" s="288"/>
      <c r="D96" s="288"/>
      <c r="E96" s="288"/>
      <c r="F96" s="288"/>
      <c r="G96" s="288"/>
      <c r="H96" s="288"/>
      <c r="I96" s="288"/>
      <c r="J96" s="288"/>
      <c r="K96" s="288"/>
    </row>
  </sheetData>
  <mergeCells count="101">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I32:I37"/>
    <mergeCell ref="J32:J37"/>
    <mergeCell ref="K32:K37"/>
    <mergeCell ref="L32:L37"/>
    <mergeCell ref="A34:A37"/>
    <mergeCell ref="B34:B37"/>
    <mergeCell ref="G32:G37"/>
    <mergeCell ref="H32:H37"/>
    <mergeCell ref="B28:L28"/>
    <mergeCell ref="B29:L29"/>
    <mergeCell ref="A31:L31"/>
    <mergeCell ref="A32:B33"/>
    <mergeCell ref="C32:C37"/>
    <mergeCell ref="D32:D37"/>
    <mergeCell ref="E32:E37"/>
    <mergeCell ref="F32:F37"/>
    <mergeCell ref="D60:I60"/>
    <mergeCell ref="J60:K60"/>
    <mergeCell ref="D61:H61"/>
    <mergeCell ref="J61:K61"/>
    <mergeCell ref="D62:H62"/>
    <mergeCell ref="J62:K62"/>
    <mergeCell ref="A40:L40"/>
    <mergeCell ref="A42:L42"/>
    <mergeCell ref="H48:I48"/>
    <mergeCell ref="J48:K48"/>
    <mergeCell ref="A50:G50"/>
    <mergeCell ref="H50:I50"/>
    <mergeCell ref="J50:K50"/>
    <mergeCell ref="A54:G54"/>
    <mergeCell ref="H54:I54"/>
    <mergeCell ref="J54:K54"/>
    <mergeCell ref="D66:H66"/>
    <mergeCell ref="J66:K66"/>
    <mergeCell ref="D67:H67"/>
    <mergeCell ref="J67:K67"/>
    <mergeCell ref="D68:H68"/>
    <mergeCell ref="J68:K68"/>
    <mergeCell ref="D63:H63"/>
    <mergeCell ref="J63:K63"/>
    <mergeCell ref="D64:H64"/>
    <mergeCell ref="J64:K64"/>
    <mergeCell ref="D65:H65"/>
    <mergeCell ref="J65:K65"/>
    <mergeCell ref="D72:H72"/>
    <mergeCell ref="J72:K72"/>
    <mergeCell ref="D73:H73"/>
    <mergeCell ref="J73:K73"/>
    <mergeCell ref="D74:H74"/>
    <mergeCell ref="J74:K74"/>
    <mergeCell ref="D69:H69"/>
    <mergeCell ref="J69:K69"/>
    <mergeCell ref="D70:H70"/>
    <mergeCell ref="J70:K70"/>
    <mergeCell ref="D71:H71"/>
    <mergeCell ref="J71:K71"/>
    <mergeCell ref="E82:I82"/>
    <mergeCell ref="C84:D84"/>
    <mergeCell ref="E84:I84"/>
    <mergeCell ref="E85:I85"/>
    <mergeCell ref="J76:K76"/>
    <mergeCell ref="D77:H77"/>
    <mergeCell ref="J77:K77"/>
    <mergeCell ref="D78:H78"/>
    <mergeCell ref="J78:K78"/>
    <mergeCell ref="C81:D81"/>
    <mergeCell ref="E81:I81"/>
  </mergeCells>
  <pageMargins left="0.70866141732283472" right="0.70866141732283472" top="0.59055118110236227" bottom="0.51181102362204722" header="0.31496062992125984" footer="0.31496062992125984"/>
  <pageSetup paperSize="9" scale="4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M149"/>
  <sheetViews>
    <sheetView view="pageBreakPreview" topLeftCell="A115"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0" width="12.7109375" customWidth="1"/>
    <col min="11" max="11" width="1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1986" t="str">
        <f>'титул '!L9</f>
        <v>4230-РЭС</v>
      </c>
      <c r="L20" s="1986"/>
    </row>
    <row r="21" spans="1:12" x14ac:dyDescent="0.25">
      <c r="A21" s="50"/>
      <c r="B21" s="50"/>
      <c r="C21" s="50"/>
      <c r="D21" s="50"/>
      <c r="E21" s="50"/>
      <c r="F21" s="50"/>
      <c r="G21" s="50"/>
      <c r="H21" s="50"/>
      <c r="I21" s="50"/>
      <c r="J21" s="71" t="s">
        <v>108</v>
      </c>
      <c r="K21" s="2057" t="str">
        <f>'титул '!L11</f>
        <v>16.04.2024</v>
      </c>
      <c r="L21" s="1986"/>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3094</v>
      </c>
      <c r="H26" s="295">
        <v>45289</v>
      </c>
      <c r="I26" s="295">
        <v>45261</v>
      </c>
      <c r="J26" s="295">
        <v>45289</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1007</v>
      </c>
      <c r="B40" s="1976"/>
      <c r="C40" s="1976"/>
      <c r="D40" s="1976"/>
      <c r="E40" s="1976"/>
      <c r="F40" s="1976"/>
      <c r="G40" s="1976"/>
      <c r="H40" s="1976"/>
      <c r="I40" s="1976"/>
      <c r="J40" s="1976"/>
      <c r="K40" s="1976"/>
      <c r="L40" s="1976"/>
    </row>
    <row r="42" spans="1:12" ht="16.5" x14ac:dyDescent="0.25">
      <c r="A42" s="1976" t="s">
        <v>994</v>
      </c>
      <c r="B42" s="1976"/>
      <c r="C42" s="1976"/>
      <c r="D42" s="1976"/>
      <c r="E42" s="1976"/>
      <c r="F42" s="1976"/>
      <c r="G42" s="1976"/>
      <c r="H42" s="1976"/>
      <c r="I42" s="1976"/>
      <c r="J42" s="1976"/>
      <c r="K42" s="1976"/>
      <c r="L42" s="1976"/>
    </row>
    <row r="43" spans="1:12" ht="42.75" x14ac:dyDescent="0.25">
      <c r="A43" s="56">
        <v>1</v>
      </c>
      <c r="B43" s="56">
        <v>1</v>
      </c>
      <c r="C43" s="56" t="s">
        <v>990</v>
      </c>
      <c r="D43" s="56" t="s">
        <v>991</v>
      </c>
      <c r="E43" s="57" t="s">
        <v>207</v>
      </c>
      <c r="F43" s="120">
        <v>3</v>
      </c>
      <c r="G43" s="218">
        <v>15.37</v>
      </c>
      <c r="H43" s="59"/>
      <c r="I43" s="218"/>
      <c r="J43" s="59" t="s">
        <v>990</v>
      </c>
      <c r="K43" s="218"/>
      <c r="L43" s="263"/>
    </row>
    <row r="44" spans="1:12" x14ac:dyDescent="0.25">
      <c r="A44" s="56"/>
      <c r="B44" s="56"/>
      <c r="C44" s="56"/>
      <c r="D44" s="56" t="s">
        <v>123</v>
      </c>
      <c r="E44" s="57"/>
      <c r="F44" s="120"/>
      <c r="G44" s="218">
        <v>12.62</v>
      </c>
      <c r="H44" s="59" t="s">
        <v>37</v>
      </c>
      <c r="I44" s="218">
        <v>37.86</v>
      </c>
      <c r="J44" s="59">
        <v>45.52</v>
      </c>
      <c r="K44" s="218">
        <v>1723.39</v>
      </c>
      <c r="L44" s="263"/>
    </row>
    <row r="45" spans="1:12" x14ac:dyDescent="0.25">
      <c r="A45" s="56"/>
      <c r="B45" s="56"/>
      <c r="C45" s="56"/>
      <c r="D45" s="56" t="s">
        <v>124</v>
      </c>
      <c r="E45" s="57"/>
      <c r="F45" s="120"/>
      <c r="G45" s="218">
        <v>0.21</v>
      </c>
      <c r="H45" s="59" t="s">
        <v>37</v>
      </c>
      <c r="I45" s="218">
        <v>0.63</v>
      </c>
      <c r="J45" s="59">
        <v>4.4800000000000004</v>
      </c>
      <c r="K45" s="218">
        <v>2.82</v>
      </c>
      <c r="L45" s="263"/>
    </row>
    <row r="46" spans="1:12" x14ac:dyDescent="0.25">
      <c r="A46" s="56"/>
      <c r="B46" s="56"/>
      <c r="C46" s="56"/>
      <c r="D46" s="56" t="s">
        <v>127</v>
      </c>
      <c r="E46" s="57"/>
      <c r="F46" s="120"/>
      <c r="G46" s="218">
        <v>2.54</v>
      </c>
      <c r="H46" s="59" t="s">
        <v>37</v>
      </c>
      <c r="I46" s="218">
        <v>7.62</v>
      </c>
      <c r="J46" s="59">
        <v>15.26</v>
      </c>
      <c r="K46" s="218">
        <v>116.28</v>
      </c>
      <c r="L46" s="263"/>
    </row>
    <row r="47" spans="1:12" x14ac:dyDescent="0.25">
      <c r="A47" s="56"/>
      <c r="B47" s="56"/>
      <c r="C47" s="56"/>
      <c r="D47" s="56" t="s">
        <v>48</v>
      </c>
      <c r="E47" s="57" t="s">
        <v>49</v>
      </c>
      <c r="F47" s="120">
        <v>97</v>
      </c>
      <c r="G47" s="286"/>
      <c r="H47" s="59"/>
      <c r="I47" s="218">
        <v>36.72</v>
      </c>
      <c r="J47" s="59">
        <v>97</v>
      </c>
      <c r="K47" s="218">
        <v>1671.69</v>
      </c>
      <c r="L47" s="263"/>
    </row>
    <row r="48" spans="1:12" x14ac:dyDescent="0.25">
      <c r="A48" s="56"/>
      <c r="B48" s="56"/>
      <c r="C48" s="56"/>
      <c r="D48" s="56" t="s">
        <v>50</v>
      </c>
      <c r="E48" s="57" t="s">
        <v>49</v>
      </c>
      <c r="F48" s="120">
        <v>51</v>
      </c>
      <c r="G48" s="286"/>
      <c r="H48" s="59"/>
      <c r="I48" s="218">
        <v>19.309999999999999</v>
      </c>
      <c r="J48" s="59">
        <v>51</v>
      </c>
      <c r="K48" s="218">
        <v>878.93</v>
      </c>
      <c r="L48" s="263"/>
    </row>
    <row r="49" spans="1:12" x14ac:dyDescent="0.25">
      <c r="A49" s="61"/>
      <c r="B49" s="61"/>
      <c r="C49" s="61"/>
      <c r="D49" s="61" t="s">
        <v>126</v>
      </c>
      <c r="E49" s="62" t="s">
        <v>51</v>
      </c>
      <c r="F49" s="264">
        <v>1.17</v>
      </c>
      <c r="G49" s="64"/>
      <c r="H49" s="65" t="s">
        <v>37</v>
      </c>
      <c r="I49" s="64"/>
      <c r="J49" s="65"/>
      <c r="K49" s="64"/>
      <c r="L49" s="76">
        <v>3.51</v>
      </c>
    </row>
    <row r="50" spans="1:12" x14ac:dyDescent="0.25">
      <c r="H50" s="1977">
        <v>102.14</v>
      </c>
      <c r="I50" s="1977"/>
      <c r="J50" s="1977">
        <v>4393.1100000000006</v>
      </c>
      <c r="K50" s="1977"/>
      <c r="L50" s="77">
        <v>3.51</v>
      </c>
    </row>
    <row r="51" spans="1:12" ht="57" x14ac:dyDescent="0.25">
      <c r="A51" s="56">
        <v>2</v>
      </c>
      <c r="B51" s="56">
        <v>2</v>
      </c>
      <c r="C51" s="56" t="s">
        <v>396</v>
      </c>
      <c r="D51" s="56" t="s">
        <v>397</v>
      </c>
      <c r="E51" s="57" t="s">
        <v>281</v>
      </c>
      <c r="F51" s="120">
        <v>0.04</v>
      </c>
      <c r="G51" s="218">
        <v>442.42999999999995</v>
      </c>
      <c r="H51" s="59"/>
      <c r="I51" s="218"/>
      <c r="J51" s="59" t="s">
        <v>396</v>
      </c>
      <c r="K51" s="218"/>
      <c r="L51" s="263"/>
    </row>
    <row r="52" spans="1:12" x14ac:dyDescent="0.25">
      <c r="A52" s="56"/>
      <c r="B52" s="56"/>
      <c r="C52" s="56"/>
      <c r="D52" s="56" t="s">
        <v>123</v>
      </c>
      <c r="E52" s="57"/>
      <c r="F52" s="120"/>
      <c r="G52" s="218">
        <v>294.02999999999997</v>
      </c>
      <c r="H52" s="59" t="s">
        <v>37</v>
      </c>
      <c r="I52" s="218">
        <v>11.76</v>
      </c>
      <c r="J52" s="59">
        <v>45.52</v>
      </c>
      <c r="K52" s="218">
        <v>535.37</v>
      </c>
      <c r="L52" s="263"/>
    </row>
    <row r="53" spans="1:12" x14ac:dyDescent="0.25">
      <c r="A53" s="56"/>
      <c r="B53" s="56"/>
      <c r="C53" s="56"/>
      <c r="D53" s="56" t="s">
        <v>124</v>
      </c>
      <c r="E53" s="57"/>
      <c r="F53" s="120"/>
      <c r="G53" s="218">
        <v>110.07</v>
      </c>
      <c r="H53" s="59" t="s">
        <v>37</v>
      </c>
      <c r="I53" s="218">
        <v>4.4000000000000004</v>
      </c>
      <c r="J53" s="59">
        <v>13.94</v>
      </c>
      <c r="K53" s="218">
        <v>61.38</v>
      </c>
      <c r="L53" s="263"/>
    </row>
    <row r="54" spans="1:12" x14ac:dyDescent="0.25">
      <c r="A54" s="56"/>
      <c r="B54" s="56"/>
      <c r="C54" s="56"/>
      <c r="D54" s="56" t="s">
        <v>125</v>
      </c>
      <c r="E54" s="57"/>
      <c r="F54" s="120"/>
      <c r="G54" s="218">
        <v>4.7300000000000004</v>
      </c>
      <c r="H54" s="59" t="s">
        <v>37</v>
      </c>
      <c r="I54" s="107">
        <v>0.19</v>
      </c>
      <c r="J54" s="59">
        <v>45.52</v>
      </c>
      <c r="K54" s="107">
        <v>8.61</v>
      </c>
      <c r="L54" s="263"/>
    </row>
    <row r="55" spans="1:12" x14ac:dyDescent="0.25">
      <c r="A55" s="56"/>
      <c r="B55" s="56"/>
      <c r="C55" s="56"/>
      <c r="D55" s="56" t="s">
        <v>127</v>
      </c>
      <c r="E55" s="57"/>
      <c r="F55" s="120"/>
      <c r="G55" s="218">
        <v>38.33</v>
      </c>
      <c r="H55" s="59" t="s">
        <v>37</v>
      </c>
      <c r="I55" s="218">
        <v>1.53</v>
      </c>
      <c r="J55" s="59">
        <v>13.68</v>
      </c>
      <c r="K55" s="218">
        <v>20.97</v>
      </c>
      <c r="L55" s="263"/>
    </row>
    <row r="56" spans="1:12" x14ac:dyDescent="0.25">
      <c r="A56" s="56"/>
      <c r="B56" s="56"/>
      <c r="C56" s="56"/>
      <c r="D56" s="56" t="s">
        <v>48</v>
      </c>
      <c r="E56" s="57" t="s">
        <v>49</v>
      </c>
      <c r="F56" s="120">
        <v>97</v>
      </c>
      <c r="G56" s="286"/>
      <c r="H56" s="59"/>
      <c r="I56" s="218">
        <v>11.59</v>
      </c>
      <c r="J56" s="59">
        <v>97</v>
      </c>
      <c r="K56" s="218">
        <v>527.66</v>
      </c>
      <c r="L56" s="263"/>
    </row>
    <row r="57" spans="1:12" x14ac:dyDescent="0.25">
      <c r="A57" s="56"/>
      <c r="B57" s="56"/>
      <c r="C57" s="56"/>
      <c r="D57" s="56" t="s">
        <v>50</v>
      </c>
      <c r="E57" s="57" t="s">
        <v>49</v>
      </c>
      <c r="F57" s="120">
        <v>51</v>
      </c>
      <c r="G57" s="286"/>
      <c r="H57" s="59"/>
      <c r="I57" s="218">
        <v>6.09</v>
      </c>
      <c r="J57" s="59">
        <v>51</v>
      </c>
      <c r="K57" s="218">
        <v>277.43</v>
      </c>
      <c r="L57" s="263"/>
    </row>
    <row r="58" spans="1:12" x14ac:dyDescent="0.25">
      <c r="A58" s="61"/>
      <c r="B58" s="61"/>
      <c r="C58" s="61"/>
      <c r="D58" s="61" t="s">
        <v>126</v>
      </c>
      <c r="E58" s="62" t="s">
        <v>51</v>
      </c>
      <c r="F58" s="264">
        <v>31.28</v>
      </c>
      <c r="G58" s="64"/>
      <c r="H58" s="65" t="s">
        <v>37</v>
      </c>
      <c r="I58" s="64"/>
      <c r="J58" s="65"/>
      <c r="K58" s="64"/>
      <c r="L58" s="76">
        <v>1.2512000000000001</v>
      </c>
    </row>
    <row r="59" spans="1:12" x14ac:dyDescent="0.25">
      <c r="H59" s="1977">
        <v>35.370000000000005</v>
      </c>
      <c r="I59" s="1977"/>
      <c r="J59" s="1977">
        <v>1422.8100000000002</v>
      </c>
      <c r="K59" s="1977"/>
      <c r="L59" s="77">
        <v>1.2512000000000001</v>
      </c>
    </row>
    <row r="60" spans="1:12" ht="71.25" x14ac:dyDescent="0.25">
      <c r="A60" s="56">
        <v>3</v>
      </c>
      <c r="B60" s="56">
        <v>3</v>
      </c>
      <c r="C60" s="56" t="s">
        <v>398</v>
      </c>
      <c r="D60" s="56" t="s">
        <v>399</v>
      </c>
      <c r="E60" s="57" t="s">
        <v>281</v>
      </c>
      <c r="F60" s="120">
        <v>0.04</v>
      </c>
      <c r="G60" s="218">
        <v>553.08000000000004</v>
      </c>
      <c r="H60" s="59"/>
      <c r="I60" s="218"/>
      <c r="J60" s="59" t="s">
        <v>398</v>
      </c>
      <c r="K60" s="218"/>
      <c r="L60" s="263"/>
    </row>
    <row r="61" spans="1:12" x14ac:dyDescent="0.25">
      <c r="A61" s="56"/>
      <c r="B61" s="56"/>
      <c r="C61" s="56"/>
      <c r="D61" s="56" t="s">
        <v>123</v>
      </c>
      <c r="E61" s="57"/>
      <c r="F61" s="120"/>
      <c r="G61" s="218">
        <v>295.54000000000002</v>
      </c>
      <c r="H61" s="59" t="s">
        <v>37</v>
      </c>
      <c r="I61" s="218">
        <v>11.82</v>
      </c>
      <c r="J61" s="59">
        <v>45.52</v>
      </c>
      <c r="K61" s="218">
        <v>538.12</v>
      </c>
      <c r="L61" s="263"/>
    </row>
    <row r="62" spans="1:12" x14ac:dyDescent="0.25">
      <c r="A62" s="56"/>
      <c r="B62" s="56"/>
      <c r="C62" s="56"/>
      <c r="D62" s="56" t="s">
        <v>124</v>
      </c>
      <c r="E62" s="57"/>
      <c r="F62" s="120"/>
      <c r="G62" s="218">
        <v>70.98</v>
      </c>
      <c r="H62" s="59" t="s">
        <v>37</v>
      </c>
      <c r="I62" s="218">
        <v>2.84</v>
      </c>
      <c r="J62" s="59">
        <v>14.86</v>
      </c>
      <c r="K62" s="218">
        <v>42.19</v>
      </c>
      <c r="L62" s="263"/>
    </row>
    <row r="63" spans="1:12" x14ac:dyDescent="0.25">
      <c r="A63" s="56"/>
      <c r="B63" s="56"/>
      <c r="C63" s="56"/>
      <c r="D63" s="56" t="s">
        <v>125</v>
      </c>
      <c r="E63" s="57"/>
      <c r="F63" s="120"/>
      <c r="G63" s="218">
        <v>4.32</v>
      </c>
      <c r="H63" s="59" t="s">
        <v>37</v>
      </c>
      <c r="I63" s="107">
        <v>0.17</v>
      </c>
      <c r="J63" s="59">
        <v>45.52</v>
      </c>
      <c r="K63" s="107">
        <v>7.87</v>
      </c>
      <c r="L63" s="263"/>
    </row>
    <row r="64" spans="1:12" x14ac:dyDescent="0.25">
      <c r="A64" s="56"/>
      <c r="B64" s="56"/>
      <c r="C64" s="56"/>
      <c r="D64" s="56" t="s">
        <v>127</v>
      </c>
      <c r="E64" s="57"/>
      <c r="F64" s="120"/>
      <c r="G64" s="218">
        <v>186.56</v>
      </c>
      <c r="H64" s="59" t="s">
        <v>37</v>
      </c>
      <c r="I64" s="218">
        <v>7.46</v>
      </c>
      <c r="J64" s="59">
        <v>13.11</v>
      </c>
      <c r="K64" s="218">
        <v>97.83</v>
      </c>
      <c r="L64" s="263"/>
    </row>
    <row r="65" spans="1:12" x14ac:dyDescent="0.25">
      <c r="A65" s="56"/>
      <c r="B65" s="56"/>
      <c r="C65" s="56"/>
      <c r="D65" s="56" t="s">
        <v>48</v>
      </c>
      <c r="E65" s="57" t="s">
        <v>49</v>
      </c>
      <c r="F65" s="120">
        <v>97</v>
      </c>
      <c r="G65" s="286"/>
      <c r="H65" s="59"/>
      <c r="I65" s="218">
        <v>11.63</v>
      </c>
      <c r="J65" s="59">
        <v>97</v>
      </c>
      <c r="K65" s="218">
        <v>529.61</v>
      </c>
      <c r="L65" s="263"/>
    </row>
    <row r="66" spans="1:12" x14ac:dyDescent="0.25">
      <c r="A66" s="56"/>
      <c r="B66" s="56"/>
      <c r="C66" s="56"/>
      <c r="D66" s="56" t="s">
        <v>50</v>
      </c>
      <c r="E66" s="57" t="s">
        <v>49</v>
      </c>
      <c r="F66" s="120">
        <v>51</v>
      </c>
      <c r="G66" s="286"/>
      <c r="H66" s="59"/>
      <c r="I66" s="218">
        <v>6.11</v>
      </c>
      <c r="J66" s="59">
        <v>51</v>
      </c>
      <c r="K66" s="218">
        <v>278.45</v>
      </c>
      <c r="L66" s="263"/>
    </row>
    <row r="67" spans="1:12" x14ac:dyDescent="0.25">
      <c r="A67" s="61"/>
      <c r="B67" s="61"/>
      <c r="C67" s="61"/>
      <c r="D67" s="61" t="s">
        <v>126</v>
      </c>
      <c r="E67" s="62" t="s">
        <v>51</v>
      </c>
      <c r="F67" s="264">
        <v>31.44</v>
      </c>
      <c r="G67" s="64"/>
      <c r="H67" s="65" t="s">
        <v>37</v>
      </c>
      <c r="I67" s="64"/>
      <c r="J67" s="65"/>
      <c r="K67" s="64"/>
      <c r="L67" s="76">
        <v>1.2576000000000001</v>
      </c>
    </row>
    <row r="68" spans="1:12" x14ac:dyDescent="0.25">
      <c r="H68" s="1977">
        <v>39.86</v>
      </c>
      <c r="I68" s="1977"/>
      <c r="J68" s="1977">
        <v>1486.2</v>
      </c>
      <c r="K68" s="1977"/>
      <c r="L68" s="77">
        <v>1.2576000000000001</v>
      </c>
    </row>
    <row r="69" spans="1:12" ht="42.75" x14ac:dyDescent="0.25">
      <c r="A69" s="56">
        <v>4</v>
      </c>
      <c r="B69" s="56">
        <v>4</v>
      </c>
      <c r="C69" s="56" t="s">
        <v>637</v>
      </c>
      <c r="D69" s="56" t="s">
        <v>636</v>
      </c>
      <c r="E69" s="57" t="s">
        <v>400</v>
      </c>
      <c r="F69" s="120">
        <v>0.01</v>
      </c>
      <c r="G69" s="218">
        <v>965.48</v>
      </c>
      <c r="H69" s="59"/>
      <c r="I69" s="218"/>
      <c r="J69" s="59" t="s">
        <v>637</v>
      </c>
      <c r="K69" s="218"/>
      <c r="L69" s="263"/>
    </row>
    <row r="70" spans="1:12" x14ac:dyDescent="0.25">
      <c r="A70" s="56"/>
      <c r="B70" s="56"/>
      <c r="C70" s="56"/>
      <c r="D70" s="56" t="s">
        <v>123</v>
      </c>
      <c r="E70" s="57"/>
      <c r="F70" s="120"/>
      <c r="G70" s="218">
        <v>148.53</v>
      </c>
      <c r="H70" s="59" t="s">
        <v>37</v>
      </c>
      <c r="I70" s="218">
        <v>1.49</v>
      </c>
      <c r="J70" s="59">
        <v>45.52</v>
      </c>
      <c r="K70" s="218">
        <v>67.61</v>
      </c>
      <c r="L70" s="263"/>
    </row>
    <row r="71" spans="1:12" x14ac:dyDescent="0.25">
      <c r="A71" s="56"/>
      <c r="B71" s="56"/>
      <c r="C71" s="56"/>
      <c r="D71" s="56" t="s">
        <v>124</v>
      </c>
      <c r="E71" s="57"/>
      <c r="F71" s="120"/>
      <c r="G71" s="218">
        <v>750.76</v>
      </c>
      <c r="H71" s="59" t="s">
        <v>37</v>
      </c>
      <c r="I71" s="218">
        <v>7.51</v>
      </c>
      <c r="J71" s="59">
        <v>8.91</v>
      </c>
      <c r="K71" s="218">
        <v>66.89</v>
      </c>
      <c r="L71" s="263"/>
    </row>
    <row r="72" spans="1:12" x14ac:dyDescent="0.25">
      <c r="A72" s="56"/>
      <c r="B72" s="56"/>
      <c r="C72" s="56"/>
      <c r="D72" s="56" t="s">
        <v>125</v>
      </c>
      <c r="E72" s="57"/>
      <c r="F72" s="120"/>
      <c r="G72" s="218">
        <v>67.5</v>
      </c>
      <c r="H72" s="59" t="s">
        <v>37</v>
      </c>
      <c r="I72" s="107">
        <v>0.68</v>
      </c>
      <c r="J72" s="59">
        <v>45.52</v>
      </c>
      <c r="K72" s="107">
        <v>30.73</v>
      </c>
      <c r="L72" s="263"/>
    </row>
    <row r="73" spans="1:12" x14ac:dyDescent="0.25">
      <c r="A73" s="56"/>
      <c r="B73" s="56"/>
      <c r="C73" s="56"/>
      <c r="D73" s="56" t="s">
        <v>127</v>
      </c>
      <c r="E73" s="57"/>
      <c r="F73" s="120"/>
      <c r="G73" s="218">
        <v>66.19</v>
      </c>
      <c r="H73" s="59" t="s">
        <v>37</v>
      </c>
      <c r="I73" s="218">
        <v>0.66</v>
      </c>
      <c r="J73" s="59">
        <v>14.49</v>
      </c>
      <c r="K73" s="218">
        <v>9.59</v>
      </c>
      <c r="L73" s="263"/>
    </row>
    <row r="74" spans="1:12" x14ac:dyDescent="0.25">
      <c r="A74" s="56"/>
      <c r="B74" s="56"/>
      <c r="C74" s="56"/>
      <c r="D74" s="56" t="s">
        <v>48</v>
      </c>
      <c r="E74" s="57" t="s">
        <v>49</v>
      </c>
      <c r="F74" s="120">
        <v>97</v>
      </c>
      <c r="G74" s="286"/>
      <c r="H74" s="59"/>
      <c r="I74" s="218">
        <v>2.1</v>
      </c>
      <c r="J74" s="59">
        <v>97</v>
      </c>
      <c r="K74" s="218">
        <v>95.39</v>
      </c>
      <c r="L74" s="263"/>
    </row>
    <row r="75" spans="1:12" x14ac:dyDescent="0.25">
      <c r="A75" s="56"/>
      <c r="B75" s="56"/>
      <c r="C75" s="56"/>
      <c r="D75" s="56" t="s">
        <v>50</v>
      </c>
      <c r="E75" s="57" t="s">
        <v>49</v>
      </c>
      <c r="F75" s="120">
        <v>51</v>
      </c>
      <c r="G75" s="286"/>
      <c r="H75" s="59"/>
      <c r="I75" s="218">
        <v>1.1100000000000001</v>
      </c>
      <c r="J75" s="59">
        <v>51</v>
      </c>
      <c r="K75" s="218">
        <v>50.15</v>
      </c>
      <c r="L75" s="263"/>
    </row>
    <row r="76" spans="1:12" x14ac:dyDescent="0.25">
      <c r="A76" s="61"/>
      <c r="B76" s="61"/>
      <c r="C76" s="61"/>
      <c r="D76" s="61" t="s">
        <v>126</v>
      </c>
      <c r="E76" s="62" t="s">
        <v>51</v>
      </c>
      <c r="F76" s="264">
        <v>15.44</v>
      </c>
      <c r="G76" s="64"/>
      <c r="H76" s="65" t="s">
        <v>37</v>
      </c>
      <c r="I76" s="64"/>
      <c r="J76" s="65"/>
      <c r="K76" s="64"/>
      <c r="L76" s="76">
        <v>0.15440000000000001</v>
      </c>
    </row>
    <row r="77" spans="1:12" x14ac:dyDescent="0.25">
      <c r="H77" s="1977">
        <v>12.87</v>
      </c>
      <c r="I77" s="1977"/>
      <c r="J77" s="1977">
        <v>289.63</v>
      </c>
      <c r="K77" s="1977"/>
      <c r="L77" s="77">
        <v>0.15440000000000001</v>
      </c>
    </row>
    <row r="79" spans="1:12" x14ac:dyDescent="0.25">
      <c r="A79" s="1974" t="s">
        <v>1002</v>
      </c>
      <c r="B79" s="1974"/>
      <c r="C79" s="1974"/>
      <c r="D79" s="1974"/>
      <c r="E79" s="1974"/>
      <c r="F79" s="1974"/>
      <c r="G79" s="1974"/>
      <c r="H79" s="1975">
        <v>190.24</v>
      </c>
      <c r="I79" s="1975"/>
      <c r="J79" s="1975">
        <v>7591.7500000000009</v>
      </c>
      <c r="K79" s="1975"/>
      <c r="L79" s="77">
        <v>6.1731999999999996</v>
      </c>
    </row>
    <row r="83" spans="1:13" ht="16.5" x14ac:dyDescent="0.25">
      <c r="A83" s="1976" t="s">
        <v>810</v>
      </c>
      <c r="B83" s="1976"/>
      <c r="C83" s="1976"/>
      <c r="D83" s="1976"/>
      <c r="E83" s="1976"/>
      <c r="F83" s="1976"/>
      <c r="G83" s="1976"/>
      <c r="H83" s="1976"/>
      <c r="I83" s="1976"/>
      <c r="J83" s="1976"/>
      <c r="K83" s="1976"/>
      <c r="L83" s="1976"/>
    </row>
    <row r="84" spans="1:13" ht="114" x14ac:dyDescent="0.25">
      <c r="A84" s="61">
        <v>1</v>
      </c>
      <c r="B84" s="61">
        <v>1</v>
      </c>
      <c r="C84" s="61" t="s">
        <v>992</v>
      </c>
      <c r="D84" s="61" t="s">
        <v>993</v>
      </c>
      <c r="E84" s="62" t="s">
        <v>63</v>
      </c>
      <c r="F84" s="264">
        <v>3</v>
      </c>
      <c r="G84" s="64">
        <v>15.27</v>
      </c>
      <c r="H84" s="65" t="s">
        <v>324</v>
      </c>
      <c r="I84" s="64">
        <v>47.73</v>
      </c>
      <c r="J84" s="65">
        <v>6.33</v>
      </c>
      <c r="K84" s="64">
        <v>302.16000000000003</v>
      </c>
      <c r="L84" s="79"/>
      <c r="M84">
        <f>ROUND((M83-'КС-2  тп '!J116)* 0.9067836+'КС-2  тп '!M116,2)</f>
        <v>-272.79000000000002</v>
      </c>
    </row>
    <row r="85" spans="1:13" x14ac:dyDescent="0.25">
      <c r="H85" s="1977">
        <v>47.73</v>
      </c>
      <c r="I85" s="1977"/>
      <c r="J85" s="1977">
        <v>302.16000000000003</v>
      </c>
      <c r="K85" s="1977"/>
      <c r="L85" s="77">
        <v>0</v>
      </c>
    </row>
    <row r="87" spans="1:13" x14ac:dyDescent="0.25">
      <c r="A87" s="1974" t="s">
        <v>811</v>
      </c>
      <c r="B87" s="1974"/>
      <c r="C87" s="1974"/>
      <c r="D87" s="1974"/>
      <c r="E87" s="1974"/>
      <c r="F87" s="1974"/>
      <c r="G87" s="1974"/>
      <c r="H87" s="1975">
        <v>47.73</v>
      </c>
      <c r="I87" s="1975"/>
      <c r="J87" s="1975">
        <v>302.16000000000003</v>
      </c>
      <c r="K87" s="1975"/>
      <c r="L87" s="77">
        <v>0</v>
      </c>
    </row>
    <row r="91" spans="1:13" ht="16.5" x14ac:dyDescent="0.25">
      <c r="A91" s="1976" t="s">
        <v>996</v>
      </c>
      <c r="B91" s="1976"/>
      <c r="C91" s="1976"/>
      <c r="D91" s="1976"/>
      <c r="E91" s="1976"/>
      <c r="F91" s="1976"/>
      <c r="G91" s="1976"/>
      <c r="H91" s="1976"/>
      <c r="I91" s="1976"/>
      <c r="J91" s="1976"/>
      <c r="K91" s="1976"/>
      <c r="L91" s="1976"/>
    </row>
    <row r="92" spans="1:13" ht="57" x14ac:dyDescent="0.25">
      <c r="A92" s="61">
        <v>1</v>
      </c>
      <c r="B92" s="61">
        <v>1</v>
      </c>
      <c r="C92" s="61" t="s">
        <v>401</v>
      </c>
      <c r="D92" s="61" t="s">
        <v>402</v>
      </c>
      <c r="E92" s="62" t="s">
        <v>221</v>
      </c>
      <c r="F92" s="264">
        <v>5.0000000000000001E-3</v>
      </c>
      <c r="G92" s="64">
        <v>68033.77</v>
      </c>
      <c r="H92" s="65" t="s">
        <v>37</v>
      </c>
      <c r="I92" s="64">
        <v>340.17</v>
      </c>
      <c r="J92" s="65" t="s">
        <v>1005</v>
      </c>
      <c r="K92" s="64">
        <v>1574.98</v>
      </c>
      <c r="L92" s="79"/>
    </row>
    <row r="93" spans="1:13" x14ac:dyDescent="0.25">
      <c r="H93" s="1977">
        <v>340.17</v>
      </c>
      <c r="I93" s="1977"/>
      <c r="J93" s="1977">
        <v>1574.98</v>
      </c>
      <c r="K93" s="1977"/>
      <c r="L93" s="77">
        <v>0</v>
      </c>
    </row>
    <row r="94" spans="1:13" ht="29.25" x14ac:dyDescent="0.25">
      <c r="A94" s="61">
        <v>2</v>
      </c>
      <c r="B94" s="61">
        <v>2</v>
      </c>
      <c r="C94" s="61" t="s">
        <v>430</v>
      </c>
      <c r="D94" s="61" t="s">
        <v>431</v>
      </c>
      <c r="E94" s="62" t="s">
        <v>28</v>
      </c>
      <c r="F94" s="264">
        <v>4</v>
      </c>
      <c r="G94" s="64">
        <v>11.44</v>
      </c>
      <c r="H94" s="65" t="s">
        <v>37</v>
      </c>
      <c r="I94" s="64">
        <v>45.76</v>
      </c>
      <c r="J94" s="65" t="s">
        <v>1006</v>
      </c>
      <c r="K94" s="64">
        <v>583.9</v>
      </c>
      <c r="L94" s="79"/>
    </row>
    <row r="95" spans="1:13" x14ac:dyDescent="0.25">
      <c r="H95" s="1977">
        <v>45.76</v>
      </c>
      <c r="I95" s="1977"/>
      <c r="J95" s="1977">
        <v>583.9</v>
      </c>
      <c r="K95" s="1977"/>
      <c r="L95" s="77">
        <v>0</v>
      </c>
    </row>
    <row r="97" spans="1:12" x14ac:dyDescent="0.25">
      <c r="A97" s="1974" t="s">
        <v>1003</v>
      </c>
      <c r="B97" s="1974"/>
      <c r="C97" s="1974"/>
      <c r="D97" s="1974"/>
      <c r="E97" s="1974"/>
      <c r="F97" s="1974"/>
      <c r="G97" s="1974"/>
      <c r="H97" s="1975">
        <v>385.93</v>
      </c>
      <c r="I97" s="1975"/>
      <c r="J97" s="1975">
        <v>2158.88</v>
      </c>
      <c r="K97" s="1975"/>
      <c r="L97" s="77">
        <v>0</v>
      </c>
    </row>
    <row r="101" spans="1:12" x14ac:dyDescent="0.25">
      <c r="A101" s="1974" t="s">
        <v>995</v>
      </c>
      <c r="B101" s="1974"/>
      <c r="C101" s="1974"/>
      <c r="D101" s="1974"/>
      <c r="E101" s="1974"/>
      <c r="F101" s="1974"/>
      <c r="G101" s="1974"/>
      <c r="H101" s="1975">
        <v>623.9</v>
      </c>
      <c r="I101" s="1975"/>
      <c r="J101" s="1975">
        <v>10052.790000000001</v>
      </c>
      <c r="K101" s="1975"/>
      <c r="L101" s="77">
        <v>6.1731999999999996</v>
      </c>
    </row>
    <row r="102" spans="1:12" x14ac:dyDescent="0.25">
      <c r="H102" t="s">
        <v>671</v>
      </c>
    </row>
    <row r="103" spans="1:12" x14ac:dyDescent="0.25">
      <c r="H103" t="s">
        <v>672</v>
      </c>
      <c r="I103" s="115">
        <f>H79+H97</f>
        <v>576.17000000000007</v>
      </c>
      <c r="K103" s="115">
        <f>J79+J97</f>
        <v>9750.630000000001</v>
      </c>
    </row>
    <row r="104" spans="1:12" x14ac:dyDescent="0.25">
      <c r="H104" t="s">
        <v>673</v>
      </c>
      <c r="I104" s="116">
        <f>H87</f>
        <v>47.73</v>
      </c>
      <c r="K104" s="116">
        <f>J87</f>
        <v>302.16000000000003</v>
      </c>
    </row>
    <row r="105" spans="1:12" x14ac:dyDescent="0.25">
      <c r="H105" t="s">
        <v>674</v>
      </c>
      <c r="I105" s="30">
        <v>0</v>
      </c>
      <c r="K105" s="30">
        <v>0</v>
      </c>
    </row>
    <row r="107" spans="1:12" x14ac:dyDescent="0.25">
      <c r="D107" s="1908" t="s">
        <v>675</v>
      </c>
      <c r="E107" s="1908"/>
      <c r="F107" s="1908"/>
      <c r="G107" s="1908"/>
      <c r="H107" s="1908"/>
      <c r="I107" s="1908"/>
      <c r="J107" s="2051">
        <f>K103</f>
        <v>9750.630000000001</v>
      </c>
      <c r="K107" s="2051"/>
    </row>
    <row r="108" spans="1:12" x14ac:dyDescent="0.25">
      <c r="D108" s="1908" t="s">
        <v>676</v>
      </c>
      <c r="E108" s="1908"/>
      <c r="F108" s="1908"/>
      <c r="G108" s="1908"/>
      <c r="H108" s="1908"/>
      <c r="I108" s="269">
        <v>0</v>
      </c>
      <c r="J108" s="2051">
        <f>J107*I108</f>
        <v>0</v>
      </c>
      <c r="K108" s="2051"/>
    </row>
    <row r="109" spans="1:12" x14ac:dyDescent="0.25">
      <c r="D109" s="1908" t="s">
        <v>677</v>
      </c>
      <c r="E109" s="1908"/>
      <c r="F109" s="1908"/>
      <c r="G109" s="1908"/>
      <c r="H109" s="1908"/>
      <c r="I109" s="258"/>
      <c r="J109" s="2051">
        <f>J107+J108</f>
        <v>9750.630000000001</v>
      </c>
      <c r="K109" s="2051"/>
    </row>
    <row r="110" spans="1:12" x14ac:dyDescent="0.25">
      <c r="D110" s="1908" t="s">
        <v>678</v>
      </c>
      <c r="E110" s="1908"/>
      <c r="F110" s="1908"/>
      <c r="G110" s="1908"/>
      <c r="H110" s="1908"/>
      <c r="I110" s="270">
        <v>1.9E-2</v>
      </c>
      <c r="J110" s="2051">
        <f>ROUND(J109*I110,2)</f>
        <v>185.26</v>
      </c>
      <c r="K110" s="2051"/>
    </row>
    <row r="111" spans="1:12" x14ac:dyDescent="0.25">
      <c r="D111" s="1908" t="s">
        <v>679</v>
      </c>
      <c r="E111" s="1908"/>
      <c r="F111" s="1908"/>
      <c r="G111" s="1908"/>
      <c r="H111" s="1908"/>
      <c r="I111" s="258"/>
      <c r="J111" s="2051">
        <f>J109+J110</f>
        <v>9935.8900000000012</v>
      </c>
      <c r="K111" s="2051"/>
    </row>
    <row r="112" spans="1:12" x14ac:dyDescent="0.25">
      <c r="D112" s="1908" t="s">
        <v>680</v>
      </c>
      <c r="E112" s="1908"/>
      <c r="F112" s="1908"/>
      <c r="G112" s="1908"/>
      <c r="H112" s="1908"/>
      <c r="I112" s="258">
        <v>1</v>
      </c>
      <c r="J112" s="2051">
        <f>J111*I112</f>
        <v>9935.8900000000012</v>
      </c>
      <c r="K112" s="2051"/>
    </row>
    <row r="113" spans="1:12" x14ac:dyDescent="0.25">
      <c r="D113" s="1908" t="s">
        <v>681</v>
      </c>
      <c r="E113" s="1908"/>
      <c r="F113" s="1908"/>
      <c r="G113" s="1908"/>
      <c r="H113" s="1908"/>
      <c r="I113" s="258">
        <v>0.90678360000000002</v>
      </c>
      <c r="J113" s="2051">
        <f>J112*I113</f>
        <v>9009.7021034040008</v>
      </c>
      <c r="K113" s="2051"/>
    </row>
    <row r="114" spans="1:12" x14ac:dyDescent="0.25">
      <c r="D114" s="1974" t="s">
        <v>682</v>
      </c>
      <c r="E114" s="1974"/>
      <c r="F114" s="1974"/>
      <c r="G114" s="1974"/>
      <c r="H114" s="1974"/>
      <c r="I114" s="257">
        <v>0.99560999999999999</v>
      </c>
      <c r="J114" s="2052">
        <f>ROUND(J113*I114,2)</f>
        <v>8970.15</v>
      </c>
      <c r="K114" s="2052"/>
    </row>
    <row r="115" spans="1:12" x14ac:dyDescent="0.25">
      <c r="D115" s="1908" t="s">
        <v>683</v>
      </c>
      <c r="E115" s="1908"/>
      <c r="F115" s="1908"/>
      <c r="G115" s="1908"/>
      <c r="H115" s="1908"/>
      <c r="I115" s="258"/>
      <c r="J115" s="2051">
        <f>K104</f>
        <v>302.16000000000003</v>
      </c>
      <c r="K115" s="2051"/>
    </row>
    <row r="116" spans="1:12" x14ac:dyDescent="0.25">
      <c r="D116" s="1974" t="s">
        <v>684</v>
      </c>
      <c r="E116" s="1974"/>
      <c r="F116" s="1974"/>
      <c r="G116" s="1974"/>
      <c r="H116" s="1974"/>
      <c r="I116" s="257">
        <v>0.99560999999999999</v>
      </c>
      <c r="J116" s="2052">
        <f>ROUND(J115*I116,2)</f>
        <v>300.83</v>
      </c>
      <c r="K116" s="2052"/>
    </row>
    <row r="117" spans="1:12" x14ac:dyDescent="0.25">
      <c r="D117" s="1908" t="s">
        <v>685</v>
      </c>
      <c r="E117" s="1908"/>
      <c r="F117" s="1908"/>
      <c r="G117" s="1908"/>
      <c r="H117" s="1908"/>
      <c r="I117" s="258"/>
      <c r="J117" s="2051">
        <f>J105</f>
        <v>0</v>
      </c>
      <c r="K117" s="2051"/>
    </row>
    <row r="118" spans="1:12" x14ac:dyDescent="0.25">
      <c r="D118" s="1908" t="s">
        <v>686</v>
      </c>
      <c r="E118" s="1908"/>
      <c r="F118" s="1908"/>
      <c r="G118" s="1908"/>
      <c r="H118" s="1908"/>
      <c r="I118" s="258">
        <v>1</v>
      </c>
      <c r="J118" s="2051">
        <f>J117*I118</f>
        <v>0</v>
      </c>
      <c r="K118" s="2051"/>
    </row>
    <row r="119" spans="1:12" x14ac:dyDescent="0.25">
      <c r="D119" s="1908" t="s">
        <v>687</v>
      </c>
      <c r="E119" s="1908"/>
      <c r="F119" s="1908"/>
      <c r="G119" s="1908"/>
      <c r="H119" s="1908"/>
      <c r="I119" s="258">
        <v>1</v>
      </c>
      <c r="J119" s="2051">
        <f>J118*I119</f>
        <v>0</v>
      </c>
      <c r="K119" s="2051"/>
    </row>
    <row r="120" spans="1:12" x14ac:dyDescent="0.25">
      <c r="D120" s="1974" t="s">
        <v>688</v>
      </c>
      <c r="E120" s="1974"/>
      <c r="F120" s="1974"/>
      <c r="G120" s="1974"/>
      <c r="H120" s="1974"/>
      <c r="I120" s="257">
        <v>0.99560999999999999</v>
      </c>
      <c r="J120" s="2052">
        <f>J119*I120</f>
        <v>0</v>
      </c>
      <c r="K120" s="2052"/>
    </row>
    <row r="121" spans="1:12" x14ac:dyDescent="0.25">
      <c r="D121" s="1974" t="s">
        <v>689</v>
      </c>
      <c r="E121" s="1974"/>
      <c r="F121" s="1974"/>
      <c r="G121" s="1974"/>
      <c r="H121" s="1974"/>
      <c r="I121" s="258"/>
      <c r="J121" s="2052">
        <f>J120+J116+J114</f>
        <v>9270.98</v>
      </c>
      <c r="K121" s="2052"/>
    </row>
    <row r="123" spans="1:12" x14ac:dyDescent="0.25">
      <c r="D123" s="258"/>
      <c r="E123" s="258"/>
      <c r="F123" s="258"/>
      <c r="G123" s="258"/>
      <c r="H123" s="258"/>
      <c r="I123" s="258"/>
      <c r="J123" s="2051"/>
      <c r="K123" s="2051"/>
    </row>
    <row r="124" spans="1:12" x14ac:dyDescent="0.25">
      <c r="D124" s="1908"/>
      <c r="E124" s="1908"/>
      <c r="F124" s="1908"/>
      <c r="G124" s="1908"/>
      <c r="H124" s="1908"/>
      <c r="I124" s="258"/>
      <c r="J124" s="2051"/>
      <c r="K124" s="2051"/>
    </row>
    <row r="125" spans="1:12" x14ac:dyDescent="0.25">
      <c r="D125" s="1974"/>
      <c r="E125" s="1974"/>
      <c r="F125" s="1974"/>
      <c r="G125" s="1974"/>
      <c r="H125" s="1974"/>
      <c r="I125" s="257"/>
      <c r="J125" s="2052"/>
      <c r="K125" s="2052"/>
    </row>
    <row r="126" spans="1:12" x14ac:dyDescent="0.25">
      <c r="D126" s="257"/>
      <c r="E126" s="257"/>
      <c r="F126" s="257"/>
      <c r="G126" s="257"/>
      <c r="H126" s="257"/>
      <c r="I126" s="257"/>
      <c r="J126" s="278"/>
      <c r="K126" s="278"/>
    </row>
    <row r="128" spans="1:12" x14ac:dyDescent="0.25">
      <c r="A128" s="50"/>
      <c r="B128" s="50"/>
      <c r="C128" s="1930" t="s">
        <v>216</v>
      </c>
      <c r="D128" s="1930"/>
      <c r="E128" s="1980" t="s">
        <v>169</v>
      </c>
      <c r="F128" s="1980"/>
      <c r="G128" s="1980"/>
      <c r="H128" s="1980"/>
      <c r="I128" s="1980"/>
      <c r="J128" s="66" t="str">
        <f>IF([8]Source!AB15&lt;&gt;"", [8]Source!AB15," ")</f>
        <v xml:space="preserve"> </v>
      </c>
      <c r="K128" s="66" t="s">
        <v>170</v>
      </c>
      <c r="L128" s="50"/>
    </row>
    <row r="129" spans="1:12" x14ac:dyDescent="0.25">
      <c r="A129" s="50"/>
      <c r="B129" s="50"/>
      <c r="C129" s="50"/>
      <c r="D129" s="50"/>
      <c r="E129" s="1911" t="s">
        <v>55</v>
      </c>
      <c r="F129" s="1911"/>
      <c r="G129" s="1911"/>
      <c r="H129" s="1911"/>
      <c r="I129" s="1911"/>
      <c r="J129" s="50"/>
      <c r="K129" s="50"/>
      <c r="L129" s="50"/>
    </row>
    <row r="130" spans="1:12" x14ac:dyDescent="0.25">
      <c r="A130" s="50"/>
      <c r="B130" s="50"/>
      <c r="C130" s="50"/>
      <c r="D130" s="50"/>
      <c r="E130" s="50"/>
      <c r="F130" s="50"/>
      <c r="G130" s="50"/>
      <c r="H130" s="50"/>
      <c r="I130" s="50"/>
      <c r="J130" s="50"/>
      <c r="K130" s="50"/>
      <c r="L130" s="50"/>
    </row>
    <row r="131" spans="1:12" x14ac:dyDescent="0.25">
      <c r="A131" s="50"/>
      <c r="B131" s="50"/>
      <c r="C131" s="1930" t="s">
        <v>217</v>
      </c>
      <c r="D131" s="1930"/>
      <c r="E131" s="1980" t="s">
        <v>541</v>
      </c>
      <c r="F131" s="1980"/>
      <c r="G131" s="1980"/>
      <c r="H131" s="1980"/>
      <c r="I131" s="1980"/>
      <c r="J131" s="66" t="str">
        <f>IF([8]Source!AF15&lt;&gt;"", [8]Source!AF15," ")</f>
        <v xml:space="preserve"> </v>
      </c>
      <c r="K131" s="66" t="s">
        <v>968</v>
      </c>
      <c r="L131" s="50"/>
    </row>
    <row r="132" spans="1:12" x14ac:dyDescent="0.25">
      <c r="A132" s="50"/>
      <c r="B132" s="50"/>
      <c r="C132" s="50"/>
      <c r="D132" s="50"/>
      <c r="E132" s="1911" t="s">
        <v>55</v>
      </c>
      <c r="F132" s="1911"/>
      <c r="G132" s="1911"/>
      <c r="H132" s="1911"/>
      <c r="I132" s="1911"/>
      <c r="J132" s="50"/>
      <c r="K132" s="50"/>
      <c r="L132" s="50"/>
    </row>
    <row r="138" spans="1:12" x14ac:dyDescent="0.25">
      <c r="A138" s="271"/>
      <c r="B138" s="271"/>
      <c r="C138" s="271"/>
      <c r="D138" s="271"/>
      <c r="E138" s="271"/>
      <c r="F138" s="271"/>
      <c r="G138" s="271"/>
      <c r="H138" s="271"/>
      <c r="I138" s="271"/>
      <c r="J138" s="271"/>
      <c r="K138" s="271"/>
      <c r="L138" s="271"/>
    </row>
    <row r="139" spans="1:12" ht="18" x14ac:dyDescent="0.25">
      <c r="A139" s="272"/>
      <c r="B139" s="273" t="s">
        <v>690</v>
      </c>
      <c r="C139" s="274"/>
      <c r="D139" s="274"/>
      <c r="E139" s="274"/>
      <c r="F139" s="274"/>
      <c r="G139" s="274"/>
      <c r="H139" s="274"/>
      <c r="I139" s="274"/>
      <c r="J139" s="274"/>
      <c r="K139" s="274"/>
      <c r="L139" s="274"/>
    </row>
    <row r="140" spans="1:12" x14ac:dyDescent="0.25">
      <c r="A140" s="272"/>
      <c r="B140" s="276" t="s">
        <v>391</v>
      </c>
      <c r="C140" s="272"/>
      <c r="D140" s="272"/>
      <c r="E140" s="272"/>
      <c r="F140" s="277"/>
      <c r="G140" s="272"/>
      <c r="H140" s="272"/>
      <c r="I140" s="272"/>
      <c r="J140" s="277"/>
      <c r="K140" s="272"/>
      <c r="L140" s="272"/>
    </row>
    <row r="141" spans="1:12" x14ac:dyDescent="0.25">
      <c r="A141" s="23"/>
      <c r="B141" s="23"/>
      <c r="C141" s="23"/>
      <c r="D141" s="23"/>
      <c r="E141" s="23"/>
      <c r="F141" s="23" t="s">
        <v>166</v>
      </c>
      <c r="G141" s="23"/>
      <c r="H141" s="23"/>
      <c r="I141" s="23"/>
      <c r="J141" s="23" t="s">
        <v>198</v>
      </c>
      <c r="K141" s="23"/>
      <c r="L141" s="23"/>
    </row>
    <row r="143" spans="1:12" x14ac:dyDescent="0.25">
      <c r="A143" s="289"/>
      <c r="B143" s="289"/>
      <c r="C143" s="289"/>
      <c r="D143" s="329"/>
      <c r="E143" s="329"/>
      <c r="F143" s="329"/>
      <c r="G143" s="329"/>
      <c r="H143" s="329"/>
      <c r="I143" s="329"/>
      <c r="J143" s="329"/>
      <c r="K143" s="330"/>
      <c r="L143" s="82"/>
    </row>
    <row r="144" spans="1:12" x14ac:dyDescent="0.25">
      <c r="A144" s="289"/>
      <c r="B144" s="289"/>
      <c r="C144" s="289"/>
      <c r="D144" s="331"/>
      <c r="E144" s="331"/>
      <c r="F144" s="331"/>
      <c r="G144" s="331"/>
      <c r="H144" s="331"/>
      <c r="I144" s="331"/>
      <c r="J144" s="331"/>
      <c r="K144" s="332"/>
      <c r="L144" s="82"/>
    </row>
    <row r="145" spans="1:12" x14ac:dyDescent="0.25">
      <c r="A145" s="289"/>
      <c r="B145" s="289"/>
      <c r="C145" s="289"/>
      <c r="D145" s="331"/>
      <c r="E145" s="331"/>
      <c r="F145" s="331"/>
      <c r="G145" s="331"/>
      <c r="H145" s="331"/>
      <c r="I145" s="331"/>
      <c r="J145" s="331"/>
      <c r="K145" s="332"/>
      <c r="L145" s="82"/>
    </row>
    <row r="146" spans="1:12" x14ac:dyDescent="0.25">
      <c r="A146" s="289"/>
      <c r="B146" s="289"/>
      <c r="C146" s="289"/>
      <c r="D146" s="329"/>
      <c r="E146" s="329"/>
      <c r="F146" s="329"/>
      <c r="G146" s="329"/>
      <c r="H146" s="329"/>
      <c r="I146" s="329"/>
      <c r="J146" s="329"/>
      <c r="K146" s="333"/>
      <c r="L146" s="82"/>
    </row>
    <row r="147" spans="1:12" x14ac:dyDescent="0.25">
      <c r="A147" s="289"/>
      <c r="B147" s="289"/>
      <c r="C147" s="289"/>
      <c r="D147" s="331"/>
      <c r="E147" s="331"/>
      <c r="F147" s="331"/>
      <c r="G147" s="331"/>
      <c r="H147" s="331"/>
      <c r="I147" s="331"/>
      <c r="J147" s="331"/>
      <c r="K147" s="334"/>
      <c r="L147" s="82"/>
    </row>
    <row r="148" spans="1:12" x14ac:dyDescent="0.25">
      <c r="A148" s="289"/>
      <c r="B148" s="289"/>
      <c r="C148" s="289"/>
      <c r="D148" s="331"/>
      <c r="E148" s="331"/>
      <c r="F148" s="331"/>
      <c r="G148" s="331"/>
      <c r="H148" s="331"/>
      <c r="I148" s="331"/>
      <c r="J148" s="331"/>
      <c r="K148" s="334"/>
      <c r="L148" s="82"/>
    </row>
    <row r="149" spans="1:12" x14ac:dyDescent="0.25">
      <c r="A149" s="288"/>
      <c r="B149" s="288"/>
      <c r="C149" s="288"/>
      <c r="D149" s="288"/>
      <c r="E149" s="288"/>
      <c r="F149" s="288"/>
      <c r="G149" s="288"/>
      <c r="H149" s="288"/>
      <c r="I149" s="288"/>
      <c r="J149" s="288"/>
      <c r="K149" s="288"/>
    </row>
  </sheetData>
  <mergeCells count="121">
    <mergeCell ref="A97:G97"/>
    <mergeCell ref="H97:I97"/>
    <mergeCell ref="J97:K97"/>
    <mergeCell ref="A101:G101"/>
    <mergeCell ref="H101:I101"/>
    <mergeCell ref="J101:K101"/>
    <mergeCell ref="H68:I68"/>
    <mergeCell ref="J68:K68"/>
    <mergeCell ref="A79:G79"/>
    <mergeCell ref="A83:L83"/>
    <mergeCell ref="A91:L91"/>
    <mergeCell ref="H93:I93"/>
    <mergeCell ref="J93:K93"/>
    <mergeCell ref="H95:I95"/>
    <mergeCell ref="J95:K95"/>
    <mergeCell ref="H77:I77"/>
    <mergeCell ref="J77:K77"/>
    <mergeCell ref="H79:I79"/>
    <mergeCell ref="J79:K79"/>
    <mergeCell ref="H85:I85"/>
    <mergeCell ref="J85:K85"/>
    <mergeCell ref="A87:G87"/>
    <mergeCell ref="H87:I87"/>
    <mergeCell ref="J87:K87"/>
    <mergeCell ref="A40:L40"/>
    <mergeCell ref="A42:L42"/>
    <mergeCell ref="H50:I50"/>
    <mergeCell ref="J50:K50"/>
    <mergeCell ref="H59:I59"/>
    <mergeCell ref="J59:K59"/>
    <mergeCell ref="E32:E37"/>
    <mergeCell ref="F32:F37"/>
    <mergeCell ref="G32:G37"/>
    <mergeCell ref="H32:H37"/>
    <mergeCell ref="I32:I37"/>
    <mergeCell ref="J32:J37"/>
    <mergeCell ref="K32:K37"/>
    <mergeCell ref="L32:L37"/>
    <mergeCell ref="A34:A37"/>
    <mergeCell ref="B34:B37"/>
    <mergeCell ref="K10:L11"/>
    <mergeCell ref="A11:B11"/>
    <mergeCell ref="C11:I11"/>
    <mergeCell ref="C18:I18"/>
    <mergeCell ref="H19:J19"/>
    <mergeCell ref="K19:L19"/>
    <mergeCell ref="A17:B17"/>
    <mergeCell ref="C17:I17"/>
    <mergeCell ref="C12:I12"/>
    <mergeCell ref="K12:L13"/>
    <mergeCell ref="A13:B13"/>
    <mergeCell ref="C13:I13"/>
    <mergeCell ref="C14:I14"/>
    <mergeCell ref="K14:L15"/>
    <mergeCell ref="A15:B15"/>
    <mergeCell ref="C15:I15"/>
    <mergeCell ref="A31:L31"/>
    <mergeCell ref="A32:B33"/>
    <mergeCell ref="C32:C37"/>
    <mergeCell ref="D32:D37"/>
    <mergeCell ref="D107:I107"/>
    <mergeCell ref="J107:K107"/>
    <mergeCell ref="D108:H108"/>
    <mergeCell ref="J108:K108"/>
    <mergeCell ref="J2:L2"/>
    <mergeCell ref="I3:L3"/>
    <mergeCell ref="J4:L4"/>
    <mergeCell ref="K6:L6"/>
    <mergeCell ref="K7:L7"/>
    <mergeCell ref="K8:L9"/>
    <mergeCell ref="C16:I16"/>
    <mergeCell ref="K16:L17"/>
    <mergeCell ref="B28:L28"/>
    <mergeCell ref="B29:L29"/>
    <mergeCell ref="H20:I20"/>
    <mergeCell ref="K20:L20"/>
    <mergeCell ref="K21:L21"/>
    <mergeCell ref="K22:L22"/>
    <mergeCell ref="G24:G25"/>
    <mergeCell ref="H24:H25"/>
    <mergeCell ref="I24:J24"/>
    <mergeCell ref="A9:B9"/>
    <mergeCell ref="C9:I9"/>
    <mergeCell ref="C10:I10"/>
    <mergeCell ref="E129:I129"/>
    <mergeCell ref="C131:D131"/>
    <mergeCell ref="E131:I131"/>
    <mergeCell ref="E132:I132"/>
    <mergeCell ref="D121:H121"/>
    <mergeCell ref="J121:K121"/>
    <mergeCell ref="J123:K123"/>
    <mergeCell ref="D124:H124"/>
    <mergeCell ref="J124:K124"/>
    <mergeCell ref="D125:H125"/>
    <mergeCell ref="J125:K125"/>
    <mergeCell ref="C128:D128"/>
    <mergeCell ref="E128:I128"/>
    <mergeCell ref="D109:H109"/>
    <mergeCell ref="J109:K109"/>
    <mergeCell ref="D110:H110"/>
    <mergeCell ref="J120:K120"/>
    <mergeCell ref="D115:H115"/>
    <mergeCell ref="J115:K115"/>
    <mergeCell ref="D116:H116"/>
    <mergeCell ref="D118:H118"/>
    <mergeCell ref="J118:K118"/>
    <mergeCell ref="D119:H119"/>
    <mergeCell ref="J119:K119"/>
    <mergeCell ref="D120:H120"/>
    <mergeCell ref="J110:K110"/>
    <mergeCell ref="D111:H111"/>
    <mergeCell ref="J111:K111"/>
    <mergeCell ref="J116:K116"/>
    <mergeCell ref="D117:H117"/>
    <mergeCell ref="J117:K117"/>
    <mergeCell ref="D112:H112"/>
    <mergeCell ref="J112:K112"/>
    <mergeCell ref="D113:H113"/>
    <mergeCell ref="J113:K113"/>
    <mergeCell ref="D114:H114"/>
    <mergeCell ref="J114:K114"/>
  </mergeCells>
  <pageMargins left="0.19685039370078741" right="0.23622047244094491" top="0.35433070866141736" bottom="0.31496062992125984" header="0.31496062992125984" footer="0.31496062992125984"/>
  <pageSetup paperSize="9" scale="60" orientation="portrait" r:id="rId1"/>
  <rowBreaks count="1" manualBreakCount="1">
    <brk id="142" max="1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L175"/>
  <sheetViews>
    <sheetView view="pageBreakPreview" topLeftCell="A107"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1986" t="str">
        <f>'титул '!L9</f>
        <v>4230-РЭС</v>
      </c>
      <c r="L20" s="1986"/>
    </row>
    <row r="21" spans="1:12" x14ac:dyDescent="0.25">
      <c r="A21" s="50"/>
      <c r="B21" s="50"/>
      <c r="C21" s="50"/>
      <c r="D21" s="50"/>
      <c r="E21" s="50"/>
      <c r="F21" s="50"/>
      <c r="G21" s="50"/>
      <c r="H21" s="50"/>
      <c r="I21" s="50"/>
      <c r="J21" s="71" t="s">
        <v>108</v>
      </c>
      <c r="K21" s="2057" t="str">
        <f>'титул '!L11</f>
        <v>16.04.2024</v>
      </c>
      <c r="L21" s="1986"/>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3095</v>
      </c>
      <c r="H26" s="268">
        <v>45289</v>
      </c>
      <c r="I26" s="268">
        <v>45261</v>
      </c>
      <c r="J26" s="268">
        <v>45289</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988</v>
      </c>
      <c r="B40" s="1976"/>
      <c r="C40" s="1976"/>
      <c r="D40" s="1976"/>
      <c r="E40" s="1976"/>
      <c r="F40" s="1976"/>
      <c r="G40" s="1976"/>
      <c r="H40" s="1976"/>
      <c r="I40" s="1976"/>
      <c r="J40" s="1976"/>
      <c r="K40" s="1976"/>
      <c r="L40" s="1976"/>
    </row>
    <row r="42" spans="1:12" ht="16.5" x14ac:dyDescent="0.25">
      <c r="A42" s="1976" t="s">
        <v>808</v>
      </c>
      <c r="B42" s="1976"/>
      <c r="C42" s="1976"/>
      <c r="D42" s="1976"/>
      <c r="E42" s="1976"/>
      <c r="F42" s="1976"/>
      <c r="G42" s="1976"/>
      <c r="H42" s="1976"/>
      <c r="I42" s="1976"/>
      <c r="J42" s="1976"/>
      <c r="K42" s="1976"/>
      <c r="L42" s="1976"/>
    </row>
    <row r="43" spans="1:12" ht="42.75" x14ac:dyDescent="0.25">
      <c r="A43" s="56">
        <v>1</v>
      </c>
      <c r="B43" s="56">
        <v>1</v>
      </c>
      <c r="C43" s="56" t="s">
        <v>61</v>
      </c>
      <c r="D43" s="56" t="s">
        <v>62</v>
      </c>
      <c r="E43" s="57" t="s">
        <v>282</v>
      </c>
      <c r="F43" s="120">
        <v>3</v>
      </c>
      <c r="G43" s="218">
        <v>49.34</v>
      </c>
      <c r="H43" s="59"/>
      <c r="I43" s="218"/>
      <c r="J43" s="59" t="s">
        <v>61</v>
      </c>
      <c r="K43" s="218"/>
      <c r="L43" s="263"/>
    </row>
    <row r="44" spans="1:12" x14ac:dyDescent="0.25">
      <c r="A44" s="56"/>
      <c r="B44" s="56"/>
      <c r="C44" s="56"/>
      <c r="D44" s="56" t="s">
        <v>123</v>
      </c>
      <c r="E44" s="57"/>
      <c r="F44" s="120"/>
      <c r="G44" s="218">
        <v>3.59</v>
      </c>
      <c r="H44" s="59" t="s">
        <v>37</v>
      </c>
      <c r="I44" s="218">
        <v>10.77</v>
      </c>
      <c r="J44" s="59">
        <v>45.52</v>
      </c>
      <c r="K44" s="218">
        <v>490.25</v>
      </c>
      <c r="L44" s="263"/>
    </row>
    <row r="45" spans="1:12" x14ac:dyDescent="0.25">
      <c r="A45" s="56"/>
      <c r="B45" s="56"/>
      <c r="C45" s="56"/>
      <c r="D45" s="56" t="s">
        <v>124</v>
      </c>
      <c r="E45" s="57"/>
      <c r="F45" s="120"/>
      <c r="G45" s="218">
        <v>45.75</v>
      </c>
      <c r="H45" s="59" t="s">
        <v>37</v>
      </c>
      <c r="I45" s="218">
        <v>137.25</v>
      </c>
      <c r="J45" s="59">
        <v>12.99</v>
      </c>
      <c r="K45" s="218">
        <v>1782.88</v>
      </c>
      <c r="L45" s="263"/>
    </row>
    <row r="46" spans="1:12" x14ac:dyDescent="0.25">
      <c r="A46" s="56"/>
      <c r="B46" s="56"/>
      <c r="C46" s="56"/>
      <c r="D46" s="56" t="s">
        <v>125</v>
      </c>
      <c r="E46" s="57"/>
      <c r="F46" s="120"/>
      <c r="G46" s="218">
        <v>6.48</v>
      </c>
      <c r="H46" s="59" t="s">
        <v>37</v>
      </c>
      <c r="I46" s="107">
        <v>19.440000000000001</v>
      </c>
      <c r="J46" s="59">
        <v>45.52</v>
      </c>
      <c r="K46" s="107">
        <v>884.91</v>
      </c>
      <c r="L46" s="263"/>
    </row>
    <row r="47" spans="1:12" x14ac:dyDescent="0.25">
      <c r="A47" s="56"/>
      <c r="B47" s="56"/>
      <c r="C47" s="56"/>
      <c r="D47" s="56" t="s">
        <v>48</v>
      </c>
      <c r="E47" s="57" t="s">
        <v>49</v>
      </c>
      <c r="F47" s="120">
        <v>103</v>
      </c>
      <c r="G47" s="286"/>
      <c r="H47" s="59"/>
      <c r="I47" s="218">
        <v>31.12</v>
      </c>
      <c r="J47" s="59">
        <v>103</v>
      </c>
      <c r="K47" s="218">
        <v>1416.41</v>
      </c>
      <c r="L47" s="263"/>
    </row>
    <row r="48" spans="1:12" x14ac:dyDescent="0.25">
      <c r="A48" s="56"/>
      <c r="B48" s="56"/>
      <c r="C48" s="56"/>
      <c r="D48" s="56" t="s">
        <v>50</v>
      </c>
      <c r="E48" s="57" t="s">
        <v>49</v>
      </c>
      <c r="F48" s="120">
        <v>60</v>
      </c>
      <c r="G48" s="286"/>
      <c r="H48" s="59"/>
      <c r="I48" s="218">
        <v>18.13</v>
      </c>
      <c r="J48" s="59">
        <v>60</v>
      </c>
      <c r="K48" s="218">
        <v>825.1</v>
      </c>
      <c r="L48" s="263"/>
    </row>
    <row r="49" spans="1:12" x14ac:dyDescent="0.25">
      <c r="A49" s="61"/>
      <c r="B49" s="61"/>
      <c r="C49" s="61"/>
      <c r="D49" s="61" t="s">
        <v>126</v>
      </c>
      <c r="E49" s="62" t="s">
        <v>51</v>
      </c>
      <c r="F49" s="264">
        <v>0.44</v>
      </c>
      <c r="G49" s="64"/>
      <c r="H49" s="65" t="s">
        <v>37</v>
      </c>
      <c r="I49" s="64"/>
      <c r="J49" s="65"/>
      <c r="K49" s="64"/>
      <c r="L49" s="76">
        <v>1.32</v>
      </c>
    </row>
    <row r="50" spans="1:12" x14ac:dyDescent="0.25">
      <c r="H50" s="1977">
        <v>197.27</v>
      </c>
      <c r="I50" s="1977"/>
      <c r="J50" s="1977">
        <v>4514.6400000000003</v>
      </c>
      <c r="K50" s="1977"/>
      <c r="L50" s="77">
        <v>1.32</v>
      </c>
    </row>
    <row r="51" spans="1:12" ht="57" x14ac:dyDescent="0.25">
      <c r="A51" s="56">
        <v>2</v>
      </c>
      <c r="B51" s="56">
        <v>2</v>
      </c>
      <c r="C51" s="56" t="s">
        <v>66</v>
      </c>
      <c r="D51" s="56" t="s">
        <v>970</v>
      </c>
      <c r="E51" s="57" t="s">
        <v>282</v>
      </c>
      <c r="F51" s="120">
        <v>3</v>
      </c>
      <c r="G51" s="218">
        <v>15.030000000000001</v>
      </c>
      <c r="H51" s="59"/>
      <c r="I51" s="218"/>
      <c r="J51" s="59" t="s">
        <v>66</v>
      </c>
      <c r="K51" s="218"/>
      <c r="L51" s="263"/>
    </row>
    <row r="52" spans="1:12" x14ac:dyDescent="0.25">
      <c r="A52" s="56"/>
      <c r="B52" s="56"/>
      <c r="C52" s="56"/>
      <c r="D52" s="56" t="s">
        <v>123</v>
      </c>
      <c r="E52" s="57"/>
      <c r="F52" s="120"/>
      <c r="G52" s="218">
        <v>2.4500000000000002</v>
      </c>
      <c r="H52" s="59" t="s">
        <v>37</v>
      </c>
      <c r="I52" s="218">
        <v>7.35</v>
      </c>
      <c r="J52" s="59">
        <v>45.52</v>
      </c>
      <c r="K52" s="218">
        <v>334.57</v>
      </c>
      <c r="L52" s="263"/>
    </row>
    <row r="53" spans="1:12" x14ac:dyDescent="0.25">
      <c r="A53" s="56"/>
      <c r="B53" s="56"/>
      <c r="C53" s="56"/>
      <c r="D53" s="56" t="s">
        <v>124</v>
      </c>
      <c r="E53" s="57"/>
      <c r="F53" s="120"/>
      <c r="G53" s="218">
        <v>12.58</v>
      </c>
      <c r="H53" s="59" t="s">
        <v>37</v>
      </c>
      <c r="I53" s="218">
        <v>37.74</v>
      </c>
      <c r="J53" s="59">
        <v>14.08</v>
      </c>
      <c r="K53" s="218">
        <v>531.38</v>
      </c>
      <c r="L53" s="263"/>
    </row>
    <row r="54" spans="1:12" x14ac:dyDescent="0.25">
      <c r="A54" s="56"/>
      <c r="B54" s="56"/>
      <c r="C54" s="56"/>
      <c r="D54" s="56" t="s">
        <v>125</v>
      </c>
      <c r="E54" s="57"/>
      <c r="F54" s="120"/>
      <c r="G54" s="218">
        <v>2.16</v>
      </c>
      <c r="H54" s="59" t="s">
        <v>37</v>
      </c>
      <c r="I54" s="107">
        <v>6.48</v>
      </c>
      <c r="J54" s="59">
        <v>45.52</v>
      </c>
      <c r="K54" s="107">
        <v>294.97000000000003</v>
      </c>
      <c r="L54" s="263"/>
    </row>
    <row r="55" spans="1:12" x14ac:dyDescent="0.25">
      <c r="A55" s="56"/>
      <c r="B55" s="56"/>
      <c r="C55" s="56"/>
      <c r="D55" s="56" t="s">
        <v>48</v>
      </c>
      <c r="E55" s="57" t="s">
        <v>49</v>
      </c>
      <c r="F55" s="120">
        <v>103</v>
      </c>
      <c r="G55" s="286"/>
      <c r="H55" s="59"/>
      <c r="I55" s="218">
        <v>14.24</v>
      </c>
      <c r="J55" s="59">
        <v>103</v>
      </c>
      <c r="K55" s="218">
        <v>648.42999999999995</v>
      </c>
      <c r="L55" s="263"/>
    </row>
    <row r="56" spans="1:12" x14ac:dyDescent="0.25">
      <c r="A56" s="56"/>
      <c r="B56" s="56"/>
      <c r="C56" s="56"/>
      <c r="D56" s="56" t="s">
        <v>50</v>
      </c>
      <c r="E56" s="57" t="s">
        <v>49</v>
      </c>
      <c r="F56" s="120">
        <v>60</v>
      </c>
      <c r="G56" s="286"/>
      <c r="H56" s="59"/>
      <c r="I56" s="218">
        <v>8.3000000000000007</v>
      </c>
      <c r="J56" s="59">
        <v>60</v>
      </c>
      <c r="K56" s="218">
        <v>377.72</v>
      </c>
      <c r="L56" s="263"/>
    </row>
    <row r="57" spans="1:12" x14ac:dyDescent="0.25">
      <c r="A57" s="61"/>
      <c r="B57" s="61"/>
      <c r="C57" s="61"/>
      <c r="D57" s="61" t="s">
        <v>126</v>
      </c>
      <c r="E57" s="62" t="s">
        <v>51</v>
      </c>
      <c r="F57" s="264">
        <v>0.3</v>
      </c>
      <c r="G57" s="64"/>
      <c r="H57" s="65" t="s">
        <v>37</v>
      </c>
      <c r="I57" s="64"/>
      <c r="J57" s="65"/>
      <c r="K57" s="64"/>
      <c r="L57" s="76">
        <v>0.89999999999999991</v>
      </c>
    </row>
    <row r="58" spans="1:12" x14ac:dyDescent="0.25">
      <c r="H58" s="1977">
        <v>67.63000000000001</v>
      </c>
      <c r="I58" s="1977"/>
      <c r="J58" s="1977">
        <v>1892.1000000000001</v>
      </c>
      <c r="K58" s="1977"/>
      <c r="L58" s="77">
        <v>0.89999999999999991</v>
      </c>
    </row>
    <row r="59" spans="1:12" ht="57" x14ac:dyDescent="0.25">
      <c r="A59" s="56">
        <v>3</v>
      </c>
      <c r="B59" s="56">
        <v>3</v>
      </c>
      <c r="C59" s="56" t="s">
        <v>218</v>
      </c>
      <c r="D59" s="56" t="s">
        <v>532</v>
      </c>
      <c r="E59" s="57" t="s">
        <v>282</v>
      </c>
      <c r="F59" s="120">
        <v>3</v>
      </c>
      <c r="G59" s="218">
        <v>213.29999999999998</v>
      </c>
      <c r="H59" s="59"/>
      <c r="I59" s="218"/>
      <c r="J59" s="59" t="s">
        <v>218</v>
      </c>
      <c r="K59" s="218"/>
      <c r="L59" s="263"/>
    </row>
    <row r="60" spans="1:12" x14ac:dyDescent="0.25">
      <c r="A60" s="56"/>
      <c r="B60" s="56"/>
      <c r="C60" s="56"/>
      <c r="D60" s="56" t="s">
        <v>123</v>
      </c>
      <c r="E60" s="57"/>
      <c r="F60" s="120"/>
      <c r="G60" s="218">
        <v>34.22</v>
      </c>
      <c r="H60" s="59" t="s">
        <v>37</v>
      </c>
      <c r="I60" s="218">
        <v>102.66</v>
      </c>
      <c r="J60" s="59">
        <v>45.52</v>
      </c>
      <c r="K60" s="218">
        <v>4673.08</v>
      </c>
      <c r="L60" s="263"/>
    </row>
    <row r="61" spans="1:12" x14ac:dyDescent="0.25">
      <c r="A61" s="56"/>
      <c r="B61" s="56"/>
      <c r="C61" s="56"/>
      <c r="D61" s="56" t="s">
        <v>124</v>
      </c>
      <c r="E61" s="57"/>
      <c r="F61" s="120"/>
      <c r="G61" s="218">
        <v>133.97</v>
      </c>
      <c r="H61" s="59" t="s">
        <v>37</v>
      </c>
      <c r="I61" s="218">
        <v>401.91</v>
      </c>
      <c r="J61" s="59">
        <v>10.5</v>
      </c>
      <c r="K61" s="218">
        <v>4220.0600000000004</v>
      </c>
      <c r="L61" s="263"/>
    </row>
    <row r="62" spans="1:12" x14ac:dyDescent="0.25">
      <c r="A62" s="56"/>
      <c r="B62" s="56"/>
      <c r="C62" s="56"/>
      <c r="D62" s="56" t="s">
        <v>125</v>
      </c>
      <c r="E62" s="57"/>
      <c r="F62" s="120"/>
      <c r="G62" s="218">
        <v>9.83</v>
      </c>
      <c r="H62" s="59" t="s">
        <v>37</v>
      </c>
      <c r="I62" s="107">
        <v>29.49</v>
      </c>
      <c r="J62" s="59">
        <v>45.52</v>
      </c>
      <c r="K62" s="107">
        <v>1342.38</v>
      </c>
      <c r="L62" s="263"/>
    </row>
    <row r="63" spans="1:12" x14ac:dyDescent="0.25">
      <c r="A63" s="56"/>
      <c r="B63" s="56"/>
      <c r="C63" s="56"/>
      <c r="D63" s="56" t="s">
        <v>127</v>
      </c>
      <c r="E63" s="57"/>
      <c r="F63" s="120"/>
      <c r="G63" s="218">
        <v>45.11</v>
      </c>
      <c r="H63" s="59" t="s">
        <v>37</v>
      </c>
      <c r="I63" s="218">
        <v>135.33000000000001</v>
      </c>
      <c r="J63" s="59">
        <v>2.87</v>
      </c>
      <c r="K63" s="218">
        <v>388.4</v>
      </c>
      <c r="L63" s="263"/>
    </row>
    <row r="64" spans="1:12" x14ac:dyDescent="0.25">
      <c r="A64" s="56"/>
      <c r="B64" s="56"/>
      <c r="C64" s="56"/>
      <c r="D64" s="56" t="s">
        <v>48</v>
      </c>
      <c r="E64" s="57" t="s">
        <v>49</v>
      </c>
      <c r="F64" s="120">
        <v>103</v>
      </c>
      <c r="G64" s="286"/>
      <c r="H64" s="59"/>
      <c r="I64" s="218">
        <v>136.11000000000001</v>
      </c>
      <c r="J64" s="59">
        <v>103</v>
      </c>
      <c r="K64" s="218">
        <v>6195.92</v>
      </c>
      <c r="L64" s="263"/>
    </row>
    <row r="65" spans="1:12" x14ac:dyDescent="0.25">
      <c r="A65" s="56"/>
      <c r="B65" s="56"/>
      <c r="C65" s="56"/>
      <c r="D65" s="56" t="s">
        <v>50</v>
      </c>
      <c r="E65" s="57" t="s">
        <v>49</v>
      </c>
      <c r="F65" s="120">
        <v>60</v>
      </c>
      <c r="G65" s="286"/>
      <c r="H65" s="59"/>
      <c r="I65" s="218">
        <v>79.290000000000006</v>
      </c>
      <c r="J65" s="59">
        <v>60</v>
      </c>
      <c r="K65" s="218">
        <v>3609.28</v>
      </c>
      <c r="L65" s="263"/>
    </row>
    <row r="66" spans="1:12" x14ac:dyDescent="0.25">
      <c r="A66" s="61"/>
      <c r="B66" s="61"/>
      <c r="C66" s="61"/>
      <c r="D66" s="61" t="s">
        <v>126</v>
      </c>
      <c r="E66" s="62" t="s">
        <v>51</v>
      </c>
      <c r="F66" s="264">
        <v>3.86</v>
      </c>
      <c r="G66" s="64"/>
      <c r="H66" s="65" t="s">
        <v>37</v>
      </c>
      <c r="I66" s="64"/>
      <c r="J66" s="65"/>
      <c r="K66" s="64"/>
      <c r="L66" s="76">
        <v>11.58</v>
      </c>
    </row>
    <row r="67" spans="1:12" x14ac:dyDescent="0.25">
      <c r="H67" s="1977">
        <v>855.30000000000007</v>
      </c>
      <c r="I67" s="1977"/>
      <c r="J67" s="1977">
        <v>19086.739999999998</v>
      </c>
      <c r="K67" s="1977"/>
      <c r="L67" s="77">
        <v>11.58</v>
      </c>
    </row>
    <row r="68" spans="1:12" ht="71.25" x14ac:dyDescent="0.25">
      <c r="A68" s="56">
        <v>4</v>
      </c>
      <c r="B68" s="56">
        <v>4</v>
      </c>
      <c r="C68" s="56" t="s">
        <v>261</v>
      </c>
      <c r="D68" s="56" t="s">
        <v>771</v>
      </c>
      <c r="E68" s="57" t="s">
        <v>221</v>
      </c>
      <c r="F68" s="120">
        <v>5.3999999999999999E-2</v>
      </c>
      <c r="G68" s="218">
        <v>5504.98</v>
      </c>
      <c r="H68" s="59"/>
      <c r="I68" s="218"/>
      <c r="J68" s="59" t="s">
        <v>261</v>
      </c>
      <c r="K68" s="218"/>
      <c r="L68" s="263"/>
    </row>
    <row r="69" spans="1:12" x14ac:dyDescent="0.25">
      <c r="A69" s="56"/>
      <c r="B69" s="56"/>
      <c r="C69" s="56"/>
      <c r="D69" s="56" t="s">
        <v>123</v>
      </c>
      <c r="E69" s="57"/>
      <c r="F69" s="120"/>
      <c r="G69" s="218">
        <v>1292.69</v>
      </c>
      <c r="H69" s="59" t="s">
        <v>37</v>
      </c>
      <c r="I69" s="218">
        <v>69.81</v>
      </c>
      <c r="J69" s="59">
        <v>45.52</v>
      </c>
      <c r="K69" s="218">
        <v>3177.54</v>
      </c>
      <c r="L69" s="263"/>
    </row>
    <row r="70" spans="1:12" x14ac:dyDescent="0.25">
      <c r="A70" s="56"/>
      <c r="B70" s="56"/>
      <c r="C70" s="56"/>
      <c r="D70" s="56" t="s">
        <v>124</v>
      </c>
      <c r="E70" s="57"/>
      <c r="F70" s="120"/>
      <c r="G70" s="218">
        <v>1064.92</v>
      </c>
      <c r="H70" s="59" t="s">
        <v>37</v>
      </c>
      <c r="I70" s="218">
        <v>57.51</v>
      </c>
      <c r="J70" s="59">
        <v>9.4499999999999993</v>
      </c>
      <c r="K70" s="218">
        <v>543.42999999999995</v>
      </c>
      <c r="L70" s="263"/>
    </row>
    <row r="71" spans="1:12" x14ac:dyDescent="0.25">
      <c r="A71" s="56"/>
      <c r="B71" s="56"/>
      <c r="C71" s="56"/>
      <c r="D71" s="56" t="s">
        <v>125</v>
      </c>
      <c r="E71" s="57"/>
      <c r="F71" s="120"/>
      <c r="G71" s="218">
        <v>145.44999999999999</v>
      </c>
      <c r="H71" s="59" t="s">
        <v>37</v>
      </c>
      <c r="I71" s="107">
        <v>7.85</v>
      </c>
      <c r="J71" s="59">
        <v>45.52</v>
      </c>
      <c r="K71" s="107">
        <v>357.53</v>
      </c>
      <c r="L71" s="263"/>
    </row>
    <row r="72" spans="1:12" x14ac:dyDescent="0.25">
      <c r="A72" s="56"/>
      <c r="B72" s="56"/>
      <c r="C72" s="56"/>
      <c r="D72" s="56" t="s">
        <v>48</v>
      </c>
      <c r="E72" s="57" t="s">
        <v>49</v>
      </c>
      <c r="F72" s="120">
        <v>103</v>
      </c>
      <c r="G72" s="286"/>
      <c r="H72" s="59"/>
      <c r="I72" s="218">
        <v>79.989999999999995</v>
      </c>
      <c r="J72" s="59">
        <v>103</v>
      </c>
      <c r="K72" s="218">
        <v>3641.12</v>
      </c>
      <c r="L72" s="263"/>
    </row>
    <row r="73" spans="1:12" x14ac:dyDescent="0.25">
      <c r="A73" s="56"/>
      <c r="B73" s="56"/>
      <c r="C73" s="56"/>
      <c r="D73" s="56" t="s">
        <v>50</v>
      </c>
      <c r="E73" s="57" t="s">
        <v>49</v>
      </c>
      <c r="F73" s="120">
        <v>60</v>
      </c>
      <c r="G73" s="286"/>
      <c r="H73" s="59"/>
      <c r="I73" s="218">
        <v>46.6</v>
      </c>
      <c r="J73" s="59">
        <v>60</v>
      </c>
      <c r="K73" s="218">
        <v>2121.04</v>
      </c>
      <c r="L73" s="263"/>
    </row>
    <row r="74" spans="1:12" x14ac:dyDescent="0.25">
      <c r="A74" s="61"/>
      <c r="B74" s="61"/>
      <c r="C74" s="61"/>
      <c r="D74" s="61" t="s">
        <v>126</v>
      </c>
      <c r="E74" s="62" t="s">
        <v>51</v>
      </c>
      <c r="F74" s="264">
        <v>135.93</v>
      </c>
      <c r="G74" s="64"/>
      <c r="H74" s="65" t="s">
        <v>37</v>
      </c>
      <c r="I74" s="64"/>
      <c r="J74" s="65"/>
      <c r="K74" s="64"/>
      <c r="L74" s="76">
        <v>7.3402200000000004</v>
      </c>
    </row>
    <row r="75" spans="1:12" x14ac:dyDescent="0.25">
      <c r="H75" s="1977">
        <v>253.91</v>
      </c>
      <c r="I75" s="1977"/>
      <c r="J75" s="1977">
        <v>9483.130000000001</v>
      </c>
      <c r="K75" s="1977"/>
      <c r="L75" s="77">
        <v>7.3402200000000004</v>
      </c>
    </row>
    <row r="76" spans="1:12" ht="72" x14ac:dyDescent="0.25">
      <c r="A76" s="56">
        <v>9</v>
      </c>
      <c r="B76" s="56">
        <v>9</v>
      </c>
      <c r="C76" s="56" t="s">
        <v>773</v>
      </c>
      <c r="D76" s="56" t="s">
        <v>774</v>
      </c>
      <c r="E76" s="57" t="s">
        <v>264</v>
      </c>
      <c r="F76" s="120">
        <v>4.4999999999999997E-3</v>
      </c>
      <c r="G76" s="218">
        <v>152.06</v>
      </c>
      <c r="H76" s="59"/>
      <c r="I76" s="218"/>
      <c r="J76" s="59" t="s">
        <v>773</v>
      </c>
      <c r="K76" s="218"/>
      <c r="L76" s="263"/>
    </row>
    <row r="77" spans="1:12" x14ac:dyDescent="0.25">
      <c r="A77" s="56"/>
      <c r="B77" s="56"/>
      <c r="C77" s="56"/>
      <c r="D77" s="56" t="s">
        <v>123</v>
      </c>
      <c r="E77" s="57"/>
      <c r="F77" s="120"/>
      <c r="G77" s="218">
        <v>42.78</v>
      </c>
      <c r="H77" s="59" t="s">
        <v>37</v>
      </c>
      <c r="I77" s="218">
        <v>0.19</v>
      </c>
      <c r="J77" s="59">
        <v>45.52</v>
      </c>
      <c r="K77" s="218">
        <v>8.76</v>
      </c>
      <c r="L77" s="263"/>
    </row>
    <row r="78" spans="1:12" x14ac:dyDescent="0.25">
      <c r="A78" s="56"/>
      <c r="B78" s="56"/>
      <c r="C78" s="56"/>
      <c r="D78" s="56" t="s">
        <v>124</v>
      </c>
      <c r="E78" s="57"/>
      <c r="F78" s="120"/>
      <c r="G78" s="218">
        <v>11.27</v>
      </c>
      <c r="H78" s="59" t="s">
        <v>37</v>
      </c>
      <c r="I78" s="218">
        <v>0.05</v>
      </c>
      <c r="J78" s="59">
        <v>9.26</v>
      </c>
      <c r="K78" s="218">
        <v>0.47</v>
      </c>
      <c r="L78" s="263"/>
    </row>
    <row r="79" spans="1:12" x14ac:dyDescent="0.25">
      <c r="A79" s="56"/>
      <c r="B79" s="56"/>
      <c r="C79" s="56"/>
      <c r="D79" s="56" t="s">
        <v>125</v>
      </c>
      <c r="E79" s="57"/>
      <c r="F79" s="120"/>
      <c r="G79" s="218">
        <v>0.1</v>
      </c>
      <c r="H79" s="59" t="s">
        <v>37</v>
      </c>
      <c r="I79" s="107">
        <v>0</v>
      </c>
      <c r="J79" s="59">
        <v>45.52</v>
      </c>
      <c r="K79" s="107">
        <v>0.02</v>
      </c>
      <c r="L79" s="263"/>
    </row>
    <row r="80" spans="1:12" x14ac:dyDescent="0.25">
      <c r="A80" s="56"/>
      <c r="B80" s="56"/>
      <c r="C80" s="56"/>
      <c r="D80" s="56" t="s">
        <v>127</v>
      </c>
      <c r="E80" s="57"/>
      <c r="F80" s="120"/>
      <c r="G80" s="218">
        <v>98.01</v>
      </c>
      <c r="H80" s="59" t="s">
        <v>37</v>
      </c>
      <c r="I80" s="218">
        <v>0.44</v>
      </c>
      <c r="J80" s="59">
        <v>8.82</v>
      </c>
      <c r="K80" s="218">
        <v>3.89</v>
      </c>
      <c r="L80" s="263"/>
    </row>
    <row r="81" spans="1:12" x14ac:dyDescent="0.25">
      <c r="A81" s="56"/>
      <c r="B81" s="56"/>
      <c r="C81" s="56"/>
      <c r="D81" s="56" t="s">
        <v>48</v>
      </c>
      <c r="E81" s="57" t="s">
        <v>49</v>
      </c>
      <c r="F81" s="120">
        <v>94</v>
      </c>
      <c r="G81" s="286"/>
      <c r="H81" s="59"/>
      <c r="I81" s="218">
        <v>0.18</v>
      </c>
      <c r="J81" s="59">
        <v>94</v>
      </c>
      <c r="K81" s="218">
        <v>8.25</v>
      </c>
      <c r="L81" s="263"/>
    </row>
    <row r="82" spans="1:12" x14ac:dyDescent="0.25">
      <c r="A82" s="56"/>
      <c r="B82" s="56"/>
      <c r="C82" s="56"/>
      <c r="D82" s="56" t="s">
        <v>50</v>
      </c>
      <c r="E82" s="57" t="s">
        <v>49</v>
      </c>
      <c r="F82" s="120">
        <v>51</v>
      </c>
      <c r="G82" s="286"/>
      <c r="H82" s="59"/>
      <c r="I82" s="218">
        <v>0.1</v>
      </c>
      <c r="J82" s="59">
        <v>51</v>
      </c>
      <c r="K82" s="218">
        <v>4.4800000000000004</v>
      </c>
      <c r="L82" s="263"/>
    </row>
    <row r="83" spans="1:12" x14ac:dyDescent="0.25">
      <c r="A83" s="61"/>
      <c r="B83" s="61"/>
      <c r="C83" s="61"/>
      <c r="D83" s="61" t="s">
        <v>126</v>
      </c>
      <c r="E83" s="62" t="s">
        <v>51</v>
      </c>
      <c r="F83" s="264">
        <v>3.91</v>
      </c>
      <c r="G83" s="64"/>
      <c r="H83" s="65" t="s">
        <v>37</v>
      </c>
      <c r="I83" s="64"/>
      <c r="J83" s="65"/>
      <c r="K83" s="64"/>
      <c r="L83" s="76">
        <v>1.7595E-2</v>
      </c>
    </row>
    <row r="84" spans="1:12" x14ac:dyDescent="0.25">
      <c r="H84" s="1977">
        <v>0.95999999999999985</v>
      </c>
      <c r="I84" s="1977"/>
      <c r="J84" s="1977">
        <v>25.85</v>
      </c>
      <c r="K84" s="1977"/>
      <c r="L84" s="77">
        <v>1.7595E-2</v>
      </c>
    </row>
    <row r="85" spans="1:12" ht="42.75" x14ac:dyDescent="0.25">
      <c r="A85" s="56">
        <v>10</v>
      </c>
      <c r="B85" s="56">
        <v>10</v>
      </c>
      <c r="C85" s="56" t="s">
        <v>206</v>
      </c>
      <c r="D85" s="56" t="s">
        <v>997</v>
      </c>
      <c r="E85" s="57" t="s">
        <v>77</v>
      </c>
      <c r="F85" s="120">
        <v>0.04</v>
      </c>
      <c r="G85" s="218">
        <v>148.35999999999999</v>
      </c>
      <c r="H85" s="59"/>
      <c r="I85" s="218"/>
      <c r="J85" s="59" t="s">
        <v>206</v>
      </c>
      <c r="K85" s="218"/>
      <c r="L85" s="263"/>
    </row>
    <row r="86" spans="1:12" x14ac:dyDescent="0.25">
      <c r="A86" s="56"/>
      <c r="B86" s="56"/>
      <c r="C86" s="56"/>
      <c r="D86" s="56" t="s">
        <v>123</v>
      </c>
      <c r="E86" s="57"/>
      <c r="F86" s="120"/>
      <c r="G86" s="218">
        <v>145.44999999999999</v>
      </c>
      <c r="H86" s="59" t="s">
        <v>37</v>
      </c>
      <c r="I86" s="218">
        <v>5.82</v>
      </c>
      <c r="J86" s="59">
        <v>45.52</v>
      </c>
      <c r="K86" s="218">
        <v>264.83999999999997</v>
      </c>
      <c r="L86" s="263"/>
    </row>
    <row r="87" spans="1:12" x14ac:dyDescent="0.25">
      <c r="A87" s="56"/>
      <c r="B87" s="56"/>
      <c r="C87" s="56"/>
      <c r="D87" s="56" t="s">
        <v>127</v>
      </c>
      <c r="E87" s="57"/>
      <c r="F87" s="120"/>
      <c r="G87" s="218">
        <v>2.91</v>
      </c>
      <c r="H87" s="59" t="s">
        <v>37</v>
      </c>
      <c r="I87" s="218">
        <v>0.12</v>
      </c>
      <c r="J87" s="59">
        <v>45.51</v>
      </c>
      <c r="K87" s="218">
        <v>5.3</v>
      </c>
      <c r="L87" s="263"/>
    </row>
    <row r="88" spans="1:12" x14ac:dyDescent="0.25">
      <c r="A88" s="56"/>
      <c r="B88" s="56"/>
      <c r="C88" s="56"/>
      <c r="D88" s="56" t="s">
        <v>48</v>
      </c>
      <c r="E88" s="57" t="s">
        <v>49</v>
      </c>
      <c r="F88" s="120">
        <v>97</v>
      </c>
      <c r="G88" s="286"/>
      <c r="H88" s="59"/>
      <c r="I88" s="218">
        <v>5.65</v>
      </c>
      <c r="J88" s="59">
        <v>97</v>
      </c>
      <c r="K88" s="218">
        <v>256.89</v>
      </c>
      <c r="L88" s="263"/>
    </row>
    <row r="89" spans="1:12" x14ac:dyDescent="0.25">
      <c r="A89" s="56"/>
      <c r="B89" s="56"/>
      <c r="C89" s="56"/>
      <c r="D89" s="56" t="s">
        <v>50</v>
      </c>
      <c r="E89" s="57" t="s">
        <v>49</v>
      </c>
      <c r="F89" s="120">
        <v>51</v>
      </c>
      <c r="G89" s="286"/>
      <c r="H89" s="59"/>
      <c r="I89" s="218">
        <v>2.97</v>
      </c>
      <c r="J89" s="59">
        <v>51</v>
      </c>
      <c r="K89" s="218">
        <v>135.07</v>
      </c>
      <c r="L89" s="263"/>
    </row>
    <row r="90" spans="1:12" x14ac:dyDescent="0.25">
      <c r="A90" s="61"/>
      <c r="B90" s="61"/>
      <c r="C90" s="61"/>
      <c r="D90" s="61" t="s">
        <v>126</v>
      </c>
      <c r="E90" s="62" t="s">
        <v>51</v>
      </c>
      <c r="F90" s="264">
        <v>15.12</v>
      </c>
      <c r="G90" s="64"/>
      <c r="H90" s="65" t="s">
        <v>37</v>
      </c>
      <c r="I90" s="64"/>
      <c r="J90" s="65"/>
      <c r="K90" s="64"/>
      <c r="L90" s="76">
        <v>0.6048</v>
      </c>
    </row>
    <row r="91" spans="1:12" x14ac:dyDescent="0.25">
      <c r="H91" s="1977">
        <v>14.56</v>
      </c>
      <c r="I91" s="1977"/>
      <c r="J91" s="1977">
        <v>662.09999999999991</v>
      </c>
      <c r="K91" s="1977"/>
      <c r="L91" s="77">
        <v>0.6048</v>
      </c>
    </row>
    <row r="93" spans="1:12" x14ac:dyDescent="0.25">
      <c r="A93" s="1974" t="s">
        <v>809</v>
      </c>
      <c r="B93" s="1974"/>
      <c r="C93" s="1974"/>
      <c r="D93" s="1974"/>
      <c r="E93" s="1974"/>
      <c r="F93" s="1974"/>
      <c r="G93" s="1974"/>
      <c r="H93" s="1975">
        <v>1389.63</v>
      </c>
      <c r="I93" s="1975"/>
      <c r="J93" s="1975">
        <v>35664.559999999998</v>
      </c>
      <c r="K93" s="1975"/>
      <c r="L93" s="77">
        <v>21.762615</v>
      </c>
    </row>
    <row r="97" spans="1:12" ht="16.5" x14ac:dyDescent="0.25">
      <c r="A97" s="1976" t="s">
        <v>812</v>
      </c>
      <c r="B97" s="1976"/>
      <c r="C97" s="1976"/>
      <c r="D97" s="1976"/>
      <c r="E97" s="1976"/>
      <c r="F97" s="1976"/>
      <c r="G97" s="1976"/>
      <c r="H97" s="1976"/>
      <c r="I97" s="1976"/>
      <c r="J97" s="1976"/>
      <c r="K97" s="1976"/>
      <c r="L97" s="1976"/>
    </row>
    <row r="98" spans="1:12" ht="99.75" x14ac:dyDescent="0.25">
      <c r="A98" s="61">
        <v>1</v>
      </c>
      <c r="B98" s="61">
        <v>1</v>
      </c>
      <c r="C98" s="61" t="s">
        <v>827</v>
      </c>
      <c r="D98" s="61" t="s">
        <v>982</v>
      </c>
      <c r="E98" s="62" t="s">
        <v>63</v>
      </c>
      <c r="F98" s="264">
        <v>3</v>
      </c>
      <c r="G98" s="64">
        <v>1401.78</v>
      </c>
      <c r="H98" s="65" t="s">
        <v>392</v>
      </c>
      <c r="I98" s="64">
        <v>4415.6099999999997</v>
      </c>
      <c r="J98" s="65">
        <v>8.6199999999999992</v>
      </c>
      <c r="K98" s="64">
        <v>38062.53</v>
      </c>
      <c r="L98" s="79"/>
    </row>
    <row r="99" spans="1:12" x14ac:dyDescent="0.25">
      <c r="H99" s="1977">
        <v>4415.6099999999997</v>
      </c>
      <c r="I99" s="1977"/>
      <c r="J99" s="1977">
        <v>38062.53</v>
      </c>
      <c r="K99" s="1977"/>
      <c r="L99" s="77">
        <v>0</v>
      </c>
    </row>
    <row r="100" spans="1:12" ht="57" x14ac:dyDescent="0.25">
      <c r="A100" s="61">
        <v>2</v>
      </c>
      <c r="B100" s="61">
        <v>2</v>
      </c>
      <c r="C100" s="61" t="s">
        <v>401</v>
      </c>
      <c r="D100" s="61" t="s">
        <v>402</v>
      </c>
      <c r="E100" s="62" t="s">
        <v>221</v>
      </c>
      <c r="F100" s="264">
        <v>5.6000000000000001E-2</v>
      </c>
      <c r="G100" s="64">
        <v>68033.77</v>
      </c>
      <c r="H100" s="65" t="s">
        <v>37</v>
      </c>
      <c r="I100" s="64">
        <v>3809.89</v>
      </c>
      <c r="J100" s="65" t="s">
        <v>1005</v>
      </c>
      <c r="K100" s="64">
        <v>17639.8</v>
      </c>
      <c r="L100" s="79"/>
    </row>
    <row r="101" spans="1:12" x14ac:dyDescent="0.25">
      <c r="H101" s="1977">
        <v>3809.89</v>
      </c>
      <c r="I101" s="1977"/>
      <c r="J101" s="1977">
        <v>17639.8</v>
      </c>
      <c r="K101" s="1977"/>
      <c r="L101" s="77">
        <v>0</v>
      </c>
    </row>
    <row r="102" spans="1:12" ht="85.5" x14ac:dyDescent="0.25">
      <c r="A102" s="61">
        <v>3</v>
      </c>
      <c r="B102" s="61">
        <v>3</v>
      </c>
      <c r="C102" s="61" t="s">
        <v>822</v>
      </c>
      <c r="D102" s="61" t="s">
        <v>776</v>
      </c>
      <c r="E102" s="62" t="s">
        <v>28</v>
      </c>
      <c r="F102" s="264">
        <v>2.65</v>
      </c>
      <c r="G102" s="64">
        <v>31.41</v>
      </c>
      <c r="H102" s="65" t="s">
        <v>777</v>
      </c>
      <c r="I102" s="64">
        <v>86.36</v>
      </c>
      <c r="J102" s="65">
        <v>8.6199999999999992</v>
      </c>
      <c r="K102" s="64">
        <v>744.4</v>
      </c>
      <c r="L102" s="79"/>
    </row>
    <row r="103" spans="1:12" x14ac:dyDescent="0.25">
      <c r="H103" s="1977">
        <v>86.36</v>
      </c>
      <c r="I103" s="1977"/>
      <c r="J103" s="1977">
        <v>744.4</v>
      </c>
      <c r="K103" s="1977"/>
      <c r="L103" s="77">
        <v>0</v>
      </c>
    </row>
    <row r="104" spans="1:12" ht="85.5" x14ac:dyDescent="0.25">
      <c r="A104" s="61">
        <v>4</v>
      </c>
      <c r="B104" s="61">
        <v>4</v>
      </c>
      <c r="C104" s="61" t="s">
        <v>822</v>
      </c>
      <c r="D104" s="61" t="s">
        <v>612</v>
      </c>
      <c r="E104" s="62" t="s">
        <v>63</v>
      </c>
      <c r="F104" s="264">
        <v>3</v>
      </c>
      <c r="G104" s="64">
        <v>153.57</v>
      </c>
      <c r="H104" s="65" t="s">
        <v>777</v>
      </c>
      <c r="I104" s="64">
        <v>477.99</v>
      </c>
      <c r="J104" s="65">
        <v>8.6199999999999992</v>
      </c>
      <c r="K104" s="64">
        <v>4120.24</v>
      </c>
      <c r="L104" s="79"/>
    </row>
    <row r="105" spans="1:12" x14ac:dyDescent="0.25">
      <c r="H105" s="1977">
        <v>477.99</v>
      </c>
      <c r="I105" s="1977"/>
      <c r="J105" s="1977">
        <v>4120.24</v>
      </c>
      <c r="K105" s="1977"/>
      <c r="L105" s="77">
        <v>0</v>
      </c>
    </row>
    <row r="106" spans="1:12" ht="71.25" x14ac:dyDescent="0.25">
      <c r="A106" s="61">
        <v>5</v>
      </c>
      <c r="B106" s="61">
        <v>5</v>
      </c>
      <c r="C106" s="61" t="s">
        <v>330</v>
      </c>
      <c r="D106" s="61" t="s">
        <v>331</v>
      </c>
      <c r="E106" s="62" t="s">
        <v>63</v>
      </c>
      <c r="F106" s="264">
        <v>0.36</v>
      </c>
      <c r="G106" s="64">
        <v>235.22</v>
      </c>
      <c r="H106" s="65" t="s">
        <v>37</v>
      </c>
      <c r="I106" s="64">
        <v>84.68</v>
      </c>
      <c r="J106" s="65" t="s">
        <v>952</v>
      </c>
      <c r="K106" s="64">
        <v>1629.23</v>
      </c>
      <c r="L106" s="79"/>
    </row>
    <row r="107" spans="1:12" x14ac:dyDescent="0.25">
      <c r="H107" s="1977">
        <v>84.68</v>
      </c>
      <c r="I107" s="1977"/>
      <c r="J107" s="1977">
        <v>1629.23</v>
      </c>
      <c r="K107" s="1977"/>
      <c r="L107" s="77">
        <v>0</v>
      </c>
    </row>
    <row r="108" spans="1:12" ht="85.5" x14ac:dyDescent="0.25">
      <c r="A108" s="61">
        <v>6</v>
      </c>
      <c r="B108" s="61">
        <v>6</v>
      </c>
      <c r="C108" s="61" t="s">
        <v>822</v>
      </c>
      <c r="D108" s="61" t="s">
        <v>359</v>
      </c>
      <c r="E108" s="62" t="s">
        <v>63</v>
      </c>
      <c r="F108" s="264">
        <v>18</v>
      </c>
      <c r="G108" s="64">
        <v>2.9</v>
      </c>
      <c r="H108" s="65" t="s">
        <v>392</v>
      </c>
      <c r="I108" s="64">
        <v>54.81</v>
      </c>
      <c r="J108" s="65">
        <v>8.6199999999999992</v>
      </c>
      <c r="K108" s="64">
        <v>472.46</v>
      </c>
      <c r="L108" s="79"/>
    </row>
    <row r="109" spans="1:12" x14ac:dyDescent="0.25">
      <c r="H109" s="1977">
        <v>54.81</v>
      </c>
      <c r="I109" s="1977"/>
      <c r="J109" s="1977">
        <v>472.46</v>
      </c>
      <c r="K109" s="1977"/>
      <c r="L109" s="77">
        <v>0</v>
      </c>
    </row>
    <row r="110" spans="1:12" ht="85.5" x14ac:dyDescent="0.25">
      <c r="A110" s="61">
        <v>7</v>
      </c>
      <c r="B110" s="61">
        <v>7</v>
      </c>
      <c r="C110" s="61" t="s">
        <v>822</v>
      </c>
      <c r="D110" s="61" t="s">
        <v>361</v>
      </c>
      <c r="E110" s="62" t="s">
        <v>63</v>
      </c>
      <c r="F110" s="264">
        <v>6</v>
      </c>
      <c r="G110" s="64">
        <v>29.37</v>
      </c>
      <c r="H110" s="65" t="s">
        <v>392</v>
      </c>
      <c r="I110" s="64">
        <v>185.03</v>
      </c>
      <c r="J110" s="65">
        <v>8.6199999999999992</v>
      </c>
      <c r="K110" s="64">
        <v>1594.97</v>
      </c>
      <c r="L110" s="79"/>
    </row>
    <row r="111" spans="1:12" x14ac:dyDescent="0.25">
      <c r="H111" s="1977">
        <v>185.03</v>
      </c>
      <c r="I111" s="1977"/>
      <c r="J111" s="1977">
        <v>1594.97</v>
      </c>
      <c r="K111" s="1977"/>
      <c r="L111" s="77">
        <v>0</v>
      </c>
    </row>
    <row r="112" spans="1:12" ht="85.5" x14ac:dyDescent="0.25">
      <c r="A112" s="61">
        <v>8</v>
      </c>
      <c r="B112" s="61">
        <v>8</v>
      </c>
      <c r="C112" s="61" t="s">
        <v>822</v>
      </c>
      <c r="D112" s="61" t="s">
        <v>363</v>
      </c>
      <c r="E112" s="62" t="s">
        <v>63</v>
      </c>
      <c r="F112" s="264">
        <v>6</v>
      </c>
      <c r="G112" s="64">
        <v>60.71</v>
      </c>
      <c r="H112" s="65" t="s">
        <v>392</v>
      </c>
      <c r="I112" s="64">
        <v>382.47</v>
      </c>
      <c r="J112" s="65">
        <v>8.6199999999999992</v>
      </c>
      <c r="K112" s="64">
        <v>3296.92</v>
      </c>
      <c r="L112" s="79"/>
    </row>
    <row r="113" spans="1:12" x14ac:dyDescent="0.25">
      <c r="H113" s="1977">
        <v>382.47</v>
      </c>
      <c r="I113" s="1977"/>
      <c r="J113" s="1977">
        <v>3296.92</v>
      </c>
      <c r="K113" s="1977"/>
      <c r="L113" s="77">
        <v>0</v>
      </c>
    </row>
    <row r="114" spans="1:12" ht="85.5" x14ac:dyDescent="0.25">
      <c r="A114" s="61">
        <v>9</v>
      </c>
      <c r="B114" s="61">
        <v>9</v>
      </c>
      <c r="C114" s="61" t="s">
        <v>822</v>
      </c>
      <c r="D114" s="61" t="s">
        <v>365</v>
      </c>
      <c r="E114" s="62" t="s">
        <v>63</v>
      </c>
      <c r="F114" s="264">
        <v>3</v>
      </c>
      <c r="G114" s="64">
        <v>31.48</v>
      </c>
      <c r="H114" s="65" t="s">
        <v>392</v>
      </c>
      <c r="I114" s="64">
        <v>99.16</v>
      </c>
      <c r="J114" s="65">
        <v>8.6199999999999992</v>
      </c>
      <c r="K114" s="64">
        <v>854.78</v>
      </c>
      <c r="L114" s="79"/>
    </row>
    <row r="115" spans="1:12" x14ac:dyDescent="0.25">
      <c r="H115" s="1977">
        <v>99.16</v>
      </c>
      <c r="I115" s="1977"/>
      <c r="J115" s="1977">
        <v>854.78</v>
      </c>
      <c r="K115" s="1977"/>
      <c r="L115" s="77">
        <v>0</v>
      </c>
    </row>
    <row r="116" spans="1:12" ht="85.5" x14ac:dyDescent="0.25">
      <c r="A116" s="61">
        <v>10</v>
      </c>
      <c r="B116" s="61">
        <v>10</v>
      </c>
      <c r="C116" s="61" t="s">
        <v>822</v>
      </c>
      <c r="D116" s="61" t="s">
        <v>357</v>
      </c>
      <c r="E116" s="62" t="s">
        <v>63</v>
      </c>
      <c r="F116" s="264">
        <v>6</v>
      </c>
      <c r="G116" s="64">
        <v>11.16</v>
      </c>
      <c r="H116" s="65" t="s">
        <v>392</v>
      </c>
      <c r="I116" s="64">
        <v>70.31</v>
      </c>
      <c r="J116" s="65">
        <v>8.6199999999999992</v>
      </c>
      <c r="K116" s="64">
        <v>606.04999999999995</v>
      </c>
      <c r="L116" s="79"/>
    </row>
    <row r="117" spans="1:12" x14ac:dyDescent="0.25">
      <c r="H117" s="1977">
        <v>70.31</v>
      </c>
      <c r="I117" s="1977"/>
      <c r="J117" s="1977">
        <v>606.04999999999995</v>
      </c>
      <c r="K117" s="1977"/>
      <c r="L117" s="77">
        <v>0</v>
      </c>
    </row>
    <row r="118" spans="1:12" ht="85.5" x14ac:dyDescent="0.25">
      <c r="A118" s="61">
        <v>11</v>
      </c>
      <c r="B118" s="61">
        <v>11</v>
      </c>
      <c r="C118" s="61" t="s">
        <v>822</v>
      </c>
      <c r="D118" s="61" t="s">
        <v>367</v>
      </c>
      <c r="E118" s="62" t="s">
        <v>63</v>
      </c>
      <c r="F118" s="264">
        <v>12</v>
      </c>
      <c r="G118" s="64">
        <v>0.86</v>
      </c>
      <c r="H118" s="65" t="s">
        <v>392</v>
      </c>
      <c r="I118" s="64">
        <v>10.84</v>
      </c>
      <c r="J118" s="65">
        <v>8.6199999999999992</v>
      </c>
      <c r="K118" s="64">
        <v>93.41</v>
      </c>
      <c r="L118" s="79"/>
    </row>
    <row r="119" spans="1:12" x14ac:dyDescent="0.25">
      <c r="H119" s="1977">
        <v>10.84</v>
      </c>
      <c r="I119" s="1977"/>
      <c r="J119" s="1977">
        <v>93.41</v>
      </c>
      <c r="K119" s="1977"/>
      <c r="L119" s="77">
        <v>0</v>
      </c>
    </row>
    <row r="120" spans="1:12" ht="85.5" x14ac:dyDescent="0.25">
      <c r="A120" s="61">
        <v>12</v>
      </c>
      <c r="B120" s="61">
        <v>12</v>
      </c>
      <c r="C120" s="61" t="s">
        <v>822</v>
      </c>
      <c r="D120" s="61" t="s">
        <v>369</v>
      </c>
      <c r="E120" s="62" t="s">
        <v>63</v>
      </c>
      <c r="F120" s="264">
        <v>6</v>
      </c>
      <c r="G120" s="64">
        <v>21.27</v>
      </c>
      <c r="H120" s="65" t="s">
        <v>392</v>
      </c>
      <c r="I120" s="64">
        <v>134</v>
      </c>
      <c r="J120" s="65">
        <v>8.6199999999999992</v>
      </c>
      <c r="K120" s="64">
        <v>1155.0899999999999</v>
      </c>
      <c r="L120" s="79"/>
    </row>
    <row r="121" spans="1:12" x14ac:dyDescent="0.25">
      <c r="H121" s="1977">
        <v>134</v>
      </c>
      <c r="I121" s="1977"/>
      <c r="J121" s="1977">
        <v>1155.0899999999999</v>
      </c>
      <c r="K121" s="1977"/>
      <c r="L121" s="77">
        <v>0</v>
      </c>
    </row>
    <row r="122" spans="1:12" ht="85.5" x14ac:dyDescent="0.25">
      <c r="A122" s="61">
        <v>13</v>
      </c>
      <c r="B122" s="61">
        <v>13</v>
      </c>
      <c r="C122" s="61" t="s">
        <v>822</v>
      </c>
      <c r="D122" s="61" t="s">
        <v>373</v>
      </c>
      <c r="E122" s="62" t="s">
        <v>63</v>
      </c>
      <c r="F122" s="264">
        <v>8</v>
      </c>
      <c r="G122" s="64">
        <v>86.04</v>
      </c>
      <c r="H122" s="65" t="s">
        <v>392</v>
      </c>
      <c r="I122" s="64">
        <v>722.74</v>
      </c>
      <c r="J122" s="65">
        <v>8.6199999999999992</v>
      </c>
      <c r="K122" s="64">
        <v>6229.98</v>
      </c>
      <c r="L122" s="79"/>
    </row>
    <row r="123" spans="1:12" x14ac:dyDescent="0.25">
      <c r="H123" s="1977">
        <v>722.74</v>
      </c>
      <c r="I123" s="1977"/>
      <c r="J123" s="1977">
        <v>6229.98</v>
      </c>
      <c r="K123" s="1977"/>
      <c r="L123" s="77">
        <v>0</v>
      </c>
    </row>
    <row r="124" spans="1:12" ht="85.5" x14ac:dyDescent="0.25">
      <c r="A124" s="61">
        <v>14</v>
      </c>
      <c r="B124" s="61">
        <v>14</v>
      </c>
      <c r="C124" s="61" t="s">
        <v>822</v>
      </c>
      <c r="D124" s="61" t="s">
        <v>371</v>
      </c>
      <c r="E124" s="62" t="s">
        <v>63</v>
      </c>
      <c r="F124" s="264">
        <v>4</v>
      </c>
      <c r="G124" s="64">
        <v>2.11</v>
      </c>
      <c r="H124" s="65" t="s">
        <v>392</v>
      </c>
      <c r="I124" s="64">
        <v>8.86</v>
      </c>
      <c r="J124" s="65">
        <v>8.6199999999999992</v>
      </c>
      <c r="K124" s="64">
        <v>76.39</v>
      </c>
      <c r="L124" s="79"/>
    </row>
    <row r="125" spans="1:12" x14ac:dyDescent="0.25">
      <c r="H125" s="1977">
        <v>8.86</v>
      </c>
      <c r="I125" s="1977"/>
      <c r="J125" s="1977">
        <v>76.39</v>
      </c>
      <c r="K125" s="1977"/>
      <c r="L125" s="77">
        <v>0</v>
      </c>
    </row>
    <row r="126" spans="1:12" ht="85.5" x14ac:dyDescent="0.25">
      <c r="A126" s="61">
        <v>15</v>
      </c>
      <c r="B126" s="61">
        <v>15</v>
      </c>
      <c r="C126" s="61" t="s">
        <v>822</v>
      </c>
      <c r="D126" s="61" t="s">
        <v>333</v>
      </c>
      <c r="E126" s="62" t="s">
        <v>63</v>
      </c>
      <c r="F126" s="264">
        <v>4</v>
      </c>
      <c r="G126" s="64">
        <v>30.04</v>
      </c>
      <c r="H126" s="65" t="s">
        <v>392</v>
      </c>
      <c r="I126" s="64">
        <v>126.17</v>
      </c>
      <c r="J126" s="65">
        <v>8.6199999999999992</v>
      </c>
      <c r="K126" s="64">
        <v>1087.57</v>
      </c>
      <c r="L126" s="79"/>
    </row>
    <row r="127" spans="1:12" x14ac:dyDescent="0.25">
      <c r="H127" s="1977">
        <v>126.17</v>
      </c>
      <c r="I127" s="1977"/>
      <c r="J127" s="1977">
        <v>1087.57</v>
      </c>
      <c r="K127" s="1977"/>
      <c r="L127" s="77">
        <v>0</v>
      </c>
    </row>
    <row r="128" spans="1:12" ht="85.5" x14ac:dyDescent="0.25">
      <c r="A128" s="61">
        <v>16</v>
      </c>
      <c r="B128" s="61">
        <v>16</v>
      </c>
      <c r="C128" s="61" t="s">
        <v>822</v>
      </c>
      <c r="D128" s="61" t="s">
        <v>998</v>
      </c>
      <c r="E128" s="62" t="s">
        <v>63</v>
      </c>
      <c r="F128" s="264">
        <v>4</v>
      </c>
      <c r="G128" s="64">
        <v>57.57</v>
      </c>
      <c r="H128" s="65" t="s">
        <v>392</v>
      </c>
      <c r="I128" s="64">
        <v>241.79</v>
      </c>
      <c r="J128" s="65">
        <v>8.6199999999999992</v>
      </c>
      <c r="K128" s="64">
        <v>2084.2600000000002</v>
      </c>
      <c r="L128" s="79"/>
    </row>
    <row r="129" spans="1:12" x14ac:dyDescent="0.25">
      <c r="H129" s="1977">
        <v>241.79</v>
      </c>
      <c r="I129" s="1977"/>
      <c r="J129" s="1977">
        <v>2084.2600000000002</v>
      </c>
      <c r="K129" s="1977"/>
      <c r="L129" s="77">
        <v>0</v>
      </c>
    </row>
    <row r="131" spans="1:12" x14ac:dyDescent="0.25">
      <c r="A131" s="1974" t="s">
        <v>813</v>
      </c>
      <c r="B131" s="1974"/>
      <c r="C131" s="1974"/>
      <c r="D131" s="1974"/>
      <c r="E131" s="1974"/>
      <c r="F131" s="1974"/>
      <c r="G131" s="1974"/>
      <c r="H131" s="1975">
        <v>10910.710000000001</v>
      </c>
      <c r="I131" s="1975"/>
      <c r="J131" s="1975">
        <v>79748.08</v>
      </c>
      <c r="K131" s="1975"/>
      <c r="L131" s="77">
        <v>0</v>
      </c>
    </row>
    <row r="135" spans="1:12" x14ac:dyDescent="0.25">
      <c r="A135" s="1974" t="s">
        <v>985</v>
      </c>
      <c r="B135" s="1974"/>
      <c r="C135" s="1974"/>
      <c r="D135" s="1974"/>
      <c r="E135" s="1974"/>
      <c r="F135" s="1974"/>
      <c r="G135" s="1974"/>
      <c r="H135" s="1975">
        <v>12300.34</v>
      </c>
      <c r="I135" s="1975"/>
      <c r="J135" s="1975">
        <v>115412.64</v>
      </c>
      <c r="K135" s="1975"/>
      <c r="L135" s="77">
        <v>21.762615</v>
      </c>
    </row>
    <row r="136" spans="1:12" x14ac:dyDescent="0.25">
      <c r="H136" t="s">
        <v>671</v>
      </c>
    </row>
    <row r="137" spans="1:12" x14ac:dyDescent="0.25">
      <c r="H137" t="s">
        <v>672</v>
      </c>
      <c r="I137" s="115">
        <f>H135</f>
        <v>12300.34</v>
      </c>
      <c r="K137" s="115">
        <f>J135</f>
        <v>115412.64</v>
      </c>
    </row>
    <row r="138" spans="1:12" x14ac:dyDescent="0.25">
      <c r="H138" t="s">
        <v>673</v>
      </c>
      <c r="I138" s="30">
        <v>0</v>
      </c>
      <c r="K138" s="30">
        <v>0</v>
      </c>
    </row>
    <row r="139" spans="1:12" x14ac:dyDescent="0.25">
      <c r="H139" t="s">
        <v>674</v>
      </c>
      <c r="I139" s="30">
        <v>0</v>
      </c>
      <c r="K139" s="30">
        <v>0</v>
      </c>
    </row>
    <row r="141" spans="1:12" x14ac:dyDescent="0.25">
      <c r="D141" s="1908" t="s">
        <v>675</v>
      </c>
      <c r="E141" s="1908"/>
      <c r="F141" s="1908"/>
      <c r="G141" s="1908"/>
      <c r="H141" s="1908"/>
      <c r="I141" s="1908"/>
      <c r="J141" s="2051">
        <f>K137</f>
        <v>115412.64</v>
      </c>
      <c r="K141" s="2051"/>
    </row>
    <row r="142" spans="1:12" x14ac:dyDescent="0.25">
      <c r="D142" s="1908" t="s">
        <v>676</v>
      </c>
      <c r="E142" s="1908"/>
      <c r="F142" s="1908"/>
      <c r="G142" s="1908"/>
      <c r="H142" s="1908"/>
      <c r="I142" s="269">
        <v>0</v>
      </c>
      <c r="J142" s="2051">
        <f>J141*I142</f>
        <v>0</v>
      </c>
      <c r="K142" s="2051"/>
    </row>
    <row r="143" spans="1:12" x14ac:dyDescent="0.25">
      <c r="D143" s="1908" t="s">
        <v>677</v>
      </c>
      <c r="E143" s="1908"/>
      <c r="F143" s="1908"/>
      <c r="G143" s="1908"/>
      <c r="H143" s="1908"/>
      <c r="I143" s="258"/>
      <c r="J143" s="2051">
        <f>J141+J142</f>
        <v>115412.64</v>
      </c>
      <c r="K143" s="2051"/>
    </row>
    <row r="144" spans="1:12" x14ac:dyDescent="0.25">
      <c r="D144" s="1908" t="s">
        <v>678</v>
      </c>
      <c r="E144" s="1908"/>
      <c r="F144" s="1908"/>
      <c r="G144" s="1908"/>
      <c r="H144" s="1908"/>
      <c r="I144" s="270">
        <v>1.9E-2</v>
      </c>
      <c r="J144" s="2051">
        <f>ROUND(J143*I144,2)</f>
        <v>2192.84</v>
      </c>
      <c r="K144" s="2051"/>
    </row>
    <row r="145" spans="4:11" x14ac:dyDescent="0.25">
      <c r="D145" s="1908" t="s">
        <v>679</v>
      </c>
      <c r="E145" s="1908"/>
      <c r="F145" s="1908"/>
      <c r="G145" s="1908"/>
      <c r="H145" s="1908"/>
      <c r="I145" s="258"/>
      <c r="J145" s="2051">
        <f>J143+J144</f>
        <v>117605.48</v>
      </c>
      <c r="K145" s="2051"/>
    </row>
    <row r="146" spans="4:11" x14ac:dyDescent="0.25">
      <c r="D146" s="1908" t="s">
        <v>680</v>
      </c>
      <c r="E146" s="1908"/>
      <c r="F146" s="1908"/>
      <c r="G146" s="1908"/>
      <c r="H146" s="1908"/>
      <c r="I146" s="258">
        <v>1</v>
      </c>
      <c r="J146" s="2051">
        <f>J145*I146</f>
        <v>117605.48</v>
      </c>
      <c r="K146" s="2051"/>
    </row>
    <row r="147" spans="4:11" x14ac:dyDescent="0.25">
      <c r="D147" s="1908" t="s">
        <v>681</v>
      </c>
      <c r="E147" s="1908"/>
      <c r="F147" s="1908"/>
      <c r="G147" s="1908"/>
      <c r="H147" s="1908"/>
      <c r="I147" s="258">
        <v>0.90678360000000002</v>
      </c>
      <c r="J147" s="2051">
        <f>J146*I147</f>
        <v>106642.72053412801</v>
      </c>
      <c r="K147" s="2051"/>
    </row>
    <row r="148" spans="4:11" x14ac:dyDescent="0.25">
      <c r="D148" s="1974" t="s">
        <v>682</v>
      </c>
      <c r="E148" s="1974"/>
      <c r="F148" s="1974"/>
      <c r="G148" s="1974"/>
      <c r="H148" s="1974"/>
      <c r="I148" s="257">
        <v>0.99560999999999999</v>
      </c>
      <c r="J148" s="2052">
        <f>ROUND(J147*I148,2)</f>
        <v>106174.56</v>
      </c>
      <c r="K148" s="2052"/>
    </row>
    <row r="149" spans="4:11" x14ac:dyDescent="0.25">
      <c r="D149" s="1908" t="s">
        <v>683</v>
      </c>
      <c r="E149" s="1908"/>
      <c r="F149" s="1908"/>
      <c r="G149" s="1908"/>
      <c r="H149" s="1908"/>
      <c r="I149" s="258"/>
      <c r="J149" s="2051">
        <f>K138</f>
        <v>0</v>
      </c>
      <c r="K149" s="2051"/>
    </row>
    <row r="150" spans="4:11" x14ac:dyDescent="0.25">
      <c r="D150" s="1974" t="s">
        <v>684</v>
      </c>
      <c r="E150" s="1974"/>
      <c r="F150" s="1974"/>
      <c r="G150" s="1974"/>
      <c r="H150" s="1974"/>
      <c r="I150" s="257">
        <v>0.99560999999999999</v>
      </c>
      <c r="J150" s="2052">
        <f>J149*I150</f>
        <v>0</v>
      </c>
      <c r="K150" s="2052"/>
    </row>
    <row r="151" spans="4:11" x14ac:dyDescent="0.25">
      <c r="D151" s="1908" t="s">
        <v>685</v>
      </c>
      <c r="E151" s="1908"/>
      <c r="F151" s="1908"/>
      <c r="G151" s="1908"/>
      <c r="H151" s="1908"/>
      <c r="I151" s="258"/>
      <c r="J151" s="2051">
        <f>J139</f>
        <v>0</v>
      </c>
      <c r="K151" s="2051"/>
    </row>
    <row r="152" spans="4:11" x14ac:dyDescent="0.25">
      <c r="D152" s="1908" t="s">
        <v>686</v>
      </c>
      <c r="E152" s="1908"/>
      <c r="F152" s="1908"/>
      <c r="G152" s="1908"/>
      <c r="H152" s="1908"/>
      <c r="I152" s="258">
        <v>1</v>
      </c>
      <c r="J152" s="2051">
        <f>J151*I152</f>
        <v>0</v>
      </c>
      <c r="K152" s="2051"/>
    </row>
    <row r="153" spans="4:11" x14ac:dyDescent="0.25">
      <c r="D153" s="1908" t="s">
        <v>687</v>
      </c>
      <c r="E153" s="1908"/>
      <c r="F153" s="1908"/>
      <c r="G153" s="1908"/>
      <c r="H153" s="1908"/>
      <c r="I153" s="258">
        <v>1</v>
      </c>
      <c r="J153" s="2051">
        <f>J152*I153</f>
        <v>0</v>
      </c>
      <c r="K153" s="2051"/>
    </row>
    <row r="154" spans="4:11" x14ac:dyDescent="0.25">
      <c r="D154" s="1974" t="s">
        <v>688</v>
      </c>
      <c r="E154" s="1974"/>
      <c r="F154" s="1974"/>
      <c r="G154" s="1974"/>
      <c r="H154" s="1974"/>
      <c r="I154" s="257">
        <v>0.99560999999999999</v>
      </c>
      <c r="J154" s="2052">
        <f>J153*I154</f>
        <v>0</v>
      </c>
      <c r="K154" s="2052"/>
    </row>
    <row r="155" spans="4:11" x14ac:dyDescent="0.25">
      <c r="D155" s="1974" t="s">
        <v>689</v>
      </c>
      <c r="E155" s="1974"/>
      <c r="F155" s="1974"/>
      <c r="G155" s="1974"/>
      <c r="H155" s="1974"/>
      <c r="I155" s="258"/>
      <c r="J155" s="2052">
        <f>J154+J150+J148</f>
        <v>106174.56</v>
      </c>
      <c r="K155" s="2052"/>
    </row>
    <row r="157" spans="4:11" x14ac:dyDescent="0.25">
      <c r="D157" s="258"/>
      <c r="E157" s="258"/>
      <c r="F157" s="258"/>
      <c r="G157" s="258"/>
      <c r="H157" s="258"/>
      <c r="I157" s="258"/>
      <c r="J157" s="2051"/>
      <c r="K157" s="2051"/>
    </row>
    <row r="158" spans="4:11" x14ac:dyDescent="0.25">
      <c r="D158" s="1908"/>
      <c r="E158" s="1908"/>
      <c r="F158" s="1908"/>
      <c r="G158" s="1908"/>
      <c r="H158" s="1908"/>
      <c r="I158" s="258"/>
      <c r="J158" s="2051"/>
      <c r="K158" s="2051"/>
    </row>
    <row r="159" spans="4:11" x14ac:dyDescent="0.25">
      <c r="D159" s="1974"/>
      <c r="E159" s="1974"/>
      <c r="F159" s="1974"/>
      <c r="G159" s="1974"/>
      <c r="H159" s="1974"/>
      <c r="I159" s="257"/>
      <c r="J159" s="2052"/>
      <c r="K159" s="2052"/>
    </row>
    <row r="160" spans="4:11" x14ac:dyDescent="0.25">
      <c r="D160" s="257"/>
      <c r="E160" s="257"/>
      <c r="F160" s="257"/>
      <c r="G160" s="257"/>
      <c r="H160" s="257"/>
      <c r="I160" s="257"/>
      <c r="J160" s="278"/>
      <c r="K160" s="278"/>
    </row>
    <row r="162" spans="1:12" x14ac:dyDescent="0.25">
      <c r="A162" s="50"/>
      <c r="B162" s="50"/>
      <c r="C162" s="1930" t="s">
        <v>216</v>
      </c>
      <c r="D162" s="1930"/>
      <c r="E162" s="1980" t="s">
        <v>169</v>
      </c>
      <c r="F162" s="1980"/>
      <c r="G162" s="1980"/>
      <c r="H162" s="1980"/>
      <c r="I162" s="1980"/>
      <c r="J162" s="66" t="str">
        <f>IF([8]Source!AB15&lt;&gt;"", [8]Source!AB15," ")</f>
        <v xml:space="preserve"> </v>
      </c>
      <c r="K162" s="66" t="s">
        <v>170</v>
      </c>
      <c r="L162" s="50"/>
    </row>
    <row r="163" spans="1:12" x14ac:dyDescent="0.25">
      <c r="A163" s="50"/>
      <c r="B163" s="50"/>
      <c r="C163" s="50"/>
      <c r="D163" s="50"/>
      <c r="E163" s="1911" t="s">
        <v>55</v>
      </c>
      <c r="F163" s="1911"/>
      <c r="G163" s="1911"/>
      <c r="H163" s="1911"/>
      <c r="I163" s="1911"/>
      <c r="J163" s="50"/>
      <c r="K163" s="50"/>
      <c r="L163" s="50"/>
    </row>
    <row r="164" spans="1:12" x14ac:dyDescent="0.25">
      <c r="A164" s="50"/>
      <c r="B164" s="50"/>
      <c r="C164" s="50"/>
      <c r="D164" s="50"/>
      <c r="E164" s="50"/>
      <c r="F164" s="50"/>
      <c r="G164" s="50"/>
      <c r="H164" s="50"/>
      <c r="I164" s="50"/>
      <c r="J164" s="50"/>
      <c r="K164" s="50"/>
      <c r="L164" s="50"/>
    </row>
    <row r="165" spans="1:12" x14ac:dyDescent="0.25">
      <c r="A165" s="50"/>
      <c r="B165" s="50"/>
      <c r="C165" s="1930" t="s">
        <v>217</v>
      </c>
      <c r="D165" s="1930"/>
      <c r="E165" s="1980" t="s">
        <v>541</v>
      </c>
      <c r="F165" s="1980"/>
      <c r="G165" s="1980"/>
      <c r="H165" s="1980"/>
      <c r="I165" s="1980"/>
      <c r="J165" s="66" t="str">
        <f>IF([8]Source!AF15&lt;&gt;"", [8]Source!AF15," ")</f>
        <v xml:space="preserve"> </v>
      </c>
      <c r="K165" s="66" t="s">
        <v>968</v>
      </c>
      <c r="L165" s="50"/>
    </row>
    <row r="166" spans="1:12" x14ac:dyDescent="0.25">
      <c r="A166" s="50"/>
      <c r="B166" s="50"/>
      <c r="C166" s="50"/>
      <c r="D166" s="50"/>
      <c r="E166" s="1911" t="s">
        <v>55</v>
      </c>
      <c r="F166" s="1911"/>
      <c r="G166" s="1911"/>
      <c r="H166" s="1911"/>
      <c r="I166" s="1911"/>
      <c r="J166" s="50"/>
      <c r="K166" s="50"/>
      <c r="L166" s="50"/>
    </row>
    <row r="172" spans="1:12" x14ac:dyDescent="0.25">
      <c r="A172" s="271"/>
      <c r="B172" s="271"/>
      <c r="C172" s="271"/>
      <c r="D172" s="271"/>
      <c r="E172" s="271"/>
      <c r="F172" s="271"/>
      <c r="G172" s="271"/>
      <c r="H172" s="271"/>
      <c r="I172" s="271"/>
      <c r="J172" s="271"/>
      <c r="K172" s="271"/>
      <c r="L172" s="271"/>
    </row>
    <row r="173" spans="1:12" ht="18" x14ac:dyDescent="0.25">
      <c r="A173" s="272"/>
      <c r="B173" s="273" t="s">
        <v>690</v>
      </c>
      <c r="C173" s="274"/>
      <c r="D173" s="274"/>
      <c r="E173" s="274"/>
      <c r="F173" s="274"/>
      <c r="G173" s="274"/>
      <c r="H173" s="274"/>
      <c r="I173" s="274"/>
      <c r="J173" s="274"/>
      <c r="K173" s="274"/>
      <c r="L173" s="274"/>
    </row>
    <row r="174" spans="1:12" x14ac:dyDescent="0.25">
      <c r="A174" s="272"/>
      <c r="B174" s="276" t="s">
        <v>391</v>
      </c>
      <c r="C174" s="272"/>
      <c r="D174" s="272"/>
      <c r="E174" s="272"/>
      <c r="F174" s="277"/>
      <c r="G174" s="272"/>
      <c r="H174" s="272"/>
      <c r="I174" s="272"/>
      <c r="J174" s="277"/>
      <c r="K174" s="272"/>
      <c r="L174" s="272"/>
    </row>
    <row r="175" spans="1:12" x14ac:dyDescent="0.25">
      <c r="A175" s="23"/>
      <c r="B175" s="23"/>
      <c r="C175" s="23"/>
      <c r="D175" s="23"/>
      <c r="E175" s="23"/>
      <c r="F175" s="23" t="s">
        <v>166</v>
      </c>
      <c r="G175" s="23"/>
      <c r="H175" s="23"/>
      <c r="I175" s="23"/>
      <c r="J175" s="23" t="s">
        <v>198</v>
      </c>
      <c r="K175" s="23"/>
      <c r="L175" s="23"/>
    </row>
  </sheetData>
  <mergeCells count="147">
    <mergeCell ref="H127:I127"/>
    <mergeCell ref="J127:K127"/>
    <mergeCell ref="H129:I129"/>
    <mergeCell ref="J129:K129"/>
    <mergeCell ref="A131:G131"/>
    <mergeCell ref="H131:I131"/>
    <mergeCell ref="J131:K131"/>
    <mergeCell ref="A135:G135"/>
    <mergeCell ref="H135:I135"/>
    <mergeCell ref="J135:K135"/>
    <mergeCell ref="H117:I117"/>
    <mergeCell ref="J117:K117"/>
    <mergeCell ref="H119:I119"/>
    <mergeCell ref="J119:K119"/>
    <mergeCell ref="H121:I121"/>
    <mergeCell ref="J121:K121"/>
    <mergeCell ref="H123:I123"/>
    <mergeCell ref="J123:K123"/>
    <mergeCell ref="H125:I125"/>
    <mergeCell ref="J125:K125"/>
    <mergeCell ref="H107:I107"/>
    <mergeCell ref="J107:K107"/>
    <mergeCell ref="H109:I109"/>
    <mergeCell ref="J109:K109"/>
    <mergeCell ref="H111:I111"/>
    <mergeCell ref="J111:K111"/>
    <mergeCell ref="H113:I113"/>
    <mergeCell ref="J113:K113"/>
    <mergeCell ref="H115:I115"/>
    <mergeCell ref="J115:K115"/>
    <mergeCell ref="A93:G93"/>
    <mergeCell ref="H93:I93"/>
    <mergeCell ref="J93:K93"/>
    <mergeCell ref="A97:L97"/>
    <mergeCell ref="H99:I99"/>
    <mergeCell ref="J99:K99"/>
    <mergeCell ref="H101:I101"/>
    <mergeCell ref="J101:K101"/>
    <mergeCell ref="H103:I103"/>
    <mergeCell ref="J103:K103"/>
    <mergeCell ref="A40:L40"/>
    <mergeCell ref="A42:L42"/>
    <mergeCell ref="H50:I50"/>
    <mergeCell ref="J50:K50"/>
    <mergeCell ref="H67:I67"/>
    <mergeCell ref="J67:K67"/>
    <mergeCell ref="H75:I75"/>
    <mergeCell ref="J75:K75"/>
    <mergeCell ref="H84:I84"/>
    <mergeCell ref="J84:K84"/>
    <mergeCell ref="H58:I58"/>
    <mergeCell ref="J58:K58"/>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D141:I141"/>
    <mergeCell ref="J141:K141"/>
    <mergeCell ref="D147:H147"/>
    <mergeCell ref="J147:K147"/>
    <mergeCell ref="D148:H148"/>
    <mergeCell ref="J148:K148"/>
    <mergeCell ref="D142:H142"/>
    <mergeCell ref="J142:K142"/>
    <mergeCell ref="D143:H143"/>
    <mergeCell ref="J143:K143"/>
    <mergeCell ref="D154:H154"/>
    <mergeCell ref="J154:K154"/>
    <mergeCell ref="D153:H153"/>
    <mergeCell ref="J153:K153"/>
    <mergeCell ref="D149:H149"/>
    <mergeCell ref="J149:K149"/>
    <mergeCell ref="D144:H144"/>
    <mergeCell ref="J144:K144"/>
    <mergeCell ref="D145:H145"/>
    <mergeCell ref="J145:K145"/>
    <mergeCell ref="D146:H146"/>
    <mergeCell ref="J146:K146"/>
    <mergeCell ref="A9:B9"/>
    <mergeCell ref="C9:I9"/>
    <mergeCell ref="C10:I10"/>
    <mergeCell ref="K10:L11"/>
    <mergeCell ref="A11:B11"/>
    <mergeCell ref="E163:I163"/>
    <mergeCell ref="C165:D165"/>
    <mergeCell ref="E165:I165"/>
    <mergeCell ref="E166:I166"/>
    <mergeCell ref="J157:K157"/>
    <mergeCell ref="D158:H158"/>
    <mergeCell ref="J158:K158"/>
    <mergeCell ref="D159:H159"/>
    <mergeCell ref="J159:K159"/>
    <mergeCell ref="C162:D162"/>
    <mergeCell ref="E162:I162"/>
    <mergeCell ref="D155:H155"/>
    <mergeCell ref="J155:K155"/>
    <mergeCell ref="D150:H150"/>
    <mergeCell ref="J150:K150"/>
    <mergeCell ref="D151:H151"/>
    <mergeCell ref="J151:K151"/>
    <mergeCell ref="D152:H152"/>
    <mergeCell ref="J152:K152"/>
    <mergeCell ref="K14:L15"/>
    <mergeCell ref="A15:B15"/>
    <mergeCell ref="C15:I15"/>
    <mergeCell ref="B29:L29"/>
    <mergeCell ref="H20:I20"/>
    <mergeCell ref="K20:L20"/>
    <mergeCell ref="K21:L21"/>
    <mergeCell ref="K22:L22"/>
    <mergeCell ref="G24:G25"/>
    <mergeCell ref="H24:H25"/>
    <mergeCell ref="I24:J24"/>
    <mergeCell ref="H91:I91"/>
    <mergeCell ref="J91:K91"/>
    <mergeCell ref="H105:I105"/>
    <mergeCell ref="J105:K105"/>
    <mergeCell ref="J2:L2"/>
    <mergeCell ref="I3:L3"/>
    <mergeCell ref="J4:L4"/>
    <mergeCell ref="K6:L6"/>
    <mergeCell ref="K7:L7"/>
    <mergeCell ref="K8:L9"/>
    <mergeCell ref="C16:I16"/>
    <mergeCell ref="K16:L17"/>
    <mergeCell ref="B28:L28"/>
    <mergeCell ref="C11:I11"/>
    <mergeCell ref="C18:I18"/>
    <mergeCell ref="H19:J19"/>
    <mergeCell ref="K19:L19"/>
    <mergeCell ref="A17:B17"/>
    <mergeCell ref="C17:I17"/>
    <mergeCell ref="C12:I12"/>
    <mergeCell ref="K12:L13"/>
    <mergeCell ref="A13:B13"/>
    <mergeCell ref="C13:I13"/>
    <mergeCell ref="C14:I14"/>
  </mergeCells>
  <pageMargins left="0.23622047244094491" right="0.31496062992125984" top="0.3" bottom="0.27" header="0.25" footer="0.31496062992125984"/>
  <pageSetup paperSize="9" scale="58" orientation="portrait" r:id="rId1"/>
  <rowBreaks count="1" manualBreakCount="1">
    <brk id="115" max="1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M223"/>
  <sheetViews>
    <sheetView view="pageBreakPreview" topLeftCell="A16" zoomScale="93" zoomScaleNormal="100" zoomScaleSheetLayoutView="93" workbookViewId="0">
      <selection activeCell="P43" sqref="P4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0.42578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3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1117</v>
      </c>
      <c r="H26" s="268">
        <v>45534</v>
      </c>
      <c r="I26" s="268">
        <v>45505</v>
      </c>
      <c r="J26" s="268">
        <v>45534</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ht="15" customHeight="1" x14ac:dyDescent="0.25">
      <c r="A31" s="2061" t="s">
        <v>1253</v>
      </c>
      <c r="B31" s="2061"/>
      <c r="C31" s="2061"/>
      <c r="D31" s="2061"/>
      <c r="E31" s="2061"/>
      <c r="F31" s="2061"/>
      <c r="G31" s="2061"/>
      <c r="H31" s="2061"/>
      <c r="I31" s="2061"/>
      <c r="J31" s="2061"/>
      <c r="K31" s="2061"/>
      <c r="L31" s="2061"/>
      <c r="M31" s="2061"/>
    </row>
    <row r="32" spans="1:13" ht="15" customHeight="1" x14ac:dyDescent="0.25">
      <c r="A32" s="2062" t="s">
        <v>42</v>
      </c>
      <c r="B32" s="2063"/>
      <c r="C32" s="2064" t="s">
        <v>1262</v>
      </c>
      <c r="D32" s="2064" t="s">
        <v>44</v>
      </c>
      <c r="E32" s="2064" t="s">
        <v>45</v>
      </c>
      <c r="F32" s="1934" t="s">
        <v>1263</v>
      </c>
      <c r="G32" s="1935"/>
      <c r="H32" s="2067"/>
      <c r="I32" s="1934" t="s">
        <v>1264</v>
      </c>
      <c r="J32" s="1935"/>
      <c r="K32" s="1935"/>
      <c r="L32" s="1935"/>
      <c r="M32" s="2067"/>
    </row>
    <row r="33" spans="1:13" ht="15" customHeight="1" x14ac:dyDescent="0.25">
      <c r="A33" s="2064" t="s">
        <v>42</v>
      </c>
      <c r="B33" s="2064" t="s">
        <v>122</v>
      </c>
      <c r="C33" s="2065"/>
      <c r="D33" s="2065"/>
      <c r="E33" s="2065"/>
      <c r="F33" s="1937"/>
      <c r="G33" s="1938"/>
      <c r="H33" s="2068"/>
      <c r="I33" s="1937"/>
      <c r="J33" s="1938"/>
      <c r="K33" s="1938"/>
      <c r="L33" s="1938"/>
      <c r="M33" s="2068"/>
    </row>
    <row r="34" spans="1:13" x14ac:dyDescent="0.25">
      <c r="A34" s="2065"/>
      <c r="B34" s="2065"/>
      <c r="C34" s="2065"/>
      <c r="D34" s="2065"/>
      <c r="E34" s="2065"/>
      <c r="F34" s="1937"/>
      <c r="G34" s="1938"/>
      <c r="H34" s="2068"/>
      <c r="I34" s="1937"/>
      <c r="J34" s="1938"/>
      <c r="K34" s="1938"/>
      <c r="L34" s="1938"/>
      <c r="M34" s="2068"/>
    </row>
    <row r="35" spans="1:13" x14ac:dyDescent="0.25">
      <c r="A35" s="2065"/>
      <c r="B35" s="2065"/>
      <c r="C35" s="2065"/>
      <c r="D35" s="2065"/>
      <c r="E35" s="2065"/>
      <c r="F35" s="1940"/>
      <c r="G35" s="1941"/>
      <c r="H35" s="2069"/>
      <c r="I35" s="1940"/>
      <c r="J35" s="1941"/>
      <c r="K35" s="1941"/>
      <c r="L35" s="1941"/>
      <c r="M35" s="2069"/>
    </row>
    <row r="36" spans="1:13" ht="51" x14ac:dyDescent="0.25">
      <c r="A36" s="2066"/>
      <c r="B36" s="2066"/>
      <c r="C36" s="2066"/>
      <c r="D36" s="2066"/>
      <c r="E36" s="206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customHeight="1" x14ac:dyDescent="0.25">
      <c r="A39" s="1943" t="s">
        <v>1567</v>
      </c>
      <c r="B39" s="1943"/>
      <c r="C39" s="1943"/>
      <c r="D39" s="1943"/>
      <c r="E39" s="1943"/>
      <c r="F39" s="1943"/>
      <c r="G39" s="1943"/>
      <c r="H39" s="1943"/>
      <c r="I39" s="1943"/>
      <c r="J39" s="1943"/>
      <c r="K39" s="1943"/>
      <c r="L39" s="1943"/>
      <c r="M39" s="1943"/>
    </row>
    <row r="41" spans="1:13" ht="16.5" customHeight="1" x14ac:dyDescent="0.25">
      <c r="A41" s="1943" t="s">
        <v>1272</v>
      </c>
      <c r="B41" s="1943"/>
      <c r="C41" s="1943"/>
      <c r="D41" s="1943"/>
      <c r="E41" s="1943"/>
      <c r="F41" s="1943"/>
      <c r="G41" s="1943"/>
      <c r="H41" s="1943"/>
      <c r="I41" s="1943"/>
      <c r="J41" s="1943"/>
      <c r="K41" s="1943"/>
      <c r="L41" s="1943"/>
      <c r="M41" s="1943"/>
    </row>
    <row r="42" spans="1:13" ht="93.75" x14ac:dyDescent="0.25">
      <c r="A42" s="378" t="s">
        <v>60</v>
      </c>
      <c r="B42" s="378" t="s">
        <v>60</v>
      </c>
      <c r="C42" s="56" t="s">
        <v>1273</v>
      </c>
      <c r="D42" s="56" t="s">
        <v>1274</v>
      </c>
      <c r="E42" s="379" t="s">
        <v>287</v>
      </c>
      <c r="F42" s="380">
        <v>1</v>
      </c>
      <c r="G42" s="380"/>
      <c r="H42" s="380">
        <v>1</v>
      </c>
      <c r="I42" s="381"/>
      <c r="J42" s="407"/>
      <c r="K42" s="381"/>
      <c r="L42" s="407"/>
      <c r="M42" s="381"/>
    </row>
    <row r="43" spans="1:13" ht="165.75" x14ac:dyDescent="0.25">
      <c r="C43" s="382" t="s">
        <v>1275</v>
      </c>
      <c r="D43" s="382" t="s">
        <v>1568</v>
      </c>
    </row>
    <row r="44" spans="1:13" x14ac:dyDescent="0.25">
      <c r="A44" s="55"/>
      <c r="B44" s="55"/>
      <c r="C44" s="380">
        <v>1</v>
      </c>
      <c r="D44" s="55" t="s">
        <v>1276</v>
      </c>
      <c r="E44" s="379" t="s">
        <v>1257</v>
      </c>
      <c r="F44" s="383"/>
      <c r="G44" s="380"/>
      <c r="H44" s="383">
        <v>2.4359999999999999</v>
      </c>
      <c r="I44" s="380"/>
      <c r="J44" s="380"/>
      <c r="K44" s="380"/>
      <c r="L44" s="380"/>
      <c r="M44" s="384">
        <v>1052.1600000000001</v>
      </c>
    </row>
    <row r="45" spans="1:13" ht="28.5" x14ac:dyDescent="0.25">
      <c r="A45" s="56"/>
      <c r="B45" s="56"/>
      <c r="C45" s="56" t="s">
        <v>1277</v>
      </c>
      <c r="D45" s="56" t="s">
        <v>1278</v>
      </c>
      <c r="E45" s="379" t="s">
        <v>1257</v>
      </c>
      <c r="F45" s="380">
        <v>2.0299999999999998</v>
      </c>
      <c r="G45" s="380">
        <v>1.2</v>
      </c>
      <c r="H45" s="380">
        <v>2.4359999999999999</v>
      </c>
      <c r="I45" s="381"/>
      <c r="J45" s="407"/>
      <c r="K45" s="381">
        <v>431.92</v>
      </c>
      <c r="L45" s="407"/>
      <c r="M45" s="381">
        <v>1052.1600000000001</v>
      </c>
    </row>
    <row r="46" spans="1:13" x14ac:dyDescent="0.25">
      <c r="A46" s="55"/>
      <c r="B46" s="55"/>
      <c r="C46" s="380">
        <v>2</v>
      </c>
      <c r="D46" s="55" t="s">
        <v>47</v>
      </c>
      <c r="E46" s="379"/>
      <c r="F46" s="383"/>
      <c r="G46" s="380"/>
      <c r="H46" s="383"/>
      <c r="I46" s="380"/>
      <c r="J46" s="380"/>
      <c r="K46" s="380"/>
      <c r="L46" s="380"/>
      <c r="M46" s="384">
        <v>313.52999999999997</v>
      </c>
    </row>
    <row r="47" spans="1:13" x14ac:dyDescent="0.25">
      <c r="A47" s="55"/>
      <c r="B47" s="55"/>
      <c r="C47" s="380"/>
      <c r="D47" s="55" t="s">
        <v>1279</v>
      </c>
      <c r="E47" s="379" t="s">
        <v>1257</v>
      </c>
      <c r="F47" s="383"/>
      <c r="G47" s="380"/>
      <c r="H47" s="383">
        <v>0.66</v>
      </c>
      <c r="I47" s="380"/>
      <c r="J47" s="380"/>
      <c r="K47" s="380"/>
      <c r="L47" s="380"/>
      <c r="M47" s="384">
        <v>321</v>
      </c>
    </row>
    <row r="48" spans="1:13" ht="28.5" x14ac:dyDescent="0.25">
      <c r="A48" s="56"/>
      <c r="B48" s="56"/>
      <c r="C48" s="56" t="s">
        <v>1280</v>
      </c>
      <c r="D48" s="56" t="s">
        <v>1281</v>
      </c>
      <c r="E48" s="379" t="s">
        <v>1282</v>
      </c>
      <c r="F48" s="380">
        <v>0.45</v>
      </c>
      <c r="G48" s="380">
        <v>1.2</v>
      </c>
      <c r="H48" s="380">
        <v>0.54</v>
      </c>
      <c r="I48" s="381">
        <v>346.73</v>
      </c>
      <c r="J48" s="407">
        <v>1.31</v>
      </c>
      <c r="K48" s="381">
        <v>454.22</v>
      </c>
      <c r="L48" s="407"/>
      <c r="M48" s="381">
        <v>245.28</v>
      </c>
    </row>
    <row r="49" spans="1:13" ht="28.5" x14ac:dyDescent="0.25">
      <c r="A49" s="56"/>
      <c r="B49" s="56"/>
      <c r="C49" s="56" t="s">
        <v>1283</v>
      </c>
      <c r="D49" s="56" t="s">
        <v>1284</v>
      </c>
      <c r="E49" s="379" t="s">
        <v>1257</v>
      </c>
      <c r="F49" s="380">
        <v>0.45</v>
      </c>
      <c r="G49" s="380">
        <v>1.2</v>
      </c>
      <c r="H49" s="380">
        <v>0.54</v>
      </c>
      <c r="I49" s="381"/>
      <c r="J49" s="407"/>
      <c r="K49" s="381">
        <v>486.37</v>
      </c>
      <c r="L49" s="407"/>
      <c r="M49" s="381">
        <v>262.64</v>
      </c>
    </row>
    <row r="50" spans="1:13" ht="28.5" x14ac:dyDescent="0.25">
      <c r="A50" s="56"/>
      <c r="B50" s="56"/>
      <c r="C50" s="56" t="s">
        <v>1285</v>
      </c>
      <c r="D50" s="56" t="s">
        <v>1286</v>
      </c>
      <c r="E50" s="379" t="s">
        <v>1282</v>
      </c>
      <c r="F50" s="380">
        <v>0.1</v>
      </c>
      <c r="G50" s="380">
        <v>1.2</v>
      </c>
      <c r="H50" s="380">
        <v>0.12</v>
      </c>
      <c r="I50" s="381">
        <v>477.92</v>
      </c>
      <c r="J50" s="407">
        <v>1.19</v>
      </c>
      <c r="K50" s="381">
        <v>568.72</v>
      </c>
      <c r="L50" s="407"/>
      <c r="M50" s="381">
        <v>68.25</v>
      </c>
    </row>
    <row r="51" spans="1:13" ht="28.5" x14ac:dyDescent="0.25">
      <c r="A51" s="56"/>
      <c r="B51" s="56"/>
      <c r="C51" s="56" t="s">
        <v>1283</v>
      </c>
      <c r="D51" s="61" t="s">
        <v>1284</v>
      </c>
      <c r="E51" s="385" t="s">
        <v>1257</v>
      </c>
      <c r="F51" s="386">
        <v>0.1</v>
      </c>
      <c r="G51" s="386">
        <v>1.2</v>
      </c>
      <c r="H51" s="386">
        <v>0.12</v>
      </c>
      <c r="I51" s="387"/>
      <c r="J51" s="388"/>
      <c r="K51" s="387">
        <v>486.37</v>
      </c>
      <c r="L51" s="388"/>
      <c r="M51" s="387">
        <v>58.36</v>
      </c>
    </row>
    <row r="52" spans="1:13" x14ac:dyDescent="0.25">
      <c r="A52" s="56"/>
      <c r="B52" s="56"/>
      <c r="C52" s="56"/>
      <c r="D52" s="405" t="s">
        <v>1287</v>
      </c>
      <c r="E52" s="379"/>
      <c r="F52" s="380"/>
      <c r="G52" s="380"/>
      <c r="H52" s="380"/>
      <c r="I52" s="381"/>
      <c r="J52" s="407"/>
      <c r="K52" s="381"/>
      <c r="L52" s="407"/>
      <c r="M52" s="381">
        <v>1686.69</v>
      </c>
    </row>
    <row r="53" spans="1:13" x14ac:dyDescent="0.25">
      <c r="A53" s="56"/>
      <c r="B53" s="56"/>
      <c r="C53" s="56"/>
      <c r="D53" s="56" t="s">
        <v>1288</v>
      </c>
      <c r="E53" s="379"/>
      <c r="F53" s="380"/>
      <c r="G53" s="380"/>
      <c r="H53" s="380"/>
      <c r="I53" s="381"/>
      <c r="J53" s="407"/>
      <c r="K53" s="381"/>
      <c r="L53" s="407"/>
      <c r="M53" s="381">
        <v>1373.16</v>
      </c>
    </row>
    <row r="54" spans="1:13" ht="28.5" x14ac:dyDescent="0.25">
      <c r="A54" s="56"/>
      <c r="B54" s="56"/>
      <c r="C54" s="56" t="s">
        <v>1289</v>
      </c>
      <c r="D54" s="56" t="s">
        <v>1290</v>
      </c>
      <c r="E54" s="379" t="s">
        <v>49</v>
      </c>
      <c r="F54" s="380">
        <v>103</v>
      </c>
      <c r="G54" s="380"/>
      <c r="H54" s="380">
        <v>103</v>
      </c>
      <c r="I54" s="381"/>
      <c r="J54" s="407"/>
      <c r="K54" s="381"/>
      <c r="L54" s="407"/>
      <c r="M54" s="381">
        <v>1414.35</v>
      </c>
    </row>
    <row r="55" spans="1:13" ht="28.5" x14ac:dyDescent="0.25">
      <c r="A55" s="61"/>
      <c r="B55" s="61"/>
      <c r="C55" s="61" t="s">
        <v>1291</v>
      </c>
      <c r="D55" s="61" t="s">
        <v>1292</v>
      </c>
      <c r="E55" s="385" t="s">
        <v>49</v>
      </c>
      <c r="F55" s="386">
        <v>60</v>
      </c>
      <c r="G55" s="386"/>
      <c r="H55" s="386">
        <v>60</v>
      </c>
      <c r="I55" s="387"/>
      <c r="J55" s="388"/>
      <c r="K55" s="387"/>
      <c r="L55" s="388"/>
      <c r="M55" s="387">
        <v>823.9</v>
      </c>
    </row>
    <row r="56" spans="1:13" x14ac:dyDescent="0.25">
      <c r="D56" s="2070" t="s">
        <v>52</v>
      </c>
      <c r="E56" s="2070"/>
      <c r="F56" s="2070"/>
      <c r="G56" s="2070"/>
      <c r="H56" s="2070"/>
      <c r="I56" s="2070"/>
      <c r="J56" s="1918">
        <v>3924.94</v>
      </c>
      <c r="K56" s="1918"/>
      <c r="L56" s="1918">
        <v>3924.94</v>
      </c>
      <c r="M56" s="1918"/>
    </row>
    <row r="58" spans="1:13" x14ac:dyDescent="0.25">
      <c r="A58" s="389"/>
      <c r="B58" s="389"/>
      <c r="C58" s="390"/>
      <c r="D58" s="1926" t="s">
        <v>1293</v>
      </c>
      <c r="E58" s="1926"/>
      <c r="F58" s="1926"/>
      <c r="G58" s="1926"/>
      <c r="H58" s="1926"/>
      <c r="I58" s="1926"/>
      <c r="J58" s="384"/>
      <c r="K58" s="389"/>
      <c r="L58" s="391"/>
      <c r="M58" s="384">
        <v>1686.69</v>
      </c>
    </row>
    <row r="59" spans="1:13" x14ac:dyDescent="0.25">
      <c r="A59" s="392"/>
      <c r="B59" s="392"/>
      <c r="C59" s="393"/>
      <c r="D59" s="1927" t="s">
        <v>1294</v>
      </c>
      <c r="E59" s="1927"/>
      <c r="F59" s="1927"/>
      <c r="G59" s="1927"/>
      <c r="H59" s="1927"/>
      <c r="I59" s="1927"/>
      <c r="J59" s="381"/>
      <c r="K59" s="392"/>
      <c r="L59" s="380"/>
      <c r="M59" s="381"/>
    </row>
    <row r="60" spans="1:13" x14ac:dyDescent="0.25">
      <c r="A60" s="392"/>
      <c r="B60" s="392"/>
      <c r="C60" s="393"/>
      <c r="D60" s="1928" t="s">
        <v>1295</v>
      </c>
      <c r="E60" s="1928"/>
      <c r="F60" s="1928"/>
      <c r="G60" s="1928"/>
      <c r="H60" s="1928"/>
      <c r="I60" s="1928"/>
      <c r="J60" s="381"/>
      <c r="K60" s="392"/>
      <c r="L60" s="380"/>
      <c r="M60" s="381">
        <v>1052.1600000000001</v>
      </c>
    </row>
    <row r="61" spans="1:13" x14ac:dyDescent="0.25">
      <c r="A61" s="392"/>
      <c r="B61" s="392"/>
      <c r="C61" s="393"/>
      <c r="D61" s="1928" t="s">
        <v>1296</v>
      </c>
      <c r="E61" s="1928"/>
      <c r="F61" s="1928"/>
      <c r="G61" s="1928"/>
      <c r="H61" s="1928"/>
      <c r="I61" s="1928"/>
      <c r="J61" s="381"/>
      <c r="K61" s="392"/>
      <c r="L61" s="380"/>
      <c r="M61" s="381">
        <v>634.53</v>
      </c>
    </row>
    <row r="62" spans="1:13" x14ac:dyDescent="0.25">
      <c r="A62" s="392"/>
      <c r="B62" s="392"/>
      <c r="C62" s="393"/>
      <c r="D62" s="1927" t="s">
        <v>1297</v>
      </c>
      <c r="E62" s="1927"/>
      <c r="F62" s="1927"/>
      <c r="G62" s="1927"/>
      <c r="H62" s="1927"/>
      <c r="I62" s="1927"/>
      <c r="J62" s="381"/>
      <c r="K62" s="392"/>
      <c r="L62" s="380"/>
      <c r="M62" s="381"/>
    </row>
    <row r="63" spans="1:13" x14ac:dyDescent="0.25">
      <c r="A63" s="392"/>
      <c r="B63" s="392"/>
      <c r="C63" s="393"/>
      <c r="D63" s="1928" t="s">
        <v>1296</v>
      </c>
      <c r="E63" s="1928"/>
      <c r="F63" s="1928"/>
      <c r="G63" s="1928"/>
      <c r="H63" s="1928"/>
      <c r="I63" s="1928"/>
      <c r="J63" s="381"/>
      <c r="K63" s="392"/>
      <c r="L63" s="380"/>
      <c r="M63" s="381">
        <v>313.52999999999997</v>
      </c>
    </row>
    <row r="64" spans="1:13" x14ac:dyDescent="0.25">
      <c r="A64" s="392"/>
      <c r="B64" s="392"/>
      <c r="C64" s="393"/>
      <c r="D64" s="1927" t="s">
        <v>1298</v>
      </c>
      <c r="E64" s="1927"/>
      <c r="F64" s="1927"/>
      <c r="G64" s="1927"/>
      <c r="H64" s="1927"/>
      <c r="I64" s="1927"/>
      <c r="J64" s="381"/>
      <c r="K64" s="392"/>
      <c r="L64" s="380"/>
      <c r="M64" s="381"/>
    </row>
    <row r="65" spans="1:13" x14ac:dyDescent="0.25">
      <c r="A65" s="392"/>
      <c r="B65" s="392"/>
      <c r="C65" s="393"/>
      <c r="D65" s="1928" t="s">
        <v>1299</v>
      </c>
      <c r="E65" s="1928"/>
      <c r="F65" s="1928"/>
      <c r="G65" s="1928"/>
      <c r="H65" s="1928"/>
      <c r="I65" s="1928"/>
      <c r="J65" s="381"/>
      <c r="K65" s="392"/>
      <c r="L65" s="380"/>
      <c r="M65" s="381">
        <v>321</v>
      </c>
    </row>
    <row r="66" spans="1:13" x14ac:dyDescent="0.25">
      <c r="A66" s="392"/>
      <c r="B66" s="392"/>
      <c r="C66" s="393"/>
      <c r="D66" s="1928" t="s">
        <v>1300</v>
      </c>
      <c r="E66" s="1928"/>
      <c r="F66" s="1928"/>
      <c r="G66" s="1928"/>
      <c r="H66" s="1928"/>
      <c r="I66" s="1928"/>
      <c r="J66" s="381"/>
      <c r="K66" s="392"/>
      <c r="L66" s="380"/>
      <c r="M66" s="381">
        <v>0</v>
      </c>
    </row>
    <row r="67" spans="1:13" x14ac:dyDescent="0.25">
      <c r="A67" s="392"/>
      <c r="B67" s="392"/>
      <c r="C67" s="393"/>
      <c r="D67" s="1928" t="s">
        <v>1301</v>
      </c>
      <c r="E67" s="1928"/>
      <c r="F67" s="1928"/>
      <c r="G67" s="1928"/>
      <c r="H67" s="1928"/>
      <c r="I67" s="1928"/>
      <c r="J67" s="381"/>
      <c r="K67" s="392"/>
      <c r="L67" s="380"/>
      <c r="M67" s="381">
        <v>0</v>
      </c>
    </row>
    <row r="68" spans="1:13" x14ac:dyDescent="0.25">
      <c r="A68" s="392"/>
      <c r="B68" s="392"/>
      <c r="C68" s="393"/>
      <c r="D68" s="1927" t="s">
        <v>1297</v>
      </c>
      <c r="E68" s="1927"/>
      <c r="F68" s="1927"/>
      <c r="G68" s="1927"/>
      <c r="H68" s="1927"/>
      <c r="I68" s="1927"/>
      <c r="J68" s="381"/>
      <c r="K68" s="392"/>
      <c r="L68" s="380"/>
      <c r="M68" s="381"/>
    </row>
    <row r="69" spans="1:13" ht="15" customHeight="1" x14ac:dyDescent="0.25">
      <c r="A69" s="392"/>
      <c r="B69" s="392"/>
      <c r="C69" s="393"/>
      <c r="D69" s="1928" t="s">
        <v>1302</v>
      </c>
      <c r="E69" s="1928"/>
      <c r="F69" s="1928"/>
      <c r="G69" s="1928"/>
      <c r="H69" s="1928"/>
      <c r="I69" s="1928"/>
      <c r="J69" s="381"/>
      <c r="K69" s="392"/>
      <c r="L69" s="380"/>
      <c r="M69" s="381">
        <v>0</v>
      </c>
    </row>
    <row r="70" spans="1:13" ht="15" customHeight="1" x14ac:dyDescent="0.25">
      <c r="A70" s="392"/>
      <c r="B70" s="392"/>
      <c r="C70" s="393"/>
      <c r="D70" s="1928" t="s">
        <v>1303</v>
      </c>
      <c r="E70" s="1928"/>
      <c r="F70" s="1928"/>
      <c r="G70" s="1928"/>
      <c r="H70" s="1928"/>
      <c r="I70" s="1928"/>
      <c r="J70" s="381"/>
      <c r="K70" s="392"/>
      <c r="L70" s="380"/>
      <c r="M70" s="381">
        <v>0</v>
      </c>
    </row>
    <row r="71" spans="1:13" x14ac:dyDescent="0.25">
      <c r="A71" s="392"/>
      <c r="B71" s="392"/>
      <c r="C71" s="393"/>
      <c r="D71" s="1928" t="s">
        <v>1304</v>
      </c>
      <c r="E71" s="1928"/>
      <c r="F71" s="1928"/>
      <c r="G71" s="1928"/>
      <c r="H71" s="1928"/>
      <c r="I71" s="1928"/>
      <c r="J71" s="381"/>
      <c r="K71" s="392"/>
      <c r="L71" s="380"/>
      <c r="M71" s="381">
        <v>0</v>
      </c>
    </row>
    <row r="72" spans="1:13" x14ac:dyDescent="0.25">
      <c r="A72" s="392"/>
      <c r="B72" s="392"/>
      <c r="C72" s="393"/>
      <c r="D72" s="1928" t="s">
        <v>1305</v>
      </c>
      <c r="E72" s="1928"/>
      <c r="F72" s="1928"/>
      <c r="G72" s="1928"/>
      <c r="H72" s="1928"/>
      <c r="I72" s="1928"/>
      <c r="J72" s="381"/>
      <c r="K72" s="392"/>
      <c r="L72" s="380"/>
      <c r="M72" s="381">
        <v>1373.16</v>
      </c>
    </row>
    <row r="73" spans="1:13" x14ac:dyDescent="0.25">
      <c r="A73" s="392"/>
      <c r="B73" s="392"/>
      <c r="C73" s="393"/>
      <c r="D73" s="1928" t="s">
        <v>1306</v>
      </c>
      <c r="E73" s="1928"/>
      <c r="F73" s="1928"/>
      <c r="G73" s="1928"/>
      <c r="H73" s="1928"/>
      <c r="I73" s="1928"/>
      <c r="J73" s="381"/>
      <c r="K73" s="392"/>
      <c r="L73" s="380"/>
      <c r="M73" s="381">
        <v>1414.35</v>
      </c>
    </row>
    <row r="74" spans="1:13" x14ac:dyDescent="0.25">
      <c r="A74" s="392"/>
      <c r="B74" s="392"/>
      <c r="C74" s="393"/>
      <c r="D74" s="1928" t="s">
        <v>1307</v>
      </c>
      <c r="E74" s="1928"/>
      <c r="F74" s="1928"/>
      <c r="G74" s="1928"/>
      <c r="H74" s="1928"/>
      <c r="I74" s="1928"/>
      <c r="J74" s="381"/>
      <c r="K74" s="392"/>
      <c r="L74" s="380"/>
      <c r="M74" s="381">
        <v>823.9</v>
      </c>
    </row>
    <row r="75" spans="1:13" x14ac:dyDescent="0.25">
      <c r="A75" s="392"/>
      <c r="B75" s="392"/>
      <c r="C75" s="393"/>
      <c r="D75" s="1928" t="s">
        <v>683</v>
      </c>
      <c r="E75" s="1928"/>
      <c r="F75" s="1928"/>
      <c r="G75" s="1928"/>
      <c r="H75" s="1928"/>
      <c r="I75" s="1928"/>
      <c r="J75" s="381"/>
      <c r="K75" s="392"/>
      <c r="L75" s="380"/>
      <c r="M75" s="381">
        <v>0</v>
      </c>
    </row>
    <row r="76" spans="1:13" x14ac:dyDescent="0.25">
      <c r="A76" s="392"/>
      <c r="B76" s="392"/>
      <c r="C76" s="393"/>
      <c r="D76" s="1927" t="s">
        <v>1294</v>
      </c>
      <c r="E76" s="1927"/>
      <c r="F76" s="1927"/>
      <c r="G76" s="1927"/>
      <c r="H76" s="1927"/>
      <c r="I76" s="1927"/>
      <c r="J76" s="381"/>
      <c r="K76" s="392"/>
      <c r="L76" s="380"/>
      <c r="M76" s="381"/>
    </row>
    <row r="77" spans="1:13" ht="15" customHeight="1" x14ac:dyDescent="0.25">
      <c r="A77" s="392"/>
      <c r="B77" s="392"/>
      <c r="C77" s="393"/>
      <c r="D77" s="1928" t="s">
        <v>1308</v>
      </c>
      <c r="E77" s="1928"/>
      <c r="F77" s="1928"/>
      <c r="G77" s="1928"/>
      <c r="H77" s="1928"/>
      <c r="I77" s="1928"/>
      <c r="J77" s="381"/>
      <c r="K77" s="392"/>
      <c r="L77" s="380"/>
      <c r="M77" s="381">
        <v>0</v>
      </c>
    </row>
    <row r="78" spans="1:13" ht="15" customHeight="1" x14ac:dyDescent="0.25">
      <c r="A78" s="392"/>
      <c r="B78" s="392"/>
      <c r="C78" s="393"/>
      <c r="D78" s="1928" t="s">
        <v>1309</v>
      </c>
      <c r="E78" s="1928"/>
      <c r="F78" s="1928"/>
      <c r="G78" s="1928"/>
      <c r="H78" s="1928"/>
      <c r="I78" s="1928"/>
      <c r="J78" s="381"/>
      <c r="K78" s="392"/>
      <c r="L78" s="380"/>
      <c r="M78" s="381">
        <v>0</v>
      </c>
    </row>
    <row r="79" spans="1:13" x14ac:dyDescent="0.25">
      <c r="A79" s="392"/>
      <c r="B79" s="392"/>
      <c r="C79" s="393"/>
      <c r="D79" s="1928" t="s">
        <v>1310</v>
      </c>
      <c r="E79" s="1928"/>
      <c r="F79" s="1928"/>
      <c r="G79" s="1928"/>
      <c r="H79" s="1928"/>
      <c r="I79" s="1928"/>
      <c r="J79" s="381"/>
      <c r="K79" s="392"/>
      <c r="L79" s="380"/>
      <c r="M79" s="381"/>
    </row>
    <row r="80" spans="1:13" x14ac:dyDescent="0.25">
      <c r="A80" s="392"/>
      <c r="B80" s="392"/>
      <c r="C80" s="393"/>
      <c r="D80" s="1928" t="s">
        <v>1311</v>
      </c>
      <c r="E80" s="1928"/>
      <c r="F80" s="1928"/>
      <c r="G80" s="1928"/>
      <c r="H80" s="1928"/>
      <c r="I80" s="1928"/>
      <c r="J80" s="381"/>
      <c r="K80" s="392"/>
      <c r="L80" s="380"/>
      <c r="M80" s="381">
        <v>0</v>
      </c>
    </row>
    <row r="81" spans="1:13" x14ac:dyDescent="0.25">
      <c r="A81" s="389"/>
      <c r="B81" s="389"/>
      <c r="C81" s="390"/>
      <c r="D81" s="1926" t="s">
        <v>1312</v>
      </c>
      <c r="E81" s="1926"/>
      <c r="F81" s="1926"/>
      <c r="G81" s="1926"/>
      <c r="H81" s="1926"/>
      <c r="I81" s="1926"/>
      <c r="J81" s="384"/>
      <c r="K81" s="389"/>
      <c r="L81" s="391"/>
      <c r="M81" s="384">
        <v>3924.94</v>
      </c>
    </row>
    <row r="82" spans="1:13" x14ac:dyDescent="0.25">
      <c r="A82" s="392"/>
      <c r="B82" s="392"/>
      <c r="C82" s="393"/>
      <c r="D82" s="1927" t="s">
        <v>1313</v>
      </c>
      <c r="E82" s="1927"/>
      <c r="F82" s="1927"/>
      <c r="G82" s="1927"/>
      <c r="H82" s="1927"/>
      <c r="I82" s="1927"/>
      <c r="J82" s="381"/>
      <c r="K82" s="392"/>
      <c r="L82" s="380"/>
      <c r="M82" s="381"/>
    </row>
    <row r="83" spans="1:13" x14ac:dyDescent="0.25">
      <c r="A83" s="392"/>
      <c r="B83" s="392"/>
      <c r="C83" s="393"/>
      <c r="D83" s="1928" t="s">
        <v>1314</v>
      </c>
      <c r="E83" s="1928"/>
      <c r="F83" s="1928"/>
      <c r="G83" s="1928"/>
      <c r="H83" s="1928"/>
      <c r="I83" s="1928"/>
      <c r="J83" s="381"/>
      <c r="K83" s="392"/>
      <c r="L83" s="380"/>
      <c r="M83" s="381">
        <v>0</v>
      </c>
    </row>
    <row r="84" spans="1:13" x14ac:dyDescent="0.25">
      <c r="A84" s="392"/>
      <c r="B84" s="392"/>
      <c r="C84" s="393"/>
      <c r="D84" s="1928" t="s">
        <v>1315</v>
      </c>
      <c r="E84" s="1928"/>
      <c r="F84" s="1928"/>
      <c r="G84" s="1928"/>
      <c r="H84" s="1928"/>
      <c r="I84" s="1928"/>
      <c r="J84" s="381"/>
      <c r="K84" s="392"/>
      <c r="L84" s="380"/>
      <c r="M84" s="381">
        <v>0</v>
      </c>
    </row>
    <row r="85" spans="1:13" x14ac:dyDescent="0.25">
      <c r="A85" s="392"/>
      <c r="B85" s="392"/>
      <c r="C85" s="393"/>
      <c r="D85" s="1928" t="s">
        <v>1316</v>
      </c>
      <c r="E85" s="1928"/>
      <c r="F85" s="1928"/>
      <c r="G85" s="1928"/>
      <c r="H85" s="383">
        <v>2.4359999999999999</v>
      </c>
      <c r="I85" s="392"/>
      <c r="J85" s="392"/>
      <c r="K85" s="392"/>
      <c r="L85" s="392"/>
      <c r="M85" s="392"/>
    </row>
    <row r="86" spans="1:13" x14ac:dyDescent="0.25">
      <c r="A86" s="392"/>
      <c r="B86" s="392"/>
      <c r="C86" s="393"/>
      <c r="D86" s="1928" t="s">
        <v>1317</v>
      </c>
      <c r="E86" s="1928"/>
      <c r="F86" s="1928"/>
      <c r="G86" s="1928"/>
      <c r="H86" s="383">
        <v>0.66</v>
      </c>
      <c r="I86" s="392"/>
      <c r="J86" s="392"/>
      <c r="K86" s="392"/>
      <c r="L86" s="392"/>
      <c r="M86" s="392"/>
    </row>
    <row r="89" spans="1:13" x14ac:dyDescent="0.25">
      <c r="A89" s="394"/>
      <c r="B89" s="394"/>
      <c r="C89" s="395"/>
      <c r="D89" s="1929" t="s">
        <v>1569</v>
      </c>
      <c r="E89" s="1929"/>
      <c r="F89" s="1929"/>
      <c r="G89" s="1929"/>
      <c r="H89" s="1929"/>
      <c r="I89" s="1929"/>
      <c r="J89" s="406"/>
      <c r="K89" s="394"/>
      <c r="L89" s="396"/>
      <c r="M89" s="406"/>
    </row>
    <row r="91" spans="1:13" x14ac:dyDescent="0.25">
      <c r="A91" s="389"/>
      <c r="B91" s="389"/>
      <c r="C91" s="390"/>
      <c r="D91" s="1926" t="s">
        <v>1319</v>
      </c>
      <c r="E91" s="1926"/>
      <c r="F91" s="1926"/>
      <c r="G91" s="1926"/>
      <c r="H91" s="1926"/>
      <c r="I91" s="1926"/>
      <c r="J91" s="384"/>
      <c r="K91" s="389"/>
      <c r="L91" s="391"/>
      <c r="M91" s="384">
        <v>3924.94</v>
      </c>
    </row>
    <row r="92" spans="1:13" x14ac:dyDescent="0.25">
      <c r="A92" s="392"/>
      <c r="B92" s="392"/>
      <c r="C92" s="393"/>
      <c r="D92" s="1927" t="s">
        <v>1294</v>
      </c>
      <c r="E92" s="1927"/>
      <c r="F92" s="1927"/>
      <c r="G92" s="1927"/>
      <c r="H92" s="1927"/>
      <c r="I92" s="1927"/>
      <c r="J92" s="381"/>
      <c r="K92" s="392"/>
      <c r="L92" s="380"/>
      <c r="M92" s="381"/>
    </row>
    <row r="93" spans="1:13" x14ac:dyDescent="0.25">
      <c r="A93" s="392"/>
      <c r="B93" s="392"/>
      <c r="C93" s="393"/>
      <c r="D93" s="1928" t="s">
        <v>1320</v>
      </c>
      <c r="E93" s="1928"/>
      <c r="F93" s="1928"/>
      <c r="G93" s="1928"/>
      <c r="H93" s="1928"/>
      <c r="I93" s="1928"/>
      <c r="J93" s="381"/>
      <c r="K93" s="392"/>
      <c r="L93" s="380"/>
      <c r="M93" s="381">
        <v>1686.69</v>
      </c>
    </row>
    <row r="94" spans="1:13" x14ac:dyDescent="0.25">
      <c r="A94" s="392"/>
      <c r="B94" s="392"/>
      <c r="C94" s="393"/>
      <c r="D94" s="1927" t="s">
        <v>1294</v>
      </c>
      <c r="E94" s="1927"/>
      <c r="F94" s="1927"/>
      <c r="G94" s="1927"/>
      <c r="H94" s="1927"/>
      <c r="I94" s="1927"/>
      <c r="J94" s="381"/>
      <c r="K94" s="392"/>
      <c r="L94" s="380"/>
      <c r="M94" s="381"/>
    </row>
    <row r="95" spans="1:13" x14ac:dyDescent="0.25">
      <c r="A95" s="392"/>
      <c r="B95" s="392"/>
      <c r="C95" s="393"/>
      <c r="D95" s="1928" t="s">
        <v>1321</v>
      </c>
      <c r="E95" s="1928"/>
      <c r="F95" s="1928"/>
      <c r="G95" s="1928"/>
      <c r="H95" s="1928"/>
      <c r="I95" s="1928"/>
      <c r="J95" s="381"/>
      <c r="K95" s="392"/>
      <c r="L95" s="380"/>
      <c r="M95" s="381">
        <v>1052.1600000000001</v>
      </c>
    </row>
    <row r="96" spans="1:13" x14ac:dyDescent="0.25">
      <c r="A96" s="392"/>
      <c r="B96" s="392"/>
      <c r="C96" s="393"/>
      <c r="D96" s="1928" t="s">
        <v>1296</v>
      </c>
      <c r="E96" s="1928"/>
      <c r="F96" s="1928"/>
      <c r="G96" s="1928"/>
      <c r="H96" s="1928"/>
      <c r="I96" s="1928"/>
      <c r="J96" s="381"/>
      <c r="K96" s="392"/>
      <c r="L96" s="380"/>
      <c r="M96" s="381">
        <v>634.53</v>
      </c>
    </row>
    <row r="97" spans="1:13" x14ac:dyDescent="0.25">
      <c r="A97" s="392"/>
      <c r="B97" s="392"/>
      <c r="C97" s="393"/>
      <c r="D97" s="1927" t="s">
        <v>1297</v>
      </c>
      <c r="E97" s="1927"/>
      <c r="F97" s="1927"/>
      <c r="G97" s="1927"/>
      <c r="H97" s="1927"/>
      <c r="I97" s="1927"/>
      <c r="J97" s="381"/>
      <c r="K97" s="392"/>
      <c r="L97" s="380"/>
      <c r="M97" s="381"/>
    </row>
    <row r="98" spans="1:13" x14ac:dyDescent="0.25">
      <c r="A98" s="392"/>
      <c r="B98" s="392"/>
      <c r="C98" s="393"/>
      <c r="D98" s="1928" t="s">
        <v>1296</v>
      </c>
      <c r="E98" s="1928"/>
      <c r="F98" s="1928"/>
      <c r="G98" s="1928"/>
      <c r="H98" s="1928"/>
      <c r="I98" s="1928"/>
      <c r="J98" s="381"/>
      <c r="K98" s="392"/>
      <c r="L98" s="380"/>
      <c r="M98" s="381">
        <v>313.52999999999997</v>
      </c>
    </row>
    <row r="99" spans="1:13" x14ac:dyDescent="0.25">
      <c r="A99" s="392"/>
      <c r="B99" s="392"/>
      <c r="C99" s="393"/>
      <c r="D99" s="1927" t="s">
        <v>1298</v>
      </c>
      <c r="E99" s="1927"/>
      <c r="F99" s="1927"/>
      <c r="G99" s="1927"/>
      <c r="H99" s="1927"/>
      <c r="I99" s="1927"/>
      <c r="J99" s="381"/>
      <c r="K99" s="392"/>
      <c r="L99" s="380"/>
      <c r="M99" s="381"/>
    </row>
    <row r="100" spans="1:13" x14ac:dyDescent="0.25">
      <c r="A100" s="392"/>
      <c r="B100" s="392"/>
      <c r="C100" s="393"/>
      <c r="D100" s="1928" t="s">
        <v>1299</v>
      </c>
      <c r="E100" s="1928"/>
      <c r="F100" s="1928"/>
      <c r="G100" s="1928"/>
      <c r="H100" s="1928"/>
      <c r="I100" s="1928"/>
      <c r="J100" s="381"/>
      <c r="K100" s="392"/>
      <c r="L100" s="380"/>
      <c r="M100" s="381">
        <v>321</v>
      </c>
    </row>
    <row r="101" spans="1:13" x14ac:dyDescent="0.25">
      <c r="A101" s="392"/>
      <c r="B101" s="392"/>
      <c r="C101" s="393"/>
      <c r="D101" s="1928" t="s">
        <v>1300</v>
      </c>
      <c r="E101" s="1928"/>
      <c r="F101" s="1928"/>
      <c r="G101" s="1928"/>
      <c r="H101" s="1928"/>
      <c r="I101" s="1928"/>
      <c r="J101" s="381"/>
      <c r="K101" s="392"/>
      <c r="L101" s="380"/>
      <c r="M101" s="381">
        <v>0</v>
      </c>
    </row>
    <row r="102" spans="1:13" x14ac:dyDescent="0.25">
      <c r="A102" s="392"/>
      <c r="B102" s="392"/>
      <c r="C102" s="393"/>
      <c r="D102" s="1928" t="s">
        <v>1301</v>
      </c>
      <c r="E102" s="1928"/>
      <c r="F102" s="1928"/>
      <c r="G102" s="1928"/>
      <c r="H102" s="1928"/>
      <c r="I102" s="1928"/>
      <c r="J102" s="381"/>
      <c r="K102" s="392"/>
      <c r="L102" s="380"/>
      <c r="M102" s="381">
        <v>0</v>
      </c>
    </row>
    <row r="103" spans="1:13" x14ac:dyDescent="0.25">
      <c r="A103" s="392"/>
      <c r="B103" s="392"/>
      <c r="C103" s="393"/>
      <c r="D103" s="1927" t="s">
        <v>1297</v>
      </c>
      <c r="E103" s="1927"/>
      <c r="F103" s="1927"/>
      <c r="G103" s="1927"/>
      <c r="H103" s="1927"/>
      <c r="I103" s="1927"/>
      <c r="J103" s="381"/>
      <c r="K103" s="392"/>
      <c r="L103" s="380"/>
      <c r="M103" s="381"/>
    </row>
    <row r="104" spans="1:13" x14ac:dyDescent="0.25">
      <c r="A104" s="392"/>
      <c r="B104" s="392"/>
      <c r="C104" s="393"/>
      <c r="D104" s="1928" t="s">
        <v>1302</v>
      </c>
      <c r="E104" s="1928"/>
      <c r="F104" s="1928"/>
      <c r="G104" s="1928"/>
      <c r="H104" s="1928"/>
      <c r="I104" s="1928"/>
      <c r="J104" s="381"/>
      <c r="K104" s="392"/>
      <c r="L104" s="380"/>
      <c r="M104" s="381">
        <v>0</v>
      </c>
    </row>
    <row r="105" spans="1:13" x14ac:dyDescent="0.25">
      <c r="A105" s="392"/>
      <c r="B105" s="392"/>
      <c r="C105" s="393"/>
      <c r="D105" s="1928" t="s">
        <v>1303</v>
      </c>
      <c r="E105" s="1928"/>
      <c r="F105" s="1928"/>
      <c r="G105" s="1928"/>
      <c r="H105" s="1928"/>
      <c r="I105" s="1928"/>
      <c r="J105" s="381"/>
      <c r="K105" s="392"/>
      <c r="L105" s="380"/>
      <c r="M105" s="381">
        <v>0</v>
      </c>
    </row>
    <row r="106" spans="1:13" x14ac:dyDescent="0.25">
      <c r="A106" s="392"/>
      <c r="B106" s="392"/>
      <c r="C106" s="393"/>
      <c r="D106" s="1928" t="s">
        <v>1304</v>
      </c>
      <c r="E106" s="1928"/>
      <c r="F106" s="1928"/>
      <c r="G106" s="1928"/>
      <c r="H106" s="1928"/>
      <c r="I106" s="1928"/>
      <c r="J106" s="381"/>
      <c r="K106" s="392"/>
      <c r="L106" s="380"/>
      <c r="M106" s="381">
        <v>0</v>
      </c>
    </row>
    <row r="107" spans="1:13" x14ac:dyDescent="0.25">
      <c r="A107" s="392"/>
      <c r="B107" s="392"/>
      <c r="C107" s="393"/>
      <c r="D107" s="1928" t="s">
        <v>1322</v>
      </c>
      <c r="E107" s="1928"/>
      <c r="F107" s="1928"/>
      <c r="G107" s="1928"/>
      <c r="H107" s="1928"/>
      <c r="I107" s="1928"/>
      <c r="J107" s="381"/>
      <c r="K107" s="392"/>
      <c r="L107" s="380"/>
      <c r="M107" s="381">
        <v>1373.16</v>
      </c>
    </row>
    <row r="108" spans="1:13" x14ac:dyDescent="0.25">
      <c r="A108" s="392"/>
      <c r="B108" s="392"/>
      <c r="C108" s="393"/>
      <c r="D108" s="1928" t="s">
        <v>1323</v>
      </c>
      <c r="E108" s="1928"/>
      <c r="F108" s="1928"/>
      <c r="G108" s="1928"/>
      <c r="H108" s="1928"/>
      <c r="I108" s="1928"/>
      <c r="J108" s="381"/>
      <c r="K108" s="392"/>
      <c r="L108" s="380"/>
      <c r="M108" s="381">
        <v>1414.35</v>
      </c>
    </row>
    <row r="109" spans="1:13" x14ac:dyDescent="0.25">
      <c r="A109" s="392"/>
      <c r="B109" s="392"/>
      <c r="C109" s="393"/>
      <c r="D109" s="1928" t="s">
        <v>1324</v>
      </c>
      <c r="E109" s="1928"/>
      <c r="F109" s="1928"/>
      <c r="G109" s="1928"/>
      <c r="H109" s="1928"/>
      <c r="I109" s="1928"/>
      <c r="J109" s="381"/>
      <c r="K109" s="392"/>
      <c r="L109" s="380"/>
      <c r="M109" s="381">
        <v>823.9</v>
      </c>
    </row>
    <row r="111" spans="1:13" x14ac:dyDescent="0.25">
      <c r="A111" s="389"/>
      <c r="B111" s="389"/>
      <c r="C111" s="390"/>
      <c r="D111" s="1926" t="s">
        <v>1325</v>
      </c>
      <c r="E111" s="1926"/>
      <c r="F111" s="1926"/>
      <c r="G111" s="1926"/>
      <c r="H111" s="1926"/>
      <c r="I111" s="1926"/>
      <c r="J111" s="384"/>
      <c r="K111" s="389"/>
      <c r="L111" s="391"/>
      <c r="M111" s="384">
        <v>0</v>
      </c>
    </row>
    <row r="112" spans="1:13" x14ac:dyDescent="0.25">
      <c r="A112" s="392"/>
      <c r="B112" s="392"/>
      <c r="C112" s="393"/>
      <c r="D112" s="1927" t="s">
        <v>1294</v>
      </c>
      <c r="E112" s="1927"/>
      <c r="F112" s="1927"/>
      <c r="G112" s="1927"/>
      <c r="H112" s="1927"/>
      <c r="I112" s="1927"/>
      <c r="J112" s="381"/>
      <c r="K112" s="392"/>
      <c r="L112" s="380"/>
      <c r="M112" s="381"/>
    </row>
    <row r="113" spans="1:13" x14ac:dyDescent="0.25">
      <c r="A113" s="392"/>
      <c r="B113" s="392"/>
      <c r="C113" s="393"/>
      <c r="D113" s="1928" t="s">
        <v>1320</v>
      </c>
      <c r="E113" s="1928"/>
      <c r="F113" s="1928"/>
      <c r="G113" s="1928"/>
      <c r="H113" s="1928"/>
      <c r="I113" s="1928"/>
      <c r="J113" s="381"/>
      <c r="K113" s="392"/>
      <c r="L113" s="380"/>
      <c r="M113" s="381">
        <v>0</v>
      </c>
    </row>
    <row r="114" spans="1:13" x14ac:dyDescent="0.25">
      <c r="A114" s="392"/>
      <c r="B114" s="392"/>
      <c r="C114" s="393"/>
      <c r="D114" s="1927" t="s">
        <v>1294</v>
      </c>
      <c r="E114" s="1927"/>
      <c r="F114" s="1927"/>
      <c r="G114" s="1927"/>
      <c r="H114" s="1927"/>
      <c r="I114" s="1927"/>
      <c r="J114" s="381"/>
      <c r="K114" s="392"/>
      <c r="L114" s="380"/>
      <c r="M114" s="381"/>
    </row>
    <row r="115" spans="1:13" x14ac:dyDescent="0.25">
      <c r="A115" s="392"/>
      <c r="B115" s="392"/>
      <c r="C115" s="393"/>
      <c r="D115" s="1928" t="s">
        <v>1321</v>
      </c>
      <c r="E115" s="1928"/>
      <c r="F115" s="1928"/>
      <c r="G115" s="1928"/>
      <c r="H115" s="1928"/>
      <c r="I115" s="1928"/>
      <c r="J115" s="381"/>
      <c r="K115" s="392"/>
      <c r="L115" s="380"/>
      <c r="M115" s="381">
        <v>0</v>
      </c>
    </row>
    <row r="116" spans="1:13" x14ac:dyDescent="0.25">
      <c r="A116" s="392"/>
      <c r="B116" s="392"/>
      <c r="C116" s="393"/>
      <c r="D116" s="1928" t="s">
        <v>1296</v>
      </c>
      <c r="E116" s="1928"/>
      <c r="F116" s="1928"/>
      <c r="G116" s="1928"/>
      <c r="H116" s="1928"/>
      <c r="I116" s="1928"/>
      <c r="J116" s="381"/>
      <c r="K116" s="392"/>
      <c r="L116" s="380"/>
      <c r="M116" s="381">
        <v>0</v>
      </c>
    </row>
    <row r="117" spans="1:13" x14ac:dyDescent="0.25">
      <c r="A117" s="392"/>
      <c r="B117" s="392"/>
      <c r="C117" s="393"/>
      <c r="D117" s="1927" t="s">
        <v>1297</v>
      </c>
      <c r="E117" s="1927"/>
      <c r="F117" s="1927"/>
      <c r="G117" s="1927"/>
      <c r="H117" s="1927"/>
      <c r="I117" s="1927"/>
      <c r="J117" s="381"/>
      <c r="K117" s="392"/>
      <c r="L117" s="380"/>
      <c r="M117" s="381"/>
    </row>
    <row r="118" spans="1:13" x14ac:dyDescent="0.25">
      <c r="A118" s="392"/>
      <c r="B118" s="392"/>
      <c r="C118" s="393"/>
      <c r="D118" s="1928" t="s">
        <v>1296</v>
      </c>
      <c r="E118" s="1928"/>
      <c r="F118" s="1928"/>
      <c r="G118" s="1928"/>
      <c r="H118" s="1928"/>
      <c r="I118" s="1928"/>
      <c r="J118" s="381"/>
      <c r="K118" s="392"/>
      <c r="L118" s="380"/>
      <c r="M118" s="381">
        <v>0</v>
      </c>
    </row>
    <row r="119" spans="1:13" x14ac:dyDescent="0.25">
      <c r="A119" s="392"/>
      <c r="B119" s="392"/>
      <c r="C119" s="393"/>
      <c r="D119" s="1927" t="s">
        <v>1298</v>
      </c>
      <c r="E119" s="1927"/>
      <c r="F119" s="1927"/>
      <c r="G119" s="1927"/>
      <c r="H119" s="1927"/>
      <c r="I119" s="1927"/>
      <c r="J119" s="381"/>
      <c r="K119" s="392"/>
      <c r="L119" s="380"/>
      <c r="M119" s="381"/>
    </row>
    <row r="120" spans="1:13" x14ac:dyDescent="0.25">
      <c r="A120" s="392"/>
      <c r="B120" s="392"/>
      <c r="C120" s="393"/>
      <c r="D120" s="1928" t="s">
        <v>1299</v>
      </c>
      <c r="E120" s="1928"/>
      <c r="F120" s="1928"/>
      <c r="G120" s="1928"/>
      <c r="H120" s="1928"/>
      <c r="I120" s="1928"/>
      <c r="J120" s="381"/>
      <c r="K120" s="392"/>
      <c r="L120" s="380"/>
      <c r="M120" s="381">
        <v>0</v>
      </c>
    </row>
    <row r="121" spans="1:13" x14ac:dyDescent="0.25">
      <c r="A121" s="392"/>
      <c r="B121" s="392"/>
      <c r="C121" s="393"/>
      <c r="D121" s="1928" t="s">
        <v>1300</v>
      </c>
      <c r="E121" s="1928"/>
      <c r="F121" s="1928"/>
      <c r="G121" s="1928"/>
      <c r="H121" s="1928"/>
      <c r="I121" s="1928"/>
      <c r="J121" s="381"/>
      <c r="K121" s="392"/>
      <c r="L121" s="380"/>
      <c r="M121" s="381">
        <v>0</v>
      </c>
    </row>
    <row r="122" spans="1:13" x14ac:dyDescent="0.25">
      <c r="A122" s="392"/>
      <c r="B122" s="392"/>
      <c r="C122" s="393"/>
      <c r="D122" s="1928" t="s">
        <v>1301</v>
      </c>
      <c r="E122" s="1928"/>
      <c r="F122" s="1928"/>
      <c r="G122" s="1928"/>
      <c r="H122" s="1928"/>
      <c r="I122" s="1928"/>
      <c r="J122" s="381"/>
      <c r="K122" s="392"/>
      <c r="L122" s="380"/>
      <c r="M122" s="381">
        <v>0</v>
      </c>
    </row>
    <row r="123" spans="1:13" x14ac:dyDescent="0.25">
      <c r="A123" s="392"/>
      <c r="B123" s="392"/>
      <c r="C123" s="393"/>
      <c r="D123" s="1927" t="s">
        <v>1297</v>
      </c>
      <c r="E123" s="1927"/>
      <c r="F123" s="1927"/>
      <c r="G123" s="1927"/>
      <c r="H123" s="1927"/>
      <c r="I123" s="1927"/>
      <c r="J123" s="381"/>
      <c r="K123" s="392"/>
      <c r="L123" s="380"/>
      <c r="M123" s="381"/>
    </row>
    <row r="124" spans="1:13" x14ac:dyDescent="0.25">
      <c r="A124" s="392"/>
      <c r="B124" s="392"/>
      <c r="C124" s="393"/>
      <c r="D124" s="1928" t="s">
        <v>1302</v>
      </c>
      <c r="E124" s="1928"/>
      <c r="F124" s="1928"/>
      <c r="G124" s="1928"/>
      <c r="H124" s="1928"/>
      <c r="I124" s="1928"/>
      <c r="J124" s="381"/>
      <c r="K124" s="392"/>
      <c r="L124" s="380"/>
      <c r="M124" s="381">
        <v>0</v>
      </c>
    </row>
    <row r="125" spans="1:13" x14ac:dyDescent="0.25">
      <c r="A125" s="392"/>
      <c r="B125" s="392"/>
      <c r="C125" s="393"/>
      <c r="D125" s="1928" t="s">
        <v>1303</v>
      </c>
      <c r="E125" s="1928"/>
      <c r="F125" s="1928"/>
      <c r="G125" s="1928"/>
      <c r="H125" s="1928"/>
      <c r="I125" s="1928"/>
      <c r="J125" s="381"/>
      <c r="K125" s="392"/>
      <c r="L125" s="380"/>
      <c r="M125" s="381">
        <v>0</v>
      </c>
    </row>
    <row r="126" spans="1:13" x14ac:dyDescent="0.25">
      <c r="A126" s="392"/>
      <c r="B126" s="392"/>
      <c r="C126" s="393"/>
      <c r="D126" s="1928" t="s">
        <v>1304</v>
      </c>
      <c r="E126" s="1928"/>
      <c r="F126" s="1928"/>
      <c r="G126" s="1928"/>
      <c r="H126" s="1928"/>
      <c r="I126" s="1928"/>
      <c r="J126" s="381"/>
      <c r="K126" s="392"/>
      <c r="L126" s="380"/>
      <c r="M126" s="381">
        <v>0</v>
      </c>
    </row>
    <row r="127" spans="1:13" x14ac:dyDescent="0.25">
      <c r="A127" s="392"/>
      <c r="B127" s="392"/>
      <c r="C127" s="393"/>
      <c r="D127" s="1928" t="s">
        <v>1322</v>
      </c>
      <c r="E127" s="1928"/>
      <c r="F127" s="1928"/>
      <c r="G127" s="1928"/>
      <c r="H127" s="1928"/>
      <c r="I127" s="1928"/>
      <c r="J127" s="381"/>
      <c r="K127" s="392"/>
      <c r="L127" s="380"/>
      <c r="M127" s="381">
        <v>0</v>
      </c>
    </row>
    <row r="128" spans="1:13" x14ac:dyDescent="0.25">
      <c r="A128" s="392"/>
      <c r="B128" s="392"/>
      <c r="C128" s="393"/>
      <c r="D128" s="1928" t="s">
        <v>1323</v>
      </c>
      <c r="E128" s="1928"/>
      <c r="F128" s="1928"/>
      <c r="G128" s="1928"/>
      <c r="H128" s="1928"/>
      <c r="I128" s="1928"/>
      <c r="J128" s="381"/>
      <c r="K128" s="392"/>
      <c r="L128" s="380"/>
      <c r="M128" s="381">
        <v>0</v>
      </c>
    </row>
    <row r="129" spans="1:13" x14ac:dyDescent="0.25">
      <c r="A129" s="392"/>
      <c r="B129" s="392"/>
      <c r="C129" s="393"/>
      <c r="D129" s="1928" t="s">
        <v>1324</v>
      </c>
      <c r="E129" s="1928"/>
      <c r="F129" s="1928"/>
      <c r="G129" s="1928"/>
      <c r="H129" s="1928"/>
      <c r="I129" s="1928"/>
      <c r="J129" s="381"/>
      <c r="K129" s="392"/>
      <c r="L129" s="380"/>
      <c r="M129" s="381">
        <v>0</v>
      </c>
    </row>
    <row r="131" spans="1:13" x14ac:dyDescent="0.25">
      <c r="A131" s="389"/>
      <c r="B131" s="389"/>
      <c r="C131" s="390"/>
      <c r="D131" s="1926" t="s">
        <v>1326</v>
      </c>
      <c r="E131" s="1926"/>
      <c r="F131" s="1926"/>
      <c r="G131" s="1926"/>
      <c r="H131" s="1926"/>
      <c r="I131" s="1926"/>
      <c r="J131" s="384"/>
      <c r="K131" s="389"/>
      <c r="L131" s="391"/>
      <c r="M131" s="384">
        <v>0</v>
      </c>
    </row>
    <row r="132" spans="1:13" x14ac:dyDescent="0.25">
      <c r="A132" s="392"/>
      <c r="B132" s="392"/>
      <c r="C132" s="393"/>
      <c r="D132" s="1927" t="s">
        <v>1294</v>
      </c>
      <c r="E132" s="1927"/>
      <c r="F132" s="1927"/>
      <c r="G132" s="1927"/>
      <c r="H132" s="1927"/>
      <c r="I132" s="1927"/>
      <c r="J132" s="381"/>
      <c r="K132" s="392"/>
      <c r="L132" s="380"/>
      <c r="M132" s="381"/>
    </row>
    <row r="133" spans="1:13" x14ac:dyDescent="0.25">
      <c r="A133" s="392"/>
      <c r="B133" s="392"/>
      <c r="C133" s="393"/>
      <c r="D133" s="1928" t="s">
        <v>1308</v>
      </c>
      <c r="E133" s="1928"/>
      <c r="F133" s="1928"/>
      <c r="G133" s="1928"/>
      <c r="H133" s="1928"/>
      <c r="I133" s="1928"/>
      <c r="J133" s="381"/>
      <c r="K133" s="392"/>
      <c r="L133" s="380"/>
      <c r="M133" s="381">
        <v>0</v>
      </c>
    </row>
    <row r="134" spans="1:13" x14ac:dyDescent="0.25">
      <c r="A134" s="392"/>
      <c r="B134" s="392"/>
      <c r="C134" s="393"/>
      <c r="D134" s="1928" t="s">
        <v>1309</v>
      </c>
      <c r="E134" s="1928"/>
      <c r="F134" s="1928"/>
      <c r="G134" s="1928"/>
      <c r="H134" s="1928"/>
      <c r="I134" s="1928"/>
      <c r="J134" s="381"/>
      <c r="K134" s="392"/>
      <c r="L134" s="380"/>
      <c r="M134" s="381">
        <v>0</v>
      </c>
    </row>
    <row r="136" spans="1:13" x14ac:dyDescent="0.25">
      <c r="A136" s="389"/>
      <c r="B136" s="389"/>
      <c r="C136" s="390"/>
      <c r="D136" s="1926" t="s">
        <v>1327</v>
      </c>
      <c r="E136" s="1926"/>
      <c r="F136" s="1926"/>
      <c r="G136" s="1926"/>
      <c r="H136" s="1926"/>
      <c r="I136" s="1926"/>
      <c r="J136" s="384"/>
      <c r="K136" s="389"/>
      <c r="L136" s="391"/>
      <c r="M136" s="384">
        <v>0</v>
      </c>
    </row>
    <row r="137" spans="1:13" x14ac:dyDescent="0.25">
      <c r="A137" s="392"/>
      <c r="B137" s="392"/>
      <c r="C137" s="393"/>
      <c r="D137" s="1927" t="s">
        <v>1294</v>
      </c>
      <c r="E137" s="1927"/>
      <c r="F137" s="1927"/>
      <c r="G137" s="1927"/>
      <c r="H137" s="1927"/>
      <c r="I137" s="1927"/>
      <c r="J137" s="381"/>
      <c r="K137" s="392"/>
      <c r="L137" s="380"/>
      <c r="M137" s="381"/>
    </row>
    <row r="138" spans="1:13" x14ac:dyDescent="0.25">
      <c r="A138" s="392"/>
      <c r="B138" s="392"/>
      <c r="C138" s="393"/>
      <c r="D138" s="1928" t="s">
        <v>1328</v>
      </c>
      <c r="E138" s="1928"/>
      <c r="F138" s="1928"/>
      <c r="G138" s="1928"/>
      <c r="H138" s="1928"/>
      <c r="I138" s="1928"/>
      <c r="J138" s="381"/>
      <c r="K138" s="392"/>
      <c r="L138" s="380"/>
      <c r="M138" s="381"/>
    </row>
    <row r="139" spans="1:13" x14ac:dyDescent="0.25">
      <c r="A139" s="392"/>
      <c r="B139" s="392"/>
      <c r="C139" s="393"/>
      <c r="D139" s="1928" t="s">
        <v>1329</v>
      </c>
      <c r="E139" s="1928"/>
      <c r="F139" s="1928"/>
      <c r="G139" s="1928"/>
      <c r="H139" s="1928"/>
      <c r="I139" s="1928"/>
      <c r="J139" s="381"/>
      <c r="K139" s="392"/>
      <c r="L139" s="380"/>
      <c r="M139" s="381">
        <v>0</v>
      </c>
    </row>
    <row r="140" spans="1:13" x14ac:dyDescent="0.25">
      <c r="A140" s="392"/>
      <c r="B140" s="392"/>
      <c r="C140" s="393"/>
      <c r="D140" s="1928" t="s">
        <v>161</v>
      </c>
      <c r="E140" s="1928"/>
      <c r="F140" s="1928"/>
      <c r="G140" s="1928"/>
      <c r="H140" s="1928"/>
      <c r="I140" s="1928"/>
      <c r="J140" s="381"/>
      <c r="K140" s="392"/>
      <c r="L140" s="380"/>
      <c r="M140" s="381">
        <v>0</v>
      </c>
    </row>
    <row r="141" spans="1:13" x14ac:dyDescent="0.25">
      <c r="A141" s="392"/>
      <c r="B141" s="392"/>
      <c r="C141" s="393"/>
      <c r="D141" s="1927" t="s">
        <v>1294</v>
      </c>
      <c r="E141" s="1927"/>
      <c r="F141" s="1927"/>
      <c r="G141" s="1927"/>
      <c r="H141" s="1927"/>
      <c r="I141" s="1927"/>
      <c r="J141" s="381"/>
      <c r="K141" s="392"/>
      <c r="L141" s="380"/>
      <c r="M141" s="381"/>
    </row>
    <row r="142" spans="1:13" x14ac:dyDescent="0.25">
      <c r="A142" s="392"/>
      <c r="B142" s="392"/>
      <c r="C142" s="393"/>
      <c r="D142" s="1928" t="s">
        <v>1320</v>
      </c>
      <c r="E142" s="1928"/>
      <c r="F142" s="1928"/>
      <c r="G142" s="1928"/>
      <c r="H142" s="1928"/>
      <c r="I142" s="1928"/>
      <c r="J142" s="381"/>
      <c r="K142" s="392"/>
      <c r="L142" s="380"/>
      <c r="M142" s="381">
        <v>0</v>
      </c>
    </row>
    <row r="143" spans="1:13" x14ac:dyDescent="0.25">
      <c r="A143" s="392"/>
      <c r="B143" s="392"/>
      <c r="C143" s="393"/>
      <c r="D143" s="1927" t="s">
        <v>1294</v>
      </c>
      <c r="E143" s="1927"/>
      <c r="F143" s="1927"/>
      <c r="G143" s="1927"/>
      <c r="H143" s="1927"/>
      <c r="I143" s="1927"/>
      <c r="J143" s="381"/>
      <c r="K143" s="392"/>
      <c r="L143" s="380"/>
      <c r="M143" s="381"/>
    </row>
    <row r="144" spans="1:13" x14ac:dyDescent="0.25">
      <c r="A144" s="392"/>
      <c r="B144" s="392"/>
      <c r="C144" s="393"/>
      <c r="D144" s="1928" t="s">
        <v>1321</v>
      </c>
      <c r="E144" s="1928"/>
      <c r="F144" s="1928"/>
      <c r="G144" s="1928"/>
      <c r="H144" s="1928"/>
      <c r="I144" s="1928"/>
      <c r="J144" s="381"/>
      <c r="K144" s="392"/>
      <c r="L144" s="380"/>
      <c r="M144" s="381">
        <v>0</v>
      </c>
    </row>
    <row r="145" spans="1:13" x14ac:dyDescent="0.25">
      <c r="A145" s="392"/>
      <c r="B145" s="392"/>
      <c r="C145" s="393"/>
      <c r="D145" s="1928" t="s">
        <v>1296</v>
      </c>
      <c r="E145" s="1928"/>
      <c r="F145" s="1928"/>
      <c r="G145" s="1928"/>
      <c r="H145" s="1928"/>
      <c r="I145" s="1928"/>
      <c r="J145" s="381"/>
      <c r="K145" s="392"/>
      <c r="L145" s="380"/>
      <c r="M145" s="381">
        <v>0</v>
      </c>
    </row>
    <row r="146" spans="1:13" x14ac:dyDescent="0.25">
      <c r="A146" s="392"/>
      <c r="B146" s="392"/>
      <c r="C146" s="393"/>
      <c r="D146" s="1927" t="s">
        <v>1297</v>
      </c>
      <c r="E146" s="1927"/>
      <c r="F146" s="1927"/>
      <c r="G146" s="1927"/>
      <c r="H146" s="1927"/>
      <c r="I146" s="1927"/>
      <c r="J146" s="381"/>
      <c r="K146" s="392"/>
      <c r="L146" s="380"/>
      <c r="M146" s="381"/>
    </row>
    <row r="147" spans="1:13" x14ac:dyDescent="0.25">
      <c r="A147" s="392"/>
      <c r="B147" s="392"/>
      <c r="C147" s="393"/>
      <c r="D147" s="1928" t="s">
        <v>1296</v>
      </c>
      <c r="E147" s="1928"/>
      <c r="F147" s="1928"/>
      <c r="G147" s="1928"/>
      <c r="H147" s="1928"/>
      <c r="I147" s="1928"/>
      <c r="J147" s="381"/>
      <c r="K147" s="392"/>
      <c r="L147" s="380"/>
      <c r="M147" s="381">
        <v>0</v>
      </c>
    </row>
    <row r="148" spans="1:13" x14ac:dyDescent="0.25">
      <c r="A148" s="392"/>
      <c r="B148" s="392"/>
      <c r="C148" s="393"/>
      <c r="D148" s="1927" t="s">
        <v>1298</v>
      </c>
      <c r="E148" s="1927"/>
      <c r="F148" s="1927"/>
      <c r="G148" s="1927"/>
      <c r="H148" s="1927"/>
      <c r="I148" s="1927"/>
      <c r="J148" s="381"/>
      <c r="K148" s="392"/>
      <c r="L148" s="380"/>
      <c r="M148" s="381"/>
    </row>
    <row r="149" spans="1:13" x14ac:dyDescent="0.25">
      <c r="A149" s="392"/>
      <c r="B149" s="392"/>
      <c r="C149" s="393"/>
      <c r="D149" s="1928" t="s">
        <v>1299</v>
      </c>
      <c r="E149" s="1928"/>
      <c r="F149" s="1928"/>
      <c r="G149" s="1928"/>
      <c r="H149" s="1928"/>
      <c r="I149" s="1928"/>
      <c r="J149" s="381"/>
      <c r="K149" s="392"/>
      <c r="L149" s="380"/>
      <c r="M149" s="381">
        <v>0</v>
      </c>
    </row>
    <row r="150" spans="1:13" x14ac:dyDescent="0.25">
      <c r="A150" s="392"/>
      <c r="B150" s="392"/>
      <c r="C150" s="393"/>
      <c r="D150" s="1928" t="s">
        <v>1300</v>
      </c>
      <c r="E150" s="1928"/>
      <c r="F150" s="1928"/>
      <c r="G150" s="1928"/>
      <c r="H150" s="1928"/>
      <c r="I150" s="1928"/>
      <c r="J150" s="381"/>
      <c r="K150" s="392"/>
      <c r="L150" s="380"/>
      <c r="M150" s="381">
        <v>0</v>
      </c>
    </row>
    <row r="151" spans="1:13" x14ac:dyDescent="0.25">
      <c r="A151" s="392"/>
      <c r="B151" s="392"/>
      <c r="C151" s="393"/>
      <c r="D151" s="1928" t="s">
        <v>1301</v>
      </c>
      <c r="E151" s="1928"/>
      <c r="F151" s="1928"/>
      <c r="G151" s="1928"/>
      <c r="H151" s="1928"/>
      <c r="I151" s="1928"/>
      <c r="J151" s="381"/>
      <c r="K151" s="392"/>
      <c r="L151" s="380"/>
      <c r="M151" s="381">
        <v>0</v>
      </c>
    </row>
    <row r="152" spans="1:13" x14ac:dyDescent="0.25">
      <c r="A152" s="392"/>
      <c r="B152" s="392"/>
      <c r="C152" s="393"/>
      <c r="D152" s="1927" t="s">
        <v>1297</v>
      </c>
      <c r="E152" s="1927"/>
      <c r="F152" s="1927"/>
      <c r="G152" s="1927"/>
      <c r="H152" s="1927"/>
      <c r="I152" s="1927"/>
      <c r="J152" s="381"/>
      <c r="K152" s="392"/>
      <c r="L152" s="380"/>
      <c r="M152" s="381"/>
    </row>
    <row r="153" spans="1:13" x14ac:dyDescent="0.25">
      <c r="A153" s="392"/>
      <c r="B153" s="392"/>
      <c r="C153" s="393"/>
      <c r="D153" s="1928" t="s">
        <v>1302</v>
      </c>
      <c r="E153" s="1928"/>
      <c r="F153" s="1928"/>
      <c r="G153" s="1928"/>
      <c r="H153" s="1928"/>
      <c r="I153" s="1928"/>
      <c r="J153" s="381"/>
      <c r="K153" s="392"/>
      <c r="L153" s="380"/>
      <c r="M153" s="381">
        <v>0</v>
      </c>
    </row>
    <row r="154" spans="1:13" x14ac:dyDescent="0.25">
      <c r="A154" s="392"/>
      <c r="B154" s="392"/>
      <c r="C154" s="393"/>
      <c r="D154" s="1928" t="s">
        <v>1303</v>
      </c>
      <c r="E154" s="1928"/>
      <c r="F154" s="1928"/>
      <c r="G154" s="1928"/>
      <c r="H154" s="1928"/>
      <c r="I154" s="1928"/>
      <c r="J154" s="381"/>
      <c r="K154" s="392"/>
      <c r="L154" s="380"/>
      <c r="M154" s="381">
        <v>0</v>
      </c>
    </row>
    <row r="155" spans="1:13" x14ac:dyDescent="0.25">
      <c r="A155" s="392"/>
      <c r="B155" s="392"/>
      <c r="C155" s="393"/>
      <c r="D155" s="1928" t="s">
        <v>1304</v>
      </c>
      <c r="E155" s="1928"/>
      <c r="F155" s="1928"/>
      <c r="G155" s="1928"/>
      <c r="H155" s="1928"/>
      <c r="I155" s="1928"/>
      <c r="J155" s="381"/>
      <c r="K155" s="392"/>
      <c r="L155" s="380"/>
      <c r="M155" s="381">
        <v>0</v>
      </c>
    </row>
    <row r="156" spans="1:13" x14ac:dyDescent="0.25">
      <c r="A156" s="392"/>
      <c r="B156" s="392"/>
      <c r="C156" s="393"/>
      <c r="D156" s="1928" t="s">
        <v>1322</v>
      </c>
      <c r="E156" s="1928"/>
      <c r="F156" s="1928"/>
      <c r="G156" s="1928"/>
      <c r="H156" s="1928"/>
      <c r="I156" s="1928"/>
      <c r="J156" s="381"/>
      <c r="K156" s="392"/>
      <c r="L156" s="380"/>
      <c r="M156" s="381">
        <v>0</v>
      </c>
    </row>
    <row r="157" spans="1:13" x14ac:dyDescent="0.25">
      <c r="A157" s="392"/>
      <c r="B157" s="392"/>
      <c r="C157" s="393"/>
      <c r="D157" s="1928" t="s">
        <v>1323</v>
      </c>
      <c r="E157" s="1928"/>
      <c r="F157" s="1928"/>
      <c r="G157" s="1928"/>
      <c r="H157" s="1928"/>
      <c r="I157" s="1928"/>
      <c r="J157" s="381"/>
      <c r="K157" s="392"/>
      <c r="L157" s="380"/>
      <c r="M157" s="381">
        <v>0</v>
      </c>
    </row>
    <row r="158" spans="1:13" x14ac:dyDescent="0.25">
      <c r="A158" s="392"/>
      <c r="B158" s="392"/>
      <c r="C158" s="393"/>
      <c r="D158" s="1928" t="s">
        <v>1324</v>
      </c>
      <c r="E158" s="1928"/>
      <c r="F158" s="1928"/>
      <c r="G158" s="1928"/>
      <c r="H158" s="1928"/>
      <c r="I158" s="1928"/>
      <c r="J158" s="381"/>
      <c r="K158" s="392"/>
      <c r="L158" s="380"/>
      <c r="M158" s="381">
        <v>0</v>
      </c>
    </row>
    <row r="160" spans="1:13" x14ac:dyDescent="0.25">
      <c r="A160" s="389"/>
      <c r="B160" s="389"/>
      <c r="C160" s="390"/>
      <c r="D160" s="1926" t="s">
        <v>1570</v>
      </c>
      <c r="E160" s="1926"/>
      <c r="F160" s="1926"/>
      <c r="G160" s="1926"/>
      <c r="H160" s="1926"/>
      <c r="I160" s="1926"/>
      <c r="J160" s="384"/>
      <c r="K160" s="389"/>
      <c r="L160" s="391"/>
      <c r="M160" s="384">
        <v>3924.94</v>
      </c>
    </row>
    <row r="161" spans="1:13" x14ac:dyDescent="0.25">
      <c r="A161" s="392"/>
      <c r="B161" s="392"/>
      <c r="C161" s="393"/>
      <c r="D161" s="1927" t="s">
        <v>1294</v>
      </c>
      <c r="E161" s="1927"/>
      <c r="F161" s="1927"/>
      <c r="G161" s="1927"/>
      <c r="H161" s="1927"/>
      <c r="I161" s="1927"/>
      <c r="J161" s="381"/>
      <c r="K161" s="392"/>
      <c r="L161" s="380"/>
      <c r="M161" s="381"/>
    </row>
    <row r="162" spans="1:13" x14ac:dyDescent="0.25">
      <c r="A162" s="392"/>
      <c r="B162" s="392"/>
      <c r="C162" s="393"/>
      <c r="D162" s="1928" t="s">
        <v>1320</v>
      </c>
      <c r="E162" s="1928"/>
      <c r="F162" s="1928"/>
      <c r="G162" s="1928"/>
      <c r="H162" s="1928"/>
      <c r="I162" s="1928"/>
      <c r="J162" s="381"/>
      <c r="K162" s="392"/>
      <c r="L162" s="380"/>
      <c r="M162" s="381">
        <v>1686.69</v>
      </c>
    </row>
    <row r="163" spans="1:13" x14ac:dyDescent="0.25">
      <c r="A163" s="392"/>
      <c r="B163" s="392"/>
      <c r="C163" s="393"/>
      <c r="D163" s="1927" t="s">
        <v>1294</v>
      </c>
      <c r="E163" s="1927"/>
      <c r="F163" s="1927"/>
      <c r="G163" s="1927"/>
      <c r="H163" s="1927"/>
      <c r="I163" s="1927"/>
      <c r="J163" s="381"/>
      <c r="K163" s="392"/>
      <c r="L163" s="380"/>
      <c r="M163" s="381"/>
    </row>
    <row r="164" spans="1:13" x14ac:dyDescent="0.25">
      <c r="A164" s="392"/>
      <c r="B164" s="392"/>
      <c r="C164" s="393"/>
      <c r="D164" s="1928" t="s">
        <v>1321</v>
      </c>
      <c r="E164" s="1928"/>
      <c r="F164" s="1928"/>
      <c r="G164" s="1928"/>
      <c r="H164" s="1928"/>
      <c r="I164" s="1928"/>
      <c r="J164" s="381"/>
      <c r="K164" s="392"/>
      <c r="L164" s="380"/>
      <c r="M164" s="381">
        <v>1052.1600000000001</v>
      </c>
    </row>
    <row r="165" spans="1:13" x14ac:dyDescent="0.25">
      <c r="A165" s="392"/>
      <c r="B165" s="392"/>
      <c r="C165" s="393"/>
      <c r="D165" s="1928" t="s">
        <v>1296</v>
      </c>
      <c r="E165" s="1928"/>
      <c r="F165" s="1928"/>
      <c r="G165" s="1928"/>
      <c r="H165" s="1928"/>
      <c r="I165" s="1928"/>
      <c r="J165" s="381"/>
      <c r="K165" s="392"/>
      <c r="L165" s="380"/>
      <c r="M165" s="381">
        <v>634.53</v>
      </c>
    </row>
    <row r="166" spans="1:13" x14ac:dyDescent="0.25">
      <c r="A166" s="392"/>
      <c r="B166" s="392"/>
      <c r="C166" s="393"/>
      <c r="D166" s="1927" t="s">
        <v>1297</v>
      </c>
      <c r="E166" s="1927"/>
      <c r="F166" s="1927"/>
      <c r="G166" s="1927"/>
      <c r="H166" s="1927"/>
      <c r="I166" s="1927"/>
      <c r="J166" s="381"/>
      <c r="K166" s="392"/>
      <c r="L166" s="380"/>
      <c r="M166" s="381"/>
    </row>
    <row r="167" spans="1:13" x14ac:dyDescent="0.25">
      <c r="A167" s="392"/>
      <c r="B167" s="392"/>
      <c r="C167" s="393"/>
      <c r="D167" s="1928" t="s">
        <v>1296</v>
      </c>
      <c r="E167" s="1928"/>
      <c r="F167" s="1928"/>
      <c r="G167" s="1928"/>
      <c r="H167" s="1928"/>
      <c r="I167" s="1928"/>
      <c r="J167" s="381"/>
      <c r="K167" s="392"/>
      <c r="L167" s="380"/>
      <c r="M167" s="381">
        <v>313.52999999999997</v>
      </c>
    </row>
    <row r="168" spans="1:13" x14ac:dyDescent="0.25">
      <c r="A168" s="392"/>
      <c r="B168" s="392"/>
      <c r="C168" s="393"/>
      <c r="D168" s="1927" t="s">
        <v>1298</v>
      </c>
      <c r="E168" s="1927"/>
      <c r="F168" s="1927"/>
      <c r="G168" s="1927"/>
      <c r="H168" s="1927"/>
      <c r="I168" s="1927"/>
      <c r="J168" s="381"/>
      <c r="K168" s="392"/>
      <c r="L168" s="380"/>
      <c r="M168" s="381"/>
    </row>
    <row r="169" spans="1:13" x14ac:dyDescent="0.25">
      <c r="A169" s="392"/>
      <c r="B169" s="392"/>
      <c r="C169" s="393"/>
      <c r="D169" s="1928" t="s">
        <v>1299</v>
      </c>
      <c r="E169" s="1928"/>
      <c r="F169" s="1928"/>
      <c r="G169" s="1928"/>
      <c r="H169" s="1928"/>
      <c r="I169" s="1928"/>
      <c r="J169" s="381"/>
      <c r="K169" s="392"/>
      <c r="L169" s="380"/>
      <c r="M169" s="381">
        <v>321</v>
      </c>
    </row>
    <row r="170" spans="1:13" x14ac:dyDescent="0.25">
      <c r="A170" s="392"/>
      <c r="B170" s="392"/>
      <c r="C170" s="393"/>
      <c r="D170" s="1928" t="s">
        <v>1300</v>
      </c>
      <c r="E170" s="1928"/>
      <c r="F170" s="1928"/>
      <c r="G170" s="1928"/>
      <c r="H170" s="1928"/>
      <c r="I170" s="1928"/>
      <c r="J170" s="381"/>
      <c r="K170" s="392"/>
      <c r="L170" s="380"/>
      <c r="M170" s="381">
        <v>0</v>
      </c>
    </row>
    <row r="171" spans="1:13" x14ac:dyDescent="0.25">
      <c r="A171" s="392"/>
      <c r="B171" s="392"/>
      <c r="C171" s="393"/>
      <c r="D171" s="1928" t="s">
        <v>1301</v>
      </c>
      <c r="E171" s="1928"/>
      <c r="F171" s="1928"/>
      <c r="G171" s="1928"/>
      <c r="H171" s="1928"/>
      <c r="I171" s="1928"/>
      <c r="J171" s="381"/>
      <c r="K171" s="392"/>
      <c r="L171" s="380"/>
      <c r="M171" s="381">
        <v>0</v>
      </c>
    </row>
    <row r="172" spans="1:13" x14ac:dyDescent="0.25">
      <c r="A172" s="392"/>
      <c r="B172" s="392"/>
      <c r="C172" s="393"/>
      <c r="D172" s="1927" t="s">
        <v>1297</v>
      </c>
      <c r="E172" s="1927"/>
      <c r="F172" s="1927"/>
      <c r="G172" s="1927"/>
      <c r="H172" s="1927"/>
      <c r="I172" s="1927"/>
      <c r="J172" s="381"/>
      <c r="K172" s="392"/>
      <c r="L172" s="380"/>
      <c r="M172" s="381"/>
    </row>
    <row r="173" spans="1:13" x14ac:dyDescent="0.25">
      <c r="A173" s="392"/>
      <c r="B173" s="392"/>
      <c r="C173" s="393"/>
      <c r="D173" s="1928" t="s">
        <v>1302</v>
      </c>
      <c r="E173" s="1928"/>
      <c r="F173" s="1928"/>
      <c r="G173" s="1928"/>
      <c r="H173" s="1928"/>
      <c r="I173" s="1928"/>
      <c r="J173" s="381"/>
      <c r="K173" s="392"/>
      <c r="L173" s="380"/>
      <c r="M173" s="381">
        <v>0</v>
      </c>
    </row>
    <row r="174" spans="1:13" x14ac:dyDescent="0.25">
      <c r="A174" s="392"/>
      <c r="B174" s="392"/>
      <c r="C174" s="393"/>
      <c r="D174" s="1928" t="s">
        <v>1303</v>
      </c>
      <c r="E174" s="1928"/>
      <c r="F174" s="1928"/>
      <c r="G174" s="1928"/>
      <c r="H174" s="1928"/>
      <c r="I174" s="1928"/>
      <c r="J174" s="381"/>
      <c r="K174" s="392"/>
      <c r="L174" s="380"/>
      <c r="M174" s="381">
        <v>0</v>
      </c>
    </row>
    <row r="175" spans="1:13" x14ac:dyDescent="0.25">
      <c r="A175" s="392"/>
      <c r="B175" s="392"/>
      <c r="C175" s="393"/>
      <c r="D175" s="1928" t="s">
        <v>1304</v>
      </c>
      <c r="E175" s="1928"/>
      <c r="F175" s="1928"/>
      <c r="G175" s="1928"/>
      <c r="H175" s="1928"/>
      <c r="I175" s="1928"/>
      <c r="J175" s="381"/>
      <c r="K175" s="392"/>
      <c r="L175" s="380"/>
      <c r="M175" s="381">
        <v>0</v>
      </c>
    </row>
    <row r="176" spans="1:13" x14ac:dyDescent="0.25">
      <c r="A176" s="392"/>
      <c r="B176" s="392"/>
      <c r="C176" s="393"/>
      <c r="D176" s="1928" t="s">
        <v>1305</v>
      </c>
      <c r="E176" s="1928"/>
      <c r="F176" s="1928"/>
      <c r="G176" s="1928"/>
      <c r="H176" s="1928"/>
      <c r="I176" s="1928"/>
      <c r="J176" s="381"/>
      <c r="K176" s="392"/>
      <c r="L176" s="380"/>
      <c r="M176" s="381">
        <v>1373.16</v>
      </c>
    </row>
    <row r="177" spans="1:13" x14ac:dyDescent="0.25">
      <c r="A177" s="392"/>
      <c r="B177" s="392"/>
      <c r="C177" s="393"/>
      <c r="D177" s="1928" t="s">
        <v>1306</v>
      </c>
      <c r="E177" s="1928"/>
      <c r="F177" s="1928"/>
      <c r="G177" s="1928"/>
      <c r="H177" s="1928"/>
      <c r="I177" s="1928"/>
      <c r="J177" s="381"/>
      <c r="K177" s="392"/>
      <c r="L177" s="380"/>
      <c r="M177" s="381">
        <v>1414.35</v>
      </c>
    </row>
    <row r="178" spans="1:13" x14ac:dyDescent="0.25">
      <c r="A178" s="392"/>
      <c r="B178" s="392"/>
      <c r="C178" s="393"/>
      <c r="D178" s="1928" t="s">
        <v>1307</v>
      </c>
      <c r="E178" s="1928"/>
      <c r="F178" s="1928"/>
      <c r="G178" s="1928"/>
      <c r="H178" s="1928"/>
      <c r="I178" s="1928"/>
      <c r="J178" s="381"/>
      <c r="K178" s="392"/>
      <c r="L178" s="380"/>
      <c r="M178" s="381">
        <v>823.9</v>
      </c>
    </row>
    <row r="179" spans="1:13" x14ac:dyDescent="0.25">
      <c r="A179" s="392"/>
      <c r="B179" s="392"/>
      <c r="C179" s="393"/>
      <c r="D179" s="1928" t="s">
        <v>1331</v>
      </c>
      <c r="E179" s="1928"/>
      <c r="F179" s="1928"/>
      <c r="G179" s="1928"/>
      <c r="H179" s="1928"/>
      <c r="I179" s="1928"/>
      <c r="J179" s="381"/>
      <c r="K179" s="392"/>
      <c r="L179" s="380"/>
      <c r="M179" s="381">
        <v>0</v>
      </c>
    </row>
    <row r="180" spans="1:13" x14ac:dyDescent="0.25">
      <c r="A180" s="392"/>
      <c r="B180" s="392"/>
      <c r="C180" s="393"/>
      <c r="D180" s="1927" t="s">
        <v>1294</v>
      </c>
      <c r="E180" s="1927"/>
      <c r="F180" s="1927"/>
      <c r="G180" s="1927"/>
      <c r="H180" s="1927"/>
      <c r="I180" s="1927"/>
      <c r="J180" s="381"/>
      <c r="K180" s="392"/>
      <c r="L180" s="380"/>
      <c r="M180" s="381"/>
    </row>
    <row r="181" spans="1:13" x14ac:dyDescent="0.25">
      <c r="A181" s="392"/>
      <c r="B181" s="392"/>
      <c r="C181" s="393"/>
      <c r="D181" s="1928" t="s">
        <v>1308</v>
      </c>
      <c r="E181" s="1928"/>
      <c r="F181" s="1928"/>
      <c r="G181" s="1928"/>
      <c r="H181" s="1928"/>
      <c r="I181" s="1928"/>
      <c r="J181" s="381"/>
      <c r="K181" s="392"/>
      <c r="L181" s="380"/>
      <c r="M181" s="381">
        <v>0</v>
      </c>
    </row>
    <row r="182" spans="1:13" x14ac:dyDescent="0.25">
      <c r="A182" s="392"/>
      <c r="B182" s="392"/>
      <c r="C182" s="393"/>
      <c r="D182" s="1928" t="s">
        <v>1309</v>
      </c>
      <c r="E182" s="1928"/>
      <c r="F182" s="1928"/>
      <c r="G182" s="1928"/>
      <c r="H182" s="1928"/>
      <c r="I182" s="1928"/>
      <c r="J182" s="381"/>
      <c r="K182" s="392"/>
      <c r="L182" s="380"/>
      <c r="M182" s="381">
        <v>0</v>
      </c>
    </row>
    <row r="183" spans="1:13" x14ac:dyDescent="0.25">
      <c r="A183" s="392"/>
      <c r="B183" s="392"/>
      <c r="C183" s="393"/>
      <c r="D183" s="1928" t="s">
        <v>1332</v>
      </c>
      <c r="E183" s="1928"/>
      <c r="F183" s="1928"/>
      <c r="G183" s="1928"/>
      <c r="H183" s="1928"/>
      <c r="I183" s="1928"/>
      <c r="J183" s="381"/>
      <c r="K183" s="392"/>
      <c r="L183" s="380"/>
      <c r="M183" s="381">
        <v>0</v>
      </c>
    </row>
    <row r="184" spans="1:13" x14ac:dyDescent="0.25">
      <c r="A184" s="392"/>
      <c r="B184" s="392"/>
      <c r="C184" s="393"/>
      <c r="D184" s="1926" t="s">
        <v>1313</v>
      </c>
      <c r="E184" s="1926"/>
      <c r="F184" s="1926"/>
      <c r="G184" s="1926"/>
      <c r="H184" s="1926"/>
      <c r="I184" s="1926"/>
      <c r="J184" s="381"/>
      <c r="K184" s="392"/>
      <c r="L184" s="380"/>
      <c r="M184" s="381"/>
    </row>
    <row r="185" spans="1:13" x14ac:dyDescent="0.25">
      <c r="A185" s="392"/>
      <c r="B185" s="392"/>
      <c r="C185" s="393"/>
      <c r="D185" s="1928" t="s">
        <v>1314</v>
      </c>
      <c r="E185" s="1928"/>
      <c r="F185" s="1928"/>
      <c r="G185" s="1928"/>
      <c r="H185" s="1928"/>
      <c r="I185" s="1928"/>
      <c r="J185" s="381"/>
      <c r="K185" s="392"/>
      <c r="L185" s="380"/>
      <c r="M185" s="381">
        <v>0</v>
      </c>
    </row>
    <row r="186" spans="1:13" x14ac:dyDescent="0.25">
      <c r="A186" s="392"/>
      <c r="B186" s="392"/>
      <c r="C186" s="393"/>
      <c r="D186" s="1928" t="s">
        <v>1315</v>
      </c>
      <c r="E186" s="1928"/>
      <c r="F186" s="1928"/>
      <c r="G186" s="1928"/>
      <c r="H186" s="1928"/>
      <c r="I186" s="1928"/>
      <c r="J186" s="381"/>
      <c r="K186" s="392"/>
      <c r="L186" s="380"/>
      <c r="M186" s="381">
        <v>0</v>
      </c>
    </row>
    <row r="187" spans="1:13" x14ac:dyDescent="0.25">
      <c r="A187" s="392"/>
      <c r="B187" s="392"/>
      <c r="C187" s="393"/>
      <c r="D187" s="1928" t="s">
        <v>1316</v>
      </c>
      <c r="E187" s="1928"/>
      <c r="F187" s="1928"/>
      <c r="G187" s="1928"/>
      <c r="H187" s="383">
        <v>2.4359999999999999</v>
      </c>
      <c r="I187" s="392"/>
      <c r="J187" s="392"/>
      <c r="K187" s="392"/>
      <c r="L187" s="392"/>
      <c r="M187" s="392"/>
    </row>
    <row r="188" spans="1:13" x14ac:dyDescent="0.25">
      <c r="A188" s="392"/>
      <c r="B188" s="392"/>
      <c r="C188" s="393"/>
      <c r="D188" s="1928" t="s">
        <v>1317</v>
      </c>
      <c r="E188" s="1928"/>
      <c r="F188" s="1928"/>
      <c r="G188" s="1928"/>
      <c r="H188" s="383">
        <v>0.66</v>
      </c>
      <c r="I188" s="392"/>
      <c r="J188" s="392"/>
      <c r="K188" s="392"/>
      <c r="L188" s="392"/>
      <c r="M188" s="392"/>
    </row>
    <row r="189" spans="1:13" x14ac:dyDescent="0.25">
      <c r="K189" t="s">
        <v>671</v>
      </c>
    </row>
    <row r="190" spans="1:13" x14ac:dyDescent="0.25">
      <c r="I190" s="115"/>
      <c r="K190" t="s">
        <v>672</v>
      </c>
      <c r="L190" s="115"/>
      <c r="M190" s="115">
        <f>M160</f>
        <v>3924.94</v>
      </c>
    </row>
    <row r="191" spans="1:13" x14ac:dyDescent="0.25">
      <c r="I191" s="30"/>
      <c r="K191" t="s">
        <v>673</v>
      </c>
      <c r="L191" s="30"/>
      <c r="M191" s="30">
        <v>0</v>
      </c>
    </row>
    <row r="192" spans="1:13" x14ac:dyDescent="0.25">
      <c r="I192" s="30"/>
      <c r="K192" t="s">
        <v>674</v>
      </c>
      <c r="L192" s="30"/>
      <c r="M192" s="30">
        <v>0</v>
      </c>
    </row>
    <row r="194" spans="4:13" x14ac:dyDescent="0.25">
      <c r="D194" s="1908" t="s">
        <v>675</v>
      </c>
      <c r="E194" s="1908"/>
      <c r="F194" s="1908"/>
      <c r="G194" s="1908"/>
      <c r="H194" s="1908"/>
      <c r="I194" s="1908"/>
      <c r="J194" s="2051"/>
      <c r="K194" s="2051"/>
      <c r="L194" s="2051">
        <f>M190</f>
        <v>3924.94</v>
      </c>
      <c r="M194" s="2051"/>
    </row>
    <row r="195" spans="4:13" x14ac:dyDescent="0.25">
      <c r="D195" s="1908" t="s">
        <v>676</v>
      </c>
      <c r="E195" s="1908"/>
      <c r="F195" s="1908"/>
      <c r="G195" s="1908"/>
      <c r="H195" s="1908"/>
      <c r="I195" s="269">
        <v>0</v>
      </c>
      <c r="J195" s="2051"/>
      <c r="K195" s="2051"/>
      <c r="L195" s="2051">
        <f>L194*K195</f>
        <v>0</v>
      </c>
      <c r="M195" s="2051"/>
    </row>
    <row r="196" spans="4:13" x14ac:dyDescent="0.25">
      <c r="D196" s="1908" t="s">
        <v>677</v>
      </c>
      <c r="E196" s="1908"/>
      <c r="F196" s="1908"/>
      <c r="G196" s="1908"/>
      <c r="H196" s="1908"/>
      <c r="I196" s="258"/>
      <c r="J196" s="2051"/>
      <c r="K196" s="2051"/>
      <c r="L196" s="2051">
        <f>L194+L195</f>
        <v>3924.94</v>
      </c>
      <c r="M196" s="2051"/>
    </row>
    <row r="197" spans="4:13" x14ac:dyDescent="0.25">
      <c r="D197" s="1908" t="s">
        <v>678</v>
      </c>
      <c r="E197" s="1908"/>
      <c r="F197" s="1908"/>
      <c r="G197" s="1908"/>
      <c r="H197" s="1908"/>
      <c r="I197" s="270">
        <v>0</v>
      </c>
      <c r="J197" s="2051"/>
      <c r="K197" s="2051"/>
      <c r="L197" s="2051">
        <f>ROUND(L196*K197,2)</f>
        <v>0</v>
      </c>
      <c r="M197" s="2051"/>
    </row>
    <row r="198" spans="4:13" x14ac:dyDescent="0.25">
      <c r="D198" s="1908" t="s">
        <v>679</v>
      </c>
      <c r="E198" s="1908"/>
      <c r="F198" s="1908"/>
      <c r="G198" s="1908"/>
      <c r="H198" s="1908"/>
      <c r="I198" s="258"/>
      <c r="J198" s="2051"/>
      <c r="K198" s="2051"/>
      <c r="L198" s="2051">
        <f>L196+L197</f>
        <v>3924.94</v>
      </c>
      <c r="M198" s="2051"/>
    </row>
    <row r="199" spans="4:13" x14ac:dyDescent="0.25">
      <c r="D199" s="1908" t="s">
        <v>680</v>
      </c>
      <c r="E199" s="1908"/>
      <c r="F199" s="1908"/>
      <c r="G199" s="1908"/>
      <c r="H199" s="1908"/>
      <c r="I199" s="258">
        <v>1</v>
      </c>
      <c r="J199" s="2051"/>
      <c r="K199" s="2051"/>
      <c r="L199" s="2051">
        <f>L198*I199</f>
        <v>3924.94</v>
      </c>
      <c r="M199" s="2051"/>
    </row>
    <row r="200" spans="4:13" x14ac:dyDescent="0.25">
      <c r="D200" s="1908" t="s">
        <v>681</v>
      </c>
      <c r="E200" s="1908"/>
      <c r="F200" s="1908"/>
      <c r="G200" s="1908"/>
      <c r="H200" s="1908"/>
      <c r="I200" s="258">
        <v>1</v>
      </c>
      <c r="J200" s="2051"/>
      <c r="K200" s="2051"/>
      <c r="L200" s="2051">
        <f>L199*I200</f>
        <v>3924.94</v>
      </c>
      <c r="M200" s="2051"/>
    </row>
    <row r="201" spans="4:13" x14ac:dyDescent="0.25">
      <c r="D201" s="1974" t="s">
        <v>682</v>
      </c>
      <c r="E201" s="1974"/>
      <c r="F201" s="1974"/>
      <c r="G201" s="1974"/>
      <c r="H201" s="1974"/>
      <c r="I201" s="257">
        <v>0.99499000000000004</v>
      </c>
      <c r="J201" s="2052"/>
      <c r="K201" s="2052"/>
      <c r="L201" s="2052">
        <f>ROUND((L200*I201),2)</f>
        <v>3905.28</v>
      </c>
      <c r="M201" s="2052"/>
    </row>
    <row r="202" spans="4:13" x14ac:dyDescent="0.25">
      <c r="D202" s="1908" t="s">
        <v>683</v>
      </c>
      <c r="E202" s="1908"/>
      <c r="F202" s="1908"/>
      <c r="G202" s="1908"/>
      <c r="H202" s="1908"/>
      <c r="I202" s="258"/>
      <c r="J202" s="2051"/>
      <c r="K202" s="2051"/>
      <c r="L202" s="2051">
        <f>ROUND((M191),2)</f>
        <v>0</v>
      </c>
      <c r="M202" s="2051"/>
    </row>
    <row r="203" spans="4:13" x14ac:dyDescent="0.25">
      <c r="D203" s="1974" t="s">
        <v>684</v>
      </c>
      <c r="E203" s="1974"/>
      <c r="F203" s="1974"/>
      <c r="G203" s="1974"/>
      <c r="H203" s="1974"/>
      <c r="I203" s="257">
        <v>0.99499000000000004</v>
      </c>
      <c r="J203" s="2052"/>
      <c r="K203" s="2052"/>
      <c r="L203" s="2052">
        <f>ROUND((L202*I203),2)</f>
        <v>0</v>
      </c>
      <c r="M203" s="2052"/>
    </row>
    <row r="204" spans="4:13" x14ac:dyDescent="0.25">
      <c r="D204" s="1908" t="s">
        <v>685</v>
      </c>
      <c r="E204" s="1908"/>
      <c r="F204" s="1908"/>
      <c r="G204" s="1908"/>
      <c r="H204" s="1908"/>
      <c r="I204" s="258"/>
      <c r="J204" s="2051"/>
      <c r="K204" s="2051"/>
      <c r="L204" s="2051">
        <f>L192</f>
        <v>0</v>
      </c>
      <c r="M204" s="2051"/>
    </row>
    <row r="205" spans="4:13" x14ac:dyDescent="0.25">
      <c r="D205" s="1908" t="s">
        <v>686</v>
      </c>
      <c r="E205" s="1908"/>
      <c r="F205" s="1908"/>
      <c r="G205" s="1908"/>
      <c r="H205" s="1908"/>
      <c r="I205" s="258">
        <v>1</v>
      </c>
      <c r="J205" s="2051"/>
      <c r="K205" s="2051"/>
      <c r="L205" s="2051">
        <f>L204*K205</f>
        <v>0</v>
      </c>
      <c r="M205" s="2051"/>
    </row>
    <row r="206" spans="4:13" x14ac:dyDescent="0.25">
      <c r="D206" s="1908" t="s">
        <v>687</v>
      </c>
      <c r="E206" s="1908"/>
      <c r="F206" s="1908"/>
      <c r="G206" s="1908"/>
      <c r="H206" s="1908"/>
      <c r="I206" s="258">
        <v>1</v>
      </c>
      <c r="J206" s="2051"/>
      <c r="K206" s="2051"/>
      <c r="L206" s="2051">
        <f>L205*K206</f>
        <v>0</v>
      </c>
      <c r="M206" s="2051"/>
    </row>
    <row r="207" spans="4:13" x14ac:dyDescent="0.25">
      <c r="D207" s="1974" t="s">
        <v>688</v>
      </c>
      <c r="E207" s="1974"/>
      <c r="F207" s="1974"/>
      <c r="G207" s="1974"/>
      <c r="H207" s="1974"/>
      <c r="I207" s="257">
        <v>0.99499000000000004</v>
      </c>
      <c r="J207" s="2052"/>
      <c r="K207" s="2052"/>
      <c r="L207" s="2052">
        <f>L206*I207</f>
        <v>0</v>
      </c>
      <c r="M207" s="2052"/>
    </row>
    <row r="208" spans="4:13" x14ac:dyDescent="0.25">
      <c r="D208" s="1974" t="s">
        <v>689</v>
      </c>
      <c r="E208" s="1974"/>
      <c r="F208" s="1974"/>
      <c r="G208" s="1974"/>
      <c r="H208" s="1974"/>
      <c r="I208" s="258"/>
      <c r="J208" s="2052"/>
      <c r="K208" s="2052"/>
      <c r="L208" s="2052">
        <f>ROUND((L201+L203+L207),2)</f>
        <v>3905.28</v>
      </c>
      <c r="M208" s="2052"/>
    </row>
    <row r="211" spans="1:12" x14ac:dyDescent="0.25">
      <c r="A211" s="50"/>
      <c r="B211" s="50"/>
      <c r="C211" s="1930" t="s">
        <v>216</v>
      </c>
      <c r="D211" s="1930"/>
      <c r="E211" s="1980" t="s">
        <v>169</v>
      </c>
      <c r="F211" s="1980"/>
      <c r="G211" s="1980"/>
      <c r="H211" s="1980"/>
      <c r="I211" s="1980"/>
      <c r="J211" s="66" t="str">
        <f>IF([8]Source!AB15&lt;&gt;"", [8]Source!AB15," ")</f>
        <v xml:space="preserve"> </v>
      </c>
      <c r="K211" s="66" t="s">
        <v>170</v>
      </c>
      <c r="L211" s="50"/>
    </row>
    <row r="212" spans="1:12" x14ac:dyDescent="0.25">
      <c r="A212" s="50"/>
      <c r="B212" s="50"/>
      <c r="C212" s="50"/>
      <c r="D212" s="50"/>
      <c r="E212" s="1911" t="s">
        <v>55</v>
      </c>
      <c r="F212" s="1911"/>
      <c r="G212" s="1911"/>
      <c r="H212" s="1911"/>
      <c r="I212" s="1911"/>
      <c r="J212" s="50"/>
      <c r="K212" s="50"/>
      <c r="L212" s="50"/>
    </row>
    <row r="213" spans="1:12" x14ac:dyDescent="0.25">
      <c r="A213" s="50"/>
      <c r="B213" s="50"/>
      <c r="C213" s="50"/>
      <c r="D213" s="50"/>
      <c r="E213" s="50"/>
      <c r="F213" s="50"/>
      <c r="G213" s="50"/>
      <c r="H213" s="50"/>
      <c r="I213" s="50"/>
      <c r="J213" s="50"/>
      <c r="K213" s="50"/>
      <c r="L213" s="50"/>
    </row>
    <row r="214" spans="1:12" x14ac:dyDescent="0.25">
      <c r="A214" s="50"/>
      <c r="B214" s="50"/>
      <c r="C214" s="1930" t="s">
        <v>217</v>
      </c>
      <c r="D214" s="1930"/>
      <c r="E214" s="1980" t="s">
        <v>541</v>
      </c>
      <c r="F214" s="1980"/>
      <c r="G214" s="1980"/>
      <c r="H214" s="1980"/>
      <c r="I214" s="1980"/>
      <c r="J214" s="66" t="str">
        <f>IF([8]Source!AF15&lt;&gt;"", [8]Source!AF15," ")</f>
        <v xml:space="preserve"> </v>
      </c>
      <c r="K214" s="66" t="s">
        <v>968</v>
      </c>
      <c r="L214" s="50"/>
    </row>
    <row r="215" spans="1:12" x14ac:dyDescent="0.25">
      <c r="A215" s="50"/>
      <c r="B215" s="50"/>
      <c r="C215" s="50"/>
      <c r="D215" s="50"/>
      <c r="E215" s="1911" t="s">
        <v>55</v>
      </c>
      <c r="F215" s="1911"/>
      <c r="G215" s="1911"/>
      <c r="H215" s="1911"/>
      <c r="I215" s="1911"/>
      <c r="J215" s="50"/>
      <c r="K215" s="50"/>
      <c r="L215" s="50"/>
    </row>
    <row r="219" spans="1:12" x14ac:dyDescent="0.25">
      <c r="A219" s="23"/>
      <c r="B219" s="23"/>
      <c r="C219" s="23"/>
      <c r="D219" s="23"/>
      <c r="E219" s="23"/>
      <c r="F219" s="23"/>
      <c r="G219" s="23"/>
      <c r="H219" s="23"/>
      <c r="I219" s="23"/>
      <c r="J219" s="23"/>
      <c r="K219" s="23"/>
      <c r="L219" s="23"/>
    </row>
    <row r="220" spans="1:12" x14ac:dyDescent="0.25">
      <c r="A220" s="271"/>
      <c r="B220" s="271"/>
      <c r="C220" s="271"/>
      <c r="D220" s="271"/>
      <c r="E220" s="271"/>
      <c r="F220" s="271"/>
      <c r="G220" s="271"/>
      <c r="H220" s="271"/>
      <c r="I220" s="271"/>
      <c r="J220" s="271"/>
      <c r="K220" s="271"/>
      <c r="L220" s="271"/>
    </row>
    <row r="221" spans="1:12" ht="18" x14ac:dyDescent="0.25">
      <c r="A221" s="272"/>
      <c r="B221" s="273" t="s">
        <v>690</v>
      </c>
      <c r="C221" s="274"/>
      <c r="D221" s="274"/>
      <c r="E221" s="274"/>
      <c r="F221" s="274"/>
      <c r="G221" s="274"/>
      <c r="H221" s="274"/>
      <c r="I221" s="274"/>
      <c r="J221" s="274"/>
      <c r="K221" s="274"/>
      <c r="L221" s="274"/>
    </row>
    <row r="222" spans="1:12" x14ac:dyDescent="0.25">
      <c r="A222" s="272"/>
      <c r="B222" s="276" t="s">
        <v>391</v>
      </c>
      <c r="C222" s="272"/>
      <c r="D222" s="272"/>
      <c r="E222" s="272"/>
      <c r="F222" s="277"/>
      <c r="G222" s="272"/>
      <c r="H222" s="272"/>
      <c r="I222" s="272"/>
      <c r="J222" s="277"/>
      <c r="K222" s="272"/>
      <c r="L222" s="272"/>
    </row>
    <row r="223" spans="1:12" x14ac:dyDescent="0.25">
      <c r="A223" s="23"/>
      <c r="B223" s="23"/>
      <c r="C223" s="23"/>
      <c r="D223" s="23"/>
      <c r="E223" s="23"/>
      <c r="F223" s="23" t="s">
        <v>166</v>
      </c>
      <c r="G223" s="23"/>
      <c r="H223" s="23"/>
      <c r="I223" s="23"/>
      <c r="J223" s="23" t="s">
        <v>198</v>
      </c>
      <c r="K223" s="23"/>
      <c r="L223" s="23"/>
    </row>
  </sheetData>
  <mergeCells count="225">
    <mergeCell ref="C211:D211"/>
    <mergeCell ref="E211:I211"/>
    <mergeCell ref="E212:I212"/>
    <mergeCell ref="C214:D214"/>
    <mergeCell ref="E214:I214"/>
    <mergeCell ref="E215:I215"/>
    <mergeCell ref="D207:H207"/>
    <mergeCell ref="J207:K207"/>
    <mergeCell ref="L207:M207"/>
    <mergeCell ref="D208:H208"/>
    <mergeCell ref="J208:K208"/>
    <mergeCell ref="L208:M208"/>
    <mergeCell ref="D205:H205"/>
    <mergeCell ref="J205:K205"/>
    <mergeCell ref="L205:M205"/>
    <mergeCell ref="D206:H206"/>
    <mergeCell ref="J206:K206"/>
    <mergeCell ref="L206:M206"/>
    <mergeCell ref="D203:H203"/>
    <mergeCell ref="J203:K203"/>
    <mergeCell ref="L203:M203"/>
    <mergeCell ref="D204:H204"/>
    <mergeCell ref="J204:K204"/>
    <mergeCell ref="L204:M204"/>
    <mergeCell ref="D201:H201"/>
    <mergeCell ref="J201:K201"/>
    <mergeCell ref="L201:M201"/>
    <mergeCell ref="D202:H202"/>
    <mergeCell ref="J202:K202"/>
    <mergeCell ref="L202:M202"/>
    <mergeCell ref="D199:H199"/>
    <mergeCell ref="J199:K199"/>
    <mergeCell ref="L199:M199"/>
    <mergeCell ref="D200:H200"/>
    <mergeCell ref="J200:K200"/>
    <mergeCell ref="L200:M200"/>
    <mergeCell ref="D197:H197"/>
    <mergeCell ref="J197:K197"/>
    <mergeCell ref="L197:M197"/>
    <mergeCell ref="D198:H198"/>
    <mergeCell ref="J198:K198"/>
    <mergeCell ref="L198:M198"/>
    <mergeCell ref="L194:M194"/>
    <mergeCell ref="D195:H195"/>
    <mergeCell ref="J195:K195"/>
    <mergeCell ref="L195:M195"/>
    <mergeCell ref="D196:H196"/>
    <mergeCell ref="J196:K196"/>
    <mergeCell ref="L196:M196"/>
    <mergeCell ref="D185:I185"/>
    <mergeCell ref="D186:I186"/>
    <mergeCell ref="D187:G187"/>
    <mergeCell ref="D188:G188"/>
    <mergeCell ref="D194:I194"/>
    <mergeCell ref="J194:K194"/>
    <mergeCell ref="D179:I179"/>
    <mergeCell ref="D180:I180"/>
    <mergeCell ref="D181:I181"/>
    <mergeCell ref="D182:I182"/>
    <mergeCell ref="D183:I183"/>
    <mergeCell ref="D184:I184"/>
    <mergeCell ref="D173:I173"/>
    <mergeCell ref="D174:I174"/>
    <mergeCell ref="D175:I175"/>
    <mergeCell ref="D176:I176"/>
    <mergeCell ref="D177:I177"/>
    <mergeCell ref="D178:I178"/>
    <mergeCell ref="D167:I167"/>
    <mergeCell ref="D168:I168"/>
    <mergeCell ref="D169:I169"/>
    <mergeCell ref="D170:I170"/>
    <mergeCell ref="D171:I171"/>
    <mergeCell ref="D172:I172"/>
    <mergeCell ref="D161:I161"/>
    <mergeCell ref="D162:I162"/>
    <mergeCell ref="D163:I163"/>
    <mergeCell ref="D164:I164"/>
    <mergeCell ref="D165:I165"/>
    <mergeCell ref="D166:I166"/>
    <mergeCell ref="D154:I154"/>
    <mergeCell ref="D155:I155"/>
    <mergeCell ref="D156:I156"/>
    <mergeCell ref="D157:I157"/>
    <mergeCell ref="D158:I158"/>
    <mergeCell ref="D160:I160"/>
    <mergeCell ref="D148:I148"/>
    <mergeCell ref="D149:I149"/>
    <mergeCell ref="D150:I150"/>
    <mergeCell ref="D151:I151"/>
    <mergeCell ref="D152:I152"/>
    <mergeCell ref="D153:I153"/>
    <mergeCell ref="D142:I142"/>
    <mergeCell ref="D143:I143"/>
    <mergeCell ref="D144:I144"/>
    <mergeCell ref="D145:I145"/>
    <mergeCell ref="D146:I146"/>
    <mergeCell ref="D147:I147"/>
    <mergeCell ref="D136:I136"/>
    <mergeCell ref="D137:I137"/>
    <mergeCell ref="D138:I138"/>
    <mergeCell ref="D139:I139"/>
    <mergeCell ref="D140:I140"/>
    <mergeCell ref="D141:I141"/>
    <mergeCell ref="D128:I128"/>
    <mergeCell ref="D129:I129"/>
    <mergeCell ref="D131:I131"/>
    <mergeCell ref="D132:I132"/>
    <mergeCell ref="D133:I133"/>
    <mergeCell ref="D134:I134"/>
    <mergeCell ref="D122:I122"/>
    <mergeCell ref="D123:I123"/>
    <mergeCell ref="D124:I124"/>
    <mergeCell ref="D125:I125"/>
    <mergeCell ref="D126:I126"/>
    <mergeCell ref="D127:I127"/>
    <mergeCell ref="D116:I116"/>
    <mergeCell ref="D117:I117"/>
    <mergeCell ref="D118:I118"/>
    <mergeCell ref="D119:I119"/>
    <mergeCell ref="D120:I120"/>
    <mergeCell ref="D121:I121"/>
    <mergeCell ref="D109:I109"/>
    <mergeCell ref="D111:I111"/>
    <mergeCell ref="D112:I112"/>
    <mergeCell ref="D113:I113"/>
    <mergeCell ref="D114:I114"/>
    <mergeCell ref="D115:I115"/>
    <mergeCell ref="D103:I103"/>
    <mergeCell ref="D104:I104"/>
    <mergeCell ref="D105:I105"/>
    <mergeCell ref="D106:I106"/>
    <mergeCell ref="D107:I107"/>
    <mergeCell ref="D108:I108"/>
    <mergeCell ref="D97:I97"/>
    <mergeCell ref="D98:I98"/>
    <mergeCell ref="D99:I99"/>
    <mergeCell ref="D100:I100"/>
    <mergeCell ref="D101:I101"/>
    <mergeCell ref="D102:I102"/>
    <mergeCell ref="D91:I91"/>
    <mergeCell ref="D92:I92"/>
    <mergeCell ref="D93:I93"/>
    <mergeCell ref="D94:I94"/>
    <mergeCell ref="D95:I95"/>
    <mergeCell ref="D96:I96"/>
    <mergeCell ref="D82:I82"/>
    <mergeCell ref="D83:I83"/>
    <mergeCell ref="D84:I84"/>
    <mergeCell ref="D85:G85"/>
    <mergeCell ref="D86:G86"/>
    <mergeCell ref="D89:I89"/>
    <mergeCell ref="D76:I76"/>
    <mergeCell ref="D77:I77"/>
    <mergeCell ref="D78:I78"/>
    <mergeCell ref="D79:I79"/>
    <mergeCell ref="D80:I80"/>
    <mergeCell ref="D81:I81"/>
    <mergeCell ref="D70:I70"/>
    <mergeCell ref="D71:I71"/>
    <mergeCell ref="D72:I72"/>
    <mergeCell ref="D73:I73"/>
    <mergeCell ref="D74:I74"/>
    <mergeCell ref="D75:I75"/>
    <mergeCell ref="D64:I64"/>
    <mergeCell ref="D65:I65"/>
    <mergeCell ref="D66:I66"/>
    <mergeCell ref="D67:I67"/>
    <mergeCell ref="D68:I68"/>
    <mergeCell ref="D69:I69"/>
    <mergeCell ref="D58:I58"/>
    <mergeCell ref="D59:I59"/>
    <mergeCell ref="D60:I60"/>
    <mergeCell ref="D61:I61"/>
    <mergeCell ref="D62:I62"/>
    <mergeCell ref="D63:I63"/>
    <mergeCell ref="B33:B36"/>
    <mergeCell ref="A39:M39"/>
    <mergeCell ref="A41:M41"/>
    <mergeCell ref="D56:I56"/>
    <mergeCell ref="J56:K56"/>
    <mergeCell ref="L56:M56"/>
    <mergeCell ref="B28:L28"/>
    <mergeCell ref="B29:L29"/>
    <mergeCell ref="A31:M31"/>
    <mergeCell ref="A32:B32"/>
    <mergeCell ref="C32:C36"/>
    <mergeCell ref="D32:D36"/>
    <mergeCell ref="E32:E36"/>
    <mergeCell ref="F32:H35"/>
    <mergeCell ref="I32:M35"/>
    <mergeCell ref="A33:A3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54" right="0.15748031496062992" top="0.26" bottom="0.27" header="0.25" footer="0.25"/>
  <pageSetup paperSize="9" scale="5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M406"/>
  <sheetViews>
    <sheetView view="pageBreakPreview" zoomScale="93" zoomScaleNormal="100" zoomScaleSheetLayoutView="93" workbookViewId="0">
      <selection activeCell="Q32" sqref="Q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6.2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2528</v>
      </c>
      <c r="H26" s="268">
        <v>45657</v>
      </c>
      <c r="I26" s="268">
        <v>45627</v>
      </c>
      <c r="J26" s="268">
        <v>45657</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ht="15" customHeight="1" x14ac:dyDescent="0.25">
      <c r="A31" s="2061" t="s">
        <v>1867</v>
      </c>
      <c r="B31" s="2061"/>
      <c r="C31" s="2061"/>
      <c r="D31" s="2061"/>
      <c r="E31" s="2061"/>
      <c r="F31" s="2061"/>
      <c r="G31" s="2061"/>
      <c r="H31" s="2061"/>
      <c r="I31" s="2061"/>
      <c r="J31" s="2061"/>
      <c r="K31" s="2061"/>
      <c r="L31" s="2061"/>
      <c r="M31" s="2061"/>
    </row>
    <row r="32" spans="1:13" ht="15" customHeight="1" x14ac:dyDescent="0.25">
      <c r="A32" s="2062" t="s">
        <v>42</v>
      </c>
      <c r="B32" s="2071"/>
      <c r="C32" s="1959" t="s">
        <v>1262</v>
      </c>
      <c r="D32" s="1959" t="s">
        <v>44</v>
      </c>
      <c r="E32" s="1959" t="s">
        <v>45</v>
      </c>
      <c r="F32" s="1934" t="s">
        <v>1263</v>
      </c>
      <c r="G32" s="1935"/>
      <c r="H32" s="1954"/>
      <c r="I32" s="1934" t="s">
        <v>1264</v>
      </c>
      <c r="J32" s="1935"/>
      <c r="K32" s="1935"/>
      <c r="L32" s="1935"/>
      <c r="M32" s="1954"/>
    </row>
    <row r="33" spans="1:13" ht="15" customHeight="1" x14ac:dyDescent="0.25">
      <c r="A33" s="1959" t="s">
        <v>42</v>
      </c>
      <c r="B33" s="1959" t="s">
        <v>122</v>
      </c>
      <c r="C33" s="1960"/>
      <c r="D33" s="1960"/>
      <c r="E33" s="1960"/>
      <c r="F33" s="1937"/>
      <c r="G33" s="1938"/>
      <c r="H33" s="1955"/>
      <c r="I33" s="1957"/>
      <c r="J33" s="1938"/>
      <c r="K33" s="1938"/>
      <c r="L33" s="1938"/>
      <c r="M33" s="1955"/>
    </row>
    <row r="34" spans="1:13" x14ac:dyDescent="0.25">
      <c r="A34" s="1960"/>
      <c r="B34" s="1960"/>
      <c r="C34" s="1960"/>
      <c r="D34" s="1960"/>
      <c r="E34" s="1960"/>
      <c r="F34" s="1937"/>
      <c r="G34" s="1938"/>
      <c r="H34" s="1955"/>
      <c r="I34" s="1957"/>
      <c r="J34" s="1938"/>
      <c r="K34" s="1938"/>
      <c r="L34" s="1938"/>
      <c r="M34" s="1955"/>
    </row>
    <row r="35" spans="1:13" x14ac:dyDescent="0.25">
      <c r="A35" s="1960"/>
      <c r="B35" s="1960"/>
      <c r="C35" s="1960"/>
      <c r="D35" s="1960"/>
      <c r="E35" s="1960"/>
      <c r="F35" s="1940"/>
      <c r="G35" s="1941"/>
      <c r="H35" s="1956"/>
      <c r="I35" s="1958"/>
      <c r="J35" s="1941"/>
      <c r="K35" s="1941"/>
      <c r="L35" s="1941"/>
      <c r="M35" s="1956"/>
    </row>
    <row r="36" spans="1:13" ht="51" x14ac:dyDescent="0.25">
      <c r="A36" s="1961"/>
      <c r="B36" s="1961"/>
      <c r="C36" s="1961"/>
      <c r="D36" s="1961"/>
      <c r="E36" s="1961"/>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customHeight="1" x14ac:dyDescent="0.25">
      <c r="A39" s="1943" t="s">
        <v>1900</v>
      </c>
      <c r="B39" s="1943"/>
      <c r="C39" s="1943"/>
      <c r="D39" s="1943"/>
      <c r="E39" s="1943"/>
      <c r="F39" s="1943"/>
      <c r="G39" s="1943"/>
      <c r="H39" s="1943"/>
      <c r="I39" s="1943"/>
      <c r="J39" s="1943"/>
      <c r="K39" s="1943"/>
      <c r="L39" s="1943"/>
      <c r="M39" s="1943"/>
    </row>
    <row r="41" spans="1:13" ht="16.5" customHeight="1" x14ac:dyDescent="0.25">
      <c r="A41" s="1943" t="s">
        <v>1901</v>
      </c>
      <c r="B41" s="1943"/>
      <c r="C41" s="1943"/>
      <c r="D41" s="1943"/>
      <c r="E41" s="1943"/>
      <c r="F41" s="1943"/>
      <c r="G41" s="1943"/>
      <c r="H41" s="1943"/>
      <c r="I41" s="1943"/>
      <c r="J41" s="1943"/>
      <c r="K41" s="1943"/>
      <c r="L41" s="1943"/>
      <c r="M41" s="1943"/>
    </row>
    <row r="42" spans="1:13" ht="108" x14ac:dyDescent="0.25">
      <c r="A42" s="378" t="s">
        <v>60</v>
      </c>
      <c r="B42" s="378" t="s">
        <v>60</v>
      </c>
      <c r="C42" s="56" t="s">
        <v>1847</v>
      </c>
      <c r="D42" s="56" t="s">
        <v>1893</v>
      </c>
      <c r="E42" s="379" t="s">
        <v>287</v>
      </c>
      <c r="F42" s="380">
        <v>4</v>
      </c>
      <c r="G42" s="380"/>
      <c r="H42" s="380">
        <v>4</v>
      </c>
      <c r="I42" s="381"/>
      <c r="J42" s="407"/>
      <c r="K42" s="381"/>
      <c r="L42" s="407"/>
      <c r="M42" s="381"/>
    </row>
    <row r="43" spans="1:13" ht="165.75" x14ac:dyDescent="0.25">
      <c r="C43" s="382" t="s">
        <v>1275</v>
      </c>
      <c r="D43" s="382" t="s">
        <v>1568</v>
      </c>
    </row>
    <row r="44" spans="1:13" x14ac:dyDescent="0.25">
      <c r="A44" s="55"/>
      <c r="B44" s="55"/>
      <c r="C44" s="380">
        <v>1</v>
      </c>
      <c r="D44" s="55" t="s">
        <v>1276</v>
      </c>
      <c r="E44" s="379" t="s">
        <v>1257</v>
      </c>
      <c r="F44" s="383"/>
      <c r="G44" s="380"/>
      <c r="H44" s="383">
        <v>1.44</v>
      </c>
      <c r="I44" s="380"/>
      <c r="J44" s="380"/>
      <c r="K44" s="380"/>
      <c r="L44" s="380"/>
      <c r="M44" s="384">
        <v>603.73</v>
      </c>
    </row>
    <row r="45" spans="1:13" ht="28.5" x14ac:dyDescent="0.25">
      <c r="A45" s="56"/>
      <c r="B45" s="56"/>
      <c r="C45" s="56" t="s">
        <v>1335</v>
      </c>
      <c r="D45" s="56" t="s">
        <v>1336</v>
      </c>
      <c r="E45" s="379" t="s">
        <v>1257</v>
      </c>
      <c r="F45" s="380">
        <v>0.3</v>
      </c>
      <c r="G45" s="380">
        <v>1.2</v>
      </c>
      <c r="H45" s="380">
        <v>1.44</v>
      </c>
      <c r="I45" s="381"/>
      <c r="J45" s="407"/>
      <c r="K45" s="381">
        <v>419.26</v>
      </c>
      <c r="L45" s="407"/>
      <c r="M45" s="381">
        <v>603.73</v>
      </c>
    </row>
    <row r="46" spans="1:13" x14ac:dyDescent="0.25">
      <c r="A46" s="55"/>
      <c r="B46" s="55"/>
      <c r="C46" s="380">
        <v>2</v>
      </c>
      <c r="D46" s="55" t="s">
        <v>47</v>
      </c>
      <c r="E46" s="379"/>
      <c r="F46" s="383"/>
      <c r="G46" s="380"/>
      <c r="H46" s="383"/>
      <c r="I46" s="380"/>
      <c r="J46" s="380"/>
      <c r="K46" s="380"/>
      <c r="L46" s="380"/>
      <c r="M46" s="384">
        <v>437.65999999999985</v>
      </c>
    </row>
    <row r="47" spans="1:13" x14ac:dyDescent="0.25">
      <c r="A47" s="55"/>
      <c r="B47" s="55"/>
      <c r="C47" s="380"/>
      <c r="D47" s="55" t="s">
        <v>1279</v>
      </c>
      <c r="E47" s="379" t="s">
        <v>1257</v>
      </c>
      <c r="F47" s="383"/>
      <c r="G47" s="380"/>
      <c r="H47" s="383">
        <v>0.76800000000000002</v>
      </c>
      <c r="I47" s="380"/>
      <c r="J47" s="380"/>
      <c r="K47" s="380"/>
      <c r="L47" s="380"/>
      <c r="M47" s="384">
        <v>378.48</v>
      </c>
    </row>
    <row r="48" spans="1:13" ht="28.5" x14ac:dyDescent="0.25">
      <c r="A48" s="56"/>
      <c r="B48" s="56"/>
      <c r="C48" s="56" t="s">
        <v>1337</v>
      </c>
      <c r="D48" s="56" t="s">
        <v>1338</v>
      </c>
      <c r="E48" s="379" t="s">
        <v>1282</v>
      </c>
      <c r="F48" s="380">
        <v>0.16</v>
      </c>
      <c r="G48" s="380">
        <v>1.2</v>
      </c>
      <c r="H48" s="380">
        <v>0.76800000000000002</v>
      </c>
      <c r="I48" s="381"/>
      <c r="J48" s="407"/>
      <c r="K48" s="381">
        <v>13.62</v>
      </c>
      <c r="L48" s="407"/>
      <c r="M48" s="381">
        <v>10.46</v>
      </c>
    </row>
    <row r="49" spans="1:13" ht="28.5" x14ac:dyDescent="0.25">
      <c r="A49" s="56"/>
      <c r="B49" s="56"/>
      <c r="C49" s="56" t="s">
        <v>1339</v>
      </c>
      <c r="D49" s="56" t="s">
        <v>1340</v>
      </c>
      <c r="E49" s="379" t="s">
        <v>1282</v>
      </c>
      <c r="F49" s="380">
        <v>0.16</v>
      </c>
      <c r="G49" s="380">
        <v>1.2</v>
      </c>
      <c r="H49" s="380">
        <v>0.76800000000000002</v>
      </c>
      <c r="I49" s="381">
        <v>487.94</v>
      </c>
      <c r="J49" s="407">
        <v>1.1399999999999999</v>
      </c>
      <c r="K49" s="381">
        <v>556.25</v>
      </c>
      <c r="L49" s="407"/>
      <c r="M49" s="381">
        <v>427.2</v>
      </c>
    </row>
    <row r="50" spans="1:13" ht="28.5" x14ac:dyDescent="0.25">
      <c r="A50" s="56"/>
      <c r="B50" s="56"/>
      <c r="C50" s="56" t="s">
        <v>1283</v>
      </c>
      <c r="D50" s="61" t="s">
        <v>1284</v>
      </c>
      <c r="E50" s="385" t="s">
        <v>1257</v>
      </c>
      <c r="F50" s="386">
        <v>0.16</v>
      </c>
      <c r="G50" s="386">
        <v>1.2</v>
      </c>
      <c r="H50" s="386">
        <v>0.76800000000000002</v>
      </c>
      <c r="I50" s="387"/>
      <c r="J50" s="388"/>
      <c r="K50" s="387">
        <v>492.81</v>
      </c>
      <c r="L50" s="388"/>
      <c r="M50" s="387">
        <v>378.48</v>
      </c>
    </row>
    <row r="51" spans="1:13" x14ac:dyDescent="0.25">
      <c r="A51" s="56"/>
      <c r="B51" s="56"/>
      <c r="C51" s="56"/>
      <c r="D51" s="405" t="s">
        <v>1287</v>
      </c>
      <c r="E51" s="379"/>
      <c r="F51" s="380"/>
      <c r="G51" s="380"/>
      <c r="H51" s="380"/>
      <c r="I51" s="381"/>
      <c r="J51" s="407"/>
      <c r="K51" s="381"/>
      <c r="L51" s="407"/>
      <c r="M51" s="381">
        <v>1419.87</v>
      </c>
    </row>
    <row r="52" spans="1:13" x14ac:dyDescent="0.25">
      <c r="A52" s="56"/>
      <c r="B52" s="56"/>
      <c r="C52" s="56"/>
      <c r="D52" s="56" t="s">
        <v>1288</v>
      </c>
      <c r="E52" s="379"/>
      <c r="F52" s="380"/>
      <c r="G52" s="380"/>
      <c r="H52" s="380"/>
      <c r="I52" s="381"/>
      <c r="J52" s="407"/>
      <c r="K52" s="381"/>
      <c r="L52" s="407"/>
      <c r="M52" s="381">
        <v>982.21</v>
      </c>
    </row>
    <row r="53" spans="1:13" ht="28.5" x14ac:dyDescent="0.25">
      <c r="A53" s="56"/>
      <c r="B53" s="56"/>
      <c r="C53" s="56" t="s">
        <v>1289</v>
      </c>
      <c r="D53" s="56" t="s">
        <v>1290</v>
      </c>
      <c r="E53" s="379" t="s">
        <v>49</v>
      </c>
      <c r="F53" s="380">
        <v>103</v>
      </c>
      <c r="G53" s="380"/>
      <c r="H53" s="380">
        <v>103</v>
      </c>
      <c r="I53" s="381"/>
      <c r="J53" s="407"/>
      <c r="K53" s="381"/>
      <c r="L53" s="407"/>
      <c r="M53" s="381">
        <v>1011.68</v>
      </c>
    </row>
    <row r="54" spans="1:13" ht="28.5" x14ac:dyDescent="0.25">
      <c r="A54" s="61"/>
      <c r="B54" s="61"/>
      <c r="C54" s="61" t="s">
        <v>1291</v>
      </c>
      <c r="D54" s="61" t="s">
        <v>1292</v>
      </c>
      <c r="E54" s="385" t="s">
        <v>49</v>
      </c>
      <c r="F54" s="386">
        <v>60</v>
      </c>
      <c r="G54" s="386"/>
      <c r="H54" s="386">
        <v>60</v>
      </c>
      <c r="I54" s="387"/>
      <c r="J54" s="388"/>
      <c r="K54" s="387"/>
      <c r="L54" s="388"/>
      <c r="M54" s="387">
        <v>589.33000000000004</v>
      </c>
    </row>
    <row r="55" spans="1:13" x14ac:dyDescent="0.25">
      <c r="D55" s="1925" t="s">
        <v>52</v>
      </c>
      <c r="E55" s="1925"/>
      <c r="F55" s="1925"/>
      <c r="G55" s="1925"/>
      <c r="H55" s="1925"/>
      <c r="I55" s="1925"/>
      <c r="J55" s="1918">
        <v>755.21999999999991</v>
      </c>
      <c r="K55" s="1918"/>
      <c r="L55" s="1918">
        <v>3020.8799999999997</v>
      </c>
      <c r="M55" s="1918"/>
    </row>
    <row r="56" spans="1:13" ht="108" x14ac:dyDescent="0.25">
      <c r="A56" s="378" t="s">
        <v>64</v>
      </c>
      <c r="B56" s="378" t="s">
        <v>64</v>
      </c>
      <c r="C56" s="56" t="s">
        <v>1848</v>
      </c>
      <c r="D56" s="56" t="s">
        <v>1894</v>
      </c>
      <c r="E56" s="379" t="s">
        <v>221</v>
      </c>
      <c r="F56" s="380">
        <v>8.7999999999999995E-2</v>
      </c>
      <c r="G56" s="380"/>
      <c r="H56" s="380">
        <v>8.7999999999999995E-2</v>
      </c>
      <c r="I56" s="381"/>
      <c r="J56" s="407"/>
      <c r="K56" s="381"/>
      <c r="L56" s="407"/>
      <c r="M56" s="381"/>
    </row>
    <row r="57" spans="1:13" ht="165.75" x14ac:dyDescent="0.25">
      <c r="C57" s="382" t="s">
        <v>1275</v>
      </c>
      <c r="D57" s="382" t="s">
        <v>1568</v>
      </c>
    </row>
    <row r="58" spans="1:13" x14ac:dyDescent="0.25">
      <c r="A58" s="55"/>
      <c r="B58" s="55"/>
      <c r="C58" s="380">
        <v>1</v>
      </c>
      <c r="D58" s="55" t="s">
        <v>1276</v>
      </c>
      <c r="E58" s="379" t="s">
        <v>1257</v>
      </c>
      <c r="F58" s="383"/>
      <c r="G58" s="380"/>
      <c r="H58" s="383">
        <v>10.044671999999998</v>
      </c>
      <c r="I58" s="380"/>
      <c r="J58" s="380"/>
      <c r="K58" s="380"/>
      <c r="L58" s="380"/>
      <c r="M58" s="384">
        <v>4846.97</v>
      </c>
    </row>
    <row r="59" spans="1:13" x14ac:dyDescent="0.25">
      <c r="A59" s="56"/>
      <c r="B59" s="56"/>
      <c r="C59" s="56" t="s">
        <v>1342</v>
      </c>
      <c r="D59" s="56" t="s">
        <v>1343</v>
      </c>
      <c r="E59" s="379" t="s">
        <v>1344</v>
      </c>
      <c r="F59" s="380">
        <v>0.99</v>
      </c>
      <c r="G59" s="380">
        <v>1.2</v>
      </c>
      <c r="H59" s="380">
        <v>0.104544</v>
      </c>
      <c r="I59" s="381"/>
      <c r="J59" s="407"/>
      <c r="K59" s="381">
        <v>400.87</v>
      </c>
      <c r="L59" s="407"/>
      <c r="M59" s="381">
        <v>41.91</v>
      </c>
    </row>
    <row r="60" spans="1:13" x14ac:dyDescent="0.25">
      <c r="A60" s="56"/>
      <c r="B60" s="56"/>
      <c r="C60" s="56" t="s">
        <v>1345</v>
      </c>
      <c r="D60" s="56" t="s">
        <v>1346</v>
      </c>
      <c r="E60" s="379" t="s">
        <v>1344</v>
      </c>
      <c r="F60" s="380">
        <v>47.29</v>
      </c>
      <c r="G60" s="380">
        <v>1.2</v>
      </c>
      <c r="H60" s="380">
        <v>4.993824</v>
      </c>
      <c r="I60" s="381"/>
      <c r="J60" s="407"/>
      <c r="K60" s="381">
        <v>437.65</v>
      </c>
      <c r="L60" s="407"/>
      <c r="M60" s="381">
        <v>2185.5500000000002</v>
      </c>
    </row>
    <row r="61" spans="1:13" x14ac:dyDescent="0.25">
      <c r="A61" s="56"/>
      <c r="B61" s="56"/>
      <c r="C61" s="56" t="s">
        <v>1347</v>
      </c>
      <c r="D61" s="56" t="s">
        <v>1348</v>
      </c>
      <c r="E61" s="379" t="s">
        <v>1344</v>
      </c>
      <c r="F61" s="380">
        <v>23.42</v>
      </c>
      <c r="G61" s="380">
        <v>1.2</v>
      </c>
      <c r="H61" s="380">
        <v>2.4731519999999998</v>
      </c>
      <c r="I61" s="381"/>
      <c r="J61" s="407"/>
      <c r="K61" s="381">
        <v>492.81</v>
      </c>
      <c r="L61" s="407"/>
      <c r="M61" s="381">
        <v>1218.79</v>
      </c>
    </row>
    <row r="62" spans="1:13" x14ac:dyDescent="0.25">
      <c r="A62" s="56"/>
      <c r="B62" s="56"/>
      <c r="C62" s="56" t="s">
        <v>1349</v>
      </c>
      <c r="D62" s="56" t="s">
        <v>1350</v>
      </c>
      <c r="E62" s="379" t="s">
        <v>1344</v>
      </c>
      <c r="F62" s="380">
        <v>23.42</v>
      </c>
      <c r="G62" s="380">
        <v>1.2</v>
      </c>
      <c r="H62" s="380">
        <v>2.4731519999999998</v>
      </c>
      <c r="I62" s="381"/>
      <c r="J62" s="407"/>
      <c r="K62" s="381">
        <v>566.37</v>
      </c>
      <c r="L62" s="407"/>
      <c r="M62" s="381">
        <v>1400.72</v>
      </c>
    </row>
    <row r="63" spans="1:13" x14ac:dyDescent="0.25">
      <c r="A63" s="55"/>
      <c r="B63" s="55"/>
      <c r="C63" s="380">
        <v>2</v>
      </c>
      <c r="D63" s="55" t="s">
        <v>47</v>
      </c>
      <c r="E63" s="379"/>
      <c r="F63" s="383"/>
      <c r="G63" s="380"/>
      <c r="H63" s="383"/>
      <c r="I63" s="380"/>
      <c r="J63" s="380"/>
      <c r="K63" s="380"/>
      <c r="L63" s="380"/>
      <c r="M63" s="384">
        <v>1288.31</v>
      </c>
    </row>
    <row r="64" spans="1:13" x14ac:dyDescent="0.25">
      <c r="A64" s="55"/>
      <c r="B64" s="55"/>
      <c r="C64" s="380"/>
      <c r="D64" s="55" t="s">
        <v>1279</v>
      </c>
      <c r="E64" s="379" t="s">
        <v>1257</v>
      </c>
      <c r="F64" s="383"/>
      <c r="G64" s="380"/>
      <c r="H64" s="383">
        <v>2.6283840000000001</v>
      </c>
      <c r="I64" s="380"/>
      <c r="J64" s="380"/>
      <c r="K64" s="380"/>
      <c r="L64" s="380"/>
      <c r="M64" s="384">
        <v>1308.6900000000003</v>
      </c>
    </row>
    <row r="65" spans="1:13" ht="28.5" x14ac:dyDescent="0.25">
      <c r="A65" s="56"/>
      <c r="B65" s="56"/>
      <c r="C65" s="56" t="s">
        <v>1351</v>
      </c>
      <c r="D65" s="56" t="s">
        <v>1352</v>
      </c>
      <c r="E65" s="379" t="s">
        <v>1282</v>
      </c>
      <c r="F65" s="380">
        <v>0.75</v>
      </c>
      <c r="G65" s="380">
        <v>1.2</v>
      </c>
      <c r="H65" s="380">
        <v>7.9200000000000007E-2</v>
      </c>
      <c r="I65" s="381"/>
      <c r="J65" s="407"/>
      <c r="K65" s="381">
        <v>1535.56</v>
      </c>
      <c r="L65" s="407"/>
      <c r="M65" s="381">
        <v>121.62</v>
      </c>
    </row>
    <row r="66" spans="1:13" ht="28.5" x14ac:dyDescent="0.25">
      <c r="A66" s="56"/>
      <c r="B66" s="56"/>
      <c r="C66" s="56" t="s">
        <v>1353</v>
      </c>
      <c r="D66" s="56" t="s">
        <v>1354</v>
      </c>
      <c r="E66" s="379" t="s">
        <v>1257</v>
      </c>
      <c r="F66" s="380">
        <v>0.75</v>
      </c>
      <c r="G66" s="380">
        <v>1.2</v>
      </c>
      <c r="H66" s="380">
        <v>7.9200000000000007E-2</v>
      </c>
      <c r="I66" s="381"/>
      <c r="J66" s="407"/>
      <c r="K66" s="381">
        <v>661.99</v>
      </c>
      <c r="L66" s="407"/>
      <c r="M66" s="381">
        <v>52.43</v>
      </c>
    </row>
    <row r="67" spans="1:13" ht="28.5" x14ac:dyDescent="0.25">
      <c r="A67" s="56"/>
      <c r="B67" s="56"/>
      <c r="C67" s="56" t="s">
        <v>1355</v>
      </c>
      <c r="D67" s="56" t="s">
        <v>1356</v>
      </c>
      <c r="E67" s="379" t="s">
        <v>1282</v>
      </c>
      <c r="F67" s="380">
        <v>0.81</v>
      </c>
      <c r="G67" s="380">
        <v>1.2</v>
      </c>
      <c r="H67" s="380">
        <v>8.5536000000000001E-2</v>
      </c>
      <c r="I67" s="381"/>
      <c r="J67" s="407"/>
      <c r="K67" s="381">
        <v>15.11</v>
      </c>
      <c r="L67" s="407"/>
      <c r="M67" s="381">
        <v>1.29</v>
      </c>
    </row>
    <row r="68" spans="1:13" ht="28.5" x14ac:dyDescent="0.25">
      <c r="A68" s="56"/>
      <c r="B68" s="56"/>
      <c r="C68" s="56" t="s">
        <v>1280</v>
      </c>
      <c r="D68" s="56" t="s">
        <v>1281</v>
      </c>
      <c r="E68" s="379" t="s">
        <v>1282</v>
      </c>
      <c r="F68" s="380">
        <v>22.74</v>
      </c>
      <c r="G68" s="380">
        <v>1.2</v>
      </c>
      <c r="H68" s="380">
        <v>2.4013439999999999</v>
      </c>
      <c r="I68" s="381">
        <v>346.73</v>
      </c>
      <c r="J68" s="407">
        <v>1.34</v>
      </c>
      <c r="K68" s="381">
        <v>464.62</v>
      </c>
      <c r="L68" s="407"/>
      <c r="M68" s="381">
        <v>1115.71</v>
      </c>
    </row>
    <row r="69" spans="1:13" ht="28.5" x14ac:dyDescent="0.25">
      <c r="A69" s="56"/>
      <c r="B69" s="56"/>
      <c r="C69" s="56" t="s">
        <v>1283</v>
      </c>
      <c r="D69" s="56" t="s">
        <v>1284</v>
      </c>
      <c r="E69" s="379" t="s">
        <v>1257</v>
      </c>
      <c r="F69" s="380">
        <v>22.74</v>
      </c>
      <c r="G69" s="380">
        <v>1.2</v>
      </c>
      <c r="H69" s="380">
        <v>2.4013439999999999</v>
      </c>
      <c r="I69" s="381"/>
      <c r="J69" s="407"/>
      <c r="K69" s="381">
        <v>492.81</v>
      </c>
      <c r="L69" s="407"/>
      <c r="M69" s="381">
        <v>1183.4100000000001</v>
      </c>
    </row>
    <row r="70" spans="1:13" ht="28.5" x14ac:dyDescent="0.25">
      <c r="A70" s="56"/>
      <c r="B70" s="56"/>
      <c r="C70" s="56" t="s">
        <v>1285</v>
      </c>
      <c r="D70" s="56" t="s">
        <v>1286</v>
      </c>
      <c r="E70" s="379" t="s">
        <v>1282</v>
      </c>
      <c r="F70" s="380">
        <v>0.59</v>
      </c>
      <c r="G70" s="380">
        <v>1.2</v>
      </c>
      <c r="H70" s="380">
        <v>6.2303999999999998E-2</v>
      </c>
      <c r="I70" s="381">
        <v>477.92</v>
      </c>
      <c r="J70" s="407">
        <v>1.19</v>
      </c>
      <c r="K70" s="381">
        <v>568.72</v>
      </c>
      <c r="L70" s="407"/>
      <c r="M70" s="381">
        <v>35.43</v>
      </c>
    </row>
    <row r="71" spans="1:13" ht="28.5" x14ac:dyDescent="0.25">
      <c r="A71" s="56"/>
      <c r="B71" s="56"/>
      <c r="C71" s="56" t="s">
        <v>1283</v>
      </c>
      <c r="D71" s="56" t="s">
        <v>1284</v>
      </c>
      <c r="E71" s="379" t="s">
        <v>1257</v>
      </c>
      <c r="F71" s="380">
        <v>0.59</v>
      </c>
      <c r="G71" s="380">
        <v>1.2</v>
      </c>
      <c r="H71" s="380">
        <v>6.2303999999999998E-2</v>
      </c>
      <c r="I71" s="381"/>
      <c r="J71" s="407"/>
      <c r="K71" s="381">
        <v>492.81</v>
      </c>
      <c r="L71" s="407"/>
      <c r="M71" s="381">
        <v>30.7</v>
      </c>
    </row>
    <row r="72" spans="1:13" ht="28.5" x14ac:dyDescent="0.25">
      <c r="A72" s="56"/>
      <c r="B72" s="56"/>
      <c r="C72" s="56" t="s">
        <v>1357</v>
      </c>
      <c r="D72" s="56" t="s">
        <v>1358</v>
      </c>
      <c r="E72" s="379" t="s">
        <v>1282</v>
      </c>
      <c r="F72" s="380">
        <v>0.81</v>
      </c>
      <c r="G72" s="380">
        <v>1.2</v>
      </c>
      <c r="H72" s="380">
        <v>8.5536000000000001E-2</v>
      </c>
      <c r="I72" s="381"/>
      <c r="J72" s="407"/>
      <c r="K72" s="381">
        <v>166.7</v>
      </c>
      <c r="L72" s="407"/>
      <c r="M72" s="381">
        <v>14.26</v>
      </c>
    </row>
    <row r="73" spans="1:13" ht="28.5" x14ac:dyDescent="0.25">
      <c r="A73" s="56"/>
      <c r="B73" s="56"/>
      <c r="C73" s="56" t="s">
        <v>1283</v>
      </c>
      <c r="D73" s="56" t="s">
        <v>1284</v>
      </c>
      <c r="E73" s="379" t="s">
        <v>1257</v>
      </c>
      <c r="F73" s="380">
        <v>0.81</v>
      </c>
      <c r="G73" s="380">
        <v>1.2</v>
      </c>
      <c r="H73" s="380">
        <v>8.5536000000000001E-2</v>
      </c>
      <c r="I73" s="381"/>
      <c r="J73" s="407"/>
      <c r="K73" s="381">
        <v>492.81</v>
      </c>
      <c r="L73" s="407"/>
      <c r="M73" s="381">
        <v>42.15</v>
      </c>
    </row>
    <row r="74" spans="1:13" x14ac:dyDescent="0.25">
      <c r="A74" s="55"/>
      <c r="B74" s="55"/>
      <c r="C74" s="380">
        <v>4</v>
      </c>
      <c r="D74" s="55" t="s">
        <v>1369</v>
      </c>
      <c r="E74" s="379"/>
      <c r="F74" s="383"/>
      <c r="G74" s="380"/>
      <c r="H74" s="383"/>
      <c r="I74" s="380"/>
      <c r="J74" s="380"/>
      <c r="K74" s="380"/>
      <c r="L74" s="380"/>
      <c r="M74" s="384">
        <v>0</v>
      </c>
    </row>
    <row r="75" spans="1:13" ht="28.5" x14ac:dyDescent="0.25">
      <c r="A75" s="56"/>
      <c r="B75" s="56"/>
      <c r="C75" s="56" t="s">
        <v>1359</v>
      </c>
      <c r="D75" s="56" t="s">
        <v>1849</v>
      </c>
      <c r="E75" s="379" t="s">
        <v>287</v>
      </c>
      <c r="F75" s="380">
        <v>0</v>
      </c>
      <c r="G75" s="380"/>
      <c r="H75" s="380">
        <v>0</v>
      </c>
      <c r="I75" s="381"/>
      <c r="J75" s="407"/>
      <c r="K75" s="381"/>
      <c r="L75" s="407"/>
      <c r="M75" s="381"/>
    </row>
    <row r="76" spans="1:13" ht="28.5" x14ac:dyDescent="0.25">
      <c r="A76" s="56"/>
      <c r="B76" s="56"/>
      <c r="C76" s="56" t="s">
        <v>1850</v>
      </c>
      <c r="D76" s="56" t="s">
        <v>1851</v>
      </c>
      <c r="E76" s="379" t="s">
        <v>287</v>
      </c>
      <c r="F76" s="380">
        <v>0</v>
      </c>
      <c r="G76" s="380"/>
      <c r="H76" s="380">
        <v>0</v>
      </c>
      <c r="I76" s="381"/>
      <c r="J76" s="407"/>
      <c r="K76" s="381"/>
      <c r="L76" s="407"/>
      <c r="M76" s="381"/>
    </row>
    <row r="77" spans="1:13" ht="28.5" x14ac:dyDescent="0.25">
      <c r="A77" s="56"/>
      <c r="B77" s="56"/>
      <c r="C77" s="56" t="s">
        <v>1363</v>
      </c>
      <c r="D77" s="61" t="s">
        <v>1852</v>
      </c>
      <c r="E77" s="385" t="s">
        <v>221</v>
      </c>
      <c r="F77" s="386">
        <v>0</v>
      </c>
      <c r="G77" s="386"/>
      <c r="H77" s="386">
        <v>0</v>
      </c>
      <c r="I77" s="387"/>
      <c r="J77" s="388"/>
      <c r="K77" s="387"/>
      <c r="L77" s="388"/>
      <c r="M77" s="387"/>
    </row>
    <row r="78" spans="1:13" x14ac:dyDescent="0.25">
      <c r="A78" s="56"/>
      <c r="B78" s="56"/>
      <c r="C78" s="56"/>
      <c r="D78" s="405" t="s">
        <v>1287</v>
      </c>
      <c r="E78" s="379"/>
      <c r="F78" s="380"/>
      <c r="G78" s="380"/>
      <c r="H78" s="380"/>
      <c r="I78" s="381"/>
      <c r="J78" s="407"/>
      <c r="K78" s="381"/>
      <c r="L78" s="407"/>
      <c r="M78" s="381">
        <v>7443.9700000000012</v>
      </c>
    </row>
    <row r="79" spans="1:13" x14ac:dyDescent="0.25">
      <c r="A79" s="56"/>
      <c r="B79" s="56"/>
      <c r="C79" s="56"/>
      <c r="D79" s="56" t="s">
        <v>1288</v>
      </c>
      <c r="E79" s="379"/>
      <c r="F79" s="380"/>
      <c r="G79" s="380"/>
      <c r="H79" s="380"/>
      <c r="I79" s="381"/>
      <c r="J79" s="407"/>
      <c r="K79" s="381"/>
      <c r="L79" s="407"/>
      <c r="M79" s="381">
        <v>6155.6600000000008</v>
      </c>
    </row>
    <row r="80" spans="1:13" ht="28.5" x14ac:dyDescent="0.25">
      <c r="A80" s="56"/>
      <c r="B80" s="56"/>
      <c r="C80" s="56" t="s">
        <v>1289</v>
      </c>
      <c r="D80" s="56" t="s">
        <v>1290</v>
      </c>
      <c r="E80" s="379" t="s">
        <v>49</v>
      </c>
      <c r="F80" s="380">
        <v>103</v>
      </c>
      <c r="G80" s="380"/>
      <c r="H80" s="380">
        <v>103</v>
      </c>
      <c r="I80" s="381"/>
      <c r="J80" s="407"/>
      <c r="K80" s="381"/>
      <c r="L80" s="407"/>
      <c r="M80" s="381">
        <v>6340.33</v>
      </c>
    </row>
    <row r="81" spans="1:13" ht="28.5" x14ac:dyDescent="0.25">
      <c r="A81" s="61"/>
      <c r="B81" s="61"/>
      <c r="C81" s="61" t="s">
        <v>1291</v>
      </c>
      <c r="D81" s="61" t="s">
        <v>1292</v>
      </c>
      <c r="E81" s="385" t="s">
        <v>49</v>
      </c>
      <c r="F81" s="386">
        <v>60</v>
      </c>
      <c r="G81" s="386"/>
      <c r="H81" s="386">
        <v>60</v>
      </c>
      <c r="I81" s="387"/>
      <c r="J81" s="388"/>
      <c r="K81" s="387"/>
      <c r="L81" s="388"/>
      <c r="M81" s="387">
        <v>3693.4</v>
      </c>
    </row>
    <row r="82" spans="1:13" x14ac:dyDescent="0.25">
      <c r="D82" s="1925" t="s">
        <v>52</v>
      </c>
      <c r="E82" s="1925"/>
      <c r="F82" s="1925"/>
      <c r="G82" s="1925"/>
      <c r="H82" s="1925"/>
      <c r="I82" s="1925"/>
      <c r="J82" s="1918">
        <v>198610.22727272729</v>
      </c>
      <c r="K82" s="1918"/>
      <c r="L82" s="1918">
        <v>17477.7</v>
      </c>
      <c r="M82" s="1918"/>
    </row>
    <row r="83" spans="1:13" ht="93.75" x14ac:dyDescent="0.25">
      <c r="A83" s="378" t="s">
        <v>65</v>
      </c>
      <c r="B83" s="378" t="s">
        <v>65</v>
      </c>
      <c r="C83" s="56" t="s">
        <v>1853</v>
      </c>
      <c r="D83" s="56" t="s">
        <v>1895</v>
      </c>
      <c r="E83" s="379" t="s">
        <v>287</v>
      </c>
      <c r="F83" s="380">
        <v>1</v>
      </c>
      <c r="G83" s="380"/>
      <c r="H83" s="380">
        <v>1</v>
      </c>
      <c r="I83" s="381"/>
      <c r="J83" s="407"/>
      <c r="K83" s="381"/>
      <c r="L83" s="407"/>
      <c r="M83" s="381"/>
    </row>
    <row r="84" spans="1:13" ht="165.75" x14ac:dyDescent="0.25">
      <c r="C84" s="382" t="s">
        <v>1275</v>
      </c>
      <c r="D84" s="382" t="s">
        <v>1568</v>
      </c>
    </row>
    <row r="85" spans="1:13" x14ac:dyDescent="0.25">
      <c r="A85" s="55"/>
      <c r="B85" s="55"/>
      <c r="C85" s="380">
        <v>1</v>
      </c>
      <c r="D85" s="55" t="s">
        <v>1276</v>
      </c>
      <c r="E85" s="379" t="s">
        <v>1257</v>
      </c>
      <c r="F85" s="383"/>
      <c r="G85" s="380"/>
      <c r="H85" s="383">
        <v>2.1720000000000002</v>
      </c>
      <c r="I85" s="380"/>
      <c r="J85" s="380"/>
      <c r="K85" s="380"/>
      <c r="L85" s="380"/>
      <c r="M85" s="384">
        <v>1049.8699999999999</v>
      </c>
    </row>
    <row r="86" spans="1:13" x14ac:dyDescent="0.25">
      <c r="A86" s="56"/>
      <c r="B86" s="56"/>
      <c r="C86" s="56" t="s">
        <v>1345</v>
      </c>
      <c r="D86" s="56" t="s">
        <v>1346</v>
      </c>
      <c r="E86" s="379" t="s">
        <v>1344</v>
      </c>
      <c r="F86" s="380">
        <v>0.91</v>
      </c>
      <c r="G86" s="380">
        <v>1.2</v>
      </c>
      <c r="H86" s="380">
        <v>1.0920000000000001</v>
      </c>
      <c r="I86" s="381"/>
      <c r="J86" s="407"/>
      <c r="K86" s="381">
        <v>437.65</v>
      </c>
      <c r="L86" s="407"/>
      <c r="M86" s="381">
        <v>477.91</v>
      </c>
    </row>
    <row r="87" spans="1:13" x14ac:dyDescent="0.25">
      <c r="A87" s="56"/>
      <c r="B87" s="56"/>
      <c r="C87" s="56" t="s">
        <v>1347</v>
      </c>
      <c r="D87" s="56" t="s">
        <v>1348</v>
      </c>
      <c r="E87" s="379" t="s">
        <v>1344</v>
      </c>
      <c r="F87" s="380">
        <v>0.45</v>
      </c>
      <c r="G87" s="380">
        <v>1.2</v>
      </c>
      <c r="H87" s="380">
        <v>0.54</v>
      </c>
      <c r="I87" s="381"/>
      <c r="J87" s="407"/>
      <c r="K87" s="381">
        <v>492.81</v>
      </c>
      <c r="L87" s="407"/>
      <c r="M87" s="381">
        <v>266.12</v>
      </c>
    </row>
    <row r="88" spans="1:13" x14ac:dyDescent="0.25">
      <c r="A88" s="56"/>
      <c r="B88" s="56"/>
      <c r="C88" s="56" t="s">
        <v>1349</v>
      </c>
      <c r="D88" s="56" t="s">
        <v>1350</v>
      </c>
      <c r="E88" s="379" t="s">
        <v>1344</v>
      </c>
      <c r="F88" s="380">
        <v>0.45</v>
      </c>
      <c r="G88" s="380">
        <v>1.2</v>
      </c>
      <c r="H88" s="380">
        <v>0.54</v>
      </c>
      <c r="I88" s="381"/>
      <c r="J88" s="407"/>
      <c r="K88" s="381">
        <v>566.37</v>
      </c>
      <c r="L88" s="407"/>
      <c r="M88" s="381">
        <v>305.83999999999997</v>
      </c>
    </row>
    <row r="89" spans="1:13" x14ac:dyDescent="0.25">
      <c r="A89" s="55"/>
      <c r="B89" s="55"/>
      <c r="C89" s="380">
        <v>2</v>
      </c>
      <c r="D89" s="55" t="s">
        <v>47</v>
      </c>
      <c r="E89" s="379"/>
      <c r="F89" s="383"/>
      <c r="G89" s="380"/>
      <c r="H89" s="383"/>
      <c r="I89" s="380"/>
      <c r="J89" s="380"/>
      <c r="K89" s="380"/>
      <c r="L89" s="380"/>
      <c r="M89" s="384">
        <v>245.32000000000005</v>
      </c>
    </row>
    <row r="90" spans="1:13" x14ac:dyDescent="0.25">
      <c r="A90" s="55"/>
      <c r="B90" s="55"/>
      <c r="C90" s="380"/>
      <c r="D90" s="55" t="s">
        <v>1279</v>
      </c>
      <c r="E90" s="379" t="s">
        <v>1257</v>
      </c>
      <c r="F90" s="383"/>
      <c r="G90" s="380"/>
      <c r="H90" s="383">
        <v>0.52800000000000002</v>
      </c>
      <c r="I90" s="380"/>
      <c r="J90" s="380"/>
      <c r="K90" s="380"/>
      <c r="L90" s="380"/>
      <c r="M90" s="384">
        <v>260.2</v>
      </c>
    </row>
    <row r="91" spans="1:13" ht="28.5" x14ac:dyDescent="0.25">
      <c r="A91" s="56"/>
      <c r="B91" s="56"/>
      <c r="C91" s="56" t="s">
        <v>1280</v>
      </c>
      <c r="D91" s="56" t="s">
        <v>1281</v>
      </c>
      <c r="E91" s="379" t="s">
        <v>1282</v>
      </c>
      <c r="F91" s="380">
        <v>0.44</v>
      </c>
      <c r="G91" s="380">
        <v>1.2</v>
      </c>
      <c r="H91" s="380">
        <v>0.52800000000000002</v>
      </c>
      <c r="I91" s="381">
        <v>346.73</v>
      </c>
      <c r="J91" s="407">
        <v>1.34</v>
      </c>
      <c r="K91" s="381">
        <v>464.62</v>
      </c>
      <c r="L91" s="407"/>
      <c r="M91" s="381">
        <v>245.32</v>
      </c>
    </row>
    <row r="92" spans="1:13" ht="28.5" x14ac:dyDescent="0.25">
      <c r="A92" s="56"/>
      <c r="B92" s="56"/>
      <c r="C92" s="56" t="s">
        <v>1283</v>
      </c>
      <c r="D92" s="56" t="s">
        <v>1284</v>
      </c>
      <c r="E92" s="379" t="s">
        <v>1257</v>
      </c>
      <c r="F92" s="380">
        <v>0.44</v>
      </c>
      <c r="G92" s="380">
        <v>1.2</v>
      </c>
      <c r="H92" s="380">
        <v>0.52800000000000002</v>
      </c>
      <c r="I92" s="381"/>
      <c r="J92" s="407"/>
      <c r="K92" s="381">
        <v>492.81</v>
      </c>
      <c r="L92" s="407"/>
      <c r="M92" s="381">
        <v>260.2</v>
      </c>
    </row>
    <row r="93" spans="1:13" x14ac:dyDescent="0.25">
      <c r="A93" s="55"/>
      <c r="B93" s="55"/>
      <c r="C93" s="380">
        <v>4</v>
      </c>
      <c r="D93" s="55" t="s">
        <v>1369</v>
      </c>
      <c r="E93" s="379"/>
      <c r="F93" s="383"/>
      <c r="G93" s="380"/>
      <c r="H93" s="383"/>
      <c r="I93" s="380"/>
      <c r="J93" s="380"/>
      <c r="K93" s="380"/>
      <c r="L93" s="380"/>
      <c r="M93" s="384">
        <v>0</v>
      </c>
    </row>
    <row r="94" spans="1:13" ht="28.5" x14ac:dyDescent="0.25">
      <c r="A94" s="56"/>
      <c r="B94" s="56"/>
      <c r="C94" s="56" t="s">
        <v>1359</v>
      </c>
      <c r="D94" s="56" t="s">
        <v>1849</v>
      </c>
      <c r="E94" s="379" t="s">
        <v>287</v>
      </c>
      <c r="F94" s="380">
        <v>0</v>
      </c>
      <c r="G94" s="380"/>
      <c r="H94" s="380">
        <v>0</v>
      </c>
      <c r="I94" s="381"/>
      <c r="J94" s="407"/>
      <c r="K94" s="381"/>
      <c r="L94" s="407"/>
      <c r="M94" s="381"/>
    </row>
    <row r="95" spans="1:13" ht="28.5" x14ac:dyDescent="0.25">
      <c r="A95" s="56"/>
      <c r="B95" s="56"/>
      <c r="C95" s="56" t="s">
        <v>1850</v>
      </c>
      <c r="D95" s="61" t="s">
        <v>1851</v>
      </c>
      <c r="E95" s="385" t="s">
        <v>287</v>
      </c>
      <c r="F95" s="386">
        <v>0</v>
      </c>
      <c r="G95" s="386"/>
      <c r="H95" s="386">
        <v>0</v>
      </c>
      <c r="I95" s="387"/>
      <c r="J95" s="388"/>
      <c r="K95" s="387"/>
      <c r="L95" s="388"/>
      <c r="M95" s="387"/>
    </row>
    <row r="96" spans="1:13" x14ac:dyDescent="0.25">
      <c r="A96" s="56"/>
      <c r="B96" s="56"/>
      <c r="C96" s="56"/>
      <c r="D96" s="405" t="s">
        <v>1287</v>
      </c>
      <c r="E96" s="379"/>
      <c r="F96" s="380"/>
      <c r="G96" s="380"/>
      <c r="H96" s="380"/>
      <c r="I96" s="381"/>
      <c r="J96" s="407"/>
      <c r="K96" s="381"/>
      <c r="L96" s="407"/>
      <c r="M96" s="381">
        <v>1555.39</v>
      </c>
    </row>
    <row r="97" spans="1:13" x14ac:dyDescent="0.25">
      <c r="A97" s="56"/>
      <c r="B97" s="56"/>
      <c r="C97" s="56"/>
      <c r="D97" s="56" t="s">
        <v>1288</v>
      </c>
      <c r="E97" s="379"/>
      <c r="F97" s="380"/>
      <c r="G97" s="380"/>
      <c r="H97" s="380"/>
      <c r="I97" s="381"/>
      <c r="J97" s="407"/>
      <c r="K97" s="381"/>
      <c r="L97" s="407"/>
      <c r="M97" s="381">
        <v>1310.07</v>
      </c>
    </row>
    <row r="98" spans="1:13" ht="28.5" x14ac:dyDescent="0.25">
      <c r="A98" s="56"/>
      <c r="B98" s="56"/>
      <c r="C98" s="56" t="s">
        <v>1289</v>
      </c>
      <c r="D98" s="56" t="s">
        <v>1290</v>
      </c>
      <c r="E98" s="379" t="s">
        <v>49</v>
      </c>
      <c r="F98" s="380">
        <v>103</v>
      </c>
      <c r="G98" s="380"/>
      <c r="H98" s="380">
        <v>103</v>
      </c>
      <c r="I98" s="381"/>
      <c r="J98" s="407"/>
      <c r="K98" s="381"/>
      <c r="L98" s="407"/>
      <c r="M98" s="381">
        <v>1349.37</v>
      </c>
    </row>
    <row r="99" spans="1:13" ht="28.5" x14ac:dyDescent="0.25">
      <c r="A99" s="61"/>
      <c r="B99" s="61"/>
      <c r="C99" s="61" t="s">
        <v>1291</v>
      </c>
      <c r="D99" s="61" t="s">
        <v>1292</v>
      </c>
      <c r="E99" s="385" t="s">
        <v>49</v>
      </c>
      <c r="F99" s="386">
        <v>60</v>
      </c>
      <c r="G99" s="386"/>
      <c r="H99" s="386">
        <v>60</v>
      </c>
      <c r="I99" s="387"/>
      <c r="J99" s="388"/>
      <c r="K99" s="387"/>
      <c r="L99" s="388"/>
      <c r="M99" s="387">
        <v>786.04</v>
      </c>
    </row>
    <row r="100" spans="1:13" x14ac:dyDescent="0.25">
      <c r="D100" s="1925" t="s">
        <v>52</v>
      </c>
      <c r="E100" s="1925"/>
      <c r="F100" s="1925"/>
      <c r="G100" s="1925"/>
      <c r="H100" s="1925"/>
      <c r="I100" s="1925"/>
      <c r="J100" s="1918">
        <v>3690.7999999999997</v>
      </c>
      <c r="K100" s="1918"/>
      <c r="L100" s="1918">
        <v>3690.7999999999997</v>
      </c>
      <c r="M100" s="1918"/>
    </row>
    <row r="101" spans="1:13" ht="108" x14ac:dyDescent="0.25">
      <c r="A101" s="378" t="s">
        <v>67</v>
      </c>
      <c r="B101" s="378" t="s">
        <v>67</v>
      </c>
      <c r="C101" s="56" t="s">
        <v>1869</v>
      </c>
      <c r="D101" s="56" t="s">
        <v>1870</v>
      </c>
      <c r="E101" s="379" t="s">
        <v>281</v>
      </c>
      <c r="F101" s="380">
        <v>0.04</v>
      </c>
      <c r="G101" s="380"/>
      <c r="H101" s="380">
        <v>0.04</v>
      </c>
      <c r="I101" s="381"/>
      <c r="J101" s="407"/>
      <c r="K101" s="381"/>
      <c r="L101" s="407"/>
      <c r="M101" s="381"/>
    </row>
    <row r="102" spans="1:13" ht="165.75" x14ac:dyDescent="0.25">
      <c r="C102" s="382" t="s">
        <v>1524</v>
      </c>
      <c r="D102" s="382" t="s">
        <v>1843</v>
      </c>
    </row>
    <row r="103" spans="1:13" x14ac:dyDescent="0.25">
      <c r="A103" s="55"/>
      <c r="B103" s="55"/>
      <c r="C103" s="380">
        <v>1</v>
      </c>
      <c r="D103" s="55" t="s">
        <v>1276</v>
      </c>
      <c r="E103" s="379" t="s">
        <v>1257</v>
      </c>
      <c r="F103" s="383"/>
      <c r="G103" s="380"/>
      <c r="H103" s="383">
        <v>1.5014400000000001</v>
      </c>
      <c r="I103" s="380"/>
      <c r="J103" s="380"/>
      <c r="K103" s="380"/>
      <c r="L103" s="380"/>
      <c r="M103" s="384">
        <v>723.36</v>
      </c>
    </row>
    <row r="104" spans="1:13" ht="28.5" x14ac:dyDescent="0.25">
      <c r="A104" s="56"/>
      <c r="B104" s="56"/>
      <c r="C104" s="56" t="s">
        <v>1439</v>
      </c>
      <c r="D104" s="56" t="s">
        <v>1440</v>
      </c>
      <c r="E104" s="379" t="s">
        <v>1257</v>
      </c>
      <c r="F104" s="380">
        <v>31.28</v>
      </c>
      <c r="G104" s="380">
        <v>1.2</v>
      </c>
      <c r="H104" s="380">
        <v>1.5014400000000001</v>
      </c>
      <c r="I104" s="381"/>
      <c r="J104" s="407"/>
      <c r="K104" s="381">
        <v>481.78</v>
      </c>
      <c r="L104" s="407"/>
      <c r="M104" s="381">
        <v>723.36</v>
      </c>
    </row>
    <row r="105" spans="1:13" x14ac:dyDescent="0.25">
      <c r="A105" s="55"/>
      <c r="B105" s="55"/>
      <c r="C105" s="380">
        <v>2</v>
      </c>
      <c r="D105" s="55" t="s">
        <v>47</v>
      </c>
      <c r="E105" s="379"/>
      <c r="F105" s="383"/>
      <c r="G105" s="380"/>
      <c r="H105" s="383"/>
      <c r="I105" s="380"/>
      <c r="J105" s="380"/>
      <c r="K105" s="380"/>
      <c r="L105" s="380"/>
      <c r="M105" s="384">
        <v>38.090000000000003</v>
      </c>
    </row>
    <row r="106" spans="1:13" x14ac:dyDescent="0.25">
      <c r="A106" s="55"/>
      <c r="B106" s="55"/>
      <c r="C106" s="380"/>
      <c r="D106" s="55" t="s">
        <v>1279</v>
      </c>
      <c r="E106" s="379" t="s">
        <v>1257</v>
      </c>
      <c r="F106" s="383"/>
      <c r="G106" s="380"/>
      <c r="H106" s="383">
        <v>3.3599999999999998E-2</v>
      </c>
      <c r="I106" s="380"/>
      <c r="J106" s="380"/>
      <c r="K106" s="380"/>
      <c r="L106" s="380"/>
      <c r="M106" s="384">
        <v>19.399999999999999</v>
      </c>
    </row>
    <row r="107" spans="1:13" ht="28.5" x14ac:dyDescent="0.25">
      <c r="A107" s="56"/>
      <c r="B107" s="56"/>
      <c r="C107" s="56" t="s">
        <v>1351</v>
      </c>
      <c r="D107" s="56" t="s">
        <v>1352</v>
      </c>
      <c r="E107" s="379" t="s">
        <v>1282</v>
      </c>
      <c r="F107" s="380">
        <v>0.35</v>
      </c>
      <c r="G107" s="380">
        <v>1.2</v>
      </c>
      <c r="H107" s="380">
        <v>1.6799999999999999E-2</v>
      </c>
      <c r="I107" s="381"/>
      <c r="J107" s="407"/>
      <c r="K107" s="381">
        <v>1535.56</v>
      </c>
      <c r="L107" s="407"/>
      <c r="M107" s="381">
        <v>25.8</v>
      </c>
    </row>
    <row r="108" spans="1:13" ht="28.5" x14ac:dyDescent="0.25">
      <c r="A108" s="56"/>
      <c r="B108" s="56"/>
      <c r="C108" s="56" t="s">
        <v>1353</v>
      </c>
      <c r="D108" s="56" t="s">
        <v>1354</v>
      </c>
      <c r="E108" s="379" t="s">
        <v>1257</v>
      </c>
      <c r="F108" s="380">
        <v>0.35</v>
      </c>
      <c r="G108" s="380">
        <v>1.2</v>
      </c>
      <c r="H108" s="380">
        <v>1.6799999999999999E-2</v>
      </c>
      <c r="I108" s="381"/>
      <c r="J108" s="407"/>
      <c r="K108" s="381">
        <v>661.99</v>
      </c>
      <c r="L108" s="407"/>
      <c r="M108" s="381">
        <v>11.12</v>
      </c>
    </row>
    <row r="109" spans="1:13" ht="28.5" x14ac:dyDescent="0.25">
      <c r="A109" s="56"/>
      <c r="B109" s="56"/>
      <c r="C109" s="56" t="s">
        <v>1285</v>
      </c>
      <c r="D109" s="56" t="s">
        <v>1286</v>
      </c>
      <c r="E109" s="379" t="s">
        <v>1282</v>
      </c>
      <c r="F109" s="380">
        <v>0.35</v>
      </c>
      <c r="G109" s="380">
        <v>1.2</v>
      </c>
      <c r="H109" s="380">
        <v>1.6799999999999999E-2</v>
      </c>
      <c r="I109" s="381">
        <v>477.92</v>
      </c>
      <c r="J109" s="407">
        <v>1.19</v>
      </c>
      <c r="K109" s="381">
        <v>568.72</v>
      </c>
      <c r="L109" s="407"/>
      <c r="M109" s="381">
        <v>9.5500000000000007</v>
      </c>
    </row>
    <row r="110" spans="1:13" ht="28.5" x14ac:dyDescent="0.25">
      <c r="A110" s="56"/>
      <c r="B110" s="56"/>
      <c r="C110" s="56" t="s">
        <v>1283</v>
      </c>
      <c r="D110" s="56" t="s">
        <v>1284</v>
      </c>
      <c r="E110" s="379" t="s">
        <v>1257</v>
      </c>
      <c r="F110" s="380">
        <v>0.35</v>
      </c>
      <c r="G110" s="380">
        <v>1.2</v>
      </c>
      <c r="H110" s="380">
        <v>1.6799999999999999E-2</v>
      </c>
      <c r="I110" s="381"/>
      <c r="J110" s="407"/>
      <c r="K110" s="381">
        <v>492.81</v>
      </c>
      <c r="L110" s="407"/>
      <c r="M110" s="381">
        <v>8.2799999999999994</v>
      </c>
    </row>
    <row r="111" spans="1:13" ht="42.75" x14ac:dyDescent="0.25">
      <c r="A111" s="56"/>
      <c r="B111" s="56"/>
      <c r="C111" s="56" t="s">
        <v>1527</v>
      </c>
      <c r="D111" s="56" t="s">
        <v>1528</v>
      </c>
      <c r="E111" s="379" t="s">
        <v>1282</v>
      </c>
      <c r="F111" s="380">
        <v>2.16</v>
      </c>
      <c r="G111" s="380">
        <v>1.2</v>
      </c>
      <c r="H111" s="380">
        <v>0.10367999999999999</v>
      </c>
      <c r="I111" s="381"/>
      <c r="J111" s="407"/>
      <c r="K111" s="381">
        <v>26.38</v>
      </c>
      <c r="L111" s="407"/>
      <c r="M111" s="381">
        <v>2.74</v>
      </c>
    </row>
    <row r="112" spans="1:13" x14ac:dyDescent="0.25">
      <c r="A112" s="55"/>
      <c r="B112" s="55"/>
      <c r="C112" s="380">
        <v>4</v>
      </c>
      <c r="D112" s="55" t="s">
        <v>1369</v>
      </c>
      <c r="E112" s="379"/>
      <c r="F112" s="383"/>
      <c r="G112" s="380"/>
      <c r="H112" s="383"/>
      <c r="I112" s="380"/>
      <c r="J112" s="380"/>
      <c r="K112" s="380"/>
      <c r="L112" s="380"/>
      <c r="M112" s="384">
        <v>10.94</v>
      </c>
    </row>
    <row r="113" spans="1:13" ht="28.5" x14ac:dyDescent="0.25">
      <c r="A113" s="56"/>
      <c r="B113" s="56"/>
      <c r="C113" s="56" t="s">
        <v>1521</v>
      </c>
      <c r="D113" s="56" t="s">
        <v>1522</v>
      </c>
      <c r="E113" s="379" t="s">
        <v>1523</v>
      </c>
      <c r="F113" s="380">
        <v>1.1488</v>
      </c>
      <c r="G113" s="380"/>
      <c r="H113" s="380">
        <v>4.5952E-2</v>
      </c>
      <c r="I113" s="381"/>
      <c r="J113" s="407"/>
      <c r="K113" s="381">
        <v>5.55</v>
      </c>
      <c r="L113" s="407"/>
      <c r="M113" s="381">
        <v>0.26</v>
      </c>
    </row>
    <row r="114" spans="1:13" ht="57" x14ac:dyDescent="0.25">
      <c r="A114" s="56"/>
      <c r="B114" s="56"/>
      <c r="C114" s="56" t="s">
        <v>1410</v>
      </c>
      <c r="D114" s="56" t="s">
        <v>1411</v>
      </c>
      <c r="E114" s="379" t="s">
        <v>1372</v>
      </c>
      <c r="F114" s="380">
        <v>0.96</v>
      </c>
      <c r="G114" s="380"/>
      <c r="H114" s="380">
        <v>3.8399999999999997E-2</v>
      </c>
      <c r="I114" s="381">
        <v>155.63</v>
      </c>
      <c r="J114" s="407">
        <v>0.95</v>
      </c>
      <c r="K114" s="381">
        <v>147.85</v>
      </c>
      <c r="L114" s="407"/>
      <c r="M114" s="381">
        <v>5.68</v>
      </c>
    </row>
    <row r="115" spans="1:13" ht="28.5" x14ac:dyDescent="0.25">
      <c r="A115" s="56"/>
      <c r="B115" s="56"/>
      <c r="C115" s="56" t="s">
        <v>1854</v>
      </c>
      <c r="D115" s="61" t="s">
        <v>1855</v>
      </c>
      <c r="E115" s="385" t="s">
        <v>1372</v>
      </c>
      <c r="F115" s="386">
        <v>0.55000000000000004</v>
      </c>
      <c r="G115" s="386"/>
      <c r="H115" s="386">
        <v>2.1999999999999999E-2</v>
      </c>
      <c r="I115" s="387">
        <v>160.07</v>
      </c>
      <c r="J115" s="388">
        <v>1.42</v>
      </c>
      <c r="K115" s="387">
        <v>227.3</v>
      </c>
      <c r="L115" s="388"/>
      <c r="M115" s="387">
        <v>5</v>
      </c>
    </row>
    <row r="116" spans="1:13" x14ac:dyDescent="0.25">
      <c r="A116" s="56"/>
      <c r="B116" s="56"/>
      <c r="C116" s="56"/>
      <c r="D116" s="405" t="s">
        <v>1287</v>
      </c>
      <c r="E116" s="379"/>
      <c r="F116" s="380"/>
      <c r="G116" s="380"/>
      <c r="H116" s="380"/>
      <c r="I116" s="381"/>
      <c r="J116" s="407"/>
      <c r="K116" s="381"/>
      <c r="L116" s="407"/>
      <c r="M116" s="381">
        <v>791.79000000000008</v>
      </c>
    </row>
    <row r="117" spans="1:13" ht="57" x14ac:dyDescent="0.25">
      <c r="A117" s="378" t="s">
        <v>1899</v>
      </c>
      <c r="B117" s="378" t="s">
        <v>1899</v>
      </c>
      <c r="C117" s="56" t="s">
        <v>1442</v>
      </c>
      <c r="D117" s="56" t="s">
        <v>1443</v>
      </c>
      <c r="E117" s="379" t="s">
        <v>49</v>
      </c>
      <c r="F117" s="380">
        <v>2</v>
      </c>
      <c r="G117" s="380"/>
      <c r="H117" s="380">
        <v>2</v>
      </c>
      <c r="I117" s="381"/>
      <c r="J117" s="407"/>
      <c r="K117" s="381"/>
      <c r="L117" s="407"/>
      <c r="M117" s="381">
        <v>12.06</v>
      </c>
    </row>
    <row r="118" spans="1:13" x14ac:dyDescent="0.25">
      <c r="A118" s="56"/>
      <c r="B118" s="56"/>
      <c r="C118" s="56"/>
      <c r="D118" s="56" t="s">
        <v>1288</v>
      </c>
      <c r="E118" s="379"/>
      <c r="F118" s="380"/>
      <c r="G118" s="380"/>
      <c r="H118" s="380"/>
      <c r="I118" s="381"/>
      <c r="J118" s="407"/>
      <c r="K118" s="381"/>
      <c r="L118" s="407"/>
      <c r="M118" s="381">
        <v>742.76</v>
      </c>
    </row>
    <row r="119" spans="1:13" ht="28.5" x14ac:dyDescent="0.25">
      <c r="A119" s="56"/>
      <c r="B119" s="56"/>
      <c r="C119" s="56" t="s">
        <v>1444</v>
      </c>
      <c r="D119" s="56" t="s">
        <v>1445</v>
      </c>
      <c r="E119" s="379" t="s">
        <v>49</v>
      </c>
      <c r="F119" s="380">
        <v>97</v>
      </c>
      <c r="G119" s="380"/>
      <c r="H119" s="380">
        <v>97</v>
      </c>
      <c r="I119" s="381"/>
      <c r="J119" s="407"/>
      <c r="K119" s="381"/>
      <c r="L119" s="407"/>
      <c r="M119" s="381">
        <v>720.48</v>
      </c>
    </row>
    <row r="120" spans="1:13" ht="28.5" x14ac:dyDescent="0.25">
      <c r="A120" s="61"/>
      <c r="B120" s="61"/>
      <c r="C120" s="61" t="s">
        <v>1446</v>
      </c>
      <c r="D120" s="61" t="s">
        <v>1447</v>
      </c>
      <c r="E120" s="385" t="s">
        <v>49</v>
      </c>
      <c r="F120" s="386">
        <v>51</v>
      </c>
      <c r="G120" s="386"/>
      <c r="H120" s="386">
        <v>51</v>
      </c>
      <c r="I120" s="387"/>
      <c r="J120" s="388"/>
      <c r="K120" s="387"/>
      <c r="L120" s="388"/>
      <c r="M120" s="387">
        <v>378.81</v>
      </c>
    </row>
    <row r="121" spans="1:13" x14ac:dyDescent="0.25">
      <c r="D121" s="1925" t="s">
        <v>52</v>
      </c>
      <c r="E121" s="1925"/>
      <c r="F121" s="1925"/>
      <c r="G121" s="1925"/>
      <c r="H121" s="1925"/>
      <c r="I121" s="1925"/>
      <c r="J121" s="1918">
        <v>47578.5</v>
      </c>
      <c r="K121" s="1918"/>
      <c r="L121" s="1918">
        <v>1903.14</v>
      </c>
      <c r="M121" s="1918"/>
    </row>
    <row r="122" spans="1:13" ht="122.25" x14ac:dyDescent="0.25">
      <c r="A122" s="378" t="s">
        <v>327</v>
      </c>
      <c r="B122" s="378" t="s">
        <v>327</v>
      </c>
      <c r="C122" s="56" t="s">
        <v>1871</v>
      </c>
      <c r="D122" s="56" t="s">
        <v>1872</v>
      </c>
      <c r="E122" s="379" t="s">
        <v>281</v>
      </c>
      <c r="F122" s="380">
        <v>0.04</v>
      </c>
      <c r="G122" s="380"/>
      <c r="H122" s="380">
        <v>0.04</v>
      </c>
      <c r="I122" s="381"/>
      <c r="J122" s="407"/>
      <c r="K122" s="381"/>
      <c r="L122" s="407"/>
      <c r="M122" s="381"/>
    </row>
    <row r="123" spans="1:13" ht="165.75" x14ac:dyDescent="0.25">
      <c r="C123" s="382" t="s">
        <v>1524</v>
      </c>
      <c r="D123" s="382" t="s">
        <v>1843</v>
      </c>
    </row>
    <row r="124" spans="1:13" x14ac:dyDescent="0.25">
      <c r="A124" s="55"/>
      <c r="B124" s="55"/>
      <c r="C124" s="380">
        <v>1</v>
      </c>
      <c r="D124" s="55" t="s">
        <v>1276</v>
      </c>
      <c r="E124" s="379" t="s">
        <v>1257</v>
      </c>
      <c r="F124" s="383"/>
      <c r="G124" s="380"/>
      <c r="H124" s="383">
        <v>1.50912</v>
      </c>
      <c r="I124" s="380"/>
      <c r="J124" s="380"/>
      <c r="K124" s="380"/>
      <c r="L124" s="380"/>
      <c r="M124" s="384">
        <v>727.06</v>
      </c>
    </row>
    <row r="125" spans="1:13" ht="28.5" x14ac:dyDescent="0.25">
      <c r="A125" s="56"/>
      <c r="B125" s="56"/>
      <c r="C125" s="56" t="s">
        <v>1439</v>
      </c>
      <c r="D125" s="56" t="s">
        <v>1440</v>
      </c>
      <c r="E125" s="379" t="s">
        <v>1257</v>
      </c>
      <c r="F125" s="380">
        <v>31.44</v>
      </c>
      <c r="G125" s="380">
        <v>1.2</v>
      </c>
      <c r="H125" s="380">
        <v>1.50912</v>
      </c>
      <c r="I125" s="381"/>
      <c r="J125" s="407"/>
      <c r="K125" s="381">
        <v>481.78</v>
      </c>
      <c r="L125" s="407"/>
      <c r="M125" s="381">
        <v>727.06</v>
      </c>
    </row>
    <row r="126" spans="1:13" x14ac:dyDescent="0.25">
      <c r="A126" s="55"/>
      <c r="B126" s="55"/>
      <c r="C126" s="380">
        <v>2</v>
      </c>
      <c r="D126" s="55" t="s">
        <v>47</v>
      </c>
      <c r="E126" s="379"/>
      <c r="F126" s="383"/>
      <c r="G126" s="380"/>
      <c r="H126" s="383"/>
      <c r="I126" s="380"/>
      <c r="J126" s="380"/>
      <c r="K126" s="380"/>
      <c r="L126" s="380"/>
      <c r="M126" s="384">
        <v>32.33</v>
      </c>
    </row>
    <row r="127" spans="1:13" x14ac:dyDescent="0.25">
      <c r="A127" s="55"/>
      <c r="B127" s="55"/>
      <c r="C127" s="380"/>
      <c r="D127" s="55" t="s">
        <v>1279</v>
      </c>
      <c r="E127" s="379" t="s">
        <v>1257</v>
      </c>
      <c r="F127" s="383"/>
      <c r="G127" s="380"/>
      <c r="H127" s="383">
        <v>3.0720000000000001E-2</v>
      </c>
      <c r="I127" s="380"/>
      <c r="J127" s="380"/>
      <c r="K127" s="380"/>
      <c r="L127" s="380"/>
      <c r="M127" s="384">
        <v>17.740000000000002</v>
      </c>
    </row>
    <row r="128" spans="1:13" ht="28.5" x14ac:dyDescent="0.25">
      <c r="A128" s="56"/>
      <c r="B128" s="56"/>
      <c r="C128" s="56" t="s">
        <v>1351</v>
      </c>
      <c r="D128" s="56" t="s">
        <v>1352</v>
      </c>
      <c r="E128" s="379" t="s">
        <v>1282</v>
      </c>
      <c r="F128" s="380">
        <v>0.32</v>
      </c>
      <c r="G128" s="380">
        <v>1.2</v>
      </c>
      <c r="H128" s="380">
        <v>1.536E-2</v>
      </c>
      <c r="I128" s="381"/>
      <c r="J128" s="407"/>
      <c r="K128" s="381">
        <v>1535.56</v>
      </c>
      <c r="L128" s="407"/>
      <c r="M128" s="381">
        <v>23.59</v>
      </c>
    </row>
    <row r="129" spans="1:13" ht="28.5" x14ac:dyDescent="0.25">
      <c r="A129" s="56"/>
      <c r="B129" s="56"/>
      <c r="C129" s="56" t="s">
        <v>1353</v>
      </c>
      <c r="D129" s="56" t="s">
        <v>1354</v>
      </c>
      <c r="E129" s="379" t="s">
        <v>1257</v>
      </c>
      <c r="F129" s="380">
        <v>0.32</v>
      </c>
      <c r="G129" s="380">
        <v>1.2</v>
      </c>
      <c r="H129" s="380">
        <v>1.536E-2</v>
      </c>
      <c r="I129" s="381"/>
      <c r="J129" s="407"/>
      <c r="K129" s="381">
        <v>661.99</v>
      </c>
      <c r="L129" s="407"/>
      <c r="M129" s="381">
        <v>10.17</v>
      </c>
    </row>
    <row r="130" spans="1:13" ht="28.5" x14ac:dyDescent="0.25">
      <c r="A130" s="56"/>
      <c r="B130" s="56"/>
      <c r="C130" s="56" t="s">
        <v>1285</v>
      </c>
      <c r="D130" s="56" t="s">
        <v>1286</v>
      </c>
      <c r="E130" s="379" t="s">
        <v>1282</v>
      </c>
      <c r="F130" s="380">
        <v>0.32</v>
      </c>
      <c r="G130" s="380">
        <v>1.2</v>
      </c>
      <c r="H130" s="380">
        <v>1.536E-2</v>
      </c>
      <c r="I130" s="381">
        <v>477.92</v>
      </c>
      <c r="J130" s="407">
        <v>1.19</v>
      </c>
      <c r="K130" s="381">
        <v>568.72</v>
      </c>
      <c r="L130" s="407"/>
      <c r="M130" s="381">
        <v>8.74</v>
      </c>
    </row>
    <row r="131" spans="1:13" ht="28.5" x14ac:dyDescent="0.25">
      <c r="A131" s="56"/>
      <c r="B131" s="56"/>
      <c r="C131" s="56" t="s">
        <v>1283</v>
      </c>
      <c r="D131" s="56" t="s">
        <v>1284</v>
      </c>
      <c r="E131" s="379" t="s">
        <v>1257</v>
      </c>
      <c r="F131" s="380">
        <v>0.32</v>
      </c>
      <c r="G131" s="380">
        <v>1.2</v>
      </c>
      <c r="H131" s="380">
        <v>1.536E-2</v>
      </c>
      <c r="I131" s="381"/>
      <c r="J131" s="407"/>
      <c r="K131" s="381">
        <v>492.81</v>
      </c>
      <c r="L131" s="407"/>
      <c r="M131" s="381">
        <v>7.57</v>
      </c>
    </row>
    <row r="132" spans="1:13" x14ac:dyDescent="0.25">
      <c r="A132" s="55"/>
      <c r="B132" s="55"/>
      <c r="C132" s="380">
        <v>4</v>
      </c>
      <c r="D132" s="55" t="s">
        <v>1369</v>
      </c>
      <c r="E132" s="379"/>
      <c r="F132" s="383"/>
      <c r="G132" s="380"/>
      <c r="H132" s="383"/>
      <c r="I132" s="380"/>
      <c r="J132" s="380"/>
      <c r="K132" s="380"/>
      <c r="L132" s="380"/>
      <c r="M132" s="384">
        <v>86.54</v>
      </c>
    </row>
    <row r="133" spans="1:13" ht="71.25" x14ac:dyDescent="0.25">
      <c r="A133" s="56"/>
      <c r="B133" s="56"/>
      <c r="C133" s="56" t="s">
        <v>1873</v>
      </c>
      <c r="D133" s="56" t="s">
        <v>1874</v>
      </c>
      <c r="E133" s="379" t="s">
        <v>28</v>
      </c>
      <c r="F133" s="380">
        <v>33.33</v>
      </c>
      <c r="G133" s="380"/>
      <c r="H133" s="380">
        <v>1.3331999999999999</v>
      </c>
      <c r="I133" s="381">
        <v>5.87</v>
      </c>
      <c r="J133" s="407">
        <v>0.96</v>
      </c>
      <c r="K133" s="381">
        <v>5.64</v>
      </c>
      <c r="L133" s="407"/>
      <c r="M133" s="381">
        <v>7.52</v>
      </c>
    </row>
    <row r="134" spans="1:13" ht="28.5" x14ac:dyDescent="0.25">
      <c r="A134" s="56"/>
      <c r="B134" s="56"/>
      <c r="C134" s="56" t="s">
        <v>1875</v>
      </c>
      <c r="D134" s="56" t="s">
        <v>1868</v>
      </c>
      <c r="E134" s="379" t="s">
        <v>75</v>
      </c>
      <c r="F134" s="380">
        <v>1.57E-3</v>
      </c>
      <c r="G134" s="380"/>
      <c r="H134" s="380">
        <v>6.2799999999999995E-5</v>
      </c>
      <c r="I134" s="381">
        <v>43821.53</v>
      </c>
      <c r="J134" s="407">
        <v>1.23</v>
      </c>
      <c r="K134" s="381">
        <v>53900.480000000003</v>
      </c>
      <c r="L134" s="407"/>
      <c r="M134" s="381">
        <v>3.38</v>
      </c>
    </row>
    <row r="135" spans="1:13" ht="28.5" x14ac:dyDescent="0.25">
      <c r="A135" s="56"/>
      <c r="B135" s="56"/>
      <c r="C135" s="56" t="s">
        <v>1674</v>
      </c>
      <c r="D135" s="56" t="s">
        <v>1675</v>
      </c>
      <c r="E135" s="379" t="s">
        <v>1372</v>
      </c>
      <c r="F135" s="380">
        <v>0.02</v>
      </c>
      <c r="G135" s="380"/>
      <c r="H135" s="380">
        <v>8.0000000000000004E-4</v>
      </c>
      <c r="I135" s="381">
        <v>79.88</v>
      </c>
      <c r="J135" s="407">
        <v>1.31</v>
      </c>
      <c r="K135" s="381">
        <v>104.64</v>
      </c>
      <c r="L135" s="407"/>
      <c r="M135" s="381">
        <v>0.08</v>
      </c>
    </row>
    <row r="136" spans="1:13" ht="28.5" x14ac:dyDescent="0.25">
      <c r="A136" s="56"/>
      <c r="B136" s="56"/>
      <c r="C136" s="56" t="s">
        <v>1876</v>
      </c>
      <c r="D136" s="56" t="s">
        <v>1877</v>
      </c>
      <c r="E136" s="379" t="s">
        <v>1438</v>
      </c>
      <c r="F136" s="380">
        <v>0.05</v>
      </c>
      <c r="G136" s="380"/>
      <c r="H136" s="380">
        <v>2E-3</v>
      </c>
      <c r="I136" s="381">
        <v>28612.6</v>
      </c>
      <c r="J136" s="407">
        <v>1.23</v>
      </c>
      <c r="K136" s="381">
        <v>35193.5</v>
      </c>
      <c r="L136" s="407"/>
      <c r="M136" s="381">
        <v>70.39</v>
      </c>
    </row>
    <row r="137" spans="1:13" ht="28.5" x14ac:dyDescent="0.25">
      <c r="A137" s="56"/>
      <c r="B137" s="56"/>
      <c r="C137" s="56" t="s">
        <v>1878</v>
      </c>
      <c r="D137" s="61" t="s">
        <v>1879</v>
      </c>
      <c r="E137" s="385" t="s">
        <v>1880</v>
      </c>
      <c r="F137" s="386">
        <v>1.2200000000000001E-2</v>
      </c>
      <c r="G137" s="386"/>
      <c r="H137" s="386">
        <v>4.8799999999999999E-4</v>
      </c>
      <c r="I137" s="387">
        <v>8337.3799999999992</v>
      </c>
      <c r="J137" s="388">
        <v>1.27</v>
      </c>
      <c r="K137" s="387">
        <v>10588.47</v>
      </c>
      <c r="L137" s="388"/>
      <c r="M137" s="387">
        <v>5.17</v>
      </c>
    </row>
    <row r="138" spans="1:13" x14ac:dyDescent="0.25">
      <c r="A138" s="56"/>
      <c r="B138" s="56"/>
      <c r="C138" s="56"/>
      <c r="D138" s="405" t="s">
        <v>1287</v>
      </c>
      <c r="E138" s="379"/>
      <c r="F138" s="380"/>
      <c r="G138" s="380"/>
      <c r="H138" s="380"/>
      <c r="I138" s="381"/>
      <c r="J138" s="407"/>
      <c r="K138" s="381"/>
      <c r="L138" s="407"/>
      <c r="M138" s="381">
        <v>863.67</v>
      </c>
    </row>
    <row r="139" spans="1:13" ht="57" x14ac:dyDescent="0.25">
      <c r="A139" s="378" t="s">
        <v>1888</v>
      </c>
      <c r="B139" s="378" t="s">
        <v>1888</v>
      </c>
      <c r="C139" s="56" t="s">
        <v>1442</v>
      </c>
      <c r="D139" s="56" t="s">
        <v>1443</v>
      </c>
      <c r="E139" s="379" t="s">
        <v>49</v>
      </c>
      <c r="F139" s="380">
        <v>2</v>
      </c>
      <c r="G139" s="380"/>
      <c r="H139" s="380">
        <v>2</v>
      </c>
      <c r="I139" s="381"/>
      <c r="J139" s="407"/>
      <c r="K139" s="381"/>
      <c r="L139" s="407"/>
      <c r="M139" s="381">
        <v>12.12</v>
      </c>
    </row>
    <row r="140" spans="1:13" x14ac:dyDescent="0.25">
      <c r="A140" s="56"/>
      <c r="B140" s="56"/>
      <c r="C140" s="56"/>
      <c r="D140" s="56" t="s">
        <v>1288</v>
      </c>
      <c r="E140" s="379"/>
      <c r="F140" s="380"/>
      <c r="G140" s="380"/>
      <c r="H140" s="380"/>
      <c r="I140" s="381"/>
      <c r="J140" s="407"/>
      <c r="K140" s="381"/>
      <c r="L140" s="407"/>
      <c r="M140" s="381">
        <v>744.8</v>
      </c>
    </row>
    <row r="141" spans="1:13" ht="28.5" x14ac:dyDescent="0.25">
      <c r="A141" s="56"/>
      <c r="B141" s="56"/>
      <c r="C141" s="56" t="s">
        <v>1444</v>
      </c>
      <c r="D141" s="56" t="s">
        <v>1445</v>
      </c>
      <c r="E141" s="379" t="s">
        <v>49</v>
      </c>
      <c r="F141" s="380">
        <v>97</v>
      </c>
      <c r="G141" s="380"/>
      <c r="H141" s="380">
        <v>97</v>
      </c>
      <c r="I141" s="381"/>
      <c r="J141" s="407"/>
      <c r="K141" s="381"/>
      <c r="L141" s="407"/>
      <c r="M141" s="381">
        <v>722.46</v>
      </c>
    </row>
    <row r="142" spans="1:13" ht="28.5" x14ac:dyDescent="0.25">
      <c r="A142" s="61"/>
      <c r="B142" s="61"/>
      <c r="C142" s="61" t="s">
        <v>1446</v>
      </c>
      <c r="D142" s="61" t="s">
        <v>1447</v>
      </c>
      <c r="E142" s="385" t="s">
        <v>49</v>
      </c>
      <c r="F142" s="386">
        <v>51</v>
      </c>
      <c r="G142" s="386"/>
      <c r="H142" s="386">
        <v>51</v>
      </c>
      <c r="I142" s="387"/>
      <c r="J142" s="388"/>
      <c r="K142" s="387"/>
      <c r="L142" s="388"/>
      <c r="M142" s="387">
        <v>379.85</v>
      </c>
    </row>
    <row r="143" spans="1:13" x14ac:dyDescent="0.25">
      <c r="D143" s="1925" t="s">
        <v>52</v>
      </c>
      <c r="E143" s="1925"/>
      <c r="F143" s="1925"/>
      <c r="G143" s="1925"/>
      <c r="H143" s="1925"/>
      <c r="I143" s="1925"/>
      <c r="J143" s="1918">
        <v>49452.499999999993</v>
      </c>
      <c r="K143" s="1918"/>
      <c r="L143" s="1918">
        <v>1978.0999999999997</v>
      </c>
      <c r="M143" s="1918"/>
    </row>
    <row r="144" spans="1:13" ht="93.75" x14ac:dyDescent="0.25">
      <c r="A144" s="378" t="s">
        <v>68</v>
      </c>
      <c r="B144" s="378" t="s">
        <v>68</v>
      </c>
      <c r="C144" s="56" t="s">
        <v>1881</v>
      </c>
      <c r="D144" s="56" t="s">
        <v>1882</v>
      </c>
      <c r="E144" s="379" t="s">
        <v>281</v>
      </c>
      <c r="F144" s="380">
        <v>0.01</v>
      </c>
      <c r="G144" s="380"/>
      <c r="H144" s="380">
        <v>0.01</v>
      </c>
      <c r="I144" s="381"/>
      <c r="J144" s="407"/>
      <c r="K144" s="381"/>
      <c r="L144" s="407"/>
      <c r="M144" s="381"/>
    </row>
    <row r="145" spans="1:13" ht="165.75" x14ac:dyDescent="0.25">
      <c r="C145" s="382" t="s">
        <v>1524</v>
      </c>
      <c r="D145" s="382" t="s">
        <v>1843</v>
      </c>
    </row>
    <row r="146" spans="1:13" x14ac:dyDescent="0.25">
      <c r="A146" s="55"/>
      <c r="B146" s="55"/>
      <c r="C146" s="380">
        <v>1</v>
      </c>
      <c r="D146" s="55" t="s">
        <v>1276</v>
      </c>
      <c r="E146" s="379" t="s">
        <v>1257</v>
      </c>
      <c r="F146" s="383"/>
      <c r="G146" s="380"/>
      <c r="H146" s="383">
        <v>0.18528</v>
      </c>
      <c r="I146" s="380"/>
      <c r="J146" s="380"/>
      <c r="K146" s="380"/>
      <c r="L146" s="380"/>
      <c r="M146" s="384">
        <v>89.26</v>
      </c>
    </row>
    <row r="147" spans="1:13" ht="28.5" x14ac:dyDescent="0.25">
      <c r="A147" s="56"/>
      <c r="B147" s="56"/>
      <c r="C147" s="56" t="s">
        <v>1439</v>
      </c>
      <c r="D147" s="56" t="s">
        <v>1440</v>
      </c>
      <c r="E147" s="379" t="s">
        <v>1257</v>
      </c>
      <c r="F147" s="380">
        <v>15.44</v>
      </c>
      <c r="G147" s="380">
        <v>1.2</v>
      </c>
      <c r="H147" s="380">
        <v>0.18528</v>
      </c>
      <c r="I147" s="381"/>
      <c r="J147" s="407"/>
      <c r="K147" s="381">
        <v>481.78</v>
      </c>
      <c r="L147" s="407"/>
      <c r="M147" s="381">
        <v>89.26</v>
      </c>
    </row>
    <row r="148" spans="1:13" x14ac:dyDescent="0.25">
      <c r="A148" s="55"/>
      <c r="B148" s="55"/>
      <c r="C148" s="380">
        <v>2</v>
      </c>
      <c r="D148" s="55" t="s">
        <v>47</v>
      </c>
      <c r="E148" s="379"/>
      <c r="F148" s="383"/>
      <c r="G148" s="380"/>
      <c r="H148" s="383"/>
      <c r="I148" s="380"/>
      <c r="J148" s="380"/>
      <c r="K148" s="380"/>
      <c r="L148" s="380"/>
      <c r="M148" s="384">
        <v>119.31</v>
      </c>
    </row>
    <row r="149" spans="1:13" x14ac:dyDescent="0.25">
      <c r="A149" s="55"/>
      <c r="B149" s="55"/>
      <c r="C149" s="380"/>
      <c r="D149" s="55" t="s">
        <v>1279</v>
      </c>
      <c r="E149" s="379" t="s">
        <v>1257</v>
      </c>
      <c r="F149" s="383"/>
      <c r="G149" s="380"/>
      <c r="H149" s="383">
        <v>6.2399999999999997E-2</v>
      </c>
      <c r="I149" s="380"/>
      <c r="J149" s="380"/>
      <c r="K149" s="380"/>
      <c r="L149" s="380"/>
      <c r="M149" s="384">
        <v>40.900000000000006</v>
      </c>
    </row>
    <row r="150" spans="1:13" ht="28.5" x14ac:dyDescent="0.25">
      <c r="A150" s="56"/>
      <c r="B150" s="56"/>
      <c r="C150" s="56" t="s">
        <v>1351</v>
      </c>
      <c r="D150" s="56" t="s">
        <v>1352</v>
      </c>
      <c r="E150" s="379" t="s">
        <v>1282</v>
      </c>
      <c r="F150" s="380">
        <v>0.2</v>
      </c>
      <c r="G150" s="380">
        <v>1.2</v>
      </c>
      <c r="H150" s="380">
        <v>2.3999999999999998E-3</v>
      </c>
      <c r="I150" s="381"/>
      <c r="J150" s="407"/>
      <c r="K150" s="381">
        <v>1535.56</v>
      </c>
      <c r="L150" s="407"/>
      <c r="M150" s="381">
        <v>3.69</v>
      </c>
    </row>
    <row r="151" spans="1:13" ht="28.5" x14ac:dyDescent="0.25">
      <c r="A151" s="56"/>
      <c r="B151" s="56"/>
      <c r="C151" s="56" t="s">
        <v>1353</v>
      </c>
      <c r="D151" s="56" t="s">
        <v>1354</v>
      </c>
      <c r="E151" s="379" t="s">
        <v>1257</v>
      </c>
      <c r="F151" s="380">
        <v>0.2</v>
      </c>
      <c r="G151" s="380">
        <v>1.2</v>
      </c>
      <c r="H151" s="380">
        <v>2.3999999999999998E-3</v>
      </c>
      <c r="I151" s="381"/>
      <c r="J151" s="407"/>
      <c r="K151" s="381">
        <v>661.99</v>
      </c>
      <c r="L151" s="407"/>
      <c r="M151" s="381">
        <v>1.59</v>
      </c>
    </row>
    <row r="152" spans="1:13" ht="28.5" x14ac:dyDescent="0.25">
      <c r="A152" s="56"/>
      <c r="B152" s="56"/>
      <c r="C152" s="56" t="s">
        <v>1668</v>
      </c>
      <c r="D152" s="56" t="s">
        <v>1669</v>
      </c>
      <c r="E152" s="379" t="s">
        <v>1282</v>
      </c>
      <c r="F152" s="380">
        <v>3.59</v>
      </c>
      <c r="G152" s="380">
        <v>1.2</v>
      </c>
      <c r="H152" s="380">
        <v>4.308E-2</v>
      </c>
      <c r="I152" s="381">
        <v>1.75</v>
      </c>
      <c r="J152" s="407">
        <v>1.41</v>
      </c>
      <c r="K152" s="381">
        <v>2.4700000000000002</v>
      </c>
      <c r="L152" s="407"/>
      <c r="M152" s="381">
        <v>0.11</v>
      </c>
    </row>
    <row r="153" spans="1:13" ht="28.5" x14ac:dyDescent="0.25">
      <c r="A153" s="56"/>
      <c r="B153" s="56"/>
      <c r="C153" s="56" t="s">
        <v>1670</v>
      </c>
      <c r="D153" s="56" t="s">
        <v>1671</v>
      </c>
      <c r="E153" s="379" t="s">
        <v>1282</v>
      </c>
      <c r="F153" s="380">
        <v>3.59</v>
      </c>
      <c r="G153" s="380">
        <v>1.2</v>
      </c>
      <c r="H153" s="380">
        <v>4.308E-2</v>
      </c>
      <c r="I153" s="381">
        <v>8.84</v>
      </c>
      <c r="J153" s="407">
        <v>1.33</v>
      </c>
      <c r="K153" s="381">
        <v>11.76</v>
      </c>
      <c r="L153" s="407"/>
      <c r="M153" s="381">
        <v>0.51</v>
      </c>
    </row>
    <row r="154" spans="1:13" ht="42.75" x14ac:dyDescent="0.25">
      <c r="A154" s="56"/>
      <c r="B154" s="56"/>
      <c r="C154" s="56" t="s">
        <v>1700</v>
      </c>
      <c r="D154" s="56" t="s">
        <v>1701</v>
      </c>
      <c r="E154" s="379" t="s">
        <v>1282</v>
      </c>
      <c r="F154" s="380">
        <v>4.8</v>
      </c>
      <c r="G154" s="380">
        <v>1.2</v>
      </c>
      <c r="H154" s="380">
        <v>5.7599999999999998E-2</v>
      </c>
      <c r="I154" s="381">
        <v>1472.34</v>
      </c>
      <c r="J154" s="407">
        <v>1.34</v>
      </c>
      <c r="K154" s="381">
        <v>1972.94</v>
      </c>
      <c r="L154" s="407"/>
      <c r="M154" s="381">
        <v>113.64</v>
      </c>
    </row>
    <row r="155" spans="1:13" ht="28.5" x14ac:dyDescent="0.25">
      <c r="A155" s="56"/>
      <c r="B155" s="56"/>
      <c r="C155" s="56" t="s">
        <v>1353</v>
      </c>
      <c r="D155" s="56" t="s">
        <v>1354</v>
      </c>
      <c r="E155" s="379" t="s">
        <v>1257</v>
      </c>
      <c r="F155" s="380">
        <v>4.8</v>
      </c>
      <c r="G155" s="380">
        <v>1.2</v>
      </c>
      <c r="H155" s="380">
        <v>5.7599999999999998E-2</v>
      </c>
      <c r="I155" s="381"/>
      <c r="J155" s="407"/>
      <c r="K155" s="381">
        <v>661.99</v>
      </c>
      <c r="L155" s="407"/>
      <c r="M155" s="381">
        <v>38.130000000000003</v>
      </c>
    </row>
    <row r="156" spans="1:13" ht="28.5" x14ac:dyDescent="0.25">
      <c r="A156" s="56"/>
      <c r="B156" s="56"/>
      <c r="C156" s="56" t="s">
        <v>1285</v>
      </c>
      <c r="D156" s="56" t="s">
        <v>1286</v>
      </c>
      <c r="E156" s="379" t="s">
        <v>1282</v>
      </c>
      <c r="F156" s="380">
        <v>0.2</v>
      </c>
      <c r="G156" s="380">
        <v>1.2</v>
      </c>
      <c r="H156" s="380">
        <v>2.3999999999999998E-3</v>
      </c>
      <c r="I156" s="381">
        <v>477.92</v>
      </c>
      <c r="J156" s="407">
        <v>1.19</v>
      </c>
      <c r="K156" s="381">
        <v>568.72</v>
      </c>
      <c r="L156" s="407"/>
      <c r="M156" s="381">
        <v>1.36</v>
      </c>
    </row>
    <row r="157" spans="1:13" ht="28.5" x14ac:dyDescent="0.25">
      <c r="A157" s="56"/>
      <c r="B157" s="56"/>
      <c r="C157" s="56" t="s">
        <v>1283</v>
      </c>
      <c r="D157" s="56" t="s">
        <v>1284</v>
      </c>
      <c r="E157" s="379" t="s">
        <v>1257</v>
      </c>
      <c r="F157" s="380">
        <v>0.2</v>
      </c>
      <c r="G157" s="380">
        <v>1.2</v>
      </c>
      <c r="H157" s="380">
        <v>2.3999999999999998E-3</v>
      </c>
      <c r="I157" s="381"/>
      <c r="J157" s="407"/>
      <c r="K157" s="381">
        <v>492.81</v>
      </c>
      <c r="L157" s="407"/>
      <c r="M157" s="381">
        <v>1.18</v>
      </c>
    </row>
    <row r="158" spans="1:13" x14ac:dyDescent="0.25">
      <c r="A158" s="55"/>
      <c r="B158" s="55"/>
      <c r="C158" s="380">
        <v>4</v>
      </c>
      <c r="D158" s="55" t="s">
        <v>1369</v>
      </c>
      <c r="E158" s="379"/>
      <c r="F158" s="383"/>
      <c r="G158" s="380"/>
      <c r="H158" s="383"/>
      <c r="I158" s="380"/>
      <c r="J158" s="380"/>
      <c r="K158" s="380"/>
      <c r="L158" s="380"/>
      <c r="M158" s="384">
        <v>10.43</v>
      </c>
    </row>
    <row r="159" spans="1:13" ht="57" x14ac:dyDescent="0.25">
      <c r="A159" s="56"/>
      <c r="B159" s="56"/>
      <c r="C159" s="56" t="s">
        <v>1533</v>
      </c>
      <c r="D159" s="56" t="s">
        <v>1534</v>
      </c>
      <c r="E159" s="379" t="s">
        <v>495</v>
      </c>
      <c r="F159" s="380">
        <v>0.245</v>
      </c>
      <c r="G159" s="380"/>
      <c r="H159" s="380">
        <v>2.4499999999999999E-3</v>
      </c>
      <c r="I159" s="381">
        <v>37.71</v>
      </c>
      <c r="J159" s="407">
        <v>1.53</v>
      </c>
      <c r="K159" s="381">
        <v>57.7</v>
      </c>
      <c r="L159" s="407"/>
      <c r="M159" s="381">
        <v>0.14000000000000001</v>
      </c>
    </row>
    <row r="160" spans="1:13" ht="28.5" x14ac:dyDescent="0.25">
      <c r="A160" s="56"/>
      <c r="B160" s="56"/>
      <c r="C160" s="56" t="s">
        <v>1535</v>
      </c>
      <c r="D160" s="56" t="s">
        <v>1536</v>
      </c>
      <c r="E160" s="379" t="s">
        <v>1372</v>
      </c>
      <c r="F160" s="380">
        <v>0.5</v>
      </c>
      <c r="G160" s="380"/>
      <c r="H160" s="380">
        <v>5.0000000000000001E-3</v>
      </c>
      <c r="I160" s="381">
        <v>931.11</v>
      </c>
      <c r="J160" s="407">
        <v>1.61</v>
      </c>
      <c r="K160" s="381">
        <v>1499.09</v>
      </c>
      <c r="L160" s="407"/>
      <c r="M160" s="381">
        <v>7.5</v>
      </c>
    </row>
    <row r="161" spans="1:13" ht="28.5" x14ac:dyDescent="0.25">
      <c r="A161" s="56"/>
      <c r="B161" s="56"/>
      <c r="C161" s="56" t="s">
        <v>1676</v>
      </c>
      <c r="D161" s="61" t="s">
        <v>1677</v>
      </c>
      <c r="E161" s="385" t="s">
        <v>75</v>
      </c>
      <c r="F161" s="386">
        <v>2.8800000000000002E-3</v>
      </c>
      <c r="G161" s="386"/>
      <c r="H161" s="386">
        <v>2.8799999999999999E-5</v>
      </c>
      <c r="I161" s="387">
        <v>82698.14</v>
      </c>
      <c r="J161" s="388">
        <v>1.17</v>
      </c>
      <c r="K161" s="387">
        <v>96756.82</v>
      </c>
      <c r="L161" s="388"/>
      <c r="M161" s="387">
        <v>2.79</v>
      </c>
    </row>
    <row r="162" spans="1:13" x14ac:dyDescent="0.25">
      <c r="A162" s="56"/>
      <c r="B162" s="56"/>
      <c r="C162" s="56"/>
      <c r="D162" s="405" t="s">
        <v>1287</v>
      </c>
      <c r="E162" s="379"/>
      <c r="F162" s="380"/>
      <c r="G162" s="380"/>
      <c r="H162" s="380"/>
      <c r="I162" s="381"/>
      <c r="J162" s="407"/>
      <c r="K162" s="381"/>
      <c r="L162" s="407"/>
      <c r="M162" s="381">
        <v>259.89999999999998</v>
      </c>
    </row>
    <row r="163" spans="1:13" ht="57" x14ac:dyDescent="0.25">
      <c r="A163" s="378" t="s">
        <v>1143</v>
      </c>
      <c r="B163" s="378" t="s">
        <v>1143</v>
      </c>
      <c r="C163" s="56" t="s">
        <v>1442</v>
      </c>
      <c r="D163" s="56" t="s">
        <v>1443</v>
      </c>
      <c r="E163" s="379" t="s">
        <v>49</v>
      </c>
      <c r="F163" s="380">
        <v>2</v>
      </c>
      <c r="G163" s="380"/>
      <c r="H163" s="380">
        <v>2</v>
      </c>
      <c r="I163" s="381"/>
      <c r="J163" s="407"/>
      <c r="K163" s="381"/>
      <c r="L163" s="407"/>
      <c r="M163" s="381">
        <v>1.49</v>
      </c>
    </row>
    <row r="164" spans="1:13" x14ac:dyDescent="0.25">
      <c r="A164" s="56"/>
      <c r="B164" s="56"/>
      <c r="C164" s="56"/>
      <c r="D164" s="56" t="s">
        <v>1288</v>
      </c>
      <c r="E164" s="379"/>
      <c r="F164" s="380"/>
      <c r="G164" s="380"/>
      <c r="H164" s="380"/>
      <c r="I164" s="381"/>
      <c r="J164" s="407"/>
      <c r="K164" s="381"/>
      <c r="L164" s="407"/>
      <c r="M164" s="381">
        <v>130.16000000000003</v>
      </c>
    </row>
    <row r="165" spans="1:13" ht="28.5" x14ac:dyDescent="0.25">
      <c r="A165" s="56"/>
      <c r="B165" s="56"/>
      <c r="C165" s="56" t="s">
        <v>1444</v>
      </c>
      <c r="D165" s="56" t="s">
        <v>1445</v>
      </c>
      <c r="E165" s="379" t="s">
        <v>49</v>
      </c>
      <c r="F165" s="380">
        <v>97</v>
      </c>
      <c r="G165" s="380"/>
      <c r="H165" s="380">
        <v>97</v>
      </c>
      <c r="I165" s="381"/>
      <c r="J165" s="407"/>
      <c r="K165" s="381"/>
      <c r="L165" s="407"/>
      <c r="M165" s="381">
        <v>126.26</v>
      </c>
    </row>
    <row r="166" spans="1:13" ht="28.5" x14ac:dyDescent="0.25">
      <c r="A166" s="61"/>
      <c r="B166" s="61"/>
      <c r="C166" s="61" t="s">
        <v>1446</v>
      </c>
      <c r="D166" s="61" t="s">
        <v>1447</v>
      </c>
      <c r="E166" s="385" t="s">
        <v>49</v>
      </c>
      <c r="F166" s="386">
        <v>51</v>
      </c>
      <c r="G166" s="386"/>
      <c r="H166" s="386">
        <v>51</v>
      </c>
      <c r="I166" s="387"/>
      <c r="J166" s="388"/>
      <c r="K166" s="387"/>
      <c r="L166" s="388"/>
      <c r="M166" s="387">
        <v>66.38</v>
      </c>
    </row>
    <row r="167" spans="1:13" x14ac:dyDescent="0.25">
      <c r="D167" s="1925" t="s">
        <v>52</v>
      </c>
      <c r="E167" s="1925"/>
      <c r="F167" s="1925"/>
      <c r="G167" s="1925"/>
      <c r="H167" s="1925"/>
      <c r="I167" s="1925"/>
      <c r="J167" s="1918">
        <v>45402.999999999993</v>
      </c>
      <c r="K167" s="1918"/>
      <c r="L167" s="1918">
        <v>454.03</v>
      </c>
      <c r="M167" s="1918"/>
    </row>
    <row r="168" spans="1:13" ht="93.75" x14ac:dyDescent="0.25">
      <c r="A168" s="378" t="s">
        <v>71</v>
      </c>
      <c r="B168" s="378" t="s">
        <v>71</v>
      </c>
      <c r="C168" s="56" t="s">
        <v>1754</v>
      </c>
      <c r="D168" s="56" t="s">
        <v>1887</v>
      </c>
      <c r="E168" s="379" t="s">
        <v>1438</v>
      </c>
      <c r="F168" s="380">
        <v>0.04</v>
      </c>
      <c r="G168" s="380"/>
      <c r="H168" s="380">
        <v>0.04</v>
      </c>
      <c r="I168" s="381"/>
      <c r="J168" s="407"/>
      <c r="K168" s="381"/>
      <c r="L168" s="407"/>
      <c r="M168" s="381"/>
    </row>
    <row r="169" spans="1:13" ht="165.75" x14ac:dyDescent="0.25">
      <c r="C169" s="382" t="s">
        <v>1524</v>
      </c>
      <c r="D169" s="382" t="s">
        <v>1843</v>
      </c>
    </row>
    <row r="170" spans="1:13" x14ac:dyDescent="0.25">
      <c r="A170" s="55"/>
      <c r="B170" s="55"/>
      <c r="C170" s="380">
        <v>1</v>
      </c>
      <c r="D170" s="55" t="s">
        <v>1276</v>
      </c>
      <c r="E170" s="379" t="s">
        <v>1257</v>
      </c>
      <c r="F170" s="383"/>
      <c r="G170" s="380"/>
      <c r="H170" s="383">
        <v>1.09056</v>
      </c>
      <c r="I170" s="380"/>
      <c r="J170" s="380"/>
      <c r="K170" s="380"/>
      <c r="L170" s="380"/>
      <c r="M170" s="384">
        <v>525.41</v>
      </c>
    </row>
    <row r="171" spans="1:13" ht="28.5" x14ac:dyDescent="0.25">
      <c r="A171" s="56"/>
      <c r="B171" s="56"/>
      <c r="C171" s="56" t="s">
        <v>1439</v>
      </c>
      <c r="D171" s="61" t="s">
        <v>1440</v>
      </c>
      <c r="E171" s="385" t="s">
        <v>1257</v>
      </c>
      <c r="F171" s="386">
        <v>22.72</v>
      </c>
      <c r="G171" s="386">
        <v>1.2</v>
      </c>
      <c r="H171" s="386">
        <v>1.09056</v>
      </c>
      <c r="I171" s="387"/>
      <c r="J171" s="388"/>
      <c r="K171" s="387">
        <v>481.78</v>
      </c>
      <c r="L171" s="388"/>
      <c r="M171" s="387">
        <v>525.41</v>
      </c>
    </row>
    <row r="172" spans="1:13" x14ac:dyDescent="0.25">
      <c r="A172" s="56"/>
      <c r="B172" s="56"/>
      <c r="C172" s="56"/>
      <c r="D172" s="405" t="s">
        <v>1287</v>
      </c>
      <c r="E172" s="379"/>
      <c r="F172" s="380"/>
      <c r="G172" s="380"/>
      <c r="H172" s="380"/>
      <c r="I172" s="381"/>
      <c r="J172" s="407"/>
      <c r="K172" s="381"/>
      <c r="L172" s="407"/>
      <c r="M172" s="381">
        <v>525.41</v>
      </c>
    </row>
    <row r="173" spans="1:13" ht="57" x14ac:dyDescent="0.25">
      <c r="A173" s="378" t="s">
        <v>1896</v>
      </c>
      <c r="B173" s="378" t="s">
        <v>1896</v>
      </c>
      <c r="C173" s="56" t="s">
        <v>1442</v>
      </c>
      <c r="D173" s="56" t="s">
        <v>1443</v>
      </c>
      <c r="E173" s="379" t="s">
        <v>49</v>
      </c>
      <c r="F173" s="380">
        <v>2</v>
      </c>
      <c r="G173" s="380"/>
      <c r="H173" s="380">
        <v>2</v>
      </c>
      <c r="I173" s="381"/>
      <c r="J173" s="407"/>
      <c r="K173" s="381"/>
      <c r="L173" s="407"/>
      <c r="M173" s="381">
        <v>8.76</v>
      </c>
    </row>
    <row r="174" spans="1:13" x14ac:dyDescent="0.25">
      <c r="A174" s="56"/>
      <c r="B174" s="56"/>
      <c r="C174" s="56"/>
      <c r="D174" s="56" t="s">
        <v>1288</v>
      </c>
      <c r="E174" s="379"/>
      <c r="F174" s="380"/>
      <c r="G174" s="380"/>
      <c r="H174" s="380"/>
      <c r="I174" s="381"/>
      <c r="J174" s="407"/>
      <c r="K174" s="381"/>
      <c r="L174" s="407"/>
      <c r="M174" s="381">
        <v>525.41</v>
      </c>
    </row>
    <row r="175" spans="1:13" ht="28.5" x14ac:dyDescent="0.25">
      <c r="A175" s="56"/>
      <c r="B175" s="56"/>
      <c r="C175" s="56" t="s">
        <v>1444</v>
      </c>
      <c r="D175" s="56" t="s">
        <v>1445</v>
      </c>
      <c r="E175" s="379" t="s">
        <v>49</v>
      </c>
      <c r="F175" s="380">
        <v>97</v>
      </c>
      <c r="G175" s="380"/>
      <c r="H175" s="380">
        <v>97</v>
      </c>
      <c r="I175" s="381"/>
      <c r="J175" s="407"/>
      <c r="K175" s="381"/>
      <c r="L175" s="407"/>
      <c r="M175" s="381">
        <v>509.65</v>
      </c>
    </row>
    <row r="176" spans="1:13" ht="28.5" x14ac:dyDescent="0.25">
      <c r="A176" s="61"/>
      <c r="B176" s="61"/>
      <c r="C176" s="61" t="s">
        <v>1446</v>
      </c>
      <c r="D176" s="61" t="s">
        <v>1447</v>
      </c>
      <c r="E176" s="385" t="s">
        <v>49</v>
      </c>
      <c r="F176" s="386">
        <v>51</v>
      </c>
      <c r="G176" s="386"/>
      <c r="H176" s="386">
        <v>51</v>
      </c>
      <c r="I176" s="387"/>
      <c r="J176" s="388"/>
      <c r="K176" s="387"/>
      <c r="L176" s="388"/>
      <c r="M176" s="387">
        <v>267.95999999999998</v>
      </c>
    </row>
    <row r="177" spans="1:13" x14ac:dyDescent="0.25">
      <c r="D177" s="1925" t="s">
        <v>52</v>
      </c>
      <c r="E177" s="1925"/>
      <c r="F177" s="1925"/>
      <c r="G177" s="1925"/>
      <c r="H177" s="1925"/>
      <c r="I177" s="1925"/>
      <c r="J177" s="1918">
        <v>32794.5</v>
      </c>
      <c r="K177" s="1918"/>
      <c r="L177" s="1918">
        <v>1311.78</v>
      </c>
      <c r="M177" s="1918"/>
    </row>
    <row r="179" spans="1:13" x14ac:dyDescent="0.25">
      <c r="A179" s="389"/>
      <c r="B179" s="389"/>
      <c r="C179" s="390"/>
      <c r="D179" s="1926" t="s">
        <v>1293</v>
      </c>
      <c r="E179" s="1926"/>
      <c r="F179" s="1926"/>
      <c r="G179" s="1926"/>
      <c r="H179" s="1926"/>
      <c r="I179" s="1926"/>
      <c r="J179" s="384"/>
      <c r="K179" s="389"/>
      <c r="L179" s="391"/>
      <c r="M179" s="384">
        <v>12894.43</v>
      </c>
    </row>
    <row r="180" spans="1:13" x14ac:dyDescent="0.25">
      <c r="A180" s="392"/>
      <c r="B180" s="392"/>
      <c r="C180" s="393"/>
      <c r="D180" s="1927" t="s">
        <v>1294</v>
      </c>
      <c r="E180" s="1928"/>
      <c r="F180" s="1928"/>
      <c r="G180" s="1928"/>
      <c r="H180" s="1928"/>
      <c r="I180" s="1928"/>
      <c r="J180" s="381"/>
      <c r="K180" s="392"/>
      <c r="L180" s="380"/>
      <c r="M180" s="381"/>
    </row>
    <row r="181" spans="1:13" x14ac:dyDescent="0.25">
      <c r="A181" s="392"/>
      <c r="B181" s="392"/>
      <c r="C181" s="393"/>
      <c r="D181" s="1928" t="s">
        <v>1295</v>
      </c>
      <c r="E181" s="1928"/>
      <c r="F181" s="1928"/>
      <c r="G181" s="1928"/>
      <c r="H181" s="1928"/>
      <c r="I181" s="1928"/>
      <c r="J181" s="381"/>
      <c r="K181" s="392"/>
      <c r="L181" s="380"/>
      <c r="M181" s="381">
        <v>8565.66</v>
      </c>
    </row>
    <row r="182" spans="1:13" x14ac:dyDescent="0.25">
      <c r="A182" s="392"/>
      <c r="B182" s="392"/>
      <c r="C182" s="393"/>
      <c r="D182" s="1928" t="s">
        <v>1296</v>
      </c>
      <c r="E182" s="1928"/>
      <c r="F182" s="1928"/>
      <c r="G182" s="1928"/>
      <c r="H182" s="1928"/>
      <c r="I182" s="1928"/>
      <c r="J182" s="381"/>
      <c r="K182" s="392"/>
      <c r="L182" s="380"/>
      <c r="M182" s="381">
        <v>4186.43</v>
      </c>
    </row>
    <row r="183" spans="1:13" x14ac:dyDescent="0.25">
      <c r="A183" s="392"/>
      <c r="B183" s="392"/>
      <c r="C183" s="393"/>
      <c r="D183" s="1927" t="s">
        <v>1297</v>
      </c>
      <c r="E183" s="1928"/>
      <c r="F183" s="1928"/>
      <c r="G183" s="1928"/>
      <c r="H183" s="1928"/>
      <c r="I183" s="1928"/>
      <c r="J183" s="381"/>
      <c r="K183" s="392"/>
      <c r="L183" s="380"/>
      <c r="M183" s="381"/>
    </row>
    <row r="184" spans="1:13" x14ac:dyDescent="0.25">
      <c r="A184" s="392"/>
      <c r="B184" s="392"/>
      <c r="C184" s="393"/>
      <c r="D184" s="1928" t="s">
        <v>1296</v>
      </c>
      <c r="E184" s="1928"/>
      <c r="F184" s="1928"/>
      <c r="G184" s="1928"/>
      <c r="H184" s="1928"/>
      <c r="I184" s="1928"/>
      <c r="J184" s="381"/>
      <c r="K184" s="392"/>
      <c r="L184" s="380"/>
      <c r="M184" s="381">
        <v>2161.02</v>
      </c>
    </row>
    <row r="185" spans="1:13" x14ac:dyDescent="0.25">
      <c r="A185" s="392"/>
      <c r="B185" s="392"/>
      <c r="C185" s="393"/>
      <c r="D185" s="1927" t="s">
        <v>1298</v>
      </c>
      <c r="E185" s="1928"/>
      <c r="F185" s="1928"/>
      <c r="G185" s="1928"/>
      <c r="H185" s="1928"/>
      <c r="I185" s="1928"/>
      <c r="J185" s="381"/>
      <c r="K185" s="392"/>
      <c r="L185" s="380"/>
      <c r="M185" s="381"/>
    </row>
    <row r="186" spans="1:13" x14ac:dyDescent="0.25">
      <c r="A186" s="392"/>
      <c r="B186" s="392"/>
      <c r="C186" s="393"/>
      <c r="D186" s="1928" t="s">
        <v>1299</v>
      </c>
      <c r="E186" s="1928"/>
      <c r="F186" s="1928"/>
      <c r="G186" s="1928"/>
      <c r="H186" s="1928"/>
      <c r="I186" s="1928"/>
      <c r="J186" s="381"/>
      <c r="K186" s="392"/>
      <c r="L186" s="380"/>
      <c r="M186" s="381">
        <v>2025.4100000000005</v>
      </c>
    </row>
    <row r="187" spans="1:13" x14ac:dyDescent="0.25">
      <c r="A187" s="392"/>
      <c r="B187" s="392"/>
      <c r="C187" s="393"/>
      <c r="D187" s="1928" t="s">
        <v>1300</v>
      </c>
      <c r="E187" s="1928"/>
      <c r="F187" s="1928"/>
      <c r="G187" s="1928"/>
      <c r="H187" s="1928"/>
      <c r="I187" s="1928"/>
      <c r="J187" s="381"/>
      <c r="K187" s="392"/>
      <c r="L187" s="380"/>
      <c r="M187" s="381">
        <v>0</v>
      </c>
    </row>
    <row r="188" spans="1:13" x14ac:dyDescent="0.25">
      <c r="A188" s="392"/>
      <c r="B188" s="392"/>
      <c r="C188" s="393"/>
      <c r="D188" s="1928" t="s">
        <v>1301</v>
      </c>
      <c r="E188" s="1928"/>
      <c r="F188" s="1928"/>
      <c r="G188" s="1928"/>
      <c r="H188" s="1928"/>
      <c r="I188" s="1928"/>
      <c r="J188" s="381"/>
      <c r="K188" s="392"/>
      <c r="L188" s="380"/>
      <c r="M188" s="381">
        <v>142.33999999999997</v>
      </c>
    </row>
    <row r="189" spans="1:13" x14ac:dyDescent="0.25">
      <c r="A189" s="392"/>
      <c r="B189" s="392"/>
      <c r="C189" s="393"/>
      <c r="D189" s="1927" t="s">
        <v>1297</v>
      </c>
      <c r="E189" s="1928"/>
      <c r="F189" s="1928"/>
      <c r="G189" s="1928"/>
      <c r="H189" s="1928"/>
      <c r="I189" s="1928"/>
      <c r="J189" s="381"/>
      <c r="K189" s="392"/>
      <c r="L189" s="380"/>
      <c r="M189" s="381"/>
    </row>
    <row r="190" spans="1:13" ht="15" customHeight="1" x14ac:dyDescent="0.25">
      <c r="A190" s="392"/>
      <c r="B190" s="392"/>
      <c r="C190" s="393"/>
      <c r="D190" s="1928" t="s">
        <v>1302</v>
      </c>
      <c r="E190" s="1928"/>
      <c r="F190" s="1928"/>
      <c r="G190" s="1928"/>
      <c r="H190" s="1928"/>
      <c r="I190" s="1928"/>
      <c r="J190" s="381"/>
      <c r="K190" s="392"/>
      <c r="L190" s="380"/>
      <c r="M190" s="381">
        <v>142.33999999999997</v>
      </c>
    </row>
    <row r="191" spans="1:13" ht="15" customHeight="1" x14ac:dyDescent="0.25">
      <c r="A191" s="392"/>
      <c r="B191" s="392"/>
      <c r="C191" s="393"/>
      <c r="D191" s="1928" t="s">
        <v>1303</v>
      </c>
      <c r="E191" s="1928"/>
      <c r="F191" s="1928"/>
      <c r="G191" s="1928"/>
      <c r="H191" s="1928"/>
      <c r="I191" s="1928"/>
      <c r="J191" s="381"/>
      <c r="K191" s="392"/>
      <c r="L191" s="380"/>
      <c r="M191" s="381">
        <v>0</v>
      </c>
    </row>
    <row r="192" spans="1:13" x14ac:dyDescent="0.25">
      <c r="A192" s="392"/>
      <c r="B192" s="392"/>
      <c r="C192" s="393"/>
      <c r="D192" s="1928" t="s">
        <v>1304</v>
      </c>
      <c r="E192" s="1928"/>
      <c r="F192" s="1928"/>
      <c r="G192" s="1928"/>
      <c r="H192" s="1928"/>
      <c r="I192" s="1928"/>
      <c r="J192" s="381"/>
      <c r="K192" s="392"/>
      <c r="L192" s="380"/>
      <c r="M192" s="381">
        <v>0</v>
      </c>
    </row>
    <row r="193" spans="1:13" x14ac:dyDescent="0.25">
      <c r="A193" s="392"/>
      <c r="B193" s="392"/>
      <c r="C193" s="393"/>
      <c r="D193" s="1928" t="s">
        <v>1305</v>
      </c>
      <c r="E193" s="1928"/>
      <c r="F193" s="1928"/>
      <c r="G193" s="1928"/>
      <c r="H193" s="1928"/>
      <c r="I193" s="1928"/>
      <c r="J193" s="381"/>
      <c r="K193" s="392"/>
      <c r="L193" s="380"/>
      <c r="M193" s="381">
        <v>10591.07</v>
      </c>
    </row>
    <row r="194" spans="1:13" x14ac:dyDescent="0.25">
      <c r="A194" s="392"/>
      <c r="B194" s="392"/>
      <c r="C194" s="393"/>
      <c r="D194" s="1928" t="s">
        <v>1306</v>
      </c>
      <c r="E194" s="1928"/>
      <c r="F194" s="1928"/>
      <c r="G194" s="1928"/>
      <c r="H194" s="1928"/>
      <c r="I194" s="1928"/>
      <c r="J194" s="381"/>
      <c r="K194" s="392"/>
      <c r="L194" s="380"/>
      <c r="M194" s="381">
        <v>10780.23</v>
      </c>
    </row>
    <row r="195" spans="1:13" x14ac:dyDescent="0.25">
      <c r="A195" s="392"/>
      <c r="B195" s="392"/>
      <c r="C195" s="393"/>
      <c r="D195" s="1928" t="s">
        <v>1307</v>
      </c>
      <c r="E195" s="1928"/>
      <c r="F195" s="1928"/>
      <c r="G195" s="1928"/>
      <c r="H195" s="1928"/>
      <c r="I195" s="1928"/>
      <c r="J195" s="381"/>
      <c r="K195" s="392"/>
      <c r="L195" s="380"/>
      <c r="M195" s="381">
        <v>6161.7700000000013</v>
      </c>
    </row>
    <row r="196" spans="1:13" x14ac:dyDescent="0.25">
      <c r="A196" s="392"/>
      <c r="B196" s="392"/>
      <c r="C196" s="393"/>
      <c r="D196" s="1928" t="s">
        <v>683</v>
      </c>
      <c r="E196" s="1928"/>
      <c r="F196" s="1928"/>
      <c r="G196" s="1928"/>
      <c r="H196" s="1928"/>
      <c r="I196" s="1928"/>
      <c r="J196" s="381"/>
      <c r="K196" s="392"/>
      <c r="L196" s="380"/>
      <c r="M196" s="381">
        <v>0</v>
      </c>
    </row>
    <row r="197" spans="1:13" x14ac:dyDescent="0.25">
      <c r="A197" s="392"/>
      <c r="B197" s="392"/>
      <c r="C197" s="393"/>
      <c r="D197" s="1927" t="s">
        <v>1294</v>
      </c>
      <c r="E197" s="1928"/>
      <c r="F197" s="1928"/>
      <c r="G197" s="1928"/>
      <c r="H197" s="1928"/>
      <c r="I197" s="1928"/>
      <c r="J197" s="381"/>
      <c r="K197" s="392"/>
      <c r="L197" s="380"/>
      <c r="M197" s="381"/>
    </row>
    <row r="198" spans="1:13" ht="15" customHeight="1" x14ac:dyDescent="0.25">
      <c r="A198" s="392"/>
      <c r="B198" s="392"/>
      <c r="C198" s="393"/>
      <c r="D198" s="1928" t="s">
        <v>1308</v>
      </c>
      <c r="E198" s="1928"/>
      <c r="F198" s="1928"/>
      <c r="G198" s="1928"/>
      <c r="H198" s="1928"/>
      <c r="I198" s="1928"/>
      <c r="J198" s="381"/>
      <c r="K198" s="392"/>
      <c r="L198" s="380"/>
      <c r="M198" s="381">
        <v>0</v>
      </c>
    </row>
    <row r="199" spans="1:13" ht="15" customHeight="1" x14ac:dyDescent="0.25">
      <c r="A199" s="392"/>
      <c r="B199" s="392"/>
      <c r="C199" s="393"/>
      <c r="D199" s="1928" t="s">
        <v>1309</v>
      </c>
      <c r="E199" s="1928"/>
      <c r="F199" s="1928"/>
      <c r="G199" s="1928"/>
      <c r="H199" s="1928"/>
      <c r="I199" s="1928"/>
      <c r="J199" s="381"/>
      <c r="K199" s="392"/>
      <c r="L199" s="380"/>
      <c r="M199" s="381">
        <v>0</v>
      </c>
    </row>
    <row r="200" spans="1:13" x14ac:dyDescent="0.25">
      <c r="A200" s="392"/>
      <c r="B200" s="392"/>
      <c r="C200" s="393"/>
      <c r="D200" s="1928" t="s">
        <v>1310</v>
      </c>
      <c r="E200" s="1928"/>
      <c r="F200" s="1928"/>
      <c r="G200" s="1928"/>
      <c r="H200" s="1928"/>
      <c r="I200" s="1928"/>
      <c r="J200" s="381"/>
      <c r="K200" s="392"/>
      <c r="L200" s="380"/>
      <c r="M200" s="381"/>
    </row>
    <row r="201" spans="1:13" x14ac:dyDescent="0.25">
      <c r="A201" s="392"/>
      <c r="B201" s="392"/>
      <c r="C201" s="393"/>
      <c r="D201" s="1928" t="s">
        <v>1311</v>
      </c>
      <c r="E201" s="1928"/>
      <c r="F201" s="1928"/>
      <c r="G201" s="1928"/>
      <c r="H201" s="1928"/>
      <c r="I201" s="1928"/>
      <c r="J201" s="381"/>
      <c r="K201" s="392"/>
      <c r="L201" s="380"/>
      <c r="M201" s="381">
        <v>0</v>
      </c>
    </row>
    <row r="202" spans="1:13" x14ac:dyDescent="0.25">
      <c r="A202" s="389"/>
      <c r="B202" s="389"/>
      <c r="C202" s="390"/>
      <c r="D202" s="1926" t="s">
        <v>1312</v>
      </c>
      <c r="E202" s="1926"/>
      <c r="F202" s="1926"/>
      <c r="G202" s="1926"/>
      <c r="H202" s="1926"/>
      <c r="I202" s="1926"/>
      <c r="J202" s="384"/>
      <c r="K202" s="389"/>
      <c r="L202" s="391"/>
      <c r="M202" s="384">
        <v>29836.43</v>
      </c>
    </row>
    <row r="203" spans="1:13" x14ac:dyDescent="0.25">
      <c r="A203" s="392"/>
      <c r="B203" s="392"/>
      <c r="C203" s="393"/>
      <c r="D203" s="1927" t="s">
        <v>1313</v>
      </c>
      <c r="E203" s="1928"/>
      <c r="F203" s="1928"/>
      <c r="G203" s="1928"/>
      <c r="H203" s="1928"/>
      <c r="I203" s="1928"/>
      <c r="J203" s="381"/>
      <c r="K203" s="392"/>
      <c r="L203" s="380"/>
      <c r="M203" s="381"/>
    </row>
    <row r="204" spans="1:13" ht="15" customHeight="1" x14ac:dyDescent="0.25">
      <c r="A204" s="392"/>
      <c r="B204" s="392"/>
      <c r="C204" s="393"/>
      <c r="D204" s="1928" t="s">
        <v>1314</v>
      </c>
      <c r="E204" s="1928"/>
      <c r="F204" s="1928"/>
      <c r="G204" s="1928"/>
      <c r="H204" s="1928"/>
      <c r="I204" s="1928"/>
      <c r="J204" s="381"/>
      <c r="K204" s="392"/>
      <c r="L204" s="380"/>
      <c r="M204" s="381">
        <v>0</v>
      </c>
    </row>
    <row r="205" spans="1:13" ht="15" customHeight="1" x14ac:dyDescent="0.25">
      <c r="A205" s="392"/>
      <c r="B205" s="392"/>
      <c r="C205" s="393"/>
      <c r="D205" s="1928" t="s">
        <v>1315</v>
      </c>
      <c r="E205" s="1928"/>
      <c r="F205" s="1928"/>
      <c r="G205" s="1928"/>
      <c r="H205" s="1928"/>
      <c r="I205" s="1928"/>
      <c r="J205" s="381"/>
      <c r="K205" s="392"/>
      <c r="L205" s="380"/>
      <c r="M205" s="381">
        <v>0</v>
      </c>
    </row>
    <row r="206" spans="1:13" x14ac:dyDescent="0.25">
      <c r="A206" s="392"/>
      <c r="B206" s="392"/>
      <c r="C206" s="393"/>
      <c r="D206" s="1928" t="s">
        <v>1316</v>
      </c>
      <c r="E206" s="1928"/>
      <c r="F206" s="1928"/>
      <c r="G206" s="1944"/>
      <c r="H206" s="383">
        <v>17.943072000000001</v>
      </c>
      <c r="I206" s="392"/>
      <c r="J206" s="392"/>
      <c r="K206" s="392"/>
      <c r="L206" s="392"/>
      <c r="M206" s="392"/>
    </row>
    <row r="207" spans="1:13" x14ac:dyDescent="0.25">
      <c r="A207" s="392"/>
      <c r="B207" s="392"/>
      <c r="C207" s="393"/>
      <c r="D207" s="1928" t="s">
        <v>1317</v>
      </c>
      <c r="E207" s="1928"/>
      <c r="F207" s="1928"/>
      <c r="G207" s="1944"/>
      <c r="H207" s="383">
        <v>4.0511039999999996</v>
      </c>
      <c r="I207" s="392"/>
      <c r="J207" s="392"/>
      <c r="K207" s="392"/>
      <c r="L207" s="392"/>
      <c r="M207" s="392"/>
    </row>
    <row r="210" spans="1:13" ht="16.5" customHeight="1" x14ac:dyDescent="0.25">
      <c r="A210" s="1943" t="s">
        <v>1856</v>
      </c>
      <c r="B210" s="1943"/>
      <c r="C210" s="1943"/>
      <c r="D210" s="1943"/>
      <c r="E210" s="1943"/>
      <c r="F210" s="1943"/>
      <c r="G210" s="1943"/>
      <c r="H210" s="1943"/>
      <c r="I210" s="1943"/>
      <c r="J210" s="1943"/>
      <c r="K210" s="1943"/>
      <c r="L210" s="1943"/>
      <c r="M210" s="1943"/>
    </row>
    <row r="211" spans="1:13" ht="71.25" x14ac:dyDescent="0.25">
      <c r="A211" s="404" t="s">
        <v>72</v>
      </c>
      <c r="B211" s="404" t="s">
        <v>72</v>
      </c>
      <c r="C211" s="61" t="s">
        <v>1883</v>
      </c>
      <c r="D211" s="61" t="s">
        <v>1884</v>
      </c>
      <c r="E211" s="385" t="s">
        <v>28</v>
      </c>
      <c r="F211" s="386">
        <v>97</v>
      </c>
      <c r="G211" s="386"/>
      <c r="H211" s="386">
        <v>97</v>
      </c>
      <c r="I211" s="387"/>
      <c r="J211" s="388"/>
      <c r="K211" s="387">
        <v>553.07000000000005</v>
      </c>
      <c r="L211" s="388"/>
      <c r="M211" s="387">
        <v>53647.79</v>
      </c>
    </row>
    <row r="212" spans="1:13" x14ac:dyDescent="0.25">
      <c r="D212" s="1925" t="s">
        <v>52</v>
      </c>
      <c r="E212" s="1925"/>
      <c r="F212" s="1925"/>
      <c r="G212" s="1925"/>
      <c r="H212" s="1925"/>
      <c r="I212" s="1925"/>
      <c r="J212" s="1918">
        <v>553.07000000000005</v>
      </c>
      <c r="K212" s="1918"/>
      <c r="L212" s="1918">
        <v>53647.79</v>
      </c>
      <c r="M212" s="1918"/>
    </row>
    <row r="213" spans="1:13" ht="71.25" x14ac:dyDescent="0.25">
      <c r="A213" s="404" t="s">
        <v>76</v>
      </c>
      <c r="B213" s="404" t="s">
        <v>76</v>
      </c>
      <c r="C213" s="61" t="s">
        <v>1453</v>
      </c>
      <c r="D213" s="61" t="s">
        <v>1588</v>
      </c>
      <c r="E213" s="385" t="s">
        <v>28</v>
      </c>
      <c r="F213" s="386">
        <v>2.6</v>
      </c>
      <c r="G213" s="386"/>
      <c r="H213" s="386">
        <v>2.6</v>
      </c>
      <c r="I213" s="387"/>
      <c r="J213" s="388"/>
      <c r="K213" s="387">
        <v>297.83</v>
      </c>
      <c r="L213" s="388"/>
      <c r="M213" s="387">
        <v>774.36</v>
      </c>
    </row>
    <row r="214" spans="1:13" x14ac:dyDescent="0.25">
      <c r="D214" s="1925" t="s">
        <v>52</v>
      </c>
      <c r="E214" s="1925"/>
      <c r="F214" s="1925"/>
      <c r="G214" s="1925"/>
      <c r="H214" s="1925"/>
      <c r="I214" s="1925"/>
      <c r="J214" s="1918">
        <v>297.83076923076925</v>
      </c>
      <c r="K214" s="1918"/>
      <c r="L214" s="1918">
        <v>774.36</v>
      </c>
      <c r="M214" s="1918"/>
    </row>
    <row r="215" spans="1:13" ht="57" x14ac:dyDescent="0.25">
      <c r="A215" s="404" t="s">
        <v>78</v>
      </c>
      <c r="B215" s="404" t="s">
        <v>78</v>
      </c>
      <c r="C215" s="61" t="s">
        <v>1515</v>
      </c>
      <c r="D215" s="61" t="s">
        <v>1516</v>
      </c>
      <c r="E215" s="385" t="s">
        <v>287</v>
      </c>
      <c r="F215" s="386">
        <v>0.34</v>
      </c>
      <c r="G215" s="386"/>
      <c r="H215" s="386">
        <v>0.34</v>
      </c>
      <c r="I215" s="387">
        <v>4136.76</v>
      </c>
      <c r="J215" s="388">
        <v>1.1299999999999999</v>
      </c>
      <c r="K215" s="387">
        <v>4674.54</v>
      </c>
      <c r="L215" s="388"/>
      <c r="M215" s="387">
        <v>1589.34</v>
      </c>
    </row>
    <row r="216" spans="1:13" x14ac:dyDescent="0.25">
      <c r="D216" s="1925" t="s">
        <v>52</v>
      </c>
      <c r="E216" s="1925"/>
      <c r="F216" s="1925"/>
      <c r="G216" s="1925"/>
      <c r="H216" s="1925"/>
      <c r="I216" s="1925"/>
      <c r="J216" s="1918">
        <v>4674.5294117647054</v>
      </c>
      <c r="K216" s="1918"/>
      <c r="L216" s="1918">
        <v>1589.34</v>
      </c>
      <c r="M216" s="1918"/>
    </row>
    <row r="217" spans="1:13" ht="71.25" x14ac:dyDescent="0.25">
      <c r="A217" s="404" t="s">
        <v>79</v>
      </c>
      <c r="B217" s="404" t="s">
        <v>79</v>
      </c>
      <c r="C217" s="61" t="s">
        <v>1519</v>
      </c>
      <c r="D217" s="61" t="s">
        <v>1600</v>
      </c>
      <c r="E217" s="385" t="s">
        <v>63</v>
      </c>
      <c r="F217" s="386">
        <v>17</v>
      </c>
      <c r="G217" s="386"/>
      <c r="H217" s="386">
        <v>17</v>
      </c>
      <c r="I217" s="387"/>
      <c r="J217" s="388"/>
      <c r="K217" s="387">
        <v>33.880000000000003</v>
      </c>
      <c r="L217" s="388"/>
      <c r="M217" s="387">
        <v>575.96</v>
      </c>
    </row>
    <row r="218" spans="1:13" x14ac:dyDescent="0.25">
      <c r="D218" s="1925" t="s">
        <v>52</v>
      </c>
      <c r="E218" s="1925"/>
      <c r="F218" s="1925"/>
      <c r="G218" s="1925"/>
      <c r="H218" s="1925"/>
      <c r="I218" s="1925"/>
      <c r="J218" s="1918">
        <v>33.880000000000003</v>
      </c>
      <c r="K218" s="1918"/>
      <c r="L218" s="1918">
        <v>575.96</v>
      </c>
      <c r="M218" s="1918"/>
    </row>
    <row r="219" spans="1:13" ht="71.25" x14ac:dyDescent="0.25">
      <c r="A219" s="404" t="s">
        <v>280</v>
      </c>
      <c r="B219" s="404" t="s">
        <v>280</v>
      </c>
      <c r="C219" s="61" t="s">
        <v>1519</v>
      </c>
      <c r="D219" s="61" t="s">
        <v>361</v>
      </c>
      <c r="E219" s="385" t="s">
        <v>63</v>
      </c>
      <c r="F219" s="386">
        <v>8</v>
      </c>
      <c r="G219" s="386"/>
      <c r="H219" s="386">
        <v>8</v>
      </c>
      <c r="I219" s="387"/>
      <c r="J219" s="388"/>
      <c r="K219" s="387">
        <v>388.3</v>
      </c>
      <c r="L219" s="388"/>
      <c r="M219" s="387">
        <v>3106.4</v>
      </c>
    </row>
    <row r="220" spans="1:13" x14ac:dyDescent="0.25">
      <c r="D220" s="1925" t="s">
        <v>52</v>
      </c>
      <c r="E220" s="1925"/>
      <c r="F220" s="1925"/>
      <c r="G220" s="1925"/>
      <c r="H220" s="1925"/>
      <c r="I220" s="1925"/>
      <c r="J220" s="1918">
        <v>388.3</v>
      </c>
      <c r="K220" s="1918"/>
      <c r="L220" s="1918">
        <v>3106.4</v>
      </c>
      <c r="M220" s="1918"/>
    </row>
    <row r="221" spans="1:13" ht="71.25" x14ac:dyDescent="0.25">
      <c r="A221" s="404" t="s">
        <v>80</v>
      </c>
      <c r="B221" s="404" t="s">
        <v>80</v>
      </c>
      <c r="C221" s="61" t="s">
        <v>1455</v>
      </c>
      <c r="D221" s="61" t="s">
        <v>1857</v>
      </c>
      <c r="E221" s="385" t="s">
        <v>287</v>
      </c>
      <c r="F221" s="386">
        <v>8</v>
      </c>
      <c r="G221" s="386"/>
      <c r="H221" s="386">
        <v>8</v>
      </c>
      <c r="I221" s="387"/>
      <c r="J221" s="388"/>
      <c r="K221" s="387">
        <v>1077.3</v>
      </c>
      <c r="L221" s="388"/>
      <c r="M221" s="387">
        <v>8618.4</v>
      </c>
    </row>
    <row r="222" spans="1:13" x14ac:dyDescent="0.25">
      <c r="D222" s="1925" t="s">
        <v>52</v>
      </c>
      <c r="E222" s="1925"/>
      <c r="F222" s="1925"/>
      <c r="G222" s="1925"/>
      <c r="H222" s="1925"/>
      <c r="I222" s="1925"/>
      <c r="J222" s="1918">
        <v>1077.3</v>
      </c>
      <c r="K222" s="1918"/>
      <c r="L222" s="1918">
        <v>8618.4</v>
      </c>
      <c r="M222" s="1918"/>
    </row>
    <row r="223" spans="1:13" ht="71.25" x14ac:dyDescent="0.25">
      <c r="A223" s="404" t="s">
        <v>334</v>
      </c>
      <c r="B223" s="404" t="s">
        <v>334</v>
      </c>
      <c r="C223" s="61" t="s">
        <v>1519</v>
      </c>
      <c r="D223" s="61" t="s">
        <v>1858</v>
      </c>
      <c r="E223" s="385" t="s">
        <v>63</v>
      </c>
      <c r="F223" s="386">
        <v>4</v>
      </c>
      <c r="G223" s="386"/>
      <c r="H223" s="386">
        <v>4</v>
      </c>
      <c r="I223" s="387"/>
      <c r="J223" s="388"/>
      <c r="K223" s="387">
        <v>341.86</v>
      </c>
      <c r="L223" s="388"/>
      <c r="M223" s="387">
        <v>1367.44</v>
      </c>
    </row>
    <row r="224" spans="1:13" x14ac:dyDescent="0.25">
      <c r="D224" s="1925" t="s">
        <v>52</v>
      </c>
      <c r="E224" s="1925"/>
      <c r="F224" s="1925"/>
      <c r="G224" s="1925"/>
      <c r="H224" s="1925"/>
      <c r="I224" s="1925"/>
      <c r="J224" s="1918">
        <v>341.86</v>
      </c>
      <c r="K224" s="1918"/>
      <c r="L224" s="1918">
        <v>1367.44</v>
      </c>
      <c r="M224" s="1918"/>
    </row>
    <row r="225" spans="1:13" ht="71.25" x14ac:dyDescent="0.25">
      <c r="A225" s="404" t="s">
        <v>81</v>
      </c>
      <c r="B225" s="404" t="s">
        <v>81</v>
      </c>
      <c r="C225" s="61" t="s">
        <v>1519</v>
      </c>
      <c r="D225" s="61" t="s">
        <v>1520</v>
      </c>
      <c r="E225" s="385" t="s">
        <v>63</v>
      </c>
      <c r="F225" s="386">
        <v>8</v>
      </c>
      <c r="G225" s="386"/>
      <c r="H225" s="386">
        <v>8</v>
      </c>
      <c r="I225" s="387"/>
      <c r="J225" s="388"/>
      <c r="K225" s="387">
        <v>142.02000000000001</v>
      </c>
      <c r="L225" s="388"/>
      <c r="M225" s="387">
        <v>1136.1600000000001</v>
      </c>
    </row>
    <row r="226" spans="1:13" x14ac:dyDescent="0.25">
      <c r="D226" s="1925" t="s">
        <v>52</v>
      </c>
      <c r="E226" s="1925"/>
      <c r="F226" s="1925"/>
      <c r="G226" s="1925"/>
      <c r="H226" s="1925"/>
      <c r="I226" s="1925"/>
      <c r="J226" s="1918">
        <v>142.02000000000001</v>
      </c>
      <c r="K226" s="1918"/>
      <c r="L226" s="1918">
        <v>1136.1600000000001</v>
      </c>
      <c r="M226" s="1918"/>
    </row>
    <row r="227" spans="1:13" ht="71.25" x14ac:dyDescent="0.25">
      <c r="A227" s="404" t="s">
        <v>82</v>
      </c>
      <c r="B227" s="404" t="s">
        <v>82</v>
      </c>
      <c r="C227" s="61" t="s">
        <v>1519</v>
      </c>
      <c r="D227" s="61" t="s">
        <v>1601</v>
      </c>
      <c r="E227" s="385" t="s">
        <v>63</v>
      </c>
      <c r="F227" s="386">
        <v>9</v>
      </c>
      <c r="G227" s="386"/>
      <c r="H227" s="386">
        <v>9</v>
      </c>
      <c r="I227" s="387"/>
      <c r="J227" s="388"/>
      <c r="K227" s="387">
        <v>9.56</v>
      </c>
      <c r="L227" s="388"/>
      <c r="M227" s="387">
        <v>86.04</v>
      </c>
    </row>
    <row r="228" spans="1:13" x14ac:dyDescent="0.25">
      <c r="D228" s="1925" t="s">
        <v>52</v>
      </c>
      <c r="E228" s="1925"/>
      <c r="F228" s="1925"/>
      <c r="G228" s="1925"/>
      <c r="H228" s="1925"/>
      <c r="I228" s="1925"/>
      <c r="J228" s="1918">
        <v>9.56</v>
      </c>
      <c r="K228" s="1918"/>
      <c r="L228" s="1918">
        <v>86.04</v>
      </c>
      <c r="M228" s="1918"/>
    </row>
    <row r="229" spans="1:13" ht="42.75" x14ac:dyDescent="0.25">
      <c r="A229" s="404" t="s">
        <v>83</v>
      </c>
      <c r="B229" s="404" t="s">
        <v>83</v>
      </c>
      <c r="C229" s="61" t="s">
        <v>1826</v>
      </c>
      <c r="D229" s="61" t="s">
        <v>1827</v>
      </c>
      <c r="E229" s="385" t="s">
        <v>1438</v>
      </c>
      <c r="F229" s="386">
        <v>0.01</v>
      </c>
      <c r="G229" s="386"/>
      <c r="H229" s="386">
        <v>0.01</v>
      </c>
      <c r="I229" s="387">
        <v>17558.04</v>
      </c>
      <c r="J229" s="388">
        <v>1.27</v>
      </c>
      <c r="K229" s="387">
        <v>22298.71</v>
      </c>
      <c r="L229" s="388"/>
      <c r="M229" s="387">
        <v>222.99</v>
      </c>
    </row>
    <row r="230" spans="1:13" x14ac:dyDescent="0.25">
      <c r="D230" s="1925" t="s">
        <v>52</v>
      </c>
      <c r="E230" s="1925"/>
      <c r="F230" s="1925"/>
      <c r="G230" s="1925"/>
      <c r="H230" s="1925"/>
      <c r="I230" s="1925"/>
      <c r="J230" s="1918">
        <v>22299</v>
      </c>
      <c r="K230" s="1918"/>
      <c r="L230" s="1918">
        <v>222.99</v>
      </c>
      <c r="M230" s="1918"/>
    </row>
    <row r="231" spans="1:13" ht="71.25" x14ac:dyDescent="0.25">
      <c r="A231" s="404" t="s">
        <v>84</v>
      </c>
      <c r="B231" s="404" t="s">
        <v>84</v>
      </c>
      <c r="C231" s="61" t="s">
        <v>1519</v>
      </c>
      <c r="D231" s="61" t="s">
        <v>373</v>
      </c>
      <c r="E231" s="385" t="s">
        <v>63</v>
      </c>
      <c r="F231" s="386">
        <v>8</v>
      </c>
      <c r="G231" s="386"/>
      <c r="H231" s="386">
        <v>8</v>
      </c>
      <c r="I231" s="387"/>
      <c r="J231" s="388"/>
      <c r="K231" s="387">
        <v>983.89</v>
      </c>
      <c r="L231" s="388"/>
      <c r="M231" s="387">
        <v>7871.12</v>
      </c>
    </row>
    <row r="232" spans="1:13" x14ac:dyDescent="0.25">
      <c r="D232" s="1925" t="s">
        <v>52</v>
      </c>
      <c r="E232" s="1925"/>
      <c r="F232" s="1925"/>
      <c r="G232" s="1925"/>
      <c r="H232" s="1925"/>
      <c r="I232" s="1925"/>
      <c r="J232" s="1918">
        <v>983.89</v>
      </c>
      <c r="K232" s="1918"/>
      <c r="L232" s="1918">
        <v>7871.12</v>
      </c>
      <c r="M232" s="1918"/>
    </row>
    <row r="233" spans="1:13" ht="28.5" x14ac:dyDescent="0.25">
      <c r="A233" s="404" t="s">
        <v>134</v>
      </c>
      <c r="B233" s="404" t="s">
        <v>134</v>
      </c>
      <c r="C233" s="61" t="s">
        <v>1859</v>
      </c>
      <c r="D233" s="61" t="s">
        <v>1860</v>
      </c>
      <c r="E233" s="385" t="s">
        <v>1438</v>
      </c>
      <c r="F233" s="386">
        <v>0.04</v>
      </c>
      <c r="G233" s="386"/>
      <c r="H233" s="386">
        <v>0.04</v>
      </c>
      <c r="I233" s="387">
        <v>2045.3</v>
      </c>
      <c r="J233" s="388">
        <v>1.0900000000000001</v>
      </c>
      <c r="K233" s="387">
        <v>2229.38</v>
      </c>
      <c r="L233" s="388"/>
      <c r="M233" s="387">
        <v>89.18</v>
      </c>
    </row>
    <row r="234" spans="1:13" x14ac:dyDescent="0.25">
      <c r="D234" s="1925" t="s">
        <v>52</v>
      </c>
      <c r="E234" s="1925"/>
      <c r="F234" s="1925"/>
      <c r="G234" s="1925"/>
      <c r="H234" s="1925"/>
      <c r="I234" s="1925"/>
      <c r="J234" s="1918">
        <v>2229.5</v>
      </c>
      <c r="K234" s="1918"/>
      <c r="L234" s="1918">
        <v>89.18</v>
      </c>
      <c r="M234" s="1918"/>
    </row>
    <row r="235" spans="1:13" ht="71.25" x14ac:dyDescent="0.25">
      <c r="A235" s="404" t="s">
        <v>292</v>
      </c>
      <c r="B235" s="404" t="s">
        <v>292</v>
      </c>
      <c r="C235" s="61" t="s">
        <v>1861</v>
      </c>
      <c r="D235" s="61" t="s">
        <v>1862</v>
      </c>
      <c r="E235" s="385" t="s">
        <v>287</v>
      </c>
      <c r="F235" s="386">
        <v>4</v>
      </c>
      <c r="G235" s="386"/>
      <c r="H235" s="386">
        <v>4</v>
      </c>
      <c r="I235" s="387"/>
      <c r="J235" s="388"/>
      <c r="K235" s="387">
        <v>771.84</v>
      </c>
      <c r="L235" s="388"/>
      <c r="M235" s="387">
        <v>3087.36</v>
      </c>
    </row>
    <row r="236" spans="1:13" x14ac:dyDescent="0.25">
      <c r="D236" s="1925" t="s">
        <v>52</v>
      </c>
      <c r="E236" s="1925"/>
      <c r="F236" s="1925"/>
      <c r="G236" s="1925"/>
      <c r="H236" s="1925"/>
      <c r="I236" s="1925"/>
      <c r="J236" s="1918">
        <v>771.84</v>
      </c>
      <c r="K236" s="1918"/>
      <c r="L236" s="1918">
        <v>3087.36</v>
      </c>
      <c r="M236" s="1918"/>
    </row>
    <row r="237" spans="1:13" ht="28.5" x14ac:dyDescent="0.25">
      <c r="A237" s="404" t="s">
        <v>135</v>
      </c>
      <c r="B237" s="404" t="s">
        <v>135</v>
      </c>
      <c r="C237" s="61" t="s">
        <v>1885</v>
      </c>
      <c r="D237" s="61" t="s">
        <v>1886</v>
      </c>
      <c r="E237" s="385" t="s">
        <v>28</v>
      </c>
      <c r="F237" s="386">
        <v>4</v>
      </c>
      <c r="G237" s="386"/>
      <c r="H237" s="386">
        <v>4</v>
      </c>
      <c r="I237" s="387">
        <v>150.05000000000001</v>
      </c>
      <c r="J237" s="388">
        <v>0.97</v>
      </c>
      <c r="K237" s="387">
        <v>145.55000000000001</v>
      </c>
      <c r="L237" s="388"/>
      <c r="M237" s="387">
        <v>582.20000000000005</v>
      </c>
    </row>
    <row r="238" spans="1:13" x14ac:dyDescent="0.25">
      <c r="D238" s="1925" t="s">
        <v>52</v>
      </c>
      <c r="E238" s="1925"/>
      <c r="F238" s="1925"/>
      <c r="G238" s="1925"/>
      <c r="H238" s="1925"/>
      <c r="I238" s="1925"/>
      <c r="J238" s="1918">
        <v>145.55000000000001</v>
      </c>
      <c r="K238" s="1918"/>
      <c r="L238" s="1918">
        <v>582.20000000000005</v>
      </c>
      <c r="M238" s="1918"/>
    </row>
    <row r="240" spans="1:13" x14ac:dyDescent="0.25">
      <c r="A240" s="389"/>
      <c r="B240" s="389"/>
      <c r="C240" s="390"/>
      <c r="D240" s="1926" t="s">
        <v>1293</v>
      </c>
      <c r="E240" s="1926"/>
      <c r="F240" s="1926"/>
      <c r="G240" s="1926"/>
      <c r="H240" s="1926"/>
      <c r="I240" s="1926"/>
      <c r="J240" s="384"/>
      <c r="K240" s="389"/>
      <c r="L240" s="391"/>
      <c r="M240" s="384">
        <v>82754.739999999991</v>
      </c>
    </row>
    <row r="241" spans="1:13" x14ac:dyDescent="0.25">
      <c r="A241" s="392"/>
      <c r="B241" s="392"/>
      <c r="C241" s="393"/>
      <c r="D241" s="1927" t="s">
        <v>1294</v>
      </c>
      <c r="E241" s="1928"/>
      <c r="F241" s="1928"/>
      <c r="G241" s="1928"/>
      <c r="H241" s="1928"/>
      <c r="I241" s="1928"/>
      <c r="J241" s="381"/>
      <c r="K241" s="392"/>
      <c r="L241" s="380"/>
      <c r="M241" s="381"/>
    </row>
    <row r="242" spans="1:13" x14ac:dyDescent="0.25">
      <c r="A242" s="392"/>
      <c r="B242" s="392"/>
      <c r="C242" s="393"/>
      <c r="D242" s="1928" t="s">
        <v>1295</v>
      </c>
      <c r="E242" s="1928"/>
      <c r="F242" s="1928"/>
      <c r="G242" s="1928"/>
      <c r="H242" s="1928"/>
      <c r="I242" s="1928"/>
      <c r="J242" s="381"/>
      <c r="K242" s="392"/>
      <c r="L242" s="380"/>
      <c r="M242" s="381">
        <v>0</v>
      </c>
    </row>
    <row r="243" spans="1:13" x14ac:dyDescent="0.25">
      <c r="A243" s="392"/>
      <c r="B243" s="392"/>
      <c r="C243" s="393"/>
      <c r="D243" s="1928" t="s">
        <v>1296</v>
      </c>
      <c r="E243" s="1928"/>
      <c r="F243" s="1928"/>
      <c r="G243" s="1928"/>
      <c r="H243" s="1928"/>
      <c r="I243" s="1928"/>
      <c r="J243" s="381"/>
      <c r="K243" s="392"/>
      <c r="L243" s="380"/>
      <c r="M243" s="381">
        <v>0</v>
      </c>
    </row>
    <row r="244" spans="1:13" x14ac:dyDescent="0.25">
      <c r="A244" s="392"/>
      <c r="B244" s="392"/>
      <c r="C244" s="393"/>
      <c r="D244" s="1927" t="s">
        <v>1297</v>
      </c>
      <c r="E244" s="1928"/>
      <c r="F244" s="1928"/>
      <c r="G244" s="1928"/>
      <c r="H244" s="1928"/>
      <c r="I244" s="1928"/>
      <c r="J244" s="381"/>
      <c r="K244" s="392"/>
      <c r="L244" s="380"/>
      <c r="M244" s="381"/>
    </row>
    <row r="245" spans="1:13" x14ac:dyDescent="0.25">
      <c r="A245" s="392"/>
      <c r="B245" s="392"/>
      <c r="C245" s="393"/>
      <c r="D245" s="1928" t="s">
        <v>1296</v>
      </c>
      <c r="E245" s="1928"/>
      <c r="F245" s="1928"/>
      <c r="G245" s="1928"/>
      <c r="H245" s="1928"/>
      <c r="I245" s="1928"/>
      <c r="J245" s="381"/>
      <c r="K245" s="392"/>
      <c r="L245" s="380"/>
      <c r="M245" s="381">
        <v>0</v>
      </c>
    </row>
    <row r="246" spans="1:13" x14ac:dyDescent="0.25">
      <c r="A246" s="392"/>
      <c r="B246" s="392"/>
      <c r="C246" s="393"/>
      <c r="D246" s="1927" t="s">
        <v>1298</v>
      </c>
      <c r="E246" s="1928"/>
      <c r="F246" s="1928"/>
      <c r="G246" s="1928"/>
      <c r="H246" s="1928"/>
      <c r="I246" s="1928"/>
      <c r="J246" s="381"/>
      <c r="K246" s="392"/>
      <c r="L246" s="380"/>
      <c r="M246" s="381"/>
    </row>
    <row r="247" spans="1:13" x14ac:dyDescent="0.25">
      <c r="A247" s="392"/>
      <c r="B247" s="392"/>
      <c r="C247" s="393"/>
      <c r="D247" s="1928" t="s">
        <v>1299</v>
      </c>
      <c r="E247" s="1928"/>
      <c r="F247" s="1928"/>
      <c r="G247" s="1928"/>
      <c r="H247" s="1928"/>
      <c r="I247" s="1928"/>
      <c r="J247" s="381"/>
      <c r="K247" s="392"/>
      <c r="L247" s="380"/>
      <c r="M247" s="381">
        <v>0</v>
      </c>
    </row>
    <row r="248" spans="1:13" x14ac:dyDescent="0.25">
      <c r="A248" s="392"/>
      <c r="B248" s="392"/>
      <c r="C248" s="393"/>
      <c r="D248" s="1928" t="s">
        <v>1300</v>
      </c>
      <c r="E248" s="1928"/>
      <c r="F248" s="1928"/>
      <c r="G248" s="1928"/>
      <c r="H248" s="1928"/>
      <c r="I248" s="1928"/>
      <c r="J248" s="381"/>
      <c r="K248" s="392"/>
      <c r="L248" s="380"/>
      <c r="M248" s="381">
        <v>0</v>
      </c>
    </row>
    <row r="249" spans="1:13" x14ac:dyDescent="0.25">
      <c r="A249" s="392"/>
      <c r="B249" s="392"/>
      <c r="C249" s="393"/>
      <c r="D249" s="1928" t="s">
        <v>1301</v>
      </c>
      <c r="E249" s="1928"/>
      <c r="F249" s="1928"/>
      <c r="G249" s="1928"/>
      <c r="H249" s="1928"/>
      <c r="I249" s="1928"/>
      <c r="J249" s="381"/>
      <c r="K249" s="392"/>
      <c r="L249" s="380"/>
      <c r="M249" s="381">
        <v>82754.739999999991</v>
      </c>
    </row>
    <row r="250" spans="1:13" x14ac:dyDescent="0.25">
      <c r="A250" s="392"/>
      <c r="B250" s="392"/>
      <c r="C250" s="393"/>
      <c r="D250" s="1927" t="s">
        <v>1297</v>
      </c>
      <c r="E250" s="1928"/>
      <c r="F250" s="1928"/>
      <c r="G250" s="1928"/>
      <c r="H250" s="1928"/>
      <c r="I250" s="1928"/>
      <c r="J250" s="381"/>
      <c r="K250" s="392"/>
      <c r="L250" s="380"/>
      <c r="M250" s="381"/>
    </row>
    <row r="251" spans="1:13" ht="15" customHeight="1" x14ac:dyDescent="0.25">
      <c r="A251" s="392"/>
      <c r="B251" s="392"/>
      <c r="C251" s="393"/>
      <c r="D251" s="1928" t="s">
        <v>1302</v>
      </c>
      <c r="E251" s="1928"/>
      <c r="F251" s="1928"/>
      <c r="G251" s="1928"/>
      <c r="H251" s="1928"/>
      <c r="I251" s="1928"/>
      <c r="J251" s="381"/>
      <c r="K251" s="392"/>
      <c r="L251" s="380"/>
      <c r="M251" s="381">
        <v>82754.739999999991</v>
      </c>
    </row>
    <row r="252" spans="1:13" ht="15" customHeight="1" x14ac:dyDescent="0.25">
      <c r="A252" s="392"/>
      <c r="B252" s="392"/>
      <c r="C252" s="393"/>
      <c r="D252" s="1928" t="s">
        <v>1303</v>
      </c>
      <c r="E252" s="1928"/>
      <c r="F252" s="1928"/>
      <c r="G252" s="1928"/>
      <c r="H252" s="1928"/>
      <c r="I252" s="1928"/>
      <c r="J252" s="381"/>
      <c r="K252" s="392"/>
      <c r="L252" s="380"/>
      <c r="M252" s="381">
        <v>0</v>
      </c>
    </row>
    <row r="253" spans="1:13" x14ac:dyDescent="0.25">
      <c r="A253" s="392"/>
      <c r="B253" s="392"/>
      <c r="C253" s="393"/>
      <c r="D253" s="1928" t="s">
        <v>1304</v>
      </c>
      <c r="E253" s="1928"/>
      <c r="F253" s="1928"/>
      <c r="G253" s="1928"/>
      <c r="H253" s="1928"/>
      <c r="I253" s="1928"/>
      <c r="J253" s="381"/>
      <c r="K253" s="392"/>
      <c r="L253" s="380"/>
      <c r="M253" s="381">
        <v>0</v>
      </c>
    </row>
    <row r="254" spans="1:13" x14ac:dyDescent="0.25">
      <c r="A254" s="392"/>
      <c r="B254" s="392"/>
      <c r="C254" s="393"/>
      <c r="D254" s="1928" t="s">
        <v>1305</v>
      </c>
      <c r="E254" s="1928"/>
      <c r="F254" s="1928"/>
      <c r="G254" s="1928"/>
      <c r="H254" s="1928"/>
      <c r="I254" s="1928"/>
      <c r="J254" s="381"/>
      <c r="K254" s="392"/>
      <c r="L254" s="380"/>
      <c r="M254" s="381">
        <v>0</v>
      </c>
    </row>
    <row r="255" spans="1:13" x14ac:dyDescent="0.25">
      <c r="A255" s="392"/>
      <c r="B255" s="392"/>
      <c r="C255" s="393"/>
      <c r="D255" s="1928" t="s">
        <v>1306</v>
      </c>
      <c r="E255" s="1928"/>
      <c r="F255" s="1928"/>
      <c r="G255" s="1928"/>
      <c r="H255" s="1928"/>
      <c r="I255" s="1928"/>
      <c r="J255" s="381"/>
      <c r="K255" s="392"/>
      <c r="L255" s="380"/>
      <c r="M255" s="381">
        <v>0</v>
      </c>
    </row>
    <row r="256" spans="1:13" x14ac:dyDescent="0.25">
      <c r="A256" s="392"/>
      <c r="B256" s="392"/>
      <c r="C256" s="393"/>
      <c r="D256" s="1928" t="s">
        <v>1307</v>
      </c>
      <c r="E256" s="1928"/>
      <c r="F256" s="1928"/>
      <c r="G256" s="1928"/>
      <c r="H256" s="1928"/>
      <c r="I256" s="1928"/>
      <c r="J256" s="381"/>
      <c r="K256" s="392"/>
      <c r="L256" s="380"/>
      <c r="M256" s="381">
        <v>0</v>
      </c>
    </row>
    <row r="257" spans="1:13" x14ac:dyDescent="0.25">
      <c r="A257" s="392"/>
      <c r="B257" s="392"/>
      <c r="C257" s="393"/>
      <c r="D257" s="1928" t="s">
        <v>683</v>
      </c>
      <c r="E257" s="1928"/>
      <c r="F257" s="1928"/>
      <c r="G257" s="1928"/>
      <c r="H257" s="1928"/>
      <c r="I257" s="1928"/>
      <c r="J257" s="381"/>
      <c r="K257" s="392"/>
      <c r="L257" s="380"/>
      <c r="M257" s="381">
        <v>0</v>
      </c>
    </row>
    <row r="258" spans="1:13" x14ac:dyDescent="0.25">
      <c r="A258" s="392"/>
      <c r="B258" s="392"/>
      <c r="C258" s="393"/>
      <c r="D258" s="1927" t="s">
        <v>1294</v>
      </c>
      <c r="E258" s="1928"/>
      <c r="F258" s="1928"/>
      <c r="G258" s="1928"/>
      <c r="H258" s="1928"/>
      <c r="I258" s="1928"/>
      <c r="J258" s="381"/>
      <c r="K258" s="392"/>
      <c r="L258" s="380"/>
      <c r="M258" s="381"/>
    </row>
    <row r="259" spans="1:13" ht="15" customHeight="1" x14ac:dyDescent="0.25">
      <c r="A259" s="392"/>
      <c r="B259" s="392"/>
      <c r="C259" s="393"/>
      <c r="D259" s="1928" t="s">
        <v>1308</v>
      </c>
      <c r="E259" s="1928"/>
      <c r="F259" s="1928"/>
      <c r="G259" s="1928"/>
      <c r="H259" s="1928"/>
      <c r="I259" s="1928"/>
      <c r="J259" s="381"/>
      <c r="K259" s="392"/>
      <c r="L259" s="380"/>
      <c r="M259" s="381">
        <v>0</v>
      </c>
    </row>
    <row r="260" spans="1:13" ht="15" customHeight="1" x14ac:dyDescent="0.25">
      <c r="A260" s="392"/>
      <c r="B260" s="392"/>
      <c r="C260" s="393"/>
      <c r="D260" s="1928" t="s">
        <v>1309</v>
      </c>
      <c r="E260" s="1928"/>
      <c r="F260" s="1928"/>
      <c r="G260" s="1928"/>
      <c r="H260" s="1928"/>
      <c r="I260" s="1928"/>
      <c r="J260" s="381"/>
      <c r="K260" s="392"/>
      <c r="L260" s="380"/>
      <c r="M260" s="381">
        <v>0</v>
      </c>
    </row>
    <row r="261" spans="1:13" x14ac:dyDescent="0.25">
      <c r="A261" s="392"/>
      <c r="B261" s="392"/>
      <c r="C261" s="393"/>
      <c r="D261" s="1928" t="s">
        <v>1310</v>
      </c>
      <c r="E261" s="1928"/>
      <c r="F261" s="1928"/>
      <c r="G261" s="1928"/>
      <c r="H261" s="1928"/>
      <c r="I261" s="1928"/>
      <c r="J261" s="381"/>
      <c r="K261" s="392"/>
      <c r="L261" s="380"/>
      <c r="M261" s="381"/>
    </row>
    <row r="262" spans="1:13" x14ac:dyDescent="0.25">
      <c r="A262" s="392"/>
      <c r="B262" s="392"/>
      <c r="C262" s="393"/>
      <c r="D262" s="1928" t="s">
        <v>1311</v>
      </c>
      <c r="E262" s="1928"/>
      <c r="F262" s="1928"/>
      <c r="G262" s="1928"/>
      <c r="H262" s="1928"/>
      <c r="I262" s="1928"/>
      <c r="J262" s="381"/>
      <c r="K262" s="392"/>
      <c r="L262" s="380"/>
      <c r="M262" s="381">
        <v>0</v>
      </c>
    </row>
    <row r="263" spans="1:13" x14ac:dyDescent="0.25">
      <c r="A263" s="389"/>
      <c r="B263" s="389"/>
      <c r="C263" s="390"/>
      <c r="D263" s="1926" t="s">
        <v>1312</v>
      </c>
      <c r="E263" s="1926"/>
      <c r="F263" s="1926"/>
      <c r="G263" s="1926"/>
      <c r="H263" s="1926"/>
      <c r="I263" s="1926"/>
      <c r="J263" s="384"/>
      <c r="K263" s="389"/>
      <c r="L263" s="391"/>
      <c r="M263" s="384">
        <v>82754.739999999991</v>
      </c>
    </row>
    <row r="264" spans="1:13" x14ac:dyDescent="0.25">
      <c r="A264" s="392"/>
      <c r="B264" s="392"/>
      <c r="C264" s="393"/>
      <c r="D264" s="1927" t="s">
        <v>1313</v>
      </c>
      <c r="E264" s="1928"/>
      <c r="F264" s="1928"/>
      <c r="G264" s="1928"/>
      <c r="H264" s="1928"/>
      <c r="I264" s="1928"/>
      <c r="J264" s="381"/>
      <c r="K264" s="392"/>
      <c r="L264" s="380"/>
      <c r="M264" s="381"/>
    </row>
    <row r="265" spans="1:13" ht="15" customHeight="1" x14ac:dyDescent="0.25">
      <c r="A265" s="392"/>
      <c r="B265" s="392"/>
      <c r="C265" s="393"/>
      <c r="D265" s="1928" t="s">
        <v>1314</v>
      </c>
      <c r="E265" s="1928"/>
      <c r="F265" s="1928"/>
      <c r="G265" s="1928"/>
      <c r="H265" s="1928"/>
      <c r="I265" s="1928"/>
      <c r="J265" s="381"/>
      <c r="K265" s="392"/>
      <c r="L265" s="380"/>
      <c r="M265" s="381">
        <v>80271.03</v>
      </c>
    </row>
    <row r="266" spans="1:13" ht="15" customHeight="1" x14ac:dyDescent="0.25">
      <c r="A266" s="392"/>
      <c r="B266" s="392"/>
      <c r="C266" s="393"/>
      <c r="D266" s="1928" t="s">
        <v>1315</v>
      </c>
      <c r="E266" s="1928"/>
      <c r="F266" s="1928"/>
      <c r="G266" s="1928"/>
      <c r="H266" s="1928"/>
      <c r="I266" s="1928"/>
      <c r="J266" s="381"/>
      <c r="K266" s="392"/>
      <c r="L266" s="380"/>
      <c r="M266" s="381">
        <v>0</v>
      </c>
    </row>
    <row r="267" spans="1:13" x14ac:dyDescent="0.25">
      <c r="A267" s="392"/>
      <c r="B267" s="392"/>
      <c r="C267" s="393"/>
      <c r="D267" s="1928" t="s">
        <v>1316</v>
      </c>
      <c r="E267" s="1928"/>
      <c r="F267" s="1928"/>
      <c r="G267" s="1944"/>
      <c r="H267" s="383">
        <v>0</v>
      </c>
      <c r="I267" s="392"/>
      <c r="J267" s="392"/>
      <c r="K267" s="392"/>
      <c r="L267" s="392"/>
      <c r="M267" s="392"/>
    </row>
    <row r="268" spans="1:13" x14ac:dyDescent="0.25">
      <c r="A268" s="392"/>
      <c r="B268" s="392"/>
      <c r="C268" s="393"/>
      <c r="D268" s="1928" t="s">
        <v>1317</v>
      </c>
      <c r="E268" s="1928"/>
      <c r="F268" s="1928"/>
      <c r="G268" s="1944"/>
      <c r="H268" s="383">
        <v>0</v>
      </c>
      <c r="I268" s="392"/>
      <c r="J268" s="392"/>
      <c r="K268" s="392"/>
      <c r="L268" s="392"/>
      <c r="M268" s="392"/>
    </row>
    <row r="271" spans="1:13" x14ac:dyDescent="0.25">
      <c r="A271" s="394"/>
      <c r="B271" s="394"/>
      <c r="C271" s="395"/>
      <c r="D271" s="1929" t="s">
        <v>1569</v>
      </c>
      <c r="E271" s="1929"/>
      <c r="F271" s="1929"/>
      <c r="G271" s="1929"/>
      <c r="H271" s="1929"/>
      <c r="I271" s="1929"/>
      <c r="J271" s="406"/>
      <c r="K271" s="394"/>
      <c r="L271" s="396"/>
      <c r="M271" s="406"/>
    </row>
    <row r="273" spans="1:13" x14ac:dyDescent="0.25">
      <c r="A273" s="389"/>
      <c r="B273" s="389"/>
      <c r="C273" s="390"/>
      <c r="D273" s="1926" t="s">
        <v>1319</v>
      </c>
      <c r="E273" s="1926"/>
      <c r="F273" s="1926"/>
      <c r="G273" s="1926"/>
      <c r="H273" s="1926"/>
      <c r="I273" s="1926"/>
      <c r="J273" s="384"/>
      <c r="K273" s="389"/>
      <c r="L273" s="391"/>
      <c r="M273" s="384">
        <v>106631.95</v>
      </c>
    </row>
    <row r="274" spans="1:13" x14ac:dyDescent="0.25">
      <c r="A274" s="392"/>
      <c r="B274" s="392"/>
      <c r="C274" s="393"/>
      <c r="D274" s="1927" t="s">
        <v>1294</v>
      </c>
      <c r="E274" s="1928"/>
      <c r="F274" s="1928"/>
      <c r="G274" s="1928"/>
      <c r="H274" s="1928"/>
      <c r="I274" s="1928"/>
      <c r="J274" s="381"/>
      <c r="K274" s="392"/>
      <c r="L274" s="380"/>
      <c r="M274" s="381"/>
    </row>
    <row r="275" spans="1:13" x14ac:dyDescent="0.25">
      <c r="A275" s="392"/>
      <c r="B275" s="392"/>
      <c r="C275" s="393"/>
      <c r="D275" s="1928" t="s">
        <v>1320</v>
      </c>
      <c r="E275" s="1928"/>
      <c r="F275" s="1928"/>
      <c r="G275" s="1928"/>
      <c r="H275" s="1928"/>
      <c r="I275" s="1928"/>
      <c r="J275" s="381"/>
      <c r="K275" s="392"/>
      <c r="L275" s="380"/>
      <c r="M275" s="381">
        <v>92861.799999999988</v>
      </c>
    </row>
    <row r="276" spans="1:13" x14ac:dyDescent="0.25">
      <c r="A276" s="392"/>
      <c r="B276" s="392"/>
      <c r="C276" s="393"/>
      <c r="D276" s="1927" t="s">
        <v>1294</v>
      </c>
      <c r="E276" s="1928"/>
      <c r="F276" s="1928"/>
      <c r="G276" s="1928"/>
      <c r="H276" s="1928"/>
      <c r="I276" s="1928"/>
      <c r="J276" s="381"/>
      <c r="K276" s="392"/>
      <c r="L276" s="380"/>
      <c r="M276" s="381"/>
    </row>
    <row r="277" spans="1:13" x14ac:dyDescent="0.25">
      <c r="A277" s="392"/>
      <c r="B277" s="392"/>
      <c r="C277" s="393"/>
      <c r="D277" s="1928" t="s">
        <v>1321</v>
      </c>
      <c r="E277" s="1928"/>
      <c r="F277" s="1928"/>
      <c r="G277" s="1928"/>
      <c r="H277" s="1928"/>
      <c r="I277" s="1928"/>
      <c r="J277" s="381"/>
      <c r="K277" s="392"/>
      <c r="L277" s="380"/>
      <c r="M277" s="381">
        <v>6500.5700000000006</v>
      </c>
    </row>
    <row r="278" spans="1:13" x14ac:dyDescent="0.25">
      <c r="A278" s="392"/>
      <c r="B278" s="392"/>
      <c r="C278" s="393"/>
      <c r="D278" s="1928" t="s">
        <v>1296</v>
      </c>
      <c r="E278" s="1928"/>
      <c r="F278" s="1928"/>
      <c r="G278" s="1928"/>
      <c r="H278" s="1928"/>
      <c r="I278" s="1928"/>
      <c r="J278" s="381"/>
      <c r="K278" s="392"/>
      <c r="L278" s="380"/>
      <c r="M278" s="381">
        <v>3918.6600000000003</v>
      </c>
    </row>
    <row r="279" spans="1:13" x14ac:dyDescent="0.25">
      <c r="A279" s="392"/>
      <c r="B279" s="392"/>
      <c r="C279" s="393"/>
      <c r="D279" s="1927" t="s">
        <v>1297</v>
      </c>
      <c r="E279" s="1928"/>
      <c r="F279" s="1928"/>
      <c r="G279" s="1928"/>
      <c r="H279" s="1928"/>
      <c r="I279" s="1928"/>
      <c r="J279" s="381"/>
      <c r="K279" s="392"/>
      <c r="L279" s="380"/>
      <c r="M279" s="381"/>
    </row>
    <row r="280" spans="1:13" x14ac:dyDescent="0.25">
      <c r="A280" s="392"/>
      <c r="B280" s="392"/>
      <c r="C280" s="393"/>
      <c r="D280" s="1928" t="s">
        <v>1296</v>
      </c>
      <c r="E280" s="1928"/>
      <c r="F280" s="1928"/>
      <c r="G280" s="1928"/>
      <c r="H280" s="1928"/>
      <c r="I280" s="1928"/>
      <c r="J280" s="381"/>
      <c r="K280" s="392"/>
      <c r="L280" s="380"/>
      <c r="M280" s="381">
        <v>1971.29</v>
      </c>
    </row>
    <row r="281" spans="1:13" x14ac:dyDescent="0.25">
      <c r="A281" s="392"/>
      <c r="B281" s="392"/>
      <c r="C281" s="393"/>
      <c r="D281" s="1927" t="s">
        <v>1298</v>
      </c>
      <c r="E281" s="1928"/>
      <c r="F281" s="1928"/>
      <c r="G281" s="1928"/>
      <c r="H281" s="1928"/>
      <c r="I281" s="1928"/>
      <c r="J281" s="381"/>
      <c r="K281" s="392"/>
      <c r="L281" s="380"/>
      <c r="M281" s="381"/>
    </row>
    <row r="282" spans="1:13" x14ac:dyDescent="0.25">
      <c r="A282" s="392"/>
      <c r="B282" s="392"/>
      <c r="C282" s="393"/>
      <c r="D282" s="1928" t="s">
        <v>1299</v>
      </c>
      <c r="E282" s="1928"/>
      <c r="F282" s="1928"/>
      <c r="G282" s="1928"/>
      <c r="H282" s="1928"/>
      <c r="I282" s="1928"/>
      <c r="J282" s="381"/>
      <c r="K282" s="392"/>
      <c r="L282" s="380"/>
      <c r="M282" s="381">
        <v>1947.3700000000003</v>
      </c>
    </row>
    <row r="283" spans="1:13" x14ac:dyDescent="0.25">
      <c r="A283" s="392"/>
      <c r="B283" s="392"/>
      <c r="C283" s="393"/>
      <c r="D283" s="1928" t="s">
        <v>1300</v>
      </c>
      <c r="E283" s="1928"/>
      <c r="F283" s="1928"/>
      <c r="G283" s="1928"/>
      <c r="H283" s="1928"/>
      <c r="I283" s="1928"/>
      <c r="J283" s="381"/>
      <c r="K283" s="392"/>
      <c r="L283" s="380"/>
      <c r="M283" s="381">
        <v>0</v>
      </c>
    </row>
    <row r="284" spans="1:13" x14ac:dyDescent="0.25">
      <c r="A284" s="392"/>
      <c r="B284" s="392"/>
      <c r="C284" s="393"/>
      <c r="D284" s="1928" t="s">
        <v>1301</v>
      </c>
      <c r="E284" s="1928"/>
      <c r="F284" s="1928"/>
      <c r="G284" s="1928"/>
      <c r="H284" s="1928"/>
      <c r="I284" s="1928"/>
      <c r="J284" s="381"/>
      <c r="K284" s="392"/>
      <c r="L284" s="380"/>
      <c r="M284" s="381">
        <v>82442.569999999992</v>
      </c>
    </row>
    <row r="285" spans="1:13" x14ac:dyDescent="0.25">
      <c r="A285" s="392"/>
      <c r="B285" s="392"/>
      <c r="C285" s="393"/>
      <c r="D285" s="1927" t="s">
        <v>1297</v>
      </c>
      <c r="E285" s="1928"/>
      <c r="F285" s="1928"/>
      <c r="G285" s="1928"/>
      <c r="H285" s="1928"/>
      <c r="I285" s="1928"/>
      <c r="J285" s="381"/>
      <c r="K285" s="392"/>
      <c r="L285" s="380"/>
      <c r="M285" s="381"/>
    </row>
    <row r="286" spans="1:13" ht="15" customHeight="1" x14ac:dyDescent="0.25">
      <c r="A286" s="392"/>
      <c r="B286" s="392"/>
      <c r="C286" s="393"/>
      <c r="D286" s="1928" t="s">
        <v>1302</v>
      </c>
      <c r="E286" s="1928"/>
      <c r="F286" s="1928"/>
      <c r="G286" s="1928"/>
      <c r="H286" s="1928"/>
      <c r="I286" s="1928"/>
      <c r="J286" s="381"/>
      <c r="K286" s="392"/>
      <c r="L286" s="380"/>
      <c r="M286" s="381">
        <v>82442.569999999992</v>
      </c>
    </row>
    <row r="287" spans="1:13" ht="15" customHeight="1" x14ac:dyDescent="0.25">
      <c r="A287" s="392"/>
      <c r="B287" s="392"/>
      <c r="C287" s="393"/>
      <c r="D287" s="1928" t="s">
        <v>1303</v>
      </c>
      <c r="E287" s="1928"/>
      <c r="F287" s="1928"/>
      <c r="G287" s="1928"/>
      <c r="H287" s="1928"/>
      <c r="I287" s="1928"/>
      <c r="J287" s="381"/>
      <c r="K287" s="392"/>
      <c r="L287" s="380"/>
      <c r="M287" s="381">
        <v>0</v>
      </c>
    </row>
    <row r="288" spans="1:13" x14ac:dyDescent="0.25">
      <c r="A288" s="392"/>
      <c r="B288" s="392"/>
      <c r="C288" s="393"/>
      <c r="D288" s="1928" t="s">
        <v>1304</v>
      </c>
      <c r="E288" s="1928"/>
      <c r="F288" s="1928"/>
      <c r="G288" s="1928"/>
      <c r="H288" s="1928"/>
      <c r="I288" s="1928"/>
      <c r="J288" s="381"/>
      <c r="K288" s="392"/>
      <c r="L288" s="380"/>
      <c r="M288" s="381">
        <v>0</v>
      </c>
    </row>
    <row r="289" spans="1:13" x14ac:dyDescent="0.25">
      <c r="A289" s="392"/>
      <c r="B289" s="392"/>
      <c r="C289" s="393"/>
      <c r="D289" s="1928" t="s">
        <v>1322</v>
      </c>
      <c r="E289" s="1928"/>
      <c r="F289" s="1928"/>
      <c r="G289" s="1928"/>
      <c r="H289" s="1928"/>
      <c r="I289" s="1928"/>
      <c r="J289" s="381"/>
      <c r="K289" s="392"/>
      <c r="L289" s="380"/>
      <c r="M289" s="381">
        <v>8447.94</v>
      </c>
    </row>
    <row r="290" spans="1:13" x14ac:dyDescent="0.25">
      <c r="A290" s="392"/>
      <c r="B290" s="392"/>
      <c r="C290" s="393"/>
      <c r="D290" s="1928" t="s">
        <v>1323</v>
      </c>
      <c r="E290" s="1928"/>
      <c r="F290" s="1928"/>
      <c r="G290" s="1928"/>
      <c r="H290" s="1928"/>
      <c r="I290" s="1928"/>
      <c r="J290" s="381"/>
      <c r="K290" s="392"/>
      <c r="L290" s="380"/>
      <c r="M290" s="381">
        <v>8701.380000000001</v>
      </c>
    </row>
    <row r="291" spans="1:13" x14ac:dyDescent="0.25">
      <c r="A291" s="392"/>
      <c r="B291" s="392"/>
      <c r="C291" s="393"/>
      <c r="D291" s="1928" t="s">
        <v>1324</v>
      </c>
      <c r="E291" s="1928"/>
      <c r="F291" s="1928"/>
      <c r="G291" s="1928"/>
      <c r="H291" s="1928"/>
      <c r="I291" s="1928"/>
      <c r="J291" s="381"/>
      <c r="K291" s="392"/>
      <c r="L291" s="380"/>
      <c r="M291" s="381">
        <v>5068.7700000000004</v>
      </c>
    </row>
    <row r="293" spans="1:13" x14ac:dyDescent="0.25">
      <c r="A293" s="389"/>
      <c r="B293" s="389"/>
      <c r="C293" s="390"/>
      <c r="D293" s="1926" t="s">
        <v>1325</v>
      </c>
      <c r="E293" s="1926"/>
      <c r="F293" s="1926"/>
      <c r="G293" s="1926"/>
      <c r="H293" s="1926"/>
      <c r="I293" s="1926"/>
      <c r="J293" s="384"/>
      <c r="K293" s="389"/>
      <c r="L293" s="391"/>
      <c r="M293" s="384">
        <v>5959.2199999999993</v>
      </c>
    </row>
    <row r="294" spans="1:13" x14ac:dyDescent="0.25">
      <c r="A294" s="392"/>
      <c r="B294" s="392"/>
      <c r="C294" s="393"/>
      <c r="D294" s="1927" t="s">
        <v>1294</v>
      </c>
      <c r="E294" s="1928"/>
      <c r="F294" s="1928"/>
      <c r="G294" s="1928"/>
      <c r="H294" s="1928"/>
      <c r="I294" s="1928"/>
      <c r="J294" s="381"/>
      <c r="K294" s="392"/>
      <c r="L294" s="380"/>
      <c r="M294" s="381"/>
    </row>
    <row r="295" spans="1:13" x14ac:dyDescent="0.25">
      <c r="A295" s="392"/>
      <c r="B295" s="392"/>
      <c r="C295" s="393"/>
      <c r="D295" s="1928" t="s">
        <v>1320</v>
      </c>
      <c r="E295" s="1928"/>
      <c r="F295" s="1928"/>
      <c r="G295" s="1928"/>
      <c r="H295" s="1928"/>
      <c r="I295" s="1928"/>
      <c r="J295" s="381"/>
      <c r="K295" s="392"/>
      <c r="L295" s="380"/>
      <c r="M295" s="381">
        <v>2787.37</v>
      </c>
    </row>
    <row r="296" spans="1:13" x14ac:dyDescent="0.25">
      <c r="A296" s="392"/>
      <c r="B296" s="392"/>
      <c r="C296" s="393"/>
      <c r="D296" s="1927" t="s">
        <v>1294</v>
      </c>
      <c r="E296" s="1928"/>
      <c r="F296" s="1928"/>
      <c r="G296" s="1928"/>
      <c r="H296" s="1928"/>
      <c r="I296" s="1928"/>
      <c r="J296" s="381"/>
      <c r="K296" s="392"/>
      <c r="L296" s="380"/>
      <c r="M296" s="381"/>
    </row>
    <row r="297" spans="1:13" x14ac:dyDescent="0.25">
      <c r="A297" s="392"/>
      <c r="B297" s="392"/>
      <c r="C297" s="393"/>
      <c r="D297" s="1928" t="s">
        <v>1321</v>
      </c>
      <c r="E297" s="1928"/>
      <c r="F297" s="1928"/>
      <c r="G297" s="1928"/>
      <c r="H297" s="1928"/>
      <c r="I297" s="1928"/>
      <c r="J297" s="381"/>
      <c r="K297" s="392"/>
      <c r="L297" s="380"/>
      <c r="M297" s="381">
        <v>2065.09</v>
      </c>
    </row>
    <row r="298" spans="1:13" x14ac:dyDescent="0.25">
      <c r="A298" s="392"/>
      <c r="B298" s="392"/>
      <c r="C298" s="393"/>
      <c r="D298" s="1928" t="s">
        <v>1296</v>
      </c>
      <c r="E298" s="1928"/>
      <c r="F298" s="1928"/>
      <c r="G298" s="1928"/>
      <c r="H298" s="1928"/>
      <c r="I298" s="1928"/>
      <c r="J298" s="381"/>
      <c r="K298" s="392"/>
      <c r="L298" s="380"/>
      <c r="M298" s="381">
        <v>267.77000000000004</v>
      </c>
    </row>
    <row r="299" spans="1:13" x14ac:dyDescent="0.25">
      <c r="A299" s="392"/>
      <c r="B299" s="392"/>
      <c r="C299" s="393"/>
      <c r="D299" s="1927" t="s">
        <v>1297</v>
      </c>
      <c r="E299" s="1928"/>
      <c r="F299" s="1928"/>
      <c r="G299" s="1928"/>
      <c r="H299" s="1928"/>
      <c r="I299" s="1928"/>
      <c r="J299" s="381"/>
      <c r="K299" s="392"/>
      <c r="L299" s="380"/>
      <c r="M299" s="381"/>
    </row>
    <row r="300" spans="1:13" x14ac:dyDescent="0.25">
      <c r="A300" s="392"/>
      <c r="B300" s="392"/>
      <c r="C300" s="393"/>
      <c r="D300" s="1928" t="s">
        <v>1296</v>
      </c>
      <c r="E300" s="1928"/>
      <c r="F300" s="1928"/>
      <c r="G300" s="1928"/>
      <c r="H300" s="1928"/>
      <c r="I300" s="1928"/>
      <c r="J300" s="381"/>
      <c r="K300" s="392"/>
      <c r="L300" s="380"/>
      <c r="M300" s="381">
        <v>189.73000000000002</v>
      </c>
    </row>
    <row r="301" spans="1:13" x14ac:dyDescent="0.25">
      <c r="A301" s="392"/>
      <c r="B301" s="392"/>
      <c r="C301" s="393"/>
      <c r="D301" s="1927" t="s">
        <v>1298</v>
      </c>
      <c r="E301" s="1928"/>
      <c r="F301" s="1928"/>
      <c r="G301" s="1928"/>
      <c r="H301" s="1928"/>
      <c r="I301" s="1928"/>
      <c r="J301" s="381"/>
      <c r="K301" s="392"/>
      <c r="L301" s="380"/>
      <c r="M301" s="381"/>
    </row>
    <row r="302" spans="1:13" x14ac:dyDescent="0.25">
      <c r="A302" s="392"/>
      <c r="B302" s="392"/>
      <c r="C302" s="393"/>
      <c r="D302" s="1928" t="s">
        <v>1299</v>
      </c>
      <c r="E302" s="1928"/>
      <c r="F302" s="1928"/>
      <c r="G302" s="1928"/>
      <c r="H302" s="1928"/>
      <c r="I302" s="1928"/>
      <c r="J302" s="381"/>
      <c r="K302" s="392"/>
      <c r="L302" s="380"/>
      <c r="M302" s="381">
        <v>78.040000000000006</v>
      </c>
    </row>
    <row r="303" spans="1:13" x14ac:dyDescent="0.25">
      <c r="A303" s="392"/>
      <c r="B303" s="392"/>
      <c r="C303" s="393"/>
      <c r="D303" s="1928" t="s">
        <v>1300</v>
      </c>
      <c r="E303" s="1928"/>
      <c r="F303" s="1928"/>
      <c r="G303" s="1928"/>
      <c r="H303" s="1928"/>
      <c r="I303" s="1928"/>
      <c r="J303" s="381"/>
      <c r="K303" s="392"/>
      <c r="L303" s="380"/>
      <c r="M303" s="381">
        <v>0</v>
      </c>
    </row>
    <row r="304" spans="1:13" x14ac:dyDescent="0.25">
      <c r="A304" s="392"/>
      <c r="B304" s="392"/>
      <c r="C304" s="393"/>
      <c r="D304" s="1928" t="s">
        <v>1301</v>
      </c>
      <c r="E304" s="1928"/>
      <c r="F304" s="1928"/>
      <c r="G304" s="1928"/>
      <c r="H304" s="1928"/>
      <c r="I304" s="1928"/>
      <c r="J304" s="381"/>
      <c r="K304" s="392"/>
      <c r="L304" s="380"/>
      <c r="M304" s="381">
        <v>454.51</v>
      </c>
    </row>
    <row r="305" spans="1:13" x14ac:dyDescent="0.25">
      <c r="A305" s="392"/>
      <c r="B305" s="392"/>
      <c r="C305" s="393"/>
      <c r="D305" s="1927" t="s">
        <v>1297</v>
      </c>
      <c r="E305" s="1928"/>
      <c r="F305" s="1928"/>
      <c r="G305" s="1928"/>
      <c r="H305" s="1928"/>
      <c r="I305" s="1928"/>
      <c r="J305" s="381"/>
      <c r="K305" s="392"/>
      <c r="L305" s="380"/>
      <c r="M305" s="381"/>
    </row>
    <row r="306" spans="1:13" ht="15" customHeight="1" x14ac:dyDescent="0.25">
      <c r="A306" s="392"/>
      <c r="B306" s="392"/>
      <c r="C306" s="393"/>
      <c r="D306" s="1928" t="s">
        <v>1302</v>
      </c>
      <c r="E306" s="1928"/>
      <c r="F306" s="1928"/>
      <c r="G306" s="1928"/>
      <c r="H306" s="1928"/>
      <c r="I306" s="1928"/>
      <c r="J306" s="381"/>
      <c r="K306" s="392"/>
      <c r="L306" s="380"/>
      <c r="M306" s="381">
        <v>454.51</v>
      </c>
    </row>
    <row r="307" spans="1:13" ht="15" customHeight="1" x14ac:dyDescent="0.25">
      <c r="A307" s="392"/>
      <c r="B307" s="392"/>
      <c r="C307" s="393"/>
      <c r="D307" s="1928" t="s">
        <v>1303</v>
      </c>
      <c r="E307" s="1928"/>
      <c r="F307" s="1928"/>
      <c r="G307" s="1928"/>
      <c r="H307" s="1928"/>
      <c r="I307" s="1928"/>
      <c r="J307" s="381"/>
      <c r="K307" s="392"/>
      <c r="L307" s="380"/>
      <c r="M307" s="381">
        <v>0</v>
      </c>
    </row>
    <row r="308" spans="1:13" x14ac:dyDescent="0.25">
      <c r="A308" s="392"/>
      <c r="B308" s="392"/>
      <c r="C308" s="393"/>
      <c r="D308" s="1928" t="s">
        <v>1304</v>
      </c>
      <c r="E308" s="1928"/>
      <c r="F308" s="1928"/>
      <c r="G308" s="1928"/>
      <c r="H308" s="1928"/>
      <c r="I308" s="1928"/>
      <c r="J308" s="381"/>
      <c r="K308" s="392"/>
      <c r="L308" s="380"/>
      <c r="M308" s="381">
        <v>0</v>
      </c>
    </row>
    <row r="309" spans="1:13" x14ac:dyDescent="0.25">
      <c r="A309" s="392"/>
      <c r="B309" s="392"/>
      <c r="C309" s="393"/>
      <c r="D309" s="1928" t="s">
        <v>1322</v>
      </c>
      <c r="E309" s="1928"/>
      <c r="F309" s="1928"/>
      <c r="G309" s="1928"/>
      <c r="H309" s="1928"/>
      <c r="I309" s="1928"/>
      <c r="J309" s="381"/>
      <c r="K309" s="392"/>
      <c r="L309" s="380"/>
      <c r="M309" s="381">
        <v>2143.13</v>
      </c>
    </row>
    <row r="310" spans="1:13" x14ac:dyDescent="0.25">
      <c r="A310" s="392"/>
      <c r="B310" s="392"/>
      <c r="C310" s="393"/>
      <c r="D310" s="1928" t="s">
        <v>1323</v>
      </c>
      <c r="E310" s="1928"/>
      <c r="F310" s="1928"/>
      <c r="G310" s="1928"/>
      <c r="H310" s="1928"/>
      <c r="I310" s="1928"/>
      <c r="J310" s="381"/>
      <c r="K310" s="392"/>
      <c r="L310" s="380"/>
      <c r="M310" s="381">
        <v>2078.85</v>
      </c>
    </row>
    <row r="311" spans="1:13" x14ac:dyDescent="0.25">
      <c r="A311" s="392"/>
      <c r="B311" s="392"/>
      <c r="C311" s="393"/>
      <c r="D311" s="1928" t="s">
        <v>1324</v>
      </c>
      <c r="E311" s="1928"/>
      <c r="F311" s="1928"/>
      <c r="G311" s="1928"/>
      <c r="H311" s="1928"/>
      <c r="I311" s="1928"/>
      <c r="J311" s="381"/>
      <c r="K311" s="392"/>
      <c r="L311" s="380"/>
      <c r="M311" s="381">
        <v>1093</v>
      </c>
    </row>
    <row r="313" spans="1:13" x14ac:dyDescent="0.25">
      <c r="A313" s="389"/>
      <c r="B313" s="389"/>
      <c r="C313" s="390"/>
      <c r="D313" s="1926" t="s">
        <v>1326</v>
      </c>
      <c r="E313" s="1926"/>
      <c r="F313" s="1926"/>
      <c r="G313" s="1926"/>
      <c r="H313" s="1926"/>
      <c r="I313" s="1926"/>
      <c r="J313" s="384"/>
      <c r="K313" s="389"/>
      <c r="L313" s="391"/>
      <c r="M313" s="384">
        <v>0</v>
      </c>
    </row>
    <row r="314" spans="1:13" x14ac:dyDescent="0.25">
      <c r="A314" s="392"/>
      <c r="B314" s="392"/>
      <c r="C314" s="393"/>
      <c r="D314" s="1927" t="s">
        <v>1294</v>
      </c>
      <c r="E314" s="1928"/>
      <c r="F314" s="1928"/>
      <c r="G314" s="1928"/>
      <c r="H314" s="1928"/>
      <c r="I314" s="1928"/>
      <c r="J314" s="381"/>
      <c r="K314" s="392"/>
      <c r="L314" s="380"/>
      <c r="M314" s="381"/>
    </row>
    <row r="315" spans="1:13" ht="15" customHeight="1" x14ac:dyDescent="0.25">
      <c r="A315" s="392"/>
      <c r="B315" s="392"/>
      <c r="C315" s="393"/>
      <c r="D315" s="1928" t="s">
        <v>1308</v>
      </c>
      <c r="E315" s="1928"/>
      <c r="F315" s="1928"/>
      <c r="G315" s="1928"/>
      <c r="H315" s="1928"/>
      <c r="I315" s="1928"/>
      <c r="J315" s="381"/>
      <c r="K315" s="392"/>
      <c r="L315" s="380"/>
      <c r="M315" s="381">
        <v>0</v>
      </c>
    </row>
    <row r="316" spans="1:13" ht="15" customHeight="1" x14ac:dyDescent="0.25">
      <c r="A316" s="392"/>
      <c r="B316" s="392"/>
      <c r="C316" s="393"/>
      <c r="D316" s="1928" t="s">
        <v>1309</v>
      </c>
      <c r="E316" s="1928"/>
      <c r="F316" s="1928"/>
      <c r="G316" s="1928"/>
      <c r="H316" s="1928"/>
      <c r="I316" s="1928"/>
      <c r="J316" s="381"/>
      <c r="K316" s="392"/>
      <c r="L316" s="380"/>
      <c r="M316" s="381">
        <v>0</v>
      </c>
    </row>
    <row r="318" spans="1:13" x14ac:dyDescent="0.25">
      <c r="A318" s="389"/>
      <c r="B318" s="389"/>
      <c r="C318" s="390"/>
      <c r="D318" s="1926" t="s">
        <v>1327</v>
      </c>
      <c r="E318" s="1926"/>
      <c r="F318" s="1926"/>
      <c r="G318" s="1926"/>
      <c r="H318" s="1926"/>
      <c r="I318" s="1926"/>
      <c r="J318" s="384"/>
      <c r="K318" s="389"/>
      <c r="L318" s="391"/>
      <c r="M318" s="384">
        <v>0</v>
      </c>
    </row>
    <row r="319" spans="1:13" x14ac:dyDescent="0.25">
      <c r="A319" s="392"/>
      <c r="B319" s="392"/>
      <c r="C319" s="393"/>
      <c r="D319" s="1927" t="s">
        <v>1294</v>
      </c>
      <c r="E319" s="1928"/>
      <c r="F319" s="1928"/>
      <c r="G319" s="1928"/>
      <c r="H319" s="1928"/>
      <c r="I319" s="1928"/>
      <c r="J319" s="381"/>
      <c r="K319" s="392"/>
      <c r="L319" s="380"/>
      <c r="M319" s="381"/>
    </row>
    <row r="320" spans="1:13" x14ac:dyDescent="0.25">
      <c r="A320" s="392"/>
      <c r="B320" s="392"/>
      <c r="C320" s="393"/>
      <c r="D320" s="1928" t="s">
        <v>1328</v>
      </c>
      <c r="E320" s="1928"/>
      <c r="F320" s="1928"/>
      <c r="G320" s="1928"/>
      <c r="H320" s="1928"/>
      <c r="I320" s="1928"/>
      <c r="J320" s="381"/>
      <c r="K320" s="392"/>
      <c r="L320" s="380"/>
      <c r="M320" s="381"/>
    </row>
    <row r="321" spans="1:13" x14ac:dyDescent="0.25">
      <c r="A321" s="392"/>
      <c r="B321" s="392"/>
      <c r="C321" s="393"/>
      <c r="D321" s="1928" t="s">
        <v>1329</v>
      </c>
      <c r="E321" s="1928"/>
      <c r="F321" s="1928"/>
      <c r="G321" s="1928"/>
      <c r="H321" s="1928"/>
      <c r="I321" s="1928"/>
      <c r="J321" s="381"/>
      <c r="K321" s="392"/>
      <c r="L321" s="380"/>
      <c r="M321" s="381">
        <v>0</v>
      </c>
    </row>
    <row r="322" spans="1:13" x14ac:dyDescent="0.25">
      <c r="A322" s="392"/>
      <c r="B322" s="392"/>
      <c r="C322" s="393"/>
      <c r="D322" s="1928" t="s">
        <v>161</v>
      </c>
      <c r="E322" s="1928"/>
      <c r="F322" s="1928"/>
      <c r="G322" s="1928"/>
      <c r="H322" s="1928"/>
      <c r="I322" s="1928"/>
      <c r="J322" s="381"/>
      <c r="K322" s="392"/>
      <c r="L322" s="380"/>
      <c r="M322" s="381">
        <v>0</v>
      </c>
    </row>
    <row r="323" spans="1:13" x14ac:dyDescent="0.25">
      <c r="A323" s="392"/>
      <c r="B323" s="392"/>
      <c r="C323" s="393"/>
      <c r="D323" s="1927" t="s">
        <v>1294</v>
      </c>
      <c r="E323" s="1928"/>
      <c r="F323" s="1928"/>
      <c r="G323" s="1928"/>
      <c r="H323" s="1928"/>
      <c r="I323" s="1928"/>
      <c r="J323" s="381"/>
      <c r="K323" s="392"/>
      <c r="L323" s="380"/>
      <c r="M323" s="381"/>
    </row>
    <row r="324" spans="1:13" x14ac:dyDescent="0.25">
      <c r="A324" s="392"/>
      <c r="B324" s="392"/>
      <c r="C324" s="393"/>
      <c r="D324" s="1928" t="s">
        <v>1320</v>
      </c>
      <c r="E324" s="1928"/>
      <c r="F324" s="1928"/>
      <c r="G324" s="1928"/>
      <c r="H324" s="1928"/>
      <c r="I324" s="1928"/>
      <c r="J324" s="381"/>
      <c r="K324" s="392"/>
      <c r="L324" s="380"/>
      <c r="M324" s="381">
        <v>0</v>
      </c>
    </row>
    <row r="325" spans="1:13" x14ac:dyDescent="0.25">
      <c r="A325" s="392"/>
      <c r="B325" s="392"/>
      <c r="C325" s="393"/>
      <c r="D325" s="1927" t="s">
        <v>1294</v>
      </c>
      <c r="E325" s="1928"/>
      <c r="F325" s="1928"/>
      <c r="G325" s="1928"/>
      <c r="H325" s="1928"/>
      <c r="I325" s="1928"/>
      <c r="J325" s="381"/>
      <c r="K325" s="392"/>
      <c r="L325" s="380"/>
      <c r="M325" s="381"/>
    </row>
    <row r="326" spans="1:13" x14ac:dyDescent="0.25">
      <c r="A326" s="392"/>
      <c r="B326" s="392"/>
      <c r="C326" s="393"/>
      <c r="D326" s="1928" t="s">
        <v>1321</v>
      </c>
      <c r="E326" s="1928"/>
      <c r="F326" s="1928"/>
      <c r="G326" s="1928"/>
      <c r="H326" s="1928"/>
      <c r="I326" s="1928"/>
      <c r="J326" s="381"/>
      <c r="K326" s="392"/>
      <c r="L326" s="380"/>
      <c r="M326" s="381">
        <v>0</v>
      </c>
    </row>
    <row r="327" spans="1:13" x14ac:dyDescent="0.25">
      <c r="A327" s="392"/>
      <c r="B327" s="392"/>
      <c r="C327" s="393"/>
      <c r="D327" s="1928" t="s">
        <v>1296</v>
      </c>
      <c r="E327" s="1928"/>
      <c r="F327" s="1928"/>
      <c r="G327" s="1928"/>
      <c r="H327" s="1928"/>
      <c r="I327" s="1928"/>
      <c r="J327" s="381"/>
      <c r="K327" s="392"/>
      <c r="L327" s="380"/>
      <c r="M327" s="381">
        <v>0</v>
      </c>
    </row>
    <row r="328" spans="1:13" x14ac:dyDescent="0.25">
      <c r="A328" s="392"/>
      <c r="B328" s="392"/>
      <c r="C328" s="393"/>
      <c r="D328" s="1927" t="s">
        <v>1297</v>
      </c>
      <c r="E328" s="1928"/>
      <c r="F328" s="1928"/>
      <c r="G328" s="1928"/>
      <c r="H328" s="1928"/>
      <c r="I328" s="1928"/>
      <c r="J328" s="381"/>
      <c r="K328" s="392"/>
      <c r="L328" s="380"/>
      <c r="M328" s="381"/>
    </row>
    <row r="329" spans="1:13" x14ac:dyDescent="0.25">
      <c r="A329" s="392"/>
      <c r="B329" s="392"/>
      <c r="C329" s="393"/>
      <c r="D329" s="1928" t="s">
        <v>1296</v>
      </c>
      <c r="E329" s="1928"/>
      <c r="F329" s="1928"/>
      <c r="G329" s="1928"/>
      <c r="H329" s="1928"/>
      <c r="I329" s="1928"/>
      <c r="J329" s="381"/>
      <c r="K329" s="392"/>
      <c r="L329" s="380"/>
      <c r="M329" s="381">
        <v>0</v>
      </c>
    </row>
    <row r="330" spans="1:13" x14ac:dyDescent="0.25">
      <c r="A330" s="392"/>
      <c r="B330" s="392"/>
      <c r="C330" s="393"/>
      <c r="D330" s="1927" t="s">
        <v>1298</v>
      </c>
      <c r="E330" s="1928"/>
      <c r="F330" s="1928"/>
      <c r="G330" s="1928"/>
      <c r="H330" s="1928"/>
      <c r="I330" s="1928"/>
      <c r="J330" s="381"/>
      <c r="K330" s="392"/>
      <c r="L330" s="380"/>
      <c r="M330" s="381"/>
    </row>
    <row r="331" spans="1:13" x14ac:dyDescent="0.25">
      <c r="A331" s="392"/>
      <c r="B331" s="392"/>
      <c r="C331" s="393"/>
      <c r="D331" s="1928" t="s">
        <v>1299</v>
      </c>
      <c r="E331" s="1928"/>
      <c r="F331" s="1928"/>
      <c r="G331" s="1928"/>
      <c r="H331" s="1928"/>
      <c r="I331" s="1928"/>
      <c r="J331" s="381"/>
      <c r="K331" s="392"/>
      <c r="L331" s="380"/>
      <c r="M331" s="381">
        <v>0</v>
      </c>
    </row>
    <row r="332" spans="1:13" x14ac:dyDescent="0.25">
      <c r="A332" s="392"/>
      <c r="B332" s="392"/>
      <c r="C332" s="393"/>
      <c r="D332" s="1928" t="s">
        <v>1300</v>
      </c>
      <c r="E332" s="1928"/>
      <c r="F332" s="1928"/>
      <c r="G332" s="1928"/>
      <c r="H332" s="1928"/>
      <c r="I332" s="1928"/>
      <c r="J332" s="381"/>
      <c r="K332" s="392"/>
      <c r="L332" s="380"/>
      <c r="M332" s="381">
        <v>0</v>
      </c>
    </row>
    <row r="333" spans="1:13" x14ac:dyDescent="0.25">
      <c r="A333" s="392"/>
      <c r="B333" s="392"/>
      <c r="C333" s="393"/>
      <c r="D333" s="1928" t="s">
        <v>1301</v>
      </c>
      <c r="E333" s="1928"/>
      <c r="F333" s="1928"/>
      <c r="G333" s="1928"/>
      <c r="H333" s="1928"/>
      <c r="I333" s="1928"/>
      <c r="J333" s="381"/>
      <c r="K333" s="392"/>
      <c r="L333" s="380"/>
      <c r="M333" s="381">
        <v>0</v>
      </c>
    </row>
    <row r="334" spans="1:13" x14ac:dyDescent="0.25">
      <c r="A334" s="392"/>
      <c r="B334" s="392"/>
      <c r="C334" s="393"/>
      <c r="D334" s="1927" t="s">
        <v>1297</v>
      </c>
      <c r="E334" s="1928"/>
      <c r="F334" s="1928"/>
      <c r="G334" s="1928"/>
      <c r="H334" s="1928"/>
      <c r="I334" s="1928"/>
      <c r="J334" s="381"/>
      <c r="K334" s="392"/>
      <c r="L334" s="380"/>
      <c r="M334" s="381"/>
    </row>
    <row r="335" spans="1:13" ht="15" customHeight="1" x14ac:dyDescent="0.25">
      <c r="A335" s="392"/>
      <c r="B335" s="392"/>
      <c r="C335" s="393"/>
      <c r="D335" s="1928" t="s">
        <v>1302</v>
      </c>
      <c r="E335" s="1928"/>
      <c r="F335" s="1928"/>
      <c r="G335" s="1928"/>
      <c r="H335" s="1928"/>
      <c r="I335" s="1928"/>
      <c r="J335" s="381"/>
      <c r="K335" s="392"/>
      <c r="L335" s="380"/>
      <c r="M335" s="381">
        <v>0</v>
      </c>
    </row>
    <row r="336" spans="1:13" ht="15" customHeight="1" x14ac:dyDescent="0.25">
      <c r="A336" s="392"/>
      <c r="B336" s="392"/>
      <c r="C336" s="393"/>
      <c r="D336" s="1928" t="s">
        <v>1303</v>
      </c>
      <c r="E336" s="1928"/>
      <c r="F336" s="1928"/>
      <c r="G336" s="1928"/>
      <c r="H336" s="1928"/>
      <c r="I336" s="1928"/>
      <c r="J336" s="381"/>
      <c r="K336" s="392"/>
      <c r="L336" s="380"/>
      <c r="M336" s="381">
        <v>0</v>
      </c>
    </row>
    <row r="337" spans="1:13" x14ac:dyDescent="0.25">
      <c r="A337" s="392"/>
      <c r="B337" s="392"/>
      <c r="C337" s="393"/>
      <c r="D337" s="1928" t="s">
        <v>1304</v>
      </c>
      <c r="E337" s="1928"/>
      <c r="F337" s="1928"/>
      <c r="G337" s="1928"/>
      <c r="H337" s="1928"/>
      <c r="I337" s="1928"/>
      <c r="J337" s="381"/>
      <c r="K337" s="392"/>
      <c r="L337" s="380"/>
      <c r="M337" s="381">
        <v>0</v>
      </c>
    </row>
    <row r="338" spans="1:13" x14ac:dyDescent="0.25">
      <c r="A338" s="392"/>
      <c r="B338" s="392"/>
      <c r="C338" s="393"/>
      <c r="D338" s="1928" t="s">
        <v>1322</v>
      </c>
      <c r="E338" s="1928"/>
      <c r="F338" s="1928"/>
      <c r="G338" s="1928"/>
      <c r="H338" s="1928"/>
      <c r="I338" s="1928"/>
      <c r="J338" s="381"/>
      <c r="K338" s="392"/>
      <c r="L338" s="380"/>
      <c r="M338" s="381">
        <v>0</v>
      </c>
    </row>
    <row r="339" spans="1:13" x14ac:dyDescent="0.25">
      <c r="A339" s="392"/>
      <c r="B339" s="392"/>
      <c r="C339" s="393"/>
      <c r="D339" s="1928" t="s">
        <v>1323</v>
      </c>
      <c r="E339" s="1928"/>
      <c r="F339" s="1928"/>
      <c r="G339" s="1928"/>
      <c r="H339" s="1928"/>
      <c r="I339" s="1928"/>
      <c r="J339" s="381"/>
      <c r="K339" s="392"/>
      <c r="L339" s="380"/>
      <c r="M339" s="381">
        <v>0</v>
      </c>
    </row>
    <row r="340" spans="1:13" x14ac:dyDescent="0.25">
      <c r="A340" s="392"/>
      <c r="B340" s="392"/>
      <c r="C340" s="393"/>
      <c r="D340" s="1928" t="s">
        <v>1324</v>
      </c>
      <c r="E340" s="1928"/>
      <c r="F340" s="1928"/>
      <c r="G340" s="1928"/>
      <c r="H340" s="1928"/>
      <c r="I340" s="1928"/>
      <c r="J340" s="381"/>
      <c r="K340" s="392"/>
      <c r="L340" s="380"/>
      <c r="M340" s="381">
        <v>0</v>
      </c>
    </row>
    <row r="342" spans="1:13" x14ac:dyDescent="0.25">
      <c r="A342" s="389"/>
      <c r="B342" s="389"/>
      <c r="C342" s="390"/>
      <c r="D342" s="1926" t="s">
        <v>1570</v>
      </c>
      <c r="E342" s="1926"/>
      <c r="F342" s="1926"/>
      <c r="G342" s="1926"/>
      <c r="H342" s="1926"/>
      <c r="I342" s="1926"/>
      <c r="J342" s="384"/>
      <c r="K342" s="389"/>
      <c r="L342" s="391"/>
      <c r="M342" s="384">
        <v>112591.17</v>
      </c>
    </row>
    <row r="343" spans="1:13" x14ac:dyDescent="0.25">
      <c r="A343" s="392"/>
      <c r="B343" s="392"/>
      <c r="C343" s="393"/>
      <c r="D343" s="1927" t="s">
        <v>1294</v>
      </c>
      <c r="E343" s="1928"/>
      <c r="F343" s="1928"/>
      <c r="G343" s="1928"/>
      <c r="H343" s="1928"/>
      <c r="I343" s="1928"/>
      <c r="J343" s="381"/>
      <c r="K343" s="392"/>
      <c r="L343" s="380"/>
      <c r="M343" s="381"/>
    </row>
    <row r="344" spans="1:13" x14ac:dyDescent="0.25">
      <c r="A344" s="392"/>
      <c r="B344" s="392"/>
      <c r="C344" s="393"/>
      <c r="D344" s="1928" t="s">
        <v>1320</v>
      </c>
      <c r="E344" s="1928"/>
      <c r="F344" s="1928"/>
      <c r="G344" s="1928"/>
      <c r="H344" s="1928"/>
      <c r="I344" s="1928"/>
      <c r="J344" s="381"/>
      <c r="K344" s="392"/>
      <c r="L344" s="380"/>
      <c r="M344" s="381">
        <v>95649.169999999984</v>
      </c>
    </row>
    <row r="345" spans="1:13" x14ac:dyDescent="0.25">
      <c r="A345" s="392"/>
      <c r="B345" s="392"/>
      <c r="C345" s="393"/>
      <c r="D345" s="1927" t="s">
        <v>1294</v>
      </c>
      <c r="E345" s="1928"/>
      <c r="F345" s="1928"/>
      <c r="G345" s="1928"/>
      <c r="H345" s="1928"/>
      <c r="I345" s="1928"/>
      <c r="J345" s="381"/>
      <c r="K345" s="392"/>
      <c r="L345" s="380"/>
      <c r="M345" s="381"/>
    </row>
    <row r="346" spans="1:13" x14ac:dyDescent="0.25">
      <c r="A346" s="392"/>
      <c r="B346" s="392"/>
      <c r="C346" s="393"/>
      <c r="D346" s="1928" t="s">
        <v>1321</v>
      </c>
      <c r="E346" s="1928"/>
      <c r="F346" s="1928"/>
      <c r="G346" s="1928"/>
      <c r="H346" s="1928"/>
      <c r="I346" s="1928"/>
      <c r="J346" s="381"/>
      <c r="K346" s="392"/>
      <c r="L346" s="380"/>
      <c r="M346" s="381">
        <v>8565.66</v>
      </c>
    </row>
    <row r="347" spans="1:13" x14ac:dyDescent="0.25">
      <c r="A347" s="392"/>
      <c r="B347" s="392"/>
      <c r="C347" s="393"/>
      <c r="D347" s="1928" t="s">
        <v>1296</v>
      </c>
      <c r="E347" s="1928"/>
      <c r="F347" s="1928"/>
      <c r="G347" s="1928"/>
      <c r="H347" s="1928"/>
      <c r="I347" s="1928"/>
      <c r="J347" s="381"/>
      <c r="K347" s="392"/>
      <c r="L347" s="380"/>
      <c r="M347" s="381">
        <v>4186.43</v>
      </c>
    </row>
    <row r="348" spans="1:13" x14ac:dyDescent="0.25">
      <c r="A348" s="392"/>
      <c r="B348" s="392"/>
      <c r="C348" s="393"/>
      <c r="D348" s="1927" t="s">
        <v>1297</v>
      </c>
      <c r="E348" s="1928"/>
      <c r="F348" s="1928"/>
      <c r="G348" s="1928"/>
      <c r="H348" s="1928"/>
      <c r="I348" s="1928"/>
      <c r="J348" s="381"/>
      <c r="K348" s="392"/>
      <c r="L348" s="380"/>
      <c r="M348" s="381"/>
    </row>
    <row r="349" spans="1:13" x14ac:dyDescent="0.25">
      <c r="A349" s="392"/>
      <c r="B349" s="392"/>
      <c r="C349" s="393"/>
      <c r="D349" s="1928" t="s">
        <v>1296</v>
      </c>
      <c r="E349" s="1928"/>
      <c r="F349" s="1928"/>
      <c r="G349" s="1928"/>
      <c r="H349" s="1928"/>
      <c r="I349" s="1928"/>
      <c r="J349" s="381"/>
      <c r="K349" s="392"/>
      <c r="L349" s="380"/>
      <c r="M349" s="381">
        <v>2161.02</v>
      </c>
    </row>
    <row r="350" spans="1:13" x14ac:dyDescent="0.25">
      <c r="A350" s="392"/>
      <c r="B350" s="392"/>
      <c r="C350" s="393"/>
      <c r="D350" s="1927" t="s">
        <v>1298</v>
      </c>
      <c r="E350" s="1928"/>
      <c r="F350" s="1928"/>
      <c r="G350" s="1928"/>
      <c r="H350" s="1928"/>
      <c r="I350" s="1928"/>
      <c r="J350" s="381"/>
      <c r="K350" s="392"/>
      <c r="L350" s="380"/>
      <c r="M350" s="381"/>
    </row>
    <row r="351" spans="1:13" x14ac:dyDescent="0.25">
      <c r="A351" s="392"/>
      <c r="B351" s="392"/>
      <c r="C351" s="393"/>
      <c r="D351" s="1928" t="s">
        <v>1299</v>
      </c>
      <c r="E351" s="1928"/>
      <c r="F351" s="1928"/>
      <c r="G351" s="1928"/>
      <c r="H351" s="1928"/>
      <c r="I351" s="1928"/>
      <c r="J351" s="381"/>
      <c r="K351" s="392"/>
      <c r="L351" s="380"/>
      <c r="M351" s="381">
        <v>2025.4100000000005</v>
      </c>
    </row>
    <row r="352" spans="1:13" x14ac:dyDescent="0.25">
      <c r="A352" s="392"/>
      <c r="B352" s="392"/>
      <c r="C352" s="393"/>
      <c r="D352" s="1928" t="s">
        <v>1300</v>
      </c>
      <c r="E352" s="1928"/>
      <c r="F352" s="1928"/>
      <c r="G352" s="1928"/>
      <c r="H352" s="1928"/>
      <c r="I352" s="1928"/>
      <c r="J352" s="381"/>
      <c r="K352" s="392"/>
      <c r="L352" s="380"/>
      <c r="M352" s="381">
        <v>0</v>
      </c>
    </row>
    <row r="353" spans="1:13" x14ac:dyDescent="0.25">
      <c r="A353" s="392"/>
      <c r="B353" s="392"/>
      <c r="C353" s="393"/>
      <c r="D353" s="1928" t="s">
        <v>1301</v>
      </c>
      <c r="E353" s="1928"/>
      <c r="F353" s="1928"/>
      <c r="G353" s="1928"/>
      <c r="H353" s="1928"/>
      <c r="I353" s="1928"/>
      <c r="J353" s="381"/>
      <c r="K353" s="392"/>
      <c r="L353" s="380"/>
      <c r="M353" s="381">
        <v>82897.079999999987</v>
      </c>
    </row>
    <row r="354" spans="1:13" x14ac:dyDescent="0.25">
      <c r="A354" s="392"/>
      <c r="B354" s="392"/>
      <c r="C354" s="393"/>
      <c r="D354" s="1927" t="s">
        <v>1297</v>
      </c>
      <c r="E354" s="1928"/>
      <c r="F354" s="1928"/>
      <c r="G354" s="1928"/>
      <c r="H354" s="1928"/>
      <c r="I354" s="1928"/>
      <c r="J354" s="381"/>
      <c r="K354" s="392"/>
      <c r="L354" s="380"/>
      <c r="M354" s="381"/>
    </row>
    <row r="355" spans="1:13" ht="15" customHeight="1" x14ac:dyDescent="0.25">
      <c r="A355" s="392"/>
      <c r="B355" s="392"/>
      <c r="C355" s="393"/>
      <c r="D355" s="1928" t="s">
        <v>1302</v>
      </c>
      <c r="E355" s="1928"/>
      <c r="F355" s="1928"/>
      <c r="G355" s="1928"/>
      <c r="H355" s="1928"/>
      <c r="I355" s="1928"/>
      <c r="J355" s="381"/>
      <c r="K355" s="392"/>
      <c r="L355" s="380"/>
      <c r="M355" s="381">
        <v>82897.079999999987</v>
      </c>
    </row>
    <row r="356" spans="1:13" ht="15" customHeight="1" x14ac:dyDescent="0.25">
      <c r="A356" s="392"/>
      <c r="B356" s="392"/>
      <c r="C356" s="393"/>
      <c r="D356" s="1928" t="s">
        <v>1303</v>
      </c>
      <c r="E356" s="1928"/>
      <c r="F356" s="1928"/>
      <c r="G356" s="1928"/>
      <c r="H356" s="1928"/>
      <c r="I356" s="1928"/>
      <c r="J356" s="381"/>
      <c r="K356" s="392"/>
      <c r="L356" s="380"/>
      <c r="M356" s="381">
        <v>0</v>
      </c>
    </row>
    <row r="357" spans="1:13" x14ac:dyDescent="0.25">
      <c r="A357" s="392"/>
      <c r="B357" s="392"/>
      <c r="C357" s="393"/>
      <c r="D357" s="1928" t="s">
        <v>1304</v>
      </c>
      <c r="E357" s="1928"/>
      <c r="F357" s="1928"/>
      <c r="G357" s="1928"/>
      <c r="H357" s="1928"/>
      <c r="I357" s="1928"/>
      <c r="J357" s="381"/>
      <c r="K357" s="392"/>
      <c r="L357" s="380"/>
      <c r="M357" s="381">
        <v>0</v>
      </c>
    </row>
    <row r="358" spans="1:13" x14ac:dyDescent="0.25">
      <c r="A358" s="392"/>
      <c r="B358" s="392"/>
      <c r="C358" s="393"/>
      <c r="D358" s="1928" t="s">
        <v>1305</v>
      </c>
      <c r="E358" s="1928"/>
      <c r="F358" s="1928"/>
      <c r="G358" s="1928"/>
      <c r="H358" s="1928"/>
      <c r="I358" s="1928"/>
      <c r="J358" s="381"/>
      <c r="K358" s="392"/>
      <c r="L358" s="380"/>
      <c r="M358" s="381">
        <v>10591.07</v>
      </c>
    </row>
    <row r="359" spans="1:13" x14ac:dyDescent="0.25">
      <c r="A359" s="392"/>
      <c r="B359" s="392"/>
      <c r="C359" s="393"/>
      <c r="D359" s="1928" t="s">
        <v>1306</v>
      </c>
      <c r="E359" s="1928"/>
      <c r="F359" s="1928"/>
      <c r="G359" s="1928"/>
      <c r="H359" s="1928"/>
      <c r="I359" s="1928"/>
      <c r="J359" s="381"/>
      <c r="K359" s="392"/>
      <c r="L359" s="380"/>
      <c r="M359" s="381">
        <v>10780.23</v>
      </c>
    </row>
    <row r="360" spans="1:13" x14ac:dyDescent="0.25">
      <c r="A360" s="392"/>
      <c r="B360" s="392"/>
      <c r="C360" s="393"/>
      <c r="D360" s="1928" t="s">
        <v>1307</v>
      </c>
      <c r="E360" s="1928"/>
      <c r="F360" s="1928"/>
      <c r="G360" s="1928"/>
      <c r="H360" s="1928"/>
      <c r="I360" s="1928"/>
      <c r="J360" s="381"/>
      <c r="K360" s="392"/>
      <c r="L360" s="380"/>
      <c r="M360" s="381">
        <v>6161.7700000000013</v>
      </c>
    </row>
    <row r="361" spans="1:13" x14ac:dyDescent="0.25">
      <c r="A361" s="392"/>
      <c r="B361" s="392"/>
      <c r="C361" s="393"/>
      <c r="D361" s="1928" t="s">
        <v>1331</v>
      </c>
      <c r="E361" s="1928"/>
      <c r="F361" s="1928"/>
      <c r="G361" s="1928"/>
      <c r="H361" s="1928"/>
      <c r="I361" s="1928"/>
      <c r="J361" s="381"/>
      <c r="K361" s="392"/>
      <c r="L361" s="380"/>
      <c r="M361" s="381">
        <v>0</v>
      </c>
    </row>
    <row r="362" spans="1:13" x14ac:dyDescent="0.25">
      <c r="A362" s="392"/>
      <c r="B362" s="392"/>
      <c r="C362" s="393"/>
      <c r="D362" s="1927" t="s">
        <v>1294</v>
      </c>
      <c r="E362" s="1928"/>
      <c r="F362" s="1928"/>
      <c r="G362" s="1928"/>
      <c r="H362" s="1928"/>
      <c r="I362" s="1928"/>
      <c r="J362" s="381"/>
      <c r="K362" s="392"/>
      <c r="L362" s="380"/>
      <c r="M362" s="381"/>
    </row>
    <row r="363" spans="1:13" ht="15" customHeight="1" x14ac:dyDescent="0.25">
      <c r="A363" s="392"/>
      <c r="B363" s="392"/>
      <c r="C363" s="393"/>
      <c r="D363" s="1928" t="s">
        <v>1308</v>
      </c>
      <c r="E363" s="1928"/>
      <c r="F363" s="1928"/>
      <c r="G363" s="1928"/>
      <c r="H363" s="1928"/>
      <c r="I363" s="1928"/>
      <c r="J363" s="381"/>
      <c r="K363" s="392"/>
      <c r="L363" s="380"/>
      <c r="M363" s="381">
        <v>0</v>
      </c>
    </row>
    <row r="364" spans="1:13" ht="15" customHeight="1" x14ac:dyDescent="0.25">
      <c r="A364" s="392"/>
      <c r="B364" s="392"/>
      <c r="C364" s="393"/>
      <c r="D364" s="1928" t="s">
        <v>1309</v>
      </c>
      <c r="E364" s="1928"/>
      <c r="F364" s="1928"/>
      <c r="G364" s="1928"/>
      <c r="H364" s="1928"/>
      <c r="I364" s="1928"/>
      <c r="J364" s="381"/>
      <c r="K364" s="392"/>
      <c r="L364" s="380"/>
      <c r="M364" s="381">
        <v>0</v>
      </c>
    </row>
    <row r="365" spans="1:13" x14ac:dyDescent="0.25">
      <c r="A365" s="392"/>
      <c r="B365" s="392"/>
      <c r="C365" s="393"/>
      <c r="D365" s="1928" t="s">
        <v>1332</v>
      </c>
      <c r="E365" s="1928"/>
      <c r="F365" s="1928"/>
      <c r="G365" s="1928"/>
      <c r="H365" s="1928"/>
      <c r="I365" s="1928"/>
      <c r="J365" s="381"/>
      <c r="K365" s="392"/>
      <c r="L365" s="380"/>
      <c r="M365" s="381">
        <v>0</v>
      </c>
    </row>
    <row r="366" spans="1:13" x14ac:dyDescent="0.25">
      <c r="A366" s="392"/>
      <c r="B366" s="392"/>
      <c r="C366" s="393"/>
      <c r="D366" s="1926" t="s">
        <v>1313</v>
      </c>
      <c r="E366" s="1928"/>
      <c r="F366" s="1928"/>
      <c r="G366" s="1928"/>
      <c r="H366" s="1928"/>
      <c r="I366" s="1928"/>
      <c r="J366" s="381"/>
      <c r="K366" s="392"/>
      <c r="L366" s="380"/>
      <c r="M366" s="381"/>
    </row>
    <row r="367" spans="1:13" ht="15" customHeight="1" x14ac:dyDescent="0.25">
      <c r="A367" s="392"/>
      <c r="B367" s="392"/>
      <c r="C367" s="393"/>
      <c r="D367" s="1928" t="s">
        <v>1314</v>
      </c>
      <c r="E367" s="1928"/>
      <c r="F367" s="1928"/>
      <c r="G367" s="1928"/>
      <c r="H367" s="1928"/>
      <c r="I367" s="1928"/>
      <c r="J367" s="381"/>
      <c r="K367" s="392"/>
      <c r="L367" s="380"/>
      <c r="M367" s="381">
        <v>80271.03</v>
      </c>
    </row>
    <row r="368" spans="1:13" ht="15" customHeight="1" x14ac:dyDescent="0.25">
      <c r="A368" s="392"/>
      <c r="B368" s="392"/>
      <c r="C368" s="393"/>
      <c r="D368" s="1928" t="s">
        <v>1315</v>
      </c>
      <c r="E368" s="1928"/>
      <c r="F368" s="1928"/>
      <c r="G368" s="1928"/>
      <c r="H368" s="1928"/>
      <c r="I368" s="1928"/>
      <c r="J368" s="381"/>
      <c r="K368" s="392"/>
      <c r="L368" s="380"/>
      <c r="M368" s="381">
        <v>0</v>
      </c>
    </row>
    <row r="369" spans="1:13" x14ac:dyDescent="0.25">
      <c r="A369" s="392"/>
      <c r="B369" s="392"/>
      <c r="C369" s="393"/>
      <c r="D369" s="1928" t="s">
        <v>1316</v>
      </c>
      <c r="E369" s="1928"/>
      <c r="F369" s="1928"/>
      <c r="G369" s="1944"/>
      <c r="H369" s="383">
        <v>17.943072000000001</v>
      </c>
      <c r="I369" s="392"/>
      <c r="J369" s="392"/>
      <c r="K369" s="392"/>
      <c r="L369" s="392"/>
      <c r="M369" s="392"/>
    </row>
    <row r="370" spans="1:13" x14ac:dyDescent="0.25">
      <c r="A370" s="392"/>
      <c r="B370" s="392"/>
      <c r="C370" s="393"/>
      <c r="D370" s="1928" t="s">
        <v>1317</v>
      </c>
      <c r="E370" s="1928"/>
      <c r="F370" s="1928"/>
      <c r="G370" s="1944"/>
      <c r="H370" s="383">
        <v>4.0511039999999996</v>
      </c>
      <c r="I370" s="392"/>
      <c r="J370" s="392"/>
      <c r="K370" s="392"/>
      <c r="L370" s="392"/>
      <c r="M370" s="392"/>
    </row>
    <row r="371" spans="1:13" x14ac:dyDescent="0.25">
      <c r="K371" t="s">
        <v>671</v>
      </c>
    </row>
    <row r="372" spans="1:13" x14ac:dyDescent="0.25">
      <c r="I372" s="115"/>
      <c r="K372" t="s">
        <v>672</v>
      </c>
      <c r="L372" s="115"/>
      <c r="M372" s="115">
        <f>M342</f>
        <v>112591.17</v>
      </c>
    </row>
    <row r="373" spans="1:13" x14ac:dyDescent="0.25">
      <c r="I373" s="30"/>
      <c r="K373" t="s">
        <v>673</v>
      </c>
      <c r="L373" s="30"/>
      <c r="M373" s="247">
        <v>0</v>
      </c>
    </row>
    <row r="374" spans="1:13" x14ac:dyDescent="0.25">
      <c r="I374" s="30"/>
      <c r="K374" t="s">
        <v>674</v>
      </c>
      <c r="L374" s="30"/>
      <c r="M374" s="30">
        <v>0</v>
      </c>
    </row>
    <row r="376" spans="1:13" x14ac:dyDescent="0.25">
      <c r="D376" s="1908" t="s">
        <v>675</v>
      </c>
      <c r="E376" s="1908"/>
      <c r="F376" s="1908"/>
      <c r="G376" s="1908"/>
      <c r="H376" s="1908"/>
      <c r="I376" s="1908"/>
      <c r="J376" s="2051"/>
      <c r="K376" s="2051"/>
      <c r="L376" s="2051">
        <f>M372</f>
        <v>112591.17</v>
      </c>
      <c r="M376" s="2051"/>
    </row>
    <row r="377" spans="1:13" x14ac:dyDescent="0.25">
      <c r="D377" s="1908" t="s">
        <v>676</v>
      </c>
      <c r="E377" s="1908"/>
      <c r="F377" s="1908"/>
      <c r="G377" s="1908"/>
      <c r="H377" s="1908"/>
      <c r="I377" s="269">
        <v>0</v>
      </c>
      <c r="J377" s="2051"/>
      <c r="K377" s="2051"/>
      <c r="L377" s="2051">
        <f>L376*K377</f>
        <v>0</v>
      </c>
      <c r="M377" s="2051"/>
    </row>
    <row r="378" spans="1:13" x14ac:dyDescent="0.25">
      <c r="D378" s="1908" t="s">
        <v>677</v>
      </c>
      <c r="E378" s="1908"/>
      <c r="F378" s="1908"/>
      <c r="G378" s="1908"/>
      <c r="H378" s="1908"/>
      <c r="I378" s="258"/>
      <c r="J378" s="2051"/>
      <c r="K378" s="2051"/>
      <c r="L378" s="2051">
        <f>L376+L377</f>
        <v>112591.17</v>
      </c>
      <c r="M378" s="2051"/>
    </row>
    <row r="379" spans="1:13" x14ac:dyDescent="0.25">
      <c r="D379" s="1908" t="s">
        <v>678</v>
      </c>
      <c r="E379" s="1908"/>
      <c r="F379" s="1908"/>
      <c r="G379" s="1908"/>
      <c r="H379" s="1908"/>
      <c r="I379" s="270">
        <v>1.9E-2</v>
      </c>
      <c r="J379" s="2051"/>
      <c r="K379" s="2051"/>
      <c r="L379" s="2051">
        <f>ROUND(L378*I379,2)</f>
        <v>2139.23</v>
      </c>
      <c r="M379" s="2051"/>
    </row>
    <row r="380" spans="1:13" x14ac:dyDescent="0.25">
      <c r="D380" s="1908" t="s">
        <v>679</v>
      </c>
      <c r="E380" s="1908"/>
      <c r="F380" s="1908"/>
      <c r="G380" s="1908"/>
      <c r="H380" s="1908"/>
      <c r="I380" s="258"/>
      <c r="J380" s="2051"/>
      <c r="K380" s="2051"/>
      <c r="L380" s="2051">
        <f>L378+L379</f>
        <v>114730.4</v>
      </c>
      <c r="M380" s="2051"/>
    </row>
    <row r="381" spans="1:13" x14ac:dyDescent="0.25">
      <c r="D381" s="1908" t="s">
        <v>680</v>
      </c>
      <c r="E381" s="1908"/>
      <c r="F381" s="1908"/>
      <c r="G381" s="1908"/>
      <c r="H381" s="1908"/>
      <c r="I381" s="258">
        <v>1</v>
      </c>
      <c r="J381" s="2051"/>
      <c r="K381" s="2051"/>
      <c r="L381" s="2051">
        <f>L380*I381</f>
        <v>114730.4</v>
      </c>
      <c r="M381" s="2051"/>
    </row>
    <row r="382" spans="1:13" x14ac:dyDescent="0.25">
      <c r="D382" s="1908" t="s">
        <v>681</v>
      </c>
      <c r="E382" s="1908"/>
      <c r="F382" s="1908"/>
      <c r="G382" s="1908"/>
      <c r="H382" s="1908"/>
      <c r="I382" s="258">
        <v>1</v>
      </c>
      <c r="J382" s="2051"/>
      <c r="K382" s="2051"/>
      <c r="L382" s="2051">
        <f>L381*I382</f>
        <v>114730.4</v>
      </c>
      <c r="M382" s="2051"/>
    </row>
    <row r="383" spans="1:13" x14ac:dyDescent="0.25">
      <c r="D383" s="1974" t="s">
        <v>682</v>
      </c>
      <c r="E383" s="1974"/>
      <c r="F383" s="1974"/>
      <c r="G383" s="1974"/>
      <c r="H383" s="1974"/>
      <c r="I383" s="257">
        <v>0.99528000000000005</v>
      </c>
      <c r="J383" s="2052"/>
      <c r="K383" s="2052"/>
      <c r="L383" s="2052">
        <f>ROUND((L382*I383),2)</f>
        <v>114188.87</v>
      </c>
      <c r="M383" s="2052"/>
    </row>
    <row r="384" spans="1:13" x14ac:dyDescent="0.25">
      <c r="D384" s="1908" t="s">
        <v>683</v>
      </c>
      <c r="E384" s="1908"/>
      <c r="F384" s="1908"/>
      <c r="G384" s="1908"/>
      <c r="H384" s="1908"/>
      <c r="I384" s="258"/>
      <c r="J384" s="2051"/>
      <c r="K384" s="2051"/>
      <c r="L384" s="2051">
        <f>ROUND((M373),2)</f>
        <v>0</v>
      </c>
      <c r="M384" s="2051"/>
    </row>
    <row r="385" spans="1:13" x14ac:dyDescent="0.25">
      <c r="D385" s="1974" t="s">
        <v>684</v>
      </c>
      <c r="E385" s="1974"/>
      <c r="F385" s="1974"/>
      <c r="G385" s="1974"/>
      <c r="H385" s="1974"/>
      <c r="I385" s="257">
        <v>0.99528000000000005</v>
      </c>
      <c r="J385" s="2052"/>
      <c r="K385" s="2052"/>
      <c r="L385" s="2052">
        <f>ROUND((L384*I385),2)</f>
        <v>0</v>
      </c>
      <c r="M385" s="2052"/>
    </row>
    <row r="386" spans="1:13" x14ac:dyDescent="0.25">
      <c r="D386" s="1908" t="s">
        <v>685</v>
      </c>
      <c r="E386" s="1908"/>
      <c r="F386" s="1908"/>
      <c r="G386" s="1908"/>
      <c r="H386" s="1908"/>
      <c r="I386" s="258"/>
      <c r="J386" s="2051"/>
      <c r="K386" s="2051"/>
      <c r="L386" s="2051">
        <f>L374</f>
        <v>0</v>
      </c>
      <c r="M386" s="2051"/>
    </row>
    <row r="387" spans="1:13" x14ac:dyDescent="0.25">
      <c r="D387" s="1908" t="s">
        <v>686</v>
      </c>
      <c r="E387" s="1908"/>
      <c r="F387" s="1908"/>
      <c r="G387" s="1908"/>
      <c r="H387" s="1908"/>
      <c r="I387" s="258">
        <v>1</v>
      </c>
      <c r="J387" s="2051"/>
      <c r="K387" s="2051"/>
      <c r="L387" s="2051">
        <f>L386*K387</f>
        <v>0</v>
      </c>
      <c r="M387" s="2051"/>
    </row>
    <row r="388" spans="1:13" x14ac:dyDescent="0.25">
      <c r="D388" s="1908" t="s">
        <v>687</v>
      </c>
      <c r="E388" s="1908"/>
      <c r="F388" s="1908"/>
      <c r="G388" s="1908"/>
      <c r="H388" s="1908"/>
      <c r="I388" s="258">
        <v>1</v>
      </c>
      <c r="J388" s="2051"/>
      <c r="K388" s="2051"/>
      <c r="L388" s="2051">
        <f>L387*K388</f>
        <v>0</v>
      </c>
      <c r="M388" s="2051"/>
    </row>
    <row r="389" spans="1:13" x14ac:dyDescent="0.25">
      <c r="D389" s="1974" t="s">
        <v>688</v>
      </c>
      <c r="E389" s="1974"/>
      <c r="F389" s="1974"/>
      <c r="G389" s="1974"/>
      <c r="H389" s="1974"/>
      <c r="I389" s="257">
        <v>0.99528000000000005</v>
      </c>
      <c r="J389" s="2052"/>
      <c r="K389" s="2052"/>
      <c r="L389" s="2052">
        <f>L388*I389</f>
        <v>0</v>
      </c>
      <c r="M389" s="2052"/>
    </row>
    <row r="390" spans="1:13" x14ac:dyDescent="0.25">
      <c r="D390" s="1974" t="s">
        <v>689</v>
      </c>
      <c r="E390" s="1974"/>
      <c r="F390" s="1974"/>
      <c r="G390" s="1974"/>
      <c r="H390" s="1974"/>
      <c r="I390" s="258"/>
      <c r="J390" s="2052"/>
      <c r="K390" s="2052"/>
      <c r="L390" s="2052">
        <f>ROUND((L383+L385+L389),2)</f>
        <v>114188.87</v>
      </c>
      <c r="M390" s="2052"/>
    </row>
    <row r="393" spans="1:13" x14ac:dyDescent="0.25">
      <c r="A393" s="50"/>
      <c r="B393" s="50"/>
      <c r="C393" s="1930" t="s">
        <v>216</v>
      </c>
      <c r="D393" s="1930"/>
      <c r="E393" s="1980" t="s">
        <v>169</v>
      </c>
      <c r="F393" s="1980"/>
      <c r="G393" s="1980"/>
      <c r="H393" s="1980"/>
      <c r="I393" s="1980"/>
      <c r="J393" s="66" t="str">
        <f>IF([8]Source!AB15&lt;&gt;"", [8]Source!AB15," ")</f>
        <v xml:space="preserve"> </v>
      </c>
      <c r="K393" s="66" t="s">
        <v>170</v>
      </c>
      <c r="L393" s="50"/>
    </row>
    <row r="394" spans="1:13" x14ac:dyDescent="0.25">
      <c r="A394" s="50"/>
      <c r="B394" s="50"/>
      <c r="C394" s="50"/>
      <c r="D394" s="50"/>
      <c r="E394" s="1911" t="s">
        <v>55</v>
      </c>
      <c r="F394" s="1911"/>
      <c r="G394" s="1911"/>
      <c r="H394" s="1911"/>
      <c r="I394" s="1911"/>
      <c r="J394" s="50"/>
      <c r="K394" s="50"/>
      <c r="L394" s="50"/>
    </row>
    <row r="395" spans="1:13" x14ac:dyDescent="0.25">
      <c r="A395" s="50"/>
      <c r="B395" s="50"/>
      <c r="C395" s="50"/>
      <c r="D395" s="50"/>
      <c r="E395" s="50"/>
      <c r="F395" s="50"/>
      <c r="G395" s="50"/>
      <c r="H395" s="50"/>
      <c r="I395" s="50"/>
      <c r="J395" s="50"/>
      <c r="K395" s="50"/>
      <c r="L395" s="50"/>
    </row>
    <row r="396" spans="1:13" x14ac:dyDescent="0.25">
      <c r="A396" s="50"/>
      <c r="B396" s="50"/>
      <c r="C396" s="1930" t="s">
        <v>217</v>
      </c>
      <c r="D396" s="1930"/>
      <c r="E396" s="1980" t="s">
        <v>541</v>
      </c>
      <c r="F396" s="1980"/>
      <c r="G396" s="1980"/>
      <c r="H396" s="1980"/>
      <c r="I396" s="1980"/>
      <c r="J396" s="66" t="str">
        <f>IF([8]Source!AF15&lt;&gt;"", [8]Source!AF15," ")</f>
        <v xml:space="preserve"> </v>
      </c>
      <c r="K396" s="66" t="s">
        <v>968</v>
      </c>
      <c r="L396" s="50"/>
    </row>
    <row r="397" spans="1:13" x14ac:dyDescent="0.25">
      <c r="A397" s="50"/>
      <c r="B397" s="50"/>
      <c r="C397" s="50"/>
      <c r="D397" s="50"/>
      <c r="E397" s="1911" t="s">
        <v>55</v>
      </c>
      <c r="F397" s="1911"/>
      <c r="G397" s="1911"/>
      <c r="H397" s="1911"/>
      <c r="I397" s="1911"/>
      <c r="J397" s="50"/>
      <c r="K397" s="50"/>
      <c r="L397" s="50"/>
    </row>
    <row r="401" spans="1:13" x14ac:dyDescent="0.25">
      <c r="A401" s="23"/>
      <c r="B401" s="23"/>
      <c r="C401" s="23"/>
      <c r="D401" s="23"/>
      <c r="E401" s="23"/>
      <c r="F401" s="23"/>
      <c r="G401" s="23"/>
      <c r="H401" s="23"/>
      <c r="I401" s="23"/>
      <c r="J401" s="23"/>
      <c r="K401" s="23"/>
      <c r="L401" s="23"/>
    </row>
    <row r="402" spans="1:13" x14ac:dyDescent="0.25">
      <c r="A402" s="236"/>
      <c r="B402" s="236"/>
      <c r="C402" s="236"/>
      <c r="D402" s="236"/>
      <c r="E402" s="236"/>
      <c r="F402" s="236"/>
      <c r="G402" s="236"/>
      <c r="H402" s="236"/>
      <c r="I402" s="236"/>
      <c r="J402" s="236"/>
      <c r="K402" s="236"/>
      <c r="L402" s="236"/>
      <c r="M402" s="82"/>
    </row>
    <row r="403" spans="1:13" ht="18" x14ac:dyDescent="0.25">
      <c r="A403" s="237"/>
      <c r="B403" s="238" t="s">
        <v>690</v>
      </c>
      <c r="C403" s="239"/>
      <c r="D403" s="239"/>
      <c r="E403" s="239"/>
      <c r="F403" s="239"/>
      <c r="G403" s="239"/>
      <c r="H403" s="239"/>
      <c r="I403" s="239"/>
      <c r="J403" s="239"/>
      <c r="K403" s="239"/>
      <c r="L403" s="239"/>
      <c r="M403" s="82"/>
    </row>
    <row r="404" spans="1:13" x14ac:dyDescent="0.25">
      <c r="A404" s="237"/>
      <c r="B404" s="241" t="s">
        <v>391</v>
      </c>
      <c r="C404" s="237"/>
      <c r="D404" s="237"/>
      <c r="E404" s="237"/>
      <c r="F404" s="242"/>
      <c r="G404" s="237"/>
      <c r="H404" s="237"/>
      <c r="I404" s="237"/>
      <c r="J404" s="242"/>
      <c r="K404" s="237"/>
      <c r="L404" s="237"/>
      <c r="M404" s="82"/>
    </row>
    <row r="405" spans="1:13" x14ac:dyDescent="0.25">
      <c r="A405" s="235"/>
      <c r="B405" s="235"/>
      <c r="C405" s="235"/>
      <c r="D405" s="235"/>
      <c r="E405" s="235"/>
      <c r="F405" s="235" t="s">
        <v>166</v>
      </c>
      <c r="G405" s="235"/>
      <c r="H405" s="235"/>
      <c r="I405" s="235"/>
      <c r="J405" s="235" t="s">
        <v>198</v>
      </c>
      <c r="K405" s="235"/>
      <c r="L405" s="235"/>
      <c r="M405" s="82"/>
    </row>
    <row r="406" spans="1:13" x14ac:dyDescent="0.25">
      <c r="A406" s="82"/>
      <c r="B406" s="82"/>
      <c r="C406" s="82"/>
      <c r="D406" s="82"/>
      <c r="E406" s="82"/>
      <c r="F406" s="82"/>
      <c r="G406" s="82"/>
      <c r="H406" s="82"/>
      <c r="I406" s="82"/>
      <c r="J406" s="82"/>
      <c r="K406" s="82"/>
      <c r="L406" s="82"/>
      <c r="M406" s="82"/>
    </row>
  </sheetData>
  <mergeCells count="315">
    <mergeCell ref="D258:I258"/>
    <mergeCell ref="D259:I259"/>
    <mergeCell ref="D260:I260"/>
    <mergeCell ref="D261:I261"/>
    <mergeCell ref="D262:I262"/>
    <mergeCell ref="D280:I280"/>
    <mergeCell ref="D271:I271"/>
    <mergeCell ref="D288:I288"/>
    <mergeCell ref="D290:I290"/>
    <mergeCell ref="J230:K230"/>
    <mergeCell ref="L230:M230"/>
    <mergeCell ref="J232:K232"/>
    <mergeCell ref="L232:M232"/>
    <mergeCell ref="J234:K234"/>
    <mergeCell ref="L234:M234"/>
    <mergeCell ref="J236:K236"/>
    <mergeCell ref="L236:M236"/>
    <mergeCell ref="J238:K238"/>
    <mergeCell ref="L238:M238"/>
    <mergeCell ref="D222:I222"/>
    <mergeCell ref="J222:K222"/>
    <mergeCell ref="L222:M222"/>
    <mergeCell ref="J224:K224"/>
    <mergeCell ref="L224:M224"/>
    <mergeCell ref="J226:K226"/>
    <mergeCell ref="L226:M226"/>
    <mergeCell ref="J228:K228"/>
    <mergeCell ref="L228:M228"/>
    <mergeCell ref="D216:I216"/>
    <mergeCell ref="J216:K216"/>
    <mergeCell ref="L216:M216"/>
    <mergeCell ref="D218:I218"/>
    <mergeCell ref="J218:K218"/>
    <mergeCell ref="L218:M218"/>
    <mergeCell ref="D220:I220"/>
    <mergeCell ref="J220:K220"/>
    <mergeCell ref="L220:M220"/>
    <mergeCell ref="D204:I204"/>
    <mergeCell ref="D205:I205"/>
    <mergeCell ref="D206:G206"/>
    <mergeCell ref="D207:G207"/>
    <mergeCell ref="A210:M210"/>
    <mergeCell ref="D212:I212"/>
    <mergeCell ref="J212:K212"/>
    <mergeCell ref="L212:M212"/>
    <mergeCell ref="D214:I214"/>
    <mergeCell ref="J214:K214"/>
    <mergeCell ref="L214:M214"/>
    <mergeCell ref="D195:I195"/>
    <mergeCell ref="D196:I196"/>
    <mergeCell ref="D197:I197"/>
    <mergeCell ref="D198:I198"/>
    <mergeCell ref="D199:I199"/>
    <mergeCell ref="D200:I200"/>
    <mergeCell ref="D201:I201"/>
    <mergeCell ref="D202:I202"/>
    <mergeCell ref="D203:I203"/>
    <mergeCell ref="D186:I186"/>
    <mergeCell ref="D187:I187"/>
    <mergeCell ref="D188:I188"/>
    <mergeCell ref="D189:I189"/>
    <mergeCell ref="D190:I190"/>
    <mergeCell ref="D191:I191"/>
    <mergeCell ref="D192:I192"/>
    <mergeCell ref="D193:I193"/>
    <mergeCell ref="D194:I194"/>
    <mergeCell ref="D177:I177"/>
    <mergeCell ref="J177:K177"/>
    <mergeCell ref="L177:M177"/>
    <mergeCell ref="D179:I179"/>
    <mergeCell ref="D180:I180"/>
    <mergeCell ref="D182:I182"/>
    <mergeCell ref="D183:I183"/>
    <mergeCell ref="D184:I184"/>
    <mergeCell ref="D185:I185"/>
    <mergeCell ref="L100:M100"/>
    <mergeCell ref="D121:I121"/>
    <mergeCell ref="J121:K121"/>
    <mergeCell ref="L121:M121"/>
    <mergeCell ref="D143:I143"/>
    <mergeCell ref="J143:K143"/>
    <mergeCell ref="L143:M143"/>
    <mergeCell ref="D167:I167"/>
    <mergeCell ref="J167:K167"/>
    <mergeCell ref="L167:M167"/>
    <mergeCell ref="D100:I100"/>
    <mergeCell ref="J100:K100"/>
    <mergeCell ref="D367:I367"/>
    <mergeCell ref="D368:I368"/>
    <mergeCell ref="D369:G369"/>
    <mergeCell ref="D370:G370"/>
    <mergeCell ref="D361:I361"/>
    <mergeCell ref="D362:I362"/>
    <mergeCell ref="D364:I364"/>
    <mergeCell ref="D365:I365"/>
    <mergeCell ref="D366:I366"/>
    <mergeCell ref="D356:I356"/>
    <mergeCell ref="D357:I357"/>
    <mergeCell ref="D358:I358"/>
    <mergeCell ref="D359:I359"/>
    <mergeCell ref="D360:I360"/>
    <mergeCell ref="D363:I363"/>
    <mergeCell ref="D351:I351"/>
    <mergeCell ref="D352:I352"/>
    <mergeCell ref="D353:I353"/>
    <mergeCell ref="D354:I354"/>
    <mergeCell ref="D355:I355"/>
    <mergeCell ref="D346:I346"/>
    <mergeCell ref="D347:I347"/>
    <mergeCell ref="D348:I348"/>
    <mergeCell ref="D349:I349"/>
    <mergeCell ref="D350:I350"/>
    <mergeCell ref="D342:I342"/>
    <mergeCell ref="D344:I344"/>
    <mergeCell ref="D345:I345"/>
    <mergeCell ref="D333:I333"/>
    <mergeCell ref="D334:I334"/>
    <mergeCell ref="D335:I335"/>
    <mergeCell ref="D336:I336"/>
    <mergeCell ref="D337:I337"/>
    <mergeCell ref="D338:I338"/>
    <mergeCell ref="D339:I339"/>
    <mergeCell ref="D340:I340"/>
    <mergeCell ref="D343:I343"/>
    <mergeCell ref="D328:I328"/>
    <mergeCell ref="D329:I329"/>
    <mergeCell ref="D330:I330"/>
    <mergeCell ref="D331:I331"/>
    <mergeCell ref="D332:I332"/>
    <mergeCell ref="D323:I323"/>
    <mergeCell ref="D324:I324"/>
    <mergeCell ref="D325:I325"/>
    <mergeCell ref="D326:I326"/>
    <mergeCell ref="D327:I327"/>
    <mergeCell ref="D318:I318"/>
    <mergeCell ref="D319:I319"/>
    <mergeCell ref="D320:I320"/>
    <mergeCell ref="D321:I321"/>
    <mergeCell ref="D322:I322"/>
    <mergeCell ref="D313:I313"/>
    <mergeCell ref="D314:I314"/>
    <mergeCell ref="D315:I315"/>
    <mergeCell ref="D316:I316"/>
    <mergeCell ref="D309:I309"/>
    <mergeCell ref="D311:I311"/>
    <mergeCell ref="D305:I305"/>
    <mergeCell ref="D307:I307"/>
    <mergeCell ref="D308:I308"/>
    <mergeCell ref="D310:I310"/>
    <mergeCell ref="D301:I301"/>
    <mergeCell ref="D303:I303"/>
    <mergeCell ref="D297:I297"/>
    <mergeCell ref="D299:I299"/>
    <mergeCell ref="D298:I298"/>
    <mergeCell ref="D300:I300"/>
    <mergeCell ref="D302:I302"/>
    <mergeCell ref="D304:I304"/>
    <mergeCell ref="D306:I306"/>
    <mergeCell ref="D294:I294"/>
    <mergeCell ref="D296:I296"/>
    <mergeCell ref="D293:I293"/>
    <mergeCell ref="D295:I295"/>
    <mergeCell ref="D289:I289"/>
    <mergeCell ref="D274:I274"/>
    <mergeCell ref="D247:I247"/>
    <mergeCell ref="D267:G267"/>
    <mergeCell ref="D268:G268"/>
    <mergeCell ref="D275:I275"/>
    <mergeCell ref="D276:I276"/>
    <mergeCell ref="D277:I277"/>
    <mergeCell ref="D278:I278"/>
    <mergeCell ref="D279:I279"/>
    <mergeCell ref="D253:I253"/>
    <mergeCell ref="D254:I254"/>
    <mergeCell ref="D255:I255"/>
    <mergeCell ref="D256:I256"/>
    <mergeCell ref="D257:I257"/>
    <mergeCell ref="D291:I291"/>
    <mergeCell ref="D263:I263"/>
    <mergeCell ref="D264:I264"/>
    <mergeCell ref="D265:I265"/>
    <mergeCell ref="D266:I266"/>
    <mergeCell ref="L387:M387"/>
    <mergeCell ref="L388:M388"/>
    <mergeCell ref="L389:M389"/>
    <mergeCell ref="L390:M390"/>
    <mergeCell ref="D376:I376"/>
    <mergeCell ref="D385:H385"/>
    <mergeCell ref="J385:K385"/>
    <mergeCell ref="D386:H386"/>
    <mergeCell ref="J386:K386"/>
    <mergeCell ref="D390:H390"/>
    <mergeCell ref="J390:K390"/>
    <mergeCell ref="D387:H387"/>
    <mergeCell ref="J387:K387"/>
    <mergeCell ref="D388:H388"/>
    <mergeCell ref="J388:K388"/>
    <mergeCell ref="D389:H389"/>
    <mergeCell ref="J389:K389"/>
    <mergeCell ref="D381:H381"/>
    <mergeCell ref="L376:M376"/>
    <mergeCell ref="L383:M383"/>
    <mergeCell ref="L384:M384"/>
    <mergeCell ref="L385:M385"/>
    <mergeCell ref="L386:M386"/>
    <mergeCell ref="L377:M377"/>
    <mergeCell ref="L379:M379"/>
    <mergeCell ref="L380:M380"/>
    <mergeCell ref="L381:M381"/>
    <mergeCell ref="A39:M39"/>
    <mergeCell ref="A41:M41"/>
    <mergeCell ref="D55:I55"/>
    <mergeCell ref="J55:K55"/>
    <mergeCell ref="L55:M55"/>
    <mergeCell ref="D82:I82"/>
    <mergeCell ref="J82:K82"/>
    <mergeCell ref="L82:M82"/>
    <mergeCell ref="D241:I241"/>
    <mergeCell ref="D242:I242"/>
    <mergeCell ref="D243:I243"/>
    <mergeCell ref="D244:I244"/>
    <mergeCell ref="D245:I245"/>
    <mergeCell ref="D285:I285"/>
    <mergeCell ref="D287:I287"/>
    <mergeCell ref="D281:I281"/>
    <mergeCell ref="D283:I283"/>
    <mergeCell ref="D282:I282"/>
    <mergeCell ref="D284:I284"/>
    <mergeCell ref="D286:I286"/>
    <mergeCell ref="D273:I273"/>
    <mergeCell ref="L382:M382"/>
    <mergeCell ref="D232:I232"/>
    <mergeCell ref="D224:I224"/>
    <mergeCell ref="D226:I226"/>
    <mergeCell ref="D228:I228"/>
    <mergeCell ref="D230:I230"/>
    <mergeCell ref="D248:I248"/>
    <mergeCell ref="D249:I249"/>
    <mergeCell ref="D250:I250"/>
    <mergeCell ref="D251:I251"/>
    <mergeCell ref="D252:I252"/>
    <mergeCell ref="D246:I246"/>
    <mergeCell ref="D234:I234"/>
    <mergeCell ref="D236:I236"/>
    <mergeCell ref="D238:I238"/>
    <mergeCell ref="D240:I240"/>
    <mergeCell ref="D378:H378"/>
    <mergeCell ref="J378:K378"/>
    <mergeCell ref="D379:H379"/>
    <mergeCell ref="J379:K379"/>
    <mergeCell ref="D380:H380"/>
    <mergeCell ref="J380:K380"/>
    <mergeCell ref="J381:K381"/>
    <mergeCell ref="L378:M378"/>
    <mergeCell ref="C12:I12"/>
    <mergeCell ref="K12:L13"/>
    <mergeCell ref="A13:B13"/>
    <mergeCell ref="C13:I13"/>
    <mergeCell ref="J2:L2"/>
    <mergeCell ref="I3:L3"/>
    <mergeCell ref="J4:L4"/>
    <mergeCell ref="K6:L6"/>
    <mergeCell ref="K7:L7"/>
    <mergeCell ref="A9:B9"/>
    <mergeCell ref="C9:I9"/>
    <mergeCell ref="C10:I10"/>
    <mergeCell ref="K10:L11"/>
    <mergeCell ref="A11:B11"/>
    <mergeCell ref="C11:I11"/>
    <mergeCell ref="K8:L9"/>
    <mergeCell ref="C14:I14"/>
    <mergeCell ref="K14:L15"/>
    <mergeCell ref="A15:B15"/>
    <mergeCell ref="C15:I15"/>
    <mergeCell ref="C16:I16"/>
    <mergeCell ref="K16:L17"/>
    <mergeCell ref="A17:B17"/>
    <mergeCell ref="C17:I17"/>
    <mergeCell ref="C18:I18"/>
    <mergeCell ref="H19:J19"/>
    <mergeCell ref="J376:K376"/>
    <mergeCell ref="K19:L19"/>
    <mergeCell ref="D377:H377"/>
    <mergeCell ref="J377:K377"/>
    <mergeCell ref="H20:I20"/>
    <mergeCell ref="K20:L20"/>
    <mergeCell ref="K21:L21"/>
    <mergeCell ref="K22:L22"/>
    <mergeCell ref="G24:G25"/>
    <mergeCell ref="H24:H25"/>
    <mergeCell ref="I24:J24"/>
    <mergeCell ref="B28:L28"/>
    <mergeCell ref="B29:L29"/>
    <mergeCell ref="A31:M31"/>
    <mergeCell ref="A32:B32"/>
    <mergeCell ref="C32:C36"/>
    <mergeCell ref="D32:D36"/>
    <mergeCell ref="E32:E36"/>
    <mergeCell ref="F32:H35"/>
    <mergeCell ref="I32:M35"/>
    <mergeCell ref="A33:A36"/>
    <mergeCell ref="D181:I181"/>
    <mergeCell ref="B33:B36"/>
    <mergeCell ref="E397:I397"/>
    <mergeCell ref="C393:D393"/>
    <mergeCell ref="E393:I393"/>
    <mergeCell ref="E394:I394"/>
    <mergeCell ref="D384:H384"/>
    <mergeCell ref="J384:K384"/>
    <mergeCell ref="J382:K382"/>
    <mergeCell ref="D383:H383"/>
    <mergeCell ref="J383:K383"/>
    <mergeCell ref="D382:H382"/>
    <mergeCell ref="C396:D396"/>
    <mergeCell ref="E396:I396"/>
  </mergeCells>
  <pageMargins left="0.17" right="0.15748031496062992" top="0.27559055118110237" bottom="0.27559055118110237" header="0.23622047244094491" footer="0.23622047244094491"/>
  <pageSetup paperSize="9" scale="5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L141"/>
  <sheetViews>
    <sheetView view="pageBreakPreview" topLeftCell="A112" zoomScale="93" zoomScaleNormal="100" zoomScaleSheetLayoutView="93" workbookViewId="0">
      <selection activeCell="A19" sqref="A19:AM1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21" customHeight="1"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75"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38.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59" t="str">
        <f>'титул '!L9</f>
        <v>4230-РЭС</v>
      </c>
      <c r="L20" s="2059"/>
    </row>
    <row r="21" spans="1:12" x14ac:dyDescent="0.25">
      <c r="A21" s="50"/>
      <c r="B21" s="50"/>
      <c r="C21" s="50"/>
      <c r="D21" s="50"/>
      <c r="E21" s="50"/>
      <c r="F21" s="50"/>
      <c r="G21" s="50"/>
      <c r="H21" s="50"/>
      <c r="I21" s="50"/>
      <c r="J21" s="71" t="s">
        <v>108</v>
      </c>
      <c r="K21" s="2060" t="str">
        <f>'титул '!L11</f>
        <v>16.04.2024</v>
      </c>
      <c r="L21" s="2059"/>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1118</v>
      </c>
      <c r="H26" s="268">
        <v>45471</v>
      </c>
      <c r="I26" s="268">
        <v>45444</v>
      </c>
      <c r="J26" s="268">
        <v>45471</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696</v>
      </c>
      <c r="B40" s="1976"/>
      <c r="C40" s="1976"/>
      <c r="D40" s="1976"/>
      <c r="E40" s="1976"/>
      <c r="F40" s="1976"/>
      <c r="G40" s="1976"/>
      <c r="H40" s="1976"/>
      <c r="I40" s="1976"/>
      <c r="J40" s="1976"/>
      <c r="K40" s="1976"/>
      <c r="L40" s="1976"/>
    </row>
    <row r="42" spans="1:12" ht="16.5" x14ac:dyDescent="0.25">
      <c r="A42" s="1976" t="s">
        <v>1063</v>
      </c>
      <c r="B42" s="1976"/>
      <c r="C42" s="1976"/>
      <c r="D42" s="1976"/>
      <c r="E42" s="1976"/>
      <c r="F42" s="1976"/>
      <c r="G42" s="1976"/>
      <c r="H42" s="1976"/>
      <c r="I42" s="1976"/>
      <c r="J42" s="1976"/>
      <c r="K42" s="1976"/>
      <c r="L42" s="1976"/>
    </row>
    <row r="43" spans="1:12" ht="117.75" x14ac:dyDescent="0.25">
      <c r="A43" s="56">
        <v>1</v>
      </c>
      <c r="B43" s="56">
        <v>1</v>
      </c>
      <c r="C43" s="56" t="s">
        <v>1096</v>
      </c>
      <c r="D43" s="56" t="s">
        <v>1010</v>
      </c>
      <c r="E43" s="57" t="s">
        <v>1011</v>
      </c>
      <c r="F43" s="120">
        <v>1</v>
      </c>
      <c r="G43" s="218">
        <v>1182.8700000000001</v>
      </c>
      <c r="H43" s="59"/>
      <c r="I43" s="218"/>
      <c r="J43" s="59" t="s">
        <v>1012</v>
      </c>
      <c r="K43" s="218"/>
      <c r="L43" s="263"/>
    </row>
    <row r="44" spans="1:12" x14ac:dyDescent="0.25">
      <c r="A44" s="56"/>
      <c r="B44" s="56"/>
      <c r="C44" s="56"/>
      <c r="D44" s="56" t="s">
        <v>123</v>
      </c>
      <c r="E44" s="57"/>
      <c r="F44" s="120"/>
      <c r="G44" s="218">
        <v>275.04000000000002</v>
      </c>
      <c r="H44" s="59" t="s">
        <v>735</v>
      </c>
      <c r="I44" s="218">
        <v>231.03</v>
      </c>
      <c r="J44" s="59">
        <v>45.52</v>
      </c>
      <c r="K44" s="218">
        <v>10516.65</v>
      </c>
      <c r="L44" s="263"/>
    </row>
    <row r="45" spans="1:12" x14ac:dyDescent="0.25">
      <c r="A45" s="56"/>
      <c r="B45" s="56"/>
      <c r="C45" s="56"/>
      <c r="D45" s="56" t="s">
        <v>124</v>
      </c>
      <c r="E45" s="57"/>
      <c r="F45" s="120"/>
      <c r="G45" s="218">
        <v>907.83</v>
      </c>
      <c r="H45" s="59" t="s">
        <v>735</v>
      </c>
      <c r="I45" s="218">
        <v>762.58</v>
      </c>
      <c r="J45" s="59">
        <v>13.57</v>
      </c>
      <c r="K45" s="218">
        <v>10348.17</v>
      </c>
      <c r="L45" s="263"/>
    </row>
    <row r="46" spans="1:12" x14ac:dyDescent="0.25">
      <c r="A46" s="56"/>
      <c r="B46" s="56"/>
      <c r="C46" s="56"/>
      <c r="D46" s="56" t="s">
        <v>125</v>
      </c>
      <c r="E46" s="57"/>
      <c r="F46" s="120"/>
      <c r="G46" s="218">
        <v>94.22</v>
      </c>
      <c r="H46" s="59" t="s">
        <v>735</v>
      </c>
      <c r="I46" s="107">
        <v>79.14</v>
      </c>
      <c r="J46" s="59">
        <v>45.52</v>
      </c>
      <c r="K46" s="107">
        <v>3602.67</v>
      </c>
      <c r="L46" s="263"/>
    </row>
    <row r="47" spans="1:12" x14ac:dyDescent="0.25">
      <c r="A47" s="56"/>
      <c r="B47" s="56"/>
      <c r="C47" s="56"/>
      <c r="D47" s="56" t="s">
        <v>48</v>
      </c>
      <c r="E47" s="57" t="s">
        <v>49</v>
      </c>
      <c r="F47" s="120">
        <v>103</v>
      </c>
      <c r="G47" s="286"/>
      <c r="H47" s="59"/>
      <c r="I47" s="218">
        <v>319.48</v>
      </c>
      <c r="J47" s="59">
        <v>103</v>
      </c>
      <c r="K47" s="218">
        <v>14542.9</v>
      </c>
      <c r="L47" s="263"/>
    </row>
    <row r="48" spans="1:12" x14ac:dyDescent="0.25">
      <c r="A48" s="56"/>
      <c r="B48" s="56"/>
      <c r="C48" s="56"/>
      <c r="D48" s="56" t="s">
        <v>50</v>
      </c>
      <c r="E48" s="57" t="s">
        <v>49</v>
      </c>
      <c r="F48" s="120">
        <v>60</v>
      </c>
      <c r="G48" s="286"/>
      <c r="H48" s="59"/>
      <c r="I48" s="218">
        <v>186.1</v>
      </c>
      <c r="J48" s="59">
        <v>60</v>
      </c>
      <c r="K48" s="218">
        <v>8471.59</v>
      </c>
      <c r="L48" s="263"/>
    </row>
    <row r="49" spans="1:12" x14ac:dyDescent="0.25">
      <c r="A49" s="61"/>
      <c r="B49" s="61"/>
      <c r="C49" s="61"/>
      <c r="D49" s="61" t="s">
        <v>126</v>
      </c>
      <c r="E49" s="62" t="s">
        <v>51</v>
      </c>
      <c r="F49" s="264">
        <v>28.59</v>
      </c>
      <c r="G49" s="64"/>
      <c r="H49" s="65" t="s">
        <v>735</v>
      </c>
      <c r="I49" s="64"/>
      <c r="J49" s="65"/>
      <c r="K49" s="64"/>
      <c r="L49" s="76">
        <v>24.015599999999996</v>
      </c>
    </row>
    <row r="50" spans="1:12" x14ac:dyDescent="0.25">
      <c r="H50" s="1977">
        <v>1499.19</v>
      </c>
      <c r="I50" s="1977"/>
      <c r="J50" s="1977">
        <v>43879.31</v>
      </c>
      <c r="K50" s="1977"/>
      <c r="L50" s="77">
        <v>24.015599999999996</v>
      </c>
    </row>
    <row r="51" spans="1:12" ht="117.75" x14ac:dyDescent="0.25">
      <c r="A51" s="56">
        <v>2</v>
      </c>
      <c r="B51" s="56">
        <v>2</v>
      </c>
      <c r="C51" s="56" t="s">
        <v>1166</v>
      </c>
      <c r="D51" s="56" t="s">
        <v>1167</v>
      </c>
      <c r="E51" s="57" t="s">
        <v>1168</v>
      </c>
      <c r="F51" s="120">
        <v>0.13</v>
      </c>
      <c r="G51" s="218">
        <v>13140.930000000002</v>
      </c>
      <c r="H51" s="59"/>
      <c r="I51" s="218"/>
      <c r="J51" s="59" t="s">
        <v>1169</v>
      </c>
      <c r="K51" s="218"/>
      <c r="L51" s="263"/>
    </row>
    <row r="52" spans="1:12" x14ac:dyDescent="0.25">
      <c r="A52" s="56"/>
      <c r="B52" s="56"/>
      <c r="C52" s="56"/>
      <c r="D52" s="56" t="s">
        <v>123</v>
      </c>
      <c r="E52" s="57"/>
      <c r="F52" s="120"/>
      <c r="G52" s="218">
        <v>598.36</v>
      </c>
      <c r="H52" s="59" t="s">
        <v>735</v>
      </c>
      <c r="I52" s="218">
        <v>65.34</v>
      </c>
      <c r="J52" s="59">
        <v>45.52</v>
      </c>
      <c r="K52" s="218">
        <v>2974.32</v>
      </c>
      <c r="L52" s="263"/>
    </row>
    <row r="53" spans="1:12" x14ac:dyDescent="0.25">
      <c r="A53" s="56"/>
      <c r="B53" s="56"/>
      <c r="C53" s="56"/>
      <c r="D53" s="56" t="s">
        <v>124</v>
      </c>
      <c r="E53" s="57"/>
      <c r="F53" s="120"/>
      <c r="G53" s="218">
        <v>508.28</v>
      </c>
      <c r="H53" s="59" t="s">
        <v>735</v>
      </c>
      <c r="I53" s="218">
        <v>55.5</v>
      </c>
      <c r="J53" s="59">
        <v>13.37</v>
      </c>
      <c r="K53" s="218">
        <v>742.09</v>
      </c>
      <c r="L53" s="263"/>
    </row>
    <row r="54" spans="1:12" x14ac:dyDescent="0.25">
      <c r="A54" s="56"/>
      <c r="B54" s="56"/>
      <c r="C54" s="56"/>
      <c r="D54" s="56" t="s">
        <v>125</v>
      </c>
      <c r="E54" s="57"/>
      <c r="F54" s="120"/>
      <c r="G54" s="218">
        <v>23.49</v>
      </c>
      <c r="H54" s="59" t="s">
        <v>735</v>
      </c>
      <c r="I54" s="107">
        <v>2.57</v>
      </c>
      <c r="J54" s="59">
        <v>45.52</v>
      </c>
      <c r="K54" s="107">
        <v>116.76</v>
      </c>
      <c r="L54" s="263"/>
    </row>
    <row r="55" spans="1:12" x14ac:dyDescent="0.25">
      <c r="A55" s="56"/>
      <c r="B55" s="56"/>
      <c r="C55" s="56"/>
      <c r="D55" s="56" t="s">
        <v>48</v>
      </c>
      <c r="E55" s="57" t="s">
        <v>49</v>
      </c>
      <c r="F55" s="120">
        <v>97</v>
      </c>
      <c r="G55" s="286"/>
      <c r="H55" s="59"/>
      <c r="I55" s="218">
        <v>65.87</v>
      </c>
      <c r="J55" s="59">
        <v>97</v>
      </c>
      <c r="K55" s="218">
        <v>2998.35</v>
      </c>
      <c r="L55" s="263"/>
    </row>
    <row r="56" spans="1:12" x14ac:dyDescent="0.25">
      <c r="A56" s="56"/>
      <c r="B56" s="56"/>
      <c r="C56" s="56"/>
      <c r="D56" s="56" t="s">
        <v>50</v>
      </c>
      <c r="E56" s="57" t="s">
        <v>49</v>
      </c>
      <c r="F56" s="120">
        <v>51</v>
      </c>
      <c r="G56" s="286"/>
      <c r="H56" s="59"/>
      <c r="I56" s="218">
        <v>34.630000000000003</v>
      </c>
      <c r="J56" s="59">
        <v>51</v>
      </c>
      <c r="K56" s="218">
        <v>1576.45</v>
      </c>
      <c r="L56" s="263"/>
    </row>
    <row r="57" spans="1:12" x14ac:dyDescent="0.25">
      <c r="A57" s="61"/>
      <c r="B57" s="61"/>
      <c r="C57" s="61"/>
      <c r="D57" s="61" t="s">
        <v>126</v>
      </c>
      <c r="E57" s="62" t="s">
        <v>51</v>
      </c>
      <c r="F57" s="264">
        <v>62.2</v>
      </c>
      <c r="G57" s="64"/>
      <c r="H57" s="65" t="s">
        <v>735</v>
      </c>
      <c r="I57" s="64"/>
      <c r="J57" s="65"/>
      <c r="K57" s="64"/>
      <c r="L57" s="76">
        <v>6.7922399999999996</v>
      </c>
    </row>
    <row r="58" spans="1:12" x14ac:dyDescent="0.25">
      <c r="H58" s="1977">
        <v>221.34</v>
      </c>
      <c r="I58" s="1977"/>
      <c r="J58" s="1977">
        <v>8291.2100000000009</v>
      </c>
      <c r="K58" s="1977"/>
      <c r="L58" s="77">
        <v>6.7922399999999996</v>
      </c>
    </row>
    <row r="59" spans="1:12" ht="117.75" x14ac:dyDescent="0.25">
      <c r="A59" s="56">
        <v>3</v>
      </c>
      <c r="B59" s="56">
        <v>3</v>
      </c>
      <c r="C59" s="56" t="s">
        <v>1097</v>
      </c>
      <c r="D59" s="56" t="s">
        <v>1098</v>
      </c>
      <c r="E59" s="57" t="s">
        <v>289</v>
      </c>
      <c r="F59" s="120">
        <v>1</v>
      </c>
      <c r="G59" s="218">
        <v>369.59999999999997</v>
      </c>
      <c r="H59" s="59"/>
      <c r="I59" s="218"/>
      <c r="J59" s="59" t="s">
        <v>1099</v>
      </c>
      <c r="K59" s="218"/>
      <c r="L59" s="263"/>
    </row>
    <row r="60" spans="1:12" x14ac:dyDescent="0.25">
      <c r="A60" s="56"/>
      <c r="B60" s="56"/>
      <c r="C60" s="56"/>
      <c r="D60" s="56" t="s">
        <v>123</v>
      </c>
      <c r="E60" s="57"/>
      <c r="F60" s="120"/>
      <c r="G60" s="218">
        <v>38.19</v>
      </c>
      <c r="H60" s="59" t="s">
        <v>1100</v>
      </c>
      <c r="I60" s="218">
        <v>36.659999999999997</v>
      </c>
      <c r="J60" s="59">
        <v>45.52</v>
      </c>
      <c r="K60" s="218">
        <v>1668.87</v>
      </c>
      <c r="L60" s="263"/>
    </row>
    <row r="61" spans="1:12" x14ac:dyDescent="0.25">
      <c r="A61" s="56"/>
      <c r="B61" s="56"/>
      <c r="C61" s="56"/>
      <c r="D61" s="56" t="s">
        <v>124</v>
      </c>
      <c r="E61" s="57"/>
      <c r="F61" s="120"/>
      <c r="G61" s="218">
        <v>329.21</v>
      </c>
      <c r="H61" s="59" t="s">
        <v>1100</v>
      </c>
      <c r="I61" s="218">
        <v>316.04000000000002</v>
      </c>
      <c r="J61" s="59">
        <v>10.19</v>
      </c>
      <c r="K61" s="218">
        <v>3220.46</v>
      </c>
      <c r="L61" s="263"/>
    </row>
    <row r="62" spans="1:12" x14ac:dyDescent="0.25">
      <c r="A62" s="56"/>
      <c r="B62" s="56"/>
      <c r="C62" s="56"/>
      <c r="D62" s="56" t="s">
        <v>125</v>
      </c>
      <c r="E62" s="57"/>
      <c r="F62" s="120"/>
      <c r="G62" s="218">
        <v>32.6</v>
      </c>
      <c r="H62" s="59" t="s">
        <v>1100</v>
      </c>
      <c r="I62" s="107">
        <v>31.3</v>
      </c>
      <c r="J62" s="59">
        <v>45.52</v>
      </c>
      <c r="K62" s="107">
        <v>1424.59</v>
      </c>
      <c r="L62" s="263"/>
    </row>
    <row r="63" spans="1:12" x14ac:dyDescent="0.25">
      <c r="A63" s="56"/>
      <c r="B63" s="56"/>
      <c r="C63" s="56"/>
      <c r="D63" s="56" t="s">
        <v>48</v>
      </c>
      <c r="E63" s="57" t="s">
        <v>49</v>
      </c>
      <c r="F63" s="120">
        <v>103</v>
      </c>
      <c r="G63" s="286"/>
      <c r="H63" s="59"/>
      <c r="I63" s="218">
        <v>70</v>
      </c>
      <c r="J63" s="59">
        <v>103</v>
      </c>
      <c r="K63" s="218">
        <v>3186.26</v>
      </c>
      <c r="L63" s="263"/>
    </row>
    <row r="64" spans="1:12" x14ac:dyDescent="0.25">
      <c r="A64" s="56"/>
      <c r="B64" s="56"/>
      <c r="C64" s="56"/>
      <c r="D64" s="56" t="s">
        <v>50</v>
      </c>
      <c r="E64" s="57" t="s">
        <v>49</v>
      </c>
      <c r="F64" s="120">
        <v>60</v>
      </c>
      <c r="G64" s="286"/>
      <c r="H64" s="59"/>
      <c r="I64" s="218">
        <v>40.78</v>
      </c>
      <c r="J64" s="59">
        <v>60</v>
      </c>
      <c r="K64" s="218">
        <v>1856.08</v>
      </c>
      <c r="L64" s="263"/>
    </row>
    <row r="65" spans="1:12" x14ac:dyDescent="0.25">
      <c r="A65" s="61"/>
      <c r="B65" s="61"/>
      <c r="C65" s="61"/>
      <c r="D65" s="61" t="s">
        <v>126</v>
      </c>
      <c r="E65" s="62" t="s">
        <v>51</v>
      </c>
      <c r="F65" s="264">
        <v>4.37</v>
      </c>
      <c r="G65" s="64"/>
      <c r="H65" s="65" t="s">
        <v>1100</v>
      </c>
      <c r="I65" s="64"/>
      <c r="J65" s="65"/>
      <c r="K65" s="64"/>
      <c r="L65" s="76">
        <v>4.1952000000000007</v>
      </c>
    </row>
    <row r="66" spans="1:12" x14ac:dyDescent="0.25">
      <c r="H66" s="1977">
        <v>463.48</v>
      </c>
      <c r="I66" s="1977"/>
      <c r="J66" s="1977">
        <v>9931.67</v>
      </c>
      <c r="K66" s="1977"/>
      <c r="L66" s="77">
        <v>4.1952000000000007</v>
      </c>
    </row>
    <row r="67" spans="1:12" ht="79.5" x14ac:dyDescent="0.25">
      <c r="A67" s="56">
        <v>4</v>
      </c>
      <c r="B67" s="56">
        <v>4</v>
      </c>
      <c r="C67" s="56" t="s">
        <v>1101</v>
      </c>
      <c r="D67" s="56" t="s">
        <v>1102</v>
      </c>
      <c r="E67" s="57" t="s">
        <v>282</v>
      </c>
      <c r="F67" s="120">
        <v>4</v>
      </c>
      <c r="G67" s="218">
        <v>45.29</v>
      </c>
      <c r="H67" s="59"/>
      <c r="I67" s="218"/>
      <c r="J67" s="59" t="s">
        <v>1103</v>
      </c>
      <c r="K67" s="218"/>
      <c r="L67" s="263"/>
    </row>
    <row r="68" spans="1:12" x14ac:dyDescent="0.25">
      <c r="A68" s="56"/>
      <c r="B68" s="56"/>
      <c r="C68" s="56"/>
      <c r="D68" s="56" t="s">
        <v>123</v>
      </c>
      <c r="E68" s="57"/>
      <c r="F68" s="120"/>
      <c r="G68" s="218">
        <v>3.35</v>
      </c>
      <c r="H68" s="59" t="s">
        <v>212</v>
      </c>
      <c r="I68" s="218">
        <v>16.079999999999998</v>
      </c>
      <c r="J68" s="59">
        <v>45.52</v>
      </c>
      <c r="K68" s="218">
        <v>731.96</v>
      </c>
      <c r="L68" s="263"/>
    </row>
    <row r="69" spans="1:12" x14ac:dyDescent="0.25">
      <c r="A69" s="56"/>
      <c r="B69" s="56"/>
      <c r="C69" s="56"/>
      <c r="D69" s="56" t="s">
        <v>124</v>
      </c>
      <c r="E69" s="57"/>
      <c r="F69" s="120"/>
      <c r="G69" s="218">
        <v>41.94</v>
      </c>
      <c r="H69" s="59" t="s">
        <v>212</v>
      </c>
      <c r="I69" s="218">
        <v>201.31</v>
      </c>
      <c r="J69" s="59">
        <v>12.99</v>
      </c>
      <c r="K69" s="218">
        <v>2615.04</v>
      </c>
      <c r="L69" s="263"/>
    </row>
    <row r="70" spans="1:12" x14ac:dyDescent="0.25">
      <c r="A70" s="56"/>
      <c r="B70" s="56"/>
      <c r="C70" s="56"/>
      <c r="D70" s="56" t="s">
        <v>125</v>
      </c>
      <c r="E70" s="57"/>
      <c r="F70" s="120"/>
      <c r="G70" s="218">
        <v>5.94</v>
      </c>
      <c r="H70" s="59" t="s">
        <v>212</v>
      </c>
      <c r="I70" s="107">
        <v>28.51</v>
      </c>
      <c r="J70" s="59">
        <v>45.52</v>
      </c>
      <c r="K70" s="107">
        <v>1297.8699999999999</v>
      </c>
      <c r="L70" s="263"/>
    </row>
    <row r="71" spans="1:12" x14ac:dyDescent="0.25">
      <c r="A71" s="56"/>
      <c r="B71" s="56"/>
      <c r="C71" s="56"/>
      <c r="D71" s="56" t="s">
        <v>48</v>
      </c>
      <c r="E71" s="57" t="s">
        <v>49</v>
      </c>
      <c r="F71" s="120">
        <v>103</v>
      </c>
      <c r="G71" s="286"/>
      <c r="H71" s="59"/>
      <c r="I71" s="218">
        <v>45.93</v>
      </c>
      <c r="J71" s="59">
        <v>103</v>
      </c>
      <c r="K71" s="218">
        <v>2090.7199999999998</v>
      </c>
      <c r="L71" s="263"/>
    </row>
    <row r="72" spans="1:12" x14ac:dyDescent="0.25">
      <c r="A72" s="56"/>
      <c r="B72" s="56"/>
      <c r="C72" s="56"/>
      <c r="D72" s="56" t="s">
        <v>50</v>
      </c>
      <c r="E72" s="57" t="s">
        <v>49</v>
      </c>
      <c r="F72" s="120">
        <v>60</v>
      </c>
      <c r="G72" s="286"/>
      <c r="H72" s="59"/>
      <c r="I72" s="218">
        <v>26.75</v>
      </c>
      <c r="J72" s="59">
        <v>60</v>
      </c>
      <c r="K72" s="218">
        <v>1217.9000000000001</v>
      </c>
      <c r="L72" s="263"/>
    </row>
    <row r="73" spans="1:12" x14ac:dyDescent="0.25">
      <c r="A73" s="61"/>
      <c r="B73" s="61"/>
      <c r="C73" s="61"/>
      <c r="D73" s="61" t="s">
        <v>126</v>
      </c>
      <c r="E73" s="62" t="s">
        <v>51</v>
      </c>
      <c r="F73" s="264">
        <v>0.41</v>
      </c>
      <c r="G73" s="64"/>
      <c r="H73" s="65" t="s">
        <v>212</v>
      </c>
      <c r="I73" s="64"/>
      <c r="J73" s="65"/>
      <c r="K73" s="64"/>
      <c r="L73" s="76">
        <v>1.9679999999999997</v>
      </c>
    </row>
    <row r="74" spans="1:12" x14ac:dyDescent="0.25">
      <c r="H74" s="1977">
        <v>290.07</v>
      </c>
      <c r="I74" s="1977"/>
      <c r="J74" s="1977">
        <v>6655.619999999999</v>
      </c>
      <c r="K74" s="1977"/>
      <c r="L74" s="77">
        <v>1.9679999999999997</v>
      </c>
    </row>
    <row r="75" spans="1:12" ht="57" x14ac:dyDescent="0.25">
      <c r="A75" s="56">
        <v>5</v>
      </c>
      <c r="B75" s="56">
        <v>5</v>
      </c>
      <c r="C75" s="56" t="s">
        <v>574</v>
      </c>
      <c r="D75" s="56" t="s">
        <v>1165</v>
      </c>
      <c r="E75" s="57" t="s">
        <v>479</v>
      </c>
      <c r="F75" s="120">
        <v>1.1000000000000001</v>
      </c>
      <c r="G75" s="218">
        <v>15.74</v>
      </c>
      <c r="H75" s="59"/>
      <c r="I75" s="218"/>
      <c r="J75" s="59" t="s">
        <v>37</v>
      </c>
      <c r="K75" s="218"/>
      <c r="L75" s="263"/>
    </row>
    <row r="76" spans="1:12" x14ac:dyDescent="0.25">
      <c r="A76" s="56"/>
      <c r="B76" s="56"/>
      <c r="C76" s="56"/>
      <c r="D76" s="56" t="s">
        <v>123</v>
      </c>
      <c r="E76" s="57"/>
      <c r="F76" s="120"/>
      <c r="G76" s="218">
        <v>2.36</v>
      </c>
      <c r="H76" s="59" t="s">
        <v>37</v>
      </c>
      <c r="I76" s="218">
        <v>6.75</v>
      </c>
      <c r="J76" s="59">
        <v>26.1</v>
      </c>
      <c r="K76" s="218">
        <v>176.28</v>
      </c>
      <c r="L76" s="263"/>
    </row>
    <row r="77" spans="1:12" x14ac:dyDescent="0.25">
      <c r="A77" s="56"/>
      <c r="B77" s="56"/>
      <c r="C77" s="56"/>
      <c r="D77" s="56" t="s">
        <v>124</v>
      </c>
      <c r="E77" s="57"/>
      <c r="F77" s="120"/>
      <c r="G77" s="218">
        <v>13.38</v>
      </c>
      <c r="H77" s="59" t="s">
        <v>37</v>
      </c>
      <c r="I77" s="218">
        <v>17.82</v>
      </c>
      <c r="J77" s="59">
        <v>26.1</v>
      </c>
      <c r="K77" s="218">
        <v>465.1</v>
      </c>
      <c r="L77" s="263"/>
    </row>
    <row r="78" spans="1:12" x14ac:dyDescent="0.25">
      <c r="A78" s="56"/>
      <c r="B78" s="56"/>
      <c r="C78" s="56"/>
      <c r="D78" s="56" t="s">
        <v>125</v>
      </c>
      <c r="E78" s="57"/>
      <c r="F78" s="120"/>
      <c r="G78" s="218">
        <v>1.76</v>
      </c>
      <c r="H78" s="59" t="s">
        <v>37</v>
      </c>
      <c r="I78" s="107">
        <v>5.04</v>
      </c>
      <c r="J78" s="59">
        <v>26.1</v>
      </c>
      <c r="K78" s="107">
        <v>131.49</v>
      </c>
      <c r="L78" s="263"/>
    </row>
    <row r="79" spans="1:12" x14ac:dyDescent="0.25">
      <c r="A79" s="61"/>
      <c r="B79" s="61"/>
      <c r="C79" s="61"/>
      <c r="D79" s="61" t="s">
        <v>126</v>
      </c>
      <c r="E79" s="62" t="s">
        <v>51</v>
      </c>
      <c r="F79" s="264">
        <v>0.30299999999999999</v>
      </c>
      <c r="G79" s="64"/>
      <c r="H79" s="65" t="s">
        <v>37</v>
      </c>
      <c r="I79" s="64"/>
      <c r="J79" s="65"/>
      <c r="K79" s="64"/>
      <c r="L79" s="76">
        <v>0.33330000000000004</v>
      </c>
    </row>
    <row r="80" spans="1:12" x14ac:dyDescent="0.25">
      <c r="H80" s="1977">
        <v>24.57</v>
      </c>
      <c r="I80" s="1977"/>
      <c r="J80" s="1977">
        <v>641.38</v>
      </c>
      <c r="K80" s="1977"/>
      <c r="L80" s="77">
        <v>0.33330000000000004</v>
      </c>
    </row>
    <row r="81" spans="1:12" ht="71.25" x14ac:dyDescent="0.25">
      <c r="A81" s="56">
        <v>6</v>
      </c>
      <c r="B81" s="56">
        <v>6</v>
      </c>
      <c r="C81" s="56" t="s">
        <v>480</v>
      </c>
      <c r="D81" s="56" t="s">
        <v>1104</v>
      </c>
      <c r="E81" s="57" t="s">
        <v>479</v>
      </c>
      <c r="F81" s="120">
        <v>1.32</v>
      </c>
      <c r="G81" s="218">
        <v>7.46</v>
      </c>
      <c r="H81" s="59"/>
      <c r="I81" s="218"/>
      <c r="J81" s="59" t="s">
        <v>37</v>
      </c>
      <c r="K81" s="218"/>
      <c r="L81" s="263"/>
    </row>
    <row r="82" spans="1:12" x14ac:dyDescent="0.25">
      <c r="A82" s="56"/>
      <c r="B82" s="56"/>
      <c r="C82" s="56"/>
      <c r="D82" s="56" t="s">
        <v>123</v>
      </c>
      <c r="E82" s="57"/>
      <c r="F82" s="120"/>
      <c r="G82" s="218">
        <v>1.21</v>
      </c>
      <c r="H82" s="59" t="s">
        <v>37</v>
      </c>
      <c r="I82" s="218">
        <v>4.16</v>
      </c>
      <c r="J82" s="59">
        <v>26.6</v>
      </c>
      <c r="K82" s="218">
        <v>110.6</v>
      </c>
      <c r="L82" s="263"/>
    </row>
    <row r="83" spans="1:12" x14ac:dyDescent="0.25">
      <c r="A83" s="56"/>
      <c r="B83" s="56"/>
      <c r="C83" s="56"/>
      <c r="D83" s="56" t="s">
        <v>124</v>
      </c>
      <c r="E83" s="57"/>
      <c r="F83" s="120"/>
      <c r="G83" s="218">
        <v>6.25</v>
      </c>
      <c r="H83" s="59" t="s">
        <v>37</v>
      </c>
      <c r="I83" s="218">
        <v>9.98</v>
      </c>
      <c r="J83" s="59">
        <v>26.6</v>
      </c>
      <c r="K83" s="218">
        <v>265.45</v>
      </c>
      <c r="L83" s="263"/>
    </row>
    <row r="84" spans="1:12" x14ac:dyDescent="0.25">
      <c r="A84" s="56"/>
      <c r="B84" s="56"/>
      <c r="C84" s="56"/>
      <c r="D84" s="56" t="s">
        <v>125</v>
      </c>
      <c r="E84" s="57"/>
      <c r="F84" s="120"/>
      <c r="G84" s="218">
        <v>0.82</v>
      </c>
      <c r="H84" s="59" t="s">
        <v>37</v>
      </c>
      <c r="I84" s="107">
        <v>2.81</v>
      </c>
      <c r="J84" s="59">
        <v>26.6</v>
      </c>
      <c r="K84" s="107">
        <v>74.790000000000006</v>
      </c>
      <c r="L84" s="263"/>
    </row>
    <row r="85" spans="1:12" x14ac:dyDescent="0.25">
      <c r="A85" s="61"/>
      <c r="B85" s="61"/>
      <c r="C85" s="61"/>
      <c r="D85" s="61" t="s">
        <v>126</v>
      </c>
      <c r="E85" s="62" t="s">
        <v>51</v>
      </c>
      <c r="F85" s="264">
        <v>0.14199999999999999</v>
      </c>
      <c r="G85" s="64"/>
      <c r="H85" s="65" t="s">
        <v>37</v>
      </c>
      <c r="I85" s="64"/>
      <c r="J85" s="65"/>
      <c r="K85" s="64"/>
      <c r="L85" s="76">
        <v>0.18744</v>
      </c>
    </row>
    <row r="86" spans="1:12" x14ac:dyDescent="0.25">
      <c r="H86" s="1977">
        <v>14.14</v>
      </c>
      <c r="I86" s="1977"/>
      <c r="J86" s="1977">
        <v>376.04999999999995</v>
      </c>
      <c r="K86" s="1977"/>
      <c r="L86" s="77">
        <v>0.18744</v>
      </c>
    </row>
    <row r="87" spans="1:12" ht="57" x14ac:dyDescent="0.25">
      <c r="A87" s="56">
        <v>7</v>
      </c>
      <c r="B87" s="56">
        <v>7</v>
      </c>
      <c r="C87" s="56" t="s">
        <v>1179</v>
      </c>
      <c r="D87" s="56" t="s">
        <v>1180</v>
      </c>
      <c r="E87" s="57" t="s">
        <v>479</v>
      </c>
      <c r="F87" s="120">
        <v>2.42</v>
      </c>
      <c r="G87" s="218">
        <v>14.59</v>
      </c>
      <c r="H87" s="59"/>
      <c r="I87" s="218"/>
      <c r="J87" s="59" t="s">
        <v>37</v>
      </c>
      <c r="K87" s="218"/>
      <c r="L87" s="263"/>
    </row>
    <row r="88" spans="1:12" x14ac:dyDescent="0.25">
      <c r="A88" s="61"/>
      <c r="B88" s="61"/>
      <c r="C88" s="61"/>
      <c r="D88" s="61" t="s">
        <v>124</v>
      </c>
      <c r="E88" s="62"/>
      <c r="F88" s="264"/>
      <c r="G88" s="64">
        <v>14.59</v>
      </c>
      <c r="H88" s="65" t="s">
        <v>37</v>
      </c>
      <c r="I88" s="64">
        <v>35.31</v>
      </c>
      <c r="J88" s="65">
        <v>19.850000000000001</v>
      </c>
      <c r="K88" s="64">
        <v>700.86</v>
      </c>
      <c r="L88" s="79"/>
    </row>
    <row r="89" spans="1:12" x14ac:dyDescent="0.25">
      <c r="H89" s="1977">
        <v>35.31</v>
      </c>
      <c r="I89" s="1977"/>
      <c r="J89" s="1977">
        <v>700.86</v>
      </c>
      <c r="K89" s="1977"/>
      <c r="L89" s="77">
        <v>0</v>
      </c>
    </row>
    <row r="90" spans="1:12" ht="42.75" x14ac:dyDescent="0.25">
      <c r="A90" s="56">
        <v>8</v>
      </c>
      <c r="B90" s="56">
        <v>8</v>
      </c>
      <c r="C90" s="56" t="s">
        <v>575</v>
      </c>
      <c r="D90" s="56" t="s">
        <v>576</v>
      </c>
      <c r="E90" s="57" t="s">
        <v>479</v>
      </c>
      <c r="F90" s="120">
        <v>1.1000000000000001</v>
      </c>
      <c r="G90" s="218">
        <v>15.74</v>
      </c>
      <c r="H90" s="59"/>
      <c r="I90" s="218"/>
      <c r="J90" s="59" t="s">
        <v>37</v>
      </c>
      <c r="K90" s="218"/>
      <c r="L90" s="263"/>
    </row>
    <row r="91" spans="1:12" x14ac:dyDescent="0.25">
      <c r="A91" s="56"/>
      <c r="B91" s="56"/>
      <c r="C91" s="56"/>
      <c r="D91" s="56" t="s">
        <v>123</v>
      </c>
      <c r="E91" s="57"/>
      <c r="F91" s="120"/>
      <c r="G91" s="218">
        <v>2.36</v>
      </c>
      <c r="H91" s="59" t="s">
        <v>37</v>
      </c>
      <c r="I91" s="218">
        <v>6.75</v>
      </c>
      <c r="J91" s="59">
        <v>26.1</v>
      </c>
      <c r="K91" s="218">
        <v>176.28</v>
      </c>
      <c r="L91" s="263"/>
    </row>
    <row r="92" spans="1:12" x14ac:dyDescent="0.25">
      <c r="A92" s="56"/>
      <c r="B92" s="56"/>
      <c r="C92" s="56"/>
      <c r="D92" s="56" t="s">
        <v>124</v>
      </c>
      <c r="E92" s="57"/>
      <c r="F92" s="120"/>
      <c r="G92" s="218">
        <v>13.38</v>
      </c>
      <c r="H92" s="59" t="s">
        <v>37</v>
      </c>
      <c r="I92" s="218">
        <v>17.82</v>
      </c>
      <c r="J92" s="59">
        <v>26.1</v>
      </c>
      <c r="K92" s="218">
        <v>465.1</v>
      </c>
      <c r="L92" s="263"/>
    </row>
    <row r="93" spans="1:12" x14ac:dyDescent="0.25">
      <c r="A93" s="56"/>
      <c r="B93" s="56"/>
      <c r="C93" s="56"/>
      <c r="D93" s="56" t="s">
        <v>125</v>
      </c>
      <c r="E93" s="57"/>
      <c r="F93" s="120"/>
      <c r="G93" s="218">
        <v>1.76</v>
      </c>
      <c r="H93" s="59" t="s">
        <v>37</v>
      </c>
      <c r="I93" s="107">
        <v>5.04</v>
      </c>
      <c r="J93" s="59">
        <v>26.1</v>
      </c>
      <c r="K93" s="107">
        <v>131.49</v>
      </c>
      <c r="L93" s="263"/>
    </row>
    <row r="94" spans="1:12" x14ac:dyDescent="0.25">
      <c r="A94" s="61"/>
      <c r="B94" s="61"/>
      <c r="C94" s="61"/>
      <c r="D94" s="61" t="s">
        <v>126</v>
      </c>
      <c r="E94" s="62" t="s">
        <v>51</v>
      </c>
      <c r="F94" s="264">
        <v>0.30299999999999999</v>
      </c>
      <c r="G94" s="64"/>
      <c r="H94" s="65" t="s">
        <v>37</v>
      </c>
      <c r="I94" s="64"/>
      <c r="J94" s="65"/>
      <c r="K94" s="64"/>
      <c r="L94" s="76">
        <v>0.33330000000000004</v>
      </c>
    </row>
    <row r="95" spans="1:12" x14ac:dyDescent="0.25">
      <c r="H95" s="1977">
        <v>24.57</v>
      </c>
      <c r="I95" s="1977"/>
      <c r="J95" s="1977">
        <v>641.38</v>
      </c>
      <c r="K95" s="1977"/>
      <c r="L95" s="77">
        <v>0.33330000000000004</v>
      </c>
    </row>
    <row r="96" spans="1:12" ht="57" x14ac:dyDescent="0.25">
      <c r="A96" s="56">
        <v>9</v>
      </c>
      <c r="B96" s="56">
        <v>9</v>
      </c>
      <c r="C96" s="56" t="s">
        <v>482</v>
      </c>
      <c r="D96" s="56" t="s">
        <v>483</v>
      </c>
      <c r="E96" s="57" t="s">
        <v>479</v>
      </c>
      <c r="F96" s="120">
        <v>1.32</v>
      </c>
      <c r="G96" s="218">
        <v>7.46</v>
      </c>
      <c r="H96" s="59"/>
      <c r="I96" s="218"/>
      <c r="J96" s="59" t="s">
        <v>37</v>
      </c>
      <c r="K96" s="218"/>
      <c r="L96" s="263"/>
    </row>
    <row r="97" spans="1:12" x14ac:dyDescent="0.25">
      <c r="A97" s="56"/>
      <c r="B97" s="56"/>
      <c r="C97" s="56"/>
      <c r="D97" s="56" t="s">
        <v>123</v>
      </c>
      <c r="E97" s="57"/>
      <c r="F97" s="120"/>
      <c r="G97" s="218">
        <v>1.21</v>
      </c>
      <c r="H97" s="59" t="s">
        <v>37</v>
      </c>
      <c r="I97" s="218">
        <v>4.16</v>
      </c>
      <c r="J97" s="59">
        <v>26.6</v>
      </c>
      <c r="K97" s="218">
        <v>110.6</v>
      </c>
      <c r="L97" s="263"/>
    </row>
    <row r="98" spans="1:12" x14ac:dyDescent="0.25">
      <c r="A98" s="56"/>
      <c r="B98" s="56"/>
      <c r="C98" s="56"/>
      <c r="D98" s="56" t="s">
        <v>124</v>
      </c>
      <c r="E98" s="57"/>
      <c r="F98" s="120"/>
      <c r="G98" s="218">
        <v>6.25</v>
      </c>
      <c r="H98" s="59" t="s">
        <v>37</v>
      </c>
      <c r="I98" s="218">
        <v>9.98</v>
      </c>
      <c r="J98" s="59">
        <v>26.6</v>
      </c>
      <c r="K98" s="218">
        <v>265.45</v>
      </c>
      <c r="L98" s="263"/>
    </row>
    <row r="99" spans="1:12" x14ac:dyDescent="0.25">
      <c r="A99" s="56"/>
      <c r="B99" s="56"/>
      <c r="C99" s="56"/>
      <c r="D99" s="56" t="s">
        <v>125</v>
      </c>
      <c r="E99" s="57"/>
      <c r="F99" s="120"/>
      <c r="G99" s="218">
        <v>0.82</v>
      </c>
      <c r="H99" s="59" t="s">
        <v>37</v>
      </c>
      <c r="I99" s="107">
        <v>2.81</v>
      </c>
      <c r="J99" s="59">
        <v>26.6</v>
      </c>
      <c r="K99" s="107">
        <v>74.790000000000006</v>
      </c>
      <c r="L99" s="263"/>
    </row>
    <row r="100" spans="1:12" x14ac:dyDescent="0.25">
      <c r="A100" s="61"/>
      <c r="B100" s="61"/>
      <c r="C100" s="61"/>
      <c r="D100" s="61" t="s">
        <v>126</v>
      </c>
      <c r="E100" s="62" t="s">
        <v>51</v>
      </c>
      <c r="F100" s="264">
        <v>0.14199999999999999</v>
      </c>
      <c r="G100" s="64"/>
      <c r="H100" s="65" t="s">
        <v>37</v>
      </c>
      <c r="I100" s="64"/>
      <c r="J100" s="65"/>
      <c r="K100" s="64"/>
      <c r="L100" s="76">
        <v>0.18744</v>
      </c>
    </row>
    <row r="101" spans="1:12" x14ac:dyDescent="0.25">
      <c r="H101" s="1977">
        <v>14.14</v>
      </c>
      <c r="I101" s="1977"/>
      <c r="J101" s="1977">
        <v>376.04999999999995</v>
      </c>
      <c r="K101" s="1977"/>
      <c r="L101" s="77">
        <v>0.18744</v>
      </c>
    </row>
    <row r="103" spans="1:12" x14ac:dyDescent="0.25">
      <c r="A103" s="1974" t="s">
        <v>1013</v>
      </c>
      <c r="B103" s="1974"/>
      <c r="C103" s="1974"/>
      <c r="D103" s="1974"/>
      <c r="E103" s="1974"/>
      <c r="F103" s="1974"/>
      <c r="G103" s="1974"/>
      <c r="H103" s="1975">
        <v>2586.8100000000004</v>
      </c>
      <c r="I103" s="1975"/>
      <c r="J103" s="1975">
        <v>71493.530000000013</v>
      </c>
      <c r="K103" s="1975"/>
      <c r="L103" s="77">
        <v>38.012520000000002</v>
      </c>
    </row>
    <row r="105" spans="1:12" x14ac:dyDescent="0.25">
      <c r="A105" s="1974" t="s">
        <v>670</v>
      </c>
      <c r="B105" s="1974"/>
      <c r="C105" s="1974"/>
      <c r="D105" s="1974"/>
      <c r="E105" s="1974"/>
      <c r="F105" s="1974"/>
      <c r="G105" s="1974"/>
      <c r="H105" s="1975">
        <v>2586.8100000000004</v>
      </c>
      <c r="I105" s="1975"/>
      <c r="J105" s="1975">
        <v>71493.530000000013</v>
      </c>
      <c r="K105" s="1975"/>
      <c r="L105" s="77">
        <v>38.012520000000002</v>
      </c>
    </row>
    <row r="106" spans="1:12" x14ac:dyDescent="0.25">
      <c r="H106" t="s">
        <v>671</v>
      </c>
    </row>
    <row r="107" spans="1:12" x14ac:dyDescent="0.25">
      <c r="H107" t="s">
        <v>672</v>
      </c>
      <c r="I107" s="115">
        <f>H105</f>
        <v>2586.8100000000004</v>
      </c>
      <c r="K107" s="115">
        <f>J105</f>
        <v>71493.530000000013</v>
      </c>
    </row>
    <row r="108" spans="1:12" x14ac:dyDescent="0.25">
      <c r="H108" t="s">
        <v>673</v>
      </c>
      <c r="I108" s="30">
        <v>0</v>
      </c>
      <c r="K108" s="30">
        <v>0</v>
      </c>
    </row>
    <row r="109" spans="1:12" x14ac:dyDescent="0.25">
      <c r="H109" t="s">
        <v>674</v>
      </c>
      <c r="I109" s="30">
        <v>0</v>
      </c>
      <c r="K109" s="30">
        <v>0</v>
      </c>
    </row>
    <row r="111" spans="1:12" x14ac:dyDescent="0.25">
      <c r="D111" s="1908" t="s">
        <v>675</v>
      </c>
      <c r="E111" s="1908"/>
      <c r="F111" s="1908"/>
      <c r="G111" s="1908"/>
      <c r="H111" s="1908"/>
      <c r="I111" s="1908"/>
      <c r="J111" s="2051">
        <f>K107</f>
        <v>71493.530000000013</v>
      </c>
      <c r="K111" s="2051"/>
    </row>
    <row r="112" spans="1:12" x14ac:dyDescent="0.25">
      <c r="D112" s="1908" t="s">
        <v>676</v>
      </c>
      <c r="E112" s="1908"/>
      <c r="F112" s="1908"/>
      <c r="G112" s="1908"/>
      <c r="H112" s="1908"/>
      <c r="I112" s="269">
        <v>0</v>
      </c>
      <c r="J112" s="2051">
        <f>J111*I112</f>
        <v>0</v>
      </c>
      <c r="K112" s="2051"/>
    </row>
    <row r="113" spans="4:11" x14ac:dyDescent="0.25">
      <c r="D113" s="1908" t="s">
        <v>677</v>
      </c>
      <c r="E113" s="1908"/>
      <c r="F113" s="1908"/>
      <c r="G113" s="1908"/>
      <c r="H113" s="1908"/>
      <c r="I113" s="258"/>
      <c r="J113" s="2051">
        <f>J111+J112</f>
        <v>71493.530000000013</v>
      </c>
      <c r="K113" s="2051"/>
    </row>
    <row r="114" spans="4:11" x14ac:dyDescent="0.25">
      <c r="D114" s="1908" t="s">
        <v>678</v>
      </c>
      <c r="E114" s="1908"/>
      <c r="F114" s="1908"/>
      <c r="G114" s="1908"/>
      <c r="H114" s="1908"/>
      <c r="I114" s="270">
        <v>0</v>
      </c>
      <c r="J114" s="2051">
        <f>ROUND(J113*I114,2)</f>
        <v>0</v>
      </c>
      <c r="K114" s="2051"/>
    </row>
    <row r="115" spans="4:11" x14ac:dyDescent="0.25">
      <c r="D115" s="1908" t="s">
        <v>679</v>
      </c>
      <c r="E115" s="1908"/>
      <c r="F115" s="1908"/>
      <c r="G115" s="1908"/>
      <c r="H115" s="1908"/>
      <c r="I115" s="258"/>
      <c r="J115" s="2051">
        <f>J113+J114</f>
        <v>71493.530000000013</v>
      </c>
      <c r="K115" s="2051"/>
    </row>
    <row r="116" spans="4:11" x14ac:dyDescent="0.25">
      <c r="D116" s="1908" t="s">
        <v>680</v>
      </c>
      <c r="E116" s="1908"/>
      <c r="F116" s="1908"/>
      <c r="G116" s="1908"/>
      <c r="H116" s="1908"/>
      <c r="I116" s="258">
        <v>1</v>
      </c>
      <c r="J116" s="2051">
        <f>J115*I116</f>
        <v>71493.530000000013</v>
      </c>
      <c r="K116" s="2051"/>
    </row>
    <row r="117" spans="4:11" x14ac:dyDescent="0.25">
      <c r="D117" s="1908" t="s">
        <v>681</v>
      </c>
      <c r="E117" s="1908"/>
      <c r="F117" s="1908"/>
      <c r="G117" s="1908"/>
      <c r="H117" s="1908"/>
      <c r="I117" s="258">
        <v>1</v>
      </c>
      <c r="J117" s="2051">
        <f>J116*I117</f>
        <v>71493.530000000013</v>
      </c>
      <c r="K117" s="2051"/>
    </row>
    <row r="118" spans="4:11" x14ac:dyDescent="0.25">
      <c r="D118" s="1974" t="s">
        <v>682</v>
      </c>
      <c r="E118" s="1974"/>
      <c r="F118" s="1974"/>
      <c r="G118" s="1974"/>
      <c r="H118" s="1974"/>
      <c r="I118" s="257">
        <v>0.99504999999999999</v>
      </c>
      <c r="J118" s="2052">
        <f>ROUND(J117*I118,2)</f>
        <v>71139.64</v>
      </c>
      <c r="K118" s="2052"/>
    </row>
    <row r="119" spans="4:11" x14ac:dyDescent="0.25">
      <c r="D119" s="1908" t="s">
        <v>683</v>
      </c>
      <c r="E119" s="1908"/>
      <c r="F119" s="1908"/>
      <c r="G119" s="1908"/>
      <c r="H119" s="1908"/>
      <c r="I119" s="258"/>
      <c r="J119" s="2051">
        <f>K108</f>
        <v>0</v>
      </c>
      <c r="K119" s="2051"/>
    </row>
    <row r="120" spans="4:11" x14ac:dyDescent="0.25">
      <c r="D120" s="1974" t="s">
        <v>684</v>
      </c>
      <c r="E120" s="1974"/>
      <c r="F120" s="1974"/>
      <c r="G120" s="1974"/>
      <c r="H120" s="1974"/>
      <c r="I120" s="257">
        <v>0.99504999999999999</v>
      </c>
      <c r="J120" s="2052">
        <f>J119*I120</f>
        <v>0</v>
      </c>
      <c r="K120" s="2052"/>
    </row>
    <row r="121" spans="4:11" x14ac:dyDescent="0.25">
      <c r="D121" s="1908" t="s">
        <v>685</v>
      </c>
      <c r="E121" s="1908"/>
      <c r="F121" s="1908"/>
      <c r="G121" s="1908"/>
      <c r="H121" s="1908"/>
      <c r="I121" s="258"/>
      <c r="J121" s="2051">
        <f>J109</f>
        <v>0</v>
      </c>
      <c r="K121" s="2051"/>
    </row>
    <row r="122" spans="4:11" x14ac:dyDescent="0.25">
      <c r="D122" s="1908" t="s">
        <v>686</v>
      </c>
      <c r="E122" s="1908"/>
      <c r="F122" s="1908"/>
      <c r="G122" s="1908"/>
      <c r="H122" s="1908"/>
      <c r="I122" s="258">
        <v>1</v>
      </c>
      <c r="J122" s="2051">
        <f>J121*I122</f>
        <v>0</v>
      </c>
      <c r="K122" s="2051"/>
    </row>
    <row r="123" spans="4:11" x14ac:dyDescent="0.25">
      <c r="D123" s="1908" t="s">
        <v>687</v>
      </c>
      <c r="E123" s="1908"/>
      <c r="F123" s="1908"/>
      <c r="G123" s="1908"/>
      <c r="H123" s="1908"/>
      <c r="I123" s="258">
        <v>1</v>
      </c>
      <c r="J123" s="2051">
        <f>J122*I123</f>
        <v>0</v>
      </c>
      <c r="K123" s="2051"/>
    </row>
    <row r="124" spans="4:11" x14ac:dyDescent="0.25">
      <c r="D124" s="1974" t="s">
        <v>688</v>
      </c>
      <c r="E124" s="1974"/>
      <c r="F124" s="1974"/>
      <c r="G124" s="1974"/>
      <c r="H124" s="1974"/>
      <c r="I124" s="257">
        <v>0.99504999999999999</v>
      </c>
      <c r="J124" s="2052">
        <f>J123*I124</f>
        <v>0</v>
      </c>
      <c r="K124" s="2052"/>
    </row>
    <row r="125" spans="4:11" x14ac:dyDescent="0.25">
      <c r="D125" s="1974" t="s">
        <v>689</v>
      </c>
      <c r="E125" s="1974"/>
      <c r="F125" s="1974"/>
      <c r="G125" s="1974"/>
      <c r="H125" s="1974"/>
      <c r="I125" s="258"/>
      <c r="J125" s="2052">
        <f>J124+J120+J118</f>
        <v>71139.64</v>
      </c>
      <c r="K125" s="2052"/>
    </row>
    <row r="129" spans="1:12" x14ac:dyDescent="0.25">
      <c r="A129" s="50"/>
      <c r="B129" s="50"/>
      <c r="C129" s="1930" t="s">
        <v>216</v>
      </c>
      <c r="D129" s="1930"/>
      <c r="E129" s="1980" t="s">
        <v>169</v>
      </c>
      <c r="F129" s="1980"/>
      <c r="G129" s="1980"/>
      <c r="H129" s="1980"/>
      <c r="I129" s="1980"/>
      <c r="J129" s="66" t="str">
        <f>IF([8]Source!AB15&lt;&gt;"", [8]Source!AB15," ")</f>
        <v xml:space="preserve"> </v>
      </c>
      <c r="K129" s="66" t="s">
        <v>170</v>
      </c>
      <c r="L129" s="50"/>
    </row>
    <row r="130" spans="1:12" x14ac:dyDescent="0.25">
      <c r="A130" s="50"/>
      <c r="B130" s="50"/>
      <c r="C130" s="50"/>
      <c r="D130" s="50"/>
      <c r="E130" s="1911" t="s">
        <v>55</v>
      </c>
      <c r="F130" s="1911"/>
      <c r="G130" s="1911"/>
      <c r="H130" s="1911"/>
      <c r="I130" s="1911"/>
      <c r="J130" s="50"/>
      <c r="K130" s="50"/>
      <c r="L130" s="50"/>
    </row>
    <row r="131" spans="1:12" x14ac:dyDescent="0.25">
      <c r="A131" s="50"/>
      <c r="B131" s="50"/>
      <c r="C131" s="50"/>
      <c r="D131" s="50"/>
      <c r="E131" s="50"/>
      <c r="F131" s="50"/>
      <c r="G131" s="50"/>
      <c r="H131" s="50"/>
      <c r="I131" s="50"/>
      <c r="J131" s="50"/>
      <c r="K131" s="50"/>
      <c r="L131" s="50"/>
    </row>
    <row r="132" spans="1:12" x14ac:dyDescent="0.25">
      <c r="A132" s="50"/>
      <c r="B132" s="50"/>
      <c r="C132" s="1930" t="s">
        <v>217</v>
      </c>
      <c r="D132" s="1930"/>
      <c r="E132" s="1980" t="s">
        <v>541</v>
      </c>
      <c r="F132" s="1980"/>
      <c r="G132" s="1980"/>
      <c r="H132" s="1980"/>
      <c r="I132" s="1980"/>
      <c r="J132" s="66" t="str">
        <f>IF([8]Source!AF15&lt;&gt;"", [8]Source!AF15," ")</f>
        <v xml:space="preserve"> </v>
      </c>
      <c r="K132" s="66" t="s">
        <v>968</v>
      </c>
      <c r="L132" s="50"/>
    </row>
    <row r="133" spans="1:12" x14ac:dyDescent="0.25">
      <c r="A133" s="50"/>
      <c r="B133" s="50"/>
      <c r="C133" s="50"/>
      <c r="D133" s="50"/>
      <c r="E133" s="1911" t="s">
        <v>55</v>
      </c>
      <c r="F133" s="1911"/>
      <c r="G133" s="1911"/>
      <c r="H133" s="1911"/>
      <c r="I133" s="1911"/>
      <c r="J133" s="50"/>
      <c r="K133" s="50"/>
      <c r="L133" s="50"/>
    </row>
    <row r="137" spans="1:12" x14ac:dyDescent="0.25">
      <c r="A137" s="23"/>
      <c r="B137" s="23"/>
      <c r="C137" s="23"/>
      <c r="D137" s="23"/>
      <c r="E137" s="23"/>
      <c r="F137" s="23"/>
      <c r="G137" s="23"/>
      <c r="H137" s="23"/>
      <c r="I137" s="23"/>
      <c r="J137" s="23"/>
      <c r="K137" s="23"/>
      <c r="L137" s="23"/>
    </row>
    <row r="138" spans="1:12" x14ac:dyDescent="0.25">
      <c r="A138" s="271"/>
      <c r="B138" s="271"/>
      <c r="C138" s="271"/>
      <c r="D138" s="271"/>
      <c r="E138" s="271"/>
      <c r="F138" s="271"/>
      <c r="G138" s="271"/>
      <c r="H138" s="271"/>
      <c r="I138" s="271"/>
      <c r="J138" s="271"/>
      <c r="K138" s="271"/>
      <c r="L138" s="271"/>
    </row>
    <row r="139" spans="1:12" ht="18" x14ac:dyDescent="0.25">
      <c r="A139" s="272"/>
      <c r="B139" s="273" t="s">
        <v>690</v>
      </c>
      <c r="C139" s="274"/>
      <c r="D139" s="274"/>
      <c r="E139" s="274"/>
      <c r="F139" s="274"/>
      <c r="G139" s="274"/>
      <c r="H139" s="274"/>
      <c r="I139" s="274"/>
      <c r="J139" s="274"/>
      <c r="K139" s="274"/>
      <c r="L139" s="274"/>
    </row>
    <row r="140" spans="1:12" x14ac:dyDescent="0.25">
      <c r="A140" s="272"/>
      <c r="B140" s="276" t="s">
        <v>391</v>
      </c>
      <c r="C140" s="272"/>
      <c r="D140" s="272"/>
      <c r="E140" s="272"/>
      <c r="F140" s="277"/>
      <c r="G140" s="272"/>
      <c r="H140" s="272"/>
      <c r="I140" s="272"/>
      <c r="J140" s="277"/>
      <c r="K140" s="272"/>
      <c r="L140" s="272"/>
    </row>
    <row r="141" spans="1:12" x14ac:dyDescent="0.25">
      <c r="A141" s="23"/>
      <c r="B141" s="23"/>
      <c r="C141" s="23"/>
      <c r="D141" s="23"/>
      <c r="E141" s="23"/>
      <c r="F141" s="23" t="s">
        <v>166</v>
      </c>
      <c r="G141" s="23"/>
      <c r="H141" s="23"/>
      <c r="I141" s="23"/>
      <c r="J141" s="23" t="s">
        <v>198</v>
      </c>
      <c r="K141" s="23"/>
      <c r="L141" s="23"/>
    </row>
  </sheetData>
  <mergeCells count="112">
    <mergeCell ref="A9:B9"/>
    <mergeCell ref="C9:I9"/>
    <mergeCell ref="C10:I10"/>
    <mergeCell ref="K10:L11"/>
    <mergeCell ref="A11:B11"/>
    <mergeCell ref="C11:I11"/>
    <mergeCell ref="A15:B15"/>
    <mergeCell ref="C15:I15"/>
    <mergeCell ref="C16:I16"/>
    <mergeCell ref="K16:L17"/>
    <mergeCell ref="A31:L31"/>
    <mergeCell ref="L32:L37"/>
    <mergeCell ref="A34:A37"/>
    <mergeCell ref="A17:B17"/>
    <mergeCell ref="C17:I17"/>
    <mergeCell ref="C12:I12"/>
    <mergeCell ref="K12:L13"/>
    <mergeCell ref="A13:B13"/>
    <mergeCell ref="C13:I13"/>
    <mergeCell ref="C14:I14"/>
    <mergeCell ref="B28:L28"/>
    <mergeCell ref="B29:L29"/>
    <mergeCell ref="H20:I20"/>
    <mergeCell ref="K20:L20"/>
    <mergeCell ref="K21:L21"/>
    <mergeCell ref="K22:L22"/>
    <mergeCell ref="G24:G25"/>
    <mergeCell ref="H24:H25"/>
    <mergeCell ref="I24:J24"/>
    <mergeCell ref="B34:B37"/>
    <mergeCell ref="H32:H37"/>
    <mergeCell ref="A32:B33"/>
    <mergeCell ref="C32:C37"/>
    <mergeCell ref="D32:D37"/>
    <mergeCell ref="J2:L2"/>
    <mergeCell ref="I3:L3"/>
    <mergeCell ref="J4:L4"/>
    <mergeCell ref="K6:L6"/>
    <mergeCell ref="K7:L7"/>
    <mergeCell ref="K8:L9"/>
    <mergeCell ref="K14:L15"/>
    <mergeCell ref="C18:I18"/>
    <mergeCell ref="H19:J19"/>
    <mergeCell ref="K19:L19"/>
    <mergeCell ref="A42:L42"/>
    <mergeCell ref="H50:I50"/>
    <mergeCell ref="J50:K50"/>
    <mergeCell ref="H58:I58"/>
    <mergeCell ref="J58:K58"/>
    <mergeCell ref="H74:I74"/>
    <mergeCell ref="J74:K74"/>
    <mergeCell ref="H80:I80"/>
    <mergeCell ref="A105:G105"/>
    <mergeCell ref="H105:I105"/>
    <mergeCell ref="J105:K105"/>
    <mergeCell ref="J80:K80"/>
    <mergeCell ref="H86:I86"/>
    <mergeCell ref="J86:K86"/>
    <mergeCell ref="H89:I89"/>
    <mergeCell ref="J89:K89"/>
    <mergeCell ref="H101:I101"/>
    <mergeCell ref="J101:K101"/>
    <mergeCell ref="A103:G103"/>
    <mergeCell ref="H103:I103"/>
    <mergeCell ref="J103:K103"/>
    <mergeCell ref="D111:I111"/>
    <mergeCell ref="J111:K111"/>
    <mergeCell ref="D112:H112"/>
    <mergeCell ref="J112:K112"/>
    <mergeCell ref="D113:H113"/>
    <mergeCell ref="J113:K113"/>
    <mergeCell ref="D114:H114"/>
    <mergeCell ref="J114:K114"/>
    <mergeCell ref="D115:H115"/>
    <mergeCell ref="E32:E37"/>
    <mergeCell ref="F32:F37"/>
    <mergeCell ref="G32:G37"/>
    <mergeCell ref="I32:I37"/>
    <mergeCell ref="J32:J37"/>
    <mergeCell ref="K32:K37"/>
    <mergeCell ref="E133:I133"/>
    <mergeCell ref="C129:D129"/>
    <mergeCell ref="E129:I129"/>
    <mergeCell ref="E130:I130"/>
    <mergeCell ref="D123:H123"/>
    <mergeCell ref="J123:K123"/>
    <mergeCell ref="D124:H124"/>
    <mergeCell ref="J124:K124"/>
    <mergeCell ref="D125:H125"/>
    <mergeCell ref="J125:K125"/>
    <mergeCell ref="H66:I66"/>
    <mergeCell ref="J66:K66"/>
    <mergeCell ref="H95:I95"/>
    <mergeCell ref="J95:K95"/>
    <mergeCell ref="C132:D132"/>
    <mergeCell ref="A40:L40"/>
    <mergeCell ref="D116:H116"/>
    <mergeCell ref="J116:K116"/>
    <mergeCell ref="E132:I132"/>
    <mergeCell ref="D120:H120"/>
    <mergeCell ref="J120:K120"/>
    <mergeCell ref="D121:H121"/>
    <mergeCell ref="J121:K121"/>
    <mergeCell ref="J115:K115"/>
    <mergeCell ref="D122:H122"/>
    <mergeCell ref="J122:K122"/>
    <mergeCell ref="D117:H117"/>
    <mergeCell ref="J117:K117"/>
    <mergeCell ref="D118:H118"/>
    <mergeCell ref="J118:K118"/>
    <mergeCell ref="D119:H119"/>
    <mergeCell ref="J119:K119"/>
  </mergeCells>
  <pageMargins left="0.23622047244094491" right="0.19685039370078741" top="0.27" bottom="0.22" header="0.31496062992125984" footer="0.23"/>
  <pageSetup paperSize="9" scale="58" orientation="portrait" r:id="rId1"/>
  <rowBreaks count="1" manualBreakCount="1">
    <brk id="66" max="1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L127"/>
  <sheetViews>
    <sheetView view="pageBreakPreview" topLeftCell="A81" zoomScale="93" zoomScaleNormal="100" zoomScaleSheetLayoutView="93" workbookViewId="0">
      <selection activeCell="T75" sqref="T75"/>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'!L9</f>
        <v>4230-РЭС</v>
      </c>
      <c r="L20" s="2072"/>
    </row>
    <row r="21" spans="1:12" x14ac:dyDescent="0.25">
      <c r="A21" s="50"/>
      <c r="B21" s="50"/>
      <c r="C21" s="50"/>
      <c r="D21" s="50"/>
      <c r="E21" s="50"/>
      <c r="F21" s="50"/>
      <c r="G21" s="50"/>
      <c r="H21" s="50"/>
      <c r="I21" s="50"/>
      <c r="J21" s="71" t="s">
        <v>108</v>
      </c>
      <c r="K21" s="2073" t="str">
        <f>'титул '!L11</f>
        <v>16.04.2024</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826</v>
      </c>
      <c r="H26" s="293">
        <v>44651</v>
      </c>
      <c r="I26" s="293">
        <v>44621</v>
      </c>
      <c r="J26" s="293">
        <v>44651</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815</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696</v>
      </c>
      <c r="B40" s="1976"/>
      <c r="C40" s="1976"/>
      <c r="D40" s="1976"/>
      <c r="E40" s="1976"/>
      <c r="F40" s="1976"/>
      <c r="G40" s="1976"/>
      <c r="H40" s="1976"/>
      <c r="I40" s="1976"/>
      <c r="J40" s="1976"/>
      <c r="K40" s="1976"/>
      <c r="L40" s="1976"/>
    </row>
    <row r="42" spans="1:12" ht="16.5" x14ac:dyDescent="0.25">
      <c r="A42" s="1976" t="s">
        <v>806</v>
      </c>
      <c r="B42" s="1976"/>
      <c r="C42" s="1976"/>
      <c r="D42" s="1976"/>
      <c r="E42" s="1976"/>
      <c r="F42" s="1976"/>
      <c r="G42" s="1976"/>
      <c r="H42" s="1976"/>
      <c r="I42" s="1976"/>
      <c r="J42" s="1976"/>
      <c r="K42" s="1976"/>
      <c r="L42" s="1976"/>
    </row>
    <row r="43" spans="1:12" ht="66.75" x14ac:dyDescent="0.25">
      <c r="A43" s="56">
        <v>1</v>
      </c>
      <c r="B43" s="56">
        <v>1</v>
      </c>
      <c r="C43" s="56" t="s">
        <v>800</v>
      </c>
      <c r="D43" s="56" t="s">
        <v>801</v>
      </c>
      <c r="E43" s="57" t="s">
        <v>77</v>
      </c>
      <c r="F43" s="120">
        <v>0.08</v>
      </c>
      <c r="G43" s="218">
        <v>148.35999999999999</v>
      </c>
      <c r="H43" s="59"/>
      <c r="I43" s="218"/>
      <c r="J43" s="59" t="s">
        <v>206</v>
      </c>
      <c r="K43" s="218"/>
      <c r="L43" s="263"/>
    </row>
    <row r="44" spans="1:12" x14ac:dyDescent="0.25">
      <c r="A44" s="56"/>
      <c r="B44" s="56"/>
      <c r="C44" s="56"/>
      <c r="D44" s="56" t="s">
        <v>123</v>
      </c>
      <c r="E44" s="57"/>
      <c r="F44" s="120"/>
      <c r="G44" s="218">
        <v>145.44999999999999</v>
      </c>
      <c r="H44" s="59" t="s">
        <v>784</v>
      </c>
      <c r="I44" s="218">
        <v>8.15</v>
      </c>
      <c r="J44" s="59">
        <v>37.869999999999997</v>
      </c>
      <c r="K44" s="218">
        <v>308.45999999999998</v>
      </c>
      <c r="L44" s="263"/>
    </row>
    <row r="45" spans="1:12" x14ac:dyDescent="0.25">
      <c r="A45" s="56"/>
      <c r="B45" s="56"/>
      <c r="C45" s="56"/>
      <c r="D45" s="56" t="s">
        <v>48</v>
      </c>
      <c r="E45" s="57" t="s">
        <v>49</v>
      </c>
      <c r="F45" s="120">
        <v>97</v>
      </c>
      <c r="G45" s="286"/>
      <c r="H45" s="59"/>
      <c r="I45" s="218">
        <v>7.91</v>
      </c>
      <c r="J45" s="59">
        <v>97</v>
      </c>
      <c r="K45" s="218">
        <v>299.20999999999998</v>
      </c>
      <c r="L45" s="263"/>
    </row>
    <row r="46" spans="1:12" x14ac:dyDescent="0.25">
      <c r="A46" s="56"/>
      <c r="B46" s="56"/>
      <c r="C46" s="56"/>
      <c r="D46" s="56" t="s">
        <v>50</v>
      </c>
      <c r="E46" s="57" t="s">
        <v>49</v>
      </c>
      <c r="F46" s="120">
        <v>51</v>
      </c>
      <c r="G46" s="286"/>
      <c r="H46" s="59"/>
      <c r="I46" s="218">
        <v>4.16</v>
      </c>
      <c r="J46" s="59">
        <v>51</v>
      </c>
      <c r="K46" s="218">
        <v>157.31</v>
      </c>
      <c r="L46" s="263"/>
    </row>
    <row r="47" spans="1:12" x14ac:dyDescent="0.25">
      <c r="A47" s="61"/>
      <c r="B47" s="61"/>
      <c r="C47" s="61"/>
      <c r="D47" s="61" t="s">
        <v>126</v>
      </c>
      <c r="E47" s="62" t="s">
        <v>51</v>
      </c>
      <c r="F47" s="264">
        <v>15.12</v>
      </c>
      <c r="G47" s="64"/>
      <c r="H47" s="65" t="s">
        <v>784</v>
      </c>
      <c r="I47" s="64"/>
      <c r="J47" s="65"/>
      <c r="K47" s="64"/>
      <c r="L47" s="76">
        <v>0.84672000000000003</v>
      </c>
    </row>
    <row r="48" spans="1:12" x14ac:dyDescent="0.25">
      <c r="H48" s="1977">
        <v>20.220000000000002</v>
      </c>
      <c r="I48" s="1977"/>
      <c r="J48" s="1977">
        <v>764.98</v>
      </c>
      <c r="K48" s="1977"/>
      <c r="L48" s="77">
        <v>0.84672000000000003</v>
      </c>
    </row>
    <row r="49" spans="1:12" ht="99.75" x14ac:dyDescent="0.25">
      <c r="A49" s="56">
        <v>2</v>
      </c>
      <c r="B49" s="56">
        <v>2</v>
      </c>
      <c r="C49" s="56" t="s">
        <v>785</v>
      </c>
      <c r="D49" s="56" t="s">
        <v>802</v>
      </c>
      <c r="E49" s="57" t="s">
        <v>221</v>
      </c>
      <c r="F49" s="120">
        <v>2.4E-2</v>
      </c>
      <c r="G49" s="218">
        <v>5504.98</v>
      </c>
      <c r="H49" s="59"/>
      <c r="I49" s="218"/>
      <c r="J49" s="59" t="s">
        <v>261</v>
      </c>
      <c r="K49" s="218"/>
      <c r="L49" s="263"/>
    </row>
    <row r="50" spans="1:12" x14ac:dyDescent="0.25">
      <c r="A50" s="56"/>
      <c r="B50" s="56"/>
      <c r="C50" s="56"/>
      <c r="D50" s="56" t="s">
        <v>123</v>
      </c>
      <c r="E50" s="57"/>
      <c r="F50" s="120"/>
      <c r="G50" s="218">
        <v>1292.69</v>
      </c>
      <c r="H50" s="59" t="s">
        <v>784</v>
      </c>
      <c r="I50" s="218">
        <v>21.72</v>
      </c>
      <c r="J50" s="59">
        <v>37.869999999999997</v>
      </c>
      <c r="K50" s="218">
        <v>822.43</v>
      </c>
      <c r="L50" s="263"/>
    </row>
    <row r="51" spans="1:12" x14ac:dyDescent="0.25">
      <c r="A51" s="56"/>
      <c r="B51" s="56"/>
      <c r="C51" s="56"/>
      <c r="D51" s="56" t="s">
        <v>124</v>
      </c>
      <c r="E51" s="57"/>
      <c r="F51" s="120"/>
      <c r="G51" s="218">
        <v>1064.92</v>
      </c>
      <c r="H51" s="59" t="s">
        <v>784</v>
      </c>
      <c r="I51" s="218">
        <v>17.89</v>
      </c>
      <c r="J51" s="59">
        <v>8.2200000000000006</v>
      </c>
      <c r="K51" s="218">
        <v>147.06</v>
      </c>
      <c r="L51" s="263"/>
    </row>
    <row r="52" spans="1:12" x14ac:dyDescent="0.25">
      <c r="A52" s="56"/>
      <c r="B52" s="56"/>
      <c r="C52" s="56"/>
      <c r="D52" s="56" t="s">
        <v>125</v>
      </c>
      <c r="E52" s="57"/>
      <c r="F52" s="120"/>
      <c r="G52" s="218">
        <v>145.44999999999999</v>
      </c>
      <c r="H52" s="59" t="s">
        <v>784</v>
      </c>
      <c r="I52" s="107">
        <v>2.44</v>
      </c>
      <c r="J52" s="59">
        <v>37.869999999999997</v>
      </c>
      <c r="K52" s="107">
        <v>92.54</v>
      </c>
      <c r="L52" s="263"/>
    </row>
    <row r="53" spans="1:12" x14ac:dyDescent="0.25">
      <c r="A53" s="56"/>
      <c r="B53" s="56"/>
      <c r="C53" s="56"/>
      <c r="D53" s="56" t="s">
        <v>48</v>
      </c>
      <c r="E53" s="57" t="s">
        <v>49</v>
      </c>
      <c r="F53" s="120">
        <v>103</v>
      </c>
      <c r="G53" s="286"/>
      <c r="H53" s="59"/>
      <c r="I53" s="218">
        <v>24.88</v>
      </c>
      <c r="J53" s="59">
        <v>103</v>
      </c>
      <c r="K53" s="218">
        <v>942.42</v>
      </c>
      <c r="L53" s="263"/>
    </row>
    <row r="54" spans="1:12" x14ac:dyDescent="0.25">
      <c r="A54" s="56"/>
      <c r="B54" s="56"/>
      <c r="C54" s="56"/>
      <c r="D54" s="56" t="s">
        <v>50</v>
      </c>
      <c r="E54" s="57" t="s">
        <v>49</v>
      </c>
      <c r="F54" s="120">
        <v>60</v>
      </c>
      <c r="G54" s="286"/>
      <c r="H54" s="59"/>
      <c r="I54" s="218">
        <v>14.5</v>
      </c>
      <c r="J54" s="59">
        <v>60</v>
      </c>
      <c r="K54" s="218">
        <v>548.98</v>
      </c>
      <c r="L54" s="263"/>
    </row>
    <row r="55" spans="1:12" x14ac:dyDescent="0.25">
      <c r="A55" s="61"/>
      <c r="B55" s="61"/>
      <c r="C55" s="61"/>
      <c r="D55" s="61" t="s">
        <v>126</v>
      </c>
      <c r="E55" s="62" t="s">
        <v>51</v>
      </c>
      <c r="F55" s="264">
        <v>135.93</v>
      </c>
      <c r="G55" s="64"/>
      <c r="H55" s="65" t="s">
        <v>784</v>
      </c>
      <c r="I55" s="64"/>
      <c r="J55" s="65"/>
      <c r="K55" s="64"/>
      <c r="L55" s="76">
        <v>2.2836240000000001</v>
      </c>
    </row>
    <row r="56" spans="1:12" x14ac:dyDescent="0.25">
      <c r="H56" s="1977">
        <v>78.989999999999995</v>
      </c>
      <c r="I56" s="1977"/>
      <c r="J56" s="1977">
        <v>2460.89</v>
      </c>
      <c r="K56" s="1977"/>
      <c r="L56" s="77">
        <v>2.2836240000000001</v>
      </c>
    </row>
    <row r="57" spans="1:12" ht="114" x14ac:dyDescent="0.25">
      <c r="A57" s="56">
        <v>3</v>
      </c>
      <c r="B57" s="56">
        <v>3</v>
      </c>
      <c r="C57" s="56" t="s">
        <v>785</v>
      </c>
      <c r="D57" s="56" t="s">
        <v>803</v>
      </c>
      <c r="E57" s="57" t="s">
        <v>221</v>
      </c>
      <c r="F57" s="120">
        <v>0.04</v>
      </c>
      <c r="G57" s="218">
        <v>5504.98</v>
      </c>
      <c r="H57" s="59"/>
      <c r="I57" s="218"/>
      <c r="J57" s="59" t="s">
        <v>261</v>
      </c>
      <c r="K57" s="218"/>
      <c r="L57" s="263"/>
    </row>
    <row r="58" spans="1:12" x14ac:dyDescent="0.25">
      <c r="A58" s="56"/>
      <c r="B58" s="56"/>
      <c r="C58" s="56"/>
      <c r="D58" s="56" t="s">
        <v>123</v>
      </c>
      <c r="E58" s="57"/>
      <c r="F58" s="120"/>
      <c r="G58" s="218">
        <v>1292.69</v>
      </c>
      <c r="H58" s="59" t="s">
        <v>784</v>
      </c>
      <c r="I58" s="218">
        <v>36.200000000000003</v>
      </c>
      <c r="J58" s="59">
        <v>37.869999999999997</v>
      </c>
      <c r="K58" s="218">
        <v>1370.72</v>
      </c>
      <c r="L58" s="263"/>
    </row>
    <row r="59" spans="1:12" x14ac:dyDescent="0.25">
      <c r="A59" s="56"/>
      <c r="B59" s="56"/>
      <c r="C59" s="56"/>
      <c r="D59" s="56" t="s">
        <v>124</v>
      </c>
      <c r="E59" s="57"/>
      <c r="F59" s="120"/>
      <c r="G59" s="218">
        <v>1064.92</v>
      </c>
      <c r="H59" s="59" t="s">
        <v>784</v>
      </c>
      <c r="I59" s="218">
        <v>29.82</v>
      </c>
      <c r="J59" s="59">
        <v>8.2200000000000006</v>
      </c>
      <c r="K59" s="218">
        <v>245.1</v>
      </c>
      <c r="L59" s="263"/>
    </row>
    <row r="60" spans="1:12" x14ac:dyDescent="0.25">
      <c r="A60" s="56"/>
      <c r="B60" s="56"/>
      <c r="C60" s="56"/>
      <c r="D60" s="56" t="s">
        <v>125</v>
      </c>
      <c r="E60" s="57"/>
      <c r="F60" s="120"/>
      <c r="G60" s="218">
        <v>145.44999999999999</v>
      </c>
      <c r="H60" s="59" t="s">
        <v>784</v>
      </c>
      <c r="I60" s="107">
        <v>4.07</v>
      </c>
      <c r="J60" s="59">
        <v>37.869999999999997</v>
      </c>
      <c r="K60" s="107">
        <v>154.22999999999999</v>
      </c>
      <c r="L60" s="263"/>
    </row>
    <row r="61" spans="1:12" x14ac:dyDescent="0.25">
      <c r="A61" s="56"/>
      <c r="B61" s="56"/>
      <c r="C61" s="56"/>
      <c r="D61" s="56" t="s">
        <v>48</v>
      </c>
      <c r="E61" s="57" t="s">
        <v>49</v>
      </c>
      <c r="F61" s="120">
        <v>103</v>
      </c>
      <c r="G61" s="286"/>
      <c r="H61" s="59"/>
      <c r="I61" s="218">
        <v>41.48</v>
      </c>
      <c r="J61" s="59">
        <v>103</v>
      </c>
      <c r="K61" s="218">
        <v>1570.7</v>
      </c>
      <c r="L61" s="263"/>
    </row>
    <row r="62" spans="1:12" x14ac:dyDescent="0.25">
      <c r="A62" s="56"/>
      <c r="B62" s="56"/>
      <c r="C62" s="56"/>
      <c r="D62" s="56" t="s">
        <v>50</v>
      </c>
      <c r="E62" s="57" t="s">
        <v>49</v>
      </c>
      <c r="F62" s="120">
        <v>60</v>
      </c>
      <c r="G62" s="286"/>
      <c r="H62" s="59"/>
      <c r="I62" s="218">
        <v>24.16</v>
      </c>
      <c r="J62" s="59">
        <v>60</v>
      </c>
      <c r="K62" s="218">
        <v>914.97</v>
      </c>
      <c r="L62" s="263"/>
    </row>
    <row r="63" spans="1:12" x14ac:dyDescent="0.25">
      <c r="A63" s="61"/>
      <c r="B63" s="61"/>
      <c r="C63" s="61"/>
      <c r="D63" s="61" t="s">
        <v>126</v>
      </c>
      <c r="E63" s="62" t="s">
        <v>51</v>
      </c>
      <c r="F63" s="264">
        <v>135.93</v>
      </c>
      <c r="G63" s="64"/>
      <c r="H63" s="65" t="s">
        <v>784</v>
      </c>
      <c r="I63" s="64"/>
      <c r="J63" s="65"/>
      <c r="K63" s="64"/>
      <c r="L63" s="76">
        <v>3.8060399999999999</v>
      </c>
    </row>
    <row r="64" spans="1:12" x14ac:dyDescent="0.25">
      <c r="H64" s="1977">
        <v>131.66</v>
      </c>
      <c r="I64" s="1977"/>
      <c r="J64" s="1977">
        <v>4101.49</v>
      </c>
      <c r="K64" s="1977"/>
      <c r="L64" s="77">
        <v>3.8060399999999999</v>
      </c>
    </row>
    <row r="65" spans="1:12" ht="71.25" x14ac:dyDescent="0.25">
      <c r="A65" s="56">
        <v>4</v>
      </c>
      <c r="B65" s="56">
        <v>4</v>
      </c>
      <c r="C65" s="56" t="s">
        <v>804</v>
      </c>
      <c r="D65" s="56" t="s">
        <v>805</v>
      </c>
      <c r="E65" s="57" t="s">
        <v>400</v>
      </c>
      <c r="F65" s="120">
        <v>0.2</v>
      </c>
      <c r="G65" s="218">
        <v>965.48</v>
      </c>
      <c r="H65" s="59"/>
      <c r="I65" s="218"/>
      <c r="J65" s="59" t="s">
        <v>637</v>
      </c>
      <c r="K65" s="218"/>
      <c r="L65" s="263"/>
    </row>
    <row r="66" spans="1:12" x14ac:dyDescent="0.25">
      <c r="A66" s="56"/>
      <c r="B66" s="56"/>
      <c r="C66" s="56"/>
      <c r="D66" s="56" t="s">
        <v>123</v>
      </c>
      <c r="E66" s="57"/>
      <c r="F66" s="120"/>
      <c r="G66" s="218">
        <v>148.53</v>
      </c>
      <c r="H66" s="59" t="s">
        <v>784</v>
      </c>
      <c r="I66" s="218">
        <v>20.79</v>
      </c>
      <c r="J66" s="59">
        <v>37.869999999999997</v>
      </c>
      <c r="K66" s="218">
        <v>787.48</v>
      </c>
      <c r="L66" s="263"/>
    </row>
    <row r="67" spans="1:12" x14ac:dyDescent="0.25">
      <c r="A67" s="56"/>
      <c r="B67" s="56"/>
      <c r="C67" s="56"/>
      <c r="D67" s="56" t="s">
        <v>124</v>
      </c>
      <c r="E67" s="57"/>
      <c r="F67" s="120"/>
      <c r="G67" s="218">
        <v>750.76</v>
      </c>
      <c r="H67" s="59" t="s">
        <v>784</v>
      </c>
      <c r="I67" s="218">
        <v>105.11</v>
      </c>
      <c r="J67" s="59">
        <v>7.59</v>
      </c>
      <c r="K67" s="218">
        <v>797.76</v>
      </c>
      <c r="L67" s="263"/>
    </row>
    <row r="68" spans="1:12" x14ac:dyDescent="0.25">
      <c r="A68" s="56"/>
      <c r="B68" s="56"/>
      <c r="C68" s="56"/>
      <c r="D68" s="56" t="s">
        <v>125</v>
      </c>
      <c r="E68" s="57"/>
      <c r="F68" s="120"/>
      <c r="G68" s="218">
        <v>67.5</v>
      </c>
      <c r="H68" s="59" t="s">
        <v>784</v>
      </c>
      <c r="I68" s="107">
        <v>9.4499999999999993</v>
      </c>
      <c r="J68" s="59">
        <v>37.869999999999997</v>
      </c>
      <c r="K68" s="107">
        <v>357.87</v>
      </c>
      <c r="L68" s="263"/>
    </row>
    <row r="69" spans="1:12" x14ac:dyDescent="0.25">
      <c r="A69" s="56"/>
      <c r="B69" s="56"/>
      <c r="C69" s="56"/>
      <c r="D69" s="56" t="s">
        <v>48</v>
      </c>
      <c r="E69" s="57" t="s">
        <v>49</v>
      </c>
      <c r="F69" s="120">
        <v>97</v>
      </c>
      <c r="G69" s="286"/>
      <c r="H69" s="59"/>
      <c r="I69" s="218">
        <v>29.33</v>
      </c>
      <c r="J69" s="59">
        <v>97</v>
      </c>
      <c r="K69" s="218">
        <v>1110.99</v>
      </c>
      <c r="L69" s="263"/>
    </row>
    <row r="70" spans="1:12" x14ac:dyDescent="0.25">
      <c r="A70" s="56"/>
      <c r="B70" s="56"/>
      <c r="C70" s="56"/>
      <c r="D70" s="56" t="s">
        <v>50</v>
      </c>
      <c r="E70" s="57" t="s">
        <v>49</v>
      </c>
      <c r="F70" s="120">
        <v>51</v>
      </c>
      <c r="G70" s="286"/>
      <c r="H70" s="59"/>
      <c r="I70" s="218">
        <v>15.42</v>
      </c>
      <c r="J70" s="59">
        <v>51</v>
      </c>
      <c r="K70" s="218">
        <v>584.13</v>
      </c>
      <c r="L70" s="263"/>
    </row>
    <row r="71" spans="1:12" x14ac:dyDescent="0.25">
      <c r="A71" s="61"/>
      <c r="B71" s="61"/>
      <c r="C71" s="61"/>
      <c r="D71" s="61" t="s">
        <v>126</v>
      </c>
      <c r="E71" s="62" t="s">
        <v>51</v>
      </c>
      <c r="F71" s="264">
        <v>15.44</v>
      </c>
      <c r="G71" s="64"/>
      <c r="H71" s="65" t="s">
        <v>784</v>
      </c>
      <c r="I71" s="64"/>
      <c r="J71" s="65"/>
      <c r="K71" s="64"/>
      <c r="L71" s="76">
        <v>2.1616</v>
      </c>
    </row>
    <row r="72" spans="1:12" x14ac:dyDescent="0.25">
      <c r="H72" s="1977">
        <v>170.65</v>
      </c>
      <c r="I72" s="1977"/>
      <c r="J72" s="1977">
        <v>3280.36</v>
      </c>
      <c r="K72" s="1977"/>
      <c r="L72" s="77">
        <v>2.1616</v>
      </c>
    </row>
    <row r="73" spans="1:12" ht="71.25" x14ac:dyDescent="0.25">
      <c r="A73" s="56">
        <v>5</v>
      </c>
      <c r="B73" s="56">
        <v>5</v>
      </c>
      <c r="C73" s="56" t="s">
        <v>786</v>
      </c>
      <c r="D73" s="56" t="s">
        <v>749</v>
      </c>
      <c r="E73" s="57" t="s">
        <v>207</v>
      </c>
      <c r="F73" s="120">
        <v>1</v>
      </c>
      <c r="G73" s="218">
        <v>59.070000000000007</v>
      </c>
      <c r="H73" s="59"/>
      <c r="I73" s="218"/>
      <c r="J73" s="59" t="s">
        <v>477</v>
      </c>
      <c r="K73" s="218"/>
      <c r="L73" s="263"/>
    </row>
    <row r="74" spans="1:12" x14ac:dyDescent="0.25">
      <c r="A74" s="56"/>
      <c r="B74" s="56"/>
      <c r="C74" s="56"/>
      <c r="D74" s="56" t="s">
        <v>123</v>
      </c>
      <c r="E74" s="57"/>
      <c r="F74" s="120"/>
      <c r="G74" s="218">
        <v>23.51</v>
      </c>
      <c r="H74" s="59" t="s">
        <v>784</v>
      </c>
      <c r="I74" s="218">
        <v>16.46</v>
      </c>
      <c r="J74" s="59">
        <v>37.869999999999997</v>
      </c>
      <c r="K74" s="218">
        <v>623.23</v>
      </c>
      <c r="L74" s="263"/>
    </row>
    <row r="75" spans="1:12" x14ac:dyDescent="0.25">
      <c r="A75" s="56"/>
      <c r="B75" s="56"/>
      <c r="C75" s="56"/>
      <c r="D75" s="56" t="s">
        <v>124</v>
      </c>
      <c r="E75" s="57"/>
      <c r="F75" s="120"/>
      <c r="G75" s="218">
        <v>32.18</v>
      </c>
      <c r="H75" s="59" t="s">
        <v>784</v>
      </c>
      <c r="I75" s="218">
        <v>22.53</v>
      </c>
      <c r="J75" s="59">
        <v>11.79</v>
      </c>
      <c r="K75" s="218">
        <v>265.58</v>
      </c>
      <c r="L75" s="263"/>
    </row>
    <row r="76" spans="1:12" x14ac:dyDescent="0.25">
      <c r="A76" s="56"/>
      <c r="B76" s="56"/>
      <c r="C76" s="56"/>
      <c r="D76" s="56" t="s">
        <v>125</v>
      </c>
      <c r="E76" s="57"/>
      <c r="F76" s="120"/>
      <c r="G76" s="218">
        <v>3.16</v>
      </c>
      <c r="H76" s="59" t="s">
        <v>784</v>
      </c>
      <c r="I76" s="107">
        <v>2.21</v>
      </c>
      <c r="J76" s="59">
        <v>37.869999999999997</v>
      </c>
      <c r="K76" s="107">
        <v>83.77</v>
      </c>
      <c r="L76" s="263"/>
    </row>
    <row r="77" spans="1:12" x14ac:dyDescent="0.25">
      <c r="A77" s="56"/>
      <c r="B77" s="56"/>
      <c r="C77" s="56"/>
      <c r="D77" s="56" t="s">
        <v>48</v>
      </c>
      <c r="E77" s="57" t="s">
        <v>49</v>
      </c>
      <c r="F77" s="120">
        <v>97</v>
      </c>
      <c r="G77" s="286"/>
      <c r="H77" s="59"/>
      <c r="I77" s="218">
        <v>18.11</v>
      </c>
      <c r="J77" s="59">
        <v>97</v>
      </c>
      <c r="K77" s="218">
        <v>685.79</v>
      </c>
      <c r="L77" s="263"/>
    </row>
    <row r="78" spans="1:12" x14ac:dyDescent="0.25">
      <c r="A78" s="56"/>
      <c r="B78" s="56"/>
      <c r="C78" s="56"/>
      <c r="D78" s="56" t="s">
        <v>50</v>
      </c>
      <c r="E78" s="57" t="s">
        <v>49</v>
      </c>
      <c r="F78" s="120">
        <v>51</v>
      </c>
      <c r="G78" s="286"/>
      <c r="H78" s="59"/>
      <c r="I78" s="218">
        <v>9.52</v>
      </c>
      <c r="J78" s="59">
        <v>51</v>
      </c>
      <c r="K78" s="218">
        <v>360.57</v>
      </c>
      <c r="L78" s="263"/>
    </row>
    <row r="79" spans="1:12" x14ac:dyDescent="0.25">
      <c r="A79" s="61"/>
      <c r="B79" s="61"/>
      <c r="C79" s="61"/>
      <c r="D79" s="61" t="s">
        <v>126</v>
      </c>
      <c r="E79" s="62" t="s">
        <v>51</v>
      </c>
      <c r="F79" s="264">
        <v>2.37</v>
      </c>
      <c r="G79" s="64"/>
      <c r="H79" s="65" t="s">
        <v>784</v>
      </c>
      <c r="I79" s="64"/>
      <c r="J79" s="65"/>
      <c r="K79" s="64"/>
      <c r="L79" s="76">
        <v>1.659</v>
      </c>
    </row>
    <row r="80" spans="1:12" x14ac:dyDescent="0.25">
      <c r="H80" s="1977">
        <v>66.62</v>
      </c>
      <c r="I80" s="1977"/>
      <c r="J80" s="1977">
        <v>1935.1699999999998</v>
      </c>
      <c r="K80" s="1977"/>
      <c r="L80" s="77">
        <v>1.659</v>
      </c>
    </row>
    <row r="82" spans="1:12" x14ac:dyDescent="0.25">
      <c r="A82" s="1974" t="s">
        <v>807</v>
      </c>
      <c r="B82" s="1974"/>
      <c r="C82" s="1974"/>
      <c r="D82" s="1974"/>
      <c r="E82" s="1974"/>
      <c r="F82" s="1974"/>
      <c r="G82" s="1974"/>
      <c r="H82" s="1975">
        <v>468.14</v>
      </c>
      <c r="I82" s="1975"/>
      <c r="J82" s="1975">
        <v>12542.89</v>
      </c>
      <c r="K82" s="1975"/>
      <c r="L82" s="77">
        <v>10.756984000000001</v>
      </c>
    </row>
    <row r="86" spans="1:12" x14ac:dyDescent="0.25">
      <c r="A86" s="1974" t="s">
        <v>670</v>
      </c>
      <c r="B86" s="1974"/>
      <c r="C86" s="1974"/>
      <c r="D86" s="1974"/>
      <c r="E86" s="1974"/>
      <c r="F86" s="1974"/>
      <c r="G86" s="1974"/>
      <c r="H86" s="1975">
        <v>468.14</v>
      </c>
      <c r="I86" s="1975"/>
      <c r="J86" s="1975">
        <v>12542.89</v>
      </c>
      <c r="K86" s="1975"/>
      <c r="L86" s="77">
        <v>10.756984000000001</v>
      </c>
    </row>
    <row r="87" spans="1:12" x14ac:dyDescent="0.25">
      <c r="H87" t="s">
        <v>671</v>
      </c>
    </row>
    <row r="88" spans="1:12" x14ac:dyDescent="0.25">
      <c r="H88" t="s">
        <v>672</v>
      </c>
      <c r="I88" s="115">
        <f>H86</f>
        <v>468.14</v>
      </c>
      <c r="K88" s="115">
        <f>J86</f>
        <v>12542.89</v>
      </c>
    </row>
    <row r="89" spans="1:12" x14ac:dyDescent="0.25">
      <c r="H89" t="s">
        <v>673</v>
      </c>
      <c r="I89" s="30">
        <v>0</v>
      </c>
      <c r="K89" s="30">
        <v>0</v>
      </c>
    </row>
    <row r="90" spans="1:12" x14ac:dyDescent="0.25">
      <c r="H90" t="s">
        <v>674</v>
      </c>
      <c r="I90" s="30">
        <v>0</v>
      </c>
      <c r="K90" s="30">
        <v>0</v>
      </c>
    </row>
    <row r="92" spans="1:12" x14ac:dyDescent="0.25">
      <c r="D92" s="1908" t="s">
        <v>675</v>
      </c>
      <c r="E92" s="1908"/>
      <c r="F92" s="1908"/>
      <c r="G92" s="1908"/>
      <c r="H92" s="1908"/>
      <c r="I92" s="1908"/>
      <c r="J92" s="2051">
        <f>K88</f>
        <v>12542.89</v>
      </c>
      <c r="K92" s="2051"/>
    </row>
    <row r="93" spans="1:12" x14ac:dyDescent="0.25">
      <c r="D93" s="1908" t="s">
        <v>676</v>
      </c>
      <c r="E93" s="1908"/>
      <c r="F93" s="1908"/>
      <c r="G93" s="1908"/>
      <c r="H93" s="1908"/>
      <c r="I93" s="269">
        <v>0</v>
      </c>
      <c r="J93" s="2051">
        <f>J92*I93</f>
        <v>0</v>
      </c>
      <c r="K93" s="2051"/>
    </row>
    <row r="94" spans="1:12" x14ac:dyDescent="0.25">
      <c r="D94" s="1908" t="s">
        <v>677</v>
      </c>
      <c r="E94" s="1908"/>
      <c r="F94" s="1908"/>
      <c r="G94" s="1908"/>
      <c r="H94" s="1908"/>
      <c r="I94" s="258"/>
      <c r="J94" s="2051">
        <f>J92+J93</f>
        <v>12542.89</v>
      </c>
      <c r="K94" s="2051"/>
    </row>
    <row r="95" spans="1:12" x14ac:dyDescent="0.25">
      <c r="D95" s="1908" t="s">
        <v>678</v>
      </c>
      <c r="E95" s="1908"/>
      <c r="F95" s="1908"/>
      <c r="G95" s="1908"/>
      <c r="H95" s="1908"/>
      <c r="I95" s="270">
        <v>0</v>
      </c>
      <c r="J95" s="2051">
        <f>ROUND(J94*I95,2)</f>
        <v>0</v>
      </c>
      <c r="K95" s="2051"/>
    </row>
    <row r="96" spans="1:12" x14ac:dyDescent="0.25">
      <c r="D96" s="1908" t="s">
        <v>679</v>
      </c>
      <c r="E96" s="1908"/>
      <c r="F96" s="1908"/>
      <c r="G96" s="1908"/>
      <c r="H96" s="1908"/>
      <c r="I96" s="258"/>
      <c r="J96" s="2051">
        <f>J94+J95</f>
        <v>12542.89</v>
      </c>
      <c r="K96" s="2051"/>
    </row>
    <row r="97" spans="4:11" x14ac:dyDescent="0.25">
      <c r="D97" s="1908" t="s">
        <v>680</v>
      </c>
      <c r="E97" s="1908"/>
      <c r="F97" s="1908"/>
      <c r="G97" s="1908"/>
      <c r="H97" s="1908"/>
      <c r="I97" s="258">
        <v>1</v>
      </c>
      <c r="J97" s="2051">
        <f>J96*I97</f>
        <v>12542.89</v>
      </c>
      <c r="K97" s="2051"/>
    </row>
    <row r="98" spans="4:11" x14ac:dyDescent="0.25">
      <c r="D98" s="1908" t="s">
        <v>681</v>
      </c>
      <c r="E98" s="1908"/>
      <c r="F98" s="1908"/>
      <c r="G98" s="1908"/>
      <c r="H98" s="1908"/>
      <c r="I98" s="258">
        <v>1</v>
      </c>
      <c r="J98" s="2051">
        <f>J97*I98</f>
        <v>12542.89</v>
      </c>
      <c r="K98" s="2051"/>
    </row>
    <row r="99" spans="4:11" x14ac:dyDescent="0.25">
      <c r="D99" s="1974" t="s">
        <v>682</v>
      </c>
      <c r="E99" s="1974"/>
      <c r="F99" s="1974"/>
      <c r="G99" s="1974"/>
      <c r="H99" s="1974"/>
      <c r="I99" s="257">
        <v>0.99</v>
      </c>
      <c r="J99" s="2052">
        <f>ROUND(J98*I99,2)</f>
        <v>12417.46</v>
      </c>
      <c r="K99" s="2052"/>
    </row>
    <row r="100" spans="4:11" x14ac:dyDescent="0.25">
      <c r="D100" s="1908" t="s">
        <v>683</v>
      </c>
      <c r="E100" s="1908"/>
      <c r="F100" s="1908"/>
      <c r="G100" s="1908"/>
      <c r="H100" s="1908"/>
      <c r="I100" s="258"/>
      <c r="J100" s="2051">
        <f>K89</f>
        <v>0</v>
      </c>
      <c r="K100" s="2051"/>
    </row>
    <row r="101" spans="4:11" x14ac:dyDescent="0.25">
      <c r="D101" s="1974" t="s">
        <v>684</v>
      </c>
      <c r="E101" s="1974"/>
      <c r="F101" s="1974"/>
      <c r="G101" s="1974"/>
      <c r="H101" s="1974"/>
      <c r="I101" s="257">
        <v>0.99</v>
      </c>
      <c r="J101" s="2052">
        <f>J100*I101</f>
        <v>0</v>
      </c>
      <c r="K101" s="2052"/>
    </row>
    <row r="102" spans="4:11" x14ac:dyDescent="0.25">
      <c r="D102" s="1908" t="s">
        <v>685</v>
      </c>
      <c r="E102" s="1908"/>
      <c r="F102" s="1908"/>
      <c r="G102" s="1908"/>
      <c r="H102" s="1908"/>
      <c r="I102" s="258"/>
      <c r="J102" s="2051">
        <f>J90</f>
        <v>0</v>
      </c>
      <c r="K102" s="2051"/>
    </row>
    <row r="103" spans="4:11" x14ac:dyDescent="0.25">
      <c r="D103" s="1908" t="s">
        <v>686</v>
      </c>
      <c r="E103" s="1908"/>
      <c r="F103" s="1908"/>
      <c r="G103" s="1908"/>
      <c r="H103" s="1908"/>
      <c r="I103" s="258">
        <v>1</v>
      </c>
      <c r="J103" s="2051">
        <f>J102*I103</f>
        <v>0</v>
      </c>
      <c r="K103" s="2051"/>
    </row>
    <row r="104" spans="4:11" x14ac:dyDescent="0.25">
      <c r="D104" s="1908" t="s">
        <v>687</v>
      </c>
      <c r="E104" s="1908"/>
      <c r="F104" s="1908"/>
      <c r="G104" s="1908"/>
      <c r="H104" s="1908"/>
      <c r="I104" s="258">
        <v>1</v>
      </c>
      <c r="J104" s="2051">
        <f>J103*I104</f>
        <v>0</v>
      </c>
      <c r="K104" s="2051"/>
    </row>
    <row r="105" spans="4:11" x14ac:dyDescent="0.25">
      <c r="D105" s="1974" t="s">
        <v>688</v>
      </c>
      <c r="E105" s="1974"/>
      <c r="F105" s="1974"/>
      <c r="G105" s="1974"/>
      <c r="H105" s="1974"/>
      <c r="I105" s="257">
        <v>0.99</v>
      </c>
      <c r="J105" s="2052">
        <f>J104*I105</f>
        <v>0</v>
      </c>
      <c r="K105" s="2052"/>
    </row>
    <row r="106" spans="4:11" x14ac:dyDescent="0.25">
      <c r="D106" s="1974" t="s">
        <v>689</v>
      </c>
      <c r="E106" s="1974"/>
      <c r="F106" s="1974"/>
      <c r="G106" s="1974"/>
      <c r="H106" s="1974"/>
      <c r="I106" s="258"/>
      <c r="J106" s="2052">
        <f>J105+J101+J99</f>
        <v>12417.46</v>
      </c>
      <c r="K106" s="2052"/>
    </row>
    <row r="108" spans="4:11" x14ac:dyDescent="0.25">
      <c r="D108" s="258"/>
      <c r="E108" s="258"/>
      <c r="F108" s="258"/>
      <c r="G108" s="258"/>
      <c r="H108" s="258"/>
      <c r="I108" s="258"/>
      <c r="J108" s="2051"/>
      <c r="K108" s="2051"/>
    </row>
    <row r="109" spans="4:11" x14ac:dyDescent="0.25">
      <c r="D109" s="1908"/>
      <c r="E109" s="1908"/>
      <c r="F109" s="1908"/>
      <c r="G109" s="1908"/>
      <c r="H109" s="1908"/>
      <c r="I109" s="269"/>
      <c r="J109" s="2051"/>
      <c r="K109" s="2051"/>
    </row>
    <row r="113" spans="1:12" x14ac:dyDescent="0.25">
      <c r="A113" s="50"/>
      <c r="B113" s="50"/>
      <c r="C113" s="1930" t="s">
        <v>216</v>
      </c>
      <c r="D113" s="1930"/>
      <c r="E113" s="1980" t="s">
        <v>169</v>
      </c>
      <c r="F113" s="1980"/>
      <c r="G113" s="1980"/>
      <c r="H113" s="1980"/>
      <c r="I113" s="1980"/>
      <c r="J113" s="66" t="str">
        <f>IF([8]Source!AB15&lt;&gt;"", [8]Source!AB15," ")</f>
        <v xml:space="preserve"> </v>
      </c>
      <c r="K113" s="66" t="s">
        <v>170</v>
      </c>
      <c r="L113" s="50"/>
    </row>
    <row r="114" spans="1:12" x14ac:dyDescent="0.25">
      <c r="A114" s="50"/>
      <c r="B114" s="50"/>
      <c r="C114" s="50"/>
      <c r="D114" s="50"/>
      <c r="E114" s="1911" t="s">
        <v>55</v>
      </c>
      <c r="F114" s="1911"/>
      <c r="G114" s="1911"/>
      <c r="H114" s="1911"/>
      <c r="I114" s="1911"/>
      <c r="J114" s="50"/>
      <c r="K114" s="50"/>
      <c r="L114" s="50"/>
    </row>
    <row r="115" spans="1:12" x14ac:dyDescent="0.25">
      <c r="A115" s="50"/>
      <c r="B115" s="50"/>
      <c r="C115" s="50"/>
      <c r="D115" s="50"/>
      <c r="E115" s="50"/>
      <c r="F115" s="50"/>
      <c r="G115" s="50"/>
      <c r="H115" s="50"/>
      <c r="I115" s="50"/>
      <c r="J115" s="50"/>
      <c r="K115" s="50"/>
      <c r="L115" s="50"/>
    </row>
    <row r="116" spans="1:12" x14ac:dyDescent="0.25">
      <c r="A116" s="50"/>
      <c r="B116" s="50"/>
      <c r="C116" s="1930" t="s">
        <v>217</v>
      </c>
      <c r="D116" s="1930"/>
      <c r="E116" s="1980" t="s">
        <v>541</v>
      </c>
      <c r="F116" s="1980"/>
      <c r="G116" s="1980"/>
      <c r="H116" s="1980"/>
      <c r="I116" s="1980"/>
      <c r="J116" s="66" t="str">
        <f>IF([8]Source!AF15&lt;&gt;"", [8]Source!AF15," ")</f>
        <v xml:space="preserve"> </v>
      </c>
      <c r="K116" s="66" t="s">
        <v>542</v>
      </c>
      <c r="L116" s="50"/>
    </row>
    <row r="117" spans="1:12" x14ac:dyDescent="0.25">
      <c r="A117" s="50"/>
      <c r="B117" s="50"/>
      <c r="C117" s="50"/>
      <c r="D117" s="50"/>
      <c r="E117" s="1911" t="s">
        <v>55</v>
      </c>
      <c r="F117" s="1911"/>
      <c r="G117" s="1911"/>
      <c r="H117" s="1911"/>
      <c r="I117" s="1911"/>
      <c r="J117" s="50"/>
      <c r="K117" s="50"/>
      <c r="L117" s="50"/>
    </row>
    <row r="123" spans="1:12" x14ac:dyDescent="0.25">
      <c r="A123" s="23"/>
      <c r="B123" s="23"/>
      <c r="C123" s="23"/>
      <c r="D123" s="23"/>
      <c r="E123" s="23"/>
      <c r="F123" s="23"/>
      <c r="G123" s="23"/>
      <c r="H123" s="23"/>
      <c r="I123" s="23"/>
      <c r="J123" s="23"/>
      <c r="K123" s="23"/>
      <c r="L123" s="23"/>
    </row>
    <row r="124" spans="1:12" x14ac:dyDescent="0.25">
      <c r="A124" s="236"/>
      <c r="B124" s="236"/>
      <c r="C124" s="236"/>
      <c r="D124" s="236"/>
      <c r="E124" s="236"/>
      <c r="F124" s="236"/>
      <c r="G124" s="236"/>
      <c r="H124" s="236"/>
      <c r="I124" s="236"/>
      <c r="J124" s="236"/>
      <c r="K124" s="236"/>
      <c r="L124" s="236"/>
    </row>
    <row r="125" spans="1:12" ht="18" x14ac:dyDescent="0.25">
      <c r="A125" s="237"/>
      <c r="B125" s="238" t="s">
        <v>690</v>
      </c>
      <c r="C125" s="239"/>
      <c r="D125" s="239"/>
      <c r="E125" s="239"/>
      <c r="F125" s="239"/>
      <c r="G125" s="239"/>
      <c r="H125" s="239"/>
      <c r="I125" s="239"/>
      <c r="J125" s="239"/>
      <c r="K125" s="239"/>
      <c r="L125" s="239"/>
    </row>
    <row r="126" spans="1:12" x14ac:dyDescent="0.25">
      <c r="A126" s="237"/>
      <c r="B126" s="241" t="s">
        <v>391</v>
      </c>
      <c r="C126" s="237"/>
      <c r="D126" s="237"/>
      <c r="E126" s="237"/>
      <c r="F126" s="242"/>
      <c r="G126" s="237"/>
      <c r="H126" s="237"/>
      <c r="I126" s="237"/>
      <c r="J126" s="242"/>
      <c r="K126" s="237"/>
      <c r="L126" s="237"/>
    </row>
    <row r="127" spans="1:12" x14ac:dyDescent="0.25">
      <c r="A127" s="235"/>
      <c r="B127" s="235"/>
      <c r="C127" s="235"/>
      <c r="D127" s="235"/>
      <c r="E127" s="235"/>
      <c r="F127" s="235" t="s">
        <v>166</v>
      </c>
      <c r="G127" s="235"/>
      <c r="H127" s="235"/>
      <c r="I127" s="235"/>
      <c r="J127" s="235" t="s">
        <v>198</v>
      </c>
      <c r="K127" s="235"/>
      <c r="L127" s="235"/>
    </row>
  </sheetData>
  <mergeCells count="107">
    <mergeCell ref="A9:B9"/>
    <mergeCell ref="C9:I9"/>
    <mergeCell ref="C10:I10"/>
    <mergeCell ref="K10:L11"/>
    <mergeCell ref="A11:B11"/>
    <mergeCell ref="C11:I11"/>
    <mergeCell ref="J2:L2"/>
    <mergeCell ref="I3:L3"/>
    <mergeCell ref="J4:L4"/>
    <mergeCell ref="K6:L6"/>
    <mergeCell ref="K7:L7"/>
    <mergeCell ref="K8:L9"/>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J92:K92"/>
    <mergeCell ref="D93:H93"/>
    <mergeCell ref="J93:K93"/>
    <mergeCell ref="B28:L28"/>
    <mergeCell ref="B29:L29"/>
    <mergeCell ref="H20:I20"/>
    <mergeCell ref="K20:L20"/>
    <mergeCell ref="K21:L21"/>
    <mergeCell ref="K22:L22"/>
    <mergeCell ref="G24:G25"/>
    <mergeCell ref="H24:H25"/>
    <mergeCell ref="I24:J24"/>
    <mergeCell ref="A40:L40"/>
    <mergeCell ref="A31:L31"/>
    <mergeCell ref="A32:B33"/>
    <mergeCell ref="C32:C37"/>
    <mergeCell ref="D32:D37"/>
    <mergeCell ref="E32:E37"/>
    <mergeCell ref="F32:F37"/>
    <mergeCell ref="G32:G37"/>
    <mergeCell ref="H32:H37"/>
    <mergeCell ref="I32:I37"/>
    <mergeCell ref="J32:J37"/>
    <mergeCell ref="K32:K37"/>
    <mergeCell ref="D94:H94"/>
    <mergeCell ref="J94:K94"/>
    <mergeCell ref="D95:H95"/>
    <mergeCell ref="J95:K95"/>
    <mergeCell ref="D96:H96"/>
    <mergeCell ref="J96:K96"/>
    <mergeCell ref="D92:I92"/>
    <mergeCell ref="E117:I117"/>
    <mergeCell ref="D106:H106"/>
    <mergeCell ref="J106:K106"/>
    <mergeCell ref="J108:K108"/>
    <mergeCell ref="D109:H109"/>
    <mergeCell ref="J109:K109"/>
    <mergeCell ref="C113:D113"/>
    <mergeCell ref="E113:I113"/>
    <mergeCell ref="D103:H103"/>
    <mergeCell ref="J103:K103"/>
    <mergeCell ref="D104:H104"/>
    <mergeCell ref="J104:K104"/>
    <mergeCell ref="D105:H105"/>
    <mergeCell ref="J105:K105"/>
    <mergeCell ref="D100:H100"/>
    <mergeCell ref="J100:K100"/>
    <mergeCell ref="D101:H101"/>
    <mergeCell ref="E114:I114"/>
    <mergeCell ref="C116:D116"/>
    <mergeCell ref="E116:I116"/>
    <mergeCell ref="D102:H102"/>
    <mergeCell ref="J102:K102"/>
    <mergeCell ref="D97:H97"/>
    <mergeCell ref="J97:K97"/>
    <mergeCell ref="D98:H98"/>
    <mergeCell ref="J98:K98"/>
    <mergeCell ref="D99:H99"/>
    <mergeCell ref="J99:K99"/>
    <mergeCell ref="J101:K101"/>
    <mergeCell ref="A82:G82"/>
    <mergeCell ref="H82:I82"/>
    <mergeCell ref="J82:K82"/>
    <mergeCell ref="A86:G86"/>
    <mergeCell ref="L32:L37"/>
    <mergeCell ref="A34:A37"/>
    <mergeCell ref="B34:B37"/>
    <mergeCell ref="A42:L42"/>
    <mergeCell ref="H48:I48"/>
    <mergeCell ref="H86:I86"/>
    <mergeCell ref="J86:K86"/>
    <mergeCell ref="J48:K48"/>
    <mergeCell ref="H72:I72"/>
    <mergeCell ref="J72:K72"/>
    <mergeCell ref="H56:I56"/>
    <mergeCell ref="J56:K56"/>
    <mergeCell ref="H64:I64"/>
    <mergeCell ref="J64:K64"/>
    <mergeCell ref="H80:I80"/>
    <mergeCell ref="J80:K80"/>
  </mergeCells>
  <pageMargins left="0.70866141732283472" right="0.70866141732283472" top="0.55118110236220474" bottom="0.59055118110236227" header="0.31496062992125984" footer="0.31496062992125984"/>
  <pageSetup paperSize="9" scale="5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tabColor rgb="FF00B050"/>
    <pageSetUpPr fitToPage="1"/>
  </sheetPr>
  <dimension ref="A1:CF48"/>
  <sheetViews>
    <sheetView view="pageBreakPreview" zoomScale="70" zoomScaleNormal="85" zoomScaleSheetLayoutView="70" workbookViewId="0">
      <selection activeCell="CH37" sqref="CH37"/>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customHeight="1" x14ac:dyDescent="0.25">
      <c r="A7" s="2075" t="s">
        <v>345</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customHeight="1" x14ac:dyDescent="0.25">
      <c r="A9" s="2075" t="s">
        <v>230</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customHeight="1" x14ac:dyDescent="0.25">
      <c r="A10" s="2075" t="s">
        <v>231</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53" s="154" customFormat="1" ht="9.6" customHeight="1" x14ac:dyDescent="0.25">
      <c r="A17" s="152"/>
      <c r="B17" s="152"/>
      <c r="C17" s="152"/>
      <c r="D17" s="152"/>
      <c r="E17" s="152"/>
      <c r="F17" s="152"/>
      <c r="G17" s="152"/>
      <c r="H17" s="152"/>
      <c r="I17" s="152"/>
      <c r="J17" s="152"/>
      <c r="K17" s="152"/>
      <c r="L17" s="152"/>
      <c r="M17" s="152"/>
      <c r="N17" s="152"/>
      <c r="O17" s="152"/>
      <c r="P17" s="152"/>
      <c r="Q17" s="152"/>
      <c r="R17" s="152"/>
      <c r="S17" s="152"/>
      <c r="T17" s="153"/>
      <c r="U17" s="153"/>
      <c r="V17" s="153"/>
    </row>
    <row r="18" spans="1:53" s="154" customFormat="1" ht="16.899999999999999" customHeight="1" x14ac:dyDescent="0.3">
      <c r="A18" s="2080" t="s">
        <v>380</v>
      </c>
      <c r="B18" s="2080"/>
      <c r="C18" s="2080"/>
      <c r="D18" s="2080"/>
      <c r="E18" s="2080"/>
      <c r="F18" s="2080"/>
      <c r="G18" s="2080"/>
      <c r="H18" s="2080"/>
      <c r="I18" s="2080"/>
      <c r="J18" s="2080"/>
      <c r="K18" s="2080"/>
      <c r="L18" s="2080"/>
      <c r="M18" s="2080"/>
      <c r="N18" s="2080"/>
      <c r="O18" s="2080"/>
      <c r="P18" s="2080"/>
      <c r="Q18" s="2080"/>
      <c r="R18" s="2080"/>
      <c r="S18" s="2080"/>
      <c r="T18" s="2080"/>
      <c r="U18" s="2081" t="e">
        <f>#REF!</f>
        <v>#REF!</v>
      </c>
      <c r="V18" s="2081"/>
      <c r="W18" s="2081"/>
      <c r="X18" s="2081"/>
      <c r="Y18" s="2081"/>
      <c r="Z18" s="2081"/>
      <c r="AA18" s="2081"/>
      <c r="AB18" s="2081"/>
      <c r="AC18" s="2081"/>
      <c r="AD18" s="2081"/>
      <c r="AE18" s="2081"/>
      <c r="AR18" s="155"/>
      <c r="AS18" s="155"/>
      <c r="AT18" s="155"/>
      <c r="AU18" s="155"/>
      <c r="AV18" s="155"/>
      <c r="AW18" s="155"/>
      <c r="AX18" s="156"/>
      <c r="AY18" s="156"/>
      <c r="AZ18" s="156"/>
      <c r="BA18" s="157"/>
    </row>
    <row r="19" spans="1:53" s="154" customFormat="1" ht="16.899999999999999" customHeight="1" x14ac:dyDescent="0.3">
      <c r="A19" s="2082" t="s">
        <v>381</v>
      </c>
      <c r="B19" s="2082"/>
      <c r="C19" s="2082"/>
      <c r="D19" s="2082"/>
      <c r="E19" s="2082"/>
      <c r="F19" s="2082"/>
      <c r="G19" s="2082"/>
      <c r="H19" s="2082"/>
      <c r="I19" s="2082"/>
      <c r="J19" s="2082"/>
      <c r="K19" s="2082"/>
      <c r="L19" s="2082"/>
      <c r="M19" s="2082"/>
      <c r="N19" s="2082"/>
      <c r="O19" s="2082"/>
      <c r="P19" s="2082"/>
      <c r="Q19" s="2082"/>
      <c r="R19" s="2082"/>
      <c r="S19" s="2082"/>
      <c r="T19" s="2082"/>
      <c r="U19" s="2082"/>
      <c r="V19" s="2082"/>
      <c r="W19" s="2082"/>
      <c r="X19" s="2082"/>
      <c r="Y19" s="2082"/>
      <c r="Z19" s="2082"/>
      <c r="AA19" s="2082"/>
      <c r="AB19" s="2082"/>
      <c r="AC19" s="2082"/>
      <c r="AD19" s="2082"/>
      <c r="AE19" s="2082"/>
      <c r="AF19" s="2082"/>
      <c r="AG19" s="2082"/>
      <c r="AH19" s="2082"/>
      <c r="AI19" s="2082"/>
      <c r="AJ19" s="2082"/>
      <c r="AK19" s="2082"/>
      <c r="AL19" s="2082"/>
      <c r="AM19" s="2082"/>
    </row>
    <row r="20" spans="1:53" s="154" customFormat="1" ht="16.899999999999999" customHeight="1" x14ac:dyDescent="0.3">
      <c r="A20" s="2082" t="str">
        <f>CONCATENATE("по договору №",'титул '!L9,," от ",'титул '!L11,"г.")</f>
        <v>по договору №4230-РЭС от 16.04.2024г.</v>
      </c>
      <c r="B20" s="2082"/>
      <c r="C20" s="2082"/>
      <c r="D20" s="2082"/>
      <c r="E20" s="2082"/>
      <c r="F20" s="2082"/>
      <c r="G20" s="2082"/>
      <c r="H20" s="2082"/>
      <c r="I20" s="2082"/>
      <c r="J20" s="2082"/>
      <c r="K20" s="2082"/>
      <c r="L20" s="2082"/>
      <c r="M20" s="2082"/>
      <c r="N20" s="2082"/>
      <c r="O20" s="2082"/>
      <c r="P20" s="2082"/>
      <c r="Q20" s="2082"/>
      <c r="R20" s="2082"/>
      <c r="S20" s="2082"/>
      <c r="T20" s="2082"/>
      <c r="U20" s="2082"/>
      <c r="V20" s="2082"/>
      <c r="W20" s="2082"/>
      <c r="X20" s="2082"/>
      <c r="Y20" s="2082"/>
      <c r="Z20" s="2082"/>
      <c r="AA20" s="2082"/>
      <c r="AB20" s="2082"/>
      <c r="AC20" s="2082"/>
      <c r="AD20" s="2082"/>
      <c r="AE20" s="2082"/>
      <c r="AF20" s="2082"/>
      <c r="AG20" s="2082"/>
      <c r="AH20" s="2082"/>
      <c r="AI20" s="2082"/>
      <c r="AJ20" s="2082"/>
      <c r="AK20" s="2082"/>
      <c r="AL20" s="2082"/>
      <c r="AM20" s="2082"/>
    </row>
    <row r="21" spans="1:53" s="154" customFormat="1" ht="18" customHeight="1" x14ac:dyDescent="0.3">
      <c r="A21" s="2083"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1" s="2083"/>
      <c r="C21" s="2083"/>
      <c r="D21" s="2083"/>
      <c r="E21" s="2083"/>
      <c r="F21" s="2083"/>
      <c r="G21" s="2083"/>
      <c r="H21" s="2083"/>
      <c r="I21" s="2083"/>
      <c r="J21" s="2083"/>
      <c r="K21" s="2083"/>
      <c r="L21" s="2083"/>
      <c r="M21" s="2083"/>
      <c r="N21" s="2083"/>
      <c r="O21" s="2083"/>
      <c r="P21" s="2083"/>
      <c r="Q21" s="2083"/>
      <c r="R21" s="2083"/>
      <c r="S21" s="2083"/>
      <c r="T21" s="2083"/>
      <c r="U21" s="2083"/>
      <c r="V21" s="2083"/>
      <c r="W21" s="2083"/>
      <c r="X21" s="2083"/>
      <c r="Y21" s="2083"/>
      <c r="Z21" s="2083"/>
      <c r="AA21" s="2083"/>
      <c r="AB21" s="2083"/>
      <c r="AC21" s="2083"/>
      <c r="AD21" s="2083"/>
      <c r="AE21" s="2083"/>
      <c r="AF21" s="2083"/>
      <c r="AG21" s="2083"/>
      <c r="AH21" s="2083"/>
      <c r="AI21" s="2083"/>
      <c r="AJ21" s="2083"/>
      <c r="AK21" s="2083"/>
      <c r="AL21" s="2083"/>
      <c r="AM21" s="2083"/>
      <c r="AR21" s="158"/>
      <c r="AS21" s="158"/>
      <c r="AT21" s="158"/>
      <c r="AU21" s="158"/>
      <c r="AV21" s="158"/>
      <c r="AW21" s="158"/>
      <c r="AX21" s="158"/>
      <c r="AY21" s="158"/>
      <c r="AZ21" s="158"/>
    </row>
    <row r="22" spans="1:53" s="154" customFormat="1" ht="18" customHeight="1" x14ac:dyDescent="0.3">
      <c r="A22" s="2083"/>
      <c r="B22" s="2083"/>
      <c r="C22" s="2083"/>
      <c r="D22" s="2083"/>
      <c r="E22" s="2083"/>
      <c r="F22" s="2083"/>
      <c r="G22" s="2083"/>
      <c r="H22" s="2083"/>
      <c r="I22" s="2083"/>
      <c r="J22" s="2083"/>
      <c r="K22" s="2083"/>
      <c r="L22" s="2083"/>
      <c r="M22" s="2083"/>
      <c r="N22" s="2083"/>
      <c r="O22" s="2083"/>
      <c r="P22" s="2083"/>
      <c r="Q22" s="2083"/>
      <c r="R22" s="2083"/>
      <c r="S22" s="2083"/>
      <c r="T22" s="2083"/>
      <c r="U22" s="2083"/>
      <c r="V22" s="2083"/>
      <c r="W22" s="2083"/>
      <c r="X22" s="2083"/>
      <c r="Y22" s="2083"/>
      <c r="Z22" s="2083"/>
      <c r="AA22" s="2083"/>
      <c r="AB22" s="2083"/>
      <c r="AC22" s="2083"/>
      <c r="AD22" s="2083"/>
      <c r="AE22" s="2083"/>
      <c r="AF22" s="2083"/>
      <c r="AG22" s="2083"/>
      <c r="AH22" s="2083"/>
      <c r="AI22" s="2083"/>
      <c r="AJ22" s="2083"/>
      <c r="AK22" s="2083"/>
      <c r="AL22" s="2083"/>
      <c r="AM22" s="2083"/>
      <c r="AR22" s="158"/>
      <c r="AS22" s="158"/>
      <c r="AT22" s="158"/>
      <c r="AU22" s="158"/>
      <c r="AV22" s="158"/>
      <c r="AW22" s="158"/>
      <c r="AX22" s="158"/>
      <c r="AY22" s="158"/>
      <c r="AZ22" s="158"/>
    </row>
    <row r="23" spans="1:53" s="154" customFormat="1" ht="33" customHeight="1" x14ac:dyDescent="0.25">
      <c r="A23" s="2083"/>
      <c r="B23" s="2083"/>
      <c r="C23" s="2083"/>
      <c r="D23" s="2083"/>
      <c r="E23" s="2083"/>
      <c r="F23" s="2083"/>
      <c r="G23" s="2083"/>
      <c r="H23" s="2083"/>
      <c r="I23" s="2083"/>
      <c r="J23" s="2083"/>
      <c r="K23" s="2083"/>
      <c r="L23" s="2083"/>
      <c r="M23" s="2083"/>
      <c r="N23" s="2083"/>
      <c r="O23" s="2083"/>
      <c r="P23" s="2083"/>
      <c r="Q23" s="2083"/>
      <c r="R23" s="2083"/>
      <c r="S23" s="2083"/>
      <c r="T23" s="2083"/>
      <c r="U23" s="2083"/>
      <c r="V23" s="2083"/>
      <c r="W23" s="2083"/>
      <c r="X23" s="2083"/>
      <c r="Y23" s="2083"/>
      <c r="Z23" s="2083"/>
      <c r="AA23" s="2083"/>
      <c r="AB23" s="2083"/>
      <c r="AC23" s="2083"/>
      <c r="AD23" s="2083"/>
      <c r="AE23" s="2083"/>
      <c r="AF23" s="2083"/>
      <c r="AG23" s="2083"/>
      <c r="AH23" s="2083"/>
      <c r="AI23" s="2083"/>
      <c r="AJ23" s="2083"/>
      <c r="AK23" s="2083"/>
      <c r="AL23" s="2083"/>
      <c r="AM23" s="2083"/>
    </row>
    <row r="24" spans="1:53" s="174" customFormat="1" ht="8.25" customHeight="1" x14ac:dyDescent="0.25">
      <c r="A24" s="172"/>
      <c r="B24" s="172"/>
      <c r="C24" s="172"/>
      <c r="D24" s="172"/>
      <c r="E24" s="172"/>
      <c r="F24" s="172"/>
      <c r="G24" s="172"/>
      <c r="H24" s="172"/>
      <c r="I24" s="172"/>
      <c r="J24" s="172"/>
      <c r="K24" s="172"/>
      <c r="L24" s="172"/>
      <c r="M24" s="172"/>
      <c r="N24" s="172"/>
      <c r="O24" s="172"/>
      <c r="P24" s="172"/>
      <c r="Q24" s="172"/>
      <c r="R24" s="172"/>
      <c r="S24" s="172"/>
      <c r="T24" s="173"/>
      <c r="U24" s="173"/>
      <c r="V24" s="173"/>
    </row>
    <row r="25" spans="1:53" s="175" customFormat="1" ht="20.45" customHeight="1" x14ac:dyDescent="0.25">
      <c r="A25" s="2089" t="e">
        <f ca="1">CONCATENATE(AR25,AR30,," работ по договору в полном объеме на общую сумму ",AS31," руб. (",AR31,"), в том числе НДС ",AS32," руб.  (",AR32,").")</f>
        <v>#NAME?</v>
      </c>
      <c r="B25" s="2089"/>
      <c r="C25" s="2089"/>
      <c r="D25" s="2089"/>
      <c r="E25" s="2089"/>
      <c r="F25" s="2089"/>
      <c r="G25" s="2089"/>
      <c r="H25" s="2089"/>
      <c r="I25" s="2089"/>
      <c r="J25" s="2089"/>
      <c r="K25" s="2089"/>
      <c r="L25" s="2089"/>
      <c r="M25" s="2089"/>
      <c r="N25" s="2089"/>
      <c r="O25" s="2089"/>
      <c r="P25" s="2089"/>
      <c r="Q25" s="2089"/>
      <c r="R25" s="2089"/>
      <c r="S25" s="2089"/>
      <c r="T25" s="2089"/>
      <c r="U25" s="2089"/>
      <c r="V25" s="2089"/>
      <c r="W25" s="2089"/>
      <c r="X25" s="2089"/>
      <c r="Y25" s="2089"/>
      <c r="Z25" s="2089"/>
      <c r="AA25" s="2089"/>
      <c r="AB25" s="2089"/>
      <c r="AC25" s="2089"/>
      <c r="AD25" s="2089"/>
      <c r="AE25" s="2089"/>
      <c r="AF25" s="2089"/>
      <c r="AG25" s="2089"/>
      <c r="AH25" s="2089"/>
      <c r="AI25" s="2089"/>
      <c r="AJ25" s="2089"/>
      <c r="AK25" s="2089"/>
      <c r="AL25" s="2089"/>
      <c r="AM25" s="2089"/>
      <c r="AR25" s="2085" t="s">
        <v>873</v>
      </c>
    </row>
    <row r="26" spans="1:53" s="175" customFormat="1" ht="20.45" customHeight="1" x14ac:dyDescent="0.25">
      <c r="A26" s="2089"/>
      <c r="B26" s="2089"/>
      <c r="C26" s="2089"/>
      <c r="D26" s="2089"/>
      <c r="E26" s="2089"/>
      <c r="F26" s="2089"/>
      <c r="G26" s="2089"/>
      <c r="H26" s="2089"/>
      <c r="I26" s="2089"/>
      <c r="J26" s="2089"/>
      <c r="K26" s="2089"/>
      <c r="L26" s="2089"/>
      <c r="M26" s="2089"/>
      <c r="N26" s="2089"/>
      <c r="O26" s="2089"/>
      <c r="P26" s="2089"/>
      <c r="Q26" s="2089"/>
      <c r="R26" s="2089"/>
      <c r="S26" s="2089"/>
      <c r="T26" s="2089"/>
      <c r="U26" s="2089"/>
      <c r="V26" s="2089"/>
      <c r="W26" s="2089"/>
      <c r="X26" s="2089"/>
      <c r="Y26" s="2089"/>
      <c r="Z26" s="2089"/>
      <c r="AA26" s="2089"/>
      <c r="AB26" s="2089"/>
      <c r="AC26" s="2089"/>
      <c r="AD26" s="2089"/>
      <c r="AE26" s="2089"/>
      <c r="AF26" s="2089"/>
      <c r="AG26" s="2089"/>
      <c r="AH26" s="2089"/>
      <c r="AI26" s="2089"/>
      <c r="AJ26" s="2089"/>
      <c r="AK26" s="2089"/>
      <c r="AL26" s="2089"/>
      <c r="AM26" s="2089"/>
      <c r="AR26" s="2085"/>
    </row>
    <row r="27" spans="1:53" s="175" customFormat="1" ht="20.45" customHeight="1" x14ac:dyDescent="0.25">
      <c r="A27" s="2089"/>
      <c r="B27" s="2089"/>
      <c r="C27" s="2089"/>
      <c r="D27" s="2089"/>
      <c r="E27" s="2089"/>
      <c r="F27" s="2089"/>
      <c r="G27" s="2089"/>
      <c r="H27" s="2089"/>
      <c r="I27" s="2089"/>
      <c r="J27" s="2089"/>
      <c r="K27" s="2089"/>
      <c r="L27" s="2089"/>
      <c r="M27" s="2089"/>
      <c r="N27" s="2089"/>
      <c r="O27" s="2089"/>
      <c r="P27" s="2089"/>
      <c r="Q27" s="2089"/>
      <c r="R27" s="2089"/>
      <c r="S27" s="2089"/>
      <c r="T27" s="2089"/>
      <c r="U27" s="2089"/>
      <c r="V27" s="2089"/>
      <c r="W27" s="2089"/>
      <c r="X27" s="2089"/>
      <c r="Y27" s="2089"/>
      <c r="Z27" s="2089"/>
      <c r="AA27" s="2089"/>
      <c r="AB27" s="2089"/>
      <c r="AC27" s="2089"/>
      <c r="AD27" s="2089"/>
      <c r="AE27" s="2089"/>
      <c r="AF27" s="2089"/>
      <c r="AG27" s="2089"/>
      <c r="AH27" s="2089"/>
      <c r="AI27" s="2089"/>
      <c r="AJ27" s="2089"/>
      <c r="AK27" s="2089"/>
      <c r="AL27" s="2089"/>
      <c r="AM27" s="2089"/>
      <c r="AR27" s="2085"/>
    </row>
    <row r="28" spans="1:53" s="175" customFormat="1" ht="102.75" customHeight="1" x14ac:dyDescent="0.25">
      <c r="A28" s="2089"/>
      <c r="B28" s="2089"/>
      <c r="C28" s="2089"/>
      <c r="D28" s="2089"/>
      <c r="E28" s="2089"/>
      <c r="F28" s="2089"/>
      <c r="G28" s="2089"/>
      <c r="H28" s="2089"/>
      <c r="I28" s="2089"/>
      <c r="J28" s="2089"/>
      <c r="K28" s="2089"/>
      <c r="L28" s="2089"/>
      <c r="M28" s="2089"/>
      <c r="N28" s="2089"/>
      <c r="O28" s="2089"/>
      <c r="P28" s="2089"/>
      <c r="Q28" s="2089"/>
      <c r="R28" s="2089"/>
      <c r="S28" s="2089"/>
      <c r="T28" s="2089"/>
      <c r="U28" s="2089"/>
      <c r="V28" s="2089"/>
      <c r="W28" s="2089"/>
      <c r="X28" s="2089"/>
      <c r="Y28" s="2089"/>
      <c r="Z28" s="2089"/>
      <c r="AA28" s="2089"/>
      <c r="AB28" s="2089"/>
      <c r="AC28" s="2089"/>
      <c r="AD28" s="2089"/>
      <c r="AE28" s="2089"/>
      <c r="AF28" s="2089"/>
      <c r="AG28" s="2089"/>
      <c r="AH28" s="2089"/>
      <c r="AI28" s="2089"/>
      <c r="AJ28" s="2089"/>
      <c r="AK28" s="2089"/>
      <c r="AL28" s="2089"/>
      <c r="AM28" s="2089"/>
      <c r="AR28" s="2085"/>
    </row>
    <row r="29" spans="1:53" s="175" customFormat="1" ht="36.75" customHeight="1" x14ac:dyDescent="0.25">
      <c r="A29" s="2075" t="s">
        <v>382</v>
      </c>
      <c r="B29" s="2075"/>
      <c r="C29" s="2075"/>
      <c r="D29" s="2075"/>
      <c r="E29" s="2075"/>
      <c r="F29" s="2075"/>
      <c r="G29" s="2075"/>
      <c r="H29" s="2075"/>
      <c r="I29" s="2075"/>
      <c r="J29" s="2075"/>
      <c r="K29" s="2075"/>
      <c r="L29" s="2075"/>
      <c r="M29" s="2075"/>
      <c r="N29" s="2075"/>
      <c r="O29" s="2075"/>
      <c r="P29" s="2075"/>
      <c r="Q29" s="2075"/>
      <c r="R29" s="2075"/>
      <c r="S29" s="2075"/>
      <c r="T29" s="2075"/>
      <c r="U29" s="2075"/>
      <c r="V29" s="2075"/>
      <c r="W29" s="2075"/>
      <c r="X29" s="2075"/>
      <c r="Y29" s="2075"/>
      <c r="Z29" s="2075"/>
      <c r="AA29" s="2075"/>
      <c r="AB29" s="2075"/>
      <c r="AC29" s="2075"/>
      <c r="AD29" s="2075"/>
      <c r="AE29" s="2075"/>
      <c r="AF29" s="2075"/>
      <c r="AG29" s="2075"/>
      <c r="AH29" s="2075"/>
      <c r="AI29" s="2075"/>
      <c r="AJ29" s="2075"/>
      <c r="AK29" s="2075"/>
      <c r="AL29" s="2075"/>
      <c r="AM29" s="2075"/>
    </row>
    <row r="30" spans="1:53" s="175" customFormat="1" ht="16.899999999999999" customHeight="1" x14ac:dyDescent="0.25">
      <c r="A30" s="2075" t="e">
        <f ca="1">CONCATENATE(AR38,AS35," руб. (",AR35,"), в том числе НДС ",AS36," руб. (",AR36,").")</f>
        <v>#NAME?</v>
      </c>
      <c r="B30" s="2075"/>
      <c r="C30" s="2075"/>
      <c r="D30" s="2075"/>
      <c r="E30" s="2075"/>
      <c r="F30" s="2075"/>
      <c r="G30" s="2075"/>
      <c r="H30" s="2075"/>
      <c r="I30" s="2075"/>
      <c r="J30" s="2075"/>
      <c r="K30" s="2075"/>
      <c r="L30" s="2075"/>
      <c r="M30" s="2075"/>
      <c r="N30" s="2075"/>
      <c r="O30" s="2075"/>
      <c r="P30" s="2075"/>
      <c r="Q30" s="2075"/>
      <c r="R30" s="2075"/>
      <c r="S30" s="2075"/>
      <c r="T30" s="2075"/>
      <c r="U30" s="2075"/>
      <c r="V30" s="2075"/>
      <c r="W30" s="2075"/>
      <c r="X30" s="2075"/>
      <c r="Y30" s="2075"/>
      <c r="Z30" s="2075"/>
      <c r="AA30" s="2075"/>
      <c r="AB30" s="2075"/>
      <c r="AC30" s="2075"/>
      <c r="AD30" s="2075"/>
      <c r="AE30" s="2075"/>
      <c r="AF30" s="2075"/>
      <c r="AG30" s="2075"/>
      <c r="AH30" s="2075"/>
      <c r="AI30" s="2075"/>
      <c r="AJ30" s="2075"/>
      <c r="AK30" s="2075"/>
      <c r="AL30" s="2075"/>
      <c r="AM30" s="2075"/>
      <c r="AR30" s="177" t="s">
        <v>816</v>
      </c>
    </row>
    <row r="31" spans="1:53" s="166" customFormat="1" ht="18" customHeight="1" x14ac:dyDescent="0.25">
      <c r="A31" s="2075"/>
      <c r="B31" s="2075"/>
      <c r="C31" s="2075"/>
      <c r="D31" s="2075"/>
      <c r="E31" s="2075"/>
      <c r="F31" s="2075"/>
      <c r="G31" s="2075"/>
      <c r="H31" s="2075"/>
      <c r="I31" s="2075"/>
      <c r="J31" s="2075"/>
      <c r="K31" s="2075"/>
      <c r="L31" s="2075"/>
      <c r="M31" s="2075"/>
      <c r="N31" s="2075"/>
      <c r="O31" s="2075"/>
      <c r="P31" s="2075"/>
      <c r="Q31" s="2075"/>
      <c r="R31" s="2075"/>
      <c r="S31" s="2075"/>
      <c r="T31" s="2075"/>
      <c r="U31" s="2075"/>
      <c r="V31" s="2075"/>
      <c r="W31" s="2075"/>
      <c r="X31" s="2075"/>
      <c r="Y31" s="2075"/>
      <c r="Z31" s="2075"/>
      <c r="AA31" s="2075"/>
      <c r="AB31" s="2075"/>
      <c r="AC31" s="2075"/>
      <c r="AD31" s="2075"/>
      <c r="AE31" s="2075"/>
      <c r="AF31" s="2075"/>
      <c r="AG31" s="2075"/>
      <c r="AH31" s="2075"/>
      <c r="AI31" s="2075"/>
      <c r="AJ31" s="2075"/>
      <c r="AK31" s="2075"/>
      <c r="AL31" s="2075"/>
      <c r="AM31" s="2075"/>
      <c r="AP31" s="204" t="s">
        <v>383</v>
      </c>
      <c r="AQ31" s="204"/>
      <c r="AR31" s="204" t="e">
        <f ca="1">[9]!Сумма_прописью(AS31)</f>
        <v>#NAME?</v>
      </c>
      <c r="AS31" s="205">
        <f>'КС-3 '!K46</f>
        <v>491721.58999999997</v>
      </c>
    </row>
    <row r="32" spans="1:53" s="166" customFormat="1" ht="18" customHeight="1" x14ac:dyDescent="0.25">
      <c r="A32" s="2075"/>
      <c r="B32" s="2075"/>
      <c r="C32" s="2075"/>
      <c r="D32" s="2075"/>
      <c r="E32" s="2075"/>
      <c r="F32" s="2075"/>
      <c r="G32" s="2075"/>
      <c r="H32" s="2075"/>
      <c r="I32" s="2075"/>
      <c r="J32" s="2075"/>
      <c r="K32" s="2075"/>
      <c r="L32" s="2075"/>
      <c r="M32" s="2075"/>
      <c r="N32" s="2075"/>
      <c r="O32" s="2075"/>
      <c r="P32" s="2075"/>
      <c r="Q32" s="2075"/>
      <c r="R32" s="2075"/>
      <c r="S32" s="2075"/>
      <c r="T32" s="2075"/>
      <c r="U32" s="2075"/>
      <c r="V32" s="2075"/>
      <c r="W32" s="2075"/>
      <c r="X32" s="2075"/>
      <c r="Y32" s="2075"/>
      <c r="Z32" s="2075"/>
      <c r="AA32" s="2075"/>
      <c r="AB32" s="2075"/>
      <c r="AC32" s="2075"/>
      <c r="AD32" s="2075"/>
      <c r="AE32" s="2075"/>
      <c r="AF32" s="2075"/>
      <c r="AG32" s="2075"/>
      <c r="AH32" s="2075"/>
      <c r="AI32" s="2075"/>
      <c r="AJ32" s="2075"/>
      <c r="AK32" s="2075"/>
      <c r="AL32" s="2075"/>
      <c r="AM32" s="2075"/>
      <c r="AP32" s="204" t="s">
        <v>384</v>
      </c>
      <c r="AQ32" s="204"/>
      <c r="AR32" s="204" t="e">
        <f ca="1">[9]!Сумма_прописью(AS32)</f>
        <v>#NAME?</v>
      </c>
      <c r="AS32" s="205">
        <f>'КС-3 '!K45</f>
        <v>81953.600000000006</v>
      </c>
    </row>
    <row r="33" spans="1:84" s="177" customFormat="1" ht="19.149999999999999" customHeight="1" x14ac:dyDescent="0.25">
      <c r="A33" s="2075"/>
      <c r="B33" s="2075"/>
      <c r="C33" s="2075"/>
      <c r="D33" s="2075"/>
      <c r="E33" s="2075"/>
      <c r="F33" s="2075"/>
      <c r="G33" s="2075"/>
      <c r="H33" s="2075"/>
      <c r="I33" s="2075"/>
      <c r="J33" s="2075"/>
      <c r="K33" s="2075"/>
      <c r="L33" s="2075"/>
      <c r="M33" s="2075"/>
      <c r="N33" s="2075"/>
      <c r="O33" s="2075"/>
      <c r="P33" s="2075"/>
      <c r="Q33" s="2075"/>
      <c r="R33" s="2075"/>
      <c r="S33" s="2075"/>
      <c r="T33" s="2075"/>
      <c r="U33" s="2075"/>
      <c r="V33" s="2075"/>
      <c r="W33" s="2075"/>
      <c r="X33" s="2075"/>
      <c r="Y33" s="2075"/>
      <c r="Z33" s="2075"/>
      <c r="AA33" s="2075"/>
      <c r="AB33" s="2075"/>
      <c r="AC33" s="2075"/>
      <c r="AD33" s="2075"/>
      <c r="AE33" s="2075"/>
      <c r="AF33" s="2075"/>
      <c r="AG33" s="2075"/>
      <c r="AH33" s="2075"/>
      <c r="AI33" s="2075"/>
      <c r="AJ33" s="2075"/>
      <c r="AK33" s="2075"/>
      <c r="AL33" s="2075"/>
      <c r="AM33" s="2075"/>
      <c r="AP33" s="206" t="s">
        <v>385</v>
      </c>
      <c r="AQ33" s="206"/>
      <c r="AR33" s="204" t="e">
        <f ca="1">[9]!Сумма_прописью(AS33)</f>
        <v>#NAME?</v>
      </c>
      <c r="AS33" s="207">
        <v>0</v>
      </c>
    </row>
    <row r="34" spans="1:84" s="177" customFormat="1" ht="18" customHeight="1" x14ac:dyDescent="0.25">
      <c r="A34" s="2086" t="s">
        <v>386</v>
      </c>
      <c r="B34" s="2086"/>
      <c r="C34" s="2086"/>
      <c r="D34" s="2086"/>
      <c r="E34" s="2086"/>
      <c r="F34" s="2086"/>
      <c r="G34" s="2086"/>
      <c r="H34" s="2086"/>
      <c r="I34" s="2086"/>
      <c r="J34" s="2086"/>
      <c r="K34" s="2086"/>
      <c r="L34" s="2086"/>
      <c r="M34" s="2086"/>
      <c r="N34" s="2086"/>
      <c r="O34" s="2086"/>
      <c r="P34" s="2086"/>
      <c r="Q34" s="2086"/>
      <c r="R34" s="2086"/>
      <c r="S34" s="2086"/>
      <c r="T34" s="2086"/>
      <c r="U34" s="2086"/>
      <c r="V34" s="2086"/>
      <c r="W34" s="2086"/>
      <c r="X34" s="2086"/>
      <c r="Y34" s="2086"/>
      <c r="Z34" s="2086"/>
      <c r="AA34" s="2086"/>
      <c r="AB34" s="2086"/>
      <c r="AC34" s="2086"/>
      <c r="AD34" s="2086"/>
      <c r="AE34" s="2086"/>
      <c r="AF34" s="2086"/>
      <c r="AG34" s="2086"/>
      <c r="AH34" s="2086"/>
      <c r="AI34" s="2086"/>
      <c r="AJ34" s="2086"/>
      <c r="AK34" s="2086"/>
      <c r="AL34" s="2086"/>
      <c r="AM34" s="2086"/>
      <c r="AP34" s="206" t="s">
        <v>384</v>
      </c>
      <c r="AQ34" s="206"/>
      <c r="AR34" s="204" t="e">
        <f ca="1">[9]!Сумма_прописью(AS34)</f>
        <v>#NAME?</v>
      </c>
      <c r="AS34" s="207">
        <v>0</v>
      </c>
    </row>
    <row r="35" spans="1:84" s="150" customFormat="1" ht="16.149999999999999" customHeight="1" x14ac:dyDescent="0.2">
      <c r="A35" s="2086"/>
      <c r="B35" s="2086"/>
      <c r="C35" s="2086"/>
      <c r="D35" s="2086"/>
      <c r="E35" s="2086"/>
      <c r="F35" s="2086"/>
      <c r="G35" s="2086"/>
      <c r="H35" s="2086"/>
      <c r="I35" s="2086"/>
      <c r="J35" s="2086"/>
      <c r="K35" s="2086"/>
      <c r="L35" s="2086"/>
      <c r="M35" s="2086"/>
      <c r="N35" s="2086"/>
      <c r="O35" s="2086"/>
      <c r="P35" s="2086"/>
      <c r="Q35" s="2086"/>
      <c r="R35" s="2086"/>
      <c r="S35" s="2086"/>
      <c r="T35" s="2086"/>
      <c r="U35" s="2086"/>
      <c r="V35" s="2086"/>
      <c r="W35" s="2086"/>
      <c r="X35" s="2086"/>
      <c r="Y35" s="2086"/>
      <c r="Z35" s="2086"/>
      <c r="AA35" s="2086"/>
      <c r="AB35" s="2086"/>
      <c r="AC35" s="2086"/>
      <c r="AD35" s="2086"/>
      <c r="AE35" s="2086"/>
      <c r="AF35" s="2086"/>
      <c r="AG35" s="2086"/>
      <c r="AH35" s="2086"/>
      <c r="AI35" s="2086"/>
      <c r="AJ35" s="2086"/>
      <c r="AK35" s="2086"/>
      <c r="AL35" s="2086"/>
      <c r="AM35" s="2086"/>
      <c r="AP35" s="208" t="s">
        <v>387</v>
      </c>
      <c r="AQ35" s="208"/>
      <c r="AR35" s="204" t="e">
        <f ca="1">[9]!Сумма_прописью(AS35)</f>
        <v>#NAME?</v>
      </c>
      <c r="AS35" s="209">
        <f>AS31-AS33</f>
        <v>491721.58999999997</v>
      </c>
      <c r="AT35" s="186"/>
      <c r="AU35" s="187"/>
      <c r="AV35" s="188"/>
      <c r="AW35" s="187"/>
      <c r="AX35" s="187"/>
      <c r="AY35" s="187"/>
      <c r="AZ35" s="187"/>
      <c r="BA35" s="18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row>
    <row r="36" spans="1:84" s="150" customFormat="1" ht="41.45" customHeight="1" x14ac:dyDescent="0.25">
      <c r="A36" s="2087"/>
      <c r="B36" s="2087"/>
      <c r="C36" s="2087"/>
      <c r="D36" s="2087"/>
      <c r="E36" s="2087"/>
      <c r="F36" s="2087"/>
      <c r="G36" s="2087"/>
      <c r="H36" s="2087"/>
      <c r="I36" s="2087"/>
      <c r="J36" s="172"/>
      <c r="K36" s="172"/>
      <c r="L36" s="172"/>
      <c r="M36" s="172"/>
      <c r="N36" s="172"/>
      <c r="O36" s="172"/>
      <c r="P36" s="172"/>
      <c r="Q36" s="172"/>
      <c r="R36" s="172"/>
      <c r="S36" s="172"/>
      <c r="T36" s="176"/>
      <c r="U36" s="176"/>
      <c r="V36" s="176"/>
      <c r="W36" s="177"/>
      <c r="X36" s="177"/>
      <c r="Y36" s="177"/>
      <c r="Z36" s="177"/>
      <c r="AA36" s="177"/>
      <c r="AB36" s="177"/>
      <c r="AC36" s="177"/>
      <c r="AD36" s="177"/>
      <c r="AE36" s="2088"/>
      <c r="AF36" s="2088"/>
      <c r="AG36" s="2088"/>
      <c r="AH36" s="2088"/>
      <c r="AI36" s="2088"/>
      <c r="AJ36" s="2088"/>
      <c r="AK36" s="2088"/>
      <c r="AL36" s="2088"/>
      <c r="AM36" s="2088"/>
      <c r="AP36" s="166" t="s">
        <v>384</v>
      </c>
      <c r="AR36" s="204" t="e">
        <f ca="1">[9]!Сумма_прописью(AS36)</f>
        <v>#NAME?</v>
      </c>
      <c r="AS36" s="210">
        <f>AS32-AS34</f>
        <v>81953.600000000006</v>
      </c>
      <c r="BD36" s="150">
        <v>117058.11</v>
      </c>
    </row>
    <row r="37" spans="1:84" s="150" customFormat="1" ht="15" customHeight="1" x14ac:dyDescent="0.25">
      <c r="A37" s="2092" t="s">
        <v>251</v>
      </c>
      <c r="B37" s="2092"/>
      <c r="C37" s="2092"/>
      <c r="D37" s="2092"/>
      <c r="E37" s="2092"/>
      <c r="F37" s="2092"/>
      <c r="G37" s="2092"/>
      <c r="H37" s="2092"/>
      <c r="I37" s="2092"/>
      <c r="J37" s="189"/>
      <c r="K37" s="189"/>
      <c r="L37" s="189"/>
      <c r="M37" s="189"/>
      <c r="N37" s="189"/>
      <c r="O37" s="189"/>
      <c r="P37" s="189"/>
      <c r="Q37" s="189"/>
      <c r="R37" s="189"/>
      <c r="S37" s="189"/>
      <c r="T37" s="190"/>
      <c r="U37" s="190"/>
      <c r="V37" s="190"/>
      <c r="W37" s="175"/>
      <c r="X37" s="175"/>
      <c r="Y37" s="175"/>
      <c r="Z37" s="175"/>
      <c r="AA37" s="175"/>
      <c r="AB37" s="175"/>
      <c r="AC37" s="175"/>
      <c r="AD37" s="175"/>
      <c r="AE37" s="2093" t="s">
        <v>252</v>
      </c>
      <c r="AF37" s="2093"/>
      <c r="AG37" s="2093"/>
      <c r="AH37" s="2093"/>
      <c r="AI37" s="2093"/>
      <c r="AJ37" s="2093"/>
      <c r="AK37" s="2093"/>
      <c r="AL37" s="2093"/>
      <c r="AM37" s="2093"/>
      <c r="AR37" s="150" t="s">
        <v>388</v>
      </c>
    </row>
    <row r="38" spans="1:84" s="177" customFormat="1" ht="30.6" customHeight="1" x14ac:dyDescent="0.25">
      <c r="O38" s="172"/>
      <c r="R38" s="172"/>
      <c r="S38" s="172"/>
      <c r="T38" s="176"/>
      <c r="U38" s="176"/>
      <c r="V38" s="176"/>
      <c r="Z38" s="183"/>
      <c r="AA38" s="183"/>
      <c r="AB38" s="183"/>
      <c r="AC38" s="183"/>
      <c r="AD38" s="183"/>
      <c r="AE38" s="183"/>
      <c r="AF38" s="2094"/>
      <c r="AG38" s="2094"/>
      <c r="AH38" s="2094"/>
      <c r="AI38" s="2094"/>
      <c r="AJ38" s="2094"/>
      <c r="AK38" s="2094"/>
      <c r="AL38" s="2094"/>
      <c r="AM38" s="2094"/>
      <c r="AR38" s="183" t="s">
        <v>389</v>
      </c>
      <c r="AS38" s="183"/>
      <c r="AT38" s="183"/>
      <c r="AU38" s="183"/>
    </row>
    <row r="39" spans="1:84" s="177" customFormat="1" ht="16.899999999999999" customHeight="1" x14ac:dyDescent="0.25">
      <c r="A39" s="195"/>
      <c r="B39" s="195"/>
      <c r="C39" s="195"/>
      <c r="D39" s="195"/>
      <c r="E39" s="195"/>
      <c r="F39" s="195"/>
      <c r="G39" s="175"/>
      <c r="H39" s="2090" t="s">
        <v>528</v>
      </c>
      <c r="I39" s="2090"/>
      <c r="J39" s="2090"/>
      <c r="K39" s="2090"/>
      <c r="L39" s="2090"/>
      <c r="M39" s="2090"/>
      <c r="N39" s="2090"/>
      <c r="O39" s="2090"/>
      <c r="P39" s="172"/>
      <c r="Q39" s="172"/>
      <c r="R39" s="172"/>
      <c r="S39" s="172"/>
      <c r="T39" s="176"/>
      <c r="U39" s="176"/>
      <c r="V39" s="176"/>
      <c r="Y39" s="191"/>
      <c r="Z39" s="191"/>
      <c r="AA39" s="191"/>
      <c r="AB39" s="191"/>
      <c r="AC39" s="192"/>
      <c r="AD39" s="192"/>
      <c r="AE39" s="193"/>
      <c r="AF39" s="2095" t="s">
        <v>170</v>
      </c>
      <c r="AG39" s="2095"/>
      <c r="AH39" s="2095"/>
      <c r="AI39" s="2095"/>
      <c r="AJ39" s="2095"/>
      <c r="AK39" s="2095"/>
      <c r="AL39" s="2095"/>
      <c r="AM39" s="2095"/>
      <c r="BC39" s="2084"/>
      <c r="BD39" s="2084"/>
      <c r="BE39" s="2084"/>
      <c r="BF39" s="2084"/>
      <c r="BG39" s="2084"/>
      <c r="BH39" s="2084"/>
      <c r="BI39" s="2084"/>
      <c r="BJ39" s="2084"/>
      <c r="BK39" s="2084"/>
      <c r="BL39" s="2084"/>
      <c r="BM39" s="2084"/>
      <c r="BN39" s="2084"/>
      <c r="BO39" s="2084"/>
      <c r="BP39" s="2084"/>
      <c r="BQ39" s="2084"/>
      <c r="BR39" s="2084"/>
      <c r="BS39" s="2084"/>
      <c r="BT39" s="2084"/>
      <c r="BU39" s="2084"/>
      <c r="BV39" s="2084"/>
      <c r="BW39" s="2084"/>
      <c r="BX39" s="2084"/>
      <c r="BY39" s="166"/>
      <c r="BZ39" s="166"/>
      <c r="CA39" s="166"/>
      <c r="CB39" s="166"/>
    </row>
    <row r="40" spans="1:84" s="175" customFormat="1" ht="16.899999999999999" customHeight="1" x14ac:dyDescent="0.25">
      <c r="A40" s="194"/>
      <c r="B40" s="194"/>
      <c r="C40" s="194"/>
      <c r="D40" s="2091" t="s">
        <v>254</v>
      </c>
      <c r="E40" s="2091"/>
      <c r="F40" s="2091"/>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2091" t="s">
        <v>254</v>
      </c>
      <c r="AF40" s="2091"/>
      <c r="AG40" s="2091"/>
      <c r="AH40" s="148"/>
      <c r="AI40" s="148"/>
      <c r="AJ40" s="148"/>
      <c r="AK40" s="148"/>
      <c r="AL40" s="148"/>
      <c r="AM40" s="148"/>
    </row>
    <row r="41" spans="1:84" s="177" customFormat="1" ht="16.899999999999999" customHeight="1"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8"/>
      <c r="X41" s="148"/>
      <c r="Y41" s="148"/>
      <c r="Z41" s="148"/>
      <c r="AA41" s="148"/>
      <c r="AB41" s="148"/>
      <c r="AC41" s="148"/>
      <c r="AD41" s="148"/>
      <c r="AE41" s="148"/>
      <c r="AF41" s="148"/>
      <c r="AG41" s="148"/>
      <c r="AH41" s="148"/>
      <c r="AI41" s="148"/>
      <c r="AJ41" s="148"/>
      <c r="AK41" s="148"/>
      <c r="AL41" s="148"/>
      <c r="AM41" s="148"/>
    </row>
    <row r="42" spans="1:84" s="177" customFormat="1" ht="16.899999999999999" customHeight="1"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row>
    <row r="43" spans="1:84" ht="15" customHeight="1"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row>
    <row r="44" spans="1:84" ht="15" customHeight="1"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row>
    <row r="45" spans="1:84" ht="15" customHeight="1"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row>
    <row r="47" spans="1:84" s="154" customFormat="1" ht="15" customHeight="1" x14ac:dyDescent="0.25">
      <c r="A47" s="194"/>
      <c r="B47" s="194"/>
      <c r="C47" s="194"/>
      <c r="D47" s="194"/>
      <c r="E47" s="194"/>
      <c r="F47" s="194"/>
      <c r="G47" s="194"/>
      <c r="H47" s="194"/>
      <c r="I47" s="194"/>
      <c r="J47" s="151"/>
      <c r="K47" s="151"/>
      <c r="L47" s="151"/>
      <c r="M47" s="151"/>
      <c r="N47" s="151"/>
      <c r="O47" s="151"/>
      <c r="P47" s="151"/>
      <c r="Q47" s="151"/>
      <c r="R47" s="151"/>
      <c r="S47" s="151"/>
      <c r="T47" s="151"/>
      <c r="U47" s="151"/>
      <c r="V47" s="151"/>
      <c r="W47" s="148"/>
      <c r="X47" s="148"/>
      <c r="Y47" s="148"/>
      <c r="Z47" s="148"/>
      <c r="AA47" s="148"/>
      <c r="AB47" s="148"/>
      <c r="AC47" s="148"/>
      <c r="AD47" s="148"/>
      <c r="AE47" s="148"/>
      <c r="AF47" s="148"/>
      <c r="AG47" s="148"/>
      <c r="AH47" s="148"/>
      <c r="AI47" s="148"/>
      <c r="AJ47" s="148"/>
      <c r="AK47" s="148"/>
      <c r="AL47" s="148"/>
      <c r="AM47" s="148"/>
    </row>
    <row r="48" spans="1:84" s="154" customFormat="1" ht="15" customHeight="1" x14ac:dyDescent="0.25">
      <c r="A48" s="194"/>
      <c r="B48" s="194"/>
      <c r="C48" s="194"/>
      <c r="D48" s="194"/>
      <c r="E48" s="194"/>
      <c r="F48" s="194"/>
      <c r="G48" s="194"/>
      <c r="H48" s="194"/>
      <c r="I48" s="194"/>
      <c r="J48" s="151"/>
      <c r="K48" s="151"/>
      <c r="L48" s="151"/>
      <c r="M48" s="151"/>
      <c r="N48" s="151"/>
      <c r="O48" s="151"/>
      <c r="P48" s="151"/>
      <c r="Q48" s="151"/>
      <c r="R48" s="151"/>
      <c r="S48" s="151"/>
      <c r="T48" s="151"/>
      <c r="U48" s="151"/>
      <c r="V48" s="151"/>
      <c r="W48" s="148"/>
      <c r="X48" s="148"/>
      <c r="Y48" s="148"/>
      <c r="Z48" s="148"/>
      <c r="AA48" s="148"/>
      <c r="AB48" s="148"/>
      <c r="AC48" s="148"/>
      <c r="AD48" s="148"/>
      <c r="AE48" s="148"/>
      <c r="AF48" s="148"/>
      <c r="AG48" s="148"/>
      <c r="AH48" s="148"/>
      <c r="AI48" s="148"/>
      <c r="AJ48" s="148"/>
      <c r="AK48" s="148"/>
      <c r="AL48" s="148"/>
      <c r="AM48" s="148"/>
    </row>
  </sheetData>
  <sheetProtection selectLockedCells="1" selectUnlockedCells="1"/>
  <mergeCells count="38">
    <mergeCell ref="D40:F40"/>
    <mergeCell ref="AE40:AG40"/>
    <mergeCell ref="A37:I37"/>
    <mergeCell ref="AE37:AM37"/>
    <mergeCell ref="AF38:AM38"/>
    <mergeCell ref="AF39:AM39"/>
    <mergeCell ref="BC39:BX39"/>
    <mergeCell ref="AR25:AR28"/>
    <mergeCell ref="A29:AM29"/>
    <mergeCell ref="A30:AM33"/>
    <mergeCell ref="A34:AM35"/>
    <mergeCell ref="A36:I36"/>
    <mergeCell ref="AE36:AM36"/>
    <mergeCell ref="A25:AM28"/>
    <mergeCell ref="H39:O39"/>
    <mergeCell ref="A18:T18"/>
    <mergeCell ref="U18:AE18"/>
    <mergeCell ref="A19:AM19"/>
    <mergeCell ref="A20:AM20"/>
    <mergeCell ref="A21:AM23"/>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L184"/>
  <sheetViews>
    <sheetView view="pageBreakPreview" topLeftCell="A145" zoomScale="93" zoomScaleNormal="100" zoomScaleSheetLayoutView="93" workbookViewId="0">
      <selection activeCell="O145" sqref="O145"/>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986</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691</v>
      </c>
      <c r="B40" s="1976"/>
      <c r="C40" s="1976"/>
      <c r="D40" s="1976"/>
      <c r="E40" s="1976"/>
      <c r="F40" s="1976"/>
      <c r="G40" s="1976"/>
      <c r="H40" s="1976"/>
      <c r="I40" s="1976"/>
      <c r="J40" s="1976"/>
      <c r="K40" s="1976"/>
      <c r="L40" s="1976"/>
    </row>
    <row r="42" spans="1:12" ht="16.5" x14ac:dyDescent="0.25">
      <c r="A42" s="1976" t="s">
        <v>808</v>
      </c>
      <c r="B42" s="1976"/>
      <c r="C42" s="1976"/>
      <c r="D42" s="1976"/>
      <c r="E42" s="1976"/>
      <c r="F42" s="1976"/>
      <c r="G42" s="1976"/>
      <c r="H42" s="1976"/>
      <c r="I42" s="1976"/>
      <c r="J42" s="1976"/>
      <c r="K42" s="1976"/>
      <c r="L42" s="1976"/>
    </row>
    <row r="43" spans="1:12" ht="71.25" x14ac:dyDescent="0.25">
      <c r="A43" s="56">
        <v>7</v>
      </c>
      <c r="B43" s="56">
        <v>7</v>
      </c>
      <c r="C43" s="56" t="s">
        <v>261</v>
      </c>
      <c r="D43" s="56" t="s">
        <v>771</v>
      </c>
      <c r="E43" s="57" t="s">
        <v>221</v>
      </c>
      <c r="F43" s="120">
        <v>1.7000000000000001E-2</v>
      </c>
      <c r="G43" s="218">
        <v>5504.98</v>
      </c>
      <c r="H43" s="59"/>
      <c r="I43" s="218"/>
      <c r="J43" s="59" t="s">
        <v>261</v>
      </c>
      <c r="K43" s="218"/>
      <c r="L43" s="263"/>
    </row>
    <row r="44" spans="1:12" x14ac:dyDescent="0.25">
      <c r="A44" s="56"/>
      <c r="B44" s="56"/>
      <c r="C44" s="56"/>
      <c r="D44" s="56" t="s">
        <v>123</v>
      </c>
      <c r="E44" s="57"/>
      <c r="F44" s="120"/>
      <c r="G44" s="218">
        <v>1292.69</v>
      </c>
      <c r="H44" s="59" t="s">
        <v>37</v>
      </c>
      <c r="I44" s="218">
        <v>21.98</v>
      </c>
      <c r="J44" s="59">
        <v>44.51</v>
      </c>
      <c r="K44" s="218">
        <v>978.14</v>
      </c>
      <c r="L44" s="263"/>
    </row>
    <row r="45" spans="1:12" x14ac:dyDescent="0.25">
      <c r="A45" s="56"/>
      <c r="B45" s="56"/>
      <c r="C45" s="56"/>
      <c r="D45" s="56" t="s">
        <v>124</v>
      </c>
      <c r="E45" s="57"/>
      <c r="F45" s="120"/>
      <c r="G45" s="218">
        <v>1064.92</v>
      </c>
      <c r="H45" s="59" t="s">
        <v>37</v>
      </c>
      <c r="I45" s="218">
        <v>18.100000000000001</v>
      </c>
      <c r="J45" s="59">
        <v>9.25</v>
      </c>
      <c r="K45" s="218">
        <v>167.46</v>
      </c>
      <c r="L45" s="263"/>
    </row>
    <row r="46" spans="1:12" x14ac:dyDescent="0.25">
      <c r="A46" s="56"/>
      <c r="B46" s="56"/>
      <c r="C46" s="56"/>
      <c r="D46" s="56" t="s">
        <v>125</v>
      </c>
      <c r="E46" s="57"/>
      <c r="F46" s="120"/>
      <c r="G46" s="218">
        <v>145.44999999999999</v>
      </c>
      <c r="H46" s="59" t="s">
        <v>37</v>
      </c>
      <c r="I46" s="107">
        <v>2.4700000000000002</v>
      </c>
      <c r="J46" s="59">
        <v>44.51</v>
      </c>
      <c r="K46" s="107">
        <v>110.06</v>
      </c>
      <c r="L46" s="263"/>
    </row>
    <row r="47" spans="1:12" x14ac:dyDescent="0.25">
      <c r="A47" s="56"/>
      <c r="B47" s="56"/>
      <c r="C47" s="56"/>
      <c r="D47" s="56" t="s">
        <v>48</v>
      </c>
      <c r="E47" s="57" t="s">
        <v>49</v>
      </c>
      <c r="F47" s="120">
        <v>103</v>
      </c>
      <c r="G47" s="286"/>
      <c r="H47" s="59"/>
      <c r="I47" s="218">
        <v>25.18</v>
      </c>
      <c r="J47" s="59">
        <v>103</v>
      </c>
      <c r="K47" s="218">
        <v>1120.8499999999999</v>
      </c>
      <c r="L47" s="263"/>
    </row>
    <row r="48" spans="1:12" x14ac:dyDescent="0.25">
      <c r="A48" s="56"/>
      <c r="B48" s="56"/>
      <c r="C48" s="56"/>
      <c r="D48" s="56" t="s">
        <v>50</v>
      </c>
      <c r="E48" s="57" t="s">
        <v>49</v>
      </c>
      <c r="F48" s="120">
        <v>60</v>
      </c>
      <c r="G48" s="286"/>
      <c r="H48" s="59"/>
      <c r="I48" s="218">
        <v>14.67</v>
      </c>
      <c r="J48" s="59">
        <v>60</v>
      </c>
      <c r="K48" s="218">
        <v>652.91999999999996</v>
      </c>
      <c r="L48" s="263"/>
    </row>
    <row r="49" spans="1:12" x14ac:dyDescent="0.25">
      <c r="A49" s="61"/>
      <c r="B49" s="61"/>
      <c r="C49" s="61"/>
      <c r="D49" s="61" t="s">
        <v>126</v>
      </c>
      <c r="E49" s="62" t="s">
        <v>51</v>
      </c>
      <c r="F49" s="264">
        <v>135.93</v>
      </c>
      <c r="G49" s="64"/>
      <c r="H49" s="65" t="s">
        <v>37</v>
      </c>
      <c r="I49" s="64"/>
      <c r="J49" s="65"/>
      <c r="K49" s="64"/>
      <c r="L49" s="76">
        <v>2.3108100000000005</v>
      </c>
    </row>
    <row r="50" spans="1:12" x14ac:dyDescent="0.25">
      <c r="H50" s="1977">
        <v>79.929999999999993</v>
      </c>
      <c r="I50" s="1977"/>
      <c r="J50" s="1977">
        <v>2919.37</v>
      </c>
      <c r="K50" s="1977"/>
      <c r="L50" s="77">
        <v>2.3108100000000005</v>
      </c>
    </row>
    <row r="51" spans="1:12" ht="42.75" x14ac:dyDescent="0.25">
      <c r="A51" s="56">
        <v>8</v>
      </c>
      <c r="B51" s="56">
        <v>8</v>
      </c>
      <c r="C51" s="56" t="s">
        <v>484</v>
      </c>
      <c r="D51" s="56" t="s">
        <v>978</v>
      </c>
      <c r="E51" s="57" t="s">
        <v>282</v>
      </c>
      <c r="F51" s="120">
        <v>1</v>
      </c>
      <c r="G51" s="218">
        <v>156.94</v>
      </c>
      <c r="H51" s="59"/>
      <c r="I51" s="218"/>
      <c r="J51" s="59" t="s">
        <v>484</v>
      </c>
      <c r="K51" s="218"/>
      <c r="L51" s="263"/>
    </row>
    <row r="52" spans="1:12" x14ac:dyDescent="0.25">
      <c r="A52" s="56"/>
      <c r="B52" s="56"/>
      <c r="C52" s="56"/>
      <c r="D52" s="56" t="s">
        <v>123</v>
      </c>
      <c r="E52" s="57"/>
      <c r="F52" s="120"/>
      <c r="G52" s="218">
        <v>33.96</v>
      </c>
      <c r="H52" s="59" t="s">
        <v>37</v>
      </c>
      <c r="I52" s="218">
        <v>33.96</v>
      </c>
      <c r="J52" s="59">
        <v>44.51</v>
      </c>
      <c r="K52" s="218">
        <v>1511.56</v>
      </c>
      <c r="L52" s="263"/>
    </row>
    <row r="53" spans="1:12" x14ac:dyDescent="0.25">
      <c r="A53" s="56"/>
      <c r="B53" s="56"/>
      <c r="C53" s="56"/>
      <c r="D53" s="56" t="s">
        <v>124</v>
      </c>
      <c r="E53" s="57"/>
      <c r="F53" s="120"/>
      <c r="G53" s="218">
        <v>26.97</v>
      </c>
      <c r="H53" s="59" t="s">
        <v>37</v>
      </c>
      <c r="I53" s="218">
        <v>26.97</v>
      </c>
      <c r="J53" s="59">
        <v>8.65</v>
      </c>
      <c r="K53" s="218">
        <v>233.29</v>
      </c>
      <c r="L53" s="263"/>
    </row>
    <row r="54" spans="1:12" x14ac:dyDescent="0.25">
      <c r="A54" s="56"/>
      <c r="B54" s="56"/>
      <c r="C54" s="56"/>
      <c r="D54" s="56" t="s">
        <v>125</v>
      </c>
      <c r="E54" s="57"/>
      <c r="F54" s="120"/>
      <c r="G54" s="218">
        <v>3.83</v>
      </c>
      <c r="H54" s="59" t="s">
        <v>37</v>
      </c>
      <c r="I54" s="107">
        <v>3.83</v>
      </c>
      <c r="J54" s="59">
        <v>44.51</v>
      </c>
      <c r="K54" s="107">
        <v>170.47</v>
      </c>
      <c r="L54" s="263"/>
    </row>
    <row r="55" spans="1:12" x14ac:dyDescent="0.25">
      <c r="A55" s="56"/>
      <c r="B55" s="56"/>
      <c r="C55" s="56"/>
      <c r="D55" s="56" t="s">
        <v>48</v>
      </c>
      <c r="E55" s="57" t="s">
        <v>49</v>
      </c>
      <c r="F55" s="120">
        <v>103</v>
      </c>
      <c r="G55" s="286"/>
      <c r="H55" s="59"/>
      <c r="I55" s="218">
        <v>38.92</v>
      </c>
      <c r="J55" s="59">
        <v>103</v>
      </c>
      <c r="K55" s="218">
        <v>1732.49</v>
      </c>
      <c r="L55" s="263"/>
    </row>
    <row r="56" spans="1:12" x14ac:dyDescent="0.25">
      <c r="A56" s="56"/>
      <c r="B56" s="56"/>
      <c r="C56" s="56"/>
      <c r="D56" s="56" t="s">
        <v>50</v>
      </c>
      <c r="E56" s="57" t="s">
        <v>49</v>
      </c>
      <c r="F56" s="120">
        <v>60</v>
      </c>
      <c r="G56" s="286"/>
      <c r="H56" s="59"/>
      <c r="I56" s="218">
        <v>22.67</v>
      </c>
      <c r="J56" s="59">
        <v>60</v>
      </c>
      <c r="K56" s="218">
        <v>1009.22</v>
      </c>
      <c r="L56" s="263"/>
    </row>
    <row r="57" spans="1:12" x14ac:dyDescent="0.25">
      <c r="A57" s="61"/>
      <c r="B57" s="61"/>
      <c r="C57" s="61"/>
      <c r="D57" s="61" t="s">
        <v>126</v>
      </c>
      <c r="E57" s="62" t="s">
        <v>51</v>
      </c>
      <c r="F57" s="264">
        <v>3.53</v>
      </c>
      <c r="G57" s="64"/>
      <c r="H57" s="65" t="s">
        <v>37</v>
      </c>
      <c r="I57" s="64"/>
      <c r="J57" s="65"/>
      <c r="K57" s="64"/>
      <c r="L57" s="76">
        <v>3.53</v>
      </c>
    </row>
    <row r="58" spans="1:12" x14ac:dyDescent="0.25">
      <c r="H58" s="1977">
        <v>122.52</v>
      </c>
      <c r="I58" s="1977"/>
      <c r="J58" s="1977">
        <v>4486.5600000000004</v>
      </c>
      <c r="K58" s="1977"/>
      <c r="L58" s="77">
        <v>3.53</v>
      </c>
    </row>
    <row r="59" spans="1:12" ht="42.75" x14ac:dyDescent="0.25">
      <c r="A59" s="56">
        <v>9</v>
      </c>
      <c r="B59" s="56">
        <v>9</v>
      </c>
      <c r="C59" s="56" t="s">
        <v>201</v>
      </c>
      <c r="D59" s="56" t="s">
        <v>202</v>
      </c>
      <c r="E59" s="57" t="s">
        <v>284</v>
      </c>
      <c r="F59" s="120">
        <v>1.5E-3</v>
      </c>
      <c r="G59" s="218">
        <v>1201.2</v>
      </c>
      <c r="H59" s="59"/>
      <c r="I59" s="218"/>
      <c r="J59" s="59" t="s">
        <v>201</v>
      </c>
      <c r="K59" s="218"/>
      <c r="L59" s="263"/>
    </row>
    <row r="60" spans="1:12" x14ac:dyDescent="0.25">
      <c r="A60" s="56"/>
      <c r="B60" s="56"/>
      <c r="C60" s="56"/>
      <c r="D60" s="56" t="s">
        <v>123</v>
      </c>
      <c r="E60" s="57"/>
      <c r="F60" s="120"/>
      <c r="G60" s="218">
        <v>1201.2</v>
      </c>
      <c r="H60" s="59" t="s">
        <v>37</v>
      </c>
      <c r="I60" s="218">
        <v>1.8</v>
      </c>
      <c r="J60" s="59">
        <v>44.51</v>
      </c>
      <c r="K60" s="218">
        <v>80.2</v>
      </c>
      <c r="L60" s="263"/>
    </row>
    <row r="61" spans="1:12" x14ac:dyDescent="0.25">
      <c r="A61" s="56"/>
      <c r="B61" s="56"/>
      <c r="C61" s="56"/>
      <c r="D61" s="56" t="s">
        <v>48</v>
      </c>
      <c r="E61" s="57" t="s">
        <v>49</v>
      </c>
      <c r="F61" s="120">
        <v>89</v>
      </c>
      <c r="G61" s="286"/>
      <c r="H61" s="59"/>
      <c r="I61" s="218">
        <v>1.6</v>
      </c>
      <c r="J61" s="59">
        <v>89</v>
      </c>
      <c r="K61" s="218">
        <v>71.38</v>
      </c>
      <c r="L61" s="263"/>
    </row>
    <row r="62" spans="1:12" x14ac:dyDescent="0.25">
      <c r="A62" s="56"/>
      <c r="B62" s="56"/>
      <c r="C62" s="56"/>
      <c r="D62" s="56" t="s">
        <v>50</v>
      </c>
      <c r="E62" s="57" t="s">
        <v>49</v>
      </c>
      <c r="F62" s="120">
        <v>40</v>
      </c>
      <c r="G62" s="286"/>
      <c r="H62" s="59"/>
      <c r="I62" s="218">
        <v>0.72</v>
      </c>
      <c r="J62" s="59">
        <v>40</v>
      </c>
      <c r="K62" s="218">
        <v>32.08</v>
      </c>
      <c r="L62" s="263"/>
    </row>
    <row r="63" spans="1:12" x14ac:dyDescent="0.25">
      <c r="A63" s="61"/>
      <c r="B63" s="61"/>
      <c r="C63" s="61"/>
      <c r="D63" s="61" t="s">
        <v>126</v>
      </c>
      <c r="E63" s="62" t="s">
        <v>51</v>
      </c>
      <c r="F63" s="264">
        <v>154</v>
      </c>
      <c r="G63" s="64"/>
      <c r="H63" s="65" t="s">
        <v>37</v>
      </c>
      <c r="I63" s="64"/>
      <c r="J63" s="65"/>
      <c r="K63" s="64"/>
      <c r="L63" s="76">
        <v>0.23100000000000001</v>
      </c>
    </row>
    <row r="64" spans="1:12" x14ac:dyDescent="0.25">
      <c r="H64" s="1977">
        <v>4.12</v>
      </c>
      <c r="I64" s="1977"/>
      <c r="J64" s="1977">
        <v>183.65999999999997</v>
      </c>
      <c r="K64" s="1977"/>
      <c r="L64" s="77">
        <v>0.23100000000000001</v>
      </c>
    </row>
    <row r="65" spans="1:12" ht="43.5" x14ac:dyDescent="0.25">
      <c r="A65" s="56">
        <v>10</v>
      </c>
      <c r="B65" s="56">
        <v>10</v>
      </c>
      <c r="C65" s="56" t="s">
        <v>337</v>
      </c>
      <c r="D65" s="56" t="s">
        <v>336</v>
      </c>
      <c r="E65" s="57" t="s">
        <v>285</v>
      </c>
      <c r="F65" s="120">
        <v>1</v>
      </c>
      <c r="G65" s="218">
        <v>123.86</v>
      </c>
      <c r="H65" s="59"/>
      <c r="I65" s="218"/>
      <c r="J65" s="59" t="s">
        <v>337</v>
      </c>
      <c r="K65" s="218"/>
      <c r="L65" s="263"/>
    </row>
    <row r="66" spans="1:12" x14ac:dyDescent="0.25">
      <c r="A66" s="56"/>
      <c r="B66" s="56"/>
      <c r="C66" s="56"/>
      <c r="D66" s="56" t="s">
        <v>123</v>
      </c>
      <c r="E66" s="57"/>
      <c r="F66" s="120"/>
      <c r="G66" s="218">
        <v>6.85</v>
      </c>
      <c r="H66" s="59" t="s">
        <v>37</v>
      </c>
      <c r="I66" s="218">
        <v>6.85</v>
      </c>
      <c r="J66" s="59">
        <v>44.51</v>
      </c>
      <c r="K66" s="218">
        <v>304.89</v>
      </c>
      <c r="L66" s="263"/>
    </row>
    <row r="67" spans="1:12" x14ac:dyDescent="0.25">
      <c r="A67" s="56"/>
      <c r="B67" s="56"/>
      <c r="C67" s="56"/>
      <c r="D67" s="56" t="s">
        <v>124</v>
      </c>
      <c r="E67" s="57"/>
      <c r="F67" s="120"/>
      <c r="G67" s="218">
        <v>86.65</v>
      </c>
      <c r="H67" s="59" t="s">
        <v>37</v>
      </c>
      <c r="I67" s="218">
        <v>86.65</v>
      </c>
      <c r="J67" s="59">
        <v>7.78</v>
      </c>
      <c r="K67" s="218">
        <v>674.14</v>
      </c>
      <c r="L67" s="263"/>
    </row>
    <row r="68" spans="1:12" x14ac:dyDescent="0.25">
      <c r="A68" s="56"/>
      <c r="B68" s="56"/>
      <c r="C68" s="56"/>
      <c r="D68" s="56" t="s">
        <v>125</v>
      </c>
      <c r="E68" s="57"/>
      <c r="F68" s="120"/>
      <c r="G68" s="218">
        <v>6.14</v>
      </c>
      <c r="H68" s="59" t="s">
        <v>37</v>
      </c>
      <c r="I68" s="107">
        <v>6.14</v>
      </c>
      <c r="J68" s="59">
        <v>44.51</v>
      </c>
      <c r="K68" s="107">
        <v>273.29000000000002</v>
      </c>
      <c r="L68" s="263"/>
    </row>
    <row r="69" spans="1:12" x14ac:dyDescent="0.25">
      <c r="A69" s="56"/>
      <c r="B69" s="56"/>
      <c r="C69" s="56"/>
      <c r="D69" s="56" t="s">
        <v>127</v>
      </c>
      <c r="E69" s="57"/>
      <c r="F69" s="120"/>
      <c r="G69" s="218">
        <v>30.36</v>
      </c>
      <c r="H69" s="59" t="s">
        <v>37</v>
      </c>
      <c r="I69" s="218">
        <v>30.36</v>
      </c>
      <c r="J69" s="59">
        <v>8.8000000000000007</v>
      </c>
      <c r="K69" s="218">
        <v>267.17</v>
      </c>
      <c r="L69" s="263"/>
    </row>
    <row r="70" spans="1:12" x14ac:dyDescent="0.25">
      <c r="A70" s="56"/>
      <c r="B70" s="56"/>
      <c r="C70" s="56"/>
      <c r="D70" s="56" t="s">
        <v>48</v>
      </c>
      <c r="E70" s="57" t="s">
        <v>49</v>
      </c>
      <c r="F70" s="120">
        <v>103</v>
      </c>
      <c r="G70" s="286"/>
      <c r="H70" s="59"/>
      <c r="I70" s="218">
        <v>13.38</v>
      </c>
      <c r="J70" s="59">
        <v>103</v>
      </c>
      <c r="K70" s="218">
        <v>595.53</v>
      </c>
      <c r="L70" s="263"/>
    </row>
    <row r="71" spans="1:12" x14ac:dyDescent="0.25">
      <c r="A71" s="56"/>
      <c r="B71" s="56"/>
      <c r="C71" s="56"/>
      <c r="D71" s="56" t="s">
        <v>50</v>
      </c>
      <c r="E71" s="57" t="s">
        <v>49</v>
      </c>
      <c r="F71" s="120">
        <v>60</v>
      </c>
      <c r="G71" s="286"/>
      <c r="H71" s="59"/>
      <c r="I71" s="218">
        <v>7.79</v>
      </c>
      <c r="J71" s="59">
        <v>60</v>
      </c>
      <c r="K71" s="218">
        <v>346.91</v>
      </c>
      <c r="L71" s="263"/>
    </row>
    <row r="72" spans="1:12" x14ac:dyDescent="0.25">
      <c r="A72" s="56"/>
      <c r="B72" s="56"/>
      <c r="C72" s="56"/>
      <c r="D72" s="56" t="s">
        <v>126</v>
      </c>
      <c r="E72" s="57" t="s">
        <v>51</v>
      </c>
      <c r="F72" s="120">
        <v>0.81</v>
      </c>
      <c r="G72" s="218"/>
      <c r="H72" s="59" t="s">
        <v>37</v>
      </c>
      <c r="I72" s="218"/>
      <c r="J72" s="59"/>
      <c r="K72" s="218"/>
      <c r="L72" s="78">
        <v>0.81</v>
      </c>
    </row>
    <row r="73" spans="1:12" ht="28.5" x14ac:dyDescent="0.25">
      <c r="A73" s="61" t="s">
        <v>979</v>
      </c>
      <c r="B73" s="61">
        <v>10.1</v>
      </c>
      <c r="C73" s="61" t="s">
        <v>73</v>
      </c>
      <c r="D73" s="61" t="s">
        <v>74</v>
      </c>
      <c r="E73" s="62" t="s">
        <v>75</v>
      </c>
      <c r="F73" s="264">
        <v>-5.0000000000000001E-3</v>
      </c>
      <c r="G73" s="64">
        <v>6014.12</v>
      </c>
      <c r="H73" s="108" t="s">
        <v>37</v>
      </c>
      <c r="I73" s="64">
        <v>-30.07</v>
      </c>
      <c r="J73" s="65">
        <v>8.8000000000000007</v>
      </c>
      <c r="K73" s="64">
        <v>-264.62</v>
      </c>
      <c r="L73" s="79"/>
    </row>
    <row r="74" spans="1:12" x14ac:dyDescent="0.25">
      <c r="H74" s="1977">
        <v>114.96000000000001</v>
      </c>
      <c r="I74" s="1977"/>
      <c r="J74" s="1977">
        <v>1924.02</v>
      </c>
      <c r="K74" s="1977"/>
      <c r="L74" s="77">
        <v>0.81</v>
      </c>
    </row>
    <row r="75" spans="1:12" ht="43.5" x14ac:dyDescent="0.25">
      <c r="A75" s="56">
        <v>11</v>
      </c>
      <c r="B75" s="56">
        <v>11</v>
      </c>
      <c r="C75" s="56" t="s">
        <v>203</v>
      </c>
      <c r="D75" s="56" t="s">
        <v>980</v>
      </c>
      <c r="E75" s="57" t="s">
        <v>286</v>
      </c>
      <c r="F75" s="120">
        <v>0.15</v>
      </c>
      <c r="G75" s="218">
        <v>32.120000000000005</v>
      </c>
      <c r="H75" s="59"/>
      <c r="I75" s="218"/>
      <c r="J75" s="59" t="s">
        <v>203</v>
      </c>
      <c r="K75" s="218"/>
      <c r="L75" s="263"/>
    </row>
    <row r="76" spans="1:12" x14ac:dyDescent="0.25">
      <c r="A76" s="56"/>
      <c r="B76" s="56"/>
      <c r="C76" s="56"/>
      <c r="D76" s="56" t="s">
        <v>123</v>
      </c>
      <c r="E76" s="57"/>
      <c r="F76" s="120"/>
      <c r="G76" s="218">
        <v>15.23</v>
      </c>
      <c r="H76" s="59" t="s">
        <v>37</v>
      </c>
      <c r="I76" s="218">
        <v>2.2799999999999998</v>
      </c>
      <c r="J76" s="59">
        <v>44.51</v>
      </c>
      <c r="K76" s="218">
        <v>101.68</v>
      </c>
      <c r="L76" s="263"/>
    </row>
    <row r="77" spans="1:12" x14ac:dyDescent="0.25">
      <c r="A77" s="56"/>
      <c r="B77" s="56"/>
      <c r="C77" s="56"/>
      <c r="D77" s="56" t="s">
        <v>124</v>
      </c>
      <c r="E77" s="57"/>
      <c r="F77" s="120"/>
      <c r="G77" s="218">
        <v>15.72</v>
      </c>
      <c r="H77" s="59" t="s">
        <v>37</v>
      </c>
      <c r="I77" s="218">
        <v>2.36</v>
      </c>
      <c r="J77" s="59">
        <v>15.84</v>
      </c>
      <c r="K77" s="218">
        <v>37.35</v>
      </c>
      <c r="L77" s="263"/>
    </row>
    <row r="78" spans="1:12" x14ac:dyDescent="0.25">
      <c r="A78" s="56"/>
      <c r="B78" s="56"/>
      <c r="C78" s="56"/>
      <c r="D78" s="56" t="s">
        <v>127</v>
      </c>
      <c r="E78" s="57"/>
      <c r="F78" s="120"/>
      <c r="G78" s="218">
        <v>1.17</v>
      </c>
      <c r="H78" s="59" t="s">
        <v>37</v>
      </c>
      <c r="I78" s="218">
        <v>0.18</v>
      </c>
      <c r="J78" s="59">
        <v>21.11</v>
      </c>
      <c r="K78" s="218">
        <v>3.7</v>
      </c>
      <c r="L78" s="263"/>
    </row>
    <row r="79" spans="1:12" x14ac:dyDescent="0.25">
      <c r="A79" s="56"/>
      <c r="B79" s="56"/>
      <c r="C79" s="56"/>
      <c r="D79" s="56" t="s">
        <v>48</v>
      </c>
      <c r="E79" s="57" t="s">
        <v>49</v>
      </c>
      <c r="F79" s="120">
        <v>103</v>
      </c>
      <c r="G79" s="286"/>
      <c r="H79" s="59"/>
      <c r="I79" s="218">
        <v>2.35</v>
      </c>
      <c r="J79" s="59">
        <v>103</v>
      </c>
      <c r="K79" s="218">
        <v>104.73</v>
      </c>
      <c r="L79" s="263"/>
    </row>
    <row r="80" spans="1:12" x14ac:dyDescent="0.25">
      <c r="A80" s="56"/>
      <c r="B80" s="56"/>
      <c r="C80" s="56"/>
      <c r="D80" s="56" t="s">
        <v>50</v>
      </c>
      <c r="E80" s="57" t="s">
        <v>49</v>
      </c>
      <c r="F80" s="120">
        <v>60</v>
      </c>
      <c r="G80" s="286"/>
      <c r="H80" s="59"/>
      <c r="I80" s="218">
        <v>1.37</v>
      </c>
      <c r="J80" s="59">
        <v>60</v>
      </c>
      <c r="K80" s="218">
        <v>61.01</v>
      </c>
      <c r="L80" s="263"/>
    </row>
    <row r="81" spans="1:12" x14ac:dyDescent="0.25">
      <c r="A81" s="61"/>
      <c r="B81" s="61"/>
      <c r="C81" s="61"/>
      <c r="D81" s="61" t="s">
        <v>126</v>
      </c>
      <c r="E81" s="62" t="s">
        <v>51</v>
      </c>
      <c r="F81" s="264">
        <v>1.8</v>
      </c>
      <c r="G81" s="64"/>
      <c r="H81" s="65" t="s">
        <v>37</v>
      </c>
      <c r="I81" s="64"/>
      <c r="J81" s="65"/>
      <c r="K81" s="64"/>
      <c r="L81" s="76">
        <v>0.27</v>
      </c>
    </row>
    <row r="82" spans="1:12" x14ac:dyDescent="0.25">
      <c r="H82" s="1977">
        <v>8.5399999999999991</v>
      </c>
      <c r="I82" s="1977"/>
      <c r="J82" s="1977">
        <v>308.46999999999997</v>
      </c>
      <c r="K82" s="1977"/>
      <c r="L82" s="77">
        <v>0.27</v>
      </c>
    </row>
    <row r="83" spans="1:12" ht="29.25" x14ac:dyDescent="0.25">
      <c r="A83" s="56">
        <v>12</v>
      </c>
      <c r="B83" s="56">
        <v>12</v>
      </c>
      <c r="C83" s="56" t="s">
        <v>732</v>
      </c>
      <c r="D83" s="56" t="s">
        <v>772</v>
      </c>
      <c r="E83" s="57" t="s">
        <v>284</v>
      </c>
      <c r="F83" s="120">
        <v>1.5E-3</v>
      </c>
      <c r="G83" s="218">
        <v>663.75</v>
      </c>
      <c r="H83" s="59"/>
      <c r="I83" s="218"/>
      <c r="J83" s="59" t="s">
        <v>732</v>
      </c>
      <c r="K83" s="218"/>
      <c r="L83" s="263"/>
    </row>
    <row r="84" spans="1:12" x14ac:dyDescent="0.25">
      <c r="A84" s="56"/>
      <c r="B84" s="56"/>
      <c r="C84" s="56"/>
      <c r="D84" s="56" t="s">
        <v>123</v>
      </c>
      <c r="E84" s="57"/>
      <c r="F84" s="120"/>
      <c r="G84" s="218">
        <v>663.75</v>
      </c>
      <c r="H84" s="59" t="s">
        <v>37</v>
      </c>
      <c r="I84" s="218">
        <v>1</v>
      </c>
      <c r="J84" s="59">
        <v>44.51</v>
      </c>
      <c r="K84" s="218">
        <v>44.32</v>
      </c>
      <c r="L84" s="263"/>
    </row>
    <row r="85" spans="1:12" x14ac:dyDescent="0.25">
      <c r="A85" s="56"/>
      <c r="B85" s="56"/>
      <c r="C85" s="56"/>
      <c r="D85" s="56" t="s">
        <v>48</v>
      </c>
      <c r="E85" s="57" t="s">
        <v>49</v>
      </c>
      <c r="F85" s="120">
        <v>89</v>
      </c>
      <c r="G85" s="286"/>
      <c r="H85" s="59"/>
      <c r="I85" s="218">
        <v>0.89</v>
      </c>
      <c r="J85" s="59">
        <v>89</v>
      </c>
      <c r="K85" s="218">
        <v>39.44</v>
      </c>
      <c r="L85" s="263"/>
    </row>
    <row r="86" spans="1:12" x14ac:dyDescent="0.25">
      <c r="A86" s="56"/>
      <c r="B86" s="56"/>
      <c r="C86" s="56"/>
      <c r="D86" s="56" t="s">
        <v>50</v>
      </c>
      <c r="E86" s="57" t="s">
        <v>49</v>
      </c>
      <c r="F86" s="120">
        <v>40</v>
      </c>
      <c r="G86" s="286"/>
      <c r="H86" s="59"/>
      <c r="I86" s="218">
        <v>0.4</v>
      </c>
      <c r="J86" s="59">
        <v>40</v>
      </c>
      <c r="K86" s="218">
        <v>17.73</v>
      </c>
      <c r="L86" s="263"/>
    </row>
    <row r="87" spans="1:12" x14ac:dyDescent="0.25">
      <c r="A87" s="61"/>
      <c r="B87" s="61"/>
      <c r="C87" s="61"/>
      <c r="D87" s="61" t="s">
        <v>126</v>
      </c>
      <c r="E87" s="62" t="s">
        <v>51</v>
      </c>
      <c r="F87" s="264">
        <v>88.5</v>
      </c>
      <c r="G87" s="64"/>
      <c r="H87" s="65" t="s">
        <v>37</v>
      </c>
      <c r="I87" s="64"/>
      <c r="J87" s="65"/>
      <c r="K87" s="64"/>
      <c r="L87" s="76">
        <v>0.13275000000000001</v>
      </c>
    </row>
    <row r="88" spans="1:12" x14ac:dyDescent="0.25">
      <c r="H88" s="1977">
        <v>2.29</v>
      </c>
      <c r="I88" s="1977"/>
      <c r="J88" s="1977">
        <v>101.49</v>
      </c>
      <c r="K88" s="1977"/>
      <c r="L88" s="77">
        <v>0.13275000000000001</v>
      </c>
    </row>
    <row r="89" spans="1:12" ht="72" x14ac:dyDescent="0.25">
      <c r="A89" s="56">
        <v>13</v>
      </c>
      <c r="B89" s="56">
        <v>13</v>
      </c>
      <c r="C89" s="56" t="s">
        <v>773</v>
      </c>
      <c r="D89" s="56" t="s">
        <v>774</v>
      </c>
      <c r="E89" s="57" t="s">
        <v>264</v>
      </c>
      <c r="F89" s="120">
        <v>5.0000000000000001E-3</v>
      </c>
      <c r="G89" s="218">
        <v>152.06</v>
      </c>
      <c r="H89" s="59"/>
      <c r="I89" s="218"/>
      <c r="J89" s="59" t="s">
        <v>773</v>
      </c>
      <c r="K89" s="218"/>
      <c r="L89" s="263"/>
    </row>
    <row r="90" spans="1:12" x14ac:dyDescent="0.25">
      <c r="A90" s="56"/>
      <c r="B90" s="56"/>
      <c r="C90" s="56"/>
      <c r="D90" s="56" t="s">
        <v>123</v>
      </c>
      <c r="E90" s="57"/>
      <c r="F90" s="120"/>
      <c r="G90" s="218">
        <v>42.78</v>
      </c>
      <c r="H90" s="59" t="s">
        <v>37</v>
      </c>
      <c r="I90" s="218">
        <v>0.21</v>
      </c>
      <c r="J90" s="59">
        <v>44.51</v>
      </c>
      <c r="K90" s="218">
        <v>9.52</v>
      </c>
      <c r="L90" s="263"/>
    </row>
    <row r="91" spans="1:12" x14ac:dyDescent="0.25">
      <c r="A91" s="56"/>
      <c r="B91" s="56"/>
      <c r="C91" s="56"/>
      <c r="D91" s="56" t="s">
        <v>124</v>
      </c>
      <c r="E91" s="57"/>
      <c r="F91" s="120"/>
      <c r="G91" s="218">
        <v>11.27</v>
      </c>
      <c r="H91" s="59" t="s">
        <v>37</v>
      </c>
      <c r="I91" s="218">
        <v>0.06</v>
      </c>
      <c r="J91" s="59">
        <v>9.15</v>
      </c>
      <c r="K91" s="218">
        <v>0.52</v>
      </c>
      <c r="L91" s="263"/>
    </row>
    <row r="92" spans="1:12" x14ac:dyDescent="0.25">
      <c r="A92" s="56"/>
      <c r="B92" s="56"/>
      <c r="C92" s="56"/>
      <c r="D92" s="56" t="s">
        <v>125</v>
      </c>
      <c r="E92" s="57"/>
      <c r="F92" s="120"/>
      <c r="G92" s="218">
        <v>0.1</v>
      </c>
      <c r="H92" s="59" t="s">
        <v>37</v>
      </c>
      <c r="I92" s="107">
        <v>0</v>
      </c>
      <c r="J92" s="59">
        <v>44.51</v>
      </c>
      <c r="K92" s="107">
        <v>0.02</v>
      </c>
      <c r="L92" s="263"/>
    </row>
    <row r="93" spans="1:12" x14ac:dyDescent="0.25">
      <c r="A93" s="56"/>
      <c r="B93" s="56"/>
      <c r="C93" s="56"/>
      <c r="D93" s="56" t="s">
        <v>127</v>
      </c>
      <c r="E93" s="57"/>
      <c r="F93" s="120"/>
      <c r="G93" s="218">
        <v>98.01</v>
      </c>
      <c r="H93" s="59" t="s">
        <v>37</v>
      </c>
      <c r="I93" s="218">
        <v>0.49</v>
      </c>
      <c r="J93" s="59">
        <v>8.82</v>
      </c>
      <c r="K93" s="218">
        <v>4.32</v>
      </c>
      <c r="L93" s="263"/>
    </row>
    <row r="94" spans="1:12" x14ac:dyDescent="0.25">
      <c r="A94" s="56"/>
      <c r="B94" s="56"/>
      <c r="C94" s="56"/>
      <c r="D94" s="56" t="s">
        <v>48</v>
      </c>
      <c r="E94" s="57" t="s">
        <v>49</v>
      </c>
      <c r="F94" s="120">
        <v>94</v>
      </c>
      <c r="G94" s="286"/>
      <c r="H94" s="59"/>
      <c r="I94" s="218">
        <v>0.2</v>
      </c>
      <c r="J94" s="59">
        <v>94</v>
      </c>
      <c r="K94" s="218">
        <v>8.9700000000000006</v>
      </c>
      <c r="L94" s="263"/>
    </row>
    <row r="95" spans="1:12" x14ac:dyDescent="0.25">
      <c r="A95" s="56"/>
      <c r="B95" s="56"/>
      <c r="C95" s="56"/>
      <c r="D95" s="56" t="s">
        <v>50</v>
      </c>
      <c r="E95" s="57" t="s">
        <v>49</v>
      </c>
      <c r="F95" s="120">
        <v>51</v>
      </c>
      <c r="G95" s="286"/>
      <c r="H95" s="59"/>
      <c r="I95" s="218">
        <v>0.11</v>
      </c>
      <c r="J95" s="59">
        <v>51</v>
      </c>
      <c r="K95" s="218">
        <v>4.87</v>
      </c>
      <c r="L95" s="263"/>
    </row>
    <row r="96" spans="1:12" x14ac:dyDescent="0.25">
      <c r="A96" s="61"/>
      <c r="B96" s="61"/>
      <c r="C96" s="61"/>
      <c r="D96" s="61" t="s">
        <v>126</v>
      </c>
      <c r="E96" s="62" t="s">
        <v>51</v>
      </c>
      <c r="F96" s="264">
        <v>3.91</v>
      </c>
      <c r="G96" s="64"/>
      <c r="H96" s="65" t="s">
        <v>37</v>
      </c>
      <c r="I96" s="64"/>
      <c r="J96" s="65"/>
      <c r="K96" s="64"/>
      <c r="L96" s="76">
        <v>1.9550000000000001E-2</v>
      </c>
    </row>
    <row r="97" spans="1:12" x14ac:dyDescent="0.25">
      <c r="H97" s="1977">
        <v>1.07</v>
      </c>
      <c r="I97" s="1977"/>
      <c r="J97" s="1977">
        <v>28.2</v>
      </c>
      <c r="K97" s="1977"/>
      <c r="L97" s="77">
        <v>1.9550000000000001E-2</v>
      </c>
    </row>
    <row r="98" spans="1:12" ht="66.75" x14ac:dyDescent="0.25">
      <c r="A98" s="56">
        <v>14</v>
      </c>
      <c r="B98" s="56">
        <v>14</v>
      </c>
      <c r="C98" s="56" t="s">
        <v>821</v>
      </c>
      <c r="D98" s="56" t="s">
        <v>981</v>
      </c>
      <c r="E98" s="57" t="s">
        <v>77</v>
      </c>
      <c r="F98" s="120">
        <v>0.04</v>
      </c>
      <c r="G98" s="218">
        <v>148.35999999999999</v>
      </c>
      <c r="H98" s="59"/>
      <c r="I98" s="218"/>
      <c r="J98" s="59" t="s">
        <v>206</v>
      </c>
      <c r="K98" s="218"/>
      <c r="L98" s="263"/>
    </row>
    <row r="99" spans="1:12" x14ac:dyDescent="0.25">
      <c r="A99" s="56"/>
      <c r="B99" s="56"/>
      <c r="C99" s="56"/>
      <c r="D99" s="56" t="s">
        <v>123</v>
      </c>
      <c r="E99" s="57"/>
      <c r="F99" s="120"/>
      <c r="G99" s="218">
        <v>145.44999999999999</v>
      </c>
      <c r="H99" s="59" t="s">
        <v>392</v>
      </c>
      <c r="I99" s="218">
        <v>6.11</v>
      </c>
      <c r="J99" s="59">
        <v>44.51</v>
      </c>
      <c r="K99" s="218">
        <v>271.91000000000003</v>
      </c>
      <c r="L99" s="263"/>
    </row>
    <row r="100" spans="1:12" x14ac:dyDescent="0.25">
      <c r="A100" s="56"/>
      <c r="B100" s="56"/>
      <c r="C100" s="56"/>
      <c r="D100" s="56" t="s">
        <v>127</v>
      </c>
      <c r="E100" s="57"/>
      <c r="F100" s="120"/>
      <c r="G100" s="218">
        <v>2.91</v>
      </c>
      <c r="H100" s="59" t="s">
        <v>37</v>
      </c>
      <c r="I100" s="218">
        <v>0.12</v>
      </c>
      <c r="J100" s="59">
        <v>44.49</v>
      </c>
      <c r="K100" s="218">
        <v>5.18</v>
      </c>
      <c r="L100" s="263"/>
    </row>
    <row r="101" spans="1:12" x14ac:dyDescent="0.25">
      <c r="A101" s="56"/>
      <c r="B101" s="56"/>
      <c r="C101" s="56"/>
      <c r="D101" s="56" t="s">
        <v>48</v>
      </c>
      <c r="E101" s="57" t="s">
        <v>49</v>
      </c>
      <c r="F101" s="120">
        <v>97</v>
      </c>
      <c r="G101" s="286"/>
      <c r="H101" s="59"/>
      <c r="I101" s="218">
        <v>5.93</v>
      </c>
      <c r="J101" s="59">
        <v>97</v>
      </c>
      <c r="K101" s="218">
        <v>263.75</v>
      </c>
      <c r="L101" s="263"/>
    </row>
    <row r="102" spans="1:12" x14ac:dyDescent="0.25">
      <c r="A102" s="56"/>
      <c r="B102" s="56"/>
      <c r="C102" s="56"/>
      <c r="D102" s="56" t="s">
        <v>50</v>
      </c>
      <c r="E102" s="57" t="s">
        <v>49</v>
      </c>
      <c r="F102" s="120">
        <v>51</v>
      </c>
      <c r="G102" s="286"/>
      <c r="H102" s="59"/>
      <c r="I102" s="218">
        <v>3.12</v>
      </c>
      <c r="J102" s="59">
        <v>51</v>
      </c>
      <c r="K102" s="218">
        <v>138.66999999999999</v>
      </c>
      <c r="L102" s="263"/>
    </row>
    <row r="103" spans="1:12" x14ac:dyDescent="0.25">
      <c r="A103" s="61"/>
      <c r="B103" s="61"/>
      <c r="C103" s="61"/>
      <c r="D103" s="61" t="s">
        <v>126</v>
      </c>
      <c r="E103" s="62" t="s">
        <v>51</v>
      </c>
      <c r="F103" s="264">
        <v>15.12</v>
      </c>
      <c r="G103" s="64"/>
      <c r="H103" s="65" t="s">
        <v>392</v>
      </c>
      <c r="I103" s="64"/>
      <c r="J103" s="65"/>
      <c r="K103" s="64"/>
      <c r="L103" s="76">
        <v>0.63503999999999994</v>
      </c>
    </row>
    <row r="104" spans="1:12" x14ac:dyDescent="0.25">
      <c r="H104" s="1977">
        <v>15.280000000000001</v>
      </c>
      <c r="I104" s="1977"/>
      <c r="J104" s="1977">
        <v>679.51</v>
      </c>
      <c r="K104" s="1977"/>
      <c r="L104" s="77">
        <v>0.63503999999999994</v>
      </c>
    </row>
    <row r="106" spans="1:12" x14ac:dyDescent="0.25">
      <c r="A106" s="1974" t="s">
        <v>809</v>
      </c>
      <c r="B106" s="1974"/>
      <c r="C106" s="1974"/>
      <c r="D106" s="1974"/>
      <c r="E106" s="1974"/>
      <c r="F106" s="1974"/>
      <c r="G106" s="1974"/>
      <c r="H106" s="1975">
        <v>348.71000000000004</v>
      </c>
      <c r="I106" s="1975"/>
      <c r="J106" s="1975">
        <v>10631.28</v>
      </c>
      <c r="K106" s="1975"/>
      <c r="L106" s="77">
        <v>7.9391499999999988</v>
      </c>
    </row>
    <row r="110" spans="1:12" ht="16.5" x14ac:dyDescent="0.25">
      <c r="A110" s="1976" t="s">
        <v>269</v>
      </c>
      <c r="B110" s="1976"/>
      <c r="C110" s="1976"/>
      <c r="D110" s="1976"/>
      <c r="E110" s="1976"/>
      <c r="F110" s="1976"/>
      <c r="G110" s="1976"/>
      <c r="H110" s="1976"/>
      <c r="I110" s="1976"/>
      <c r="J110" s="1976"/>
      <c r="K110" s="1976"/>
      <c r="L110" s="1976"/>
    </row>
    <row r="111" spans="1:12" ht="57" x14ac:dyDescent="0.25">
      <c r="A111" s="61">
        <v>2</v>
      </c>
      <c r="B111" s="61">
        <v>2</v>
      </c>
      <c r="C111" s="61" t="s">
        <v>401</v>
      </c>
      <c r="D111" s="61" t="s">
        <v>402</v>
      </c>
      <c r="E111" s="62" t="s">
        <v>221</v>
      </c>
      <c r="F111" s="264">
        <v>1.7999999999999999E-2</v>
      </c>
      <c r="G111" s="64">
        <v>68033.77</v>
      </c>
      <c r="H111" s="65" t="s">
        <v>37</v>
      </c>
      <c r="I111" s="64">
        <v>1224.6099999999999</v>
      </c>
      <c r="J111" s="65" t="s">
        <v>987</v>
      </c>
      <c r="K111" s="64">
        <v>4959.66</v>
      </c>
      <c r="L111" s="79"/>
    </row>
    <row r="112" spans="1:12" x14ac:dyDescent="0.25">
      <c r="H112" s="1977">
        <v>1224.6099999999999</v>
      </c>
      <c r="I112" s="1977"/>
      <c r="J112" s="1977">
        <v>4959.66</v>
      </c>
      <c r="K112" s="1977"/>
      <c r="L112" s="77">
        <v>0</v>
      </c>
    </row>
    <row r="113" spans="1:12" ht="85.5" x14ac:dyDescent="0.25">
      <c r="A113" s="61">
        <v>3</v>
      </c>
      <c r="B113" s="61">
        <v>3</v>
      </c>
      <c r="C113" s="61" t="s">
        <v>822</v>
      </c>
      <c r="D113" s="61" t="s">
        <v>983</v>
      </c>
      <c r="E113" s="62" t="s">
        <v>63</v>
      </c>
      <c r="F113" s="264">
        <v>4</v>
      </c>
      <c r="G113" s="64">
        <v>30.46</v>
      </c>
      <c r="H113" s="65" t="s">
        <v>392</v>
      </c>
      <c r="I113" s="64">
        <v>127.93</v>
      </c>
      <c r="J113" s="65">
        <v>8.6199999999999992</v>
      </c>
      <c r="K113" s="64">
        <v>1102.77</v>
      </c>
      <c r="L113" s="79"/>
    </row>
    <row r="114" spans="1:12" x14ac:dyDescent="0.25">
      <c r="H114" s="1977">
        <v>127.93</v>
      </c>
      <c r="I114" s="1977"/>
      <c r="J114" s="1977">
        <v>1102.77</v>
      </c>
      <c r="K114" s="1977"/>
      <c r="L114" s="77">
        <v>0</v>
      </c>
    </row>
    <row r="115" spans="1:12" ht="85.5" x14ac:dyDescent="0.25">
      <c r="A115" s="61">
        <v>4</v>
      </c>
      <c r="B115" s="61">
        <v>4</v>
      </c>
      <c r="C115" s="61" t="s">
        <v>822</v>
      </c>
      <c r="D115" s="61" t="s">
        <v>984</v>
      </c>
      <c r="E115" s="62" t="s">
        <v>63</v>
      </c>
      <c r="F115" s="264">
        <v>2</v>
      </c>
      <c r="G115" s="64">
        <v>10.17</v>
      </c>
      <c r="H115" s="65" t="s">
        <v>392</v>
      </c>
      <c r="I115" s="64">
        <v>21.36</v>
      </c>
      <c r="J115" s="65">
        <v>8.6199999999999992</v>
      </c>
      <c r="K115" s="64">
        <v>184.1</v>
      </c>
      <c r="L115" s="79"/>
    </row>
    <row r="116" spans="1:12" x14ac:dyDescent="0.25">
      <c r="H116" s="1977">
        <v>21.36</v>
      </c>
      <c r="I116" s="1977"/>
      <c r="J116" s="1977">
        <v>184.1</v>
      </c>
      <c r="K116" s="1977"/>
      <c r="L116" s="77">
        <v>0</v>
      </c>
    </row>
    <row r="117" spans="1:12" ht="85.5" x14ac:dyDescent="0.25">
      <c r="A117" s="61">
        <v>6</v>
      </c>
      <c r="B117" s="61">
        <v>6</v>
      </c>
      <c r="C117" s="61" t="s">
        <v>822</v>
      </c>
      <c r="D117" s="61" t="s">
        <v>359</v>
      </c>
      <c r="E117" s="62" t="s">
        <v>63</v>
      </c>
      <c r="F117" s="264">
        <v>2</v>
      </c>
      <c r="G117" s="64">
        <v>2.9</v>
      </c>
      <c r="H117" s="65" t="s">
        <v>392</v>
      </c>
      <c r="I117" s="64">
        <v>6.09</v>
      </c>
      <c r="J117" s="65">
        <v>8.6199999999999992</v>
      </c>
      <c r="K117" s="64">
        <v>52.5</v>
      </c>
      <c r="L117" s="79"/>
    </row>
    <row r="118" spans="1:12" x14ac:dyDescent="0.25">
      <c r="H118" s="1977">
        <v>6.09</v>
      </c>
      <c r="I118" s="1977"/>
      <c r="J118" s="1977">
        <v>52.5</v>
      </c>
      <c r="K118" s="1977"/>
      <c r="L118" s="77">
        <v>0</v>
      </c>
    </row>
    <row r="119" spans="1:12" ht="85.5" x14ac:dyDescent="0.25">
      <c r="A119" s="61">
        <v>7</v>
      </c>
      <c r="B119" s="61">
        <v>7</v>
      </c>
      <c r="C119" s="61" t="s">
        <v>822</v>
      </c>
      <c r="D119" s="61" t="s">
        <v>361</v>
      </c>
      <c r="E119" s="62" t="s">
        <v>63</v>
      </c>
      <c r="F119" s="264">
        <v>1</v>
      </c>
      <c r="G119" s="64">
        <v>29.37</v>
      </c>
      <c r="H119" s="65" t="s">
        <v>392</v>
      </c>
      <c r="I119" s="64">
        <v>30.84</v>
      </c>
      <c r="J119" s="65">
        <v>8.6199999999999992</v>
      </c>
      <c r="K119" s="64">
        <v>265.83</v>
      </c>
      <c r="L119" s="79"/>
    </row>
    <row r="120" spans="1:12" x14ac:dyDescent="0.25">
      <c r="H120" s="1977">
        <v>30.84</v>
      </c>
      <c r="I120" s="1977"/>
      <c r="J120" s="1977">
        <v>265.83</v>
      </c>
      <c r="K120" s="1977"/>
      <c r="L120" s="77">
        <v>0</v>
      </c>
    </row>
    <row r="121" spans="1:12" ht="85.5" x14ac:dyDescent="0.25">
      <c r="A121" s="61">
        <v>8</v>
      </c>
      <c r="B121" s="61">
        <v>8</v>
      </c>
      <c r="C121" s="61" t="s">
        <v>822</v>
      </c>
      <c r="D121" s="61" t="s">
        <v>363</v>
      </c>
      <c r="E121" s="62" t="s">
        <v>63</v>
      </c>
      <c r="F121" s="264">
        <v>1</v>
      </c>
      <c r="G121" s="64">
        <v>60.71</v>
      </c>
      <c r="H121" s="65" t="s">
        <v>392</v>
      </c>
      <c r="I121" s="64">
        <v>63.75</v>
      </c>
      <c r="J121" s="65">
        <v>8.6199999999999992</v>
      </c>
      <c r="K121" s="64">
        <v>549.49</v>
      </c>
      <c r="L121" s="79"/>
    </row>
    <row r="122" spans="1:12" x14ac:dyDescent="0.25">
      <c r="H122" s="1977">
        <v>63.75</v>
      </c>
      <c r="I122" s="1977"/>
      <c r="J122" s="1977">
        <v>549.49</v>
      </c>
      <c r="K122" s="1977"/>
      <c r="L122" s="77">
        <v>0</v>
      </c>
    </row>
    <row r="123" spans="1:12" ht="85.5" x14ac:dyDescent="0.25">
      <c r="A123" s="61">
        <v>12</v>
      </c>
      <c r="B123" s="61">
        <v>12</v>
      </c>
      <c r="C123" s="61" t="s">
        <v>822</v>
      </c>
      <c r="D123" s="61" t="s">
        <v>371</v>
      </c>
      <c r="E123" s="62" t="s">
        <v>63</v>
      </c>
      <c r="F123" s="264">
        <v>4</v>
      </c>
      <c r="G123" s="64">
        <v>2.11</v>
      </c>
      <c r="H123" s="65" t="s">
        <v>392</v>
      </c>
      <c r="I123" s="64">
        <v>8.86</v>
      </c>
      <c r="J123" s="65">
        <v>8.6199999999999992</v>
      </c>
      <c r="K123" s="64">
        <v>76.39</v>
      </c>
      <c r="L123" s="79"/>
    </row>
    <row r="124" spans="1:12" x14ac:dyDescent="0.25">
      <c r="H124" s="1977">
        <v>8.86</v>
      </c>
      <c r="I124" s="1977"/>
      <c r="J124" s="1977">
        <v>76.39</v>
      </c>
      <c r="K124" s="1977"/>
      <c r="L124" s="77">
        <v>0</v>
      </c>
    </row>
    <row r="125" spans="1:12" ht="85.5" x14ac:dyDescent="0.25">
      <c r="A125" s="61">
        <v>13</v>
      </c>
      <c r="B125" s="61">
        <v>13</v>
      </c>
      <c r="C125" s="61" t="s">
        <v>822</v>
      </c>
      <c r="D125" s="61" t="s">
        <v>367</v>
      </c>
      <c r="E125" s="62" t="s">
        <v>63</v>
      </c>
      <c r="F125" s="264">
        <v>4</v>
      </c>
      <c r="G125" s="64">
        <v>0.86</v>
      </c>
      <c r="H125" s="65" t="s">
        <v>392</v>
      </c>
      <c r="I125" s="64">
        <v>3.61</v>
      </c>
      <c r="J125" s="65">
        <v>8.6199999999999992</v>
      </c>
      <c r="K125" s="64">
        <v>31.14</v>
      </c>
      <c r="L125" s="79"/>
    </row>
    <row r="126" spans="1:12" x14ac:dyDescent="0.25">
      <c r="H126" s="1977">
        <v>3.61</v>
      </c>
      <c r="I126" s="1977"/>
      <c r="J126" s="1977">
        <v>31.14</v>
      </c>
      <c r="K126" s="1977"/>
      <c r="L126" s="77">
        <v>0</v>
      </c>
    </row>
    <row r="127" spans="1:12" ht="85.5" x14ac:dyDescent="0.25">
      <c r="A127" s="61">
        <v>14</v>
      </c>
      <c r="B127" s="61">
        <v>14</v>
      </c>
      <c r="C127" s="61" t="s">
        <v>822</v>
      </c>
      <c r="D127" s="61" t="s">
        <v>373</v>
      </c>
      <c r="E127" s="62" t="s">
        <v>63</v>
      </c>
      <c r="F127" s="264">
        <v>4</v>
      </c>
      <c r="G127" s="64">
        <v>86.04</v>
      </c>
      <c r="H127" s="65" t="s">
        <v>392</v>
      </c>
      <c r="I127" s="64">
        <v>361.37</v>
      </c>
      <c r="J127" s="65">
        <v>8.6199999999999992</v>
      </c>
      <c r="K127" s="64">
        <v>3114.99</v>
      </c>
      <c r="L127" s="79"/>
    </row>
    <row r="128" spans="1:12" x14ac:dyDescent="0.25">
      <c r="H128" s="1977">
        <v>361.37</v>
      </c>
      <c r="I128" s="1977"/>
      <c r="J128" s="1977">
        <v>3114.99</v>
      </c>
      <c r="K128" s="1977"/>
      <c r="L128" s="77">
        <v>0</v>
      </c>
    </row>
    <row r="129" spans="1:12" ht="85.5" x14ac:dyDescent="0.25">
      <c r="A129" s="61">
        <v>16</v>
      </c>
      <c r="B129" s="61">
        <v>16</v>
      </c>
      <c r="C129" s="61" t="s">
        <v>822</v>
      </c>
      <c r="D129" s="61" t="s">
        <v>776</v>
      </c>
      <c r="E129" s="62" t="s">
        <v>28</v>
      </c>
      <c r="F129" s="264">
        <v>0.43262</v>
      </c>
      <c r="G129" s="64">
        <v>31.41</v>
      </c>
      <c r="H129" s="65" t="s">
        <v>777</v>
      </c>
      <c r="I129" s="64">
        <v>14.1</v>
      </c>
      <c r="J129" s="65">
        <v>8.6199999999999992</v>
      </c>
      <c r="K129" s="64">
        <v>121.53</v>
      </c>
      <c r="L129" s="79"/>
    </row>
    <row r="130" spans="1:12" x14ac:dyDescent="0.25">
      <c r="H130" s="1977">
        <v>14.1</v>
      </c>
      <c r="I130" s="1977"/>
      <c r="J130" s="1977">
        <v>121.53</v>
      </c>
      <c r="K130" s="1977"/>
      <c r="L130" s="77">
        <v>0</v>
      </c>
    </row>
    <row r="131" spans="1:12" ht="85.5" x14ac:dyDescent="0.25">
      <c r="A131" s="61">
        <v>17</v>
      </c>
      <c r="B131" s="61">
        <v>17</v>
      </c>
      <c r="C131" s="61" t="s">
        <v>822</v>
      </c>
      <c r="D131" s="61" t="s">
        <v>333</v>
      </c>
      <c r="E131" s="62" t="s">
        <v>63</v>
      </c>
      <c r="F131" s="264">
        <v>4</v>
      </c>
      <c r="G131" s="64">
        <v>30.04</v>
      </c>
      <c r="H131" s="65" t="s">
        <v>392</v>
      </c>
      <c r="I131" s="64">
        <v>126.17</v>
      </c>
      <c r="J131" s="65">
        <v>8.6199999999999992</v>
      </c>
      <c r="K131" s="64">
        <v>1087.57</v>
      </c>
      <c r="L131" s="79"/>
    </row>
    <row r="132" spans="1:12" x14ac:dyDescent="0.25">
      <c r="H132" s="1977">
        <v>126.17</v>
      </c>
      <c r="I132" s="1977"/>
      <c r="J132" s="1977">
        <v>1087.57</v>
      </c>
      <c r="K132" s="1977"/>
      <c r="L132" s="77">
        <v>0</v>
      </c>
    </row>
    <row r="133" spans="1:12" ht="29.25" x14ac:dyDescent="0.25">
      <c r="A133" s="61">
        <v>18</v>
      </c>
      <c r="B133" s="61">
        <v>18</v>
      </c>
      <c r="C133" s="61" t="s">
        <v>328</v>
      </c>
      <c r="D133" s="61" t="s">
        <v>329</v>
      </c>
      <c r="E133" s="62" t="s">
        <v>63</v>
      </c>
      <c r="F133" s="264">
        <v>1</v>
      </c>
      <c r="G133" s="64">
        <v>12.77</v>
      </c>
      <c r="H133" s="65" t="s">
        <v>37</v>
      </c>
      <c r="I133" s="64">
        <v>12.77</v>
      </c>
      <c r="J133" s="65" t="s">
        <v>989</v>
      </c>
      <c r="K133" s="64">
        <v>97.05</v>
      </c>
      <c r="L133" s="79"/>
    </row>
    <row r="134" spans="1:12" x14ac:dyDescent="0.25">
      <c r="H134" s="1977">
        <v>12.77</v>
      </c>
      <c r="I134" s="1977"/>
      <c r="J134" s="1977">
        <v>97.05</v>
      </c>
      <c r="K134" s="1977"/>
      <c r="L134" s="77">
        <v>0</v>
      </c>
    </row>
    <row r="135" spans="1:12" ht="71.25" x14ac:dyDescent="0.25">
      <c r="A135" s="61">
        <v>19</v>
      </c>
      <c r="B135" s="61">
        <v>19</v>
      </c>
      <c r="C135" s="61" t="s">
        <v>844</v>
      </c>
      <c r="D135" s="61" t="s">
        <v>643</v>
      </c>
      <c r="E135" s="62" t="s">
        <v>75</v>
      </c>
      <c r="F135" s="264">
        <v>1.1310000000000001E-2</v>
      </c>
      <c r="G135" s="64">
        <v>7395.59</v>
      </c>
      <c r="H135" s="65" t="s">
        <v>777</v>
      </c>
      <c r="I135" s="64">
        <v>86.78</v>
      </c>
      <c r="J135" s="65">
        <v>8.6199999999999992</v>
      </c>
      <c r="K135" s="64">
        <v>748.05</v>
      </c>
      <c r="L135" s="79"/>
    </row>
    <row r="136" spans="1:12" x14ac:dyDescent="0.25">
      <c r="H136" s="1977">
        <v>86.78</v>
      </c>
      <c r="I136" s="1977"/>
      <c r="J136" s="1977">
        <v>748.05</v>
      </c>
      <c r="K136" s="1977"/>
      <c r="L136" s="77">
        <v>0</v>
      </c>
    </row>
    <row r="137" spans="1:12" ht="71.25" x14ac:dyDescent="0.25">
      <c r="A137" s="61">
        <v>20</v>
      </c>
      <c r="B137" s="61">
        <v>20</v>
      </c>
      <c r="C137" s="61" t="s">
        <v>844</v>
      </c>
      <c r="D137" s="61" t="s">
        <v>615</v>
      </c>
      <c r="E137" s="62" t="s">
        <v>75</v>
      </c>
      <c r="F137" s="264">
        <v>9.2400000000000002E-4</v>
      </c>
      <c r="G137" s="64">
        <v>7153.91</v>
      </c>
      <c r="H137" s="65" t="s">
        <v>777</v>
      </c>
      <c r="I137" s="64">
        <v>6.86</v>
      </c>
      <c r="J137" s="65">
        <v>8.6199999999999992</v>
      </c>
      <c r="K137" s="64">
        <v>59.12</v>
      </c>
      <c r="L137" s="79"/>
    </row>
    <row r="138" spans="1:12" x14ac:dyDescent="0.25">
      <c r="H138" s="1977">
        <v>6.86</v>
      </c>
      <c r="I138" s="1977"/>
      <c r="J138" s="1977">
        <v>59.12</v>
      </c>
      <c r="K138" s="1977"/>
      <c r="L138" s="77">
        <v>0</v>
      </c>
    </row>
    <row r="140" spans="1:12" x14ac:dyDescent="0.25">
      <c r="A140" s="1974" t="s">
        <v>813</v>
      </c>
      <c r="B140" s="1974"/>
      <c r="C140" s="1974"/>
      <c r="D140" s="1974"/>
      <c r="E140" s="1974"/>
      <c r="F140" s="1974"/>
      <c r="G140" s="1974"/>
      <c r="H140" s="1975">
        <v>2095.1</v>
      </c>
      <c r="I140" s="1975"/>
      <c r="J140" s="1975">
        <v>12450.19</v>
      </c>
      <c r="K140" s="1975"/>
      <c r="L140" s="77">
        <v>0</v>
      </c>
    </row>
    <row r="144" spans="1:12" x14ac:dyDescent="0.25">
      <c r="A144" s="1974" t="s">
        <v>733</v>
      </c>
      <c r="B144" s="1974"/>
      <c r="C144" s="1974"/>
      <c r="D144" s="1974"/>
      <c r="E144" s="1974"/>
      <c r="F144" s="1974"/>
      <c r="G144" s="1974"/>
      <c r="H144" s="1975">
        <v>2443.81</v>
      </c>
      <c r="I144" s="1975"/>
      <c r="J144" s="1975">
        <v>23081.469999999998</v>
      </c>
      <c r="K144" s="1975"/>
      <c r="L144" s="77">
        <v>7.9391499999999988</v>
      </c>
    </row>
    <row r="145" spans="4:11" x14ac:dyDescent="0.25">
      <c r="H145" t="s">
        <v>671</v>
      </c>
    </row>
    <row r="146" spans="4:11" x14ac:dyDescent="0.25">
      <c r="H146" t="s">
        <v>672</v>
      </c>
      <c r="I146" s="115">
        <f>H144</f>
        <v>2443.81</v>
      </c>
      <c r="K146" s="115">
        <f>J144</f>
        <v>23081.469999999998</v>
      </c>
    </row>
    <row r="147" spans="4:11" x14ac:dyDescent="0.25">
      <c r="H147" t="s">
        <v>673</v>
      </c>
      <c r="I147" s="30">
        <v>0</v>
      </c>
      <c r="K147" s="30">
        <v>0</v>
      </c>
    </row>
    <row r="148" spans="4:11" x14ac:dyDescent="0.25">
      <c r="H148" t="s">
        <v>674</v>
      </c>
      <c r="I148" s="30">
        <v>0</v>
      </c>
      <c r="K148" s="30">
        <v>0</v>
      </c>
    </row>
    <row r="150" spans="4:11" x14ac:dyDescent="0.25">
      <c r="D150" s="1908" t="s">
        <v>675</v>
      </c>
      <c r="E150" s="1908"/>
      <c r="F150" s="1908"/>
      <c r="G150" s="1908"/>
      <c r="H150" s="1908"/>
      <c r="I150" s="1908"/>
      <c r="J150" s="2051">
        <f>K146</f>
        <v>23081.469999999998</v>
      </c>
      <c r="K150" s="2051"/>
    </row>
    <row r="151" spans="4:11" x14ac:dyDescent="0.25">
      <c r="D151" s="1908" t="s">
        <v>676</v>
      </c>
      <c r="E151" s="1908"/>
      <c r="F151" s="1908"/>
      <c r="G151" s="1908"/>
      <c r="H151" s="1908"/>
      <c r="I151" s="269">
        <v>0</v>
      </c>
      <c r="J151" s="2051">
        <f>J150*I151</f>
        <v>0</v>
      </c>
      <c r="K151" s="2051"/>
    </row>
    <row r="152" spans="4:11" x14ac:dyDescent="0.25">
      <c r="D152" s="1908" t="s">
        <v>677</v>
      </c>
      <c r="E152" s="1908"/>
      <c r="F152" s="1908"/>
      <c r="G152" s="1908"/>
      <c r="H152" s="1908"/>
      <c r="I152" s="258"/>
      <c r="J152" s="2051">
        <f>J150+J151</f>
        <v>23081.469999999998</v>
      </c>
      <c r="K152" s="2051"/>
    </row>
    <row r="153" spans="4:11" x14ac:dyDescent="0.25">
      <c r="D153" s="1908" t="s">
        <v>678</v>
      </c>
      <c r="E153" s="1908"/>
      <c r="F153" s="1908"/>
      <c r="G153" s="1908"/>
      <c r="H153" s="1908"/>
      <c r="I153" s="270">
        <v>1.9E-2</v>
      </c>
      <c r="J153" s="2051">
        <f>ROUND(J152*I153,2)</f>
        <v>438.55</v>
      </c>
      <c r="K153" s="2051"/>
    </row>
    <row r="154" spans="4:11" x14ac:dyDescent="0.25">
      <c r="D154" s="1908" t="s">
        <v>679</v>
      </c>
      <c r="E154" s="1908"/>
      <c r="F154" s="1908"/>
      <c r="G154" s="1908"/>
      <c r="H154" s="1908"/>
      <c r="I154" s="258"/>
      <c r="J154" s="2051">
        <f>J152+J153</f>
        <v>23520.019999999997</v>
      </c>
      <c r="K154" s="2051"/>
    </row>
    <row r="155" spans="4:11" x14ac:dyDescent="0.25">
      <c r="D155" s="1908" t="s">
        <v>680</v>
      </c>
      <c r="E155" s="1908"/>
      <c r="F155" s="1908"/>
      <c r="G155" s="1908"/>
      <c r="H155" s="1908"/>
      <c r="I155" s="258">
        <v>1</v>
      </c>
      <c r="J155" s="2051">
        <f>J154*I155</f>
        <v>23520.019999999997</v>
      </c>
      <c r="K155" s="2051"/>
    </row>
    <row r="156" spans="4:11" x14ac:dyDescent="0.25">
      <c r="D156" s="1908" t="s">
        <v>681</v>
      </c>
      <c r="E156" s="1908"/>
      <c r="F156" s="1908"/>
      <c r="G156" s="1908"/>
      <c r="H156" s="1908"/>
      <c r="I156" s="258">
        <v>1</v>
      </c>
      <c r="J156" s="2051">
        <f>J155*I156</f>
        <v>23520.019999999997</v>
      </c>
      <c r="K156" s="2051"/>
    </row>
    <row r="157" spans="4:11" x14ac:dyDescent="0.25">
      <c r="D157" s="1974" t="s">
        <v>682</v>
      </c>
      <c r="E157" s="1974"/>
      <c r="F157" s="1974"/>
      <c r="G157" s="1974"/>
      <c r="H157" s="1974"/>
      <c r="I157" s="257">
        <v>0.99</v>
      </c>
      <c r="J157" s="2052">
        <f>ROUND(J156*I157,2)</f>
        <v>23284.82</v>
      </c>
      <c r="K157" s="2052"/>
    </row>
    <row r="158" spans="4:11" x14ac:dyDescent="0.25">
      <c r="D158" s="1908" t="s">
        <v>683</v>
      </c>
      <c r="E158" s="1908"/>
      <c r="F158" s="1908"/>
      <c r="G158" s="1908"/>
      <c r="H158" s="1908"/>
      <c r="I158" s="258"/>
      <c r="J158" s="2051">
        <f>K147</f>
        <v>0</v>
      </c>
      <c r="K158" s="2051"/>
    </row>
    <row r="159" spans="4:11" x14ac:dyDescent="0.25">
      <c r="D159" s="1974" t="s">
        <v>684</v>
      </c>
      <c r="E159" s="1974"/>
      <c r="F159" s="1974"/>
      <c r="G159" s="1974"/>
      <c r="H159" s="1974"/>
      <c r="I159" s="257">
        <v>0.99</v>
      </c>
      <c r="J159" s="2052">
        <f>J158*I159</f>
        <v>0</v>
      </c>
      <c r="K159" s="2052"/>
    </row>
    <row r="160" spans="4:11" x14ac:dyDescent="0.25">
      <c r="D160" s="1908" t="s">
        <v>685</v>
      </c>
      <c r="E160" s="1908"/>
      <c r="F160" s="1908"/>
      <c r="G160" s="1908"/>
      <c r="H160" s="1908"/>
      <c r="I160" s="258"/>
      <c r="J160" s="2051">
        <f>J148</f>
        <v>0</v>
      </c>
      <c r="K160" s="2051"/>
    </row>
    <row r="161" spans="1:12" x14ac:dyDescent="0.25">
      <c r="D161" s="1908" t="s">
        <v>686</v>
      </c>
      <c r="E161" s="1908"/>
      <c r="F161" s="1908"/>
      <c r="G161" s="1908"/>
      <c r="H161" s="1908"/>
      <c r="I161" s="258">
        <v>1</v>
      </c>
      <c r="J161" s="2051">
        <f>J160*I161</f>
        <v>0</v>
      </c>
      <c r="K161" s="2051"/>
    </row>
    <row r="162" spans="1:12" x14ac:dyDescent="0.25">
      <c r="D162" s="1908" t="s">
        <v>687</v>
      </c>
      <c r="E162" s="1908"/>
      <c r="F162" s="1908"/>
      <c r="G162" s="1908"/>
      <c r="H162" s="1908"/>
      <c r="I162" s="258">
        <v>1</v>
      </c>
      <c r="J162" s="2051">
        <f>J161*I162</f>
        <v>0</v>
      </c>
      <c r="K162" s="2051"/>
    </row>
    <row r="163" spans="1:12" x14ac:dyDescent="0.25">
      <c r="D163" s="1974" t="s">
        <v>688</v>
      </c>
      <c r="E163" s="1974"/>
      <c r="F163" s="1974"/>
      <c r="G163" s="1974"/>
      <c r="H163" s="1974"/>
      <c r="I163" s="257">
        <v>0.99</v>
      </c>
      <c r="J163" s="2052">
        <f>J162*I163</f>
        <v>0</v>
      </c>
      <c r="K163" s="2052"/>
    </row>
    <row r="164" spans="1:12" x14ac:dyDescent="0.25">
      <c r="D164" s="1974" t="s">
        <v>689</v>
      </c>
      <c r="E164" s="1974"/>
      <c r="F164" s="1974"/>
      <c r="G164" s="1974"/>
      <c r="H164" s="1974"/>
      <c r="I164" s="258"/>
      <c r="J164" s="2052">
        <f>J163+J159+J157</f>
        <v>23284.82</v>
      </c>
      <c r="K164" s="2052"/>
    </row>
    <row r="166" spans="1:12" x14ac:dyDescent="0.25">
      <c r="D166" s="258"/>
      <c r="E166" s="258"/>
      <c r="F166" s="258"/>
      <c r="G166" s="258"/>
      <c r="H166" s="258"/>
      <c r="I166" s="258"/>
      <c r="J166" s="2051"/>
      <c r="K166" s="2051"/>
    </row>
    <row r="167" spans="1:12" x14ac:dyDescent="0.25">
      <c r="D167" s="1908"/>
      <c r="E167" s="1908"/>
      <c r="F167" s="1908"/>
      <c r="G167" s="1908"/>
      <c r="H167" s="1908"/>
      <c r="I167" s="258"/>
      <c r="J167" s="2051"/>
      <c r="K167" s="2051"/>
    </row>
    <row r="168" spans="1:12" x14ac:dyDescent="0.25">
      <c r="D168" s="1974"/>
      <c r="E168" s="1974"/>
      <c r="F168" s="1974"/>
      <c r="G168" s="1974"/>
      <c r="H168" s="1974"/>
      <c r="I168" s="257"/>
      <c r="J168" s="2052"/>
      <c r="K168" s="2052"/>
    </row>
    <row r="169" spans="1:12" x14ac:dyDescent="0.25">
      <c r="D169" s="257"/>
      <c r="E169" s="257"/>
      <c r="F169" s="257"/>
      <c r="G169" s="257"/>
      <c r="H169" s="257"/>
      <c r="I169" s="257"/>
      <c r="J169" s="278"/>
      <c r="K169" s="278"/>
    </row>
    <row r="171" spans="1:12" x14ac:dyDescent="0.25">
      <c r="A171" s="50"/>
      <c r="B171" s="50"/>
      <c r="C171" s="1930" t="s">
        <v>216</v>
      </c>
      <c r="D171" s="1930"/>
      <c r="E171" s="1980" t="s">
        <v>169</v>
      </c>
      <c r="F171" s="1980"/>
      <c r="G171" s="1980"/>
      <c r="H171" s="1980"/>
      <c r="I171" s="1980"/>
      <c r="J171" s="66" t="str">
        <f>IF([8]Source!AB15&lt;&gt;"", [8]Source!AB15," ")</f>
        <v xml:space="preserve"> </v>
      </c>
      <c r="K171" s="66" t="s">
        <v>170</v>
      </c>
      <c r="L171" s="50"/>
    </row>
    <row r="172" spans="1:12" x14ac:dyDescent="0.25">
      <c r="A172" s="50"/>
      <c r="B172" s="50"/>
      <c r="C172" s="50"/>
      <c r="D172" s="50"/>
      <c r="E172" s="1911" t="s">
        <v>55</v>
      </c>
      <c r="F172" s="1911"/>
      <c r="G172" s="1911"/>
      <c r="H172" s="1911"/>
      <c r="I172" s="1911"/>
      <c r="J172" s="50"/>
      <c r="K172" s="50"/>
      <c r="L172" s="50"/>
    </row>
    <row r="173" spans="1:12" x14ac:dyDescent="0.25">
      <c r="A173" s="50"/>
      <c r="B173" s="50"/>
      <c r="C173" s="50"/>
      <c r="D173" s="50"/>
      <c r="E173" s="50"/>
      <c r="F173" s="50"/>
      <c r="G173" s="50"/>
      <c r="H173" s="50"/>
      <c r="I173" s="50"/>
      <c r="J173" s="50"/>
      <c r="K173" s="50"/>
      <c r="L173" s="50"/>
    </row>
    <row r="174" spans="1:12" x14ac:dyDescent="0.25">
      <c r="A174" s="50"/>
      <c r="B174" s="50"/>
      <c r="C174" s="1930" t="s">
        <v>217</v>
      </c>
      <c r="D174" s="1930"/>
      <c r="E174" s="1980" t="s">
        <v>541</v>
      </c>
      <c r="F174" s="1980"/>
      <c r="G174" s="1980"/>
      <c r="H174" s="1980"/>
      <c r="I174" s="1980"/>
      <c r="J174" s="66" t="str">
        <f>IF([8]Source!AF15&lt;&gt;"", [8]Source!AF15," ")</f>
        <v xml:space="preserve"> </v>
      </c>
      <c r="K174" s="66" t="s">
        <v>968</v>
      </c>
      <c r="L174" s="50"/>
    </row>
    <row r="175" spans="1:12" x14ac:dyDescent="0.25">
      <c r="A175" s="50"/>
      <c r="B175" s="50"/>
      <c r="C175" s="50"/>
      <c r="D175" s="50"/>
      <c r="E175" s="1911" t="s">
        <v>55</v>
      </c>
      <c r="F175" s="1911"/>
      <c r="G175" s="1911"/>
      <c r="H175" s="1911"/>
      <c r="I175" s="1911"/>
      <c r="J175" s="50"/>
      <c r="K175" s="50"/>
      <c r="L175" s="50"/>
    </row>
    <row r="180" spans="1:12" x14ac:dyDescent="0.25">
      <c r="A180" s="82"/>
      <c r="B180" s="82"/>
      <c r="C180" s="82"/>
      <c r="D180" s="82"/>
      <c r="E180" s="82"/>
      <c r="F180" s="82"/>
      <c r="G180" s="82"/>
      <c r="H180" s="82"/>
      <c r="I180" s="82"/>
      <c r="J180" s="82"/>
      <c r="K180" s="82"/>
      <c r="L180" s="82"/>
    </row>
    <row r="181" spans="1:12" x14ac:dyDescent="0.25">
      <c r="A181" s="236"/>
      <c r="B181" s="236"/>
      <c r="C181" s="236"/>
      <c r="D181" s="236"/>
      <c r="E181" s="236"/>
      <c r="F181" s="236"/>
      <c r="G181" s="236"/>
      <c r="H181" s="236"/>
      <c r="I181" s="236"/>
      <c r="J181" s="236"/>
      <c r="K181" s="236"/>
      <c r="L181" s="236"/>
    </row>
    <row r="182" spans="1:12" ht="18" x14ac:dyDescent="0.25">
      <c r="A182" s="237"/>
      <c r="B182" s="238" t="s">
        <v>690</v>
      </c>
      <c r="C182" s="239"/>
      <c r="D182" s="239"/>
      <c r="E182" s="239"/>
      <c r="F182" s="239"/>
      <c r="G182" s="239"/>
      <c r="H182" s="239"/>
      <c r="I182" s="239"/>
      <c r="J182" s="239"/>
      <c r="K182" s="239"/>
      <c r="L182" s="239"/>
    </row>
    <row r="183" spans="1:12" x14ac:dyDescent="0.25">
      <c r="A183" s="237"/>
      <c r="B183" s="241" t="s">
        <v>391</v>
      </c>
      <c r="C183" s="237"/>
      <c r="D183" s="237"/>
      <c r="E183" s="237"/>
      <c r="F183" s="242"/>
      <c r="G183" s="237"/>
      <c r="H183" s="237"/>
      <c r="I183" s="237"/>
      <c r="J183" s="242"/>
      <c r="K183" s="237"/>
      <c r="L183" s="237"/>
    </row>
    <row r="184" spans="1:12" x14ac:dyDescent="0.25">
      <c r="A184" s="235"/>
      <c r="B184" s="235"/>
      <c r="C184" s="235"/>
      <c r="D184" s="235"/>
      <c r="E184" s="235"/>
      <c r="F184" s="235" t="s">
        <v>166</v>
      </c>
      <c r="G184" s="235"/>
      <c r="H184" s="235"/>
      <c r="I184" s="235"/>
      <c r="J184" s="235" t="s">
        <v>198</v>
      </c>
      <c r="K184" s="235"/>
      <c r="L184" s="235"/>
    </row>
  </sheetData>
  <mergeCells count="147">
    <mergeCell ref="J82:K82"/>
    <mergeCell ref="H88:I88"/>
    <mergeCell ref="J88:K88"/>
    <mergeCell ref="H116:I116"/>
    <mergeCell ref="J116:K116"/>
    <mergeCell ref="H124:I124"/>
    <mergeCell ref="J124:K124"/>
    <mergeCell ref="H130:I130"/>
    <mergeCell ref="J130:K130"/>
    <mergeCell ref="H122:I122"/>
    <mergeCell ref="J122:K122"/>
    <mergeCell ref="H126:I126"/>
    <mergeCell ref="J126:K126"/>
    <mergeCell ref="H128:I128"/>
    <mergeCell ref="J128:K128"/>
    <mergeCell ref="H114:I114"/>
    <mergeCell ref="J114:K114"/>
    <mergeCell ref="J118:K118"/>
    <mergeCell ref="H120:I120"/>
    <mergeCell ref="J120:K120"/>
    <mergeCell ref="J97:K97"/>
    <mergeCell ref="J104:K104"/>
    <mergeCell ref="J106:K106"/>
    <mergeCell ref="A110:L110"/>
    <mergeCell ref="J58:K58"/>
    <mergeCell ref="I32:I37"/>
    <mergeCell ref="J32:J37"/>
    <mergeCell ref="K32:K37"/>
    <mergeCell ref="H50:I50"/>
    <mergeCell ref="J50:K50"/>
    <mergeCell ref="J74:K74"/>
    <mergeCell ref="H64:I64"/>
    <mergeCell ref="J64:K64"/>
    <mergeCell ref="L32:L37"/>
    <mergeCell ref="A34:A37"/>
    <mergeCell ref="B34:B37"/>
    <mergeCell ref="A40:L40"/>
    <mergeCell ref="A42:L42"/>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 ref="A31:L3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E172:I172"/>
    <mergeCell ref="C174:D174"/>
    <mergeCell ref="E174:I174"/>
    <mergeCell ref="E175:I175"/>
    <mergeCell ref="D164:H164"/>
    <mergeCell ref="J164:K164"/>
    <mergeCell ref="J166:K166"/>
    <mergeCell ref="D167:H167"/>
    <mergeCell ref="J167:K167"/>
    <mergeCell ref="D168:H168"/>
    <mergeCell ref="J168:K168"/>
    <mergeCell ref="J150:K150"/>
    <mergeCell ref="D151:H151"/>
    <mergeCell ref="J151:K151"/>
    <mergeCell ref="D156:H156"/>
    <mergeCell ref="J156:K156"/>
    <mergeCell ref="D157:H157"/>
    <mergeCell ref="J157:K157"/>
    <mergeCell ref="D152:H152"/>
    <mergeCell ref="J152:K152"/>
    <mergeCell ref="D153:H153"/>
    <mergeCell ref="J153:K153"/>
    <mergeCell ref="J154:K154"/>
    <mergeCell ref="J155:K155"/>
    <mergeCell ref="A32:B33"/>
    <mergeCell ref="C32:C37"/>
    <mergeCell ref="D32:D37"/>
    <mergeCell ref="E32:E37"/>
    <mergeCell ref="F32:F37"/>
    <mergeCell ref="G32:G37"/>
    <mergeCell ref="H32:H37"/>
    <mergeCell ref="C171:D171"/>
    <mergeCell ref="E171:I171"/>
    <mergeCell ref="D161:H161"/>
    <mergeCell ref="D155:H155"/>
    <mergeCell ref="D150:I150"/>
    <mergeCell ref="H74:I74"/>
    <mergeCell ref="H58:I58"/>
    <mergeCell ref="H118:I118"/>
    <mergeCell ref="D154:H154"/>
    <mergeCell ref="H82:I82"/>
    <mergeCell ref="H144:I144"/>
    <mergeCell ref="A140:G140"/>
    <mergeCell ref="A144:G144"/>
    <mergeCell ref="H97:I97"/>
    <mergeCell ref="H104:I104"/>
    <mergeCell ref="A106:G106"/>
    <mergeCell ref="H106:I106"/>
    <mergeCell ref="J161:K161"/>
    <mergeCell ref="D162:H162"/>
    <mergeCell ref="J162:K162"/>
    <mergeCell ref="D163:H163"/>
    <mergeCell ref="J163:K163"/>
    <mergeCell ref="D158:H158"/>
    <mergeCell ref="J158:K158"/>
    <mergeCell ref="D159:H159"/>
    <mergeCell ref="J159:K159"/>
    <mergeCell ref="D160:H160"/>
    <mergeCell ref="J160:K160"/>
    <mergeCell ref="H112:I112"/>
    <mergeCell ref="J112:K112"/>
    <mergeCell ref="J144:K144"/>
    <mergeCell ref="H132:I132"/>
    <mergeCell ref="J132:K132"/>
    <mergeCell ref="H134:I134"/>
    <mergeCell ref="J134:K134"/>
    <mergeCell ref="H136:I136"/>
    <mergeCell ref="J136:K136"/>
    <mergeCell ref="H138:I138"/>
    <mergeCell ref="J138:K138"/>
    <mergeCell ref="H140:I140"/>
    <mergeCell ref="J140:K140"/>
  </mergeCells>
  <pageMargins left="0.70866141732283472" right="0.70866141732283472" top="0.59055118110236227" bottom="0.51181102362204722" header="0.31496062992125984" footer="0.31496062992125984"/>
  <pageSetup paperSize="9" scale="5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L260"/>
  <sheetViews>
    <sheetView view="pageBreakPreview" topLeftCell="A226" zoomScale="93" zoomScaleNormal="100" zoomScaleSheetLayoutView="93" workbookViewId="0">
      <selection activeCell="R242" sqref="R24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59" t="str">
        <f>'титул '!L1</f>
        <v>5100-РЭС</v>
      </c>
      <c r="L20" s="2059"/>
    </row>
    <row r="21" spans="1:12" x14ac:dyDescent="0.25">
      <c r="A21" s="50"/>
      <c r="B21" s="50"/>
      <c r="C21" s="50"/>
      <c r="D21" s="50"/>
      <c r="E21" s="50"/>
      <c r="F21" s="50"/>
      <c r="G21" s="50"/>
      <c r="H21" s="50"/>
      <c r="I21" s="50"/>
      <c r="J21" s="71" t="s">
        <v>108</v>
      </c>
      <c r="K21" s="2096" t="str">
        <f>'титул '!L3</f>
        <v>04.05.2022</v>
      </c>
      <c r="L21" s="2059"/>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67">
        <v>1200</v>
      </c>
      <c r="H26" s="295">
        <v>44712</v>
      </c>
      <c r="I26" s="295">
        <v>44685</v>
      </c>
      <c r="J26" s="295">
        <v>44712</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764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696</v>
      </c>
      <c r="B40" s="1976"/>
      <c r="C40" s="1976"/>
      <c r="D40" s="1976"/>
      <c r="E40" s="1976"/>
      <c r="F40" s="1976"/>
      <c r="G40" s="1976"/>
      <c r="H40" s="1976"/>
      <c r="I40" s="1976"/>
      <c r="J40" s="1976"/>
      <c r="K40" s="1976"/>
      <c r="L40" s="1976"/>
    </row>
    <row r="42" spans="1:12" ht="16.5" x14ac:dyDescent="0.25">
      <c r="A42" s="1976" t="s">
        <v>403</v>
      </c>
      <c r="B42" s="1976"/>
      <c r="C42" s="1976"/>
      <c r="D42" s="1976"/>
      <c r="E42" s="1976"/>
      <c r="F42" s="1976"/>
      <c r="G42" s="1976"/>
      <c r="H42" s="1976"/>
      <c r="I42" s="1976"/>
      <c r="J42" s="1976"/>
      <c r="K42" s="1976"/>
      <c r="L42" s="1976"/>
    </row>
    <row r="43" spans="1:12" ht="168.75" x14ac:dyDescent="0.25">
      <c r="A43" s="56">
        <v>3</v>
      </c>
      <c r="B43" s="56">
        <v>3</v>
      </c>
      <c r="C43" s="56" t="s">
        <v>737</v>
      </c>
      <c r="D43" s="56" t="s">
        <v>738</v>
      </c>
      <c r="E43" s="57" t="s">
        <v>77</v>
      </c>
      <c r="F43" s="120">
        <v>0.04</v>
      </c>
      <c r="G43" s="218">
        <v>148.35999999999999</v>
      </c>
      <c r="H43" s="59"/>
      <c r="I43" s="218"/>
      <c r="J43" s="59" t="s">
        <v>206</v>
      </c>
      <c r="K43" s="218"/>
      <c r="L43" s="263"/>
    </row>
    <row r="44" spans="1:12" ht="29.25" x14ac:dyDescent="0.25">
      <c r="A44" s="56"/>
      <c r="B44" s="56"/>
      <c r="C44" s="56"/>
      <c r="D44" s="56" t="s">
        <v>123</v>
      </c>
      <c r="E44" s="57"/>
      <c r="F44" s="120"/>
      <c r="G44" s="218">
        <v>145.44999999999999</v>
      </c>
      <c r="H44" s="59" t="s">
        <v>736</v>
      </c>
      <c r="I44" s="218">
        <v>5.13</v>
      </c>
      <c r="J44" s="59">
        <v>34.56</v>
      </c>
      <c r="K44" s="218">
        <v>177.34</v>
      </c>
      <c r="L44" s="263"/>
    </row>
    <row r="45" spans="1:12" x14ac:dyDescent="0.25">
      <c r="A45" s="56"/>
      <c r="B45" s="56"/>
      <c r="C45" s="56"/>
      <c r="D45" s="56" t="s">
        <v>48</v>
      </c>
      <c r="E45" s="57" t="s">
        <v>49</v>
      </c>
      <c r="F45" s="120">
        <v>97</v>
      </c>
      <c r="G45" s="286"/>
      <c r="H45" s="59"/>
      <c r="I45" s="218">
        <v>4.9800000000000004</v>
      </c>
      <c r="J45" s="59">
        <v>97</v>
      </c>
      <c r="K45" s="218">
        <v>172.02</v>
      </c>
      <c r="L45" s="263"/>
    </row>
    <row r="46" spans="1:12" x14ac:dyDescent="0.25">
      <c r="A46" s="56"/>
      <c r="B46" s="56"/>
      <c r="C46" s="56"/>
      <c r="D46" s="56" t="s">
        <v>50</v>
      </c>
      <c r="E46" s="57" t="s">
        <v>49</v>
      </c>
      <c r="F46" s="120">
        <v>51</v>
      </c>
      <c r="G46" s="286"/>
      <c r="H46" s="59"/>
      <c r="I46" s="218">
        <v>2.62</v>
      </c>
      <c r="J46" s="59">
        <v>51</v>
      </c>
      <c r="K46" s="218">
        <v>90.44</v>
      </c>
      <c r="L46" s="263"/>
    </row>
    <row r="47" spans="1:12" ht="29.25" x14ac:dyDescent="0.25">
      <c r="A47" s="61"/>
      <c r="B47" s="61"/>
      <c r="C47" s="61"/>
      <c r="D47" s="61" t="s">
        <v>126</v>
      </c>
      <c r="E47" s="62" t="s">
        <v>51</v>
      </c>
      <c r="F47" s="264">
        <v>15.12</v>
      </c>
      <c r="G47" s="64"/>
      <c r="H47" s="65" t="s">
        <v>736</v>
      </c>
      <c r="I47" s="64"/>
      <c r="J47" s="65"/>
      <c r="K47" s="64"/>
      <c r="L47" s="76">
        <v>0.53343360000000006</v>
      </c>
    </row>
    <row r="48" spans="1:12" x14ac:dyDescent="0.25">
      <c r="H48" s="1977">
        <v>12.73</v>
      </c>
      <c r="I48" s="1977"/>
      <c r="J48" s="1977">
        <v>439.8</v>
      </c>
      <c r="K48" s="1977"/>
      <c r="L48" s="77">
        <v>0.53343360000000006</v>
      </c>
    </row>
    <row r="49" spans="1:12" ht="168.75" x14ac:dyDescent="0.25">
      <c r="A49" s="56">
        <v>4</v>
      </c>
      <c r="B49" s="56">
        <v>4</v>
      </c>
      <c r="C49" s="56" t="s">
        <v>739</v>
      </c>
      <c r="D49" s="56" t="s">
        <v>740</v>
      </c>
      <c r="E49" s="57" t="s">
        <v>77</v>
      </c>
      <c r="F49" s="120">
        <v>0.08</v>
      </c>
      <c r="G49" s="218">
        <v>119.32000000000001</v>
      </c>
      <c r="H49" s="59"/>
      <c r="I49" s="218"/>
      <c r="J49" s="59" t="s">
        <v>485</v>
      </c>
      <c r="K49" s="218"/>
      <c r="L49" s="263"/>
    </row>
    <row r="50" spans="1:12" ht="29.25" x14ac:dyDescent="0.25">
      <c r="A50" s="56"/>
      <c r="B50" s="56"/>
      <c r="C50" s="56"/>
      <c r="D50" s="56" t="s">
        <v>123</v>
      </c>
      <c r="E50" s="57"/>
      <c r="F50" s="120"/>
      <c r="G50" s="218">
        <v>116.98</v>
      </c>
      <c r="H50" s="59" t="s">
        <v>736</v>
      </c>
      <c r="I50" s="218">
        <v>8.25</v>
      </c>
      <c r="J50" s="59">
        <v>34.56</v>
      </c>
      <c r="K50" s="218">
        <v>285.26</v>
      </c>
      <c r="L50" s="263"/>
    </row>
    <row r="51" spans="1:12" x14ac:dyDescent="0.25">
      <c r="A51" s="56"/>
      <c r="B51" s="56"/>
      <c r="C51" s="56"/>
      <c r="D51" s="56" t="s">
        <v>48</v>
      </c>
      <c r="E51" s="57" t="s">
        <v>49</v>
      </c>
      <c r="F51" s="120">
        <v>97</v>
      </c>
      <c r="G51" s="286"/>
      <c r="H51" s="59"/>
      <c r="I51" s="218">
        <v>8</v>
      </c>
      <c r="J51" s="59">
        <v>97</v>
      </c>
      <c r="K51" s="218">
        <v>276.7</v>
      </c>
      <c r="L51" s="263"/>
    </row>
    <row r="52" spans="1:12" x14ac:dyDescent="0.25">
      <c r="A52" s="56"/>
      <c r="B52" s="56"/>
      <c r="C52" s="56"/>
      <c r="D52" s="56" t="s">
        <v>50</v>
      </c>
      <c r="E52" s="57" t="s">
        <v>49</v>
      </c>
      <c r="F52" s="120">
        <v>51</v>
      </c>
      <c r="G52" s="286"/>
      <c r="H52" s="59"/>
      <c r="I52" s="218">
        <v>4.21</v>
      </c>
      <c r="J52" s="59">
        <v>51</v>
      </c>
      <c r="K52" s="218">
        <v>145.47999999999999</v>
      </c>
      <c r="L52" s="263"/>
    </row>
    <row r="53" spans="1:12" ht="29.25" x14ac:dyDescent="0.25">
      <c r="A53" s="61"/>
      <c r="B53" s="61"/>
      <c r="C53" s="61"/>
      <c r="D53" s="61" t="s">
        <v>126</v>
      </c>
      <c r="E53" s="62" t="s">
        <v>51</v>
      </c>
      <c r="F53" s="264">
        <v>12.16</v>
      </c>
      <c r="G53" s="64"/>
      <c r="H53" s="65" t="s">
        <v>736</v>
      </c>
      <c r="I53" s="64"/>
      <c r="J53" s="65"/>
      <c r="K53" s="64"/>
      <c r="L53" s="76">
        <v>0.85800959999999993</v>
      </c>
    </row>
    <row r="54" spans="1:12" x14ac:dyDescent="0.25">
      <c r="H54" s="1977">
        <v>20.46</v>
      </c>
      <c r="I54" s="1977"/>
      <c r="J54" s="1977">
        <v>707.44</v>
      </c>
      <c r="K54" s="1977"/>
      <c r="L54" s="77">
        <v>0.85800959999999993</v>
      </c>
    </row>
    <row r="55" spans="1:12" ht="92.25" x14ac:dyDescent="0.25">
      <c r="A55" s="56">
        <v>9</v>
      </c>
      <c r="B55" s="56">
        <v>9</v>
      </c>
      <c r="C55" s="56" t="s">
        <v>741</v>
      </c>
      <c r="D55" s="56" t="s">
        <v>728</v>
      </c>
      <c r="E55" s="57" t="s">
        <v>473</v>
      </c>
      <c r="F55" s="120">
        <v>21</v>
      </c>
      <c r="G55" s="218">
        <v>45.19</v>
      </c>
      <c r="H55" s="59"/>
      <c r="I55" s="218"/>
      <c r="J55" s="59" t="s">
        <v>474</v>
      </c>
      <c r="K55" s="218"/>
      <c r="L55" s="263"/>
    </row>
    <row r="56" spans="1:12" x14ac:dyDescent="0.25">
      <c r="A56" s="56"/>
      <c r="B56" s="56"/>
      <c r="C56" s="56"/>
      <c r="D56" s="56" t="s">
        <v>123</v>
      </c>
      <c r="E56" s="57"/>
      <c r="F56" s="120"/>
      <c r="G56" s="218">
        <v>10.64</v>
      </c>
      <c r="H56" s="59" t="s">
        <v>212</v>
      </c>
      <c r="I56" s="218">
        <v>268.13</v>
      </c>
      <c r="J56" s="59">
        <v>34.56</v>
      </c>
      <c r="K56" s="218">
        <v>9266.5</v>
      </c>
      <c r="L56" s="263"/>
    </row>
    <row r="57" spans="1:12" x14ac:dyDescent="0.25">
      <c r="A57" s="56"/>
      <c r="B57" s="56"/>
      <c r="C57" s="56"/>
      <c r="D57" s="56" t="s">
        <v>124</v>
      </c>
      <c r="E57" s="57"/>
      <c r="F57" s="120"/>
      <c r="G57" s="218">
        <v>34.549999999999997</v>
      </c>
      <c r="H57" s="59" t="s">
        <v>212</v>
      </c>
      <c r="I57" s="218">
        <v>870.66</v>
      </c>
      <c r="J57" s="59">
        <v>11.61</v>
      </c>
      <c r="K57" s="218">
        <v>10108.36</v>
      </c>
      <c r="L57" s="263"/>
    </row>
    <row r="58" spans="1:12" x14ac:dyDescent="0.25">
      <c r="A58" s="56"/>
      <c r="B58" s="56"/>
      <c r="C58" s="56"/>
      <c r="D58" s="56" t="s">
        <v>125</v>
      </c>
      <c r="E58" s="57"/>
      <c r="F58" s="120"/>
      <c r="G58" s="218">
        <v>3.52</v>
      </c>
      <c r="H58" s="59" t="s">
        <v>212</v>
      </c>
      <c r="I58" s="107">
        <v>88.7</v>
      </c>
      <c r="J58" s="59">
        <v>34.56</v>
      </c>
      <c r="K58" s="107">
        <v>3065.61</v>
      </c>
      <c r="L58" s="263"/>
    </row>
    <row r="59" spans="1:12" x14ac:dyDescent="0.25">
      <c r="A59" s="56"/>
      <c r="B59" s="56"/>
      <c r="C59" s="56"/>
      <c r="D59" s="56" t="s">
        <v>48</v>
      </c>
      <c r="E59" s="57" t="s">
        <v>49</v>
      </c>
      <c r="F59" s="120">
        <v>103</v>
      </c>
      <c r="G59" s="286"/>
      <c r="H59" s="59"/>
      <c r="I59" s="218">
        <v>367.53</v>
      </c>
      <c r="J59" s="59">
        <v>103</v>
      </c>
      <c r="K59" s="218">
        <v>12702.07</v>
      </c>
      <c r="L59" s="263"/>
    </row>
    <row r="60" spans="1:12" x14ac:dyDescent="0.25">
      <c r="A60" s="56"/>
      <c r="B60" s="56"/>
      <c r="C60" s="56"/>
      <c r="D60" s="56" t="s">
        <v>50</v>
      </c>
      <c r="E60" s="57" t="s">
        <v>49</v>
      </c>
      <c r="F60" s="120">
        <v>60</v>
      </c>
      <c r="G60" s="286"/>
      <c r="H60" s="59"/>
      <c r="I60" s="218">
        <v>214.1</v>
      </c>
      <c r="J60" s="59">
        <v>60</v>
      </c>
      <c r="K60" s="218">
        <v>7399.27</v>
      </c>
      <c r="L60" s="263"/>
    </row>
    <row r="61" spans="1:12" x14ac:dyDescent="0.25">
      <c r="A61" s="61"/>
      <c r="B61" s="61"/>
      <c r="C61" s="61"/>
      <c r="D61" s="61" t="s">
        <v>126</v>
      </c>
      <c r="E61" s="62" t="s">
        <v>51</v>
      </c>
      <c r="F61" s="264">
        <v>1.27</v>
      </c>
      <c r="G61" s="64"/>
      <c r="H61" s="65" t="s">
        <v>212</v>
      </c>
      <c r="I61" s="64"/>
      <c r="J61" s="65"/>
      <c r="K61" s="64"/>
      <c r="L61" s="76">
        <v>32.003999999999998</v>
      </c>
    </row>
    <row r="62" spans="1:12" x14ac:dyDescent="0.25">
      <c r="H62" s="1977">
        <v>1720.4199999999998</v>
      </c>
      <c r="I62" s="1977"/>
      <c r="J62" s="1977">
        <v>39476.199999999997</v>
      </c>
      <c r="K62" s="1977"/>
      <c r="L62" s="77">
        <v>32.003999999999998</v>
      </c>
    </row>
    <row r="63" spans="1:12" ht="92.25" x14ac:dyDescent="0.25">
      <c r="A63" s="56">
        <v>10</v>
      </c>
      <c r="B63" s="56">
        <v>10</v>
      </c>
      <c r="C63" s="56" t="s">
        <v>742</v>
      </c>
      <c r="D63" s="56" t="s">
        <v>729</v>
      </c>
      <c r="E63" s="57" t="s">
        <v>473</v>
      </c>
      <c r="F63" s="120">
        <v>-9</v>
      </c>
      <c r="G63" s="218">
        <v>7.9700000000000006</v>
      </c>
      <c r="H63" s="59"/>
      <c r="I63" s="218"/>
      <c r="J63" s="59" t="s">
        <v>475</v>
      </c>
      <c r="K63" s="218"/>
      <c r="L63" s="263"/>
    </row>
    <row r="64" spans="1:12" x14ac:dyDescent="0.25">
      <c r="A64" s="56"/>
      <c r="B64" s="56"/>
      <c r="C64" s="56"/>
      <c r="D64" s="56" t="s">
        <v>123</v>
      </c>
      <c r="E64" s="57"/>
      <c r="F64" s="120"/>
      <c r="G64" s="218">
        <v>1.24</v>
      </c>
      <c r="H64" s="59" t="s">
        <v>212</v>
      </c>
      <c r="I64" s="218">
        <v>-13.39</v>
      </c>
      <c r="J64" s="59">
        <v>34.56</v>
      </c>
      <c r="K64" s="218">
        <v>-462.83</v>
      </c>
      <c r="L64" s="263"/>
    </row>
    <row r="65" spans="1:12" x14ac:dyDescent="0.25">
      <c r="A65" s="56"/>
      <c r="B65" s="56"/>
      <c r="C65" s="56"/>
      <c r="D65" s="56" t="s">
        <v>124</v>
      </c>
      <c r="E65" s="57"/>
      <c r="F65" s="120"/>
      <c r="G65" s="218">
        <v>6.73</v>
      </c>
      <c r="H65" s="59" t="s">
        <v>212</v>
      </c>
      <c r="I65" s="218">
        <v>-72.680000000000007</v>
      </c>
      <c r="J65" s="59">
        <v>11.45</v>
      </c>
      <c r="K65" s="218">
        <v>-832.23</v>
      </c>
      <c r="L65" s="263"/>
    </row>
    <row r="66" spans="1:12" x14ac:dyDescent="0.25">
      <c r="A66" s="56"/>
      <c r="B66" s="56"/>
      <c r="C66" s="56"/>
      <c r="D66" s="56" t="s">
        <v>125</v>
      </c>
      <c r="E66" s="57"/>
      <c r="F66" s="120"/>
      <c r="G66" s="218">
        <v>0.7</v>
      </c>
      <c r="H66" s="59" t="s">
        <v>212</v>
      </c>
      <c r="I66" s="107">
        <v>-7.56</v>
      </c>
      <c r="J66" s="59">
        <v>34.56</v>
      </c>
      <c r="K66" s="107">
        <v>-261.27</v>
      </c>
      <c r="L66" s="263"/>
    </row>
    <row r="67" spans="1:12" x14ac:dyDescent="0.25">
      <c r="A67" s="56"/>
      <c r="B67" s="56"/>
      <c r="C67" s="56"/>
      <c r="D67" s="56" t="s">
        <v>48</v>
      </c>
      <c r="E67" s="57" t="s">
        <v>49</v>
      </c>
      <c r="F67" s="120">
        <v>103</v>
      </c>
      <c r="G67" s="286"/>
      <c r="H67" s="59"/>
      <c r="I67" s="218">
        <v>-21.58</v>
      </c>
      <c r="J67" s="59">
        <v>103</v>
      </c>
      <c r="K67" s="218">
        <v>-745.82</v>
      </c>
      <c r="L67" s="263"/>
    </row>
    <row r="68" spans="1:12" x14ac:dyDescent="0.25">
      <c r="A68" s="56"/>
      <c r="B68" s="56"/>
      <c r="C68" s="56"/>
      <c r="D68" s="56" t="s">
        <v>50</v>
      </c>
      <c r="E68" s="57" t="s">
        <v>49</v>
      </c>
      <c r="F68" s="120">
        <v>60</v>
      </c>
      <c r="G68" s="286"/>
      <c r="H68" s="59"/>
      <c r="I68" s="218">
        <v>-12.57</v>
      </c>
      <c r="J68" s="59">
        <v>60</v>
      </c>
      <c r="K68" s="218">
        <v>-434.46</v>
      </c>
      <c r="L68" s="263"/>
    </row>
    <row r="69" spans="1:12" x14ac:dyDescent="0.25">
      <c r="A69" s="61"/>
      <c r="B69" s="61"/>
      <c r="C69" s="61"/>
      <c r="D69" s="61" t="s">
        <v>126</v>
      </c>
      <c r="E69" s="62" t="s">
        <v>51</v>
      </c>
      <c r="F69" s="264">
        <v>0.15</v>
      </c>
      <c r="G69" s="64"/>
      <c r="H69" s="65" t="s">
        <v>212</v>
      </c>
      <c r="I69" s="64"/>
      <c r="J69" s="65"/>
      <c r="K69" s="64"/>
      <c r="L69" s="76">
        <v>-1.6199999999999999</v>
      </c>
    </row>
    <row r="70" spans="1:12" x14ac:dyDescent="0.25">
      <c r="H70" s="1977">
        <v>-120.22</v>
      </c>
      <c r="I70" s="1977"/>
      <c r="J70" s="1977">
        <v>-2475.34</v>
      </c>
      <c r="K70" s="1977"/>
      <c r="L70" s="77">
        <v>-1.6199999999999999</v>
      </c>
    </row>
    <row r="71" spans="1:12" ht="92.25" x14ac:dyDescent="0.25">
      <c r="A71" s="56">
        <v>11</v>
      </c>
      <c r="B71" s="56">
        <v>11</v>
      </c>
      <c r="C71" s="56" t="s">
        <v>742</v>
      </c>
      <c r="D71" s="56" t="s">
        <v>743</v>
      </c>
      <c r="E71" s="57" t="s">
        <v>473</v>
      </c>
      <c r="F71" s="120">
        <v>13</v>
      </c>
      <c r="G71" s="218">
        <v>7.9700000000000006</v>
      </c>
      <c r="H71" s="59"/>
      <c r="I71" s="218"/>
      <c r="J71" s="59" t="s">
        <v>475</v>
      </c>
      <c r="K71" s="218"/>
      <c r="L71" s="263"/>
    </row>
    <row r="72" spans="1:12" x14ac:dyDescent="0.25">
      <c r="A72" s="56"/>
      <c r="B72" s="56"/>
      <c r="C72" s="56"/>
      <c r="D72" s="56" t="s">
        <v>123</v>
      </c>
      <c r="E72" s="57"/>
      <c r="F72" s="120"/>
      <c r="G72" s="218">
        <v>1.24</v>
      </c>
      <c r="H72" s="59" t="s">
        <v>212</v>
      </c>
      <c r="I72" s="218">
        <v>19.34</v>
      </c>
      <c r="J72" s="59">
        <v>34.56</v>
      </c>
      <c r="K72" s="218">
        <v>668.53</v>
      </c>
      <c r="L72" s="263"/>
    </row>
    <row r="73" spans="1:12" x14ac:dyDescent="0.25">
      <c r="A73" s="56"/>
      <c r="B73" s="56"/>
      <c r="C73" s="56"/>
      <c r="D73" s="56" t="s">
        <v>124</v>
      </c>
      <c r="E73" s="57"/>
      <c r="F73" s="120"/>
      <c r="G73" s="218">
        <v>6.73</v>
      </c>
      <c r="H73" s="59" t="s">
        <v>212</v>
      </c>
      <c r="I73" s="218">
        <v>104.99</v>
      </c>
      <c r="J73" s="59">
        <v>11.45</v>
      </c>
      <c r="K73" s="218">
        <v>1202.1099999999999</v>
      </c>
      <c r="L73" s="263"/>
    </row>
    <row r="74" spans="1:12" x14ac:dyDescent="0.25">
      <c r="A74" s="56"/>
      <c r="B74" s="56"/>
      <c r="C74" s="56"/>
      <c r="D74" s="56" t="s">
        <v>125</v>
      </c>
      <c r="E74" s="57"/>
      <c r="F74" s="120"/>
      <c r="G74" s="218">
        <v>0.7</v>
      </c>
      <c r="H74" s="59" t="s">
        <v>212</v>
      </c>
      <c r="I74" s="107">
        <v>10.92</v>
      </c>
      <c r="J74" s="59">
        <v>34.56</v>
      </c>
      <c r="K74" s="107">
        <v>377.4</v>
      </c>
      <c r="L74" s="263"/>
    </row>
    <row r="75" spans="1:12" x14ac:dyDescent="0.25">
      <c r="A75" s="56"/>
      <c r="B75" s="56"/>
      <c r="C75" s="56"/>
      <c r="D75" s="56" t="s">
        <v>48</v>
      </c>
      <c r="E75" s="57" t="s">
        <v>49</v>
      </c>
      <c r="F75" s="120">
        <v>103</v>
      </c>
      <c r="G75" s="286"/>
      <c r="H75" s="59"/>
      <c r="I75" s="218">
        <v>31.17</v>
      </c>
      <c r="J75" s="59">
        <v>103</v>
      </c>
      <c r="K75" s="218">
        <v>1077.31</v>
      </c>
      <c r="L75" s="263"/>
    </row>
    <row r="76" spans="1:12" x14ac:dyDescent="0.25">
      <c r="A76" s="56"/>
      <c r="B76" s="56"/>
      <c r="C76" s="56"/>
      <c r="D76" s="56" t="s">
        <v>50</v>
      </c>
      <c r="E76" s="57" t="s">
        <v>49</v>
      </c>
      <c r="F76" s="120">
        <v>60</v>
      </c>
      <c r="G76" s="286"/>
      <c r="H76" s="59"/>
      <c r="I76" s="218">
        <v>18.16</v>
      </c>
      <c r="J76" s="59">
        <v>60</v>
      </c>
      <c r="K76" s="218">
        <v>627.55999999999995</v>
      </c>
      <c r="L76" s="263"/>
    </row>
    <row r="77" spans="1:12" x14ac:dyDescent="0.25">
      <c r="A77" s="61"/>
      <c r="B77" s="61"/>
      <c r="C77" s="61"/>
      <c r="D77" s="61" t="s">
        <v>126</v>
      </c>
      <c r="E77" s="62" t="s">
        <v>51</v>
      </c>
      <c r="F77" s="264">
        <v>0.15</v>
      </c>
      <c r="G77" s="64"/>
      <c r="H77" s="65" t="s">
        <v>212</v>
      </c>
      <c r="I77" s="64"/>
      <c r="J77" s="65"/>
      <c r="K77" s="64"/>
      <c r="L77" s="76">
        <v>2.34</v>
      </c>
    </row>
    <row r="78" spans="1:12" x14ac:dyDescent="0.25">
      <c r="H78" s="1977">
        <v>173.66</v>
      </c>
      <c r="I78" s="1977"/>
      <c r="J78" s="1977">
        <v>3575.5099999999998</v>
      </c>
      <c r="K78" s="1977"/>
      <c r="L78" s="77">
        <v>2.34</v>
      </c>
    </row>
    <row r="79" spans="1:12" ht="92.25" x14ac:dyDescent="0.25">
      <c r="A79" s="56">
        <v>12</v>
      </c>
      <c r="B79" s="56">
        <v>12</v>
      </c>
      <c r="C79" s="56" t="s">
        <v>742</v>
      </c>
      <c r="D79" s="56" t="s">
        <v>744</v>
      </c>
      <c r="E79" s="57" t="s">
        <v>473</v>
      </c>
      <c r="F79" s="120">
        <v>12</v>
      </c>
      <c r="G79" s="218">
        <v>7.9700000000000006</v>
      </c>
      <c r="H79" s="59"/>
      <c r="I79" s="218"/>
      <c r="J79" s="59" t="s">
        <v>475</v>
      </c>
      <c r="K79" s="218"/>
      <c r="L79" s="263"/>
    </row>
    <row r="80" spans="1:12" x14ac:dyDescent="0.25">
      <c r="A80" s="56"/>
      <c r="B80" s="56"/>
      <c r="C80" s="56"/>
      <c r="D80" s="56" t="s">
        <v>123</v>
      </c>
      <c r="E80" s="57"/>
      <c r="F80" s="120"/>
      <c r="G80" s="218">
        <v>1.24</v>
      </c>
      <c r="H80" s="59" t="s">
        <v>212</v>
      </c>
      <c r="I80" s="218">
        <v>17.86</v>
      </c>
      <c r="J80" s="59">
        <v>34.56</v>
      </c>
      <c r="K80" s="218">
        <v>617.1</v>
      </c>
      <c r="L80" s="263"/>
    </row>
    <row r="81" spans="1:12" x14ac:dyDescent="0.25">
      <c r="A81" s="56"/>
      <c r="B81" s="56"/>
      <c r="C81" s="56"/>
      <c r="D81" s="56" t="s">
        <v>124</v>
      </c>
      <c r="E81" s="57"/>
      <c r="F81" s="120"/>
      <c r="G81" s="218">
        <v>6.73</v>
      </c>
      <c r="H81" s="59" t="s">
        <v>212</v>
      </c>
      <c r="I81" s="218">
        <v>96.91</v>
      </c>
      <c r="J81" s="59">
        <v>11.45</v>
      </c>
      <c r="K81" s="218">
        <v>1109.6400000000001</v>
      </c>
      <c r="L81" s="263"/>
    </row>
    <row r="82" spans="1:12" x14ac:dyDescent="0.25">
      <c r="A82" s="56"/>
      <c r="B82" s="56"/>
      <c r="C82" s="56"/>
      <c r="D82" s="56" t="s">
        <v>125</v>
      </c>
      <c r="E82" s="57"/>
      <c r="F82" s="120"/>
      <c r="G82" s="218">
        <v>0.7</v>
      </c>
      <c r="H82" s="59" t="s">
        <v>212</v>
      </c>
      <c r="I82" s="107">
        <v>10.08</v>
      </c>
      <c r="J82" s="59">
        <v>34.56</v>
      </c>
      <c r="K82" s="107">
        <v>348.36</v>
      </c>
      <c r="L82" s="263"/>
    </row>
    <row r="83" spans="1:12" x14ac:dyDescent="0.25">
      <c r="A83" s="56"/>
      <c r="B83" s="56"/>
      <c r="C83" s="56"/>
      <c r="D83" s="56" t="s">
        <v>48</v>
      </c>
      <c r="E83" s="57" t="s">
        <v>49</v>
      </c>
      <c r="F83" s="120">
        <v>103</v>
      </c>
      <c r="G83" s="286"/>
      <c r="H83" s="59"/>
      <c r="I83" s="218">
        <v>28.78</v>
      </c>
      <c r="J83" s="59">
        <v>103</v>
      </c>
      <c r="K83" s="218">
        <v>994.42</v>
      </c>
      <c r="L83" s="263"/>
    </row>
    <row r="84" spans="1:12" x14ac:dyDescent="0.25">
      <c r="A84" s="56"/>
      <c r="B84" s="56"/>
      <c r="C84" s="56"/>
      <c r="D84" s="56" t="s">
        <v>50</v>
      </c>
      <c r="E84" s="57" t="s">
        <v>49</v>
      </c>
      <c r="F84" s="120">
        <v>60</v>
      </c>
      <c r="G84" s="286"/>
      <c r="H84" s="59"/>
      <c r="I84" s="218">
        <v>16.760000000000002</v>
      </c>
      <c r="J84" s="59">
        <v>60</v>
      </c>
      <c r="K84" s="218">
        <v>579.28</v>
      </c>
      <c r="L84" s="263"/>
    </row>
    <row r="85" spans="1:12" x14ac:dyDescent="0.25">
      <c r="A85" s="61"/>
      <c r="B85" s="61"/>
      <c r="C85" s="61"/>
      <c r="D85" s="61" t="s">
        <v>126</v>
      </c>
      <c r="E85" s="62" t="s">
        <v>51</v>
      </c>
      <c r="F85" s="264">
        <v>0.15</v>
      </c>
      <c r="G85" s="64"/>
      <c r="H85" s="65" t="s">
        <v>212</v>
      </c>
      <c r="I85" s="64"/>
      <c r="J85" s="65"/>
      <c r="K85" s="64"/>
      <c r="L85" s="76">
        <v>2.16</v>
      </c>
    </row>
    <row r="86" spans="1:12" x14ac:dyDescent="0.25">
      <c r="H86" s="1977">
        <v>160.31</v>
      </c>
      <c r="I86" s="1977"/>
      <c r="J86" s="1977">
        <v>3300.4400000000005</v>
      </c>
      <c r="K86" s="1977"/>
      <c r="L86" s="77">
        <v>2.16</v>
      </c>
    </row>
    <row r="87" spans="1:12" ht="130.5" x14ac:dyDescent="0.25">
      <c r="A87" s="56">
        <v>13</v>
      </c>
      <c r="B87" s="56">
        <v>13</v>
      </c>
      <c r="C87" s="56" t="s">
        <v>745</v>
      </c>
      <c r="D87" s="56" t="s">
        <v>734</v>
      </c>
      <c r="E87" s="57" t="s">
        <v>221</v>
      </c>
      <c r="F87" s="120">
        <v>7.5999999999999998E-2</v>
      </c>
      <c r="G87" s="218">
        <v>5504.98</v>
      </c>
      <c r="H87" s="59"/>
      <c r="I87" s="218"/>
      <c r="J87" s="59" t="s">
        <v>261</v>
      </c>
      <c r="K87" s="218"/>
      <c r="L87" s="263"/>
    </row>
    <row r="88" spans="1:12" x14ac:dyDescent="0.25">
      <c r="A88" s="56"/>
      <c r="B88" s="56"/>
      <c r="C88" s="56"/>
      <c r="D88" s="56" t="s">
        <v>123</v>
      </c>
      <c r="E88" s="57"/>
      <c r="F88" s="120"/>
      <c r="G88" s="218">
        <v>1292.69</v>
      </c>
      <c r="H88" s="59" t="s">
        <v>735</v>
      </c>
      <c r="I88" s="218">
        <v>82.53</v>
      </c>
      <c r="J88" s="59">
        <v>34.56</v>
      </c>
      <c r="K88" s="218">
        <v>2852.08</v>
      </c>
      <c r="L88" s="263"/>
    </row>
    <row r="89" spans="1:12" x14ac:dyDescent="0.25">
      <c r="A89" s="56"/>
      <c r="B89" s="56"/>
      <c r="C89" s="56"/>
      <c r="D89" s="56" t="s">
        <v>124</v>
      </c>
      <c r="E89" s="57"/>
      <c r="F89" s="120"/>
      <c r="G89" s="218">
        <v>1064.92</v>
      </c>
      <c r="H89" s="59" t="s">
        <v>735</v>
      </c>
      <c r="I89" s="218">
        <v>67.98</v>
      </c>
      <c r="J89" s="59">
        <v>7.68</v>
      </c>
      <c r="K89" s="218">
        <v>522.12</v>
      </c>
      <c r="L89" s="263"/>
    </row>
    <row r="90" spans="1:12" x14ac:dyDescent="0.25">
      <c r="A90" s="56"/>
      <c r="B90" s="56"/>
      <c r="C90" s="56"/>
      <c r="D90" s="56" t="s">
        <v>125</v>
      </c>
      <c r="E90" s="57"/>
      <c r="F90" s="120"/>
      <c r="G90" s="218">
        <v>145.44999999999999</v>
      </c>
      <c r="H90" s="59" t="s">
        <v>735</v>
      </c>
      <c r="I90" s="107">
        <v>9.2899999999999991</v>
      </c>
      <c r="J90" s="59">
        <v>34.56</v>
      </c>
      <c r="K90" s="107">
        <v>320.91000000000003</v>
      </c>
      <c r="L90" s="263"/>
    </row>
    <row r="91" spans="1:12" x14ac:dyDescent="0.25">
      <c r="A91" s="56"/>
      <c r="B91" s="56"/>
      <c r="C91" s="56"/>
      <c r="D91" s="56" t="s">
        <v>48</v>
      </c>
      <c r="E91" s="57" t="s">
        <v>49</v>
      </c>
      <c r="F91" s="120">
        <v>103</v>
      </c>
      <c r="G91" s="286"/>
      <c r="H91" s="59"/>
      <c r="I91" s="218">
        <v>94.57</v>
      </c>
      <c r="J91" s="59">
        <v>103</v>
      </c>
      <c r="K91" s="218">
        <v>3268.18</v>
      </c>
      <c r="L91" s="263"/>
    </row>
    <row r="92" spans="1:12" x14ac:dyDescent="0.25">
      <c r="A92" s="56"/>
      <c r="B92" s="56"/>
      <c r="C92" s="56"/>
      <c r="D92" s="56" t="s">
        <v>50</v>
      </c>
      <c r="E92" s="57" t="s">
        <v>49</v>
      </c>
      <c r="F92" s="120">
        <v>60</v>
      </c>
      <c r="G92" s="286"/>
      <c r="H92" s="59"/>
      <c r="I92" s="218">
        <v>55.09</v>
      </c>
      <c r="J92" s="59">
        <v>60</v>
      </c>
      <c r="K92" s="218">
        <v>1903.79</v>
      </c>
      <c r="L92" s="263"/>
    </row>
    <row r="93" spans="1:12" x14ac:dyDescent="0.25">
      <c r="A93" s="61"/>
      <c r="B93" s="61"/>
      <c r="C93" s="61"/>
      <c r="D93" s="61" t="s">
        <v>126</v>
      </c>
      <c r="E93" s="62" t="s">
        <v>51</v>
      </c>
      <c r="F93" s="264">
        <v>135.93</v>
      </c>
      <c r="G93" s="64"/>
      <c r="H93" s="65" t="s">
        <v>735</v>
      </c>
      <c r="I93" s="64"/>
      <c r="J93" s="65"/>
      <c r="K93" s="64"/>
      <c r="L93" s="76">
        <v>8.6777711999999987</v>
      </c>
    </row>
    <row r="94" spans="1:12" x14ac:dyDescent="0.25">
      <c r="H94" s="1977">
        <v>300.16999999999996</v>
      </c>
      <c r="I94" s="1977"/>
      <c r="J94" s="1977">
        <v>8546.1699999999983</v>
      </c>
      <c r="K94" s="1977"/>
      <c r="L94" s="77">
        <v>8.6777711999999987</v>
      </c>
    </row>
    <row r="95" spans="1:12" ht="130.5" x14ac:dyDescent="0.25">
      <c r="A95" s="56">
        <v>14</v>
      </c>
      <c r="B95" s="56">
        <v>14</v>
      </c>
      <c r="C95" s="56" t="s">
        <v>745</v>
      </c>
      <c r="D95" s="56" t="s">
        <v>711</v>
      </c>
      <c r="E95" s="57" t="s">
        <v>221</v>
      </c>
      <c r="F95" s="120">
        <v>0.04</v>
      </c>
      <c r="G95" s="218">
        <v>5504.98</v>
      </c>
      <c r="H95" s="59"/>
      <c r="I95" s="218"/>
      <c r="J95" s="59" t="s">
        <v>261</v>
      </c>
      <c r="K95" s="218"/>
      <c r="L95" s="263"/>
    </row>
    <row r="96" spans="1:12" x14ac:dyDescent="0.25">
      <c r="A96" s="56"/>
      <c r="B96" s="56"/>
      <c r="C96" s="56"/>
      <c r="D96" s="56" t="s">
        <v>123</v>
      </c>
      <c r="E96" s="57"/>
      <c r="F96" s="120"/>
      <c r="G96" s="218">
        <v>1292.69</v>
      </c>
      <c r="H96" s="59" t="s">
        <v>735</v>
      </c>
      <c r="I96" s="218">
        <v>43.43</v>
      </c>
      <c r="J96" s="59">
        <v>34.56</v>
      </c>
      <c r="K96" s="218">
        <v>1501.09</v>
      </c>
      <c r="L96" s="263"/>
    </row>
    <row r="97" spans="1:12" x14ac:dyDescent="0.25">
      <c r="A97" s="56"/>
      <c r="B97" s="56"/>
      <c r="C97" s="56"/>
      <c r="D97" s="56" t="s">
        <v>124</v>
      </c>
      <c r="E97" s="57"/>
      <c r="F97" s="120"/>
      <c r="G97" s="218">
        <v>1064.92</v>
      </c>
      <c r="H97" s="59" t="s">
        <v>735</v>
      </c>
      <c r="I97" s="218">
        <v>35.78</v>
      </c>
      <c r="J97" s="59">
        <v>7.68</v>
      </c>
      <c r="K97" s="218">
        <v>274.8</v>
      </c>
      <c r="L97" s="263"/>
    </row>
    <row r="98" spans="1:12" x14ac:dyDescent="0.25">
      <c r="A98" s="56"/>
      <c r="B98" s="56"/>
      <c r="C98" s="56"/>
      <c r="D98" s="56" t="s">
        <v>125</v>
      </c>
      <c r="E98" s="57"/>
      <c r="F98" s="120"/>
      <c r="G98" s="218">
        <v>145.44999999999999</v>
      </c>
      <c r="H98" s="59" t="s">
        <v>735</v>
      </c>
      <c r="I98" s="107">
        <v>4.8899999999999997</v>
      </c>
      <c r="J98" s="59">
        <v>34.56</v>
      </c>
      <c r="K98" s="107">
        <v>168.9</v>
      </c>
      <c r="L98" s="263"/>
    </row>
    <row r="99" spans="1:12" x14ac:dyDescent="0.25">
      <c r="A99" s="56"/>
      <c r="B99" s="56"/>
      <c r="C99" s="56"/>
      <c r="D99" s="56" t="s">
        <v>48</v>
      </c>
      <c r="E99" s="57" t="s">
        <v>49</v>
      </c>
      <c r="F99" s="120">
        <v>103</v>
      </c>
      <c r="G99" s="286"/>
      <c r="H99" s="59"/>
      <c r="I99" s="218">
        <v>49.77</v>
      </c>
      <c r="J99" s="59">
        <v>103</v>
      </c>
      <c r="K99" s="218">
        <v>1720.09</v>
      </c>
      <c r="L99" s="263"/>
    </row>
    <row r="100" spans="1:12" x14ac:dyDescent="0.25">
      <c r="A100" s="56"/>
      <c r="B100" s="56"/>
      <c r="C100" s="56"/>
      <c r="D100" s="56" t="s">
        <v>50</v>
      </c>
      <c r="E100" s="57" t="s">
        <v>49</v>
      </c>
      <c r="F100" s="120">
        <v>60</v>
      </c>
      <c r="G100" s="286"/>
      <c r="H100" s="59"/>
      <c r="I100" s="218">
        <v>28.99</v>
      </c>
      <c r="J100" s="59">
        <v>60</v>
      </c>
      <c r="K100" s="218">
        <v>1001.99</v>
      </c>
      <c r="L100" s="263"/>
    </row>
    <row r="101" spans="1:12" x14ac:dyDescent="0.25">
      <c r="A101" s="61"/>
      <c r="B101" s="61"/>
      <c r="C101" s="61"/>
      <c r="D101" s="61" t="s">
        <v>126</v>
      </c>
      <c r="E101" s="62" t="s">
        <v>51</v>
      </c>
      <c r="F101" s="264">
        <v>135.93</v>
      </c>
      <c r="G101" s="64"/>
      <c r="H101" s="65" t="s">
        <v>735</v>
      </c>
      <c r="I101" s="64"/>
      <c r="J101" s="65"/>
      <c r="K101" s="64"/>
      <c r="L101" s="76">
        <v>4.5672479999999993</v>
      </c>
    </row>
    <row r="102" spans="1:12" x14ac:dyDescent="0.25">
      <c r="H102" s="1977">
        <v>157.97000000000003</v>
      </c>
      <c r="I102" s="1977"/>
      <c r="J102" s="1977">
        <v>4497.9699999999993</v>
      </c>
      <c r="K102" s="1977"/>
      <c r="L102" s="77">
        <v>4.5672479999999993</v>
      </c>
    </row>
    <row r="103" spans="1:12" ht="92.25" x14ac:dyDescent="0.25">
      <c r="A103" s="56">
        <v>15</v>
      </c>
      <c r="B103" s="56">
        <v>15</v>
      </c>
      <c r="C103" s="56" t="s">
        <v>746</v>
      </c>
      <c r="D103" s="56" t="s">
        <v>731</v>
      </c>
      <c r="E103" s="57" t="s">
        <v>476</v>
      </c>
      <c r="F103" s="120">
        <v>13</v>
      </c>
      <c r="G103" s="218">
        <v>7.6000000000000005</v>
      </c>
      <c r="H103" s="59"/>
      <c r="I103" s="218"/>
      <c r="J103" s="59" t="s">
        <v>730</v>
      </c>
      <c r="K103" s="218"/>
      <c r="L103" s="263"/>
    </row>
    <row r="104" spans="1:12" x14ac:dyDescent="0.25">
      <c r="A104" s="56"/>
      <c r="B104" s="56"/>
      <c r="C104" s="56"/>
      <c r="D104" s="56" t="s">
        <v>123</v>
      </c>
      <c r="E104" s="57"/>
      <c r="F104" s="120"/>
      <c r="G104" s="218">
        <v>4.9800000000000004</v>
      </c>
      <c r="H104" s="59" t="s">
        <v>212</v>
      </c>
      <c r="I104" s="218">
        <v>77.69</v>
      </c>
      <c r="J104" s="59">
        <v>34.56</v>
      </c>
      <c r="K104" s="218">
        <v>2684.9</v>
      </c>
      <c r="L104" s="263"/>
    </row>
    <row r="105" spans="1:12" x14ac:dyDescent="0.25">
      <c r="A105" s="56"/>
      <c r="B105" s="56"/>
      <c r="C105" s="56"/>
      <c r="D105" s="56" t="s">
        <v>124</v>
      </c>
      <c r="E105" s="57"/>
      <c r="F105" s="120"/>
      <c r="G105" s="218">
        <v>2.62</v>
      </c>
      <c r="H105" s="59" t="s">
        <v>212</v>
      </c>
      <c r="I105" s="218">
        <v>40.869999999999997</v>
      </c>
      <c r="J105" s="59">
        <v>18.03</v>
      </c>
      <c r="K105" s="218">
        <v>736.92</v>
      </c>
      <c r="L105" s="263"/>
    </row>
    <row r="106" spans="1:12" x14ac:dyDescent="0.25">
      <c r="A106" s="56"/>
      <c r="B106" s="56"/>
      <c r="C106" s="56"/>
      <c r="D106" s="56" t="s">
        <v>48</v>
      </c>
      <c r="E106" s="57" t="s">
        <v>49</v>
      </c>
      <c r="F106" s="120">
        <v>103</v>
      </c>
      <c r="G106" s="286"/>
      <c r="H106" s="59"/>
      <c r="I106" s="218">
        <v>80.02</v>
      </c>
      <c r="J106" s="59">
        <v>103</v>
      </c>
      <c r="K106" s="218">
        <v>2765.45</v>
      </c>
      <c r="L106" s="263"/>
    </row>
    <row r="107" spans="1:12" x14ac:dyDescent="0.25">
      <c r="A107" s="56"/>
      <c r="B107" s="56"/>
      <c r="C107" s="56"/>
      <c r="D107" s="56" t="s">
        <v>50</v>
      </c>
      <c r="E107" s="57" t="s">
        <v>49</v>
      </c>
      <c r="F107" s="120">
        <v>60</v>
      </c>
      <c r="G107" s="286"/>
      <c r="H107" s="59"/>
      <c r="I107" s="218">
        <v>46.61</v>
      </c>
      <c r="J107" s="59">
        <v>60</v>
      </c>
      <c r="K107" s="218">
        <v>1610.94</v>
      </c>
      <c r="L107" s="263"/>
    </row>
    <row r="108" spans="1:12" x14ac:dyDescent="0.25">
      <c r="A108" s="61"/>
      <c r="B108" s="61"/>
      <c r="C108" s="61"/>
      <c r="D108" s="61" t="s">
        <v>126</v>
      </c>
      <c r="E108" s="62" t="s">
        <v>51</v>
      </c>
      <c r="F108" s="264">
        <v>0.61</v>
      </c>
      <c r="G108" s="64"/>
      <c r="H108" s="65" t="s">
        <v>212</v>
      </c>
      <c r="I108" s="64"/>
      <c r="J108" s="65"/>
      <c r="K108" s="64"/>
      <c r="L108" s="76">
        <v>9.516</v>
      </c>
    </row>
    <row r="109" spans="1:12" x14ac:dyDescent="0.25">
      <c r="H109" s="1977">
        <v>245.19</v>
      </c>
      <c r="I109" s="1977"/>
      <c r="J109" s="1977">
        <v>7798.2100000000009</v>
      </c>
      <c r="K109" s="1977"/>
      <c r="L109" s="77">
        <v>9.516</v>
      </c>
    </row>
    <row r="110" spans="1:12" ht="92.25" x14ac:dyDescent="0.25">
      <c r="A110" s="56">
        <v>16</v>
      </c>
      <c r="B110" s="56">
        <v>16</v>
      </c>
      <c r="C110" s="56" t="s">
        <v>747</v>
      </c>
      <c r="D110" s="56" t="s">
        <v>709</v>
      </c>
      <c r="E110" s="57" t="s">
        <v>476</v>
      </c>
      <c r="F110" s="120">
        <v>10</v>
      </c>
      <c r="G110" s="218">
        <v>8.01</v>
      </c>
      <c r="H110" s="59"/>
      <c r="I110" s="218"/>
      <c r="J110" s="59" t="s">
        <v>708</v>
      </c>
      <c r="K110" s="218"/>
      <c r="L110" s="263"/>
    </row>
    <row r="111" spans="1:12" x14ac:dyDescent="0.25">
      <c r="A111" s="56"/>
      <c r="B111" s="56"/>
      <c r="C111" s="56"/>
      <c r="D111" s="56" t="s">
        <v>123</v>
      </c>
      <c r="E111" s="57"/>
      <c r="F111" s="120"/>
      <c r="G111" s="218">
        <v>5.39</v>
      </c>
      <c r="H111" s="59" t="s">
        <v>212</v>
      </c>
      <c r="I111" s="218">
        <v>64.680000000000007</v>
      </c>
      <c r="J111" s="59">
        <v>34.56</v>
      </c>
      <c r="K111" s="218">
        <v>2235.34</v>
      </c>
      <c r="L111" s="263"/>
    </row>
    <row r="112" spans="1:12" x14ac:dyDescent="0.25">
      <c r="A112" s="56"/>
      <c r="B112" s="56"/>
      <c r="C112" s="56"/>
      <c r="D112" s="56" t="s">
        <v>124</v>
      </c>
      <c r="E112" s="57"/>
      <c r="F112" s="120"/>
      <c r="G112" s="218">
        <v>2.62</v>
      </c>
      <c r="H112" s="59" t="s">
        <v>212</v>
      </c>
      <c r="I112" s="218">
        <v>31.44</v>
      </c>
      <c r="J112" s="59">
        <v>18.03</v>
      </c>
      <c r="K112" s="218">
        <v>566.86</v>
      </c>
      <c r="L112" s="263"/>
    </row>
    <row r="113" spans="1:12" x14ac:dyDescent="0.25">
      <c r="A113" s="56"/>
      <c r="B113" s="56"/>
      <c r="C113" s="56"/>
      <c r="D113" s="56" t="s">
        <v>48</v>
      </c>
      <c r="E113" s="57" t="s">
        <v>49</v>
      </c>
      <c r="F113" s="120">
        <v>103</v>
      </c>
      <c r="G113" s="286"/>
      <c r="H113" s="59"/>
      <c r="I113" s="218">
        <v>66.62</v>
      </c>
      <c r="J113" s="59">
        <v>103</v>
      </c>
      <c r="K113" s="218">
        <v>2302.4</v>
      </c>
      <c r="L113" s="263"/>
    </row>
    <row r="114" spans="1:12" x14ac:dyDescent="0.25">
      <c r="A114" s="56"/>
      <c r="B114" s="56"/>
      <c r="C114" s="56"/>
      <c r="D114" s="56" t="s">
        <v>50</v>
      </c>
      <c r="E114" s="57" t="s">
        <v>49</v>
      </c>
      <c r="F114" s="120">
        <v>60</v>
      </c>
      <c r="G114" s="286"/>
      <c r="H114" s="59"/>
      <c r="I114" s="218">
        <v>38.81</v>
      </c>
      <c r="J114" s="59">
        <v>60</v>
      </c>
      <c r="K114" s="218">
        <v>1341.2</v>
      </c>
      <c r="L114" s="263"/>
    </row>
    <row r="115" spans="1:12" x14ac:dyDescent="0.25">
      <c r="A115" s="61"/>
      <c r="B115" s="61"/>
      <c r="C115" s="61"/>
      <c r="D115" s="61" t="s">
        <v>126</v>
      </c>
      <c r="E115" s="62" t="s">
        <v>51</v>
      </c>
      <c r="F115" s="264">
        <v>0.66</v>
      </c>
      <c r="G115" s="64"/>
      <c r="H115" s="65" t="s">
        <v>212</v>
      </c>
      <c r="I115" s="64"/>
      <c r="J115" s="65"/>
      <c r="K115" s="64"/>
      <c r="L115" s="76">
        <v>7.92</v>
      </c>
    </row>
    <row r="116" spans="1:12" x14ac:dyDescent="0.25">
      <c r="H116" s="1977">
        <v>201.55</v>
      </c>
      <c r="I116" s="1977"/>
      <c r="J116" s="1977">
        <v>6445.8</v>
      </c>
      <c r="K116" s="1977"/>
      <c r="L116" s="77">
        <v>7.92</v>
      </c>
    </row>
    <row r="117" spans="1:12" ht="130.5" x14ac:dyDescent="0.25">
      <c r="A117" s="56">
        <v>17</v>
      </c>
      <c r="B117" s="56">
        <v>17</v>
      </c>
      <c r="C117" s="56" t="s">
        <v>748</v>
      </c>
      <c r="D117" s="56" t="s">
        <v>749</v>
      </c>
      <c r="E117" s="57" t="s">
        <v>207</v>
      </c>
      <c r="F117" s="120">
        <v>9</v>
      </c>
      <c r="G117" s="218">
        <v>59.070000000000007</v>
      </c>
      <c r="H117" s="59"/>
      <c r="I117" s="218"/>
      <c r="J117" s="59" t="s">
        <v>477</v>
      </c>
      <c r="K117" s="218"/>
      <c r="L117" s="263"/>
    </row>
    <row r="118" spans="1:12" x14ac:dyDescent="0.25">
      <c r="A118" s="56"/>
      <c r="B118" s="56"/>
      <c r="C118" s="56"/>
      <c r="D118" s="56" t="s">
        <v>123</v>
      </c>
      <c r="E118" s="57"/>
      <c r="F118" s="120"/>
      <c r="G118" s="218">
        <v>23.51</v>
      </c>
      <c r="H118" s="59" t="s">
        <v>735</v>
      </c>
      <c r="I118" s="218">
        <v>177.74</v>
      </c>
      <c r="J118" s="59">
        <v>34.56</v>
      </c>
      <c r="K118" s="218">
        <v>6142.54</v>
      </c>
      <c r="L118" s="263"/>
    </row>
    <row r="119" spans="1:12" x14ac:dyDescent="0.25">
      <c r="A119" s="56"/>
      <c r="B119" s="56"/>
      <c r="C119" s="56"/>
      <c r="D119" s="56" t="s">
        <v>124</v>
      </c>
      <c r="E119" s="57"/>
      <c r="F119" s="120"/>
      <c r="G119" s="218">
        <v>32.18</v>
      </c>
      <c r="H119" s="59" t="s">
        <v>735</v>
      </c>
      <c r="I119" s="218">
        <v>243.28</v>
      </c>
      <c r="J119" s="59">
        <v>11.09</v>
      </c>
      <c r="K119" s="218">
        <v>2697.98</v>
      </c>
      <c r="L119" s="263"/>
    </row>
    <row r="120" spans="1:12" x14ac:dyDescent="0.25">
      <c r="A120" s="56"/>
      <c r="B120" s="56"/>
      <c r="C120" s="56"/>
      <c r="D120" s="56" t="s">
        <v>125</v>
      </c>
      <c r="E120" s="57"/>
      <c r="F120" s="120"/>
      <c r="G120" s="218">
        <v>3.16</v>
      </c>
      <c r="H120" s="59" t="s">
        <v>735</v>
      </c>
      <c r="I120" s="107">
        <v>23.89</v>
      </c>
      <c r="J120" s="59">
        <v>34.56</v>
      </c>
      <c r="K120" s="107">
        <v>825.62</v>
      </c>
      <c r="L120" s="263"/>
    </row>
    <row r="121" spans="1:12" x14ac:dyDescent="0.25">
      <c r="A121" s="56"/>
      <c r="B121" s="56"/>
      <c r="C121" s="56"/>
      <c r="D121" s="56" t="s">
        <v>48</v>
      </c>
      <c r="E121" s="57" t="s">
        <v>49</v>
      </c>
      <c r="F121" s="120">
        <v>97</v>
      </c>
      <c r="G121" s="286"/>
      <c r="H121" s="59"/>
      <c r="I121" s="218">
        <v>195.58</v>
      </c>
      <c r="J121" s="59">
        <v>97</v>
      </c>
      <c r="K121" s="218">
        <v>6759.12</v>
      </c>
      <c r="L121" s="263"/>
    </row>
    <row r="122" spans="1:12" x14ac:dyDescent="0.25">
      <c r="A122" s="56"/>
      <c r="B122" s="56"/>
      <c r="C122" s="56"/>
      <c r="D122" s="56" t="s">
        <v>50</v>
      </c>
      <c r="E122" s="57" t="s">
        <v>49</v>
      </c>
      <c r="F122" s="120">
        <v>51</v>
      </c>
      <c r="G122" s="286"/>
      <c r="H122" s="59"/>
      <c r="I122" s="218">
        <v>102.83</v>
      </c>
      <c r="J122" s="59">
        <v>51</v>
      </c>
      <c r="K122" s="218">
        <v>3553.76</v>
      </c>
      <c r="L122" s="263"/>
    </row>
    <row r="123" spans="1:12" x14ac:dyDescent="0.25">
      <c r="A123" s="61"/>
      <c r="B123" s="61"/>
      <c r="C123" s="61"/>
      <c r="D123" s="61" t="s">
        <v>126</v>
      </c>
      <c r="E123" s="62" t="s">
        <v>51</v>
      </c>
      <c r="F123" s="264">
        <v>2.37</v>
      </c>
      <c r="G123" s="64"/>
      <c r="H123" s="65" t="s">
        <v>735</v>
      </c>
      <c r="I123" s="64"/>
      <c r="J123" s="65"/>
      <c r="K123" s="64"/>
      <c r="L123" s="76">
        <v>17.917199999999998</v>
      </c>
    </row>
    <row r="124" spans="1:12" x14ac:dyDescent="0.25">
      <c r="H124" s="1977">
        <v>719.43000000000006</v>
      </c>
      <c r="I124" s="1977"/>
      <c r="J124" s="1977">
        <v>19153.400000000001</v>
      </c>
      <c r="K124" s="1977"/>
      <c r="L124" s="77">
        <v>17.917199999999998</v>
      </c>
    </row>
    <row r="125" spans="1:12" ht="130.5" x14ac:dyDescent="0.25">
      <c r="A125" s="56">
        <v>18</v>
      </c>
      <c r="B125" s="56">
        <v>18</v>
      </c>
      <c r="C125" s="56" t="s">
        <v>750</v>
      </c>
      <c r="D125" s="56" t="s">
        <v>712</v>
      </c>
      <c r="E125" s="57" t="s">
        <v>281</v>
      </c>
      <c r="F125" s="120">
        <v>1.08</v>
      </c>
      <c r="G125" s="218">
        <v>377.96000000000004</v>
      </c>
      <c r="H125" s="59"/>
      <c r="I125" s="218"/>
      <c r="J125" s="59" t="s">
        <v>549</v>
      </c>
      <c r="K125" s="218"/>
      <c r="L125" s="263"/>
    </row>
    <row r="126" spans="1:12" x14ac:dyDescent="0.25">
      <c r="A126" s="56"/>
      <c r="B126" s="56"/>
      <c r="C126" s="56"/>
      <c r="D126" s="56" t="s">
        <v>123</v>
      </c>
      <c r="E126" s="57"/>
      <c r="F126" s="120"/>
      <c r="G126" s="218">
        <v>258.69</v>
      </c>
      <c r="H126" s="59" t="s">
        <v>735</v>
      </c>
      <c r="I126" s="218">
        <v>234.68</v>
      </c>
      <c r="J126" s="59">
        <v>34.56</v>
      </c>
      <c r="K126" s="218">
        <v>8110.66</v>
      </c>
      <c r="L126" s="263"/>
    </row>
    <row r="127" spans="1:12" x14ac:dyDescent="0.25">
      <c r="A127" s="56"/>
      <c r="B127" s="56"/>
      <c r="C127" s="56"/>
      <c r="D127" s="56" t="s">
        <v>124</v>
      </c>
      <c r="E127" s="57"/>
      <c r="F127" s="120"/>
      <c r="G127" s="218">
        <v>86.75</v>
      </c>
      <c r="H127" s="59" t="s">
        <v>735</v>
      </c>
      <c r="I127" s="218">
        <v>78.7</v>
      </c>
      <c r="J127" s="59">
        <v>11.68</v>
      </c>
      <c r="K127" s="218">
        <v>919.21</v>
      </c>
      <c r="L127" s="263"/>
    </row>
    <row r="128" spans="1:12" x14ac:dyDescent="0.25">
      <c r="A128" s="56"/>
      <c r="B128" s="56"/>
      <c r="C128" s="56"/>
      <c r="D128" s="56" t="s">
        <v>125</v>
      </c>
      <c r="E128" s="57"/>
      <c r="F128" s="120"/>
      <c r="G128" s="218">
        <v>3.51</v>
      </c>
      <c r="H128" s="59" t="s">
        <v>735</v>
      </c>
      <c r="I128" s="107">
        <v>3.18</v>
      </c>
      <c r="J128" s="59">
        <v>34.56</v>
      </c>
      <c r="K128" s="107">
        <v>110.05</v>
      </c>
      <c r="L128" s="263"/>
    </row>
    <row r="129" spans="1:12" x14ac:dyDescent="0.25">
      <c r="A129" s="56"/>
      <c r="B129" s="56"/>
      <c r="C129" s="56"/>
      <c r="D129" s="56" t="s">
        <v>48</v>
      </c>
      <c r="E129" s="57" t="s">
        <v>49</v>
      </c>
      <c r="F129" s="120">
        <v>97</v>
      </c>
      <c r="G129" s="286"/>
      <c r="H129" s="59"/>
      <c r="I129" s="218">
        <v>230.72</v>
      </c>
      <c r="J129" s="59">
        <v>97</v>
      </c>
      <c r="K129" s="218">
        <v>7974.09</v>
      </c>
      <c r="L129" s="263"/>
    </row>
    <row r="130" spans="1:12" x14ac:dyDescent="0.25">
      <c r="A130" s="56"/>
      <c r="B130" s="56"/>
      <c r="C130" s="56"/>
      <c r="D130" s="56" t="s">
        <v>50</v>
      </c>
      <c r="E130" s="57" t="s">
        <v>49</v>
      </c>
      <c r="F130" s="120">
        <v>51</v>
      </c>
      <c r="G130" s="286"/>
      <c r="H130" s="59"/>
      <c r="I130" s="218">
        <v>121.31</v>
      </c>
      <c r="J130" s="59">
        <v>51</v>
      </c>
      <c r="K130" s="218">
        <v>4192.5600000000004</v>
      </c>
      <c r="L130" s="263"/>
    </row>
    <row r="131" spans="1:12" x14ac:dyDescent="0.25">
      <c r="A131" s="61"/>
      <c r="B131" s="61"/>
      <c r="C131" s="61"/>
      <c r="D131" s="61" t="s">
        <v>126</v>
      </c>
      <c r="E131" s="62" t="s">
        <v>51</v>
      </c>
      <c r="F131" s="264">
        <v>27.52</v>
      </c>
      <c r="G131" s="64"/>
      <c r="H131" s="65" t="s">
        <v>735</v>
      </c>
      <c r="I131" s="64"/>
      <c r="J131" s="65"/>
      <c r="K131" s="64"/>
      <c r="L131" s="76">
        <v>24.966144</v>
      </c>
    </row>
    <row r="132" spans="1:12" x14ac:dyDescent="0.25">
      <c r="H132" s="1977">
        <v>665.41000000000008</v>
      </c>
      <c r="I132" s="1977"/>
      <c r="J132" s="1977">
        <v>21196.52</v>
      </c>
      <c r="K132" s="1977"/>
      <c r="L132" s="77">
        <v>24.966144</v>
      </c>
    </row>
    <row r="133" spans="1:12" ht="92.25" x14ac:dyDescent="0.25">
      <c r="A133" s="56">
        <v>19</v>
      </c>
      <c r="B133" s="56">
        <v>19</v>
      </c>
      <c r="C133" s="56" t="s">
        <v>751</v>
      </c>
      <c r="D133" s="56" t="s">
        <v>539</v>
      </c>
      <c r="E133" s="57" t="s">
        <v>282</v>
      </c>
      <c r="F133" s="120">
        <v>15</v>
      </c>
      <c r="G133" s="218">
        <v>71.789999999999992</v>
      </c>
      <c r="H133" s="59"/>
      <c r="I133" s="218"/>
      <c r="J133" s="59" t="s">
        <v>540</v>
      </c>
      <c r="K133" s="218"/>
      <c r="L133" s="263"/>
    </row>
    <row r="134" spans="1:12" x14ac:dyDescent="0.25">
      <c r="A134" s="56"/>
      <c r="B134" s="56"/>
      <c r="C134" s="56"/>
      <c r="D134" s="56" t="s">
        <v>123</v>
      </c>
      <c r="E134" s="57"/>
      <c r="F134" s="120"/>
      <c r="G134" s="218">
        <v>7.35</v>
      </c>
      <c r="H134" s="59" t="s">
        <v>212</v>
      </c>
      <c r="I134" s="218">
        <v>132.30000000000001</v>
      </c>
      <c r="J134" s="59">
        <v>34.56</v>
      </c>
      <c r="K134" s="218">
        <v>4572.29</v>
      </c>
      <c r="L134" s="263"/>
    </row>
    <row r="135" spans="1:12" x14ac:dyDescent="0.25">
      <c r="A135" s="56"/>
      <c r="B135" s="56"/>
      <c r="C135" s="56"/>
      <c r="D135" s="56" t="s">
        <v>124</v>
      </c>
      <c r="E135" s="57"/>
      <c r="F135" s="120"/>
      <c r="G135" s="218">
        <v>64.44</v>
      </c>
      <c r="H135" s="59" t="s">
        <v>212</v>
      </c>
      <c r="I135" s="218">
        <v>1159.92</v>
      </c>
      <c r="J135" s="59">
        <v>8.15</v>
      </c>
      <c r="K135" s="218">
        <v>9453.35</v>
      </c>
      <c r="L135" s="263"/>
    </row>
    <row r="136" spans="1:12" x14ac:dyDescent="0.25">
      <c r="A136" s="56"/>
      <c r="B136" s="56"/>
      <c r="C136" s="56"/>
      <c r="D136" s="56" t="s">
        <v>125</v>
      </c>
      <c r="E136" s="57"/>
      <c r="F136" s="120"/>
      <c r="G136" s="218">
        <v>5.0999999999999996</v>
      </c>
      <c r="H136" s="59" t="s">
        <v>212</v>
      </c>
      <c r="I136" s="107">
        <v>91.8</v>
      </c>
      <c r="J136" s="59">
        <v>34.56</v>
      </c>
      <c r="K136" s="107">
        <v>3172.61</v>
      </c>
      <c r="L136" s="263"/>
    </row>
    <row r="137" spans="1:12" x14ac:dyDescent="0.25">
      <c r="A137" s="56"/>
      <c r="B137" s="56"/>
      <c r="C137" s="56"/>
      <c r="D137" s="56" t="s">
        <v>48</v>
      </c>
      <c r="E137" s="57" t="s">
        <v>49</v>
      </c>
      <c r="F137" s="120">
        <v>103</v>
      </c>
      <c r="G137" s="286"/>
      <c r="H137" s="59"/>
      <c r="I137" s="218">
        <v>230.82</v>
      </c>
      <c r="J137" s="59">
        <v>103</v>
      </c>
      <c r="K137" s="218">
        <v>7977.25</v>
      </c>
      <c r="L137" s="263"/>
    </row>
    <row r="138" spans="1:12" x14ac:dyDescent="0.25">
      <c r="A138" s="56"/>
      <c r="B138" s="56"/>
      <c r="C138" s="56"/>
      <c r="D138" s="56" t="s">
        <v>50</v>
      </c>
      <c r="E138" s="57" t="s">
        <v>49</v>
      </c>
      <c r="F138" s="120">
        <v>60</v>
      </c>
      <c r="G138" s="286"/>
      <c r="H138" s="59"/>
      <c r="I138" s="218">
        <v>134.46</v>
      </c>
      <c r="J138" s="59">
        <v>60</v>
      </c>
      <c r="K138" s="218">
        <v>4646.9399999999996</v>
      </c>
      <c r="L138" s="263"/>
    </row>
    <row r="139" spans="1:12" x14ac:dyDescent="0.25">
      <c r="A139" s="61"/>
      <c r="B139" s="61"/>
      <c r="C139" s="61"/>
      <c r="D139" s="61" t="s">
        <v>126</v>
      </c>
      <c r="E139" s="62" t="s">
        <v>51</v>
      </c>
      <c r="F139" s="264">
        <v>0.81</v>
      </c>
      <c r="G139" s="64"/>
      <c r="H139" s="65" t="s">
        <v>212</v>
      </c>
      <c r="I139" s="64"/>
      <c r="J139" s="65"/>
      <c r="K139" s="64"/>
      <c r="L139" s="76">
        <v>14.58</v>
      </c>
    </row>
    <row r="140" spans="1:12" x14ac:dyDescent="0.25">
      <c r="H140" s="1977">
        <v>1657.5</v>
      </c>
      <c r="I140" s="1977"/>
      <c r="J140" s="1977">
        <v>26649.829999999998</v>
      </c>
      <c r="K140" s="1977"/>
      <c r="L140" s="77">
        <v>14.58</v>
      </c>
    </row>
    <row r="141" spans="1:12" ht="92.25" x14ac:dyDescent="0.25">
      <c r="A141" s="56">
        <v>20</v>
      </c>
      <c r="B141" s="56">
        <v>20</v>
      </c>
      <c r="C141" s="56" t="s">
        <v>752</v>
      </c>
      <c r="D141" s="56" t="s">
        <v>543</v>
      </c>
      <c r="E141" s="57" t="s">
        <v>282</v>
      </c>
      <c r="F141" s="120">
        <v>6</v>
      </c>
      <c r="G141" s="218">
        <v>227.07</v>
      </c>
      <c r="H141" s="59"/>
      <c r="I141" s="218"/>
      <c r="J141" s="59" t="s">
        <v>544</v>
      </c>
      <c r="K141" s="218"/>
      <c r="L141" s="263"/>
    </row>
    <row r="142" spans="1:12" x14ac:dyDescent="0.25">
      <c r="A142" s="56"/>
      <c r="B142" s="56"/>
      <c r="C142" s="56"/>
      <c r="D142" s="56" t="s">
        <v>123</v>
      </c>
      <c r="E142" s="57"/>
      <c r="F142" s="120"/>
      <c r="G142" s="218">
        <v>15.87</v>
      </c>
      <c r="H142" s="59" t="s">
        <v>212</v>
      </c>
      <c r="I142" s="218">
        <v>114.26</v>
      </c>
      <c r="J142" s="59">
        <v>34.56</v>
      </c>
      <c r="K142" s="218">
        <v>3948.96</v>
      </c>
      <c r="L142" s="263"/>
    </row>
    <row r="143" spans="1:12" x14ac:dyDescent="0.25">
      <c r="A143" s="56"/>
      <c r="B143" s="56"/>
      <c r="C143" s="56"/>
      <c r="D143" s="56" t="s">
        <v>124</v>
      </c>
      <c r="E143" s="57"/>
      <c r="F143" s="120"/>
      <c r="G143" s="218">
        <v>211.2</v>
      </c>
      <c r="H143" s="59" t="s">
        <v>212</v>
      </c>
      <c r="I143" s="218">
        <v>1520.64</v>
      </c>
      <c r="J143" s="59">
        <v>8.93</v>
      </c>
      <c r="K143" s="218">
        <v>13579.32</v>
      </c>
      <c r="L143" s="263"/>
    </row>
    <row r="144" spans="1:12" x14ac:dyDescent="0.25">
      <c r="A144" s="56"/>
      <c r="B144" s="56"/>
      <c r="C144" s="56"/>
      <c r="D144" s="56" t="s">
        <v>125</v>
      </c>
      <c r="E144" s="57"/>
      <c r="F144" s="120"/>
      <c r="G144" s="218">
        <v>19.579999999999998</v>
      </c>
      <c r="H144" s="59" t="s">
        <v>212</v>
      </c>
      <c r="I144" s="107">
        <v>140.97999999999999</v>
      </c>
      <c r="J144" s="59">
        <v>34.56</v>
      </c>
      <c r="K144" s="107">
        <v>4872.13</v>
      </c>
      <c r="L144" s="263"/>
    </row>
    <row r="145" spans="1:12" x14ac:dyDescent="0.25">
      <c r="A145" s="56"/>
      <c r="B145" s="56"/>
      <c r="C145" s="56"/>
      <c r="D145" s="56" t="s">
        <v>48</v>
      </c>
      <c r="E145" s="57" t="s">
        <v>49</v>
      </c>
      <c r="F145" s="120">
        <v>103</v>
      </c>
      <c r="G145" s="286"/>
      <c r="H145" s="59"/>
      <c r="I145" s="218">
        <v>262.89999999999998</v>
      </c>
      <c r="J145" s="59">
        <v>103</v>
      </c>
      <c r="K145" s="218">
        <v>9085.7199999999993</v>
      </c>
      <c r="L145" s="263"/>
    </row>
    <row r="146" spans="1:12" x14ac:dyDescent="0.25">
      <c r="A146" s="56"/>
      <c r="B146" s="56"/>
      <c r="C146" s="56"/>
      <c r="D146" s="56" t="s">
        <v>50</v>
      </c>
      <c r="E146" s="57" t="s">
        <v>49</v>
      </c>
      <c r="F146" s="120">
        <v>60</v>
      </c>
      <c r="G146" s="286"/>
      <c r="H146" s="59"/>
      <c r="I146" s="218">
        <v>153.13999999999999</v>
      </c>
      <c r="J146" s="59">
        <v>60</v>
      </c>
      <c r="K146" s="218">
        <v>5292.65</v>
      </c>
      <c r="L146" s="263"/>
    </row>
    <row r="147" spans="1:12" x14ac:dyDescent="0.25">
      <c r="A147" s="61"/>
      <c r="B147" s="61"/>
      <c r="C147" s="61"/>
      <c r="D147" s="61" t="s">
        <v>126</v>
      </c>
      <c r="E147" s="62" t="s">
        <v>51</v>
      </c>
      <c r="F147" s="264">
        <v>1.75</v>
      </c>
      <c r="G147" s="64"/>
      <c r="H147" s="65" t="s">
        <v>212</v>
      </c>
      <c r="I147" s="64"/>
      <c r="J147" s="65"/>
      <c r="K147" s="64"/>
      <c r="L147" s="76">
        <v>12.600000000000001</v>
      </c>
    </row>
    <row r="148" spans="1:12" x14ac:dyDescent="0.25">
      <c r="H148" s="1977">
        <v>2050.94</v>
      </c>
      <c r="I148" s="1977"/>
      <c r="J148" s="1977">
        <v>31906.65</v>
      </c>
      <c r="K148" s="1977"/>
      <c r="L148" s="77">
        <v>12.600000000000001</v>
      </c>
    </row>
    <row r="149" spans="1:12" ht="92.25" x14ac:dyDescent="0.25">
      <c r="A149" s="56">
        <v>21</v>
      </c>
      <c r="B149" s="56">
        <v>21</v>
      </c>
      <c r="C149" s="56" t="s">
        <v>753</v>
      </c>
      <c r="D149" s="56" t="s">
        <v>62</v>
      </c>
      <c r="E149" s="57" t="s">
        <v>282</v>
      </c>
      <c r="F149" s="120">
        <v>27</v>
      </c>
      <c r="G149" s="218">
        <v>49.34</v>
      </c>
      <c r="H149" s="59"/>
      <c r="I149" s="218"/>
      <c r="J149" s="59" t="s">
        <v>61</v>
      </c>
      <c r="K149" s="218"/>
      <c r="L149" s="263"/>
    </row>
    <row r="150" spans="1:12" x14ac:dyDescent="0.25">
      <c r="A150" s="56"/>
      <c r="B150" s="56"/>
      <c r="C150" s="56"/>
      <c r="D150" s="56" t="s">
        <v>123</v>
      </c>
      <c r="E150" s="57"/>
      <c r="F150" s="120"/>
      <c r="G150" s="218">
        <v>3.59</v>
      </c>
      <c r="H150" s="59" t="s">
        <v>212</v>
      </c>
      <c r="I150" s="218">
        <v>116.32</v>
      </c>
      <c r="J150" s="59">
        <v>34.56</v>
      </c>
      <c r="K150" s="218">
        <v>4019.88</v>
      </c>
      <c r="L150" s="263"/>
    </row>
    <row r="151" spans="1:12" x14ac:dyDescent="0.25">
      <c r="A151" s="56"/>
      <c r="B151" s="56"/>
      <c r="C151" s="56"/>
      <c r="D151" s="56" t="s">
        <v>124</v>
      </c>
      <c r="E151" s="57"/>
      <c r="F151" s="120"/>
      <c r="G151" s="218">
        <v>45.75</v>
      </c>
      <c r="H151" s="59" t="s">
        <v>212</v>
      </c>
      <c r="I151" s="218">
        <v>1482.3</v>
      </c>
      <c r="J151" s="59">
        <v>10.49</v>
      </c>
      <c r="K151" s="218">
        <v>15549.33</v>
      </c>
      <c r="L151" s="263"/>
    </row>
    <row r="152" spans="1:12" x14ac:dyDescent="0.25">
      <c r="A152" s="56"/>
      <c r="B152" s="56"/>
      <c r="C152" s="56"/>
      <c r="D152" s="56" t="s">
        <v>125</v>
      </c>
      <c r="E152" s="57"/>
      <c r="F152" s="120"/>
      <c r="G152" s="218">
        <v>6.48</v>
      </c>
      <c r="H152" s="59" t="s">
        <v>212</v>
      </c>
      <c r="I152" s="107">
        <v>209.95</v>
      </c>
      <c r="J152" s="59">
        <v>34.56</v>
      </c>
      <c r="K152" s="107">
        <v>7255.94</v>
      </c>
      <c r="L152" s="263"/>
    </row>
    <row r="153" spans="1:12" x14ac:dyDescent="0.25">
      <c r="A153" s="56"/>
      <c r="B153" s="56"/>
      <c r="C153" s="56"/>
      <c r="D153" s="56" t="s">
        <v>48</v>
      </c>
      <c r="E153" s="57" t="s">
        <v>49</v>
      </c>
      <c r="F153" s="120">
        <v>103</v>
      </c>
      <c r="G153" s="286"/>
      <c r="H153" s="59"/>
      <c r="I153" s="218">
        <v>336.06</v>
      </c>
      <c r="J153" s="59">
        <v>103</v>
      </c>
      <c r="K153" s="218">
        <v>11614.09</v>
      </c>
      <c r="L153" s="263"/>
    </row>
    <row r="154" spans="1:12" x14ac:dyDescent="0.25">
      <c r="A154" s="56"/>
      <c r="B154" s="56"/>
      <c r="C154" s="56"/>
      <c r="D154" s="56" t="s">
        <v>50</v>
      </c>
      <c r="E154" s="57" t="s">
        <v>49</v>
      </c>
      <c r="F154" s="120">
        <v>60</v>
      </c>
      <c r="G154" s="286"/>
      <c r="H154" s="59"/>
      <c r="I154" s="218">
        <v>195.76</v>
      </c>
      <c r="J154" s="59">
        <v>60</v>
      </c>
      <c r="K154" s="218">
        <v>6765.49</v>
      </c>
      <c r="L154" s="263"/>
    </row>
    <row r="155" spans="1:12" x14ac:dyDescent="0.25">
      <c r="A155" s="61"/>
      <c r="B155" s="61"/>
      <c r="C155" s="61"/>
      <c r="D155" s="61" t="s">
        <v>126</v>
      </c>
      <c r="E155" s="62" t="s">
        <v>51</v>
      </c>
      <c r="F155" s="264">
        <v>0.44</v>
      </c>
      <c r="G155" s="64"/>
      <c r="H155" s="65" t="s">
        <v>212</v>
      </c>
      <c r="I155" s="64"/>
      <c r="J155" s="65"/>
      <c r="K155" s="64"/>
      <c r="L155" s="76">
        <v>14.256</v>
      </c>
    </row>
    <row r="156" spans="1:12" x14ac:dyDescent="0.25">
      <c r="H156" s="1977">
        <v>2130.4399999999996</v>
      </c>
      <c r="I156" s="1977"/>
      <c r="J156" s="1977">
        <v>37948.79</v>
      </c>
      <c r="K156" s="1977"/>
      <c r="L156" s="77">
        <v>14.256</v>
      </c>
    </row>
    <row r="157" spans="1:12" ht="92.25" x14ac:dyDescent="0.25">
      <c r="A157" s="56">
        <v>22</v>
      </c>
      <c r="B157" s="56">
        <v>22</v>
      </c>
      <c r="C157" s="56" t="s">
        <v>754</v>
      </c>
      <c r="D157" s="56" t="s">
        <v>395</v>
      </c>
      <c r="E157" s="57" t="s">
        <v>282</v>
      </c>
      <c r="F157" s="120">
        <v>15</v>
      </c>
      <c r="G157" s="218">
        <v>13.05</v>
      </c>
      <c r="H157" s="59"/>
      <c r="I157" s="218"/>
      <c r="J157" s="59" t="s">
        <v>394</v>
      </c>
      <c r="K157" s="218"/>
      <c r="L157" s="263"/>
    </row>
    <row r="158" spans="1:12" x14ac:dyDescent="0.25">
      <c r="A158" s="56"/>
      <c r="B158" s="56"/>
      <c r="C158" s="56"/>
      <c r="D158" s="56" t="s">
        <v>123</v>
      </c>
      <c r="E158" s="57"/>
      <c r="F158" s="120"/>
      <c r="G158" s="218">
        <v>2.04</v>
      </c>
      <c r="H158" s="59" t="s">
        <v>212</v>
      </c>
      <c r="I158" s="218">
        <v>36.72</v>
      </c>
      <c r="J158" s="59">
        <v>34.56</v>
      </c>
      <c r="K158" s="218">
        <v>1269.04</v>
      </c>
      <c r="L158" s="263"/>
    </row>
    <row r="159" spans="1:12" x14ac:dyDescent="0.25">
      <c r="A159" s="56"/>
      <c r="B159" s="56"/>
      <c r="C159" s="56"/>
      <c r="D159" s="56" t="s">
        <v>124</v>
      </c>
      <c r="E159" s="57"/>
      <c r="F159" s="120"/>
      <c r="G159" s="218">
        <v>11.01</v>
      </c>
      <c r="H159" s="59" t="s">
        <v>212</v>
      </c>
      <c r="I159" s="218">
        <v>198.18</v>
      </c>
      <c r="J159" s="59">
        <v>11.3</v>
      </c>
      <c r="K159" s="218">
        <v>2239.4299999999998</v>
      </c>
      <c r="L159" s="263"/>
    </row>
    <row r="160" spans="1:12" x14ac:dyDescent="0.25">
      <c r="A160" s="56"/>
      <c r="B160" s="56"/>
      <c r="C160" s="56"/>
      <c r="D160" s="56" t="s">
        <v>125</v>
      </c>
      <c r="E160" s="57"/>
      <c r="F160" s="120"/>
      <c r="G160" s="218">
        <v>1.89</v>
      </c>
      <c r="H160" s="59" t="s">
        <v>212</v>
      </c>
      <c r="I160" s="107">
        <v>34.020000000000003</v>
      </c>
      <c r="J160" s="59">
        <v>34.56</v>
      </c>
      <c r="K160" s="107">
        <v>1175.73</v>
      </c>
      <c r="L160" s="263"/>
    </row>
    <row r="161" spans="1:12" x14ac:dyDescent="0.25">
      <c r="A161" s="56"/>
      <c r="B161" s="56"/>
      <c r="C161" s="56"/>
      <c r="D161" s="56" t="s">
        <v>48</v>
      </c>
      <c r="E161" s="57" t="s">
        <v>49</v>
      </c>
      <c r="F161" s="120">
        <v>103</v>
      </c>
      <c r="G161" s="286"/>
      <c r="H161" s="59"/>
      <c r="I161" s="218">
        <v>72.86</v>
      </c>
      <c r="J161" s="59">
        <v>103</v>
      </c>
      <c r="K161" s="218">
        <v>2518.11</v>
      </c>
      <c r="L161" s="263"/>
    </row>
    <row r="162" spans="1:12" x14ac:dyDescent="0.25">
      <c r="A162" s="56"/>
      <c r="B162" s="56"/>
      <c r="C162" s="56"/>
      <c r="D162" s="56" t="s">
        <v>50</v>
      </c>
      <c r="E162" s="57" t="s">
        <v>49</v>
      </c>
      <c r="F162" s="120">
        <v>60</v>
      </c>
      <c r="G162" s="286"/>
      <c r="H162" s="59"/>
      <c r="I162" s="218">
        <v>42.44</v>
      </c>
      <c r="J162" s="59">
        <v>60</v>
      </c>
      <c r="K162" s="218">
        <v>1466.86</v>
      </c>
      <c r="L162" s="263"/>
    </row>
    <row r="163" spans="1:12" x14ac:dyDescent="0.25">
      <c r="A163" s="61"/>
      <c r="B163" s="61"/>
      <c r="C163" s="61"/>
      <c r="D163" s="61" t="s">
        <v>126</v>
      </c>
      <c r="E163" s="62" t="s">
        <v>51</v>
      </c>
      <c r="F163" s="264">
        <v>0.25</v>
      </c>
      <c r="G163" s="64"/>
      <c r="H163" s="65" t="s">
        <v>212</v>
      </c>
      <c r="I163" s="64"/>
      <c r="J163" s="65"/>
      <c r="K163" s="64"/>
      <c r="L163" s="76">
        <v>4.5</v>
      </c>
    </row>
    <row r="164" spans="1:12" x14ac:dyDescent="0.25">
      <c r="H164" s="1977">
        <v>350.2</v>
      </c>
      <c r="I164" s="1977"/>
      <c r="J164" s="1977">
        <v>7493.44</v>
      </c>
      <c r="K164" s="1977"/>
      <c r="L164" s="77">
        <v>4.5</v>
      </c>
    </row>
    <row r="165" spans="1:12" ht="92.25" x14ac:dyDescent="0.25">
      <c r="A165" s="56">
        <v>23</v>
      </c>
      <c r="B165" s="56">
        <v>23</v>
      </c>
      <c r="C165" s="56" t="s">
        <v>755</v>
      </c>
      <c r="D165" s="56" t="s">
        <v>569</v>
      </c>
      <c r="E165" s="57" t="s">
        <v>282</v>
      </c>
      <c r="F165" s="120">
        <v>6</v>
      </c>
      <c r="G165" s="218">
        <v>15.030000000000001</v>
      </c>
      <c r="H165" s="59"/>
      <c r="I165" s="218"/>
      <c r="J165" s="59" t="s">
        <v>66</v>
      </c>
      <c r="K165" s="218"/>
      <c r="L165" s="263"/>
    </row>
    <row r="166" spans="1:12" x14ac:dyDescent="0.25">
      <c r="A166" s="56"/>
      <c r="B166" s="56"/>
      <c r="C166" s="56"/>
      <c r="D166" s="56" t="s">
        <v>123</v>
      </c>
      <c r="E166" s="57"/>
      <c r="F166" s="120"/>
      <c r="G166" s="218">
        <v>2.4500000000000002</v>
      </c>
      <c r="H166" s="59" t="s">
        <v>212</v>
      </c>
      <c r="I166" s="218">
        <v>17.64</v>
      </c>
      <c r="J166" s="59">
        <v>34.56</v>
      </c>
      <c r="K166" s="218">
        <v>609.64</v>
      </c>
      <c r="L166" s="263"/>
    </row>
    <row r="167" spans="1:12" x14ac:dyDescent="0.25">
      <c r="A167" s="56"/>
      <c r="B167" s="56"/>
      <c r="C167" s="56"/>
      <c r="D167" s="56" t="s">
        <v>124</v>
      </c>
      <c r="E167" s="57"/>
      <c r="F167" s="120"/>
      <c r="G167" s="218">
        <v>12.58</v>
      </c>
      <c r="H167" s="59" t="s">
        <v>212</v>
      </c>
      <c r="I167" s="218">
        <v>90.58</v>
      </c>
      <c r="J167" s="59">
        <v>11.3</v>
      </c>
      <c r="K167" s="218">
        <v>1023.51</v>
      </c>
      <c r="L167" s="263"/>
    </row>
    <row r="168" spans="1:12" x14ac:dyDescent="0.25">
      <c r="A168" s="56"/>
      <c r="B168" s="56"/>
      <c r="C168" s="56"/>
      <c r="D168" s="56" t="s">
        <v>125</v>
      </c>
      <c r="E168" s="57"/>
      <c r="F168" s="120"/>
      <c r="G168" s="218">
        <v>2.16</v>
      </c>
      <c r="H168" s="59" t="s">
        <v>212</v>
      </c>
      <c r="I168" s="107">
        <v>15.55</v>
      </c>
      <c r="J168" s="59">
        <v>34.56</v>
      </c>
      <c r="K168" s="107">
        <v>537.48</v>
      </c>
      <c r="L168" s="263"/>
    </row>
    <row r="169" spans="1:12" x14ac:dyDescent="0.25">
      <c r="A169" s="56"/>
      <c r="B169" s="56"/>
      <c r="C169" s="56"/>
      <c r="D169" s="56" t="s">
        <v>48</v>
      </c>
      <c r="E169" s="57" t="s">
        <v>49</v>
      </c>
      <c r="F169" s="120">
        <v>103</v>
      </c>
      <c r="G169" s="286"/>
      <c r="H169" s="59"/>
      <c r="I169" s="218">
        <v>34.19</v>
      </c>
      <c r="J169" s="59">
        <v>103</v>
      </c>
      <c r="K169" s="218">
        <v>1181.53</v>
      </c>
      <c r="L169" s="263"/>
    </row>
    <row r="170" spans="1:12" x14ac:dyDescent="0.25">
      <c r="A170" s="56"/>
      <c r="B170" s="56"/>
      <c r="C170" s="56"/>
      <c r="D170" s="56" t="s">
        <v>50</v>
      </c>
      <c r="E170" s="57" t="s">
        <v>49</v>
      </c>
      <c r="F170" s="120">
        <v>60</v>
      </c>
      <c r="G170" s="286"/>
      <c r="H170" s="59"/>
      <c r="I170" s="218">
        <v>19.91</v>
      </c>
      <c r="J170" s="59">
        <v>60</v>
      </c>
      <c r="K170" s="218">
        <v>688.27</v>
      </c>
      <c r="L170" s="263"/>
    </row>
    <row r="171" spans="1:12" x14ac:dyDescent="0.25">
      <c r="A171" s="61"/>
      <c r="B171" s="61"/>
      <c r="C171" s="61"/>
      <c r="D171" s="61" t="s">
        <v>126</v>
      </c>
      <c r="E171" s="62" t="s">
        <v>51</v>
      </c>
      <c r="F171" s="264">
        <v>0.3</v>
      </c>
      <c r="G171" s="64"/>
      <c r="H171" s="65" t="s">
        <v>212</v>
      </c>
      <c r="I171" s="64"/>
      <c r="J171" s="65"/>
      <c r="K171" s="64"/>
      <c r="L171" s="76">
        <v>2.16</v>
      </c>
    </row>
    <row r="172" spans="1:12" x14ac:dyDescent="0.25">
      <c r="H172" s="1977">
        <v>162.32</v>
      </c>
      <c r="I172" s="1977"/>
      <c r="J172" s="1977">
        <v>3502.9500000000003</v>
      </c>
      <c r="K172" s="1977"/>
      <c r="L172" s="77">
        <v>2.16</v>
      </c>
    </row>
    <row r="173" spans="1:12" ht="57" x14ac:dyDescent="0.25">
      <c r="A173" s="56">
        <v>24</v>
      </c>
      <c r="B173" s="56">
        <v>24</v>
      </c>
      <c r="C173" s="56" t="s">
        <v>756</v>
      </c>
      <c r="D173" s="56" t="s">
        <v>757</v>
      </c>
      <c r="E173" s="57" t="s">
        <v>479</v>
      </c>
      <c r="F173" s="120">
        <v>24.43835</v>
      </c>
      <c r="G173" s="218">
        <v>14.3</v>
      </c>
      <c r="H173" s="59"/>
      <c r="I173" s="218"/>
      <c r="J173" s="59" t="s">
        <v>37</v>
      </c>
      <c r="K173" s="218"/>
      <c r="L173" s="263"/>
    </row>
    <row r="174" spans="1:12" x14ac:dyDescent="0.25">
      <c r="A174" s="61"/>
      <c r="B174" s="61"/>
      <c r="C174" s="61"/>
      <c r="D174" s="61" t="s">
        <v>124</v>
      </c>
      <c r="E174" s="62"/>
      <c r="F174" s="264"/>
      <c r="G174" s="64">
        <v>14.3</v>
      </c>
      <c r="H174" s="65" t="s">
        <v>37</v>
      </c>
      <c r="I174" s="64">
        <v>349.47</v>
      </c>
      <c r="J174" s="65">
        <v>16.09</v>
      </c>
      <c r="K174" s="64">
        <v>5622.95</v>
      </c>
      <c r="L174" s="79"/>
    </row>
    <row r="175" spans="1:12" x14ac:dyDescent="0.25">
      <c r="H175" s="1977">
        <v>349.47</v>
      </c>
      <c r="I175" s="1977"/>
      <c r="J175" s="1977">
        <v>5622.95</v>
      </c>
      <c r="K175" s="1977"/>
      <c r="L175" s="77">
        <v>0</v>
      </c>
    </row>
    <row r="176" spans="1:12" ht="71.25" x14ac:dyDescent="0.25">
      <c r="A176" s="56">
        <v>25</v>
      </c>
      <c r="B176" s="56">
        <v>25</v>
      </c>
      <c r="C176" s="56" t="s">
        <v>480</v>
      </c>
      <c r="D176" s="56" t="s">
        <v>758</v>
      </c>
      <c r="E176" s="57" t="s">
        <v>479</v>
      </c>
      <c r="F176" s="120">
        <v>24.3</v>
      </c>
      <c r="G176" s="218">
        <v>7.46</v>
      </c>
      <c r="H176" s="59"/>
      <c r="I176" s="218"/>
      <c r="J176" s="59" t="s">
        <v>37</v>
      </c>
      <c r="K176" s="218"/>
      <c r="L176" s="263"/>
    </row>
    <row r="177" spans="1:12" x14ac:dyDescent="0.25">
      <c r="A177" s="56"/>
      <c r="B177" s="56"/>
      <c r="C177" s="56"/>
      <c r="D177" s="56" t="s">
        <v>123</v>
      </c>
      <c r="E177" s="57"/>
      <c r="F177" s="120"/>
      <c r="G177" s="218">
        <v>1.21</v>
      </c>
      <c r="H177" s="59" t="s">
        <v>37</v>
      </c>
      <c r="I177" s="218">
        <v>76.55</v>
      </c>
      <c r="J177" s="59">
        <v>20.87</v>
      </c>
      <c r="K177" s="218">
        <v>1597.49</v>
      </c>
      <c r="L177" s="263"/>
    </row>
    <row r="178" spans="1:12" x14ac:dyDescent="0.25">
      <c r="A178" s="56"/>
      <c r="B178" s="56"/>
      <c r="C178" s="56"/>
      <c r="D178" s="56" t="s">
        <v>124</v>
      </c>
      <c r="E178" s="57"/>
      <c r="F178" s="120"/>
      <c r="G178" s="218">
        <v>6.25</v>
      </c>
      <c r="H178" s="59" t="s">
        <v>37</v>
      </c>
      <c r="I178" s="218">
        <v>183.71</v>
      </c>
      <c r="J178" s="59">
        <v>20.87</v>
      </c>
      <c r="K178" s="218">
        <v>3833.99</v>
      </c>
      <c r="L178" s="263"/>
    </row>
    <row r="179" spans="1:12" x14ac:dyDescent="0.25">
      <c r="A179" s="56"/>
      <c r="B179" s="56"/>
      <c r="C179" s="56"/>
      <c r="D179" s="56" t="s">
        <v>125</v>
      </c>
      <c r="E179" s="57"/>
      <c r="F179" s="120"/>
      <c r="G179" s="218">
        <v>0.82</v>
      </c>
      <c r="H179" s="59" t="s">
        <v>37</v>
      </c>
      <c r="I179" s="107">
        <v>51.76</v>
      </c>
      <c r="J179" s="59">
        <v>20.87</v>
      </c>
      <c r="K179" s="107">
        <v>1080.21</v>
      </c>
      <c r="L179" s="263"/>
    </row>
    <row r="180" spans="1:12" x14ac:dyDescent="0.25">
      <c r="A180" s="61"/>
      <c r="B180" s="61"/>
      <c r="C180" s="61"/>
      <c r="D180" s="61" t="s">
        <v>126</v>
      </c>
      <c r="E180" s="62" t="s">
        <v>51</v>
      </c>
      <c r="F180" s="264">
        <v>0.14199999999999999</v>
      </c>
      <c r="G180" s="64"/>
      <c r="H180" s="65" t="s">
        <v>37</v>
      </c>
      <c r="I180" s="64"/>
      <c r="J180" s="65"/>
      <c r="K180" s="64"/>
      <c r="L180" s="76">
        <v>3.4505999999999997</v>
      </c>
    </row>
    <row r="181" spans="1:12" x14ac:dyDescent="0.25">
      <c r="H181" s="1977">
        <v>260.26</v>
      </c>
      <c r="I181" s="1977"/>
      <c r="J181" s="1977">
        <v>5431.48</v>
      </c>
      <c r="K181" s="1977"/>
      <c r="L181" s="77">
        <v>3.4505999999999997</v>
      </c>
    </row>
    <row r="182" spans="1:12" ht="42.75" x14ac:dyDescent="0.25">
      <c r="A182" s="56">
        <v>27</v>
      </c>
      <c r="B182" s="56">
        <v>27</v>
      </c>
      <c r="C182" s="56" t="s">
        <v>481</v>
      </c>
      <c r="D182" s="56" t="s">
        <v>759</v>
      </c>
      <c r="E182" s="57" t="s">
        <v>479</v>
      </c>
      <c r="F182" s="120">
        <v>0.13835</v>
      </c>
      <c r="G182" s="218">
        <v>36.339999999999996</v>
      </c>
      <c r="H182" s="59"/>
      <c r="I182" s="218"/>
      <c r="J182" s="59" t="s">
        <v>37</v>
      </c>
      <c r="K182" s="218"/>
      <c r="L182" s="263"/>
    </row>
    <row r="183" spans="1:12" x14ac:dyDescent="0.25">
      <c r="A183" s="56"/>
      <c r="B183" s="56"/>
      <c r="C183" s="56"/>
      <c r="D183" s="56" t="s">
        <v>123</v>
      </c>
      <c r="E183" s="57"/>
      <c r="F183" s="120"/>
      <c r="G183" s="218">
        <v>4.1500000000000004</v>
      </c>
      <c r="H183" s="59" t="s">
        <v>37</v>
      </c>
      <c r="I183" s="218">
        <v>1.49</v>
      </c>
      <c r="J183" s="59">
        <v>19.12</v>
      </c>
      <c r="K183" s="218">
        <v>28.54</v>
      </c>
      <c r="L183" s="263"/>
    </row>
    <row r="184" spans="1:12" x14ac:dyDescent="0.25">
      <c r="A184" s="56"/>
      <c r="B184" s="56"/>
      <c r="C184" s="56"/>
      <c r="D184" s="56" t="s">
        <v>124</v>
      </c>
      <c r="E184" s="57"/>
      <c r="F184" s="120"/>
      <c r="G184" s="218">
        <v>32.19</v>
      </c>
      <c r="H184" s="59" t="s">
        <v>37</v>
      </c>
      <c r="I184" s="218">
        <v>4.45</v>
      </c>
      <c r="J184" s="59">
        <v>19.12</v>
      </c>
      <c r="K184" s="218">
        <v>85.15</v>
      </c>
      <c r="L184" s="263"/>
    </row>
    <row r="185" spans="1:12" x14ac:dyDescent="0.25">
      <c r="A185" s="61"/>
      <c r="B185" s="61"/>
      <c r="C185" s="61"/>
      <c r="D185" s="61" t="s">
        <v>126</v>
      </c>
      <c r="E185" s="62" t="s">
        <v>51</v>
      </c>
      <c r="F185" s="264">
        <v>0.57769999999999999</v>
      </c>
      <c r="G185" s="64"/>
      <c r="H185" s="65" t="s">
        <v>37</v>
      </c>
      <c r="I185" s="64"/>
      <c r="J185" s="65"/>
      <c r="K185" s="64"/>
      <c r="L185" s="76">
        <v>7.9924794999999993E-2</v>
      </c>
    </row>
    <row r="186" spans="1:12" x14ac:dyDescent="0.25">
      <c r="H186" s="1977">
        <v>5.94</v>
      </c>
      <c r="I186" s="1977"/>
      <c r="J186" s="1977">
        <v>113.69</v>
      </c>
      <c r="K186" s="1977"/>
      <c r="L186" s="77">
        <v>7.9924794999999993E-2</v>
      </c>
    </row>
    <row r="187" spans="1:12" ht="57" x14ac:dyDescent="0.25">
      <c r="A187" s="56">
        <v>28</v>
      </c>
      <c r="B187" s="56">
        <v>28</v>
      </c>
      <c r="C187" s="56" t="s">
        <v>482</v>
      </c>
      <c r="D187" s="56" t="s">
        <v>483</v>
      </c>
      <c r="E187" s="57" t="s">
        <v>479</v>
      </c>
      <c r="F187" s="120">
        <v>24.3</v>
      </c>
      <c r="G187" s="218">
        <v>7.46</v>
      </c>
      <c r="H187" s="59"/>
      <c r="I187" s="218"/>
      <c r="J187" s="59" t="s">
        <v>37</v>
      </c>
      <c r="K187" s="218"/>
      <c r="L187" s="263"/>
    </row>
    <row r="188" spans="1:12" x14ac:dyDescent="0.25">
      <c r="A188" s="56"/>
      <c r="B188" s="56"/>
      <c r="C188" s="56"/>
      <c r="D188" s="56" t="s">
        <v>123</v>
      </c>
      <c r="E188" s="57"/>
      <c r="F188" s="120"/>
      <c r="G188" s="218">
        <v>1.21</v>
      </c>
      <c r="H188" s="59" t="s">
        <v>37</v>
      </c>
      <c r="I188" s="218">
        <v>76.55</v>
      </c>
      <c r="J188" s="59">
        <v>20.87</v>
      </c>
      <c r="K188" s="218">
        <v>1597.49</v>
      </c>
      <c r="L188" s="263"/>
    </row>
    <row r="189" spans="1:12" x14ac:dyDescent="0.25">
      <c r="A189" s="56"/>
      <c r="B189" s="56"/>
      <c r="C189" s="56"/>
      <c r="D189" s="56" t="s">
        <v>124</v>
      </c>
      <c r="E189" s="57"/>
      <c r="F189" s="120"/>
      <c r="G189" s="218">
        <v>6.25</v>
      </c>
      <c r="H189" s="59" t="s">
        <v>37</v>
      </c>
      <c r="I189" s="218">
        <v>183.71</v>
      </c>
      <c r="J189" s="59">
        <v>20.87</v>
      </c>
      <c r="K189" s="218">
        <v>3833.99</v>
      </c>
      <c r="L189" s="263"/>
    </row>
    <row r="190" spans="1:12" x14ac:dyDescent="0.25">
      <c r="A190" s="56"/>
      <c r="B190" s="56"/>
      <c r="C190" s="56"/>
      <c r="D190" s="56" t="s">
        <v>125</v>
      </c>
      <c r="E190" s="57"/>
      <c r="F190" s="120"/>
      <c r="G190" s="218">
        <v>0.82</v>
      </c>
      <c r="H190" s="59" t="s">
        <v>37</v>
      </c>
      <c r="I190" s="107">
        <v>51.76</v>
      </c>
      <c r="J190" s="59">
        <v>20.87</v>
      </c>
      <c r="K190" s="107">
        <v>1080.21</v>
      </c>
      <c r="L190" s="263"/>
    </row>
    <row r="191" spans="1:12" x14ac:dyDescent="0.25">
      <c r="A191" s="61"/>
      <c r="B191" s="61"/>
      <c r="C191" s="61"/>
      <c r="D191" s="61" t="s">
        <v>126</v>
      </c>
      <c r="E191" s="62" t="s">
        <v>51</v>
      </c>
      <c r="F191" s="264">
        <v>0.14199999999999999</v>
      </c>
      <c r="G191" s="64"/>
      <c r="H191" s="65" t="s">
        <v>37</v>
      </c>
      <c r="I191" s="64"/>
      <c r="J191" s="65"/>
      <c r="K191" s="64"/>
      <c r="L191" s="76">
        <v>3.4505999999999997</v>
      </c>
    </row>
    <row r="192" spans="1:12" x14ac:dyDescent="0.25">
      <c r="H192" s="1977">
        <v>260.26</v>
      </c>
      <c r="I192" s="1977"/>
      <c r="J192" s="1977">
        <v>5431.48</v>
      </c>
      <c r="K192" s="1977"/>
      <c r="L192" s="77">
        <v>3.4505999999999997</v>
      </c>
    </row>
    <row r="194" spans="1:12" x14ac:dyDescent="0.25">
      <c r="A194" s="1974" t="s">
        <v>409</v>
      </c>
      <c r="B194" s="1974"/>
      <c r="C194" s="1974"/>
      <c r="D194" s="1974"/>
      <c r="E194" s="1974"/>
      <c r="F194" s="1974"/>
      <c r="G194" s="1974"/>
      <c r="H194" s="1975">
        <v>11484.41</v>
      </c>
      <c r="I194" s="1975"/>
      <c r="J194" s="1975">
        <v>236763.38000000006</v>
      </c>
      <c r="K194" s="1975"/>
      <c r="L194" s="77">
        <v>164.91693119500002</v>
      </c>
    </row>
    <row r="198" spans="1:12" ht="16.5" x14ac:dyDescent="0.25">
      <c r="A198" s="1976" t="s">
        <v>713</v>
      </c>
      <c r="B198" s="1976"/>
      <c r="C198" s="1976"/>
      <c r="D198" s="1976"/>
      <c r="E198" s="1976"/>
      <c r="F198" s="1976"/>
      <c r="G198" s="1976"/>
      <c r="H198" s="1976"/>
      <c r="I198" s="1976"/>
      <c r="J198" s="1976"/>
      <c r="K198" s="1976"/>
      <c r="L198" s="1976"/>
    </row>
    <row r="199" spans="1:12" ht="130.5" x14ac:dyDescent="0.25">
      <c r="A199" s="56">
        <v>1</v>
      </c>
      <c r="B199" s="56">
        <v>1</v>
      </c>
      <c r="C199" s="56" t="s">
        <v>760</v>
      </c>
      <c r="D199" s="56" t="s">
        <v>761</v>
      </c>
      <c r="E199" s="57" t="s">
        <v>207</v>
      </c>
      <c r="F199" s="120">
        <v>8</v>
      </c>
      <c r="G199" s="218">
        <v>198.11</v>
      </c>
      <c r="H199" s="59"/>
      <c r="I199" s="218"/>
      <c r="J199" s="59" t="s">
        <v>529</v>
      </c>
      <c r="K199" s="218"/>
      <c r="L199" s="263"/>
    </row>
    <row r="200" spans="1:12" x14ac:dyDescent="0.25">
      <c r="A200" s="56"/>
      <c r="B200" s="56"/>
      <c r="C200" s="56"/>
      <c r="D200" s="56" t="s">
        <v>123</v>
      </c>
      <c r="E200" s="57"/>
      <c r="F200" s="120"/>
      <c r="G200" s="218">
        <v>26.64</v>
      </c>
      <c r="H200" s="59" t="s">
        <v>735</v>
      </c>
      <c r="I200" s="218">
        <v>179.02</v>
      </c>
      <c r="J200" s="59">
        <v>34.56</v>
      </c>
      <c r="K200" s="218">
        <v>6186.96</v>
      </c>
      <c r="L200" s="263"/>
    </row>
    <row r="201" spans="1:12" x14ac:dyDescent="0.25">
      <c r="A201" s="56"/>
      <c r="B201" s="56"/>
      <c r="C201" s="56"/>
      <c r="D201" s="56" t="s">
        <v>124</v>
      </c>
      <c r="E201" s="57"/>
      <c r="F201" s="120"/>
      <c r="G201" s="218">
        <v>155.69999999999999</v>
      </c>
      <c r="H201" s="59" t="s">
        <v>735</v>
      </c>
      <c r="I201" s="218">
        <v>1046.3</v>
      </c>
      <c r="J201" s="59">
        <v>7.46</v>
      </c>
      <c r="K201" s="218">
        <v>7805.43</v>
      </c>
      <c r="L201" s="263"/>
    </row>
    <row r="202" spans="1:12" x14ac:dyDescent="0.25">
      <c r="A202" s="56"/>
      <c r="B202" s="56"/>
      <c r="C202" s="56"/>
      <c r="D202" s="56" t="s">
        <v>125</v>
      </c>
      <c r="E202" s="57"/>
      <c r="F202" s="120"/>
      <c r="G202" s="218">
        <v>14.58</v>
      </c>
      <c r="H202" s="59" t="s">
        <v>735</v>
      </c>
      <c r="I202" s="107">
        <v>97.98</v>
      </c>
      <c r="J202" s="59">
        <v>34.56</v>
      </c>
      <c r="K202" s="107">
        <v>3386.11</v>
      </c>
      <c r="L202" s="263"/>
    </row>
    <row r="203" spans="1:12" x14ac:dyDescent="0.25">
      <c r="A203" s="56"/>
      <c r="B203" s="56"/>
      <c r="C203" s="56"/>
      <c r="D203" s="56" t="s">
        <v>48</v>
      </c>
      <c r="E203" s="57" t="s">
        <v>49</v>
      </c>
      <c r="F203" s="120">
        <v>97</v>
      </c>
      <c r="G203" s="286"/>
      <c r="H203" s="59"/>
      <c r="I203" s="218">
        <v>268.69</v>
      </c>
      <c r="J203" s="59">
        <v>97</v>
      </c>
      <c r="K203" s="218">
        <v>9285.8799999999992</v>
      </c>
      <c r="L203" s="263"/>
    </row>
    <row r="204" spans="1:12" x14ac:dyDescent="0.25">
      <c r="A204" s="56"/>
      <c r="B204" s="56"/>
      <c r="C204" s="56"/>
      <c r="D204" s="56" t="s">
        <v>50</v>
      </c>
      <c r="E204" s="57" t="s">
        <v>49</v>
      </c>
      <c r="F204" s="120">
        <v>51</v>
      </c>
      <c r="G204" s="286"/>
      <c r="H204" s="59"/>
      <c r="I204" s="218">
        <v>141.27000000000001</v>
      </c>
      <c r="J204" s="59">
        <v>51</v>
      </c>
      <c r="K204" s="218">
        <v>4882.2700000000004</v>
      </c>
      <c r="L204" s="263"/>
    </row>
    <row r="205" spans="1:12" x14ac:dyDescent="0.25">
      <c r="A205" s="61"/>
      <c r="B205" s="61"/>
      <c r="C205" s="61"/>
      <c r="D205" s="61" t="s">
        <v>126</v>
      </c>
      <c r="E205" s="62" t="s">
        <v>51</v>
      </c>
      <c r="F205" s="264">
        <v>2.73</v>
      </c>
      <c r="G205" s="64"/>
      <c r="H205" s="65" t="s">
        <v>735</v>
      </c>
      <c r="I205" s="64"/>
      <c r="J205" s="65"/>
      <c r="K205" s="64"/>
      <c r="L205" s="76">
        <v>18.345599999999997</v>
      </c>
    </row>
    <row r="206" spans="1:12" x14ac:dyDescent="0.25">
      <c r="H206" s="1977">
        <v>1635.28</v>
      </c>
      <c r="I206" s="1977"/>
      <c r="J206" s="1977">
        <v>28160.539999999997</v>
      </c>
      <c r="K206" s="1977"/>
      <c r="L206" s="77">
        <v>18.345599999999997</v>
      </c>
    </row>
    <row r="207" spans="1:12" ht="130.5" x14ac:dyDescent="0.25">
      <c r="A207" s="56">
        <v>2</v>
      </c>
      <c r="B207" s="56">
        <v>2</v>
      </c>
      <c r="C207" s="56" t="s">
        <v>762</v>
      </c>
      <c r="D207" s="56" t="s">
        <v>763</v>
      </c>
      <c r="E207" s="57" t="s">
        <v>207</v>
      </c>
      <c r="F207" s="120">
        <v>8</v>
      </c>
      <c r="G207" s="218">
        <v>152.02999999999997</v>
      </c>
      <c r="H207" s="59"/>
      <c r="I207" s="218"/>
      <c r="J207" s="59" t="s">
        <v>530</v>
      </c>
      <c r="K207" s="218"/>
      <c r="L207" s="263"/>
    </row>
    <row r="208" spans="1:12" x14ac:dyDescent="0.25">
      <c r="A208" s="56"/>
      <c r="B208" s="56"/>
      <c r="C208" s="56"/>
      <c r="D208" s="56" t="s">
        <v>123</v>
      </c>
      <c r="E208" s="57"/>
      <c r="F208" s="120"/>
      <c r="G208" s="218">
        <v>19.64</v>
      </c>
      <c r="H208" s="59" t="s">
        <v>735</v>
      </c>
      <c r="I208" s="218">
        <v>131.97999999999999</v>
      </c>
      <c r="J208" s="59">
        <v>34.56</v>
      </c>
      <c r="K208" s="218">
        <v>4561.26</v>
      </c>
      <c r="L208" s="263"/>
    </row>
    <row r="209" spans="1:12" x14ac:dyDescent="0.25">
      <c r="A209" s="56"/>
      <c r="B209" s="56"/>
      <c r="C209" s="56"/>
      <c r="D209" s="56" t="s">
        <v>124</v>
      </c>
      <c r="E209" s="57"/>
      <c r="F209" s="120"/>
      <c r="G209" s="218">
        <v>100.05</v>
      </c>
      <c r="H209" s="59" t="s">
        <v>735</v>
      </c>
      <c r="I209" s="218">
        <v>672.34</v>
      </c>
      <c r="J209" s="59">
        <v>7.53</v>
      </c>
      <c r="K209" s="218">
        <v>5062.6899999999996</v>
      </c>
      <c r="L209" s="263"/>
    </row>
    <row r="210" spans="1:12" x14ac:dyDescent="0.25">
      <c r="A210" s="56"/>
      <c r="B210" s="56"/>
      <c r="C210" s="56"/>
      <c r="D210" s="56" t="s">
        <v>125</v>
      </c>
      <c r="E210" s="57"/>
      <c r="F210" s="120"/>
      <c r="G210" s="218">
        <v>9.32</v>
      </c>
      <c r="H210" s="59" t="s">
        <v>735</v>
      </c>
      <c r="I210" s="107">
        <v>62.63</v>
      </c>
      <c r="J210" s="59">
        <v>34.56</v>
      </c>
      <c r="K210" s="107">
        <v>2164.5100000000002</v>
      </c>
      <c r="L210" s="263"/>
    </row>
    <row r="211" spans="1:12" x14ac:dyDescent="0.25">
      <c r="A211" s="56"/>
      <c r="B211" s="56"/>
      <c r="C211" s="56"/>
      <c r="D211" s="56" t="s">
        <v>48</v>
      </c>
      <c r="E211" s="57" t="s">
        <v>49</v>
      </c>
      <c r="F211" s="120">
        <v>97</v>
      </c>
      <c r="G211" s="286"/>
      <c r="H211" s="59"/>
      <c r="I211" s="218">
        <v>188.77</v>
      </c>
      <c r="J211" s="59">
        <v>97</v>
      </c>
      <c r="K211" s="218">
        <v>6524</v>
      </c>
      <c r="L211" s="263"/>
    </row>
    <row r="212" spans="1:12" x14ac:dyDescent="0.25">
      <c r="A212" s="56"/>
      <c r="B212" s="56"/>
      <c r="C212" s="56"/>
      <c r="D212" s="56" t="s">
        <v>50</v>
      </c>
      <c r="E212" s="57" t="s">
        <v>49</v>
      </c>
      <c r="F212" s="120">
        <v>51</v>
      </c>
      <c r="G212" s="286"/>
      <c r="H212" s="59"/>
      <c r="I212" s="218">
        <v>99.25</v>
      </c>
      <c r="J212" s="59">
        <v>51</v>
      </c>
      <c r="K212" s="218">
        <v>3430.14</v>
      </c>
      <c r="L212" s="263"/>
    </row>
    <row r="213" spans="1:12" x14ac:dyDescent="0.25">
      <c r="A213" s="61"/>
      <c r="B213" s="61"/>
      <c r="C213" s="61"/>
      <c r="D213" s="61" t="s">
        <v>126</v>
      </c>
      <c r="E213" s="62" t="s">
        <v>51</v>
      </c>
      <c r="F213" s="264">
        <v>1.87</v>
      </c>
      <c r="G213" s="64"/>
      <c r="H213" s="65" t="s">
        <v>735</v>
      </c>
      <c r="I213" s="64"/>
      <c r="J213" s="65"/>
      <c r="K213" s="64"/>
      <c r="L213" s="76">
        <v>12.5664</v>
      </c>
    </row>
    <row r="214" spans="1:12" x14ac:dyDescent="0.25">
      <c r="H214" s="1977">
        <v>1092.3400000000001</v>
      </c>
      <c r="I214" s="1977"/>
      <c r="J214" s="1977">
        <v>19578.09</v>
      </c>
      <c r="K214" s="1977"/>
      <c r="L214" s="77">
        <v>12.5664</v>
      </c>
    </row>
    <row r="216" spans="1:12" x14ac:dyDescent="0.25">
      <c r="A216" s="1974" t="s">
        <v>714</v>
      </c>
      <c r="B216" s="1974"/>
      <c r="C216" s="1974"/>
      <c r="D216" s="1974"/>
      <c r="E216" s="1974"/>
      <c r="F216" s="1974"/>
      <c r="G216" s="1974"/>
      <c r="H216" s="1975">
        <v>2727.62</v>
      </c>
      <c r="I216" s="1975"/>
      <c r="J216" s="1975">
        <v>47738.63</v>
      </c>
      <c r="K216" s="1975"/>
      <c r="L216" s="77">
        <v>30.911999999999999</v>
      </c>
    </row>
    <row r="219" spans="1:12" x14ac:dyDescent="0.25">
      <c r="A219" s="1974" t="s">
        <v>670</v>
      </c>
      <c r="B219" s="1974"/>
      <c r="C219" s="1974"/>
      <c r="D219" s="1974"/>
      <c r="E219" s="1974"/>
      <c r="F219" s="1974"/>
      <c r="G219" s="1974"/>
      <c r="H219" s="1975">
        <v>14212.03</v>
      </c>
      <c r="I219" s="1975"/>
      <c r="J219" s="1975">
        <v>284502.01000000007</v>
      </c>
      <c r="K219" s="1975"/>
      <c r="L219" s="77">
        <v>195.828931195</v>
      </c>
    </row>
    <row r="220" spans="1:12" x14ac:dyDescent="0.25">
      <c r="H220" t="s">
        <v>671</v>
      </c>
    </row>
    <row r="221" spans="1:12" x14ac:dyDescent="0.25">
      <c r="H221" t="s">
        <v>672</v>
      </c>
      <c r="I221" s="115">
        <f>H219</f>
        <v>14212.03</v>
      </c>
      <c r="K221" s="115">
        <f>J219</f>
        <v>284502.01000000007</v>
      </c>
    </row>
    <row r="222" spans="1:12" x14ac:dyDescent="0.25">
      <c r="H222" t="s">
        <v>673</v>
      </c>
      <c r="I222" s="30">
        <v>0</v>
      </c>
      <c r="K222" s="30">
        <v>0</v>
      </c>
    </row>
    <row r="223" spans="1:12" x14ac:dyDescent="0.25">
      <c r="H223" t="s">
        <v>674</v>
      </c>
      <c r="I223" s="30">
        <v>0</v>
      </c>
      <c r="K223" s="30">
        <v>0</v>
      </c>
    </row>
    <row r="225" spans="4:11" x14ac:dyDescent="0.25">
      <c r="D225" s="1908" t="s">
        <v>675</v>
      </c>
      <c r="E225" s="1908"/>
      <c r="F225" s="1908"/>
      <c r="G225" s="1908"/>
      <c r="H225" s="1908"/>
      <c r="I225" s="1908"/>
      <c r="J225" s="2051">
        <f>K221</f>
        <v>284502.01000000007</v>
      </c>
      <c r="K225" s="2051"/>
    </row>
    <row r="226" spans="4:11" x14ac:dyDescent="0.25">
      <c r="D226" s="1908" t="s">
        <v>676</v>
      </c>
      <c r="E226" s="1908"/>
      <c r="F226" s="1908"/>
      <c r="G226" s="1908"/>
      <c r="H226" s="1908"/>
      <c r="I226" s="269">
        <v>0</v>
      </c>
      <c r="J226" s="2051">
        <f>J225*I226</f>
        <v>0</v>
      </c>
      <c r="K226" s="2051"/>
    </row>
    <row r="227" spans="4:11" x14ac:dyDescent="0.25">
      <c r="D227" s="1908" t="s">
        <v>677</v>
      </c>
      <c r="E227" s="1908"/>
      <c r="F227" s="1908"/>
      <c r="G227" s="1908"/>
      <c r="H227" s="1908"/>
      <c r="I227" s="258"/>
      <c r="J227" s="2051">
        <f>J225+J226</f>
        <v>284502.01000000007</v>
      </c>
      <c r="K227" s="2051"/>
    </row>
    <row r="228" spans="4:11" x14ac:dyDescent="0.25">
      <c r="D228" s="1908" t="s">
        <v>678</v>
      </c>
      <c r="E228" s="1908"/>
      <c r="F228" s="1908"/>
      <c r="G228" s="1908"/>
      <c r="H228" s="1908"/>
      <c r="I228" s="270">
        <v>1.9E-2</v>
      </c>
      <c r="J228" s="2051">
        <f>ROUND(J227*I228,2)</f>
        <v>5405.54</v>
      </c>
      <c r="K228" s="2051"/>
    </row>
    <row r="229" spans="4:11" x14ac:dyDescent="0.25">
      <c r="D229" s="1908" t="s">
        <v>679</v>
      </c>
      <c r="E229" s="1908"/>
      <c r="F229" s="1908"/>
      <c r="G229" s="1908"/>
      <c r="H229" s="1908"/>
      <c r="I229" s="258"/>
      <c r="J229" s="2051">
        <f>J227+J228</f>
        <v>289907.55000000005</v>
      </c>
      <c r="K229" s="2051"/>
    </row>
    <row r="230" spans="4:11" x14ac:dyDescent="0.25">
      <c r="D230" s="1908" t="s">
        <v>680</v>
      </c>
      <c r="E230" s="1908"/>
      <c r="F230" s="1908"/>
      <c r="G230" s="1908"/>
      <c r="H230" s="1908"/>
      <c r="I230" s="258">
        <v>1</v>
      </c>
      <c r="J230" s="2051">
        <f>J229*I230</f>
        <v>289907.55000000005</v>
      </c>
      <c r="K230" s="2051"/>
    </row>
    <row r="231" spans="4:11" x14ac:dyDescent="0.25">
      <c r="D231" s="1908" t="s">
        <v>681</v>
      </c>
      <c r="E231" s="1908"/>
      <c r="F231" s="1908"/>
      <c r="G231" s="1908"/>
      <c r="H231" s="1908"/>
      <c r="I231" s="258">
        <v>1</v>
      </c>
      <c r="J231" s="2051">
        <f>J230*I231</f>
        <v>289907.55000000005</v>
      </c>
      <c r="K231" s="2051"/>
    </row>
    <row r="232" spans="4:11" x14ac:dyDescent="0.25">
      <c r="D232" s="1974" t="s">
        <v>682</v>
      </c>
      <c r="E232" s="1974"/>
      <c r="F232" s="1974"/>
      <c r="G232" s="1974"/>
      <c r="H232" s="1974"/>
      <c r="I232" s="257">
        <v>0.99</v>
      </c>
      <c r="J232" s="2052">
        <f>ROUND(J231*I232,2)</f>
        <v>287008.46999999997</v>
      </c>
      <c r="K232" s="2052"/>
    </row>
    <row r="233" spans="4:11" x14ac:dyDescent="0.25">
      <c r="D233" s="1908" t="s">
        <v>683</v>
      </c>
      <c r="E233" s="1908"/>
      <c r="F233" s="1908"/>
      <c r="G233" s="1908"/>
      <c r="H233" s="1908"/>
      <c r="I233" s="258"/>
      <c r="J233" s="2051">
        <f>K222</f>
        <v>0</v>
      </c>
      <c r="K233" s="2051"/>
    </row>
    <row r="234" spans="4:11" x14ac:dyDescent="0.25">
      <c r="D234" s="1974" t="s">
        <v>684</v>
      </c>
      <c r="E234" s="1974"/>
      <c r="F234" s="1974"/>
      <c r="G234" s="1974"/>
      <c r="H234" s="1974"/>
      <c r="I234" s="257">
        <v>0.99</v>
      </c>
      <c r="J234" s="2052">
        <f>J233*I234</f>
        <v>0</v>
      </c>
      <c r="K234" s="2052"/>
    </row>
    <row r="235" spans="4:11" x14ac:dyDescent="0.25">
      <c r="D235" s="1908" t="s">
        <v>685</v>
      </c>
      <c r="E235" s="1908"/>
      <c r="F235" s="1908"/>
      <c r="G235" s="1908"/>
      <c r="H235" s="1908"/>
      <c r="I235" s="258"/>
      <c r="J235" s="2051">
        <f>J223</f>
        <v>0</v>
      </c>
      <c r="K235" s="2051"/>
    </row>
    <row r="236" spans="4:11" x14ac:dyDescent="0.25">
      <c r="D236" s="1908" t="s">
        <v>686</v>
      </c>
      <c r="E236" s="1908"/>
      <c r="F236" s="1908"/>
      <c r="G236" s="1908"/>
      <c r="H236" s="1908"/>
      <c r="I236" s="258">
        <v>1</v>
      </c>
      <c r="J236" s="2051">
        <f>J235*I236</f>
        <v>0</v>
      </c>
      <c r="K236" s="2051"/>
    </row>
    <row r="237" spans="4:11" x14ac:dyDescent="0.25">
      <c r="D237" s="1908" t="s">
        <v>687</v>
      </c>
      <c r="E237" s="1908"/>
      <c r="F237" s="1908"/>
      <c r="G237" s="1908"/>
      <c r="H237" s="1908"/>
      <c r="I237" s="258">
        <v>1</v>
      </c>
      <c r="J237" s="2051">
        <f>J236*I237</f>
        <v>0</v>
      </c>
      <c r="K237" s="2051"/>
    </row>
    <row r="238" spans="4:11" x14ac:dyDescent="0.25">
      <c r="D238" s="1974" t="s">
        <v>688</v>
      </c>
      <c r="E238" s="1974"/>
      <c r="F238" s="1974"/>
      <c r="G238" s="1974"/>
      <c r="H238" s="1974"/>
      <c r="I238" s="257">
        <v>0.99</v>
      </c>
      <c r="J238" s="2052">
        <f>J237*I238</f>
        <v>0</v>
      </c>
      <c r="K238" s="2052"/>
    </row>
    <row r="239" spans="4:11" x14ac:dyDescent="0.25">
      <c r="D239" s="1974" t="s">
        <v>689</v>
      </c>
      <c r="E239" s="1974"/>
      <c r="F239" s="1974"/>
      <c r="G239" s="1974"/>
      <c r="H239" s="1974"/>
      <c r="I239" s="258"/>
      <c r="J239" s="2052">
        <f>J238+J234+J232</f>
        <v>287008.46999999997</v>
      </c>
      <c r="K239" s="2052"/>
    </row>
    <row r="241" spans="1:12" x14ac:dyDescent="0.25">
      <c r="D241" s="258"/>
      <c r="E241" s="258"/>
      <c r="F241" s="258"/>
      <c r="G241" s="258"/>
      <c r="H241" s="258"/>
      <c r="I241" s="258"/>
      <c r="J241" s="2051"/>
      <c r="K241" s="2051"/>
    </row>
    <row r="242" spans="1:12" x14ac:dyDescent="0.25">
      <c r="D242" s="1908"/>
      <c r="E242" s="1908"/>
      <c r="F242" s="1908"/>
      <c r="G242" s="1908"/>
      <c r="H242" s="1908"/>
      <c r="I242" s="269"/>
      <c r="J242" s="2051"/>
      <c r="K242" s="2051"/>
    </row>
    <row r="246" spans="1:12" x14ac:dyDescent="0.25">
      <c r="A246" s="50"/>
      <c r="B246" s="50"/>
      <c r="C246" s="1930" t="s">
        <v>216</v>
      </c>
      <c r="D246" s="1930"/>
      <c r="E246" s="1980" t="s">
        <v>169</v>
      </c>
      <c r="F246" s="1980"/>
      <c r="G246" s="1980"/>
      <c r="H246" s="1980"/>
      <c r="I246" s="1980"/>
      <c r="J246" s="66" t="str">
        <f>IF([8]Source!AB15&lt;&gt;"", [8]Source!AB15," ")</f>
        <v xml:space="preserve"> </v>
      </c>
      <c r="K246" s="66" t="s">
        <v>170</v>
      </c>
      <c r="L246" s="50"/>
    </row>
    <row r="247" spans="1:12" x14ac:dyDescent="0.25">
      <c r="A247" s="50"/>
      <c r="B247" s="50"/>
      <c r="C247" s="50"/>
      <c r="D247" s="50"/>
      <c r="E247" s="1911" t="s">
        <v>55</v>
      </c>
      <c r="F247" s="1911"/>
      <c r="G247" s="1911"/>
      <c r="H247" s="1911"/>
      <c r="I247" s="1911"/>
      <c r="J247" s="50"/>
      <c r="K247" s="50"/>
      <c r="L247" s="50"/>
    </row>
    <row r="248" spans="1:12" x14ac:dyDescent="0.25">
      <c r="A248" s="50"/>
      <c r="B248" s="50"/>
      <c r="C248" s="50"/>
      <c r="D248" s="50"/>
      <c r="E248" s="50"/>
      <c r="F248" s="50"/>
      <c r="G248" s="50"/>
      <c r="H248" s="50"/>
      <c r="I248" s="50"/>
      <c r="J248" s="50"/>
      <c r="K248" s="50"/>
      <c r="L248" s="50"/>
    </row>
    <row r="249" spans="1:12" x14ac:dyDescent="0.25">
      <c r="A249" s="50"/>
      <c r="B249" s="50"/>
      <c r="C249" s="1930" t="s">
        <v>217</v>
      </c>
      <c r="D249" s="1930"/>
      <c r="E249" s="1980" t="s">
        <v>541</v>
      </c>
      <c r="F249" s="1980"/>
      <c r="G249" s="1980"/>
      <c r="H249" s="1980"/>
      <c r="I249" s="1980"/>
      <c r="J249" s="66" t="str">
        <f>IF([8]Source!AF15&lt;&gt;"", [8]Source!AF15," ")</f>
        <v xml:space="preserve"> </v>
      </c>
      <c r="K249" s="66" t="s">
        <v>542</v>
      </c>
      <c r="L249" s="50"/>
    </row>
    <row r="250" spans="1:12" x14ac:dyDescent="0.25">
      <c r="A250" s="50"/>
      <c r="B250" s="50"/>
      <c r="C250" s="50"/>
      <c r="D250" s="50"/>
      <c r="E250" s="1911" t="s">
        <v>55</v>
      </c>
      <c r="F250" s="1911"/>
      <c r="G250" s="1911"/>
      <c r="H250" s="1911"/>
      <c r="I250" s="1911"/>
      <c r="J250" s="50"/>
      <c r="K250" s="50"/>
      <c r="L250" s="50"/>
    </row>
    <row r="256" spans="1:12" x14ac:dyDescent="0.25">
      <c r="A256" s="23"/>
      <c r="B256" s="23"/>
      <c r="C256" s="23"/>
      <c r="D256" s="23"/>
      <c r="E256" s="23"/>
      <c r="F256" s="23"/>
      <c r="G256" s="23"/>
      <c r="H256" s="23"/>
      <c r="I256" s="23"/>
      <c r="J256" s="23"/>
      <c r="K256" s="23"/>
      <c r="L256" s="23"/>
    </row>
    <row r="257" spans="1:12" x14ac:dyDescent="0.25">
      <c r="A257" s="236"/>
      <c r="B257" s="236"/>
      <c r="C257" s="236"/>
      <c r="D257" s="236"/>
      <c r="E257" s="236"/>
      <c r="F257" s="236"/>
      <c r="G257" s="236"/>
      <c r="H257" s="236"/>
      <c r="I257" s="236"/>
      <c r="J257" s="236"/>
      <c r="K257" s="236"/>
      <c r="L257" s="236"/>
    </row>
    <row r="258" spans="1:12" ht="18" x14ac:dyDescent="0.25">
      <c r="A258" s="237"/>
      <c r="B258" s="238" t="s">
        <v>690</v>
      </c>
      <c r="C258" s="239"/>
      <c r="D258" s="239"/>
      <c r="E258" s="239"/>
      <c r="F258" s="239"/>
      <c r="G258" s="239"/>
      <c r="H258" s="239"/>
      <c r="I258" s="239"/>
      <c r="J258" s="239"/>
      <c r="K258" s="239"/>
      <c r="L258" s="239"/>
    </row>
    <row r="259" spans="1:12" x14ac:dyDescent="0.25">
      <c r="A259" s="237"/>
      <c r="B259" s="241" t="s">
        <v>391</v>
      </c>
      <c r="C259" s="237"/>
      <c r="D259" s="237"/>
      <c r="E259" s="237"/>
      <c r="F259" s="242"/>
      <c r="G259" s="237"/>
      <c r="H259" s="237"/>
      <c r="I259" s="237"/>
      <c r="J259" s="242"/>
      <c r="K259" s="237"/>
      <c r="L259" s="237"/>
    </row>
    <row r="260" spans="1:12" x14ac:dyDescent="0.25">
      <c r="A260" s="235"/>
      <c r="B260" s="235"/>
      <c r="C260" s="235"/>
      <c r="D260" s="235"/>
      <c r="E260" s="235"/>
      <c r="F260" s="235" t="s">
        <v>166</v>
      </c>
      <c r="G260" s="235"/>
      <c r="H260" s="235"/>
      <c r="I260" s="235"/>
      <c r="J260" s="235" t="s">
        <v>198</v>
      </c>
      <c r="K260" s="235"/>
      <c r="L260" s="235"/>
    </row>
  </sheetData>
  <mergeCells count="147">
    <mergeCell ref="D236:H236"/>
    <mergeCell ref="J236:K236"/>
    <mergeCell ref="D237:H237"/>
    <mergeCell ref="J237:K237"/>
    <mergeCell ref="D238:H238"/>
    <mergeCell ref="J238:K238"/>
    <mergeCell ref="D233:H233"/>
    <mergeCell ref="H148:I148"/>
    <mergeCell ref="J148:K148"/>
    <mergeCell ref="H156:I156"/>
    <mergeCell ref="J156:K156"/>
    <mergeCell ref="H164:I164"/>
    <mergeCell ref="J164:K164"/>
    <mergeCell ref="H192:I192"/>
    <mergeCell ref="J192:K192"/>
    <mergeCell ref="H219:I219"/>
    <mergeCell ref="J219:K219"/>
    <mergeCell ref="H216:I216"/>
    <mergeCell ref="J216:K216"/>
    <mergeCell ref="J233:K233"/>
    <mergeCell ref="D234:H234"/>
    <mergeCell ref="J234:K234"/>
    <mergeCell ref="D235:H235"/>
    <mergeCell ref="J235:K235"/>
    <mergeCell ref="E247:I247"/>
    <mergeCell ref="C249:D249"/>
    <mergeCell ref="E249:I249"/>
    <mergeCell ref="E250:I250"/>
    <mergeCell ref="D239:H239"/>
    <mergeCell ref="J239:K239"/>
    <mergeCell ref="J241:K241"/>
    <mergeCell ref="D242:H242"/>
    <mergeCell ref="J242:K242"/>
    <mergeCell ref="C246:D246"/>
    <mergeCell ref="E246:I246"/>
    <mergeCell ref="D230:H230"/>
    <mergeCell ref="J230:K230"/>
    <mergeCell ref="D231:H231"/>
    <mergeCell ref="J231:K231"/>
    <mergeCell ref="D232:H232"/>
    <mergeCell ref="J232:K232"/>
    <mergeCell ref="D227:H227"/>
    <mergeCell ref="J227:K227"/>
    <mergeCell ref="D228:H228"/>
    <mergeCell ref="J228:K228"/>
    <mergeCell ref="D229:H229"/>
    <mergeCell ref="J229:K229"/>
    <mergeCell ref="D225:I225"/>
    <mergeCell ref="J225:K225"/>
    <mergeCell ref="D226:H226"/>
    <mergeCell ref="J226:K226"/>
    <mergeCell ref="B28:L28"/>
    <mergeCell ref="B29:L29"/>
    <mergeCell ref="H20:I20"/>
    <mergeCell ref="K20:L20"/>
    <mergeCell ref="K21:L21"/>
    <mergeCell ref="K22:L22"/>
    <mergeCell ref="G24:G25"/>
    <mergeCell ref="H24:H25"/>
    <mergeCell ref="I24:J24"/>
    <mergeCell ref="H172:I172"/>
    <mergeCell ref="J172:K172"/>
    <mergeCell ref="H175:I175"/>
    <mergeCell ref="J175:K175"/>
    <mergeCell ref="H181:I181"/>
    <mergeCell ref="J181:K181"/>
    <mergeCell ref="H186:I186"/>
    <mergeCell ref="J186:K186"/>
    <mergeCell ref="A31:L31"/>
    <mergeCell ref="A32:B33"/>
    <mergeCell ref="C32:C37"/>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32:D37"/>
    <mergeCell ref="E32:E37"/>
    <mergeCell ref="F32:F37"/>
    <mergeCell ref="G32:G37"/>
    <mergeCell ref="H32:H37"/>
    <mergeCell ref="A40:L40"/>
    <mergeCell ref="I32:I37"/>
    <mergeCell ref="J32:J37"/>
    <mergeCell ref="K32:K37"/>
    <mergeCell ref="L32:L37"/>
    <mergeCell ref="A34:A37"/>
    <mergeCell ref="B34:B37"/>
    <mergeCell ref="H78:I78"/>
    <mergeCell ref="J78:K78"/>
    <mergeCell ref="H86:I86"/>
    <mergeCell ref="J86:K86"/>
    <mergeCell ref="H94:I94"/>
    <mergeCell ref="J94:K94"/>
    <mergeCell ref="H102:I102"/>
    <mergeCell ref="J102:K102"/>
    <mergeCell ref="H109:I109"/>
    <mergeCell ref="J109:K109"/>
    <mergeCell ref="A42:L42"/>
    <mergeCell ref="H48:I48"/>
    <mergeCell ref="J48:K48"/>
    <mergeCell ref="H54:I54"/>
    <mergeCell ref="J54:K54"/>
    <mergeCell ref="H62:I62"/>
    <mergeCell ref="J62:K62"/>
    <mergeCell ref="H70:I70"/>
    <mergeCell ref="J70:K70"/>
    <mergeCell ref="H116:I116"/>
    <mergeCell ref="J116:K116"/>
    <mergeCell ref="H124:I124"/>
    <mergeCell ref="J124:K124"/>
    <mergeCell ref="H132:I132"/>
    <mergeCell ref="J132:K132"/>
    <mergeCell ref="H140:I140"/>
    <mergeCell ref="J140:K140"/>
    <mergeCell ref="A219:G219"/>
    <mergeCell ref="A194:G194"/>
    <mergeCell ref="H194:I194"/>
    <mergeCell ref="J194:K194"/>
    <mergeCell ref="A198:L198"/>
    <mergeCell ref="H206:I206"/>
    <mergeCell ref="J206:K206"/>
    <mergeCell ref="H214:I214"/>
    <mergeCell ref="J214:K214"/>
    <mergeCell ref="A216:G216"/>
  </mergeCells>
  <pageMargins left="0.70866141732283472" right="0.70866141732283472" top="0.43307086614173229" bottom="0.51181102362204722" header="0.31496062992125984" footer="0.31496062992125984"/>
  <pageSetup paperSize="9" scale="5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L187"/>
  <sheetViews>
    <sheetView view="pageBreakPreview"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967</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927</v>
      </c>
      <c r="B40" s="1976"/>
      <c r="C40" s="1976"/>
      <c r="D40" s="1976"/>
      <c r="E40" s="1976"/>
      <c r="F40" s="1976"/>
      <c r="G40" s="1976"/>
      <c r="H40" s="1976"/>
      <c r="I40" s="1976"/>
      <c r="J40" s="1976"/>
      <c r="K40" s="1976"/>
      <c r="L40" s="1976"/>
    </row>
    <row r="42" spans="1:12" ht="16.5" x14ac:dyDescent="0.25">
      <c r="A42" s="1976" t="s">
        <v>808</v>
      </c>
      <c r="B42" s="1976"/>
      <c r="C42" s="1976"/>
      <c r="D42" s="1976"/>
      <c r="E42" s="1976"/>
      <c r="F42" s="1976"/>
      <c r="G42" s="1976"/>
      <c r="H42" s="1976"/>
      <c r="I42" s="1976"/>
      <c r="J42" s="1976"/>
      <c r="K42" s="1976"/>
      <c r="L42" s="1976"/>
    </row>
    <row r="43" spans="1:12" ht="29.25" x14ac:dyDescent="0.25">
      <c r="A43" s="56">
        <v>6</v>
      </c>
      <c r="B43" s="56">
        <v>6</v>
      </c>
      <c r="C43" s="56" t="s">
        <v>732</v>
      </c>
      <c r="D43" s="56" t="s">
        <v>772</v>
      </c>
      <c r="E43" s="57" t="s">
        <v>284</v>
      </c>
      <c r="F43" s="120">
        <v>3.787E-3</v>
      </c>
      <c r="G43" s="218">
        <v>663.75</v>
      </c>
      <c r="H43" s="59"/>
      <c r="I43" s="218"/>
      <c r="J43" s="59" t="s">
        <v>732</v>
      </c>
      <c r="K43" s="218"/>
      <c r="L43" s="263"/>
    </row>
    <row r="44" spans="1:12" x14ac:dyDescent="0.25">
      <c r="A44" s="56"/>
      <c r="B44" s="56"/>
      <c r="C44" s="56"/>
      <c r="D44" s="56" t="s">
        <v>123</v>
      </c>
      <c r="E44" s="57"/>
      <c r="F44" s="120"/>
      <c r="G44" s="218">
        <v>663.75</v>
      </c>
      <c r="H44" s="59" t="s">
        <v>37</v>
      </c>
      <c r="I44" s="218">
        <v>2.5099999999999998</v>
      </c>
      <c r="J44" s="59">
        <v>43.75</v>
      </c>
      <c r="K44" s="218">
        <v>109.97</v>
      </c>
      <c r="L44" s="263"/>
    </row>
    <row r="45" spans="1:12" x14ac:dyDescent="0.25">
      <c r="A45" s="56"/>
      <c r="B45" s="56"/>
      <c r="C45" s="56"/>
      <c r="D45" s="56" t="s">
        <v>48</v>
      </c>
      <c r="E45" s="57" t="s">
        <v>49</v>
      </c>
      <c r="F45" s="120">
        <v>89</v>
      </c>
      <c r="G45" s="286"/>
      <c r="H45" s="59"/>
      <c r="I45" s="218">
        <v>2.23</v>
      </c>
      <c r="J45" s="59">
        <v>89</v>
      </c>
      <c r="K45" s="218">
        <v>97.87</v>
      </c>
      <c r="L45" s="263"/>
    </row>
    <row r="46" spans="1:12" x14ac:dyDescent="0.25">
      <c r="A46" s="56"/>
      <c r="B46" s="56"/>
      <c r="C46" s="56"/>
      <c r="D46" s="56" t="s">
        <v>50</v>
      </c>
      <c r="E46" s="57" t="s">
        <v>49</v>
      </c>
      <c r="F46" s="120">
        <v>40</v>
      </c>
      <c r="G46" s="286"/>
      <c r="H46" s="59"/>
      <c r="I46" s="218">
        <v>1</v>
      </c>
      <c r="J46" s="59">
        <v>40</v>
      </c>
      <c r="K46" s="218">
        <v>43.99</v>
      </c>
      <c r="L46" s="263"/>
    </row>
    <row r="47" spans="1:12" x14ac:dyDescent="0.25">
      <c r="A47" s="61"/>
      <c r="B47" s="61"/>
      <c r="C47" s="61"/>
      <c r="D47" s="61" t="s">
        <v>126</v>
      </c>
      <c r="E47" s="62" t="s">
        <v>51</v>
      </c>
      <c r="F47" s="264">
        <v>88.5</v>
      </c>
      <c r="G47" s="64"/>
      <c r="H47" s="65" t="s">
        <v>37</v>
      </c>
      <c r="I47" s="64"/>
      <c r="J47" s="65"/>
      <c r="K47" s="64"/>
      <c r="L47" s="76">
        <v>0.33514949999999999</v>
      </c>
    </row>
    <row r="48" spans="1:12" x14ac:dyDescent="0.25">
      <c r="H48" s="1977">
        <v>5.74</v>
      </c>
      <c r="I48" s="1977"/>
      <c r="J48" s="1977">
        <v>251.83</v>
      </c>
      <c r="K48" s="1977"/>
      <c r="L48" s="77">
        <v>0.33514949999999999</v>
      </c>
    </row>
    <row r="49" spans="1:12" ht="42.75" x14ac:dyDescent="0.25">
      <c r="A49" s="56">
        <v>13</v>
      </c>
      <c r="B49" s="56">
        <v>13</v>
      </c>
      <c r="C49" s="56" t="s">
        <v>905</v>
      </c>
      <c r="D49" s="56" t="s">
        <v>906</v>
      </c>
      <c r="E49" s="57" t="s">
        <v>400</v>
      </c>
      <c r="F49" s="120">
        <v>7.0000000000000007E-2</v>
      </c>
      <c r="G49" s="218">
        <v>1133.8399999999999</v>
      </c>
      <c r="H49" s="59"/>
      <c r="I49" s="218"/>
      <c r="J49" s="59" t="s">
        <v>905</v>
      </c>
      <c r="K49" s="218"/>
      <c r="L49" s="263"/>
    </row>
    <row r="50" spans="1:12" x14ac:dyDescent="0.25">
      <c r="A50" s="56"/>
      <c r="B50" s="56"/>
      <c r="C50" s="56"/>
      <c r="D50" s="56" t="s">
        <v>123</v>
      </c>
      <c r="E50" s="57"/>
      <c r="F50" s="120"/>
      <c r="G50" s="218">
        <v>179.32</v>
      </c>
      <c r="H50" s="59" t="s">
        <v>37</v>
      </c>
      <c r="I50" s="218">
        <v>12.55</v>
      </c>
      <c r="J50" s="59">
        <v>43.75</v>
      </c>
      <c r="K50" s="218">
        <v>549.16999999999996</v>
      </c>
      <c r="L50" s="263"/>
    </row>
    <row r="51" spans="1:12" x14ac:dyDescent="0.25">
      <c r="A51" s="56"/>
      <c r="B51" s="56"/>
      <c r="C51" s="56"/>
      <c r="D51" s="56" t="s">
        <v>124</v>
      </c>
      <c r="E51" s="57"/>
      <c r="F51" s="120"/>
      <c r="G51" s="218">
        <v>887.71</v>
      </c>
      <c r="H51" s="59" t="s">
        <v>37</v>
      </c>
      <c r="I51" s="218">
        <v>62.14</v>
      </c>
      <c r="J51" s="59">
        <v>8.36</v>
      </c>
      <c r="K51" s="218">
        <v>519.49</v>
      </c>
      <c r="L51" s="263"/>
    </row>
    <row r="52" spans="1:12" x14ac:dyDescent="0.25">
      <c r="A52" s="56"/>
      <c r="B52" s="56"/>
      <c r="C52" s="56"/>
      <c r="D52" s="56" t="s">
        <v>125</v>
      </c>
      <c r="E52" s="57"/>
      <c r="F52" s="120"/>
      <c r="G52" s="218">
        <v>80.06</v>
      </c>
      <c r="H52" s="59" t="s">
        <v>37</v>
      </c>
      <c r="I52" s="107">
        <v>5.6</v>
      </c>
      <c r="J52" s="59">
        <v>43.75</v>
      </c>
      <c r="K52" s="107">
        <v>245.18</v>
      </c>
      <c r="L52" s="263"/>
    </row>
    <row r="53" spans="1:12" x14ac:dyDescent="0.25">
      <c r="A53" s="56"/>
      <c r="B53" s="56"/>
      <c r="C53" s="56"/>
      <c r="D53" s="56" t="s">
        <v>127</v>
      </c>
      <c r="E53" s="57"/>
      <c r="F53" s="120"/>
      <c r="G53" s="218">
        <v>66.81</v>
      </c>
      <c r="H53" s="59" t="s">
        <v>37</v>
      </c>
      <c r="I53" s="218">
        <v>4.68</v>
      </c>
      <c r="J53" s="59">
        <v>14.43</v>
      </c>
      <c r="K53" s="218">
        <v>67.48</v>
      </c>
      <c r="L53" s="263"/>
    </row>
    <row r="54" spans="1:12" x14ac:dyDescent="0.25">
      <c r="A54" s="56"/>
      <c r="B54" s="56"/>
      <c r="C54" s="56"/>
      <c r="D54" s="56" t="s">
        <v>48</v>
      </c>
      <c r="E54" s="57" t="s">
        <v>49</v>
      </c>
      <c r="F54" s="120">
        <v>97</v>
      </c>
      <c r="G54" s="286"/>
      <c r="H54" s="59"/>
      <c r="I54" s="218">
        <v>17.61</v>
      </c>
      <c r="J54" s="59">
        <v>97</v>
      </c>
      <c r="K54" s="218">
        <v>770.52</v>
      </c>
      <c r="L54" s="263"/>
    </row>
    <row r="55" spans="1:12" x14ac:dyDescent="0.25">
      <c r="A55" s="56"/>
      <c r="B55" s="56"/>
      <c r="C55" s="56"/>
      <c r="D55" s="56" t="s">
        <v>50</v>
      </c>
      <c r="E55" s="57" t="s">
        <v>49</v>
      </c>
      <c r="F55" s="120">
        <v>51</v>
      </c>
      <c r="G55" s="286"/>
      <c r="H55" s="59"/>
      <c r="I55" s="218">
        <v>9.26</v>
      </c>
      <c r="J55" s="59">
        <v>51</v>
      </c>
      <c r="K55" s="218">
        <v>405.12</v>
      </c>
      <c r="L55" s="263"/>
    </row>
    <row r="56" spans="1:12" x14ac:dyDescent="0.25">
      <c r="A56" s="61"/>
      <c r="B56" s="61"/>
      <c r="C56" s="61"/>
      <c r="D56" s="61" t="s">
        <v>126</v>
      </c>
      <c r="E56" s="62" t="s">
        <v>51</v>
      </c>
      <c r="F56" s="264">
        <v>18.64</v>
      </c>
      <c r="G56" s="64"/>
      <c r="H56" s="65" t="s">
        <v>37</v>
      </c>
      <c r="I56" s="64"/>
      <c r="J56" s="65"/>
      <c r="K56" s="64"/>
      <c r="L56" s="76">
        <v>1.3048000000000002</v>
      </c>
    </row>
    <row r="57" spans="1:12" x14ac:dyDescent="0.25">
      <c r="H57" s="1977">
        <v>106.24000000000001</v>
      </c>
      <c r="I57" s="1977"/>
      <c r="J57" s="1977">
        <v>2311.7799999999997</v>
      </c>
      <c r="K57" s="1977"/>
      <c r="L57" s="77">
        <v>1.3048000000000002</v>
      </c>
    </row>
    <row r="58" spans="1:12" ht="92.25" x14ac:dyDescent="0.25">
      <c r="A58" s="56">
        <v>14</v>
      </c>
      <c r="B58" s="56">
        <v>14</v>
      </c>
      <c r="C58" s="56" t="s">
        <v>907</v>
      </c>
      <c r="D58" s="56" t="s">
        <v>950</v>
      </c>
      <c r="E58" s="57" t="s">
        <v>400</v>
      </c>
      <c r="F58" s="120">
        <v>0.01</v>
      </c>
      <c r="G58" s="218">
        <v>1133.8399999999999</v>
      </c>
      <c r="H58" s="59"/>
      <c r="I58" s="218"/>
      <c r="J58" s="59" t="s">
        <v>905</v>
      </c>
      <c r="K58" s="218"/>
      <c r="L58" s="263"/>
    </row>
    <row r="59" spans="1:12" x14ac:dyDescent="0.25">
      <c r="A59" s="56"/>
      <c r="B59" s="56"/>
      <c r="C59" s="56"/>
      <c r="D59" s="56" t="s">
        <v>123</v>
      </c>
      <c r="E59" s="57"/>
      <c r="F59" s="120"/>
      <c r="G59" s="218">
        <v>179.32</v>
      </c>
      <c r="H59" s="59" t="s">
        <v>702</v>
      </c>
      <c r="I59" s="218">
        <v>2.15</v>
      </c>
      <c r="J59" s="59">
        <v>43.75</v>
      </c>
      <c r="K59" s="218">
        <v>94.14</v>
      </c>
      <c r="L59" s="263"/>
    </row>
    <row r="60" spans="1:12" x14ac:dyDescent="0.25">
      <c r="A60" s="56"/>
      <c r="B60" s="56"/>
      <c r="C60" s="56"/>
      <c r="D60" s="56" t="s">
        <v>124</v>
      </c>
      <c r="E60" s="57"/>
      <c r="F60" s="120"/>
      <c r="G60" s="218">
        <v>887.71</v>
      </c>
      <c r="H60" s="59" t="s">
        <v>702</v>
      </c>
      <c r="I60" s="218">
        <v>10.65</v>
      </c>
      <c r="J60" s="59">
        <v>8.36</v>
      </c>
      <c r="K60" s="218">
        <v>89.06</v>
      </c>
      <c r="L60" s="263"/>
    </row>
    <row r="61" spans="1:12" x14ac:dyDescent="0.25">
      <c r="A61" s="56"/>
      <c r="B61" s="56"/>
      <c r="C61" s="56"/>
      <c r="D61" s="56" t="s">
        <v>125</v>
      </c>
      <c r="E61" s="57"/>
      <c r="F61" s="120"/>
      <c r="G61" s="218">
        <v>80.06</v>
      </c>
      <c r="H61" s="59" t="s">
        <v>702</v>
      </c>
      <c r="I61" s="107">
        <v>0.96</v>
      </c>
      <c r="J61" s="59">
        <v>43.75</v>
      </c>
      <c r="K61" s="107">
        <v>42.03</v>
      </c>
      <c r="L61" s="263"/>
    </row>
    <row r="62" spans="1:12" x14ac:dyDescent="0.25">
      <c r="A62" s="56"/>
      <c r="B62" s="56"/>
      <c r="C62" s="56"/>
      <c r="D62" s="56" t="s">
        <v>127</v>
      </c>
      <c r="E62" s="57"/>
      <c r="F62" s="120"/>
      <c r="G62" s="218">
        <v>66.81</v>
      </c>
      <c r="H62" s="59" t="s">
        <v>37</v>
      </c>
      <c r="I62" s="218">
        <v>0.67</v>
      </c>
      <c r="J62" s="59">
        <v>14.43</v>
      </c>
      <c r="K62" s="218">
        <v>9.64</v>
      </c>
      <c r="L62" s="263"/>
    </row>
    <row r="63" spans="1:12" x14ac:dyDescent="0.25">
      <c r="A63" s="56"/>
      <c r="B63" s="56"/>
      <c r="C63" s="56"/>
      <c r="D63" s="56" t="s">
        <v>48</v>
      </c>
      <c r="E63" s="57" t="s">
        <v>49</v>
      </c>
      <c r="F63" s="120">
        <v>97</v>
      </c>
      <c r="G63" s="286"/>
      <c r="H63" s="59"/>
      <c r="I63" s="218">
        <v>3.02</v>
      </c>
      <c r="J63" s="59">
        <v>97</v>
      </c>
      <c r="K63" s="218">
        <v>132.08000000000001</v>
      </c>
      <c r="L63" s="263"/>
    </row>
    <row r="64" spans="1:12" x14ac:dyDescent="0.25">
      <c r="A64" s="56"/>
      <c r="B64" s="56"/>
      <c r="C64" s="56"/>
      <c r="D64" s="56" t="s">
        <v>50</v>
      </c>
      <c r="E64" s="57" t="s">
        <v>49</v>
      </c>
      <c r="F64" s="120">
        <v>51</v>
      </c>
      <c r="G64" s="286"/>
      <c r="H64" s="59"/>
      <c r="I64" s="218">
        <v>1.59</v>
      </c>
      <c r="J64" s="59">
        <v>51</v>
      </c>
      <c r="K64" s="218">
        <v>69.45</v>
      </c>
      <c r="L64" s="263"/>
    </row>
    <row r="65" spans="1:12" x14ac:dyDescent="0.25">
      <c r="A65" s="61"/>
      <c r="B65" s="61"/>
      <c r="C65" s="61"/>
      <c r="D65" s="61" t="s">
        <v>126</v>
      </c>
      <c r="E65" s="62" t="s">
        <v>51</v>
      </c>
      <c r="F65" s="264">
        <v>18.64</v>
      </c>
      <c r="G65" s="64"/>
      <c r="H65" s="65" t="s">
        <v>702</v>
      </c>
      <c r="I65" s="64"/>
      <c r="J65" s="65"/>
      <c r="K65" s="64"/>
      <c r="L65" s="76">
        <v>0.22367999999999999</v>
      </c>
    </row>
    <row r="66" spans="1:12" x14ac:dyDescent="0.25">
      <c r="H66" s="1977">
        <v>18.080000000000002</v>
      </c>
      <c r="I66" s="1977"/>
      <c r="J66" s="1977">
        <v>394.36999999999995</v>
      </c>
      <c r="K66" s="1977"/>
      <c r="L66" s="77">
        <v>0.22367999999999999</v>
      </c>
    </row>
    <row r="67" spans="1:12" ht="29.25" x14ac:dyDescent="0.25">
      <c r="A67" s="56">
        <v>15</v>
      </c>
      <c r="B67" s="56">
        <v>15</v>
      </c>
      <c r="C67" s="56" t="s">
        <v>908</v>
      </c>
      <c r="D67" s="56" t="s">
        <v>909</v>
      </c>
      <c r="E67" s="57" t="s">
        <v>910</v>
      </c>
      <c r="F67" s="120">
        <v>53</v>
      </c>
      <c r="G67" s="218">
        <v>8.2099999999999991</v>
      </c>
      <c r="H67" s="59"/>
      <c r="I67" s="218"/>
      <c r="J67" s="59" t="s">
        <v>908</v>
      </c>
      <c r="K67" s="218"/>
      <c r="L67" s="263"/>
    </row>
    <row r="68" spans="1:12" x14ac:dyDescent="0.25">
      <c r="A68" s="56"/>
      <c r="B68" s="56"/>
      <c r="C68" s="56"/>
      <c r="D68" s="56" t="s">
        <v>123</v>
      </c>
      <c r="E68" s="57"/>
      <c r="F68" s="120"/>
      <c r="G68" s="218">
        <v>1.56</v>
      </c>
      <c r="H68" s="59" t="s">
        <v>37</v>
      </c>
      <c r="I68" s="218">
        <v>82.68</v>
      </c>
      <c r="J68" s="59">
        <v>43.75</v>
      </c>
      <c r="K68" s="218">
        <v>3617.25</v>
      </c>
      <c r="L68" s="263"/>
    </row>
    <row r="69" spans="1:12" x14ac:dyDescent="0.25">
      <c r="A69" s="56"/>
      <c r="B69" s="56"/>
      <c r="C69" s="56"/>
      <c r="D69" s="56" t="s">
        <v>124</v>
      </c>
      <c r="E69" s="57"/>
      <c r="F69" s="120"/>
      <c r="G69" s="218">
        <v>0.14000000000000001</v>
      </c>
      <c r="H69" s="59" t="s">
        <v>37</v>
      </c>
      <c r="I69" s="218">
        <v>7.42</v>
      </c>
      <c r="J69" s="59">
        <v>6.64</v>
      </c>
      <c r="K69" s="218">
        <v>49.27</v>
      </c>
      <c r="L69" s="263"/>
    </row>
    <row r="70" spans="1:12" x14ac:dyDescent="0.25">
      <c r="A70" s="56"/>
      <c r="B70" s="56"/>
      <c r="C70" s="56"/>
      <c r="D70" s="56" t="s">
        <v>127</v>
      </c>
      <c r="E70" s="57"/>
      <c r="F70" s="120"/>
      <c r="G70" s="218">
        <v>6.51</v>
      </c>
      <c r="H70" s="59" t="s">
        <v>37</v>
      </c>
      <c r="I70" s="218">
        <v>345.03</v>
      </c>
      <c r="J70" s="59">
        <v>21.74</v>
      </c>
      <c r="K70" s="218">
        <v>7500.95</v>
      </c>
      <c r="L70" s="263"/>
    </row>
    <row r="71" spans="1:12" x14ac:dyDescent="0.25">
      <c r="A71" s="56"/>
      <c r="B71" s="56"/>
      <c r="C71" s="56"/>
      <c r="D71" s="56" t="s">
        <v>48</v>
      </c>
      <c r="E71" s="57" t="s">
        <v>49</v>
      </c>
      <c r="F71" s="120">
        <v>97</v>
      </c>
      <c r="G71" s="286"/>
      <c r="H71" s="59"/>
      <c r="I71" s="218">
        <v>80.2</v>
      </c>
      <c r="J71" s="59">
        <v>97</v>
      </c>
      <c r="K71" s="218">
        <v>3508.73</v>
      </c>
      <c r="L71" s="263"/>
    </row>
    <row r="72" spans="1:12" x14ac:dyDescent="0.25">
      <c r="A72" s="56"/>
      <c r="B72" s="56"/>
      <c r="C72" s="56"/>
      <c r="D72" s="56" t="s">
        <v>50</v>
      </c>
      <c r="E72" s="57" t="s">
        <v>49</v>
      </c>
      <c r="F72" s="120">
        <v>51</v>
      </c>
      <c r="G72" s="286"/>
      <c r="H72" s="59"/>
      <c r="I72" s="218">
        <v>42.17</v>
      </c>
      <c r="J72" s="59">
        <v>51</v>
      </c>
      <c r="K72" s="218">
        <v>1844.8</v>
      </c>
      <c r="L72" s="263"/>
    </row>
    <row r="73" spans="1:12" x14ac:dyDescent="0.25">
      <c r="A73" s="61"/>
      <c r="B73" s="61"/>
      <c r="C73" s="61"/>
      <c r="D73" s="61" t="s">
        <v>126</v>
      </c>
      <c r="E73" s="62" t="s">
        <v>51</v>
      </c>
      <c r="F73" s="264">
        <v>0.17</v>
      </c>
      <c r="G73" s="64"/>
      <c r="H73" s="65" t="s">
        <v>37</v>
      </c>
      <c r="I73" s="64"/>
      <c r="J73" s="65"/>
      <c r="K73" s="64"/>
      <c r="L73" s="76">
        <v>9.01</v>
      </c>
    </row>
    <row r="74" spans="1:12" x14ac:dyDescent="0.25">
      <c r="H74" s="1977">
        <v>557.5</v>
      </c>
      <c r="I74" s="1977"/>
      <c r="J74" s="1977">
        <v>16521</v>
      </c>
      <c r="K74" s="1977"/>
      <c r="L74" s="77">
        <v>9.01</v>
      </c>
    </row>
    <row r="75" spans="1:12" ht="72" x14ac:dyDescent="0.25">
      <c r="A75" s="56">
        <v>16</v>
      </c>
      <c r="B75" s="56">
        <v>16</v>
      </c>
      <c r="C75" s="56" t="s">
        <v>964</v>
      </c>
      <c r="D75" s="56" t="s">
        <v>965</v>
      </c>
      <c r="E75" s="57" t="s">
        <v>264</v>
      </c>
      <c r="F75" s="120">
        <v>2.5399999999999999E-2</v>
      </c>
      <c r="G75" s="218">
        <v>1107.45</v>
      </c>
      <c r="H75" s="59"/>
      <c r="I75" s="218"/>
      <c r="J75" s="59" t="s">
        <v>964</v>
      </c>
      <c r="K75" s="218"/>
      <c r="L75" s="263"/>
    </row>
    <row r="76" spans="1:12" x14ac:dyDescent="0.25">
      <c r="A76" s="56"/>
      <c r="B76" s="56"/>
      <c r="C76" s="56"/>
      <c r="D76" s="56" t="s">
        <v>123</v>
      </c>
      <c r="E76" s="57"/>
      <c r="F76" s="120"/>
      <c r="G76" s="218">
        <v>629.59</v>
      </c>
      <c r="H76" s="59" t="s">
        <v>37</v>
      </c>
      <c r="I76" s="218">
        <v>15.99</v>
      </c>
      <c r="J76" s="59">
        <v>43.75</v>
      </c>
      <c r="K76" s="218">
        <v>699.63</v>
      </c>
      <c r="L76" s="263"/>
    </row>
    <row r="77" spans="1:12" x14ac:dyDescent="0.25">
      <c r="A77" s="56"/>
      <c r="B77" s="56"/>
      <c r="C77" s="56"/>
      <c r="D77" s="56" t="s">
        <v>124</v>
      </c>
      <c r="E77" s="57"/>
      <c r="F77" s="120"/>
      <c r="G77" s="218">
        <v>2.93</v>
      </c>
      <c r="H77" s="59" t="s">
        <v>37</v>
      </c>
      <c r="I77" s="218">
        <v>7.0000000000000007E-2</v>
      </c>
      <c r="J77" s="59">
        <v>20.85</v>
      </c>
      <c r="K77" s="218">
        <v>1.55</v>
      </c>
      <c r="L77" s="263"/>
    </row>
    <row r="78" spans="1:12" x14ac:dyDescent="0.25">
      <c r="A78" s="56"/>
      <c r="B78" s="56"/>
      <c r="C78" s="56"/>
      <c r="D78" s="56" t="s">
        <v>125</v>
      </c>
      <c r="E78" s="57"/>
      <c r="F78" s="120"/>
      <c r="G78" s="218">
        <v>0.14000000000000001</v>
      </c>
      <c r="H78" s="59" t="s">
        <v>37</v>
      </c>
      <c r="I78" s="107">
        <v>0</v>
      </c>
      <c r="J78" s="59">
        <v>43.75</v>
      </c>
      <c r="K78" s="107">
        <v>0.16</v>
      </c>
      <c r="L78" s="263"/>
    </row>
    <row r="79" spans="1:12" x14ac:dyDescent="0.25">
      <c r="A79" s="56"/>
      <c r="B79" s="56"/>
      <c r="C79" s="56"/>
      <c r="D79" s="56" t="s">
        <v>127</v>
      </c>
      <c r="E79" s="57"/>
      <c r="F79" s="120"/>
      <c r="G79" s="218">
        <v>474.93</v>
      </c>
      <c r="H79" s="59" t="s">
        <v>37</v>
      </c>
      <c r="I79" s="218">
        <v>12.06</v>
      </c>
      <c r="J79" s="59">
        <v>6.93</v>
      </c>
      <c r="K79" s="218">
        <v>83.6</v>
      </c>
      <c r="L79" s="263"/>
    </row>
    <row r="80" spans="1:12" x14ac:dyDescent="0.25">
      <c r="A80" s="56"/>
      <c r="B80" s="56"/>
      <c r="C80" s="56"/>
      <c r="D80" s="56" t="s">
        <v>48</v>
      </c>
      <c r="E80" s="57" t="s">
        <v>49</v>
      </c>
      <c r="F80" s="120">
        <v>100</v>
      </c>
      <c r="G80" s="286"/>
      <c r="H80" s="59"/>
      <c r="I80" s="218">
        <v>15.99</v>
      </c>
      <c r="J80" s="59">
        <v>100</v>
      </c>
      <c r="K80" s="218">
        <v>699.79</v>
      </c>
      <c r="L80" s="263"/>
    </row>
    <row r="81" spans="1:12" x14ac:dyDescent="0.25">
      <c r="A81" s="56"/>
      <c r="B81" s="56"/>
      <c r="C81" s="56"/>
      <c r="D81" s="56" t="s">
        <v>50</v>
      </c>
      <c r="E81" s="57" t="s">
        <v>49</v>
      </c>
      <c r="F81" s="120">
        <v>49</v>
      </c>
      <c r="G81" s="286"/>
      <c r="H81" s="59"/>
      <c r="I81" s="218">
        <v>7.84</v>
      </c>
      <c r="J81" s="59">
        <v>49</v>
      </c>
      <c r="K81" s="218">
        <v>342.9</v>
      </c>
      <c r="L81" s="263"/>
    </row>
    <row r="82" spans="1:12" x14ac:dyDescent="0.25">
      <c r="A82" s="61"/>
      <c r="B82" s="61"/>
      <c r="C82" s="61"/>
      <c r="D82" s="61" t="s">
        <v>126</v>
      </c>
      <c r="E82" s="62" t="s">
        <v>51</v>
      </c>
      <c r="F82" s="264">
        <v>71.06</v>
      </c>
      <c r="G82" s="64"/>
      <c r="H82" s="65" t="s">
        <v>37</v>
      </c>
      <c r="I82" s="64"/>
      <c r="J82" s="65"/>
      <c r="K82" s="64"/>
      <c r="L82" s="76">
        <v>1.804924</v>
      </c>
    </row>
    <row r="83" spans="1:12" x14ac:dyDescent="0.25">
      <c r="H83" s="1977">
        <v>51.95</v>
      </c>
      <c r="I83" s="1977"/>
      <c r="J83" s="1977">
        <v>1827.4699999999998</v>
      </c>
      <c r="K83" s="1977"/>
      <c r="L83" s="77">
        <v>1.804924</v>
      </c>
    </row>
    <row r="84" spans="1:12" ht="29.25" x14ac:dyDescent="0.25">
      <c r="A84" s="56">
        <v>17</v>
      </c>
      <c r="B84" s="56">
        <v>17</v>
      </c>
      <c r="C84" s="56" t="s">
        <v>911</v>
      </c>
      <c r="D84" s="56" t="s">
        <v>912</v>
      </c>
      <c r="E84" s="57" t="s">
        <v>913</v>
      </c>
      <c r="F84" s="120">
        <v>1</v>
      </c>
      <c r="G84" s="218">
        <v>138.57000000000002</v>
      </c>
      <c r="H84" s="59"/>
      <c r="I84" s="218"/>
      <c r="J84" s="59" t="s">
        <v>911</v>
      </c>
      <c r="K84" s="218"/>
      <c r="L84" s="263"/>
    </row>
    <row r="85" spans="1:12" x14ac:dyDescent="0.25">
      <c r="A85" s="56"/>
      <c r="B85" s="56"/>
      <c r="C85" s="56"/>
      <c r="D85" s="56" t="s">
        <v>123</v>
      </c>
      <c r="E85" s="57"/>
      <c r="F85" s="120"/>
      <c r="G85" s="218">
        <v>5.1100000000000003</v>
      </c>
      <c r="H85" s="59" t="s">
        <v>37</v>
      </c>
      <c r="I85" s="218">
        <v>5.1100000000000003</v>
      </c>
      <c r="J85" s="59">
        <v>43.75</v>
      </c>
      <c r="K85" s="218">
        <v>223.56</v>
      </c>
      <c r="L85" s="263"/>
    </row>
    <row r="86" spans="1:12" x14ac:dyDescent="0.25">
      <c r="A86" s="56"/>
      <c r="B86" s="56"/>
      <c r="C86" s="56"/>
      <c r="D86" s="56" t="s">
        <v>127</v>
      </c>
      <c r="E86" s="57"/>
      <c r="F86" s="120"/>
      <c r="G86" s="218">
        <v>133.46</v>
      </c>
      <c r="H86" s="59" t="s">
        <v>37</v>
      </c>
      <c r="I86" s="218">
        <v>133.46</v>
      </c>
      <c r="J86" s="59">
        <v>2.95</v>
      </c>
      <c r="K86" s="218">
        <v>393.71</v>
      </c>
      <c r="L86" s="263"/>
    </row>
    <row r="87" spans="1:12" x14ac:dyDescent="0.25">
      <c r="A87" s="56"/>
      <c r="B87" s="56"/>
      <c r="C87" s="56"/>
      <c r="D87" s="56" t="s">
        <v>48</v>
      </c>
      <c r="E87" s="57" t="s">
        <v>49</v>
      </c>
      <c r="F87" s="120">
        <v>90</v>
      </c>
      <c r="G87" s="286"/>
      <c r="H87" s="59"/>
      <c r="I87" s="218">
        <v>4.5999999999999996</v>
      </c>
      <c r="J87" s="59">
        <v>90</v>
      </c>
      <c r="K87" s="218">
        <v>201.2</v>
      </c>
      <c r="L87" s="263"/>
    </row>
    <row r="88" spans="1:12" x14ac:dyDescent="0.25">
      <c r="A88" s="56"/>
      <c r="B88" s="56"/>
      <c r="C88" s="56"/>
      <c r="D88" s="56" t="s">
        <v>50</v>
      </c>
      <c r="E88" s="57" t="s">
        <v>49</v>
      </c>
      <c r="F88" s="120">
        <v>46</v>
      </c>
      <c r="G88" s="286"/>
      <c r="H88" s="59"/>
      <c r="I88" s="218">
        <v>2.35</v>
      </c>
      <c r="J88" s="59">
        <v>46</v>
      </c>
      <c r="K88" s="218">
        <v>102.84</v>
      </c>
      <c r="L88" s="263"/>
    </row>
    <row r="89" spans="1:12" x14ac:dyDescent="0.25">
      <c r="A89" s="56"/>
      <c r="B89" s="56"/>
      <c r="C89" s="56"/>
      <c r="D89" s="56" t="s">
        <v>126</v>
      </c>
      <c r="E89" s="57" t="s">
        <v>51</v>
      </c>
      <c r="F89" s="120">
        <v>0.55000000000000004</v>
      </c>
      <c r="G89" s="218"/>
      <c r="H89" s="59" t="s">
        <v>37</v>
      </c>
      <c r="I89" s="218"/>
      <c r="J89" s="59"/>
      <c r="K89" s="218"/>
      <c r="L89" s="78">
        <v>0.55000000000000004</v>
      </c>
    </row>
    <row r="90" spans="1:12" ht="28.5" x14ac:dyDescent="0.25">
      <c r="A90" s="61" t="s">
        <v>951</v>
      </c>
      <c r="B90" s="61">
        <v>17.100000000000001</v>
      </c>
      <c r="C90" s="61" t="s">
        <v>914</v>
      </c>
      <c r="D90" s="61" t="s">
        <v>915</v>
      </c>
      <c r="E90" s="62" t="s">
        <v>63</v>
      </c>
      <c r="F90" s="264">
        <v>-2</v>
      </c>
      <c r="G90" s="64">
        <v>66.680000000000007</v>
      </c>
      <c r="H90" s="108" t="s">
        <v>37</v>
      </c>
      <c r="I90" s="64">
        <v>-133.36000000000001</v>
      </c>
      <c r="J90" s="65">
        <v>2.95</v>
      </c>
      <c r="K90" s="64">
        <v>-393.41</v>
      </c>
      <c r="L90" s="79"/>
    </row>
    <row r="91" spans="1:12" x14ac:dyDescent="0.25">
      <c r="H91" s="1977">
        <v>12.159999999999997</v>
      </c>
      <c r="I91" s="1977"/>
      <c r="J91" s="1977">
        <v>527.90000000000009</v>
      </c>
      <c r="K91" s="1977"/>
      <c r="L91" s="77">
        <v>0.55000000000000004</v>
      </c>
    </row>
    <row r="92" spans="1:12" ht="29.25" x14ac:dyDescent="0.25">
      <c r="A92" s="56">
        <v>21</v>
      </c>
      <c r="B92" s="56">
        <v>21</v>
      </c>
      <c r="C92" s="56" t="s">
        <v>916</v>
      </c>
      <c r="D92" s="56" t="s">
        <v>917</v>
      </c>
      <c r="E92" s="57" t="s">
        <v>207</v>
      </c>
      <c r="F92" s="120">
        <v>1</v>
      </c>
      <c r="G92" s="218">
        <v>28.48</v>
      </c>
      <c r="H92" s="59"/>
      <c r="I92" s="218"/>
      <c r="J92" s="59" t="s">
        <v>916</v>
      </c>
      <c r="K92" s="218"/>
      <c r="L92" s="263"/>
    </row>
    <row r="93" spans="1:12" x14ac:dyDescent="0.25">
      <c r="A93" s="56"/>
      <c r="B93" s="56"/>
      <c r="C93" s="56"/>
      <c r="D93" s="56" t="s">
        <v>123</v>
      </c>
      <c r="E93" s="57"/>
      <c r="F93" s="120"/>
      <c r="G93" s="218">
        <v>4.91</v>
      </c>
      <c r="H93" s="59" t="s">
        <v>37</v>
      </c>
      <c r="I93" s="218">
        <v>4.91</v>
      </c>
      <c r="J93" s="59">
        <v>43.75</v>
      </c>
      <c r="K93" s="218">
        <v>214.81</v>
      </c>
      <c r="L93" s="263"/>
    </row>
    <row r="94" spans="1:12" x14ac:dyDescent="0.25">
      <c r="A94" s="56"/>
      <c r="B94" s="56"/>
      <c r="C94" s="56"/>
      <c r="D94" s="56" t="s">
        <v>127</v>
      </c>
      <c r="E94" s="57"/>
      <c r="F94" s="120"/>
      <c r="G94" s="218">
        <v>23.57</v>
      </c>
      <c r="H94" s="59" t="s">
        <v>37</v>
      </c>
      <c r="I94" s="218">
        <v>23.57</v>
      </c>
      <c r="J94" s="59">
        <v>9.31</v>
      </c>
      <c r="K94" s="218">
        <v>219.44</v>
      </c>
      <c r="L94" s="263"/>
    </row>
    <row r="95" spans="1:12" x14ac:dyDescent="0.25">
      <c r="A95" s="56"/>
      <c r="B95" s="56"/>
      <c r="C95" s="56"/>
      <c r="D95" s="56" t="s">
        <v>48</v>
      </c>
      <c r="E95" s="57" t="s">
        <v>49</v>
      </c>
      <c r="F95" s="120">
        <v>97</v>
      </c>
      <c r="G95" s="286"/>
      <c r="H95" s="59"/>
      <c r="I95" s="218">
        <v>4.76</v>
      </c>
      <c r="J95" s="59">
        <v>97</v>
      </c>
      <c r="K95" s="218">
        <v>208.37</v>
      </c>
      <c r="L95" s="263"/>
    </row>
    <row r="96" spans="1:12" x14ac:dyDescent="0.25">
      <c r="A96" s="56"/>
      <c r="B96" s="56"/>
      <c r="C96" s="56"/>
      <c r="D96" s="56" t="s">
        <v>50</v>
      </c>
      <c r="E96" s="57" t="s">
        <v>49</v>
      </c>
      <c r="F96" s="120">
        <v>51</v>
      </c>
      <c r="G96" s="286"/>
      <c r="H96" s="59"/>
      <c r="I96" s="218">
        <v>2.5</v>
      </c>
      <c r="J96" s="59">
        <v>51</v>
      </c>
      <c r="K96" s="218">
        <v>109.55</v>
      </c>
      <c r="L96" s="263"/>
    </row>
    <row r="97" spans="1:12" x14ac:dyDescent="0.25">
      <c r="A97" s="61"/>
      <c r="B97" s="61"/>
      <c r="C97" s="61"/>
      <c r="D97" s="61" t="s">
        <v>126</v>
      </c>
      <c r="E97" s="62" t="s">
        <v>51</v>
      </c>
      <c r="F97" s="264">
        <v>0.51</v>
      </c>
      <c r="G97" s="64"/>
      <c r="H97" s="65" t="s">
        <v>37</v>
      </c>
      <c r="I97" s="64"/>
      <c r="J97" s="65"/>
      <c r="K97" s="64"/>
      <c r="L97" s="76">
        <v>0.51</v>
      </c>
    </row>
    <row r="98" spans="1:12" x14ac:dyDescent="0.25">
      <c r="H98" s="1977">
        <v>35.74</v>
      </c>
      <c r="I98" s="1977"/>
      <c r="J98" s="1977">
        <v>752.17</v>
      </c>
      <c r="K98" s="1977"/>
      <c r="L98" s="77">
        <v>0.51</v>
      </c>
    </row>
    <row r="99" spans="1:12" ht="57.75" x14ac:dyDescent="0.25">
      <c r="A99" s="56">
        <v>22</v>
      </c>
      <c r="B99" s="56">
        <v>22</v>
      </c>
      <c r="C99" s="56" t="s">
        <v>918</v>
      </c>
      <c r="D99" s="56" t="s">
        <v>919</v>
      </c>
      <c r="E99" s="57" t="s">
        <v>920</v>
      </c>
      <c r="F99" s="120">
        <v>4.7500000000000001E-2</v>
      </c>
      <c r="G99" s="218">
        <v>853</v>
      </c>
      <c r="H99" s="59"/>
      <c r="I99" s="218"/>
      <c r="J99" s="59" t="s">
        <v>918</v>
      </c>
      <c r="K99" s="218"/>
      <c r="L99" s="263"/>
    </row>
    <row r="100" spans="1:12" x14ac:dyDescent="0.25">
      <c r="A100" s="56"/>
      <c r="B100" s="56"/>
      <c r="C100" s="56"/>
      <c r="D100" s="56" t="s">
        <v>123</v>
      </c>
      <c r="E100" s="57"/>
      <c r="F100" s="120"/>
      <c r="G100" s="218">
        <v>853</v>
      </c>
      <c r="H100" s="59" t="s">
        <v>37</v>
      </c>
      <c r="I100" s="218">
        <v>40.520000000000003</v>
      </c>
      <c r="J100" s="59">
        <v>43.75</v>
      </c>
      <c r="K100" s="218">
        <v>1772.64</v>
      </c>
      <c r="L100" s="263"/>
    </row>
    <row r="101" spans="1:12" x14ac:dyDescent="0.25">
      <c r="A101" s="56"/>
      <c r="B101" s="56"/>
      <c r="C101" s="56"/>
      <c r="D101" s="56" t="s">
        <v>48</v>
      </c>
      <c r="E101" s="57" t="s">
        <v>49</v>
      </c>
      <c r="F101" s="120">
        <v>89</v>
      </c>
      <c r="G101" s="286"/>
      <c r="H101" s="59"/>
      <c r="I101" s="218">
        <v>36.06</v>
      </c>
      <c r="J101" s="59">
        <v>89</v>
      </c>
      <c r="K101" s="218">
        <v>1577.65</v>
      </c>
      <c r="L101" s="263"/>
    </row>
    <row r="102" spans="1:12" x14ac:dyDescent="0.25">
      <c r="A102" s="56"/>
      <c r="B102" s="56"/>
      <c r="C102" s="56"/>
      <c r="D102" s="56" t="s">
        <v>50</v>
      </c>
      <c r="E102" s="57" t="s">
        <v>49</v>
      </c>
      <c r="F102" s="120">
        <v>41</v>
      </c>
      <c r="G102" s="286"/>
      <c r="H102" s="59"/>
      <c r="I102" s="218">
        <v>16.61</v>
      </c>
      <c r="J102" s="59">
        <v>41</v>
      </c>
      <c r="K102" s="218">
        <v>726.78</v>
      </c>
      <c r="L102" s="263"/>
    </row>
    <row r="103" spans="1:12" x14ac:dyDescent="0.25">
      <c r="A103" s="61"/>
      <c r="B103" s="61"/>
      <c r="C103" s="61"/>
      <c r="D103" s="61" t="s">
        <v>126</v>
      </c>
      <c r="E103" s="62" t="s">
        <v>51</v>
      </c>
      <c r="F103" s="264">
        <v>100</v>
      </c>
      <c r="G103" s="64"/>
      <c r="H103" s="65" t="s">
        <v>37</v>
      </c>
      <c r="I103" s="64"/>
      <c r="J103" s="65"/>
      <c r="K103" s="64"/>
      <c r="L103" s="76">
        <v>4.75</v>
      </c>
    </row>
    <row r="104" spans="1:12" x14ac:dyDescent="0.25">
      <c r="H104" s="1977">
        <v>93.190000000000012</v>
      </c>
      <c r="I104" s="1977"/>
      <c r="J104" s="1977">
        <v>4077.0699999999997</v>
      </c>
      <c r="K104" s="1977"/>
      <c r="L104" s="77">
        <v>4.75</v>
      </c>
    </row>
    <row r="105" spans="1:12" ht="66.75" x14ac:dyDescent="0.25">
      <c r="A105" s="56">
        <v>25</v>
      </c>
      <c r="B105" s="56">
        <v>25</v>
      </c>
      <c r="C105" s="56" t="s">
        <v>954</v>
      </c>
      <c r="D105" s="56" t="s">
        <v>955</v>
      </c>
      <c r="E105" s="57" t="s">
        <v>77</v>
      </c>
      <c r="F105" s="120">
        <v>0.04</v>
      </c>
      <c r="G105" s="218">
        <v>222.94</v>
      </c>
      <c r="H105" s="59"/>
      <c r="I105" s="218"/>
      <c r="J105" s="59" t="s">
        <v>953</v>
      </c>
      <c r="K105" s="218"/>
      <c r="L105" s="263"/>
    </row>
    <row r="106" spans="1:12" x14ac:dyDescent="0.25">
      <c r="A106" s="56"/>
      <c r="B106" s="56"/>
      <c r="C106" s="56"/>
      <c r="D106" s="56" t="s">
        <v>123</v>
      </c>
      <c r="E106" s="57"/>
      <c r="F106" s="120"/>
      <c r="G106" s="218">
        <v>218.57</v>
      </c>
      <c r="H106" s="59" t="s">
        <v>392</v>
      </c>
      <c r="I106" s="218">
        <v>9.18</v>
      </c>
      <c r="J106" s="59">
        <v>43.75</v>
      </c>
      <c r="K106" s="218">
        <v>401.62</v>
      </c>
      <c r="L106" s="263"/>
    </row>
    <row r="107" spans="1:12" x14ac:dyDescent="0.25">
      <c r="A107" s="56"/>
      <c r="B107" s="56"/>
      <c r="C107" s="56"/>
      <c r="D107" s="56" t="s">
        <v>127</v>
      </c>
      <c r="E107" s="57"/>
      <c r="F107" s="120"/>
      <c r="G107" s="218">
        <v>4.37</v>
      </c>
      <c r="H107" s="59" t="s">
        <v>37</v>
      </c>
      <c r="I107" s="218">
        <v>0.17</v>
      </c>
      <c r="J107" s="59">
        <v>43.76</v>
      </c>
      <c r="K107" s="218">
        <v>7.65</v>
      </c>
      <c r="L107" s="263"/>
    </row>
    <row r="108" spans="1:12" x14ac:dyDescent="0.25">
      <c r="A108" s="56"/>
      <c r="B108" s="56"/>
      <c r="C108" s="56"/>
      <c r="D108" s="56" t="s">
        <v>48</v>
      </c>
      <c r="E108" s="57" t="s">
        <v>49</v>
      </c>
      <c r="F108" s="120">
        <v>97</v>
      </c>
      <c r="G108" s="286"/>
      <c r="H108" s="59"/>
      <c r="I108" s="218">
        <v>8.9</v>
      </c>
      <c r="J108" s="59">
        <v>97</v>
      </c>
      <c r="K108" s="218">
        <v>389.57</v>
      </c>
      <c r="L108" s="263"/>
    </row>
    <row r="109" spans="1:12" x14ac:dyDescent="0.25">
      <c r="A109" s="56"/>
      <c r="B109" s="56"/>
      <c r="C109" s="56"/>
      <c r="D109" s="56" t="s">
        <v>50</v>
      </c>
      <c r="E109" s="57" t="s">
        <v>49</v>
      </c>
      <c r="F109" s="120">
        <v>51</v>
      </c>
      <c r="G109" s="286"/>
      <c r="H109" s="59"/>
      <c r="I109" s="218">
        <v>4.68</v>
      </c>
      <c r="J109" s="59">
        <v>51</v>
      </c>
      <c r="K109" s="218">
        <v>204.83</v>
      </c>
      <c r="L109" s="263"/>
    </row>
    <row r="110" spans="1:12" x14ac:dyDescent="0.25">
      <c r="A110" s="61"/>
      <c r="B110" s="61"/>
      <c r="C110" s="61"/>
      <c r="D110" s="61" t="s">
        <v>126</v>
      </c>
      <c r="E110" s="62" t="s">
        <v>51</v>
      </c>
      <c r="F110" s="264">
        <v>22.72</v>
      </c>
      <c r="G110" s="64"/>
      <c r="H110" s="65" t="s">
        <v>392</v>
      </c>
      <c r="I110" s="64"/>
      <c r="J110" s="65"/>
      <c r="K110" s="64"/>
      <c r="L110" s="76">
        <v>0.95423999999999998</v>
      </c>
    </row>
    <row r="111" spans="1:12" x14ac:dyDescent="0.25">
      <c r="H111" s="1977">
        <v>22.93</v>
      </c>
      <c r="I111" s="1977"/>
      <c r="J111" s="1977">
        <v>1003.67</v>
      </c>
      <c r="K111" s="1977"/>
      <c r="L111" s="77">
        <v>0.95423999999999998</v>
      </c>
    </row>
    <row r="112" spans="1:12" ht="42.75" x14ac:dyDescent="0.25">
      <c r="A112" s="56">
        <v>26</v>
      </c>
      <c r="B112" s="56">
        <v>26</v>
      </c>
      <c r="C112" s="56" t="s">
        <v>953</v>
      </c>
      <c r="D112" s="56" t="s">
        <v>956</v>
      </c>
      <c r="E112" s="57" t="s">
        <v>77</v>
      </c>
      <c r="F112" s="120">
        <v>0.04</v>
      </c>
      <c r="G112" s="218">
        <v>222.94</v>
      </c>
      <c r="H112" s="59"/>
      <c r="I112" s="218"/>
      <c r="J112" s="59" t="s">
        <v>953</v>
      </c>
      <c r="K112" s="218"/>
      <c r="L112" s="263"/>
    </row>
    <row r="113" spans="1:12" x14ac:dyDescent="0.25">
      <c r="A113" s="56"/>
      <c r="B113" s="56"/>
      <c r="C113" s="56"/>
      <c r="D113" s="56" t="s">
        <v>123</v>
      </c>
      <c r="E113" s="57"/>
      <c r="F113" s="120"/>
      <c r="G113" s="218">
        <v>218.57</v>
      </c>
      <c r="H113" s="59" t="s">
        <v>37</v>
      </c>
      <c r="I113" s="218">
        <v>8.74</v>
      </c>
      <c r="J113" s="59">
        <v>43.75</v>
      </c>
      <c r="K113" s="218">
        <v>382.5</v>
      </c>
      <c r="L113" s="263"/>
    </row>
    <row r="114" spans="1:12" x14ac:dyDescent="0.25">
      <c r="A114" s="56"/>
      <c r="B114" s="56"/>
      <c r="C114" s="56"/>
      <c r="D114" s="56" t="s">
        <v>127</v>
      </c>
      <c r="E114" s="57"/>
      <c r="F114" s="120"/>
      <c r="G114" s="218">
        <v>4.37</v>
      </c>
      <c r="H114" s="59" t="s">
        <v>37</v>
      </c>
      <c r="I114" s="218">
        <v>0.17</v>
      </c>
      <c r="J114" s="59">
        <v>43.76</v>
      </c>
      <c r="K114" s="218">
        <v>7.65</v>
      </c>
      <c r="L114" s="263"/>
    </row>
    <row r="115" spans="1:12" x14ac:dyDescent="0.25">
      <c r="A115" s="56"/>
      <c r="B115" s="56"/>
      <c r="C115" s="56"/>
      <c r="D115" s="56" t="s">
        <v>48</v>
      </c>
      <c r="E115" s="57" t="s">
        <v>49</v>
      </c>
      <c r="F115" s="120">
        <v>97</v>
      </c>
      <c r="G115" s="286"/>
      <c r="H115" s="59"/>
      <c r="I115" s="218">
        <v>8.48</v>
      </c>
      <c r="J115" s="59">
        <v>97</v>
      </c>
      <c r="K115" s="218">
        <v>371.03</v>
      </c>
      <c r="L115" s="263"/>
    </row>
    <row r="116" spans="1:12" x14ac:dyDescent="0.25">
      <c r="A116" s="56"/>
      <c r="B116" s="56"/>
      <c r="C116" s="56"/>
      <c r="D116" s="56" t="s">
        <v>50</v>
      </c>
      <c r="E116" s="57" t="s">
        <v>49</v>
      </c>
      <c r="F116" s="120">
        <v>51</v>
      </c>
      <c r="G116" s="286"/>
      <c r="H116" s="59"/>
      <c r="I116" s="218">
        <v>4.46</v>
      </c>
      <c r="J116" s="59">
        <v>51</v>
      </c>
      <c r="K116" s="218">
        <v>195.08</v>
      </c>
      <c r="L116" s="263"/>
    </row>
    <row r="117" spans="1:12" x14ac:dyDescent="0.25">
      <c r="A117" s="61"/>
      <c r="B117" s="61"/>
      <c r="C117" s="61"/>
      <c r="D117" s="61" t="s">
        <v>126</v>
      </c>
      <c r="E117" s="62" t="s">
        <v>51</v>
      </c>
      <c r="F117" s="264">
        <v>22.72</v>
      </c>
      <c r="G117" s="64"/>
      <c r="H117" s="65" t="s">
        <v>37</v>
      </c>
      <c r="I117" s="64"/>
      <c r="J117" s="65"/>
      <c r="K117" s="64"/>
      <c r="L117" s="76">
        <v>0.90879999999999994</v>
      </c>
    </row>
    <row r="118" spans="1:12" x14ac:dyDescent="0.25">
      <c r="H118" s="1977">
        <v>21.85</v>
      </c>
      <c r="I118" s="1977"/>
      <c r="J118" s="1977">
        <v>956.26</v>
      </c>
      <c r="K118" s="1977"/>
      <c r="L118" s="77">
        <v>0.90879999999999994</v>
      </c>
    </row>
    <row r="120" spans="1:12" x14ac:dyDescent="0.25">
      <c r="A120" s="1974" t="s">
        <v>809</v>
      </c>
      <c r="B120" s="1974"/>
      <c r="C120" s="1974"/>
      <c r="D120" s="1974"/>
      <c r="E120" s="1974"/>
      <c r="F120" s="1974"/>
      <c r="G120" s="1974"/>
      <c r="H120" s="1975">
        <v>925.38</v>
      </c>
      <c r="I120" s="1975"/>
      <c r="J120" s="1975">
        <v>28623.519999999997</v>
      </c>
      <c r="K120" s="1975"/>
      <c r="L120" s="77">
        <v>20.3515935</v>
      </c>
    </row>
    <row r="124" spans="1:12" ht="16.5" x14ac:dyDescent="0.25">
      <c r="A124" s="1976" t="s">
        <v>812</v>
      </c>
      <c r="B124" s="1976"/>
      <c r="C124" s="1976"/>
      <c r="D124" s="1976"/>
      <c r="E124" s="1976"/>
      <c r="F124" s="1976"/>
      <c r="G124" s="1976"/>
      <c r="H124" s="1976"/>
      <c r="I124" s="1976"/>
      <c r="J124" s="1976"/>
      <c r="K124" s="1976"/>
      <c r="L124" s="1976"/>
    </row>
    <row r="125" spans="1:12" ht="114" x14ac:dyDescent="0.25">
      <c r="A125" s="61">
        <v>1</v>
      </c>
      <c r="B125" s="61">
        <v>1</v>
      </c>
      <c r="C125" s="61" t="s">
        <v>921</v>
      </c>
      <c r="D125" s="61" t="s">
        <v>922</v>
      </c>
      <c r="E125" s="62" t="s">
        <v>28</v>
      </c>
      <c r="F125" s="264">
        <v>8</v>
      </c>
      <c r="G125" s="64">
        <v>95.25</v>
      </c>
      <c r="H125" s="65" t="s">
        <v>392</v>
      </c>
      <c r="I125" s="64">
        <v>800.1</v>
      </c>
      <c r="J125" s="65">
        <v>8.15</v>
      </c>
      <c r="K125" s="64">
        <v>6520.82</v>
      </c>
      <c r="L125" s="79"/>
    </row>
    <row r="126" spans="1:12" x14ac:dyDescent="0.25">
      <c r="H126" s="1977">
        <v>800.1</v>
      </c>
      <c r="I126" s="1977"/>
      <c r="J126" s="1977">
        <v>6520.82</v>
      </c>
      <c r="K126" s="1977"/>
      <c r="L126" s="77">
        <v>0</v>
      </c>
    </row>
    <row r="127" spans="1:12" ht="114" x14ac:dyDescent="0.25">
      <c r="A127" s="61">
        <v>6</v>
      </c>
      <c r="B127" s="61">
        <v>6</v>
      </c>
      <c r="C127" s="61" t="s">
        <v>921</v>
      </c>
      <c r="D127" s="61" t="s">
        <v>924</v>
      </c>
      <c r="E127" s="62" t="s">
        <v>63</v>
      </c>
      <c r="F127" s="264">
        <v>2</v>
      </c>
      <c r="G127" s="64">
        <v>68.400000000000006</v>
      </c>
      <c r="H127" s="65" t="s">
        <v>392</v>
      </c>
      <c r="I127" s="64">
        <v>143.63999999999999</v>
      </c>
      <c r="J127" s="65">
        <v>8.15</v>
      </c>
      <c r="K127" s="64">
        <v>1170.67</v>
      </c>
      <c r="L127" s="79"/>
    </row>
    <row r="128" spans="1:12" x14ac:dyDescent="0.25">
      <c r="H128" s="1977">
        <v>143.63999999999999</v>
      </c>
      <c r="I128" s="1977"/>
      <c r="J128" s="1977">
        <v>1170.67</v>
      </c>
      <c r="K128" s="1977"/>
      <c r="L128" s="77">
        <v>0</v>
      </c>
    </row>
    <row r="129" spans="1:12" ht="71.25" x14ac:dyDescent="0.25">
      <c r="A129" s="61">
        <v>10</v>
      </c>
      <c r="B129" s="61">
        <v>10</v>
      </c>
      <c r="C129" s="61" t="s">
        <v>844</v>
      </c>
      <c r="D129" s="61" t="s">
        <v>957</v>
      </c>
      <c r="E129" s="62" t="s">
        <v>75</v>
      </c>
      <c r="F129" s="264">
        <v>5.0518E-2</v>
      </c>
      <c r="G129" s="64">
        <v>7793.4</v>
      </c>
      <c r="H129" s="65" t="s">
        <v>777</v>
      </c>
      <c r="I129" s="64">
        <v>408.47</v>
      </c>
      <c r="J129" s="65">
        <v>8.18</v>
      </c>
      <c r="K129" s="64">
        <v>3341.29</v>
      </c>
      <c r="L129" s="79"/>
    </row>
    <row r="130" spans="1:12" x14ac:dyDescent="0.25">
      <c r="H130" s="1977">
        <v>408.47</v>
      </c>
      <c r="I130" s="1977"/>
      <c r="J130" s="1977">
        <v>3341.29</v>
      </c>
      <c r="K130" s="1977"/>
      <c r="L130" s="77">
        <v>0</v>
      </c>
    </row>
    <row r="131" spans="1:12" ht="71.25" x14ac:dyDescent="0.25">
      <c r="A131" s="61">
        <v>11</v>
      </c>
      <c r="B131" s="61">
        <v>11</v>
      </c>
      <c r="C131" s="61" t="s">
        <v>844</v>
      </c>
      <c r="D131" s="61" t="s">
        <v>958</v>
      </c>
      <c r="E131" s="62" t="s">
        <v>75</v>
      </c>
      <c r="F131" s="264">
        <v>1.676E-3</v>
      </c>
      <c r="G131" s="64">
        <v>8455.58</v>
      </c>
      <c r="H131" s="65" t="s">
        <v>777</v>
      </c>
      <c r="I131" s="64">
        <v>14.7</v>
      </c>
      <c r="J131" s="65">
        <v>8.18</v>
      </c>
      <c r="K131" s="64">
        <v>120.27</v>
      </c>
      <c r="L131" s="79"/>
    </row>
    <row r="132" spans="1:12" x14ac:dyDescent="0.25">
      <c r="H132" s="1977">
        <v>14.7</v>
      </c>
      <c r="I132" s="1977"/>
      <c r="J132" s="1977">
        <v>120.27</v>
      </c>
      <c r="K132" s="1977"/>
      <c r="L132" s="77">
        <v>0</v>
      </c>
    </row>
    <row r="133" spans="1:12" ht="71.25" x14ac:dyDescent="0.25">
      <c r="A133" s="61">
        <v>12</v>
      </c>
      <c r="B133" s="61">
        <v>12</v>
      </c>
      <c r="C133" s="61" t="s">
        <v>844</v>
      </c>
      <c r="D133" s="61" t="s">
        <v>959</v>
      </c>
      <c r="E133" s="62" t="s">
        <v>75</v>
      </c>
      <c r="F133" s="264">
        <v>6.2100000000000002E-4</v>
      </c>
      <c r="G133" s="64">
        <v>7538.71</v>
      </c>
      <c r="H133" s="65" t="s">
        <v>777</v>
      </c>
      <c r="I133" s="64">
        <v>4.8600000000000003</v>
      </c>
      <c r="J133" s="65">
        <v>8.18</v>
      </c>
      <c r="K133" s="64">
        <v>39.729999999999997</v>
      </c>
      <c r="L133" s="79"/>
    </row>
    <row r="134" spans="1:12" x14ac:dyDescent="0.25">
      <c r="H134" s="1977">
        <v>4.8600000000000003</v>
      </c>
      <c r="I134" s="1977"/>
      <c r="J134" s="1977">
        <v>39.729999999999997</v>
      </c>
      <c r="K134" s="1977"/>
      <c r="L134" s="77">
        <v>0</v>
      </c>
    </row>
    <row r="135" spans="1:12" ht="85.5" x14ac:dyDescent="0.25">
      <c r="A135" s="61">
        <v>13</v>
      </c>
      <c r="B135" s="61">
        <v>13</v>
      </c>
      <c r="C135" s="61" t="s">
        <v>822</v>
      </c>
      <c r="D135" s="61" t="s">
        <v>960</v>
      </c>
      <c r="E135" s="62" t="s">
        <v>63</v>
      </c>
      <c r="F135" s="264">
        <v>4</v>
      </c>
      <c r="G135" s="64">
        <v>29.22</v>
      </c>
      <c r="H135" s="65" t="s">
        <v>777</v>
      </c>
      <c r="I135" s="64">
        <v>121.26</v>
      </c>
      <c r="J135" s="65">
        <v>8.15</v>
      </c>
      <c r="K135" s="64">
        <v>988.29</v>
      </c>
      <c r="L135" s="79"/>
    </row>
    <row r="136" spans="1:12" x14ac:dyDescent="0.25">
      <c r="H136" s="1977">
        <v>121.26</v>
      </c>
      <c r="I136" s="1977"/>
      <c r="J136" s="1977">
        <v>988.29</v>
      </c>
      <c r="K136" s="1977"/>
      <c r="L136" s="77">
        <v>0</v>
      </c>
    </row>
    <row r="137" spans="1:12" ht="85.5" x14ac:dyDescent="0.25">
      <c r="A137" s="61">
        <v>14</v>
      </c>
      <c r="B137" s="61">
        <v>14</v>
      </c>
      <c r="C137" s="61" t="s">
        <v>822</v>
      </c>
      <c r="D137" s="61" t="s">
        <v>847</v>
      </c>
      <c r="E137" s="62" t="s">
        <v>63</v>
      </c>
      <c r="F137" s="264">
        <v>3</v>
      </c>
      <c r="G137" s="64">
        <v>10.76</v>
      </c>
      <c r="H137" s="65" t="s">
        <v>392</v>
      </c>
      <c r="I137" s="64">
        <v>33.89</v>
      </c>
      <c r="J137" s="65">
        <v>8.15</v>
      </c>
      <c r="K137" s="64">
        <v>276.24</v>
      </c>
      <c r="L137" s="79"/>
    </row>
    <row r="138" spans="1:12" x14ac:dyDescent="0.25">
      <c r="H138" s="1977">
        <v>33.89</v>
      </c>
      <c r="I138" s="1977"/>
      <c r="J138" s="1977">
        <v>276.24</v>
      </c>
      <c r="K138" s="1977"/>
      <c r="L138" s="77">
        <v>0</v>
      </c>
    </row>
    <row r="139" spans="1:12" ht="85.5" x14ac:dyDescent="0.25">
      <c r="A139" s="61">
        <v>20</v>
      </c>
      <c r="B139" s="61">
        <v>20</v>
      </c>
      <c r="C139" s="61" t="s">
        <v>822</v>
      </c>
      <c r="D139" s="61" t="s">
        <v>359</v>
      </c>
      <c r="E139" s="62" t="s">
        <v>63</v>
      </c>
      <c r="F139" s="264">
        <v>3</v>
      </c>
      <c r="G139" s="64">
        <v>3.07</v>
      </c>
      <c r="H139" s="65" t="s">
        <v>392</v>
      </c>
      <c r="I139" s="64">
        <v>9.67</v>
      </c>
      <c r="J139" s="65">
        <v>8.15</v>
      </c>
      <c r="K139" s="64">
        <v>78.81</v>
      </c>
      <c r="L139" s="79"/>
    </row>
    <row r="140" spans="1:12" x14ac:dyDescent="0.25">
      <c r="H140" s="1977">
        <v>9.67</v>
      </c>
      <c r="I140" s="1977"/>
      <c r="J140" s="1977">
        <v>78.81</v>
      </c>
      <c r="K140" s="1977"/>
      <c r="L140" s="77">
        <v>0</v>
      </c>
    </row>
    <row r="142" spans="1:12" x14ac:dyDescent="0.25">
      <c r="A142" s="1974" t="s">
        <v>813</v>
      </c>
      <c r="B142" s="1974"/>
      <c r="C142" s="1974"/>
      <c r="D142" s="1974"/>
      <c r="E142" s="1974"/>
      <c r="F142" s="1974"/>
      <c r="G142" s="1974"/>
      <c r="H142" s="1975">
        <v>1536.5900000000001</v>
      </c>
      <c r="I142" s="1975"/>
      <c r="J142" s="1975">
        <v>12536.119999999999</v>
      </c>
      <c r="K142" s="1975"/>
      <c r="L142" s="77">
        <v>0</v>
      </c>
    </row>
    <row r="147" spans="1:12" x14ac:dyDescent="0.25">
      <c r="A147" s="1974" t="s">
        <v>928</v>
      </c>
      <c r="B147" s="1974"/>
      <c r="C147" s="1974"/>
      <c r="D147" s="1974"/>
      <c r="E147" s="1974"/>
      <c r="F147" s="1974"/>
      <c r="G147" s="1974"/>
      <c r="H147" s="1975">
        <v>2461.9700000000003</v>
      </c>
      <c r="I147" s="1975"/>
      <c r="J147" s="1975">
        <v>41159.639999999992</v>
      </c>
      <c r="K147" s="1975"/>
      <c r="L147" s="77">
        <v>20.3515935</v>
      </c>
    </row>
    <row r="148" spans="1:12" x14ac:dyDescent="0.25">
      <c r="H148" t="s">
        <v>671</v>
      </c>
    </row>
    <row r="149" spans="1:12" x14ac:dyDescent="0.25">
      <c r="H149" t="s">
        <v>672</v>
      </c>
      <c r="I149" s="115">
        <f>H147</f>
        <v>2461.9700000000003</v>
      </c>
      <c r="K149" s="115">
        <f>J147</f>
        <v>41159.639999999992</v>
      </c>
    </row>
    <row r="150" spans="1:12" x14ac:dyDescent="0.25">
      <c r="H150" t="s">
        <v>673</v>
      </c>
      <c r="I150" s="30">
        <v>0</v>
      </c>
      <c r="K150" s="30">
        <v>0</v>
      </c>
    </row>
    <row r="151" spans="1:12" x14ac:dyDescent="0.25">
      <c r="H151" t="s">
        <v>674</v>
      </c>
      <c r="I151" s="30">
        <v>0</v>
      </c>
      <c r="K151" s="30">
        <v>0</v>
      </c>
    </row>
    <row r="153" spans="1:12" x14ac:dyDescent="0.25">
      <c r="D153" s="1908" t="s">
        <v>675</v>
      </c>
      <c r="E153" s="1908"/>
      <c r="F153" s="1908"/>
      <c r="G153" s="1908"/>
      <c r="H153" s="1908"/>
      <c r="I153" s="1908"/>
      <c r="J153" s="2051">
        <f>K149</f>
        <v>41159.639999999992</v>
      </c>
      <c r="K153" s="2051"/>
    </row>
    <row r="154" spans="1:12" x14ac:dyDescent="0.25">
      <c r="D154" s="1908" t="s">
        <v>676</v>
      </c>
      <c r="E154" s="1908"/>
      <c r="F154" s="1908"/>
      <c r="G154" s="1908"/>
      <c r="H154" s="1908"/>
      <c r="I154" s="269">
        <v>0</v>
      </c>
      <c r="J154" s="2051">
        <f>J153*I154</f>
        <v>0</v>
      </c>
      <c r="K154" s="2051"/>
    </row>
    <row r="155" spans="1:12" x14ac:dyDescent="0.25">
      <c r="D155" s="1908" t="s">
        <v>677</v>
      </c>
      <c r="E155" s="1908"/>
      <c r="F155" s="1908"/>
      <c r="G155" s="1908"/>
      <c r="H155" s="1908"/>
      <c r="I155" s="258"/>
      <c r="J155" s="2051">
        <f>J153+J154</f>
        <v>41159.639999999992</v>
      </c>
      <c r="K155" s="2051"/>
    </row>
    <row r="156" spans="1:12" x14ac:dyDescent="0.25">
      <c r="D156" s="1908" t="s">
        <v>678</v>
      </c>
      <c r="E156" s="1908"/>
      <c r="F156" s="1908"/>
      <c r="G156" s="1908"/>
      <c r="H156" s="1908"/>
      <c r="I156" s="270">
        <v>1.9E-2</v>
      </c>
      <c r="J156" s="2051">
        <f>ROUND(J155*I156,2)</f>
        <v>782.03</v>
      </c>
      <c r="K156" s="2051"/>
    </row>
    <row r="157" spans="1:12" x14ac:dyDescent="0.25">
      <c r="D157" s="1908" t="s">
        <v>679</v>
      </c>
      <c r="E157" s="1908"/>
      <c r="F157" s="1908"/>
      <c r="G157" s="1908"/>
      <c r="H157" s="1908"/>
      <c r="I157" s="258"/>
      <c r="J157" s="2051">
        <f>J155+J156</f>
        <v>41941.669999999991</v>
      </c>
      <c r="K157" s="2051"/>
    </row>
    <row r="158" spans="1:12" x14ac:dyDescent="0.25">
      <c r="D158" s="1908" t="s">
        <v>680</v>
      </c>
      <c r="E158" s="1908"/>
      <c r="F158" s="1908"/>
      <c r="G158" s="1908"/>
      <c r="H158" s="1908"/>
      <c r="I158" s="258">
        <v>1</v>
      </c>
      <c r="J158" s="2051">
        <f>J157*I158</f>
        <v>41941.669999999991</v>
      </c>
      <c r="K158" s="2051"/>
    </row>
    <row r="159" spans="1:12" x14ac:dyDescent="0.25">
      <c r="D159" s="1908" t="s">
        <v>681</v>
      </c>
      <c r="E159" s="1908"/>
      <c r="F159" s="1908"/>
      <c r="G159" s="1908"/>
      <c r="H159" s="1908"/>
      <c r="I159" s="258">
        <v>1</v>
      </c>
      <c r="J159" s="2051">
        <f>J158*I159</f>
        <v>41941.669999999991</v>
      </c>
      <c r="K159" s="2051"/>
    </row>
    <row r="160" spans="1:12" x14ac:dyDescent="0.25">
      <c r="D160" s="1974" t="s">
        <v>682</v>
      </c>
      <c r="E160" s="1974"/>
      <c r="F160" s="1974"/>
      <c r="G160" s="1974"/>
      <c r="H160" s="1974"/>
      <c r="I160" s="257">
        <v>0.99</v>
      </c>
      <c r="J160" s="2052">
        <f>ROUND(J159*I160,2)</f>
        <v>41522.25</v>
      </c>
      <c r="K160" s="2052"/>
    </row>
    <row r="161" spans="1:12" x14ac:dyDescent="0.25">
      <c r="D161" s="1908" t="s">
        <v>683</v>
      </c>
      <c r="E161" s="1908"/>
      <c r="F161" s="1908"/>
      <c r="G161" s="1908"/>
      <c r="H161" s="1908"/>
      <c r="I161" s="258"/>
      <c r="J161" s="2051">
        <f>K150</f>
        <v>0</v>
      </c>
      <c r="K161" s="2051"/>
    </row>
    <row r="162" spans="1:12" x14ac:dyDescent="0.25">
      <c r="D162" s="1974" t="s">
        <v>684</v>
      </c>
      <c r="E162" s="1974"/>
      <c r="F162" s="1974"/>
      <c r="G162" s="1974"/>
      <c r="H162" s="1974"/>
      <c r="I162" s="257">
        <v>0.99</v>
      </c>
      <c r="J162" s="2052">
        <f>J161*I162</f>
        <v>0</v>
      </c>
      <c r="K162" s="2052"/>
    </row>
    <row r="163" spans="1:12" x14ac:dyDescent="0.25">
      <c r="D163" s="1908" t="s">
        <v>685</v>
      </c>
      <c r="E163" s="1908"/>
      <c r="F163" s="1908"/>
      <c r="G163" s="1908"/>
      <c r="H163" s="1908"/>
      <c r="I163" s="258"/>
      <c r="J163" s="2051">
        <f>J151</f>
        <v>0</v>
      </c>
      <c r="K163" s="2051"/>
    </row>
    <row r="164" spans="1:12" x14ac:dyDescent="0.25">
      <c r="D164" s="1908" t="s">
        <v>686</v>
      </c>
      <c r="E164" s="1908"/>
      <c r="F164" s="1908"/>
      <c r="G164" s="1908"/>
      <c r="H164" s="1908"/>
      <c r="I164" s="258">
        <v>1</v>
      </c>
      <c r="J164" s="2051">
        <f>J163*I164</f>
        <v>0</v>
      </c>
      <c r="K164" s="2051"/>
    </row>
    <row r="165" spans="1:12" x14ac:dyDescent="0.25">
      <c r="D165" s="1908" t="s">
        <v>687</v>
      </c>
      <c r="E165" s="1908"/>
      <c r="F165" s="1908"/>
      <c r="G165" s="1908"/>
      <c r="H165" s="1908"/>
      <c r="I165" s="258">
        <v>1</v>
      </c>
      <c r="J165" s="2051">
        <f>J164*I165</f>
        <v>0</v>
      </c>
      <c r="K165" s="2051"/>
    </row>
    <row r="166" spans="1:12" x14ac:dyDescent="0.25">
      <c r="D166" s="1974" t="s">
        <v>688</v>
      </c>
      <c r="E166" s="1974"/>
      <c r="F166" s="1974"/>
      <c r="G166" s="1974"/>
      <c r="H166" s="1974"/>
      <c r="I166" s="257">
        <v>0.99</v>
      </c>
      <c r="J166" s="2052">
        <f>J165*I166</f>
        <v>0</v>
      </c>
      <c r="K166" s="2052"/>
    </row>
    <row r="167" spans="1:12" x14ac:dyDescent="0.25">
      <c r="D167" s="1974" t="s">
        <v>689</v>
      </c>
      <c r="E167" s="1974"/>
      <c r="F167" s="1974"/>
      <c r="G167" s="1974"/>
      <c r="H167" s="1974"/>
      <c r="I167" s="258"/>
      <c r="J167" s="2052">
        <f>J166+J162+J160</f>
        <v>41522.25</v>
      </c>
      <c r="K167" s="2052"/>
    </row>
    <row r="169" spans="1:12" x14ac:dyDescent="0.25">
      <c r="D169" s="258"/>
      <c r="E169" s="258"/>
      <c r="F169" s="258"/>
      <c r="G169" s="258"/>
      <c r="H169" s="258"/>
      <c r="I169" s="258"/>
      <c r="J169" s="2051"/>
      <c r="K169" s="2051"/>
    </row>
    <row r="170" spans="1:12" x14ac:dyDescent="0.25">
      <c r="D170" s="1908"/>
      <c r="E170" s="1908"/>
      <c r="F170" s="1908"/>
      <c r="G170" s="1908"/>
      <c r="H170" s="1908"/>
      <c r="I170" s="258"/>
      <c r="J170" s="2051"/>
      <c r="K170" s="2051"/>
    </row>
    <row r="171" spans="1:12" x14ac:dyDescent="0.25">
      <c r="D171" s="1974"/>
      <c r="E171" s="1974"/>
      <c r="F171" s="1974"/>
      <c r="G171" s="1974"/>
      <c r="H171" s="1974"/>
      <c r="I171" s="257"/>
      <c r="J171" s="2052"/>
      <c r="K171" s="2052"/>
    </row>
    <row r="172" spans="1:12" x14ac:dyDescent="0.25">
      <c r="D172" s="257"/>
      <c r="E172" s="257"/>
      <c r="F172" s="257"/>
      <c r="G172" s="257"/>
      <c r="H172" s="257"/>
      <c r="I172" s="257"/>
      <c r="J172" s="278"/>
      <c r="K172" s="278"/>
    </row>
    <row r="174" spans="1:12" x14ac:dyDescent="0.25">
      <c r="A174" s="50"/>
      <c r="B174" s="50"/>
      <c r="C174" s="1930" t="s">
        <v>216</v>
      </c>
      <c r="D174" s="1930"/>
      <c r="E174" s="1980" t="s">
        <v>169</v>
      </c>
      <c r="F174" s="1980"/>
      <c r="G174" s="1980"/>
      <c r="H174" s="1980"/>
      <c r="I174" s="1980"/>
      <c r="J174" s="66" t="str">
        <f>IF([8]Source!AB15&lt;&gt;"", [8]Source!AB15," ")</f>
        <v xml:space="preserve"> </v>
      </c>
      <c r="K174" s="66" t="s">
        <v>170</v>
      </c>
      <c r="L174" s="50"/>
    </row>
    <row r="175" spans="1:12" x14ac:dyDescent="0.25">
      <c r="A175" s="50"/>
      <c r="B175" s="50"/>
      <c r="C175" s="50"/>
      <c r="D175" s="50"/>
      <c r="E175" s="1911" t="s">
        <v>55</v>
      </c>
      <c r="F175" s="1911"/>
      <c r="G175" s="1911"/>
      <c r="H175" s="1911"/>
      <c r="I175" s="1911"/>
      <c r="J175" s="50"/>
      <c r="K175" s="50"/>
      <c r="L175" s="50"/>
    </row>
    <row r="176" spans="1:12" x14ac:dyDescent="0.25">
      <c r="A176" s="50"/>
      <c r="B176" s="50"/>
      <c r="C176" s="50"/>
      <c r="D176" s="50"/>
      <c r="E176" s="50"/>
      <c r="F176" s="50"/>
      <c r="G176" s="50"/>
      <c r="H176" s="50"/>
      <c r="I176" s="50"/>
      <c r="J176" s="50"/>
      <c r="K176" s="50"/>
      <c r="L176" s="50"/>
    </row>
    <row r="177" spans="1:12" x14ac:dyDescent="0.25">
      <c r="A177" s="50"/>
      <c r="B177" s="50"/>
      <c r="C177" s="1930" t="s">
        <v>217</v>
      </c>
      <c r="D177" s="1930"/>
      <c r="E177" s="1980" t="s">
        <v>541</v>
      </c>
      <c r="F177" s="1980"/>
      <c r="G177" s="1980"/>
      <c r="H177" s="1980"/>
      <c r="I177" s="1980"/>
      <c r="J177" s="66" t="str">
        <f>IF([8]Source!AF15&lt;&gt;"", [8]Source!AF15," ")</f>
        <v xml:space="preserve"> </v>
      </c>
      <c r="K177" s="66" t="s">
        <v>968</v>
      </c>
      <c r="L177" s="50"/>
    </row>
    <row r="178" spans="1:12" x14ac:dyDescent="0.25">
      <c r="A178" s="50"/>
      <c r="B178" s="50"/>
      <c r="C178" s="50"/>
      <c r="D178" s="50"/>
      <c r="E178" s="1911" t="s">
        <v>55</v>
      </c>
      <c r="F178" s="1911"/>
      <c r="G178" s="1911"/>
      <c r="H178" s="1911"/>
      <c r="I178" s="1911"/>
      <c r="J178" s="50"/>
      <c r="K178" s="50"/>
      <c r="L178" s="50"/>
    </row>
    <row r="183" spans="1:12" x14ac:dyDescent="0.25">
      <c r="A183" s="82"/>
      <c r="B183" s="82"/>
      <c r="C183" s="82"/>
      <c r="D183" s="82"/>
      <c r="E183" s="82"/>
      <c r="F183" s="82"/>
      <c r="G183" s="82"/>
      <c r="H183" s="82"/>
      <c r="I183" s="82"/>
      <c r="J183" s="82"/>
      <c r="K183" s="82"/>
      <c r="L183" s="82"/>
    </row>
    <row r="184" spans="1:12" x14ac:dyDescent="0.25">
      <c r="A184" s="236"/>
      <c r="B184" s="236"/>
      <c r="C184" s="236"/>
      <c r="D184" s="236"/>
      <c r="E184" s="236"/>
      <c r="F184" s="236"/>
      <c r="G184" s="236"/>
      <c r="H184" s="236"/>
      <c r="I184" s="236"/>
      <c r="J184" s="236"/>
      <c r="K184" s="236"/>
      <c r="L184" s="236"/>
    </row>
    <row r="185" spans="1:12" ht="18" x14ac:dyDescent="0.25">
      <c r="A185" s="237"/>
      <c r="B185" s="238" t="s">
        <v>690</v>
      </c>
      <c r="C185" s="239"/>
      <c r="D185" s="239"/>
      <c r="E185" s="239"/>
      <c r="F185" s="239"/>
      <c r="G185" s="239"/>
      <c r="H185" s="239"/>
      <c r="I185" s="239"/>
      <c r="J185" s="239"/>
      <c r="K185" s="239"/>
      <c r="L185" s="239"/>
    </row>
    <row r="186" spans="1:12" x14ac:dyDescent="0.25">
      <c r="A186" s="237"/>
      <c r="B186" s="241" t="s">
        <v>391</v>
      </c>
      <c r="C186" s="237"/>
      <c r="D186" s="237"/>
      <c r="E186" s="237"/>
      <c r="F186" s="242"/>
      <c r="G186" s="237"/>
      <c r="H186" s="237"/>
      <c r="I186" s="237"/>
      <c r="J186" s="242"/>
      <c r="K186" s="237"/>
      <c r="L186" s="237"/>
    </row>
    <row r="187" spans="1:12" x14ac:dyDescent="0.25">
      <c r="A187" s="235"/>
      <c r="B187" s="235"/>
      <c r="C187" s="235"/>
      <c r="D187" s="235"/>
      <c r="E187" s="235"/>
      <c r="F187" s="235" t="s">
        <v>166</v>
      </c>
      <c r="G187" s="235"/>
      <c r="H187" s="235"/>
      <c r="I187" s="235"/>
      <c r="J187" s="235" t="s">
        <v>198</v>
      </c>
      <c r="K187" s="235"/>
      <c r="L187" s="235"/>
    </row>
  </sheetData>
  <mergeCells count="139">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I32:I37"/>
    <mergeCell ref="J32:J37"/>
    <mergeCell ref="K32:K37"/>
    <mergeCell ref="L32:L37"/>
    <mergeCell ref="A34:A37"/>
    <mergeCell ref="B34:B37"/>
    <mergeCell ref="G32:G37"/>
    <mergeCell ref="H32:H37"/>
    <mergeCell ref="B28:L28"/>
    <mergeCell ref="B29:L29"/>
    <mergeCell ref="H66:I66"/>
    <mergeCell ref="J66:K66"/>
    <mergeCell ref="H74:I74"/>
    <mergeCell ref="J74:K74"/>
    <mergeCell ref="H83:I83"/>
    <mergeCell ref="J83:K83"/>
    <mergeCell ref="A40:L40"/>
    <mergeCell ref="A42:L42"/>
    <mergeCell ref="H48:I48"/>
    <mergeCell ref="J48:K48"/>
    <mergeCell ref="H57:I57"/>
    <mergeCell ref="J57:K57"/>
    <mergeCell ref="A147:G147"/>
    <mergeCell ref="H147:I147"/>
    <mergeCell ref="J147:K147"/>
    <mergeCell ref="H130:I130"/>
    <mergeCell ref="J130:K130"/>
    <mergeCell ref="A124:L124"/>
    <mergeCell ref="H126:I126"/>
    <mergeCell ref="J126:K126"/>
    <mergeCell ref="H128:I128"/>
    <mergeCell ref="H138:I138"/>
    <mergeCell ref="J138:K138"/>
    <mergeCell ref="H140:I140"/>
    <mergeCell ref="J140:K140"/>
    <mergeCell ref="A142:G142"/>
    <mergeCell ref="H142:I142"/>
    <mergeCell ref="J142:K142"/>
    <mergeCell ref="J128:K128"/>
    <mergeCell ref="H132:I132"/>
    <mergeCell ref="J132:K132"/>
    <mergeCell ref="H134:I134"/>
    <mergeCell ref="J134:K134"/>
    <mergeCell ref="H136:I136"/>
    <mergeCell ref="J136:K136"/>
    <mergeCell ref="D156:H156"/>
    <mergeCell ref="J156:K156"/>
    <mergeCell ref="D157:H157"/>
    <mergeCell ref="J157:K157"/>
    <mergeCell ref="D158:H158"/>
    <mergeCell ref="J158:K158"/>
    <mergeCell ref="D153:I153"/>
    <mergeCell ref="J153:K153"/>
    <mergeCell ref="D154:H154"/>
    <mergeCell ref="J154:K154"/>
    <mergeCell ref="D155:H155"/>
    <mergeCell ref="J155:K155"/>
    <mergeCell ref="J162:K162"/>
    <mergeCell ref="D163:H163"/>
    <mergeCell ref="J163:K163"/>
    <mergeCell ref="D164:H164"/>
    <mergeCell ref="J164:K164"/>
    <mergeCell ref="D159:H159"/>
    <mergeCell ref="J159:K159"/>
    <mergeCell ref="D160:H160"/>
    <mergeCell ref="J160:K160"/>
    <mergeCell ref="D161:H161"/>
    <mergeCell ref="J161:K161"/>
    <mergeCell ref="E175:I175"/>
    <mergeCell ref="C177:D177"/>
    <mergeCell ref="E177:I177"/>
    <mergeCell ref="E178:I178"/>
    <mergeCell ref="A31:L31"/>
    <mergeCell ref="A32:B33"/>
    <mergeCell ref="C32:C37"/>
    <mergeCell ref="D32:D37"/>
    <mergeCell ref="E32:E37"/>
    <mergeCell ref="F32:F37"/>
    <mergeCell ref="J169:K169"/>
    <mergeCell ref="D170:H170"/>
    <mergeCell ref="J170:K170"/>
    <mergeCell ref="D171:H171"/>
    <mergeCell ref="J171:K171"/>
    <mergeCell ref="C174:D174"/>
    <mergeCell ref="E174:I174"/>
    <mergeCell ref="D165:H165"/>
    <mergeCell ref="J165:K165"/>
    <mergeCell ref="D166:H166"/>
    <mergeCell ref="J166:K166"/>
    <mergeCell ref="D167:H167"/>
    <mergeCell ref="J167:K167"/>
    <mergeCell ref="D162:H162"/>
    <mergeCell ref="H111:I111"/>
    <mergeCell ref="J111:K111"/>
    <mergeCell ref="H118:I118"/>
    <mergeCell ref="J118:K118"/>
    <mergeCell ref="A120:G120"/>
    <mergeCell ref="H120:I120"/>
    <mergeCell ref="J120:K120"/>
    <mergeCell ref="H91:I91"/>
    <mergeCell ref="J91:K91"/>
    <mergeCell ref="H98:I98"/>
    <mergeCell ref="J98:K98"/>
    <mergeCell ref="H104:I104"/>
    <mergeCell ref="J104:K104"/>
  </mergeCells>
  <pageMargins left="0.70866141732283472" right="0.70866141732283472" top="0.59055118110236227" bottom="0.51181102362204722" header="0.31496062992125984" footer="0.31496062992125984"/>
  <pageSetup paperSize="9" scale="51"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L88"/>
  <sheetViews>
    <sheetView view="pageBreakPreview" topLeftCell="A8"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4.85546875" customWidth="1"/>
    <col min="5" max="6" width="10.7109375" customWidth="1"/>
    <col min="7" max="7" width="12.7109375" customWidth="1"/>
    <col min="8" max="8" width="14.28515625" customWidth="1"/>
    <col min="9" max="9" width="15.28515625" customWidth="1"/>
    <col min="10" max="10" width="12.7109375" customWidth="1"/>
    <col min="11" max="11" width="11.140625" customWidth="1"/>
    <col min="12" max="12" width="9.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0"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59" t="str">
        <f>'титул '!L9</f>
        <v>4230-РЭС</v>
      </c>
      <c r="L20" s="2059"/>
    </row>
    <row r="21" spans="1:12" x14ac:dyDescent="0.25">
      <c r="A21" s="50"/>
      <c r="B21" s="50"/>
      <c r="C21" s="50"/>
      <c r="D21" s="50"/>
      <c r="E21" s="50"/>
      <c r="F21" s="50"/>
      <c r="G21" s="50"/>
      <c r="H21" s="50"/>
      <c r="I21" s="50"/>
      <c r="J21" s="71" t="s">
        <v>108</v>
      </c>
      <c r="K21" s="2060" t="str">
        <f>'титул '!L11</f>
        <v>16.04.2024</v>
      </c>
      <c r="L21" s="2059"/>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3097</v>
      </c>
      <c r="H26" s="268">
        <v>45289</v>
      </c>
      <c r="I26" s="268">
        <v>45261</v>
      </c>
      <c r="J26" s="268">
        <v>45289</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692</v>
      </c>
      <c r="B40" s="1976"/>
      <c r="C40" s="1976"/>
      <c r="D40" s="1976"/>
      <c r="E40" s="1976"/>
      <c r="F40" s="1976"/>
      <c r="G40" s="1976"/>
      <c r="H40" s="1976"/>
      <c r="I40" s="1976"/>
      <c r="J40" s="1976"/>
      <c r="K40" s="1976"/>
      <c r="L40" s="1976"/>
    </row>
    <row r="42" spans="1:12" ht="16.5" x14ac:dyDescent="0.25">
      <c r="A42" s="1976" t="s">
        <v>806</v>
      </c>
      <c r="B42" s="1976"/>
      <c r="C42" s="1976"/>
      <c r="D42" s="1976"/>
      <c r="E42" s="1976"/>
      <c r="F42" s="1976"/>
      <c r="G42" s="1976"/>
      <c r="H42" s="1976"/>
      <c r="I42" s="1976"/>
      <c r="J42" s="1976"/>
      <c r="K42" s="1976"/>
      <c r="L42" s="1976"/>
    </row>
    <row r="43" spans="1:12" ht="43.5" x14ac:dyDescent="0.25">
      <c r="A43" s="56">
        <v>1</v>
      </c>
      <c r="B43" s="56">
        <v>1</v>
      </c>
      <c r="C43" s="56" t="s">
        <v>961</v>
      </c>
      <c r="D43" s="56" t="s">
        <v>412</v>
      </c>
      <c r="E43" s="57" t="s">
        <v>413</v>
      </c>
      <c r="F43" s="120">
        <v>1</v>
      </c>
      <c r="G43" s="218">
        <v>15.62</v>
      </c>
      <c r="H43" s="59"/>
      <c r="I43" s="218"/>
      <c r="J43" s="59" t="s">
        <v>37</v>
      </c>
      <c r="K43" s="218"/>
      <c r="L43" s="263"/>
    </row>
    <row r="44" spans="1:12" x14ac:dyDescent="0.25">
      <c r="A44" s="56"/>
      <c r="B44" s="56"/>
      <c r="C44" s="56"/>
      <c r="D44" s="56" t="s">
        <v>123</v>
      </c>
      <c r="E44" s="57"/>
      <c r="F44" s="120"/>
      <c r="G44" s="218">
        <v>15.62</v>
      </c>
      <c r="H44" s="59" t="s">
        <v>37</v>
      </c>
      <c r="I44" s="218">
        <v>15.62</v>
      </c>
      <c r="J44" s="59">
        <v>45.52</v>
      </c>
      <c r="K44" s="218">
        <v>711.02</v>
      </c>
      <c r="L44" s="263"/>
    </row>
    <row r="45" spans="1:12" x14ac:dyDescent="0.25">
      <c r="A45" s="56"/>
      <c r="B45" s="56"/>
      <c r="C45" s="56"/>
      <c r="D45" s="56" t="s">
        <v>48</v>
      </c>
      <c r="E45" s="57" t="s">
        <v>49</v>
      </c>
      <c r="F45" s="120">
        <v>74</v>
      </c>
      <c r="G45" s="286"/>
      <c r="H45" s="59"/>
      <c r="I45" s="218">
        <v>11.56</v>
      </c>
      <c r="J45" s="59">
        <v>74</v>
      </c>
      <c r="K45" s="218">
        <v>526.15</v>
      </c>
      <c r="L45" s="263"/>
    </row>
    <row r="46" spans="1:12" x14ac:dyDescent="0.25">
      <c r="A46" s="56"/>
      <c r="B46" s="56"/>
      <c r="C46" s="56"/>
      <c r="D46" s="56" t="s">
        <v>50</v>
      </c>
      <c r="E46" s="57" t="s">
        <v>49</v>
      </c>
      <c r="F46" s="120">
        <v>36</v>
      </c>
      <c r="G46" s="286"/>
      <c r="H46" s="59"/>
      <c r="I46" s="218">
        <v>5.62</v>
      </c>
      <c r="J46" s="59">
        <v>36</v>
      </c>
      <c r="K46" s="218">
        <v>255.97</v>
      </c>
      <c r="L46" s="263"/>
    </row>
    <row r="47" spans="1:12" x14ac:dyDescent="0.25">
      <c r="A47" s="61"/>
      <c r="B47" s="61"/>
      <c r="C47" s="61"/>
      <c r="D47" s="61" t="s">
        <v>126</v>
      </c>
      <c r="E47" s="62" t="s">
        <v>51</v>
      </c>
      <c r="F47" s="264">
        <v>1.22</v>
      </c>
      <c r="G47" s="64"/>
      <c r="H47" s="65" t="s">
        <v>37</v>
      </c>
      <c r="I47" s="64"/>
      <c r="J47" s="65"/>
      <c r="K47" s="64"/>
      <c r="L47" s="76">
        <v>1.22</v>
      </c>
    </row>
    <row r="48" spans="1:12" x14ac:dyDescent="0.25">
      <c r="H48" s="1977">
        <v>32.799999999999997</v>
      </c>
      <c r="I48" s="1977"/>
      <c r="J48" s="1977">
        <v>1493.14</v>
      </c>
      <c r="K48" s="1977"/>
      <c r="L48" s="77">
        <v>1.22</v>
      </c>
    </row>
    <row r="50" spans="1:12" x14ac:dyDescent="0.25">
      <c r="A50" s="1974" t="s">
        <v>409</v>
      </c>
      <c r="B50" s="1974"/>
      <c r="C50" s="1974"/>
      <c r="D50" s="1974"/>
      <c r="E50" s="1974"/>
      <c r="F50" s="1974"/>
      <c r="G50" s="1974"/>
      <c r="H50" s="1975">
        <v>32.799999999999997</v>
      </c>
      <c r="I50" s="1975"/>
      <c r="J50" s="1975">
        <v>1493.14</v>
      </c>
      <c r="K50" s="1975"/>
      <c r="L50" s="77">
        <v>1.22</v>
      </c>
    </row>
    <row r="52" spans="1:12" x14ac:dyDescent="0.25">
      <c r="A52" s="1974" t="s">
        <v>697</v>
      </c>
      <c r="B52" s="1974"/>
      <c r="C52" s="1974"/>
      <c r="D52" s="1974"/>
      <c r="E52" s="1974"/>
      <c r="F52" s="1974"/>
      <c r="G52" s="1974"/>
      <c r="H52" s="1975">
        <v>32.799999999999997</v>
      </c>
      <c r="I52" s="1975"/>
      <c r="J52" s="1975">
        <v>1493.14</v>
      </c>
      <c r="K52" s="1975"/>
      <c r="L52" s="77">
        <v>1.22</v>
      </c>
    </row>
    <row r="53" spans="1:12" x14ac:dyDescent="0.25">
      <c r="H53" t="s">
        <v>671</v>
      </c>
    </row>
    <row r="54" spans="1:12" x14ac:dyDescent="0.25">
      <c r="H54" t="s">
        <v>672</v>
      </c>
      <c r="I54" s="115">
        <f>ROUND(0*1.019,2)</f>
        <v>0</v>
      </c>
      <c r="K54" s="115">
        <v>0</v>
      </c>
    </row>
    <row r="55" spans="1:12" x14ac:dyDescent="0.25">
      <c r="H55" t="s">
        <v>673</v>
      </c>
      <c r="I55" s="30">
        <v>0</v>
      </c>
      <c r="K55" s="30">
        <v>0</v>
      </c>
    </row>
    <row r="56" spans="1:12" x14ac:dyDescent="0.25">
      <c r="H56" t="s">
        <v>674</v>
      </c>
      <c r="I56" s="30">
        <f>H52</f>
        <v>32.799999999999997</v>
      </c>
      <c r="K56" s="116">
        <f>J52</f>
        <v>1493.14</v>
      </c>
    </row>
    <row r="58" spans="1:12" x14ac:dyDescent="0.25">
      <c r="D58" s="1908" t="s">
        <v>675</v>
      </c>
      <c r="E58" s="1908"/>
      <c r="F58" s="1908"/>
      <c r="G58" s="1908"/>
      <c r="H58" s="1908"/>
      <c r="I58" s="1908"/>
      <c r="J58" s="2051">
        <f>K54</f>
        <v>0</v>
      </c>
      <c r="K58" s="2051"/>
    </row>
    <row r="59" spans="1:12" x14ac:dyDescent="0.25">
      <c r="D59" s="1908" t="s">
        <v>676</v>
      </c>
      <c r="E59" s="1908"/>
      <c r="F59" s="1908"/>
      <c r="G59" s="1908"/>
      <c r="H59" s="1908"/>
      <c r="I59" s="269">
        <v>0</v>
      </c>
      <c r="J59" s="2051">
        <f>J58*I59</f>
        <v>0</v>
      </c>
      <c r="K59" s="2051"/>
    </row>
    <row r="60" spans="1:12" x14ac:dyDescent="0.25">
      <c r="D60" s="1908" t="s">
        <v>677</v>
      </c>
      <c r="E60" s="1908"/>
      <c r="F60" s="1908"/>
      <c r="G60" s="1908"/>
      <c r="H60" s="1908"/>
      <c r="I60" s="258"/>
      <c r="J60" s="2051">
        <f>J58+J59</f>
        <v>0</v>
      </c>
      <c r="K60" s="2051"/>
    </row>
    <row r="61" spans="1:12" x14ac:dyDescent="0.25">
      <c r="D61" s="1908" t="s">
        <v>678</v>
      </c>
      <c r="E61" s="1908"/>
      <c r="F61" s="1908"/>
      <c r="G61" s="1908"/>
      <c r="H61" s="1908"/>
      <c r="I61" s="270">
        <v>0</v>
      </c>
      <c r="J61" s="2051">
        <f>ROUND(K56*I61,2)</f>
        <v>0</v>
      </c>
      <c r="K61" s="2051"/>
    </row>
    <row r="62" spans="1:12" x14ac:dyDescent="0.25">
      <c r="D62" s="1908" t="s">
        <v>679</v>
      </c>
      <c r="E62" s="1908"/>
      <c r="F62" s="1908"/>
      <c r="G62" s="1908"/>
      <c r="H62" s="1908"/>
      <c r="I62" s="258"/>
      <c r="J62" s="2051">
        <f>J60+J61</f>
        <v>0</v>
      </c>
      <c r="K62" s="2051"/>
    </row>
    <row r="63" spans="1:12" x14ac:dyDescent="0.25">
      <c r="D63" s="1908" t="s">
        <v>680</v>
      </c>
      <c r="E63" s="1908"/>
      <c r="F63" s="1908"/>
      <c r="G63" s="1908"/>
      <c r="H63" s="1908"/>
      <c r="I63" s="258">
        <v>1</v>
      </c>
      <c r="J63" s="2051">
        <f>J62*I63</f>
        <v>0</v>
      </c>
      <c r="K63" s="2051"/>
    </row>
    <row r="64" spans="1:12" x14ac:dyDescent="0.25">
      <c r="D64" s="1908" t="s">
        <v>681</v>
      </c>
      <c r="E64" s="1908"/>
      <c r="F64" s="1908"/>
      <c r="G64" s="1908"/>
      <c r="H64" s="1908"/>
      <c r="I64" s="258">
        <v>1</v>
      </c>
      <c r="J64" s="2051">
        <f>J63*I64</f>
        <v>0</v>
      </c>
      <c r="K64" s="2051"/>
    </row>
    <row r="65" spans="1:12" x14ac:dyDescent="0.25">
      <c r="D65" s="1974" t="s">
        <v>682</v>
      </c>
      <c r="E65" s="1974"/>
      <c r="F65" s="1974"/>
      <c r="G65" s="1974"/>
      <c r="H65" s="1974"/>
      <c r="I65" s="257">
        <v>0.99560999999999999</v>
      </c>
      <c r="J65" s="2052">
        <f>ROUND(J64*I65,2)</f>
        <v>0</v>
      </c>
      <c r="K65" s="2052"/>
    </row>
    <row r="66" spans="1:12" x14ac:dyDescent="0.25">
      <c r="D66" s="1908" t="s">
        <v>683</v>
      </c>
      <c r="E66" s="1908"/>
      <c r="F66" s="1908"/>
      <c r="G66" s="1908"/>
      <c r="H66" s="1908"/>
      <c r="I66" s="258"/>
      <c r="J66" s="2051">
        <f>K55</f>
        <v>0</v>
      </c>
      <c r="K66" s="2051"/>
    </row>
    <row r="67" spans="1:12" x14ac:dyDescent="0.25">
      <c r="D67" s="1974" t="s">
        <v>684</v>
      </c>
      <c r="E67" s="1974"/>
      <c r="F67" s="1974"/>
      <c r="G67" s="1974"/>
      <c r="H67" s="1974"/>
      <c r="I67" s="257">
        <v>0.99560999999999999</v>
      </c>
      <c r="J67" s="2052">
        <f>J66*I67</f>
        <v>0</v>
      </c>
      <c r="K67" s="2052"/>
    </row>
    <row r="68" spans="1:12" x14ac:dyDescent="0.25">
      <c r="D68" s="1908" t="s">
        <v>685</v>
      </c>
      <c r="E68" s="1908"/>
      <c r="F68" s="1908"/>
      <c r="G68" s="1908"/>
      <c r="H68" s="1908"/>
      <c r="I68" s="258"/>
      <c r="J68" s="2051">
        <f>K56</f>
        <v>1493.14</v>
      </c>
      <c r="K68" s="2051"/>
    </row>
    <row r="69" spans="1:12" x14ac:dyDescent="0.25">
      <c r="D69" s="1908" t="s">
        <v>686</v>
      </c>
      <c r="E69" s="1908"/>
      <c r="F69" s="1908"/>
      <c r="G69" s="1908"/>
      <c r="H69" s="1908"/>
      <c r="I69" s="258">
        <v>1</v>
      </c>
      <c r="J69" s="2051">
        <f>J68*I69</f>
        <v>1493.14</v>
      </c>
      <c r="K69" s="2051"/>
    </row>
    <row r="70" spans="1:12" x14ac:dyDescent="0.25">
      <c r="D70" s="1908" t="s">
        <v>687</v>
      </c>
      <c r="E70" s="1908"/>
      <c r="F70" s="1908"/>
      <c r="G70" s="1908"/>
      <c r="H70" s="1908"/>
      <c r="I70" s="258">
        <v>0.90678360000000002</v>
      </c>
      <c r="J70" s="2051">
        <f>J69*I70</f>
        <v>1353.9548645040002</v>
      </c>
      <c r="K70" s="2051"/>
    </row>
    <row r="71" spans="1:12" x14ac:dyDescent="0.25">
      <c r="D71" s="1974" t="s">
        <v>688</v>
      </c>
      <c r="E71" s="1974"/>
      <c r="F71" s="1974"/>
      <c r="G71" s="1974"/>
      <c r="H71" s="1974"/>
      <c r="I71" s="257">
        <v>0.99560999999999999</v>
      </c>
      <c r="J71" s="2052">
        <f>ROUND(J70*I71,2)</f>
        <v>1348.01</v>
      </c>
      <c r="K71" s="2052"/>
    </row>
    <row r="72" spans="1:12" x14ac:dyDescent="0.25">
      <c r="D72" s="1974" t="s">
        <v>689</v>
      </c>
      <c r="E72" s="1974"/>
      <c r="F72" s="1974"/>
      <c r="G72" s="1974"/>
      <c r="H72" s="1974"/>
      <c r="I72" s="258"/>
      <c r="J72" s="2052">
        <f>J71+J67+J65</f>
        <v>1348.01</v>
      </c>
      <c r="K72" s="2052"/>
    </row>
    <row r="74" spans="1:12" x14ac:dyDescent="0.25">
      <c r="D74" s="1974"/>
      <c r="E74" s="1974"/>
      <c r="F74" s="1974"/>
      <c r="G74" s="1974"/>
      <c r="H74" s="1974"/>
      <c r="I74" s="257"/>
      <c r="J74" s="2052"/>
      <c r="K74" s="2052"/>
    </row>
    <row r="75" spans="1:12" x14ac:dyDescent="0.25">
      <c r="D75" s="257"/>
      <c r="E75" s="257"/>
      <c r="F75" s="257"/>
      <c r="G75" s="257"/>
      <c r="H75" s="257"/>
      <c r="I75" s="257"/>
      <c r="J75" s="278"/>
      <c r="K75" s="278"/>
    </row>
    <row r="77" spans="1:12" x14ac:dyDescent="0.25">
      <c r="A77" s="50"/>
      <c r="B77" s="50"/>
      <c r="C77" s="1930" t="s">
        <v>216</v>
      </c>
      <c r="D77" s="1930"/>
      <c r="E77" s="1980" t="s">
        <v>169</v>
      </c>
      <c r="F77" s="1980"/>
      <c r="G77" s="1980"/>
      <c r="H77" s="1980"/>
      <c r="I77" s="1980"/>
      <c r="J77" s="66" t="str">
        <f>IF([8]Source!AB15&lt;&gt;"", [8]Source!AB15," ")</f>
        <v xml:space="preserve"> </v>
      </c>
      <c r="K77" s="66" t="s">
        <v>170</v>
      </c>
      <c r="L77" s="50"/>
    </row>
    <row r="78" spans="1:12" x14ac:dyDescent="0.25">
      <c r="A78" s="50"/>
      <c r="B78" s="50"/>
      <c r="C78" s="50"/>
      <c r="D78" s="50"/>
      <c r="E78" s="1911" t="s">
        <v>55</v>
      </c>
      <c r="F78" s="1911"/>
      <c r="G78" s="1911"/>
      <c r="H78" s="1911"/>
      <c r="I78" s="1911"/>
      <c r="J78" s="50"/>
      <c r="K78" s="50"/>
      <c r="L78" s="50"/>
    </row>
    <row r="79" spans="1:12" x14ac:dyDescent="0.25">
      <c r="A79" s="50"/>
      <c r="B79" s="50"/>
      <c r="C79" s="50"/>
      <c r="D79" s="50"/>
      <c r="E79" s="50"/>
      <c r="F79" s="50"/>
      <c r="G79" s="50"/>
      <c r="H79" s="50"/>
      <c r="I79" s="50"/>
      <c r="J79" s="50"/>
      <c r="K79" s="50"/>
      <c r="L79" s="50"/>
    </row>
    <row r="80" spans="1:12" x14ac:dyDescent="0.25">
      <c r="A80" s="50"/>
      <c r="B80" s="50"/>
      <c r="C80" s="1930" t="s">
        <v>217</v>
      </c>
      <c r="D80" s="1930"/>
      <c r="E80" s="1980" t="s">
        <v>541</v>
      </c>
      <c r="F80" s="1980"/>
      <c r="G80" s="1980"/>
      <c r="H80" s="1980"/>
      <c r="I80" s="1980"/>
      <c r="J80" s="66" t="str">
        <f>IF([8]Source!AF15&lt;&gt;"", [8]Source!AF15," ")</f>
        <v xml:space="preserve"> </v>
      </c>
      <c r="K80" s="66" t="s">
        <v>968</v>
      </c>
      <c r="L80" s="50"/>
    </row>
    <row r="81" spans="1:12" x14ac:dyDescent="0.25">
      <c r="A81" s="50"/>
      <c r="B81" s="50"/>
      <c r="C81" s="50"/>
      <c r="D81" s="50"/>
      <c r="E81" s="1911" t="s">
        <v>55</v>
      </c>
      <c r="F81" s="1911"/>
      <c r="G81" s="1911"/>
      <c r="H81" s="1911"/>
      <c r="I81" s="1911"/>
      <c r="J81" s="50"/>
      <c r="K81" s="50"/>
      <c r="L81" s="50"/>
    </row>
    <row r="86" spans="1:12" ht="18" x14ac:dyDescent="0.25">
      <c r="A86" s="272"/>
      <c r="B86" s="273" t="s">
        <v>690</v>
      </c>
      <c r="C86" s="274"/>
      <c r="D86" s="274"/>
      <c r="E86" s="274"/>
      <c r="F86" s="274"/>
      <c r="G86" s="274"/>
      <c r="H86" s="274"/>
      <c r="I86" s="274"/>
      <c r="J86" s="274"/>
      <c r="K86" s="274"/>
      <c r="L86" s="274"/>
    </row>
    <row r="87" spans="1:12" x14ac:dyDescent="0.25">
      <c r="A87" s="272"/>
      <c r="B87" s="276" t="s">
        <v>391</v>
      </c>
      <c r="C87" s="272"/>
      <c r="D87" s="272"/>
      <c r="E87" s="272"/>
      <c r="F87" s="277"/>
      <c r="G87" s="272"/>
      <c r="H87" s="272"/>
      <c r="I87" s="272"/>
      <c r="J87" s="277"/>
      <c r="K87" s="272"/>
      <c r="L87" s="272"/>
    </row>
    <row r="88" spans="1:12" x14ac:dyDescent="0.25">
      <c r="A88" s="23"/>
      <c r="B88" s="23"/>
      <c r="C88" s="23"/>
      <c r="D88" s="23"/>
      <c r="E88" s="23"/>
      <c r="F88" s="23" t="s">
        <v>166</v>
      </c>
      <c r="G88" s="23"/>
      <c r="H88" s="23"/>
      <c r="I88" s="23"/>
      <c r="J88" s="23" t="s">
        <v>198</v>
      </c>
      <c r="K88" s="23"/>
      <c r="L88" s="23"/>
    </row>
  </sheetData>
  <mergeCells count="98">
    <mergeCell ref="K10:L11"/>
    <mergeCell ref="A11:B11"/>
    <mergeCell ref="C11:I11"/>
    <mergeCell ref="K8:L9"/>
    <mergeCell ref="J48:K48"/>
    <mergeCell ref="A13:B13"/>
    <mergeCell ref="C13:I13"/>
    <mergeCell ref="A9:B9"/>
    <mergeCell ref="C9:I9"/>
    <mergeCell ref="C10:I10"/>
    <mergeCell ref="C18:I18"/>
    <mergeCell ref="H19:J19"/>
    <mergeCell ref="K19:L19"/>
    <mergeCell ref="C12:I12"/>
    <mergeCell ref="K12:L13"/>
    <mergeCell ref="C14:I14"/>
    <mergeCell ref="K14:L15"/>
    <mergeCell ref="A15:B15"/>
    <mergeCell ref="C15:I15"/>
    <mergeCell ref="C16:I16"/>
    <mergeCell ref="K16:L17"/>
    <mergeCell ref="A17:B17"/>
    <mergeCell ref="C17:I17"/>
    <mergeCell ref="J2:L2"/>
    <mergeCell ref="I3:L3"/>
    <mergeCell ref="J4:L4"/>
    <mergeCell ref="K6:L6"/>
    <mergeCell ref="K7:L7"/>
    <mergeCell ref="B28:L28"/>
    <mergeCell ref="B29:L29"/>
    <mergeCell ref="H20:I20"/>
    <mergeCell ref="K20:L20"/>
    <mergeCell ref="K21:L21"/>
    <mergeCell ref="K22:L22"/>
    <mergeCell ref="G24:G25"/>
    <mergeCell ref="H24:H25"/>
    <mergeCell ref="I24:J24"/>
    <mergeCell ref="D72:H72"/>
    <mergeCell ref="J72:K72"/>
    <mergeCell ref="J61:K61"/>
    <mergeCell ref="D62:H62"/>
    <mergeCell ref="J62:K62"/>
    <mergeCell ref="D63:H63"/>
    <mergeCell ref="J63:K63"/>
    <mergeCell ref="J64:K64"/>
    <mergeCell ref="D65:H65"/>
    <mergeCell ref="J65:K65"/>
    <mergeCell ref="D66:H66"/>
    <mergeCell ref="J66:K66"/>
    <mergeCell ref="J68:K68"/>
    <mergeCell ref="D69:H69"/>
    <mergeCell ref="J69:K69"/>
    <mergeCell ref="J70:K70"/>
    <mergeCell ref="D71:H71"/>
    <mergeCell ref="J71:K71"/>
    <mergeCell ref="A52:G52"/>
    <mergeCell ref="H52:I52"/>
    <mergeCell ref="H48:I48"/>
    <mergeCell ref="D70:H70"/>
    <mergeCell ref="D58:I58"/>
    <mergeCell ref="D68:H68"/>
    <mergeCell ref="H32:H37"/>
    <mergeCell ref="J67:K67"/>
    <mergeCell ref="J58:K58"/>
    <mergeCell ref="D59:H59"/>
    <mergeCell ref="J59:K59"/>
    <mergeCell ref="D60:H60"/>
    <mergeCell ref="J60:K60"/>
    <mergeCell ref="A40:L40"/>
    <mergeCell ref="A42:L42"/>
    <mergeCell ref="A50:G50"/>
    <mergeCell ref="H50:I50"/>
    <mergeCell ref="J50:K50"/>
    <mergeCell ref="J52:K52"/>
    <mergeCell ref="D67:H67"/>
    <mergeCell ref="D61:H61"/>
    <mergeCell ref="D64:H64"/>
    <mergeCell ref="E78:I78"/>
    <mergeCell ref="C80:D80"/>
    <mergeCell ref="E80:I80"/>
    <mergeCell ref="E81:I81"/>
    <mergeCell ref="D74:H74"/>
    <mergeCell ref="J74:K74"/>
    <mergeCell ref="C77:D77"/>
    <mergeCell ref="E77:I77"/>
    <mergeCell ref="A31:L31"/>
    <mergeCell ref="A32:B33"/>
    <mergeCell ref="C32:C37"/>
    <mergeCell ref="D32:D37"/>
    <mergeCell ref="E32:E37"/>
    <mergeCell ref="F32:F37"/>
    <mergeCell ref="I32:I37"/>
    <mergeCell ref="J32:J37"/>
    <mergeCell ref="K32:K37"/>
    <mergeCell ref="L32:L37"/>
    <mergeCell ref="A34:A37"/>
    <mergeCell ref="B34:B37"/>
    <mergeCell ref="G32:G37"/>
  </mergeCells>
  <pageMargins left="0.31" right="0.25" top="0.31" bottom="0.32" header="0.31496062992125984" footer="0.31496062992125984"/>
  <pageSetup paperSize="9" scale="5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L97"/>
  <sheetViews>
    <sheetView view="pageBreakPreview" topLeftCell="A13"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44.85546875" customWidth="1"/>
    <col min="5" max="6" width="10.7109375" customWidth="1"/>
    <col min="7" max="7" width="12.7109375" customWidth="1"/>
    <col min="8" max="8" width="14.28515625" customWidth="1"/>
    <col min="9" max="9" width="15.28515625" customWidth="1"/>
    <col min="10" max="10" width="12.7109375" customWidth="1"/>
    <col min="11" max="11" width="11.140625" customWidth="1"/>
    <col min="12" max="12" width="9.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0"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2">
        <v>930</v>
      </c>
      <c r="H26" s="293">
        <v>45077</v>
      </c>
      <c r="I26" s="293">
        <v>45047</v>
      </c>
      <c r="J26" s="293">
        <v>45077</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967</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692</v>
      </c>
      <c r="B40" s="1976"/>
      <c r="C40" s="1976"/>
      <c r="D40" s="1976"/>
      <c r="E40" s="1976"/>
      <c r="F40" s="1976"/>
      <c r="G40" s="1976"/>
      <c r="H40" s="1976"/>
      <c r="I40" s="1976"/>
      <c r="J40" s="1976"/>
      <c r="K40" s="1976"/>
      <c r="L40" s="1976"/>
    </row>
    <row r="42" spans="1:12" ht="16.5" x14ac:dyDescent="0.25">
      <c r="A42" s="1976" t="s">
        <v>934</v>
      </c>
      <c r="B42" s="1976"/>
      <c r="C42" s="1976"/>
      <c r="D42" s="1976"/>
      <c r="E42" s="1976"/>
      <c r="F42" s="1976"/>
      <c r="G42" s="1976"/>
      <c r="H42" s="1976"/>
      <c r="I42" s="1976"/>
      <c r="J42" s="1976"/>
      <c r="K42" s="1976"/>
      <c r="L42" s="1976"/>
    </row>
    <row r="43" spans="1:12" ht="43.5" x14ac:dyDescent="0.25">
      <c r="A43" s="56">
        <v>1</v>
      </c>
      <c r="B43" s="56">
        <v>1</v>
      </c>
      <c r="C43" s="56" t="s">
        <v>929</v>
      </c>
      <c r="D43" s="56" t="s">
        <v>930</v>
      </c>
      <c r="E43" s="57" t="s">
        <v>717</v>
      </c>
      <c r="F43" s="120">
        <v>1</v>
      </c>
      <c r="G43" s="218">
        <v>55.72</v>
      </c>
      <c r="H43" s="59"/>
      <c r="I43" s="218"/>
      <c r="J43" s="59" t="s">
        <v>37</v>
      </c>
      <c r="K43" s="218"/>
      <c r="L43" s="263"/>
    </row>
    <row r="44" spans="1:12" x14ac:dyDescent="0.25">
      <c r="A44" s="56"/>
      <c r="B44" s="56"/>
      <c r="C44" s="56"/>
      <c r="D44" s="56" t="s">
        <v>123</v>
      </c>
      <c r="E44" s="57"/>
      <c r="F44" s="120"/>
      <c r="G44" s="218">
        <v>55.72</v>
      </c>
      <c r="H44" s="59" t="s">
        <v>37</v>
      </c>
      <c r="I44" s="218">
        <v>55.72</v>
      </c>
      <c r="J44" s="59">
        <v>43.75</v>
      </c>
      <c r="K44" s="218">
        <v>2437.75</v>
      </c>
      <c r="L44" s="263"/>
    </row>
    <row r="45" spans="1:12" x14ac:dyDescent="0.25">
      <c r="A45" s="56"/>
      <c r="B45" s="56"/>
      <c r="C45" s="56"/>
      <c r="D45" s="56" t="s">
        <v>48</v>
      </c>
      <c r="E45" s="57" t="s">
        <v>49</v>
      </c>
      <c r="F45" s="120">
        <v>74</v>
      </c>
      <c r="G45" s="286"/>
      <c r="H45" s="59"/>
      <c r="I45" s="218">
        <v>41.23</v>
      </c>
      <c r="J45" s="59">
        <v>74</v>
      </c>
      <c r="K45" s="218">
        <v>1803.94</v>
      </c>
      <c r="L45" s="263"/>
    </row>
    <row r="46" spans="1:12" x14ac:dyDescent="0.25">
      <c r="A46" s="56"/>
      <c r="B46" s="56"/>
      <c r="C46" s="56"/>
      <c r="D46" s="56" t="s">
        <v>50</v>
      </c>
      <c r="E46" s="57" t="s">
        <v>49</v>
      </c>
      <c r="F46" s="120">
        <v>36</v>
      </c>
      <c r="G46" s="286"/>
      <c r="H46" s="59"/>
      <c r="I46" s="218">
        <v>20.059999999999999</v>
      </c>
      <c r="J46" s="59">
        <v>36</v>
      </c>
      <c r="K46" s="218">
        <v>877.59</v>
      </c>
      <c r="L46" s="263"/>
    </row>
    <row r="47" spans="1:12" x14ac:dyDescent="0.25">
      <c r="A47" s="61"/>
      <c r="B47" s="61"/>
      <c r="C47" s="61"/>
      <c r="D47" s="61" t="s">
        <v>126</v>
      </c>
      <c r="E47" s="62" t="s">
        <v>51</v>
      </c>
      <c r="F47" s="264">
        <v>4.8600000000000003</v>
      </c>
      <c r="G47" s="64"/>
      <c r="H47" s="65" t="s">
        <v>37</v>
      </c>
      <c r="I47" s="64"/>
      <c r="J47" s="65"/>
      <c r="K47" s="64"/>
      <c r="L47" s="76">
        <v>4.8600000000000003</v>
      </c>
    </row>
    <row r="48" spans="1:12" x14ac:dyDescent="0.25">
      <c r="H48" s="1977">
        <v>117.00999999999999</v>
      </c>
      <c r="I48" s="1977"/>
      <c r="J48" s="1977">
        <v>5119.2800000000007</v>
      </c>
      <c r="K48" s="1977"/>
      <c r="L48" s="77">
        <v>4.8600000000000003</v>
      </c>
    </row>
    <row r="49" spans="1:12" ht="43.5" x14ac:dyDescent="0.25">
      <c r="A49" s="56">
        <v>2</v>
      </c>
      <c r="B49" s="56">
        <v>2</v>
      </c>
      <c r="C49" s="56" t="s">
        <v>931</v>
      </c>
      <c r="D49" s="56" t="s">
        <v>932</v>
      </c>
      <c r="E49" s="57" t="s">
        <v>933</v>
      </c>
      <c r="F49" s="120">
        <v>1</v>
      </c>
      <c r="G49" s="218">
        <v>10.5</v>
      </c>
      <c r="H49" s="59"/>
      <c r="I49" s="218"/>
      <c r="J49" s="59" t="s">
        <v>37</v>
      </c>
      <c r="K49" s="218"/>
      <c r="L49" s="263"/>
    </row>
    <row r="50" spans="1:12" x14ac:dyDescent="0.25">
      <c r="A50" s="56"/>
      <c r="B50" s="56"/>
      <c r="C50" s="56"/>
      <c r="D50" s="56" t="s">
        <v>123</v>
      </c>
      <c r="E50" s="57"/>
      <c r="F50" s="120"/>
      <c r="G50" s="218">
        <v>10.5</v>
      </c>
      <c r="H50" s="59" t="s">
        <v>37</v>
      </c>
      <c r="I50" s="218">
        <v>10.5</v>
      </c>
      <c r="J50" s="59">
        <v>43.75</v>
      </c>
      <c r="K50" s="218">
        <v>459.38</v>
      </c>
      <c r="L50" s="263"/>
    </row>
    <row r="51" spans="1:12" x14ac:dyDescent="0.25">
      <c r="A51" s="56"/>
      <c r="B51" s="56"/>
      <c r="C51" s="56"/>
      <c r="D51" s="56" t="s">
        <v>48</v>
      </c>
      <c r="E51" s="57" t="s">
        <v>49</v>
      </c>
      <c r="F51" s="120">
        <v>74</v>
      </c>
      <c r="G51" s="286"/>
      <c r="H51" s="59"/>
      <c r="I51" s="218">
        <v>7.77</v>
      </c>
      <c r="J51" s="59">
        <v>74</v>
      </c>
      <c r="K51" s="218">
        <v>339.94</v>
      </c>
      <c r="L51" s="263"/>
    </row>
    <row r="52" spans="1:12" x14ac:dyDescent="0.25">
      <c r="A52" s="56"/>
      <c r="B52" s="56"/>
      <c r="C52" s="56"/>
      <c r="D52" s="56" t="s">
        <v>50</v>
      </c>
      <c r="E52" s="57" t="s">
        <v>49</v>
      </c>
      <c r="F52" s="120">
        <v>36</v>
      </c>
      <c r="G52" s="286"/>
      <c r="H52" s="59"/>
      <c r="I52" s="218">
        <v>3.78</v>
      </c>
      <c r="J52" s="59">
        <v>36</v>
      </c>
      <c r="K52" s="218">
        <v>165.38</v>
      </c>
      <c r="L52" s="263"/>
    </row>
    <row r="53" spans="1:12" x14ac:dyDescent="0.25">
      <c r="A53" s="61"/>
      <c r="B53" s="61"/>
      <c r="C53" s="61"/>
      <c r="D53" s="61" t="s">
        <v>126</v>
      </c>
      <c r="E53" s="62" t="s">
        <v>51</v>
      </c>
      <c r="F53" s="264">
        <v>0.82</v>
      </c>
      <c r="G53" s="64"/>
      <c r="H53" s="65" t="s">
        <v>37</v>
      </c>
      <c r="I53" s="64"/>
      <c r="J53" s="65"/>
      <c r="K53" s="64"/>
      <c r="L53" s="76">
        <v>0.82</v>
      </c>
    </row>
    <row r="54" spans="1:12" x14ac:dyDescent="0.25">
      <c r="H54" s="1977">
        <v>22.05</v>
      </c>
      <c r="I54" s="1977"/>
      <c r="J54" s="1977">
        <v>964.69999999999993</v>
      </c>
      <c r="K54" s="1977"/>
      <c r="L54" s="77">
        <v>0.82</v>
      </c>
    </row>
    <row r="56" spans="1:12" x14ac:dyDescent="0.25">
      <c r="A56" s="1974" t="s">
        <v>935</v>
      </c>
      <c r="B56" s="1974"/>
      <c r="C56" s="1974"/>
      <c r="D56" s="1974"/>
      <c r="E56" s="1974"/>
      <c r="F56" s="1974"/>
      <c r="G56" s="1974"/>
      <c r="H56" s="1975">
        <v>139.06</v>
      </c>
      <c r="I56" s="1975"/>
      <c r="J56" s="1975">
        <v>6083.9800000000005</v>
      </c>
      <c r="K56" s="1975"/>
      <c r="L56" s="77">
        <v>5.6800000000000006</v>
      </c>
    </row>
    <row r="60" spans="1:12" x14ac:dyDescent="0.25">
      <c r="A60" s="1974" t="s">
        <v>697</v>
      </c>
      <c r="B60" s="1974"/>
      <c r="C60" s="1974"/>
      <c r="D60" s="1974"/>
      <c r="E60" s="1974"/>
      <c r="F60" s="1974"/>
      <c r="G60" s="1974"/>
      <c r="H60" s="1975">
        <v>139.06</v>
      </c>
      <c r="I60" s="1975"/>
      <c r="J60" s="1975">
        <v>6083.9800000000005</v>
      </c>
      <c r="K60" s="1975"/>
      <c r="L60" s="77">
        <v>5.6800000000000006</v>
      </c>
    </row>
    <row r="61" spans="1:12" x14ac:dyDescent="0.25">
      <c r="H61" t="s">
        <v>671</v>
      </c>
    </row>
    <row r="62" spans="1:12" x14ac:dyDescent="0.25">
      <c r="H62" t="s">
        <v>672</v>
      </c>
      <c r="I62" s="115">
        <f>ROUND(0*1.019,2)</f>
        <v>0</v>
      </c>
      <c r="K62" s="115">
        <v>0</v>
      </c>
    </row>
    <row r="63" spans="1:12" x14ac:dyDescent="0.25">
      <c r="H63" t="s">
        <v>673</v>
      </c>
      <c r="I63" s="30">
        <v>0</v>
      </c>
      <c r="K63" s="30">
        <v>0</v>
      </c>
    </row>
    <row r="64" spans="1:12" x14ac:dyDescent="0.25">
      <c r="H64" t="s">
        <v>674</v>
      </c>
      <c r="I64" s="30">
        <f>H60</f>
        <v>139.06</v>
      </c>
      <c r="K64" s="116">
        <f>J60</f>
        <v>6083.9800000000005</v>
      </c>
    </row>
    <row r="66" spans="4:11" x14ac:dyDescent="0.25">
      <c r="D66" s="1908" t="s">
        <v>675</v>
      </c>
      <c r="E66" s="1908"/>
      <c r="F66" s="1908"/>
      <c r="G66" s="1908"/>
      <c r="H66" s="1908"/>
      <c r="I66" s="1908"/>
      <c r="J66" s="2051">
        <f>K62</f>
        <v>0</v>
      </c>
      <c r="K66" s="2051"/>
    </row>
    <row r="67" spans="4:11" x14ac:dyDescent="0.25">
      <c r="D67" s="1908" t="s">
        <v>676</v>
      </c>
      <c r="E67" s="1908"/>
      <c r="F67" s="1908"/>
      <c r="G67" s="1908"/>
      <c r="H67" s="1908"/>
      <c r="I67" s="269">
        <v>0</v>
      </c>
      <c r="J67" s="2051">
        <f>J66*I67</f>
        <v>0</v>
      </c>
      <c r="K67" s="2051"/>
    </row>
    <row r="68" spans="4:11" x14ac:dyDescent="0.25">
      <c r="D68" s="1908" t="s">
        <v>677</v>
      </c>
      <c r="E68" s="1908"/>
      <c r="F68" s="1908"/>
      <c r="G68" s="1908"/>
      <c r="H68" s="1908"/>
      <c r="I68" s="258"/>
      <c r="J68" s="2051">
        <f>J66+J67</f>
        <v>0</v>
      </c>
      <c r="K68" s="2051"/>
    </row>
    <row r="69" spans="4:11" x14ac:dyDescent="0.25">
      <c r="D69" s="1908" t="s">
        <v>678</v>
      </c>
      <c r="E69" s="1908"/>
      <c r="F69" s="1908"/>
      <c r="G69" s="1908"/>
      <c r="H69" s="1908"/>
      <c r="I69" s="270">
        <v>0</v>
      </c>
      <c r="J69" s="2051">
        <f>ROUND(K64*I69,2)</f>
        <v>0</v>
      </c>
      <c r="K69" s="2051"/>
    </row>
    <row r="70" spans="4:11" x14ac:dyDescent="0.25">
      <c r="D70" s="1908" t="s">
        <v>679</v>
      </c>
      <c r="E70" s="1908"/>
      <c r="F70" s="1908"/>
      <c r="G70" s="1908"/>
      <c r="H70" s="1908"/>
      <c r="I70" s="258"/>
      <c r="J70" s="2051">
        <f>J68+J69</f>
        <v>0</v>
      </c>
      <c r="K70" s="2051"/>
    </row>
    <row r="71" spans="4:11" x14ac:dyDescent="0.25">
      <c r="D71" s="1908" t="s">
        <v>680</v>
      </c>
      <c r="E71" s="1908"/>
      <c r="F71" s="1908"/>
      <c r="G71" s="1908"/>
      <c r="H71" s="1908"/>
      <c r="I71" s="258">
        <v>1</v>
      </c>
      <c r="J71" s="2051">
        <f>J70*I71</f>
        <v>0</v>
      </c>
      <c r="K71" s="2051"/>
    </row>
    <row r="72" spans="4:11" x14ac:dyDescent="0.25">
      <c r="D72" s="1908" t="s">
        <v>681</v>
      </c>
      <c r="E72" s="1908"/>
      <c r="F72" s="1908"/>
      <c r="G72" s="1908"/>
      <c r="H72" s="1908"/>
      <c r="I72" s="258">
        <v>1</v>
      </c>
      <c r="J72" s="2051">
        <f>J71*I72</f>
        <v>0</v>
      </c>
      <c r="K72" s="2051"/>
    </row>
    <row r="73" spans="4:11" x14ac:dyDescent="0.25">
      <c r="D73" s="1974" t="s">
        <v>682</v>
      </c>
      <c r="E73" s="1974"/>
      <c r="F73" s="1974"/>
      <c r="G73" s="1974"/>
      <c r="H73" s="1974"/>
      <c r="I73" s="257">
        <v>0.99</v>
      </c>
      <c r="J73" s="2052">
        <f>ROUND(J72*I73,2)</f>
        <v>0</v>
      </c>
      <c r="K73" s="2052"/>
    </row>
    <row r="74" spans="4:11" x14ac:dyDescent="0.25">
      <c r="D74" s="1908" t="s">
        <v>683</v>
      </c>
      <c r="E74" s="1908"/>
      <c r="F74" s="1908"/>
      <c r="G74" s="1908"/>
      <c r="H74" s="1908"/>
      <c r="I74" s="258"/>
      <c r="J74" s="2051">
        <f>K63</f>
        <v>0</v>
      </c>
      <c r="K74" s="2051"/>
    </row>
    <row r="75" spans="4:11" x14ac:dyDescent="0.25">
      <c r="D75" s="1974" t="s">
        <v>684</v>
      </c>
      <c r="E75" s="1974"/>
      <c r="F75" s="1974"/>
      <c r="G75" s="1974"/>
      <c r="H75" s="1974"/>
      <c r="I75" s="257">
        <v>0.99</v>
      </c>
      <c r="J75" s="2052">
        <f>J74*I75</f>
        <v>0</v>
      </c>
      <c r="K75" s="2052"/>
    </row>
    <row r="76" spans="4:11" x14ac:dyDescent="0.25">
      <c r="D76" s="1908" t="s">
        <v>685</v>
      </c>
      <c r="E76" s="1908"/>
      <c r="F76" s="1908"/>
      <c r="G76" s="1908"/>
      <c r="H76" s="1908"/>
      <c r="I76" s="258"/>
      <c r="J76" s="2051">
        <f>K64</f>
        <v>6083.9800000000005</v>
      </c>
      <c r="K76" s="2051"/>
    </row>
    <row r="77" spans="4:11" x14ac:dyDescent="0.25">
      <c r="D77" s="1908" t="s">
        <v>686</v>
      </c>
      <c r="E77" s="1908"/>
      <c r="F77" s="1908"/>
      <c r="G77" s="1908"/>
      <c r="H77" s="1908"/>
      <c r="I77" s="258">
        <v>1</v>
      </c>
      <c r="J77" s="2051">
        <f>J76*I77</f>
        <v>6083.9800000000005</v>
      </c>
      <c r="K77" s="2051"/>
    </row>
    <row r="78" spans="4:11" x14ac:dyDescent="0.25">
      <c r="D78" s="1908" t="s">
        <v>687</v>
      </c>
      <c r="E78" s="1908"/>
      <c r="F78" s="1908"/>
      <c r="G78" s="1908"/>
      <c r="H78" s="1908"/>
      <c r="I78" s="258">
        <v>1</v>
      </c>
      <c r="J78" s="2051">
        <f>J77*I78</f>
        <v>6083.9800000000005</v>
      </c>
      <c r="K78" s="2051"/>
    </row>
    <row r="79" spans="4:11" x14ac:dyDescent="0.25">
      <c r="D79" s="1974" t="s">
        <v>688</v>
      </c>
      <c r="E79" s="1974"/>
      <c r="F79" s="1974"/>
      <c r="G79" s="1974"/>
      <c r="H79" s="1974"/>
      <c r="I79" s="257">
        <v>0.99</v>
      </c>
      <c r="J79" s="2052">
        <f>ROUND(J78*I79,2)</f>
        <v>6023.14</v>
      </c>
      <c r="K79" s="2052"/>
    </row>
    <row r="80" spans="4:11" x14ac:dyDescent="0.25">
      <c r="D80" s="1974" t="s">
        <v>689</v>
      </c>
      <c r="E80" s="1974"/>
      <c r="F80" s="1974"/>
      <c r="G80" s="1974"/>
      <c r="H80" s="1974"/>
      <c r="I80" s="258"/>
      <c r="J80" s="2052">
        <f>J79+J75+J73</f>
        <v>6023.14</v>
      </c>
      <c r="K80" s="2052"/>
    </row>
    <row r="82" spans="1:12" x14ac:dyDescent="0.25">
      <c r="D82" s="1908"/>
      <c r="E82" s="1908"/>
      <c r="F82" s="1908"/>
      <c r="G82" s="1908"/>
      <c r="H82" s="1908"/>
      <c r="I82" s="258"/>
      <c r="J82" s="2051"/>
      <c r="K82" s="2051"/>
    </row>
    <row r="83" spans="1:12" x14ac:dyDescent="0.25">
      <c r="D83" s="1974"/>
      <c r="E83" s="1974"/>
      <c r="F83" s="1974"/>
      <c r="G83" s="1974"/>
      <c r="H83" s="1974"/>
      <c r="I83" s="257"/>
      <c r="J83" s="2052"/>
      <c r="K83" s="2052"/>
    </row>
    <row r="84" spans="1:12" x14ac:dyDescent="0.25">
      <c r="D84" s="257"/>
      <c r="E84" s="257"/>
      <c r="F84" s="257"/>
      <c r="G84" s="257"/>
      <c r="H84" s="257"/>
      <c r="I84" s="257"/>
      <c r="J84" s="278"/>
      <c r="K84" s="278"/>
    </row>
    <row r="86" spans="1:12" x14ac:dyDescent="0.25">
      <c r="A86" s="50"/>
      <c r="B86" s="50"/>
      <c r="C86" s="1930" t="s">
        <v>216</v>
      </c>
      <c r="D86" s="1930"/>
      <c r="E86" s="1980" t="s">
        <v>169</v>
      </c>
      <c r="F86" s="1980"/>
      <c r="G86" s="1980"/>
      <c r="H86" s="1980"/>
      <c r="I86" s="1980"/>
      <c r="J86" s="66" t="str">
        <f>IF([8]Source!AB15&lt;&gt;"", [8]Source!AB15," ")</f>
        <v xml:space="preserve"> </v>
      </c>
      <c r="K86" s="66" t="s">
        <v>170</v>
      </c>
      <c r="L86" s="50"/>
    </row>
    <row r="87" spans="1:12" x14ac:dyDescent="0.25">
      <c r="A87" s="50"/>
      <c r="B87" s="50"/>
      <c r="C87" s="50"/>
      <c r="D87" s="50"/>
      <c r="E87" s="1911" t="s">
        <v>55</v>
      </c>
      <c r="F87" s="1911"/>
      <c r="G87" s="1911"/>
      <c r="H87" s="1911"/>
      <c r="I87" s="1911"/>
      <c r="J87" s="50"/>
      <c r="K87" s="50"/>
      <c r="L87" s="50"/>
    </row>
    <row r="88" spans="1:12" x14ac:dyDescent="0.25">
      <c r="A88" s="50"/>
      <c r="B88" s="50"/>
      <c r="C88" s="50"/>
      <c r="D88" s="50"/>
      <c r="E88" s="50"/>
      <c r="F88" s="50"/>
      <c r="G88" s="50"/>
      <c r="H88" s="50"/>
      <c r="I88" s="50"/>
      <c r="J88" s="50"/>
      <c r="K88" s="50"/>
      <c r="L88" s="50"/>
    </row>
    <row r="89" spans="1:12" x14ac:dyDescent="0.25">
      <c r="A89" s="50"/>
      <c r="B89" s="50"/>
      <c r="C89" s="1930" t="s">
        <v>217</v>
      </c>
      <c r="D89" s="1930"/>
      <c r="E89" s="1980" t="s">
        <v>541</v>
      </c>
      <c r="F89" s="1980"/>
      <c r="G89" s="1980"/>
      <c r="H89" s="1980"/>
      <c r="I89" s="1980"/>
      <c r="J89" s="66" t="str">
        <f>IF([8]Source!AF15&lt;&gt;"", [8]Source!AF15," ")</f>
        <v xml:space="preserve"> </v>
      </c>
      <c r="K89" s="66" t="s">
        <v>968</v>
      </c>
      <c r="L89" s="50"/>
    </row>
    <row r="90" spans="1:12" x14ac:dyDescent="0.25">
      <c r="A90" s="50"/>
      <c r="B90" s="50"/>
      <c r="C90" s="50"/>
      <c r="D90" s="50"/>
      <c r="E90" s="1911" t="s">
        <v>55</v>
      </c>
      <c r="F90" s="1911"/>
      <c r="G90" s="1911"/>
      <c r="H90" s="1911"/>
      <c r="I90" s="1911"/>
      <c r="J90" s="50"/>
      <c r="K90" s="50"/>
      <c r="L90" s="50"/>
    </row>
    <row r="95" spans="1:12" ht="18" x14ac:dyDescent="0.25">
      <c r="A95" s="272"/>
      <c r="B95" s="273" t="s">
        <v>690</v>
      </c>
      <c r="C95" s="274"/>
      <c r="D95" s="274"/>
      <c r="E95" s="274"/>
      <c r="F95" s="274"/>
      <c r="G95" s="274"/>
      <c r="H95" s="274"/>
      <c r="I95" s="274"/>
      <c r="J95" s="274"/>
      <c r="K95" s="274"/>
      <c r="L95" s="274"/>
    </row>
    <row r="96" spans="1:12" x14ac:dyDescent="0.25">
      <c r="A96" s="272"/>
      <c r="B96" s="276" t="s">
        <v>391</v>
      </c>
      <c r="C96" s="272"/>
      <c r="D96" s="272"/>
      <c r="E96" s="272"/>
      <c r="F96" s="277"/>
      <c r="G96" s="272"/>
      <c r="H96" s="272"/>
      <c r="I96" s="272"/>
      <c r="J96" s="277"/>
      <c r="K96" s="272"/>
      <c r="L96" s="272"/>
    </row>
    <row r="97" spans="1:12" x14ac:dyDescent="0.25">
      <c r="A97" s="23"/>
      <c r="B97" s="23"/>
      <c r="C97" s="23"/>
      <c r="D97" s="23"/>
      <c r="E97" s="23"/>
      <c r="F97" s="23" t="s">
        <v>166</v>
      </c>
      <c r="G97" s="23"/>
      <c r="H97" s="23"/>
      <c r="I97" s="23"/>
      <c r="J97" s="23" t="s">
        <v>198</v>
      </c>
      <c r="K97" s="23"/>
      <c r="L97" s="23"/>
    </row>
  </sheetData>
  <mergeCells count="102">
    <mergeCell ref="J56:K56"/>
    <mergeCell ref="A60:G60"/>
    <mergeCell ref="D79:H79"/>
    <mergeCell ref="J79:K79"/>
    <mergeCell ref="D80:H80"/>
    <mergeCell ref="J80:K80"/>
    <mergeCell ref="D75:H75"/>
    <mergeCell ref="J75:K75"/>
    <mergeCell ref="D76:H76"/>
    <mergeCell ref="J76:K76"/>
    <mergeCell ref="D77:H77"/>
    <mergeCell ref="J77:K77"/>
    <mergeCell ref="D66:I66"/>
    <mergeCell ref="J66:K66"/>
    <mergeCell ref="D67:H67"/>
    <mergeCell ref="J67:K67"/>
    <mergeCell ref="D68:H68"/>
    <mergeCell ref="J68:K68"/>
    <mergeCell ref="D74:H74"/>
    <mergeCell ref="J74:K74"/>
    <mergeCell ref="A42:L42"/>
    <mergeCell ref="H60:I60"/>
    <mergeCell ref="J60:K60"/>
    <mergeCell ref="H48:I48"/>
    <mergeCell ref="J48:K48"/>
    <mergeCell ref="H54:I54"/>
    <mergeCell ref="J54:K54"/>
    <mergeCell ref="A31:L31"/>
    <mergeCell ref="A32:B33"/>
    <mergeCell ref="C32:C37"/>
    <mergeCell ref="D32:D37"/>
    <mergeCell ref="E32:E37"/>
    <mergeCell ref="F32:F37"/>
    <mergeCell ref="A40:L40"/>
    <mergeCell ref="I32:I37"/>
    <mergeCell ref="J32:J37"/>
    <mergeCell ref="K32:K37"/>
    <mergeCell ref="L32:L37"/>
    <mergeCell ref="G32:G37"/>
    <mergeCell ref="H32:H37"/>
    <mergeCell ref="A34:A37"/>
    <mergeCell ref="B34:B37"/>
    <mergeCell ref="A56:G56"/>
    <mergeCell ref="H56:I56"/>
    <mergeCell ref="E90:I90"/>
    <mergeCell ref="D82:H82"/>
    <mergeCell ref="J82:K82"/>
    <mergeCell ref="D83:H83"/>
    <mergeCell ref="J83:K83"/>
    <mergeCell ref="C86:D86"/>
    <mergeCell ref="E86:I86"/>
    <mergeCell ref="D69:H69"/>
    <mergeCell ref="J69:K69"/>
    <mergeCell ref="D70:H70"/>
    <mergeCell ref="J70:K70"/>
    <mergeCell ref="D71:H71"/>
    <mergeCell ref="J71:K71"/>
    <mergeCell ref="D72:H72"/>
    <mergeCell ref="J72:K72"/>
    <mergeCell ref="D73:H73"/>
    <mergeCell ref="J73:K73"/>
    <mergeCell ref="E87:I87"/>
    <mergeCell ref="C89:D89"/>
    <mergeCell ref="E89:I89"/>
    <mergeCell ref="D78:H78"/>
    <mergeCell ref="J78:K78"/>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s>
  <pageMargins left="0.31" right="0.25" top="0.47244094488188981" bottom="0.51181102362204722" header="0.31496062992125984" footer="0.31496062992125984"/>
  <pageSetup paperSize="9" scale="5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L173"/>
  <sheetViews>
    <sheetView view="pageBreakPreview" topLeftCell="A142" zoomScale="93" zoomScaleNormal="100" zoomScaleSheetLayoutView="93" workbookViewId="0">
      <selection activeCell="A19" sqref="A19:AM1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'!K16)</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1986" t="str">
        <f>'титул '!L9</f>
        <v>4230-РЭС</v>
      </c>
      <c r="L20" s="1986"/>
    </row>
    <row r="21" spans="1:12" x14ac:dyDescent="0.25">
      <c r="A21" s="50"/>
      <c r="B21" s="50"/>
      <c r="C21" s="50"/>
      <c r="D21" s="50"/>
      <c r="E21" s="50"/>
      <c r="F21" s="50"/>
      <c r="G21" s="50"/>
      <c r="H21" s="50"/>
      <c r="I21" s="50"/>
      <c r="J21" s="71" t="s">
        <v>108</v>
      </c>
      <c r="K21" s="2057" t="str">
        <f>'титул '!L11</f>
        <v>16.04.2024</v>
      </c>
      <c r="L21" s="1986"/>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1119</v>
      </c>
      <c r="H26" s="268">
        <v>45471</v>
      </c>
      <c r="I26" s="268">
        <v>45444</v>
      </c>
      <c r="J26" s="268">
        <v>45471</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1088</v>
      </c>
      <c r="B40" s="1976"/>
      <c r="C40" s="1976"/>
      <c r="D40" s="1976"/>
      <c r="E40" s="1976"/>
      <c r="F40" s="1976"/>
      <c r="G40" s="1976"/>
      <c r="H40" s="1976"/>
      <c r="I40" s="1976"/>
      <c r="J40" s="1976"/>
      <c r="K40" s="1976"/>
      <c r="L40" s="1976"/>
    </row>
    <row r="42" spans="1:12" ht="16.5" x14ac:dyDescent="0.25">
      <c r="A42" s="1976" t="s">
        <v>808</v>
      </c>
      <c r="B42" s="1976"/>
      <c r="C42" s="1976"/>
      <c r="D42" s="1976"/>
      <c r="E42" s="1976"/>
      <c r="F42" s="1976"/>
      <c r="G42" s="1976"/>
      <c r="H42" s="1976"/>
      <c r="I42" s="1976"/>
      <c r="J42" s="1976"/>
      <c r="K42" s="1976"/>
      <c r="L42" s="1976"/>
    </row>
    <row r="43" spans="1:12" ht="79.5" x14ac:dyDescent="0.25">
      <c r="A43" s="56">
        <v>1</v>
      </c>
      <c r="B43" s="56">
        <v>1</v>
      </c>
      <c r="C43" s="56" t="s">
        <v>1181</v>
      </c>
      <c r="D43" s="56" t="s">
        <v>1182</v>
      </c>
      <c r="E43" s="57" t="s">
        <v>282</v>
      </c>
      <c r="F43" s="120">
        <v>1</v>
      </c>
      <c r="G43" s="218">
        <v>15.030000000000001</v>
      </c>
      <c r="H43" s="59"/>
      <c r="I43" s="218"/>
      <c r="J43" s="59" t="s">
        <v>66</v>
      </c>
      <c r="K43" s="218"/>
      <c r="L43" s="263"/>
    </row>
    <row r="44" spans="1:12" x14ac:dyDescent="0.25">
      <c r="A44" s="56"/>
      <c r="B44" s="56"/>
      <c r="C44" s="56"/>
      <c r="D44" s="56" t="s">
        <v>123</v>
      </c>
      <c r="E44" s="57"/>
      <c r="F44" s="120"/>
      <c r="G44" s="218">
        <v>2.4500000000000002</v>
      </c>
      <c r="H44" s="59" t="s">
        <v>212</v>
      </c>
      <c r="I44" s="218">
        <v>2.94</v>
      </c>
      <c r="J44" s="59">
        <v>45.52</v>
      </c>
      <c r="K44" s="218">
        <v>133.83000000000001</v>
      </c>
      <c r="L44" s="263"/>
    </row>
    <row r="45" spans="1:12" x14ac:dyDescent="0.25">
      <c r="A45" s="56"/>
      <c r="B45" s="56"/>
      <c r="C45" s="56"/>
      <c r="D45" s="56" t="s">
        <v>124</v>
      </c>
      <c r="E45" s="57"/>
      <c r="F45" s="120"/>
      <c r="G45" s="218">
        <v>12.58</v>
      </c>
      <c r="H45" s="59" t="s">
        <v>212</v>
      </c>
      <c r="I45" s="218">
        <v>15.1</v>
      </c>
      <c r="J45" s="59">
        <v>14.08</v>
      </c>
      <c r="K45" s="218">
        <v>212.55</v>
      </c>
      <c r="L45" s="263"/>
    </row>
    <row r="46" spans="1:12" x14ac:dyDescent="0.25">
      <c r="A46" s="56"/>
      <c r="B46" s="56"/>
      <c r="C46" s="56"/>
      <c r="D46" s="56" t="s">
        <v>125</v>
      </c>
      <c r="E46" s="57"/>
      <c r="F46" s="120"/>
      <c r="G46" s="218">
        <v>2.16</v>
      </c>
      <c r="H46" s="59" t="s">
        <v>212</v>
      </c>
      <c r="I46" s="107">
        <v>2.59</v>
      </c>
      <c r="J46" s="59">
        <v>45.52</v>
      </c>
      <c r="K46" s="107">
        <v>117.99</v>
      </c>
      <c r="L46" s="263"/>
    </row>
    <row r="47" spans="1:12" x14ac:dyDescent="0.25">
      <c r="A47" s="56"/>
      <c r="B47" s="56"/>
      <c r="C47" s="56"/>
      <c r="D47" s="56" t="s">
        <v>48</v>
      </c>
      <c r="E47" s="57" t="s">
        <v>49</v>
      </c>
      <c r="F47" s="120">
        <v>103</v>
      </c>
      <c r="G47" s="286"/>
      <c r="H47" s="59"/>
      <c r="I47" s="218">
        <v>5.7</v>
      </c>
      <c r="J47" s="59">
        <v>103</v>
      </c>
      <c r="K47" s="218">
        <v>259.37</v>
      </c>
      <c r="L47" s="263"/>
    </row>
    <row r="48" spans="1:12" x14ac:dyDescent="0.25">
      <c r="A48" s="56"/>
      <c r="B48" s="56"/>
      <c r="C48" s="56"/>
      <c r="D48" s="56" t="s">
        <v>50</v>
      </c>
      <c r="E48" s="57" t="s">
        <v>49</v>
      </c>
      <c r="F48" s="120">
        <v>60</v>
      </c>
      <c r="G48" s="286"/>
      <c r="H48" s="59"/>
      <c r="I48" s="218">
        <v>3.32</v>
      </c>
      <c r="J48" s="59">
        <v>60</v>
      </c>
      <c r="K48" s="218">
        <v>151.09</v>
      </c>
      <c r="L48" s="263"/>
    </row>
    <row r="49" spans="1:12" x14ac:dyDescent="0.25">
      <c r="A49" s="61"/>
      <c r="B49" s="61"/>
      <c r="C49" s="61"/>
      <c r="D49" s="61" t="s">
        <v>126</v>
      </c>
      <c r="E49" s="62" t="s">
        <v>51</v>
      </c>
      <c r="F49" s="264">
        <v>0.3</v>
      </c>
      <c r="G49" s="64"/>
      <c r="H49" s="65" t="s">
        <v>212</v>
      </c>
      <c r="I49" s="64"/>
      <c r="J49" s="65"/>
      <c r="K49" s="64"/>
      <c r="L49" s="76">
        <v>0.36</v>
      </c>
    </row>
    <row r="50" spans="1:12" x14ac:dyDescent="0.25">
      <c r="H50" s="1977">
        <v>27.06</v>
      </c>
      <c r="I50" s="1977"/>
      <c r="J50" s="1977">
        <v>756.84</v>
      </c>
      <c r="K50" s="1977"/>
      <c r="L50" s="77">
        <v>0.36</v>
      </c>
    </row>
    <row r="51" spans="1:12" ht="79.5" x14ac:dyDescent="0.25">
      <c r="A51" s="56">
        <v>2</v>
      </c>
      <c r="B51" s="56">
        <v>2</v>
      </c>
      <c r="C51" s="56" t="s">
        <v>1105</v>
      </c>
      <c r="D51" s="56" t="s">
        <v>1014</v>
      </c>
      <c r="E51" s="57" t="s">
        <v>283</v>
      </c>
      <c r="F51" s="120">
        <v>1.7999999999999999E-2</v>
      </c>
      <c r="G51" s="218">
        <v>2148.36</v>
      </c>
      <c r="H51" s="59"/>
      <c r="I51" s="218"/>
      <c r="J51" s="59" t="s">
        <v>883</v>
      </c>
      <c r="K51" s="218"/>
      <c r="L51" s="263"/>
    </row>
    <row r="52" spans="1:12" x14ac:dyDescent="0.25">
      <c r="A52" s="56"/>
      <c r="B52" s="56"/>
      <c r="C52" s="56"/>
      <c r="D52" s="56" t="s">
        <v>123</v>
      </c>
      <c r="E52" s="57"/>
      <c r="F52" s="120"/>
      <c r="G52" s="218">
        <v>454.65</v>
      </c>
      <c r="H52" s="59" t="s">
        <v>212</v>
      </c>
      <c r="I52" s="218">
        <v>9.82</v>
      </c>
      <c r="J52" s="59">
        <v>45.52</v>
      </c>
      <c r="K52" s="218">
        <v>447.03</v>
      </c>
      <c r="L52" s="263"/>
    </row>
    <row r="53" spans="1:12" x14ac:dyDescent="0.25">
      <c r="A53" s="56"/>
      <c r="B53" s="56"/>
      <c r="C53" s="56"/>
      <c r="D53" s="56" t="s">
        <v>124</v>
      </c>
      <c r="E53" s="57"/>
      <c r="F53" s="120"/>
      <c r="G53" s="218">
        <v>1332.95</v>
      </c>
      <c r="H53" s="59" t="s">
        <v>212</v>
      </c>
      <c r="I53" s="218">
        <v>28.79</v>
      </c>
      <c r="J53" s="59">
        <v>14.78</v>
      </c>
      <c r="K53" s="218">
        <v>425.54</v>
      </c>
      <c r="L53" s="263"/>
    </row>
    <row r="54" spans="1:12" x14ac:dyDescent="0.25">
      <c r="A54" s="56"/>
      <c r="B54" s="56"/>
      <c r="C54" s="56"/>
      <c r="D54" s="56" t="s">
        <v>125</v>
      </c>
      <c r="E54" s="57"/>
      <c r="F54" s="120"/>
      <c r="G54" s="218">
        <v>168.72</v>
      </c>
      <c r="H54" s="59" t="s">
        <v>212</v>
      </c>
      <c r="I54" s="107">
        <v>3.64</v>
      </c>
      <c r="J54" s="59">
        <v>45.52</v>
      </c>
      <c r="K54" s="107">
        <v>165.89</v>
      </c>
      <c r="L54" s="263"/>
    </row>
    <row r="55" spans="1:12" x14ac:dyDescent="0.25">
      <c r="A55" s="56"/>
      <c r="B55" s="56"/>
      <c r="C55" s="56"/>
      <c r="D55" s="56" t="s">
        <v>127</v>
      </c>
      <c r="E55" s="57"/>
      <c r="F55" s="120"/>
      <c r="G55" s="218">
        <v>360.76</v>
      </c>
      <c r="H55" s="59" t="s">
        <v>37</v>
      </c>
      <c r="I55" s="218">
        <v>6.49</v>
      </c>
      <c r="J55" s="59">
        <v>13.51</v>
      </c>
      <c r="K55" s="218">
        <v>87.73</v>
      </c>
      <c r="L55" s="263"/>
    </row>
    <row r="56" spans="1:12" x14ac:dyDescent="0.25">
      <c r="A56" s="56"/>
      <c r="B56" s="56"/>
      <c r="C56" s="56"/>
      <c r="D56" s="56" t="s">
        <v>48</v>
      </c>
      <c r="E56" s="57" t="s">
        <v>49</v>
      </c>
      <c r="F56" s="120">
        <v>103</v>
      </c>
      <c r="G56" s="286"/>
      <c r="H56" s="59"/>
      <c r="I56" s="218">
        <v>13.86</v>
      </c>
      <c r="J56" s="59">
        <v>103</v>
      </c>
      <c r="K56" s="218">
        <v>631.30999999999995</v>
      </c>
      <c r="L56" s="263"/>
    </row>
    <row r="57" spans="1:12" x14ac:dyDescent="0.25">
      <c r="A57" s="56"/>
      <c r="B57" s="56"/>
      <c r="C57" s="56"/>
      <c r="D57" s="56" t="s">
        <v>50</v>
      </c>
      <c r="E57" s="57" t="s">
        <v>49</v>
      </c>
      <c r="F57" s="120">
        <v>60</v>
      </c>
      <c r="G57" s="286"/>
      <c r="H57" s="59"/>
      <c r="I57" s="218">
        <v>8.08</v>
      </c>
      <c r="J57" s="59">
        <v>60</v>
      </c>
      <c r="K57" s="218">
        <v>367.75</v>
      </c>
      <c r="L57" s="263"/>
    </row>
    <row r="58" spans="1:12" x14ac:dyDescent="0.25">
      <c r="A58" s="61"/>
      <c r="B58" s="61"/>
      <c r="C58" s="61"/>
      <c r="D58" s="61" t="s">
        <v>126</v>
      </c>
      <c r="E58" s="62" t="s">
        <v>51</v>
      </c>
      <c r="F58" s="264">
        <v>48.94</v>
      </c>
      <c r="G58" s="64"/>
      <c r="H58" s="65" t="s">
        <v>212</v>
      </c>
      <c r="I58" s="64"/>
      <c r="J58" s="65"/>
      <c r="K58" s="64"/>
      <c r="L58" s="76">
        <v>1.0571039999999998</v>
      </c>
    </row>
    <row r="59" spans="1:12" x14ac:dyDescent="0.25">
      <c r="H59" s="1977">
        <v>67.040000000000006</v>
      </c>
      <c r="I59" s="1977"/>
      <c r="J59" s="1977">
        <v>1959.36</v>
      </c>
      <c r="K59" s="1977"/>
      <c r="L59" s="77">
        <v>1.0571039999999998</v>
      </c>
    </row>
    <row r="60" spans="1:12" ht="79.5" x14ac:dyDescent="0.25">
      <c r="A60" s="56">
        <v>3</v>
      </c>
      <c r="B60" s="56">
        <v>3</v>
      </c>
      <c r="C60" s="56" t="s">
        <v>1183</v>
      </c>
      <c r="D60" s="56" t="s">
        <v>1184</v>
      </c>
      <c r="E60" s="57" t="s">
        <v>818</v>
      </c>
      <c r="F60" s="120">
        <v>1</v>
      </c>
      <c r="G60" s="218">
        <v>193.31</v>
      </c>
      <c r="H60" s="59"/>
      <c r="I60" s="218"/>
      <c r="J60" s="59" t="s">
        <v>1185</v>
      </c>
      <c r="K60" s="218"/>
      <c r="L60" s="263"/>
    </row>
    <row r="61" spans="1:12" x14ac:dyDescent="0.25">
      <c r="A61" s="56"/>
      <c r="B61" s="56"/>
      <c r="C61" s="56"/>
      <c r="D61" s="56" t="s">
        <v>123</v>
      </c>
      <c r="E61" s="57"/>
      <c r="F61" s="120"/>
      <c r="G61" s="218">
        <v>81.39</v>
      </c>
      <c r="H61" s="59" t="s">
        <v>212</v>
      </c>
      <c r="I61" s="218">
        <v>97.67</v>
      </c>
      <c r="J61" s="59">
        <v>45.52</v>
      </c>
      <c r="K61" s="218">
        <v>4445.8500000000004</v>
      </c>
      <c r="L61" s="263"/>
    </row>
    <row r="62" spans="1:12" x14ac:dyDescent="0.25">
      <c r="A62" s="56"/>
      <c r="B62" s="56"/>
      <c r="C62" s="56"/>
      <c r="D62" s="56" t="s">
        <v>124</v>
      </c>
      <c r="E62" s="57"/>
      <c r="F62" s="120"/>
      <c r="G62" s="218">
        <v>109.66</v>
      </c>
      <c r="H62" s="59" t="s">
        <v>212</v>
      </c>
      <c r="I62" s="218">
        <v>131.59</v>
      </c>
      <c r="J62" s="59">
        <v>15.4</v>
      </c>
      <c r="K62" s="218">
        <v>2026.52</v>
      </c>
      <c r="L62" s="263"/>
    </row>
    <row r="63" spans="1:12" x14ac:dyDescent="0.25">
      <c r="A63" s="56"/>
      <c r="B63" s="56"/>
      <c r="C63" s="56"/>
      <c r="D63" s="56" t="s">
        <v>125</v>
      </c>
      <c r="E63" s="57"/>
      <c r="F63" s="120"/>
      <c r="G63" s="218">
        <v>8.91</v>
      </c>
      <c r="H63" s="59" t="s">
        <v>212</v>
      </c>
      <c r="I63" s="107">
        <v>10.69</v>
      </c>
      <c r="J63" s="59">
        <v>45.52</v>
      </c>
      <c r="K63" s="107">
        <v>486.7</v>
      </c>
      <c r="L63" s="263"/>
    </row>
    <row r="64" spans="1:12" x14ac:dyDescent="0.25">
      <c r="A64" s="56"/>
      <c r="B64" s="56"/>
      <c r="C64" s="56"/>
      <c r="D64" s="56" t="s">
        <v>127</v>
      </c>
      <c r="E64" s="57"/>
      <c r="F64" s="120"/>
      <c r="G64" s="218">
        <v>2.2599999999999998</v>
      </c>
      <c r="H64" s="59" t="s">
        <v>37</v>
      </c>
      <c r="I64" s="218">
        <v>2.2599999999999998</v>
      </c>
      <c r="J64" s="59">
        <v>13.53</v>
      </c>
      <c r="K64" s="218">
        <v>30.58</v>
      </c>
      <c r="L64" s="263"/>
    </row>
    <row r="65" spans="1:12" x14ac:dyDescent="0.25">
      <c r="A65" s="56"/>
      <c r="B65" s="56"/>
      <c r="C65" s="56"/>
      <c r="D65" s="56" t="s">
        <v>48</v>
      </c>
      <c r="E65" s="57" t="s">
        <v>49</v>
      </c>
      <c r="F65" s="120">
        <v>103</v>
      </c>
      <c r="G65" s="286"/>
      <c r="H65" s="59"/>
      <c r="I65" s="218">
        <v>111.61</v>
      </c>
      <c r="J65" s="59">
        <v>103</v>
      </c>
      <c r="K65" s="218">
        <v>5080.53</v>
      </c>
      <c r="L65" s="263"/>
    </row>
    <row r="66" spans="1:12" x14ac:dyDescent="0.25">
      <c r="A66" s="56"/>
      <c r="B66" s="56"/>
      <c r="C66" s="56"/>
      <c r="D66" s="56" t="s">
        <v>50</v>
      </c>
      <c r="E66" s="57" t="s">
        <v>49</v>
      </c>
      <c r="F66" s="120">
        <v>60</v>
      </c>
      <c r="G66" s="286"/>
      <c r="H66" s="59"/>
      <c r="I66" s="218">
        <v>65.02</v>
      </c>
      <c r="J66" s="59">
        <v>60</v>
      </c>
      <c r="K66" s="218">
        <v>2959.53</v>
      </c>
      <c r="L66" s="263"/>
    </row>
    <row r="67" spans="1:12" x14ac:dyDescent="0.25">
      <c r="A67" s="61"/>
      <c r="B67" s="61"/>
      <c r="C67" s="61"/>
      <c r="D67" s="61" t="s">
        <v>126</v>
      </c>
      <c r="E67" s="62" t="s">
        <v>51</v>
      </c>
      <c r="F67" s="264">
        <v>8.09</v>
      </c>
      <c r="G67" s="64"/>
      <c r="H67" s="65" t="s">
        <v>212</v>
      </c>
      <c r="I67" s="64"/>
      <c r="J67" s="65"/>
      <c r="K67" s="64"/>
      <c r="L67" s="76">
        <v>9.7080000000000002</v>
      </c>
    </row>
    <row r="68" spans="1:12" x14ac:dyDescent="0.25">
      <c r="H68" s="1977">
        <v>408.15</v>
      </c>
      <c r="I68" s="1977"/>
      <c r="J68" s="1977">
        <v>14543.01</v>
      </c>
      <c r="K68" s="1977"/>
      <c r="L68" s="77">
        <v>9.7080000000000002</v>
      </c>
    </row>
    <row r="69" spans="1:12" ht="79.5" x14ac:dyDescent="0.25">
      <c r="A69" s="56">
        <v>4</v>
      </c>
      <c r="B69" s="56">
        <v>4</v>
      </c>
      <c r="C69" s="56" t="s">
        <v>1186</v>
      </c>
      <c r="D69" s="56" t="s">
        <v>774</v>
      </c>
      <c r="E69" s="57" t="s">
        <v>264</v>
      </c>
      <c r="F69" s="120">
        <v>7.92E-3</v>
      </c>
      <c r="G69" s="218">
        <v>152.06</v>
      </c>
      <c r="H69" s="59"/>
      <c r="I69" s="218"/>
      <c r="J69" s="59" t="s">
        <v>773</v>
      </c>
      <c r="K69" s="218"/>
      <c r="L69" s="263"/>
    </row>
    <row r="70" spans="1:12" x14ac:dyDescent="0.25">
      <c r="A70" s="56"/>
      <c r="B70" s="56"/>
      <c r="C70" s="56"/>
      <c r="D70" s="56" t="s">
        <v>123</v>
      </c>
      <c r="E70" s="57"/>
      <c r="F70" s="120"/>
      <c r="G70" s="218">
        <v>42.78</v>
      </c>
      <c r="H70" s="59" t="s">
        <v>212</v>
      </c>
      <c r="I70" s="218">
        <v>0.41</v>
      </c>
      <c r="J70" s="59">
        <v>45.52</v>
      </c>
      <c r="K70" s="218">
        <v>18.510000000000002</v>
      </c>
      <c r="L70" s="263"/>
    </row>
    <row r="71" spans="1:12" x14ac:dyDescent="0.25">
      <c r="A71" s="56"/>
      <c r="B71" s="56"/>
      <c r="C71" s="56"/>
      <c r="D71" s="56" t="s">
        <v>124</v>
      </c>
      <c r="E71" s="57"/>
      <c r="F71" s="120"/>
      <c r="G71" s="218">
        <v>11.27</v>
      </c>
      <c r="H71" s="59" t="s">
        <v>212</v>
      </c>
      <c r="I71" s="218">
        <v>0.11</v>
      </c>
      <c r="J71" s="59">
        <v>9.26</v>
      </c>
      <c r="K71" s="218">
        <v>0.99</v>
      </c>
      <c r="L71" s="263"/>
    </row>
    <row r="72" spans="1:12" x14ac:dyDescent="0.25">
      <c r="A72" s="56"/>
      <c r="B72" s="56"/>
      <c r="C72" s="56"/>
      <c r="D72" s="56" t="s">
        <v>125</v>
      </c>
      <c r="E72" s="57"/>
      <c r="F72" s="120"/>
      <c r="G72" s="218">
        <v>0.1</v>
      </c>
      <c r="H72" s="59" t="s">
        <v>212</v>
      </c>
      <c r="I72" s="107">
        <v>0</v>
      </c>
      <c r="J72" s="59">
        <v>45.52</v>
      </c>
      <c r="K72" s="107">
        <v>0.04</v>
      </c>
      <c r="L72" s="263"/>
    </row>
    <row r="73" spans="1:12" x14ac:dyDescent="0.25">
      <c r="A73" s="56"/>
      <c r="B73" s="56"/>
      <c r="C73" s="56"/>
      <c r="D73" s="56" t="s">
        <v>127</v>
      </c>
      <c r="E73" s="57"/>
      <c r="F73" s="120"/>
      <c r="G73" s="218">
        <v>98.01</v>
      </c>
      <c r="H73" s="59" t="s">
        <v>37</v>
      </c>
      <c r="I73" s="218">
        <v>0.78</v>
      </c>
      <c r="J73" s="59">
        <v>8.82</v>
      </c>
      <c r="K73" s="218">
        <v>6.85</v>
      </c>
      <c r="L73" s="263"/>
    </row>
    <row r="74" spans="1:12" x14ac:dyDescent="0.25">
      <c r="A74" s="56"/>
      <c r="B74" s="56"/>
      <c r="C74" s="56"/>
      <c r="D74" s="56" t="s">
        <v>48</v>
      </c>
      <c r="E74" s="57" t="s">
        <v>49</v>
      </c>
      <c r="F74" s="120">
        <v>94</v>
      </c>
      <c r="G74" s="286"/>
      <c r="H74" s="59"/>
      <c r="I74" s="218">
        <v>0.39</v>
      </c>
      <c r="J74" s="59">
        <v>94</v>
      </c>
      <c r="K74" s="218">
        <v>17.440000000000001</v>
      </c>
      <c r="L74" s="263"/>
    </row>
    <row r="75" spans="1:12" x14ac:dyDescent="0.25">
      <c r="A75" s="56"/>
      <c r="B75" s="56"/>
      <c r="C75" s="56"/>
      <c r="D75" s="56" t="s">
        <v>50</v>
      </c>
      <c r="E75" s="57" t="s">
        <v>49</v>
      </c>
      <c r="F75" s="120">
        <v>51</v>
      </c>
      <c r="G75" s="286"/>
      <c r="H75" s="59"/>
      <c r="I75" s="218">
        <v>0.21</v>
      </c>
      <c r="J75" s="59">
        <v>51</v>
      </c>
      <c r="K75" s="218">
        <v>9.4600000000000009</v>
      </c>
      <c r="L75" s="263"/>
    </row>
    <row r="76" spans="1:12" x14ac:dyDescent="0.25">
      <c r="A76" s="61"/>
      <c r="B76" s="61"/>
      <c r="C76" s="61"/>
      <c r="D76" s="61" t="s">
        <v>126</v>
      </c>
      <c r="E76" s="62" t="s">
        <v>51</v>
      </c>
      <c r="F76" s="264">
        <v>3.91</v>
      </c>
      <c r="G76" s="64"/>
      <c r="H76" s="65" t="s">
        <v>212</v>
      </c>
      <c r="I76" s="64"/>
      <c r="J76" s="65"/>
      <c r="K76" s="64"/>
      <c r="L76" s="76">
        <v>3.7160640000000002E-2</v>
      </c>
    </row>
    <row r="77" spans="1:12" x14ac:dyDescent="0.25">
      <c r="H77" s="1977">
        <v>1.9</v>
      </c>
      <c r="I77" s="1977"/>
      <c r="J77" s="1977">
        <v>53.250000000000007</v>
      </c>
      <c r="K77" s="1977"/>
      <c r="L77" s="77">
        <v>3.7160640000000002E-2</v>
      </c>
    </row>
    <row r="78" spans="1:12" ht="117.75" x14ac:dyDescent="0.25">
      <c r="A78" s="56">
        <v>5</v>
      </c>
      <c r="B78" s="56">
        <v>5</v>
      </c>
      <c r="C78" s="56" t="s">
        <v>1106</v>
      </c>
      <c r="D78" s="56" t="s">
        <v>1187</v>
      </c>
      <c r="E78" s="57" t="s">
        <v>77</v>
      </c>
      <c r="F78" s="120">
        <v>0.09</v>
      </c>
      <c r="G78" s="218">
        <v>148.35999999999999</v>
      </c>
      <c r="H78" s="59"/>
      <c r="I78" s="218"/>
      <c r="J78" s="59" t="s">
        <v>206</v>
      </c>
      <c r="K78" s="218"/>
      <c r="L78" s="263"/>
    </row>
    <row r="79" spans="1:12" x14ac:dyDescent="0.25">
      <c r="A79" s="56"/>
      <c r="B79" s="56"/>
      <c r="C79" s="56"/>
      <c r="D79" s="56" t="s">
        <v>123</v>
      </c>
      <c r="E79" s="57"/>
      <c r="F79" s="120"/>
      <c r="G79" s="218">
        <v>145.44999999999999</v>
      </c>
      <c r="H79" s="59" t="s">
        <v>533</v>
      </c>
      <c r="I79" s="218">
        <v>16.489999999999998</v>
      </c>
      <c r="J79" s="59">
        <v>45.52</v>
      </c>
      <c r="K79" s="218">
        <v>750.81</v>
      </c>
      <c r="L79" s="263"/>
    </row>
    <row r="80" spans="1:12" x14ac:dyDescent="0.25">
      <c r="A80" s="56"/>
      <c r="B80" s="56"/>
      <c r="C80" s="56"/>
      <c r="D80" s="56" t="s">
        <v>127</v>
      </c>
      <c r="E80" s="57"/>
      <c r="F80" s="120"/>
      <c r="G80" s="218">
        <v>2.91</v>
      </c>
      <c r="H80" s="59" t="s">
        <v>37</v>
      </c>
      <c r="I80" s="218">
        <v>0.26</v>
      </c>
      <c r="J80" s="59">
        <v>45.51</v>
      </c>
      <c r="K80" s="218">
        <v>11.92</v>
      </c>
      <c r="L80" s="263"/>
    </row>
    <row r="81" spans="1:12" x14ac:dyDescent="0.25">
      <c r="A81" s="56"/>
      <c r="B81" s="56"/>
      <c r="C81" s="56"/>
      <c r="D81" s="56" t="s">
        <v>48</v>
      </c>
      <c r="E81" s="57" t="s">
        <v>49</v>
      </c>
      <c r="F81" s="120">
        <v>97</v>
      </c>
      <c r="G81" s="286"/>
      <c r="H81" s="59"/>
      <c r="I81" s="218">
        <v>16</v>
      </c>
      <c r="J81" s="59">
        <v>97</v>
      </c>
      <c r="K81" s="218">
        <v>728.29</v>
      </c>
      <c r="L81" s="263"/>
    </row>
    <row r="82" spans="1:12" x14ac:dyDescent="0.25">
      <c r="A82" s="56"/>
      <c r="B82" s="56"/>
      <c r="C82" s="56"/>
      <c r="D82" s="56" t="s">
        <v>50</v>
      </c>
      <c r="E82" s="57" t="s">
        <v>49</v>
      </c>
      <c r="F82" s="120">
        <v>51</v>
      </c>
      <c r="G82" s="286"/>
      <c r="H82" s="59"/>
      <c r="I82" s="218">
        <v>8.41</v>
      </c>
      <c r="J82" s="59">
        <v>51</v>
      </c>
      <c r="K82" s="218">
        <v>382.91</v>
      </c>
      <c r="L82" s="263"/>
    </row>
    <row r="83" spans="1:12" x14ac:dyDescent="0.25">
      <c r="A83" s="61"/>
      <c r="B83" s="61"/>
      <c r="C83" s="61"/>
      <c r="D83" s="61" t="s">
        <v>126</v>
      </c>
      <c r="E83" s="62" t="s">
        <v>51</v>
      </c>
      <c r="F83" s="264">
        <v>15.12</v>
      </c>
      <c r="G83" s="64"/>
      <c r="H83" s="65" t="s">
        <v>533</v>
      </c>
      <c r="I83" s="64"/>
      <c r="J83" s="65"/>
      <c r="K83" s="64"/>
      <c r="L83" s="76">
        <v>1.7146079999999997</v>
      </c>
    </row>
    <row r="84" spans="1:12" x14ac:dyDescent="0.25">
      <c r="H84" s="1977">
        <v>41.16</v>
      </c>
      <c r="I84" s="1977"/>
      <c r="J84" s="1977">
        <v>1873.93</v>
      </c>
      <c r="K84" s="1977"/>
      <c r="L84" s="77">
        <v>1.7146079999999997</v>
      </c>
    </row>
    <row r="85" spans="1:12" ht="117.75" x14ac:dyDescent="0.25">
      <c r="A85" s="56">
        <v>6</v>
      </c>
      <c r="B85" s="56">
        <v>6</v>
      </c>
      <c r="C85" s="56" t="s">
        <v>1106</v>
      </c>
      <c r="D85" s="56" t="s">
        <v>1107</v>
      </c>
      <c r="E85" s="57" t="s">
        <v>77</v>
      </c>
      <c r="F85" s="120">
        <v>0.06</v>
      </c>
      <c r="G85" s="218">
        <v>148.35999999999999</v>
      </c>
      <c r="H85" s="59"/>
      <c r="I85" s="218"/>
      <c r="J85" s="59" t="s">
        <v>206</v>
      </c>
      <c r="K85" s="218"/>
      <c r="L85" s="263"/>
    </row>
    <row r="86" spans="1:12" x14ac:dyDescent="0.25">
      <c r="A86" s="56"/>
      <c r="B86" s="56"/>
      <c r="C86" s="56"/>
      <c r="D86" s="56" t="s">
        <v>123</v>
      </c>
      <c r="E86" s="57"/>
      <c r="F86" s="120"/>
      <c r="G86" s="218">
        <v>145.44999999999999</v>
      </c>
      <c r="H86" s="59" t="s">
        <v>533</v>
      </c>
      <c r="I86" s="218">
        <v>11</v>
      </c>
      <c r="J86" s="59">
        <v>45.52</v>
      </c>
      <c r="K86" s="218">
        <v>500.54</v>
      </c>
      <c r="L86" s="263"/>
    </row>
    <row r="87" spans="1:12" x14ac:dyDescent="0.25">
      <c r="A87" s="56"/>
      <c r="B87" s="56"/>
      <c r="C87" s="56"/>
      <c r="D87" s="56" t="s">
        <v>127</v>
      </c>
      <c r="E87" s="57"/>
      <c r="F87" s="120"/>
      <c r="G87" s="218">
        <v>2.91</v>
      </c>
      <c r="H87" s="59" t="s">
        <v>37</v>
      </c>
      <c r="I87" s="218">
        <v>0.17</v>
      </c>
      <c r="J87" s="59">
        <v>45.51</v>
      </c>
      <c r="K87" s="218">
        <v>7.95</v>
      </c>
      <c r="L87" s="263"/>
    </row>
    <row r="88" spans="1:12" x14ac:dyDescent="0.25">
      <c r="A88" s="56"/>
      <c r="B88" s="56"/>
      <c r="C88" s="56"/>
      <c r="D88" s="56" t="s">
        <v>48</v>
      </c>
      <c r="E88" s="57" t="s">
        <v>49</v>
      </c>
      <c r="F88" s="120">
        <v>97</v>
      </c>
      <c r="G88" s="286"/>
      <c r="H88" s="59"/>
      <c r="I88" s="218">
        <v>10.67</v>
      </c>
      <c r="J88" s="59">
        <v>97</v>
      </c>
      <c r="K88" s="218">
        <v>485.52</v>
      </c>
      <c r="L88" s="263"/>
    </row>
    <row r="89" spans="1:12" x14ac:dyDescent="0.25">
      <c r="A89" s="56"/>
      <c r="B89" s="56"/>
      <c r="C89" s="56"/>
      <c r="D89" s="56" t="s">
        <v>50</v>
      </c>
      <c r="E89" s="57" t="s">
        <v>49</v>
      </c>
      <c r="F89" s="120">
        <v>51</v>
      </c>
      <c r="G89" s="286"/>
      <c r="H89" s="59"/>
      <c r="I89" s="218">
        <v>5.61</v>
      </c>
      <c r="J89" s="59">
        <v>51</v>
      </c>
      <c r="K89" s="218">
        <v>255.28</v>
      </c>
      <c r="L89" s="263"/>
    </row>
    <row r="90" spans="1:12" x14ac:dyDescent="0.25">
      <c r="A90" s="61"/>
      <c r="B90" s="61"/>
      <c r="C90" s="61"/>
      <c r="D90" s="61" t="s">
        <v>126</v>
      </c>
      <c r="E90" s="62" t="s">
        <v>51</v>
      </c>
      <c r="F90" s="264">
        <v>15.12</v>
      </c>
      <c r="G90" s="64"/>
      <c r="H90" s="65" t="s">
        <v>533</v>
      </c>
      <c r="I90" s="64"/>
      <c r="J90" s="65"/>
      <c r="K90" s="64"/>
      <c r="L90" s="76">
        <v>1.1430719999999999</v>
      </c>
    </row>
    <row r="91" spans="1:12" x14ac:dyDescent="0.25">
      <c r="H91" s="1977">
        <v>27.45</v>
      </c>
      <c r="I91" s="1977"/>
      <c r="J91" s="1977">
        <v>1249.29</v>
      </c>
      <c r="K91" s="1977"/>
      <c r="L91" s="77">
        <v>1.1430719999999999</v>
      </c>
    </row>
    <row r="93" spans="1:12" x14ac:dyDescent="0.25">
      <c r="A93" s="1974" t="s">
        <v>809</v>
      </c>
      <c r="B93" s="1974"/>
      <c r="C93" s="1974"/>
      <c r="D93" s="1974"/>
      <c r="E93" s="1974"/>
      <c r="F93" s="1974"/>
      <c r="G93" s="1974"/>
      <c r="H93" s="1975">
        <v>572.76</v>
      </c>
      <c r="I93" s="1975"/>
      <c r="J93" s="1975">
        <v>20435.68</v>
      </c>
      <c r="K93" s="1975"/>
      <c r="L93" s="77">
        <v>14.01994464</v>
      </c>
    </row>
    <row r="95" spans="1:12" ht="16.5" x14ac:dyDescent="0.25">
      <c r="A95" s="1976" t="s">
        <v>323</v>
      </c>
      <c r="B95" s="1976"/>
      <c r="C95" s="1976"/>
      <c r="D95" s="1976"/>
      <c r="E95" s="1976"/>
      <c r="F95" s="1976"/>
      <c r="G95" s="1976"/>
      <c r="H95" s="1976"/>
      <c r="I95" s="1976"/>
      <c r="J95" s="1976"/>
      <c r="K95" s="1976"/>
      <c r="L95" s="1976"/>
    </row>
    <row r="96" spans="1:12" ht="85.5" x14ac:dyDescent="0.25">
      <c r="A96" s="61">
        <v>1</v>
      </c>
      <c r="B96" s="61">
        <v>1</v>
      </c>
      <c r="C96" s="61" t="s">
        <v>1092</v>
      </c>
      <c r="D96" s="61" t="s">
        <v>788</v>
      </c>
      <c r="E96" s="62" t="s">
        <v>63</v>
      </c>
      <c r="F96" s="264">
        <v>1</v>
      </c>
      <c r="G96" s="64">
        <v>8866.3799999999992</v>
      </c>
      <c r="H96" s="65" t="s">
        <v>324</v>
      </c>
      <c r="I96" s="64">
        <v>9238.77</v>
      </c>
      <c r="J96" s="65">
        <v>6.33</v>
      </c>
      <c r="K96" s="64">
        <v>58481.4</v>
      </c>
      <c r="L96" s="79"/>
    </row>
    <row r="97" spans="1:12" x14ac:dyDescent="0.25">
      <c r="H97" s="1977">
        <v>9238.77</v>
      </c>
      <c r="I97" s="1977"/>
      <c r="J97" s="1977">
        <v>58481.4</v>
      </c>
      <c r="K97" s="1977"/>
      <c r="L97" s="77">
        <v>0</v>
      </c>
    </row>
    <row r="99" spans="1:12" x14ac:dyDescent="0.25">
      <c r="A99" s="1974" t="s">
        <v>811</v>
      </c>
      <c r="B99" s="1974"/>
      <c r="C99" s="1974"/>
      <c r="D99" s="1974"/>
      <c r="E99" s="1974"/>
      <c r="F99" s="1974"/>
      <c r="G99" s="1974"/>
      <c r="H99" s="1975">
        <v>9238.77</v>
      </c>
      <c r="I99" s="1975"/>
      <c r="J99" s="1975">
        <v>58481.4</v>
      </c>
      <c r="K99" s="1975"/>
      <c r="L99" s="77">
        <v>0</v>
      </c>
    </row>
    <row r="101" spans="1:12" ht="16.5" x14ac:dyDescent="0.25">
      <c r="A101" s="1976" t="s">
        <v>812</v>
      </c>
      <c r="B101" s="1976"/>
      <c r="C101" s="1976"/>
      <c r="D101" s="1976"/>
      <c r="E101" s="1976"/>
      <c r="F101" s="1976"/>
      <c r="G101" s="1976"/>
      <c r="H101" s="1976"/>
      <c r="I101" s="1976"/>
      <c r="J101" s="1976"/>
      <c r="K101" s="1976"/>
      <c r="L101" s="1976"/>
    </row>
    <row r="102" spans="1:12" ht="57" x14ac:dyDescent="0.25">
      <c r="A102" s="61">
        <v>1</v>
      </c>
      <c r="B102" s="61">
        <v>1</v>
      </c>
      <c r="C102" s="61" t="s">
        <v>828</v>
      </c>
      <c r="D102" s="61" t="s">
        <v>829</v>
      </c>
      <c r="E102" s="62" t="s">
        <v>221</v>
      </c>
      <c r="F102" s="264">
        <v>6.0000000000000001E-3</v>
      </c>
      <c r="G102" s="64">
        <v>23781.66</v>
      </c>
      <c r="H102" s="65" t="s">
        <v>37</v>
      </c>
      <c r="I102" s="64">
        <v>142.69</v>
      </c>
      <c r="J102" s="65" t="s">
        <v>1202</v>
      </c>
      <c r="K102" s="64">
        <v>525.1</v>
      </c>
      <c r="L102" s="79"/>
    </row>
    <row r="103" spans="1:12" x14ac:dyDescent="0.25">
      <c r="H103" s="1977">
        <v>142.69</v>
      </c>
      <c r="I103" s="1977"/>
      <c r="J103" s="1977">
        <v>525.1</v>
      </c>
      <c r="K103" s="1977"/>
      <c r="L103" s="77">
        <v>0</v>
      </c>
    </row>
    <row r="104" spans="1:12" ht="85.5" x14ac:dyDescent="0.25">
      <c r="A104" s="61">
        <v>2</v>
      </c>
      <c r="B104" s="61">
        <v>2</v>
      </c>
      <c r="C104" s="61" t="s">
        <v>1092</v>
      </c>
      <c r="D104" s="61" t="s">
        <v>1188</v>
      </c>
      <c r="E104" s="62" t="s">
        <v>63</v>
      </c>
      <c r="F104" s="264">
        <v>1</v>
      </c>
      <c r="G104" s="64">
        <v>593.25</v>
      </c>
      <c r="H104" s="65" t="s">
        <v>777</v>
      </c>
      <c r="I104" s="64">
        <v>615.5</v>
      </c>
      <c r="J104" s="65">
        <v>8.89</v>
      </c>
      <c r="K104" s="64">
        <v>5471.77</v>
      </c>
      <c r="L104" s="79"/>
    </row>
    <row r="105" spans="1:12" x14ac:dyDescent="0.25">
      <c r="H105" s="1977">
        <v>615.5</v>
      </c>
      <c r="I105" s="1977"/>
      <c r="J105" s="1977">
        <v>5471.77</v>
      </c>
      <c r="K105" s="1977"/>
      <c r="L105" s="77">
        <v>0</v>
      </c>
    </row>
    <row r="106" spans="1:12" ht="85.5" x14ac:dyDescent="0.25">
      <c r="A106" s="61">
        <v>3</v>
      </c>
      <c r="B106" s="61">
        <v>3</v>
      </c>
      <c r="C106" s="61" t="s">
        <v>1092</v>
      </c>
      <c r="D106" s="61" t="s">
        <v>791</v>
      </c>
      <c r="E106" s="62" t="s">
        <v>28</v>
      </c>
      <c r="F106" s="264">
        <v>6.5</v>
      </c>
      <c r="G106" s="64">
        <v>41.63</v>
      </c>
      <c r="H106" s="65" t="s">
        <v>777</v>
      </c>
      <c r="I106" s="64">
        <v>280.74</v>
      </c>
      <c r="J106" s="65">
        <v>8.89</v>
      </c>
      <c r="K106" s="64">
        <v>2495.8000000000002</v>
      </c>
      <c r="L106" s="79"/>
    </row>
    <row r="107" spans="1:12" x14ac:dyDescent="0.25">
      <c r="H107" s="1977">
        <v>280.74</v>
      </c>
      <c r="I107" s="1977"/>
      <c r="J107" s="1977">
        <v>2495.8000000000002</v>
      </c>
      <c r="K107" s="1977"/>
      <c r="L107" s="77">
        <v>0</v>
      </c>
    </row>
    <row r="108" spans="1:12" ht="85.5" x14ac:dyDescent="0.25">
      <c r="A108" s="61">
        <v>4</v>
      </c>
      <c r="B108" s="61">
        <v>4</v>
      </c>
      <c r="C108" s="61" t="s">
        <v>1092</v>
      </c>
      <c r="D108" s="61" t="s">
        <v>835</v>
      </c>
      <c r="E108" s="62" t="s">
        <v>63</v>
      </c>
      <c r="F108" s="264">
        <v>1</v>
      </c>
      <c r="G108" s="64">
        <v>66.540000000000006</v>
      </c>
      <c r="H108" s="65" t="s">
        <v>777</v>
      </c>
      <c r="I108" s="64">
        <v>69.040000000000006</v>
      </c>
      <c r="J108" s="65">
        <v>8.89</v>
      </c>
      <c r="K108" s="64">
        <v>613.72</v>
      </c>
      <c r="L108" s="79"/>
    </row>
    <row r="109" spans="1:12" x14ac:dyDescent="0.25">
      <c r="H109" s="1977">
        <v>69.040000000000006</v>
      </c>
      <c r="I109" s="1977"/>
      <c r="J109" s="1977">
        <v>613.72</v>
      </c>
      <c r="K109" s="1977"/>
      <c r="L109" s="77">
        <v>0</v>
      </c>
    </row>
    <row r="110" spans="1:12" ht="85.5" x14ac:dyDescent="0.25">
      <c r="A110" s="61">
        <v>5</v>
      </c>
      <c r="B110" s="61">
        <v>5</v>
      </c>
      <c r="C110" s="61" t="s">
        <v>1092</v>
      </c>
      <c r="D110" s="61" t="s">
        <v>1189</v>
      </c>
      <c r="E110" s="62" t="s">
        <v>63</v>
      </c>
      <c r="F110" s="264">
        <v>1</v>
      </c>
      <c r="G110" s="64">
        <v>28.16</v>
      </c>
      <c r="H110" s="65" t="s">
        <v>777</v>
      </c>
      <c r="I110" s="64">
        <v>29.22</v>
      </c>
      <c r="J110" s="65">
        <v>8.89</v>
      </c>
      <c r="K110" s="64">
        <v>259.73</v>
      </c>
      <c r="L110" s="79"/>
    </row>
    <row r="111" spans="1:12" x14ac:dyDescent="0.25">
      <c r="H111" s="1977">
        <v>29.22</v>
      </c>
      <c r="I111" s="1977"/>
      <c r="J111" s="1977">
        <v>259.73</v>
      </c>
      <c r="K111" s="1977"/>
      <c r="L111" s="77">
        <v>0</v>
      </c>
    </row>
    <row r="112" spans="1:12" ht="85.5" x14ac:dyDescent="0.25">
      <c r="A112" s="61">
        <v>6</v>
      </c>
      <c r="B112" s="61">
        <v>6</v>
      </c>
      <c r="C112" s="61" t="s">
        <v>1092</v>
      </c>
      <c r="D112" s="61" t="s">
        <v>836</v>
      </c>
      <c r="E112" s="62" t="s">
        <v>63</v>
      </c>
      <c r="F112" s="264">
        <v>6</v>
      </c>
      <c r="G112" s="64">
        <v>179.02</v>
      </c>
      <c r="H112" s="65" t="s">
        <v>392</v>
      </c>
      <c r="I112" s="64">
        <v>1127.83</v>
      </c>
      <c r="J112" s="65">
        <v>8.89</v>
      </c>
      <c r="K112" s="64">
        <v>10026.370000000001</v>
      </c>
      <c r="L112" s="79"/>
    </row>
    <row r="113" spans="1:12" x14ac:dyDescent="0.25">
      <c r="H113" s="1977">
        <v>1127.83</v>
      </c>
      <c r="I113" s="1977"/>
      <c r="J113" s="1977">
        <v>10026.370000000001</v>
      </c>
      <c r="K113" s="1977"/>
      <c r="L113" s="77">
        <v>0</v>
      </c>
    </row>
    <row r="114" spans="1:12" ht="85.5" x14ac:dyDescent="0.25">
      <c r="A114" s="61">
        <v>7</v>
      </c>
      <c r="B114" s="61">
        <v>7</v>
      </c>
      <c r="C114" s="61" t="s">
        <v>1092</v>
      </c>
      <c r="D114" s="61" t="s">
        <v>837</v>
      </c>
      <c r="E114" s="62" t="s">
        <v>63</v>
      </c>
      <c r="F114" s="264">
        <v>6</v>
      </c>
      <c r="G114" s="64">
        <v>108.81</v>
      </c>
      <c r="H114" s="65" t="s">
        <v>392</v>
      </c>
      <c r="I114" s="64">
        <v>685.5</v>
      </c>
      <c r="J114" s="65">
        <v>8.89</v>
      </c>
      <c r="K114" s="64">
        <v>6094.12</v>
      </c>
      <c r="L114" s="79"/>
    </row>
    <row r="115" spans="1:12" x14ac:dyDescent="0.25">
      <c r="H115" s="1977">
        <v>685.5</v>
      </c>
      <c r="I115" s="1977"/>
      <c r="J115" s="1977">
        <v>6094.12</v>
      </c>
      <c r="K115" s="1977"/>
      <c r="L115" s="77">
        <v>0</v>
      </c>
    </row>
    <row r="116" spans="1:12" ht="85.5" x14ac:dyDescent="0.25">
      <c r="A116" s="61">
        <v>8</v>
      </c>
      <c r="B116" s="61">
        <v>8</v>
      </c>
      <c r="C116" s="61" t="s">
        <v>903</v>
      </c>
      <c r="D116" s="61" t="s">
        <v>465</v>
      </c>
      <c r="E116" s="62" t="s">
        <v>63</v>
      </c>
      <c r="F116" s="264">
        <v>1</v>
      </c>
      <c r="G116" s="64">
        <v>140.61000000000001</v>
      </c>
      <c r="H116" s="65" t="s">
        <v>392</v>
      </c>
      <c r="I116" s="64">
        <v>147.63999999999999</v>
      </c>
      <c r="J116" s="65">
        <v>8.89</v>
      </c>
      <c r="K116" s="64">
        <v>1312.52</v>
      </c>
      <c r="L116" s="79"/>
    </row>
    <row r="117" spans="1:12" x14ac:dyDescent="0.25">
      <c r="H117" s="1977">
        <v>147.63999999999999</v>
      </c>
      <c r="I117" s="1977"/>
      <c r="J117" s="1977">
        <v>1312.52</v>
      </c>
      <c r="K117" s="1977"/>
      <c r="L117" s="77">
        <v>0</v>
      </c>
    </row>
    <row r="118" spans="1:12" ht="85.5" x14ac:dyDescent="0.25">
      <c r="A118" s="61">
        <v>10</v>
      </c>
      <c r="B118" s="61">
        <v>10</v>
      </c>
      <c r="C118" s="61" t="s">
        <v>1092</v>
      </c>
      <c r="D118" s="61" t="s">
        <v>1190</v>
      </c>
      <c r="E118" s="62" t="s">
        <v>63</v>
      </c>
      <c r="F118" s="264">
        <v>1</v>
      </c>
      <c r="G118" s="64">
        <v>1.53</v>
      </c>
      <c r="H118" s="65" t="s">
        <v>392</v>
      </c>
      <c r="I118" s="64">
        <v>1.61</v>
      </c>
      <c r="J118" s="65">
        <v>8.89</v>
      </c>
      <c r="K118" s="64">
        <v>14.28</v>
      </c>
      <c r="L118" s="79"/>
    </row>
    <row r="119" spans="1:12" x14ac:dyDescent="0.25">
      <c r="H119" s="1977">
        <v>1.61</v>
      </c>
      <c r="I119" s="1977"/>
      <c r="J119" s="1977">
        <v>14.28</v>
      </c>
      <c r="K119" s="1977"/>
      <c r="L119" s="77">
        <v>0</v>
      </c>
    </row>
    <row r="120" spans="1:12" ht="85.5" x14ac:dyDescent="0.25">
      <c r="A120" s="61">
        <v>11</v>
      </c>
      <c r="B120" s="61">
        <v>11</v>
      </c>
      <c r="C120" s="61" t="s">
        <v>1092</v>
      </c>
      <c r="D120" s="61" t="s">
        <v>357</v>
      </c>
      <c r="E120" s="62" t="s">
        <v>63</v>
      </c>
      <c r="F120" s="264">
        <v>3</v>
      </c>
      <c r="G120" s="64">
        <v>14.08</v>
      </c>
      <c r="H120" s="65" t="s">
        <v>392</v>
      </c>
      <c r="I120" s="64">
        <v>44.35</v>
      </c>
      <c r="J120" s="65">
        <v>8.89</v>
      </c>
      <c r="K120" s="64">
        <v>394.29</v>
      </c>
      <c r="L120" s="79"/>
    </row>
    <row r="121" spans="1:12" x14ac:dyDescent="0.25">
      <c r="H121" s="1977">
        <v>44.35</v>
      </c>
      <c r="I121" s="1977"/>
      <c r="J121" s="1977">
        <v>394.29</v>
      </c>
      <c r="K121" s="1977"/>
      <c r="L121" s="77">
        <v>0</v>
      </c>
    </row>
    <row r="122" spans="1:12" ht="85.5" x14ac:dyDescent="0.25">
      <c r="A122" s="61">
        <v>13</v>
      </c>
      <c r="B122" s="61">
        <v>13</v>
      </c>
      <c r="C122" s="61" t="s">
        <v>1092</v>
      </c>
      <c r="D122" s="61" t="s">
        <v>793</v>
      </c>
      <c r="E122" s="62" t="s">
        <v>63</v>
      </c>
      <c r="F122" s="264">
        <v>13</v>
      </c>
      <c r="G122" s="64">
        <v>15.35</v>
      </c>
      <c r="H122" s="65" t="s">
        <v>392</v>
      </c>
      <c r="I122" s="64">
        <v>209.53</v>
      </c>
      <c r="J122" s="65">
        <v>8.89</v>
      </c>
      <c r="K122" s="64">
        <v>1862.7</v>
      </c>
      <c r="L122" s="79"/>
    </row>
    <row r="123" spans="1:12" x14ac:dyDescent="0.25">
      <c r="H123" s="1977">
        <v>209.53</v>
      </c>
      <c r="I123" s="1977"/>
      <c r="J123" s="1977">
        <v>1862.7</v>
      </c>
      <c r="K123" s="1977"/>
      <c r="L123" s="77">
        <v>0</v>
      </c>
    </row>
    <row r="124" spans="1:12" ht="29.25" x14ac:dyDescent="0.25">
      <c r="A124" s="61">
        <v>14</v>
      </c>
      <c r="B124" s="61">
        <v>14</v>
      </c>
      <c r="C124" s="61" t="s">
        <v>838</v>
      </c>
      <c r="D124" s="61" t="s">
        <v>839</v>
      </c>
      <c r="E124" s="62" t="s">
        <v>77</v>
      </c>
      <c r="F124" s="264">
        <v>0.06</v>
      </c>
      <c r="G124" s="64">
        <v>2130</v>
      </c>
      <c r="H124" s="65" t="s">
        <v>37</v>
      </c>
      <c r="I124" s="64">
        <v>127.8</v>
      </c>
      <c r="J124" s="65" t="s">
        <v>1203</v>
      </c>
      <c r="K124" s="64">
        <v>995.56</v>
      </c>
      <c r="L124" s="79"/>
    </row>
    <row r="125" spans="1:12" x14ac:dyDescent="0.25">
      <c r="H125" s="1977">
        <v>127.8</v>
      </c>
      <c r="I125" s="1977"/>
      <c r="J125" s="1977">
        <v>995.56</v>
      </c>
      <c r="K125" s="1977"/>
      <c r="L125" s="77">
        <v>0</v>
      </c>
    </row>
    <row r="126" spans="1:12" ht="28.5" x14ac:dyDescent="0.25">
      <c r="A126" s="61">
        <v>15</v>
      </c>
      <c r="B126" s="61">
        <v>15</v>
      </c>
      <c r="C126" s="61" t="s">
        <v>840</v>
      </c>
      <c r="D126" s="61" t="s">
        <v>841</v>
      </c>
      <c r="E126" s="62" t="s">
        <v>63</v>
      </c>
      <c r="F126" s="264">
        <v>2</v>
      </c>
      <c r="G126" s="64">
        <v>62.46</v>
      </c>
      <c r="H126" s="65" t="s">
        <v>37</v>
      </c>
      <c r="I126" s="64">
        <v>124.92</v>
      </c>
      <c r="J126" s="65">
        <v>8.89</v>
      </c>
      <c r="K126" s="64">
        <v>1110.54</v>
      </c>
      <c r="L126" s="79"/>
    </row>
    <row r="127" spans="1:12" x14ac:dyDescent="0.25">
      <c r="H127" s="1977">
        <v>124.92</v>
      </c>
      <c r="I127" s="1977"/>
      <c r="J127" s="1977">
        <v>1110.54</v>
      </c>
      <c r="K127" s="1977"/>
      <c r="L127" s="77">
        <v>0</v>
      </c>
    </row>
    <row r="128" spans="1:12" ht="28.5" x14ac:dyDescent="0.25">
      <c r="A128" s="61">
        <v>16</v>
      </c>
      <c r="B128" s="61">
        <v>16</v>
      </c>
      <c r="C128" s="61" t="s">
        <v>842</v>
      </c>
      <c r="D128" s="61" t="s">
        <v>843</v>
      </c>
      <c r="E128" s="62" t="s">
        <v>63</v>
      </c>
      <c r="F128" s="264">
        <v>3</v>
      </c>
      <c r="G128" s="64">
        <v>5.96</v>
      </c>
      <c r="H128" s="65" t="s">
        <v>37</v>
      </c>
      <c r="I128" s="64">
        <v>17.88</v>
      </c>
      <c r="J128" s="65">
        <v>8.89</v>
      </c>
      <c r="K128" s="64">
        <v>158.94999999999999</v>
      </c>
      <c r="L128" s="79"/>
    </row>
    <row r="129" spans="1:12" x14ac:dyDescent="0.25">
      <c r="H129" s="1977">
        <v>17.88</v>
      </c>
      <c r="I129" s="1977"/>
      <c r="J129" s="1977">
        <v>158.94999999999999</v>
      </c>
      <c r="K129" s="1977"/>
      <c r="L129" s="77">
        <v>0</v>
      </c>
    </row>
    <row r="130" spans="1:12" ht="29.25" x14ac:dyDescent="0.25">
      <c r="A130" s="61">
        <v>17</v>
      </c>
      <c r="B130" s="61">
        <v>17</v>
      </c>
      <c r="C130" s="61" t="s">
        <v>1127</v>
      </c>
      <c r="D130" s="61" t="s">
        <v>1128</v>
      </c>
      <c r="E130" s="62" t="s">
        <v>75</v>
      </c>
      <c r="F130" s="264">
        <v>1.1339999999999999E-2</v>
      </c>
      <c r="G130" s="64">
        <v>5800</v>
      </c>
      <c r="H130" s="65" t="s">
        <v>37</v>
      </c>
      <c r="I130" s="64">
        <v>65.77</v>
      </c>
      <c r="J130" s="65" t="s">
        <v>1164</v>
      </c>
      <c r="K130" s="64">
        <v>776.77</v>
      </c>
      <c r="L130" s="79"/>
    </row>
    <row r="131" spans="1:12" x14ac:dyDescent="0.25">
      <c r="H131" s="1977">
        <v>65.77</v>
      </c>
      <c r="I131" s="1977"/>
      <c r="J131" s="1977">
        <v>776.77</v>
      </c>
      <c r="K131" s="1977"/>
      <c r="L131" s="77">
        <v>0</v>
      </c>
    </row>
    <row r="132" spans="1:12" ht="128.25" x14ac:dyDescent="0.25">
      <c r="A132" s="61">
        <v>18</v>
      </c>
      <c r="B132" s="61">
        <v>18</v>
      </c>
      <c r="C132" s="61" t="s">
        <v>1191</v>
      </c>
      <c r="D132" s="61" t="s">
        <v>1192</v>
      </c>
      <c r="E132" s="62" t="s">
        <v>63</v>
      </c>
      <c r="F132" s="264">
        <v>1</v>
      </c>
      <c r="G132" s="64">
        <v>63.7</v>
      </c>
      <c r="H132" s="65" t="s">
        <v>392</v>
      </c>
      <c r="I132" s="64">
        <v>66.89</v>
      </c>
      <c r="J132" s="65">
        <v>8.6199999999999992</v>
      </c>
      <c r="K132" s="64">
        <v>576.54999999999995</v>
      </c>
      <c r="L132" s="79"/>
    </row>
    <row r="133" spans="1:12" x14ac:dyDescent="0.25">
      <c r="H133" s="1977">
        <v>66.89</v>
      </c>
      <c r="I133" s="1977"/>
      <c r="J133" s="1977">
        <v>576.54999999999995</v>
      </c>
      <c r="K133" s="1977"/>
      <c r="L133" s="77">
        <v>0</v>
      </c>
    </row>
    <row r="135" spans="1:12" x14ac:dyDescent="0.25">
      <c r="A135" s="1974" t="s">
        <v>270</v>
      </c>
      <c r="B135" s="1974"/>
      <c r="C135" s="1974"/>
      <c r="D135" s="1974"/>
      <c r="E135" s="1974"/>
      <c r="F135" s="1974"/>
      <c r="G135" s="1974"/>
      <c r="H135" s="1975">
        <v>3756.9100000000003</v>
      </c>
      <c r="I135" s="1975"/>
      <c r="J135" s="1975">
        <v>32688.770000000004</v>
      </c>
      <c r="K135" s="1975"/>
      <c r="L135" s="77">
        <v>0</v>
      </c>
    </row>
    <row r="137" spans="1:12" x14ac:dyDescent="0.25">
      <c r="A137" s="1974" t="s">
        <v>1062</v>
      </c>
      <c r="B137" s="1974"/>
      <c r="C137" s="1974"/>
      <c r="D137" s="1974"/>
      <c r="E137" s="1974"/>
      <c r="F137" s="1974"/>
      <c r="G137" s="1974"/>
      <c r="H137" s="1975">
        <v>13568.44</v>
      </c>
      <c r="I137" s="1975"/>
      <c r="J137" s="1975">
        <v>111605.84999999999</v>
      </c>
      <c r="K137" s="1975"/>
      <c r="L137" s="77">
        <v>14.01994464</v>
      </c>
    </row>
    <row r="138" spans="1:12" x14ac:dyDescent="0.25">
      <c r="H138" t="s">
        <v>671</v>
      </c>
    </row>
    <row r="139" spans="1:12" x14ac:dyDescent="0.25">
      <c r="H139" t="s">
        <v>672</v>
      </c>
      <c r="I139" s="115">
        <f>H93+H135</f>
        <v>4329.67</v>
      </c>
      <c r="K139" s="115">
        <f>J93+J135</f>
        <v>53124.450000000004</v>
      </c>
    </row>
    <row r="140" spans="1:12" x14ac:dyDescent="0.25">
      <c r="H140" t="s">
        <v>673</v>
      </c>
      <c r="I140" s="116">
        <f>H99</f>
        <v>9238.77</v>
      </c>
      <c r="J140" s="310"/>
      <c r="K140" s="116">
        <f>J99</f>
        <v>58481.4</v>
      </c>
    </row>
    <row r="141" spans="1:12" x14ac:dyDescent="0.25">
      <c r="H141" t="s">
        <v>674</v>
      </c>
      <c r="I141" s="30">
        <v>0</v>
      </c>
      <c r="K141" s="30">
        <v>0</v>
      </c>
    </row>
    <row r="143" spans="1:12" x14ac:dyDescent="0.25">
      <c r="D143" s="1908" t="s">
        <v>675</v>
      </c>
      <c r="E143" s="1908"/>
      <c r="F143" s="1908"/>
      <c r="G143" s="1908"/>
      <c r="H143" s="1908"/>
      <c r="I143" s="1908"/>
      <c r="J143" s="2051">
        <f>K139</f>
        <v>53124.450000000004</v>
      </c>
      <c r="K143" s="2051"/>
    </row>
    <row r="144" spans="1:12" x14ac:dyDescent="0.25">
      <c r="D144" s="1908" t="s">
        <v>676</v>
      </c>
      <c r="E144" s="1908"/>
      <c r="F144" s="1908"/>
      <c r="G144" s="1908"/>
      <c r="H144" s="1908"/>
      <c r="I144" s="269">
        <v>0</v>
      </c>
      <c r="J144" s="2051">
        <f>J143*I144</f>
        <v>0</v>
      </c>
      <c r="K144" s="2051"/>
    </row>
    <row r="145" spans="4:11" x14ac:dyDescent="0.25">
      <c r="D145" s="1908" t="s">
        <v>677</v>
      </c>
      <c r="E145" s="1908"/>
      <c r="F145" s="1908"/>
      <c r="G145" s="1908"/>
      <c r="H145" s="1908"/>
      <c r="I145" s="258"/>
      <c r="J145" s="2051">
        <f>J143+J144</f>
        <v>53124.450000000004</v>
      </c>
      <c r="K145" s="2051"/>
    </row>
    <row r="146" spans="4:11" x14ac:dyDescent="0.25">
      <c r="D146" s="1908" t="s">
        <v>678</v>
      </c>
      <c r="E146" s="1908"/>
      <c r="F146" s="1908"/>
      <c r="G146" s="1908"/>
      <c r="H146" s="1908"/>
      <c r="I146" s="270">
        <v>0</v>
      </c>
      <c r="J146" s="2051">
        <f>ROUND(J145*I146,2)</f>
        <v>0</v>
      </c>
      <c r="K146" s="2051"/>
    </row>
    <row r="147" spans="4:11" x14ac:dyDescent="0.25">
      <c r="D147" s="1908" t="s">
        <v>679</v>
      </c>
      <c r="E147" s="1908"/>
      <c r="F147" s="1908"/>
      <c r="G147" s="1908"/>
      <c r="H147" s="1908"/>
      <c r="I147" s="258"/>
      <c r="J147" s="2051">
        <f>J145+J146</f>
        <v>53124.450000000004</v>
      </c>
      <c r="K147" s="2051"/>
    </row>
    <row r="148" spans="4:11" x14ac:dyDescent="0.25">
      <c r="D148" s="1908" t="s">
        <v>680</v>
      </c>
      <c r="E148" s="1908"/>
      <c r="F148" s="1908"/>
      <c r="G148" s="1908"/>
      <c r="H148" s="1908"/>
      <c r="I148" s="258">
        <v>1</v>
      </c>
      <c r="J148" s="2051">
        <f>J147*I148</f>
        <v>53124.450000000004</v>
      </c>
      <c r="K148" s="2051"/>
    </row>
    <row r="149" spans="4:11" x14ac:dyDescent="0.25">
      <c r="D149" s="1908" t="s">
        <v>681</v>
      </c>
      <c r="E149" s="1908"/>
      <c r="F149" s="1908"/>
      <c r="G149" s="1908"/>
      <c r="H149" s="1908"/>
      <c r="I149" s="258">
        <v>1</v>
      </c>
      <c r="J149" s="2051">
        <f>J148*I149</f>
        <v>53124.450000000004</v>
      </c>
      <c r="K149" s="2051"/>
    </row>
    <row r="150" spans="4:11" x14ac:dyDescent="0.25">
      <c r="D150" s="1974" t="s">
        <v>682</v>
      </c>
      <c r="E150" s="1974"/>
      <c r="F150" s="1974"/>
      <c r="G150" s="1974"/>
      <c r="H150" s="1974"/>
      <c r="I150" s="257">
        <v>0.99504999999999999</v>
      </c>
      <c r="J150" s="2052">
        <f>ROUND(J149*I150,2)</f>
        <v>52861.48</v>
      </c>
      <c r="K150" s="2052"/>
    </row>
    <row r="151" spans="4:11" x14ac:dyDescent="0.25">
      <c r="D151" s="1908" t="s">
        <v>683</v>
      </c>
      <c r="E151" s="1908"/>
      <c r="F151" s="1908"/>
      <c r="G151" s="1908"/>
      <c r="H151" s="1908"/>
      <c r="I151" s="258"/>
      <c r="J151" s="2051">
        <f>K140</f>
        <v>58481.4</v>
      </c>
      <c r="K151" s="2051"/>
    </row>
    <row r="152" spans="4:11" x14ac:dyDescent="0.25">
      <c r="D152" s="1974" t="s">
        <v>684</v>
      </c>
      <c r="E152" s="1974"/>
      <c r="F152" s="1974"/>
      <c r="G152" s="1974"/>
      <c r="H152" s="1974"/>
      <c r="I152" s="257">
        <v>0.99504999999999999</v>
      </c>
      <c r="J152" s="2052">
        <f>ROUND(J151*I152,2)</f>
        <v>58191.92</v>
      </c>
      <c r="K152" s="2052"/>
    </row>
    <row r="153" spans="4:11" x14ac:dyDescent="0.25">
      <c r="D153" s="1908" t="s">
        <v>685</v>
      </c>
      <c r="E153" s="1908"/>
      <c r="F153" s="1908"/>
      <c r="G153" s="1908"/>
      <c r="H153" s="1908"/>
      <c r="I153" s="258"/>
      <c r="J153" s="2051">
        <f>J141</f>
        <v>0</v>
      </c>
      <c r="K153" s="2051"/>
    </row>
    <row r="154" spans="4:11" x14ac:dyDescent="0.25">
      <c r="D154" s="1908" t="s">
        <v>686</v>
      </c>
      <c r="E154" s="1908"/>
      <c r="F154" s="1908"/>
      <c r="G154" s="1908"/>
      <c r="H154" s="1908"/>
      <c r="I154" s="258">
        <v>1</v>
      </c>
      <c r="J154" s="2051">
        <f>J153*I154</f>
        <v>0</v>
      </c>
      <c r="K154" s="2051"/>
    </row>
    <row r="155" spans="4:11" x14ac:dyDescent="0.25">
      <c r="D155" s="1908" t="s">
        <v>687</v>
      </c>
      <c r="E155" s="1908"/>
      <c r="F155" s="1908"/>
      <c r="G155" s="1908"/>
      <c r="H155" s="1908"/>
      <c r="I155" s="258">
        <v>1</v>
      </c>
      <c r="J155" s="2051">
        <f>J154*I155</f>
        <v>0</v>
      </c>
      <c r="K155" s="2051"/>
    </row>
    <row r="156" spans="4:11" x14ac:dyDescent="0.25">
      <c r="D156" s="1974" t="s">
        <v>688</v>
      </c>
      <c r="E156" s="1974"/>
      <c r="F156" s="1974"/>
      <c r="G156" s="1974"/>
      <c r="H156" s="1974"/>
      <c r="I156" s="257">
        <v>0.99504999999999999</v>
      </c>
      <c r="J156" s="2052">
        <f>J155*I156</f>
        <v>0</v>
      </c>
      <c r="K156" s="2052"/>
    </row>
    <row r="157" spans="4:11" x14ac:dyDescent="0.25">
      <c r="D157" s="1974" t="s">
        <v>689</v>
      </c>
      <c r="E157" s="1974"/>
      <c r="F157" s="1974"/>
      <c r="G157" s="1974"/>
      <c r="H157" s="1974"/>
      <c r="I157" s="258"/>
      <c r="J157" s="2052">
        <f>J156+J152+J150</f>
        <v>111053.4</v>
      </c>
      <c r="K157" s="2052"/>
    </row>
    <row r="159" spans="4:11" x14ac:dyDescent="0.25">
      <c r="D159" s="257"/>
      <c r="E159" s="257"/>
      <c r="F159" s="257"/>
      <c r="G159" s="257"/>
      <c r="H159" s="257"/>
      <c r="I159" s="257"/>
      <c r="J159" s="278"/>
      <c r="K159" s="278"/>
    </row>
    <row r="161" spans="1:12" x14ac:dyDescent="0.25">
      <c r="A161" s="50"/>
      <c r="B161" s="50"/>
      <c r="C161" s="1930" t="s">
        <v>216</v>
      </c>
      <c r="D161" s="1930"/>
      <c r="E161" s="1980" t="s">
        <v>169</v>
      </c>
      <c r="F161" s="1980"/>
      <c r="G161" s="1980"/>
      <c r="H161" s="1980"/>
      <c r="I161" s="1980"/>
      <c r="J161" s="66" t="str">
        <f>IF([8]Source!AB15&lt;&gt;"", [8]Source!AB15," ")</f>
        <v xml:space="preserve"> </v>
      </c>
      <c r="K161" s="66" t="s">
        <v>170</v>
      </c>
      <c r="L161" s="50"/>
    </row>
    <row r="162" spans="1:12" x14ac:dyDescent="0.25">
      <c r="A162" s="50"/>
      <c r="B162" s="50"/>
      <c r="C162" s="50"/>
      <c r="D162" s="50"/>
      <c r="E162" s="1911" t="s">
        <v>55</v>
      </c>
      <c r="F162" s="1911"/>
      <c r="G162" s="1911"/>
      <c r="H162" s="1911"/>
      <c r="I162" s="1911"/>
      <c r="J162" s="50"/>
      <c r="K162" s="50"/>
      <c r="L162" s="50"/>
    </row>
    <row r="163" spans="1:12" x14ac:dyDescent="0.25">
      <c r="A163" s="50"/>
      <c r="B163" s="50"/>
      <c r="C163" s="50"/>
      <c r="D163" s="50"/>
      <c r="E163" s="50"/>
      <c r="F163" s="50"/>
      <c r="G163" s="50"/>
      <c r="H163" s="50"/>
      <c r="I163" s="50"/>
      <c r="J163" s="50"/>
      <c r="K163" s="50"/>
      <c r="L163" s="50"/>
    </row>
    <row r="164" spans="1:12" x14ac:dyDescent="0.25">
      <c r="A164" s="50"/>
      <c r="B164" s="50"/>
      <c r="C164" s="1930" t="s">
        <v>217</v>
      </c>
      <c r="D164" s="1930"/>
      <c r="E164" s="1980" t="s">
        <v>541</v>
      </c>
      <c r="F164" s="1980"/>
      <c r="G164" s="1980"/>
      <c r="H164" s="1980"/>
      <c r="I164" s="1980"/>
      <c r="J164" s="66" t="str">
        <f>IF([8]Source!AF15&lt;&gt;"", [8]Source!AF15," ")</f>
        <v xml:space="preserve"> </v>
      </c>
      <c r="K164" s="66" t="s">
        <v>968</v>
      </c>
      <c r="L164" s="50"/>
    </row>
    <row r="165" spans="1:12" x14ac:dyDescent="0.25">
      <c r="A165" s="50"/>
      <c r="B165" s="50"/>
      <c r="C165" s="50"/>
      <c r="D165" s="50"/>
      <c r="E165" s="1911" t="s">
        <v>55</v>
      </c>
      <c r="F165" s="1911"/>
      <c r="G165" s="1911"/>
      <c r="H165" s="1911"/>
      <c r="I165" s="1911"/>
      <c r="J165" s="50"/>
      <c r="K165" s="50"/>
      <c r="L165" s="50"/>
    </row>
    <row r="169" spans="1:12" x14ac:dyDescent="0.25">
      <c r="A169" s="236"/>
      <c r="B169" s="236"/>
      <c r="C169" s="236"/>
      <c r="D169" s="236"/>
      <c r="E169" s="236"/>
      <c r="F169" s="236"/>
      <c r="G169" s="236"/>
      <c r="H169" s="236"/>
      <c r="I169" s="236"/>
      <c r="J169" s="236"/>
      <c r="K169" s="236"/>
      <c r="L169" s="236"/>
    </row>
    <row r="170" spans="1:12" ht="18" x14ac:dyDescent="0.25">
      <c r="A170" s="237"/>
      <c r="B170" s="238" t="s">
        <v>690</v>
      </c>
      <c r="C170" s="239"/>
      <c r="D170" s="239"/>
      <c r="E170" s="239"/>
      <c r="F170" s="239"/>
      <c r="G170" s="239"/>
      <c r="H170" s="239"/>
      <c r="I170" s="239"/>
      <c r="J170" s="239"/>
      <c r="K170" s="239"/>
      <c r="L170" s="239"/>
    </row>
    <row r="171" spans="1:12" x14ac:dyDescent="0.25">
      <c r="A171" s="237"/>
      <c r="B171" s="241" t="s">
        <v>391</v>
      </c>
      <c r="C171" s="237"/>
      <c r="D171" s="237"/>
      <c r="E171" s="237"/>
      <c r="F171" s="242"/>
      <c r="G171" s="237"/>
      <c r="H171" s="237"/>
      <c r="I171" s="237"/>
      <c r="J171" s="242"/>
      <c r="K171" s="237"/>
      <c r="L171" s="237"/>
    </row>
    <row r="172" spans="1:12" x14ac:dyDescent="0.25">
      <c r="A172" s="236"/>
      <c r="B172" s="236"/>
      <c r="C172" s="236"/>
      <c r="D172" s="236"/>
      <c r="E172" s="236"/>
      <c r="F172" s="236" t="s">
        <v>166</v>
      </c>
      <c r="G172" s="236"/>
      <c r="H172" s="236"/>
      <c r="I172" s="236"/>
      <c r="J172" s="236" t="s">
        <v>198</v>
      </c>
      <c r="K172" s="236"/>
      <c r="L172" s="236"/>
    </row>
    <row r="173" spans="1:12" x14ac:dyDescent="0.25">
      <c r="A173" s="358"/>
      <c r="B173" s="358"/>
      <c r="C173" s="358"/>
      <c r="D173" s="358"/>
      <c r="E173" s="358"/>
      <c r="F173" s="358"/>
      <c r="G173" s="358"/>
      <c r="H173" s="358"/>
      <c r="I173" s="358"/>
      <c r="J173" s="358"/>
      <c r="K173" s="358"/>
      <c r="L173" s="358"/>
    </row>
  </sheetData>
  <mergeCells count="148">
    <mergeCell ref="H91:I91"/>
    <mergeCell ref="J91:K91"/>
    <mergeCell ref="H84:I84"/>
    <mergeCell ref="J84:K84"/>
    <mergeCell ref="H109:I109"/>
    <mergeCell ref="J109:K109"/>
    <mergeCell ref="H113:I113"/>
    <mergeCell ref="J113:K113"/>
    <mergeCell ref="H99:I99"/>
    <mergeCell ref="J99:K99"/>
    <mergeCell ref="H103:I103"/>
    <mergeCell ref="J103:K103"/>
    <mergeCell ref="H105:I105"/>
    <mergeCell ref="J105:K105"/>
    <mergeCell ref="H107:I107"/>
    <mergeCell ref="J107:K107"/>
    <mergeCell ref="K21:L21"/>
    <mergeCell ref="K22:L22"/>
    <mergeCell ref="G24:G25"/>
    <mergeCell ref="H24:H25"/>
    <mergeCell ref="I24:J24"/>
    <mergeCell ref="C11:I11"/>
    <mergeCell ref="H19:J19"/>
    <mergeCell ref="K19:L19"/>
    <mergeCell ref="H20:I20"/>
    <mergeCell ref="K20:L20"/>
    <mergeCell ref="J2:L2"/>
    <mergeCell ref="I3:L3"/>
    <mergeCell ref="J4:L4"/>
    <mergeCell ref="K6:L6"/>
    <mergeCell ref="K7:L7"/>
    <mergeCell ref="K8:L9"/>
    <mergeCell ref="A17:B17"/>
    <mergeCell ref="C17:I17"/>
    <mergeCell ref="C18:I18"/>
    <mergeCell ref="C12:I12"/>
    <mergeCell ref="K12:L13"/>
    <mergeCell ref="A13:B13"/>
    <mergeCell ref="C13:I13"/>
    <mergeCell ref="C14:I14"/>
    <mergeCell ref="K14:L15"/>
    <mergeCell ref="A15:B15"/>
    <mergeCell ref="C15:I15"/>
    <mergeCell ref="C16:I16"/>
    <mergeCell ref="K16:L17"/>
    <mergeCell ref="A9:B9"/>
    <mergeCell ref="C9:I9"/>
    <mergeCell ref="C10:I10"/>
    <mergeCell ref="K10:L11"/>
    <mergeCell ref="A11:B11"/>
    <mergeCell ref="A34:A37"/>
    <mergeCell ref="B34:B37"/>
    <mergeCell ref="G32:G37"/>
    <mergeCell ref="H32:H37"/>
    <mergeCell ref="B28:L28"/>
    <mergeCell ref="B29:L29"/>
    <mergeCell ref="A31:L31"/>
    <mergeCell ref="A32:B33"/>
    <mergeCell ref="C32:C37"/>
    <mergeCell ref="D32:D37"/>
    <mergeCell ref="E32:E37"/>
    <mergeCell ref="F32:F37"/>
    <mergeCell ref="I32:I37"/>
    <mergeCell ref="J32:J37"/>
    <mergeCell ref="K32:K37"/>
    <mergeCell ref="L32:L37"/>
    <mergeCell ref="E165:I165"/>
    <mergeCell ref="C161:D161"/>
    <mergeCell ref="E161:I161"/>
    <mergeCell ref="J152:K152"/>
    <mergeCell ref="D153:H153"/>
    <mergeCell ref="J153:K153"/>
    <mergeCell ref="D154:H154"/>
    <mergeCell ref="J154:K154"/>
    <mergeCell ref="D155:H155"/>
    <mergeCell ref="J155:K155"/>
    <mergeCell ref="D156:H156"/>
    <mergeCell ref="J156:K156"/>
    <mergeCell ref="D157:H157"/>
    <mergeCell ref="J157:K157"/>
    <mergeCell ref="D152:H152"/>
    <mergeCell ref="E162:I162"/>
    <mergeCell ref="C164:D164"/>
    <mergeCell ref="E164:I164"/>
    <mergeCell ref="D151:H151"/>
    <mergeCell ref="J151:K151"/>
    <mergeCell ref="D146:H146"/>
    <mergeCell ref="J146:K146"/>
    <mergeCell ref="D147:H147"/>
    <mergeCell ref="J147:K147"/>
    <mergeCell ref="D148:H148"/>
    <mergeCell ref="J148:K148"/>
    <mergeCell ref="D143:I143"/>
    <mergeCell ref="J143:K143"/>
    <mergeCell ref="D144:H144"/>
    <mergeCell ref="J144:K144"/>
    <mergeCell ref="D145:H145"/>
    <mergeCell ref="J145:K145"/>
    <mergeCell ref="D149:H149"/>
    <mergeCell ref="J149:K149"/>
    <mergeCell ref="D150:H150"/>
    <mergeCell ref="J150:K150"/>
    <mergeCell ref="A40:L40"/>
    <mergeCell ref="A42:L42"/>
    <mergeCell ref="H50:I50"/>
    <mergeCell ref="J50:K50"/>
    <mergeCell ref="H59:I59"/>
    <mergeCell ref="J59:K59"/>
    <mergeCell ref="H68:I68"/>
    <mergeCell ref="J68:K68"/>
    <mergeCell ref="H77:I77"/>
    <mergeCell ref="J77:K77"/>
    <mergeCell ref="A93:G93"/>
    <mergeCell ref="H93:I93"/>
    <mergeCell ref="A95:L95"/>
    <mergeCell ref="H97:I97"/>
    <mergeCell ref="J97:K97"/>
    <mergeCell ref="A99:G99"/>
    <mergeCell ref="A101:L101"/>
    <mergeCell ref="H111:I111"/>
    <mergeCell ref="J111:K111"/>
    <mergeCell ref="J93:K93"/>
    <mergeCell ref="H115:I115"/>
    <mergeCell ref="J115:K115"/>
    <mergeCell ref="H117:I117"/>
    <mergeCell ref="J117:K117"/>
    <mergeCell ref="H119:I119"/>
    <mergeCell ref="J119:K119"/>
    <mergeCell ref="H121:I121"/>
    <mergeCell ref="J121:K121"/>
    <mergeCell ref="H123:I123"/>
    <mergeCell ref="J123:K123"/>
    <mergeCell ref="A135:G135"/>
    <mergeCell ref="H135:I135"/>
    <mergeCell ref="J135:K135"/>
    <mergeCell ref="A137:G137"/>
    <mergeCell ref="H137:I137"/>
    <mergeCell ref="J137:K137"/>
    <mergeCell ref="H125:I125"/>
    <mergeCell ref="J125:K125"/>
    <mergeCell ref="H127:I127"/>
    <mergeCell ref="J127:K127"/>
    <mergeCell ref="H129:I129"/>
    <mergeCell ref="J129:K129"/>
    <mergeCell ref="H131:I131"/>
    <mergeCell ref="J131:K131"/>
    <mergeCell ref="H133:I133"/>
    <mergeCell ref="J133:K133"/>
  </mergeCells>
  <pageMargins left="0.38" right="0.23622047244094491" top="0.17" bottom="0.26" header="0.21" footer="0.31496062992125984"/>
  <pageSetup paperSize="9" scale="5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tabColor rgb="FF00B050"/>
    <pageSetUpPr fitToPage="1"/>
  </sheetPr>
  <dimension ref="A1:CF58"/>
  <sheetViews>
    <sheetView view="pageBreakPreview" topLeftCell="A16" zoomScale="70" zoomScaleNormal="85" zoomScaleSheetLayoutView="70" workbookViewId="0">
      <selection activeCell="CP37" sqref="CP37"/>
    </sheetView>
  </sheetViews>
  <sheetFormatPr defaultColWidth="3" defaultRowHeight="15" customHeight="1" x14ac:dyDescent="0.25"/>
  <cols>
    <col min="1" max="9" width="2.28515625" style="194" customWidth="1"/>
    <col min="10" max="21" width="2.28515625" style="151" customWidth="1"/>
    <col min="22" max="22" width="7.5703125" style="151" customWidth="1"/>
    <col min="23" max="47" width="2.28515625" style="148" customWidth="1"/>
    <col min="48" max="48" width="15.5703125" style="148" customWidth="1"/>
    <col min="49" max="57" width="2.28515625" style="148" customWidth="1"/>
    <col min="58" max="92" width="2.5703125" style="148" customWidth="1"/>
    <col min="93" max="256" width="3" style="148"/>
    <col min="257" max="277" width="2.28515625" style="148" customWidth="1"/>
    <col min="278" max="278" width="3.28515625" style="148" customWidth="1"/>
    <col min="279" max="303" width="2.28515625" style="148" customWidth="1"/>
    <col min="304" max="304" width="15.5703125" style="148" customWidth="1"/>
    <col min="305" max="313" width="2.28515625" style="148" customWidth="1"/>
    <col min="314" max="348" width="2.5703125" style="148" customWidth="1"/>
    <col min="349" max="512" width="3" style="148"/>
    <col min="513" max="533" width="2.28515625" style="148" customWidth="1"/>
    <col min="534" max="534" width="3.28515625" style="148" customWidth="1"/>
    <col min="535" max="559" width="2.28515625" style="148" customWidth="1"/>
    <col min="560" max="560" width="15.5703125" style="148" customWidth="1"/>
    <col min="561" max="569" width="2.28515625" style="148" customWidth="1"/>
    <col min="570" max="604" width="2.5703125" style="148" customWidth="1"/>
    <col min="605" max="768" width="3" style="148"/>
    <col min="769" max="789" width="2.28515625" style="148" customWidth="1"/>
    <col min="790" max="790" width="3.28515625" style="148" customWidth="1"/>
    <col min="791" max="815" width="2.28515625" style="148" customWidth="1"/>
    <col min="816" max="816" width="15.5703125" style="148" customWidth="1"/>
    <col min="817" max="825" width="2.28515625" style="148" customWidth="1"/>
    <col min="826" max="860" width="2.5703125" style="148" customWidth="1"/>
    <col min="861" max="1024" width="3" style="148"/>
    <col min="1025" max="1045" width="2.28515625" style="148" customWidth="1"/>
    <col min="1046" max="1046" width="3.28515625" style="148" customWidth="1"/>
    <col min="1047" max="1071" width="2.28515625" style="148" customWidth="1"/>
    <col min="1072" max="1072" width="15.5703125" style="148" customWidth="1"/>
    <col min="1073" max="1081" width="2.28515625" style="148" customWidth="1"/>
    <col min="1082" max="1116" width="2.5703125" style="148" customWidth="1"/>
    <col min="1117" max="1280" width="3" style="148"/>
    <col min="1281" max="1301" width="2.28515625" style="148" customWidth="1"/>
    <col min="1302" max="1302" width="3.28515625" style="148" customWidth="1"/>
    <col min="1303" max="1327" width="2.28515625" style="148" customWidth="1"/>
    <col min="1328" max="1328" width="15.5703125" style="148" customWidth="1"/>
    <col min="1329" max="1337" width="2.28515625" style="148" customWidth="1"/>
    <col min="1338" max="1372" width="2.5703125" style="148" customWidth="1"/>
    <col min="1373" max="1536" width="3" style="148"/>
    <col min="1537" max="1557" width="2.28515625" style="148" customWidth="1"/>
    <col min="1558" max="1558" width="3.28515625" style="148" customWidth="1"/>
    <col min="1559" max="1583" width="2.28515625" style="148" customWidth="1"/>
    <col min="1584" max="1584" width="15.5703125" style="148" customWidth="1"/>
    <col min="1585" max="1593" width="2.28515625" style="148" customWidth="1"/>
    <col min="1594" max="1628" width="2.5703125" style="148" customWidth="1"/>
    <col min="1629" max="1792" width="3" style="148"/>
    <col min="1793" max="1813" width="2.28515625" style="148" customWidth="1"/>
    <col min="1814" max="1814" width="3.28515625" style="148" customWidth="1"/>
    <col min="1815" max="1839" width="2.28515625" style="148" customWidth="1"/>
    <col min="1840" max="1840" width="15.5703125" style="148" customWidth="1"/>
    <col min="1841" max="1849" width="2.28515625" style="148" customWidth="1"/>
    <col min="1850" max="1884" width="2.5703125" style="148" customWidth="1"/>
    <col min="1885" max="2048" width="3" style="148"/>
    <col min="2049" max="2069" width="2.28515625" style="148" customWidth="1"/>
    <col min="2070" max="2070" width="3.28515625" style="148" customWidth="1"/>
    <col min="2071" max="2095" width="2.28515625" style="148" customWidth="1"/>
    <col min="2096" max="2096" width="15.5703125" style="148" customWidth="1"/>
    <col min="2097" max="2105" width="2.28515625" style="148" customWidth="1"/>
    <col min="2106" max="2140" width="2.5703125" style="148" customWidth="1"/>
    <col min="2141" max="2304" width="3" style="148"/>
    <col min="2305" max="2325" width="2.28515625" style="148" customWidth="1"/>
    <col min="2326" max="2326" width="3.28515625" style="148" customWidth="1"/>
    <col min="2327" max="2351" width="2.28515625" style="148" customWidth="1"/>
    <col min="2352" max="2352" width="15.5703125" style="148" customWidth="1"/>
    <col min="2353" max="2361" width="2.28515625" style="148" customWidth="1"/>
    <col min="2362" max="2396" width="2.5703125" style="148" customWidth="1"/>
    <col min="2397" max="2560" width="3" style="148"/>
    <col min="2561" max="2581" width="2.28515625" style="148" customWidth="1"/>
    <col min="2582" max="2582" width="3.28515625" style="148" customWidth="1"/>
    <col min="2583" max="2607" width="2.28515625" style="148" customWidth="1"/>
    <col min="2608" max="2608" width="15.5703125" style="148" customWidth="1"/>
    <col min="2609" max="2617" width="2.28515625" style="148" customWidth="1"/>
    <col min="2618" max="2652" width="2.5703125" style="148" customWidth="1"/>
    <col min="2653" max="2816" width="3" style="148"/>
    <col min="2817" max="2837" width="2.28515625" style="148" customWidth="1"/>
    <col min="2838" max="2838" width="3.28515625" style="148" customWidth="1"/>
    <col min="2839" max="2863" width="2.28515625" style="148" customWidth="1"/>
    <col min="2864" max="2864" width="15.5703125" style="148" customWidth="1"/>
    <col min="2865" max="2873" width="2.28515625" style="148" customWidth="1"/>
    <col min="2874" max="2908" width="2.5703125" style="148" customWidth="1"/>
    <col min="2909" max="3072" width="3" style="148"/>
    <col min="3073" max="3093" width="2.28515625" style="148" customWidth="1"/>
    <col min="3094" max="3094" width="3.28515625" style="148" customWidth="1"/>
    <col min="3095" max="3119" width="2.28515625" style="148" customWidth="1"/>
    <col min="3120" max="3120" width="15.5703125" style="148" customWidth="1"/>
    <col min="3121" max="3129" width="2.28515625" style="148" customWidth="1"/>
    <col min="3130" max="3164" width="2.5703125" style="148" customWidth="1"/>
    <col min="3165" max="3328" width="3" style="148"/>
    <col min="3329" max="3349" width="2.28515625" style="148" customWidth="1"/>
    <col min="3350" max="3350" width="3.28515625" style="148" customWidth="1"/>
    <col min="3351" max="3375" width="2.28515625" style="148" customWidth="1"/>
    <col min="3376" max="3376" width="15.5703125" style="148" customWidth="1"/>
    <col min="3377" max="3385" width="2.28515625" style="148" customWidth="1"/>
    <col min="3386" max="3420" width="2.5703125" style="148" customWidth="1"/>
    <col min="3421" max="3584" width="3" style="148"/>
    <col min="3585" max="3605" width="2.28515625" style="148" customWidth="1"/>
    <col min="3606" max="3606" width="3.28515625" style="148" customWidth="1"/>
    <col min="3607" max="3631" width="2.28515625" style="148" customWidth="1"/>
    <col min="3632" max="3632" width="15.5703125" style="148" customWidth="1"/>
    <col min="3633" max="3641" width="2.28515625" style="148" customWidth="1"/>
    <col min="3642" max="3676" width="2.5703125" style="148" customWidth="1"/>
    <col min="3677" max="3840" width="3" style="148"/>
    <col min="3841" max="3861" width="2.28515625" style="148" customWidth="1"/>
    <col min="3862" max="3862" width="3.28515625" style="148" customWidth="1"/>
    <col min="3863" max="3887" width="2.28515625" style="148" customWidth="1"/>
    <col min="3888" max="3888" width="15.5703125" style="148" customWidth="1"/>
    <col min="3889" max="3897" width="2.28515625" style="148" customWidth="1"/>
    <col min="3898" max="3932" width="2.5703125" style="148" customWidth="1"/>
    <col min="3933" max="4096" width="3" style="148"/>
    <col min="4097" max="4117" width="2.28515625" style="148" customWidth="1"/>
    <col min="4118" max="4118" width="3.28515625" style="148" customWidth="1"/>
    <col min="4119" max="4143" width="2.28515625" style="148" customWidth="1"/>
    <col min="4144" max="4144" width="15.5703125" style="148" customWidth="1"/>
    <col min="4145" max="4153" width="2.28515625" style="148" customWidth="1"/>
    <col min="4154" max="4188" width="2.5703125" style="148" customWidth="1"/>
    <col min="4189" max="4352" width="3" style="148"/>
    <col min="4353" max="4373" width="2.28515625" style="148" customWidth="1"/>
    <col min="4374" max="4374" width="3.28515625" style="148" customWidth="1"/>
    <col min="4375" max="4399" width="2.28515625" style="148" customWidth="1"/>
    <col min="4400" max="4400" width="15.5703125" style="148" customWidth="1"/>
    <col min="4401" max="4409" width="2.28515625" style="148" customWidth="1"/>
    <col min="4410" max="4444" width="2.5703125" style="148" customWidth="1"/>
    <col min="4445" max="4608" width="3" style="148"/>
    <col min="4609" max="4629" width="2.28515625" style="148" customWidth="1"/>
    <col min="4630" max="4630" width="3.28515625" style="148" customWidth="1"/>
    <col min="4631" max="4655" width="2.28515625" style="148" customWidth="1"/>
    <col min="4656" max="4656" width="15.5703125" style="148" customWidth="1"/>
    <col min="4657" max="4665" width="2.28515625" style="148" customWidth="1"/>
    <col min="4666" max="4700" width="2.5703125" style="148" customWidth="1"/>
    <col min="4701" max="4864" width="3" style="148"/>
    <col min="4865" max="4885" width="2.28515625" style="148" customWidth="1"/>
    <col min="4886" max="4886" width="3.28515625" style="148" customWidth="1"/>
    <col min="4887" max="4911" width="2.28515625" style="148" customWidth="1"/>
    <col min="4912" max="4912" width="15.5703125" style="148" customWidth="1"/>
    <col min="4913" max="4921" width="2.28515625" style="148" customWidth="1"/>
    <col min="4922" max="4956" width="2.5703125" style="148" customWidth="1"/>
    <col min="4957" max="5120" width="3" style="148"/>
    <col min="5121" max="5141" width="2.28515625" style="148" customWidth="1"/>
    <col min="5142" max="5142" width="3.28515625" style="148" customWidth="1"/>
    <col min="5143" max="5167" width="2.28515625" style="148" customWidth="1"/>
    <col min="5168" max="5168" width="15.5703125" style="148" customWidth="1"/>
    <col min="5169" max="5177" width="2.28515625" style="148" customWidth="1"/>
    <col min="5178" max="5212" width="2.5703125" style="148" customWidth="1"/>
    <col min="5213" max="5376" width="3" style="148"/>
    <col min="5377" max="5397" width="2.28515625" style="148" customWidth="1"/>
    <col min="5398" max="5398" width="3.28515625" style="148" customWidth="1"/>
    <col min="5399" max="5423" width="2.28515625" style="148" customWidth="1"/>
    <col min="5424" max="5424" width="15.5703125" style="148" customWidth="1"/>
    <col min="5425" max="5433" width="2.28515625" style="148" customWidth="1"/>
    <col min="5434" max="5468" width="2.5703125" style="148" customWidth="1"/>
    <col min="5469" max="5632" width="3" style="148"/>
    <col min="5633" max="5653" width="2.28515625" style="148" customWidth="1"/>
    <col min="5654" max="5654" width="3.28515625" style="148" customWidth="1"/>
    <col min="5655" max="5679" width="2.28515625" style="148" customWidth="1"/>
    <col min="5680" max="5680" width="15.5703125" style="148" customWidth="1"/>
    <col min="5681" max="5689" width="2.28515625" style="148" customWidth="1"/>
    <col min="5690" max="5724" width="2.5703125" style="148" customWidth="1"/>
    <col min="5725" max="5888" width="3" style="148"/>
    <col min="5889" max="5909" width="2.28515625" style="148" customWidth="1"/>
    <col min="5910" max="5910" width="3.28515625" style="148" customWidth="1"/>
    <col min="5911" max="5935" width="2.28515625" style="148" customWidth="1"/>
    <col min="5936" max="5936" width="15.5703125" style="148" customWidth="1"/>
    <col min="5937" max="5945" width="2.28515625" style="148" customWidth="1"/>
    <col min="5946" max="5980" width="2.5703125" style="148" customWidth="1"/>
    <col min="5981" max="6144" width="3" style="148"/>
    <col min="6145" max="6165" width="2.28515625" style="148" customWidth="1"/>
    <col min="6166" max="6166" width="3.28515625" style="148" customWidth="1"/>
    <col min="6167" max="6191" width="2.28515625" style="148" customWidth="1"/>
    <col min="6192" max="6192" width="15.5703125" style="148" customWidth="1"/>
    <col min="6193" max="6201" width="2.28515625" style="148" customWidth="1"/>
    <col min="6202" max="6236" width="2.5703125" style="148" customWidth="1"/>
    <col min="6237" max="6400" width="3" style="148"/>
    <col min="6401" max="6421" width="2.28515625" style="148" customWidth="1"/>
    <col min="6422" max="6422" width="3.28515625" style="148" customWidth="1"/>
    <col min="6423" max="6447" width="2.28515625" style="148" customWidth="1"/>
    <col min="6448" max="6448" width="15.5703125" style="148" customWidth="1"/>
    <col min="6449" max="6457" width="2.28515625" style="148" customWidth="1"/>
    <col min="6458" max="6492" width="2.5703125" style="148" customWidth="1"/>
    <col min="6493" max="6656" width="3" style="148"/>
    <col min="6657" max="6677" width="2.28515625" style="148" customWidth="1"/>
    <col min="6678" max="6678" width="3.28515625" style="148" customWidth="1"/>
    <col min="6679" max="6703" width="2.28515625" style="148" customWidth="1"/>
    <col min="6704" max="6704" width="15.5703125" style="148" customWidth="1"/>
    <col min="6705" max="6713" width="2.28515625" style="148" customWidth="1"/>
    <col min="6714" max="6748" width="2.5703125" style="148" customWidth="1"/>
    <col min="6749" max="6912" width="3" style="148"/>
    <col min="6913" max="6933" width="2.28515625" style="148" customWidth="1"/>
    <col min="6934" max="6934" width="3.28515625" style="148" customWidth="1"/>
    <col min="6935" max="6959" width="2.28515625" style="148" customWidth="1"/>
    <col min="6960" max="6960" width="15.5703125" style="148" customWidth="1"/>
    <col min="6961" max="6969" width="2.28515625" style="148" customWidth="1"/>
    <col min="6970" max="7004" width="2.5703125" style="148" customWidth="1"/>
    <col min="7005" max="7168" width="3" style="148"/>
    <col min="7169" max="7189" width="2.28515625" style="148" customWidth="1"/>
    <col min="7190" max="7190" width="3.28515625" style="148" customWidth="1"/>
    <col min="7191" max="7215" width="2.28515625" style="148" customWidth="1"/>
    <col min="7216" max="7216" width="15.5703125" style="148" customWidth="1"/>
    <col min="7217" max="7225" width="2.28515625" style="148" customWidth="1"/>
    <col min="7226" max="7260" width="2.5703125" style="148" customWidth="1"/>
    <col min="7261" max="7424" width="3" style="148"/>
    <col min="7425" max="7445" width="2.28515625" style="148" customWidth="1"/>
    <col min="7446" max="7446" width="3.28515625" style="148" customWidth="1"/>
    <col min="7447" max="7471" width="2.28515625" style="148" customWidth="1"/>
    <col min="7472" max="7472" width="15.5703125" style="148" customWidth="1"/>
    <col min="7473" max="7481" width="2.28515625" style="148" customWidth="1"/>
    <col min="7482" max="7516" width="2.5703125" style="148" customWidth="1"/>
    <col min="7517" max="7680" width="3" style="148"/>
    <col min="7681" max="7701" width="2.28515625" style="148" customWidth="1"/>
    <col min="7702" max="7702" width="3.28515625" style="148" customWidth="1"/>
    <col min="7703" max="7727" width="2.28515625" style="148" customWidth="1"/>
    <col min="7728" max="7728" width="15.5703125" style="148" customWidth="1"/>
    <col min="7729" max="7737" width="2.28515625" style="148" customWidth="1"/>
    <col min="7738" max="7772" width="2.5703125" style="148" customWidth="1"/>
    <col min="7773" max="7936" width="3" style="148"/>
    <col min="7937" max="7957" width="2.28515625" style="148" customWidth="1"/>
    <col min="7958" max="7958" width="3.28515625" style="148" customWidth="1"/>
    <col min="7959" max="7983" width="2.28515625" style="148" customWidth="1"/>
    <col min="7984" max="7984" width="15.5703125" style="148" customWidth="1"/>
    <col min="7985" max="7993" width="2.28515625" style="148" customWidth="1"/>
    <col min="7994" max="8028" width="2.5703125" style="148" customWidth="1"/>
    <col min="8029" max="8192" width="3" style="148"/>
    <col min="8193" max="8213" width="2.28515625" style="148" customWidth="1"/>
    <col min="8214" max="8214" width="3.28515625" style="148" customWidth="1"/>
    <col min="8215" max="8239" width="2.28515625" style="148" customWidth="1"/>
    <col min="8240" max="8240" width="15.5703125" style="148" customWidth="1"/>
    <col min="8241" max="8249" width="2.28515625" style="148" customWidth="1"/>
    <col min="8250" max="8284" width="2.5703125" style="148" customWidth="1"/>
    <col min="8285" max="8448" width="3" style="148"/>
    <col min="8449" max="8469" width="2.28515625" style="148" customWidth="1"/>
    <col min="8470" max="8470" width="3.28515625" style="148" customWidth="1"/>
    <col min="8471" max="8495" width="2.28515625" style="148" customWidth="1"/>
    <col min="8496" max="8496" width="15.5703125" style="148" customWidth="1"/>
    <col min="8497" max="8505" width="2.28515625" style="148" customWidth="1"/>
    <col min="8506" max="8540" width="2.5703125" style="148" customWidth="1"/>
    <col min="8541" max="8704" width="3" style="148"/>
    <col min="8705" max="8725" width="2.28515625" style="148" customWidth="1"/>
    <col min="8726" max="8726" width="3.28515625" style="148" customWidth="1"/>
    <col min="8727" max="8751" width="2.28515625" style="148" customWidth="1"/>
    <col min="8752" max="8752" width="15.5703125" style="148" customWidth="1"/>
    <col min="8753" max="8761" width="2.28515625" style="148" customWidth="1"/>
    <col min="8762" max="8796" width="2.5703125" style="148" customWidth="1"/>
    <col min="8797" max="8960" width="3" style="148"/>
    <col min="8961" max="8981" width="2.28515625" style="148" customWidth="1"/>
    <col min="8982" max="8982" width="3.28515625" style="148" customWidth="1"/>
    <col min="8983" max="9007" width="2.28515625" style="148" customWidth="1"/>
    <col min="9008" max="9008" width="15.5703125" style="148" customWidth="1"/>
    <col min="9009" max="9017" width="2.28515625" style="148" customWidth="1"/>
    <col min="9018" max="9052" width="2.5703125" style="148" customWidth="1"/>
    <col min="9053" max="9216" width="3" style="148"/>
    <col min="9217" max="9237" width="2.28515625" style="148" customWidth="1"/>
    <col min="9238" max="9238" width="3.28515625" style="148" customWidth="1"/>
    <col min="9239" max="9263" width="2.28515625" style="148" customWidth="1"/>
    <col min="9264" max="9264" width="15.5703125" style="148" customWidth="1"/>
    <col min="9265" max="9273" width="2.28515625" style="148" customWidth="1"/>
    <col min="9274" max="9308" width="2.5703125" style="148" customWidth="1"/>
    <col min="9309" max="9472" width="3" style="148"/>
    <col min="9473" max="9493" width="2.28515625" style="148" customWidth="1"/>
    <col min="9494" max="9494" width="3.28515625" style="148" customWidth="1"/>
    <col min="9495" max="9519" width="2.28515625" style="148" customWidth="1"/>
    <col min="9520" max="9520" width="15.5703125" style="148" customWidth="1"/>
    <col min="9521" max="9529" width="2.28515625" style="148" customWidth="1"/>
    <col min="9530" max="9564" width="2.5703125" style="148" customWidth="1"/>
    <col min="9565" max="9728" width="3" style="148"/>
    <col min="9729" max="9749" width="2.28515625" style="148" customWidth="1"/>
    <col min="9750" max="9750" width="3.28515625" style="148" customWidth="1"/>
    <col min="9751" max="9775" width="2.28515625" style="148" customWidth="1"/>
    <col min="9776" max="9776" width="15.5703125" style="148" customWidth="1"/>
    <col min="9777" max="9785" width="2.28515625" style="148" customWidth="1"/>
    <col min="9786" max="9820" width="2.5703125" style="148" customWidth="1"/>
    <col min="9821" max="9984" width="3" style="148"/>
    <col min="9985" max="10005" width="2.28515625" style="148" customWidth="1"/>
    <col min="10006" max="10006" width="3.28515625" style="148" customWidth="1"/>
    <col min="10007"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1" width="2.28515625" style="148" customWidth="1"/>
    <col min="10262" max="10262" width="3.28515625" style="148" customWidth="1"/>
    <col min="10263"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7" width="2.28515625" style="148" customWidth="1"/>
    <col min="10518" max="10518" width="3.28515625" style="148" customWidth="1"/>
    <col min="10519"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3" width="2.28515625" style="148" customWidth="1"/>
    <col min="10774" max="10774" width="3.28515625" style="148" customWidth="1"/>
    <col min="10775"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9" width="2.28515625" style="148" customWidth="1"/>
    <col min="11030" max="11030" width="3.28515625" style="148" customWidth="1"/>
    <col min="11031"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5" width="2.28515625" style="148" customWidth="1"/>
    <col min="11286" max="11286" width="3.28515625" style="148" customWidth="1"/>
    <col min="11287"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1" width="2.28515625" style="148" customWidth="1"/>
    <col min="11542" max="11542" width="3.28515625" style="148" customWidth="1"/>
    <col min="11543"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7" width="2.28515625" style="148" customWidth="1"/>
    <col min="11798" max="11798" width="3.28515625" style="148" customWidth="1"/>
    <col min="11799"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3" width="2.28515625" style="148" customWidth="1"/>
    <col min="12054" max="12054" width="3.28515625" style="148" customWidth="1"/>
    <col min="12055"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9" width="2.28515625" style="148" customWidth="1"/>
    <col min="12310" max="12310" width="3.28515625" style="148" customWidth="1"/>
    <col min="12311"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5" width="2.28515625" style="148" customWidth="1"/>
    <col min="12566" max="12566" width="3.28515625" style="148" customWidth="1"/>
    <col min="12567"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1" width="2.28515625" style="148" customWidth="1"/>
    <col min="12822" max="12822" width="3.28515625" style="148" customWidth="1"/>
    <col min="12823"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7" width="2.28515625" style="148" customWidth="1"/>
    <col min="13078" max="13078" width="3.28515625" style="148" customWidth="1"/>
    <col min="13079"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3" width="2.28515625" style="148" customWidth="1"/>
    <col min="13334" max="13334" width="3.28515625" style="148" customWidth="1"/>
    <col min="13335"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9" width="2.28515625" style="148" customWidth="1"/>
    <col min="13590" max="13590" width="3.28515625" style="148" customWidth="1"/>
    <col min="13591"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5" width="2.28515625" style="148" customWidth="1"/>
    <col min="13846" max="13846" width="3.28515625" style="148" customWidth="1"/>
    <col min="13847"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1" width="2.28515625" style="148" customWidth="1"/>
    <col min="14102" max="14102" width="3.28515625" style="148" customWidth="1"/>
    <col min="14103"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7" width="2.28515625" style="148" customWidth="1"/>
    <col min="14358" max="14358" width="3.28515625" style="148" customWidth="1"/>
    <col min="14359"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3" width="2.28515625" style="148" customWidth="1"/>
    <col min="14614" max="14614" width="3.28515625" style="148" customWidth="1"/>
    <col min="14615"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9" width="2.28515625" style="148" customWidth="1"/>
    <col min="14870" max="14870" width="3.28515625" style="148" customWidth="1"/>
    <col min="14871"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5" width="2.28515625" style="148" customWidth="1"/>
    <col min="15126" max="15126" width="3.28515625" style="148" customWidth="1"/>
    <col min="15127"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1" width="2.28515625" style="148" customWidth="1"/>
    <col min="15382" max="15382" width="3.28515625" style="148" customWidth="1"/>
    <col min="15383"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7" width="2.28515625" style="148" customWidth="1"/>
    <col min="15638" max="15638" width="3.28515625" style="148" customWidth="1"/>
    <col min="15639"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3" width="2.28515625" style="148" customWidth="1"/>
    <col min="15894" max="15894" width="3.28515625" style="148" customWidth="1"/>
    <col min="15895"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9" width="2.28515625" style="148" customWidth="1"/>
    <col min="16150" max="16150" width="3.28515625" style="148" customWidth="1"/>
    <col min="16151"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customHeight="1" x14ac:dyDescent="0.25">
      <c r="A7" s="2075" t="s">
        <v>966</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customHeight="1" x14ac:dyDescent="0.25">
      <c r="A9" s="2075" t="s">
        <v>522</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customHeight="1" x14ac:dyDescent="0.25">
      <c r="A10" s="2075" t="s">
        <v>524</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78" s="154" customFormat="1" ht="9.6" customHeight="1" x14ac:dyDescent="0.25">
      <c r="A17" s="152"/>
      <c r="B17" s="152"/>
      <c r="C17" s="152"/>
      <c r="D17" s="152"/>
      <c r="E17" s="152"/>
      <c r="F17" s="152"/>
      <c r="G17" s="152"/>
      <c r="H17" s="152"/>
      <c r="I17" s="152"/>
      <c r="J17" s="152"/>
      <c r="K17" s="152"/>
      <c r="L17" s="152"/>
      <c r="M17" s="152"/>
      <c r="N17" s="152"/>
      <c r="O17" s="152"/>
      <c r="P17" s="152"/>
      <c r="Q17" s="152"/>
      <c r="R17" s="152"/>
      <c r="S17" s="152"/>
      <c r="T17" s="153"/>
      <c r="U17" s="153"/>
      <c r="V17" s="153"/>
    </row>
    <row r="18" spans="1:78" s="154" customFormat="1" ht="16.899999999999999" customHeight="1" x14ac:dyDescent="0.3">
      <c r="A18" s="2080" t="s">
        <v>237</v>
      </c>
      <c r="B18" s="2080"/>
      <c r="C18" s="2080"/>
      <c r="D18" s="2080"/>
      <c r="E18" s="2080"/>
      <c r="F18" s="2080"/>
      <c r="G18" s="2080"/>
      <c r="H18" s="2080"/>
      <c r="I18" s="2080"/>
      <c r="J18" s="2080"/>
      <c r="K18" s="2080"/>
      <c r="L18" s="2080"/>
      <c r="M18" s="2080"/>
      <c r="N18" s="2080"/>
      <c r="O18" s="2080"/>
      <c r="P18" s="2080"/>
      <c r="Q18" s="2080"/>
      <c r="R18" s="2080"/>
      <c r="S18" s="2080"/>
      <c r="T18" s="2080"/>
      <c r="U18" s="2080"/>
      <c r="V18" s="2098">
        <v>2664</v>
      </c>
      <c r="W18" s="2098"/>
      <c r="X18" s="2098"/>
      <c r="Y18" s="2098"/>
      <c r="AR18" s="155"/>
      <c r="AS18" s="155"/>
      <c r="AT18" s="155"/>
      <c r="AU18" s="155"/>
      <c r="AV18" s="155"/>
      <c r="AW18" s="155"/>
      <c r="AX18" s="156"/>
      <c r="AY18" s="156"/>
      <c r="AZ18" s="156"/>
      <c r="BA18" s="157"/>
    </row>
    <row r="19" spans="1:78" s="154" customFormat="1" ht="16.899999999999999" customHeight="1" x14ac:dyDescent="0.2">
      <c r="A19" s="2099" t="s">
        <v>238</v>
      </c>
      <c r="B19" s="2099"/>
      <c r="C19" s="2099"/>
      <c r="D19" s="2099"/>
      <c r="E19" s="2099"/>
      <c r="F19" s="2099"/>
      <c r="G19" s="2099"/>
      <c r="H19" s="2099"/>
      <c r="I19" s="2099"/>
      <c r="J19" s="2099"/>
      <c r="K19" s="2099"/>
      <c r="L19" s="2099"/>
      <c r="M19" s="2099"/>
      <c r="N19" s="2099"/>
      <c r="O19" s="2099"/>
      <c r="P19" s="2099"/>
      <c r="Q19" s="2099"/>
      <c r="R19" s="2099"/>
      <c r="S19" s="2099"/>
      <c r="T19" s="2099"/>
      <c r="U19" s="2099"/>
      <c r="V19" s="2099"/>
      <c r="W19" s="2099"/>
      <c r="X19" s="2099"/>
      <c r="Y19" s="2099"/>
      <c r="Z19" s="2099"/>
      <c r="AA19" s="2099"/>
      <c r="AB19" s="2099"/>
      <c r="AC19" s="2099"/>
      <c r="AD19" s="2099"/>
      <c r="AE19" s="2099"/>
      <c r="AF19" s="2099"/>
      <c r="AG19" s="2099"/>
      <c r="AH19" s="2099"/>
      <c r="AI19" s="2099"/>
      <c r="AJ19" s="2099"/>
      <c r="AK19" s="2099"/>
      <c r="AL19" s="2099"/>
      <c r="AM19" s="2099"/>
    </row>
    <row r="20" spans="1:78" s="154" customFormat="1" ht="16.899999999999999" customHeight="1" x14ac:dyDescent="0.25">
      <c r="A20" s="2100" t="str">
        <f>CONCATENATE("№",'титул '!L9,," от ",'титул '!L11,"г.")</f>
        <v>№4230-РЭС от 16.04.2024г.</v>
      </c>
      <c r="B20" s="2100"/>
      <c r="C20" s="2100"/>
      <c r="D20" s="2100"/>
      <c r="E20" s="2100"/>
      <c r="F20" s="2100"/>
      <c r="G20" s="2100"/>
      <c r="H20" s="2100"/>
      <c r="I20" s="2100"/>
      <c r="J20" s="2100"/>
      <c r="K20" s="2100"/>
      <c r="L20" s="2100"/>
      <c r="M20" s="2100"/>
      <c r="N20" s="2100"/>
      <c r="O20" s="2100"/>
      <c r="P20" s="2100"/>
      <c r="Q20" s="2100"/>
      <c r="R20" s="2100"/>
      <c r="S20" s="2100"/>
      <c r="T20" s="2100"/>
      <c r="U20" s="2100"/>
      <c r="V20" s="2100"/>
      <c r="W20" s="2100"/>
      <c r="X20" s="2100"/>
      <c r="Y20" s="2100"/>
      <c r="Z20" s="2100"/>
      <c r="AA20" s="2100"/>
      <c r="AB20" s="2100"/>
      <c r="AC20" s="2100"/>
      <c r="AD20" s="2100"/>
      <c r="AE20" s="2100"/>
      <c r="AF20" s="2100"/>
      <c r="AG20" s="2100"/>
      <c r="AH20" s="2100"/>
      <c r="AI20" s="2100"/>
      <c r="AJ20" s="2100"/>
      <c r="AK20" s="2100"/>
      <c r="AL20" s="2100"/>
      <c r="AM20" s="2100"/>
    </row>
    <row r="21" spans="1:78" s="154" customFormat="1" ht="18" customHeight="1" x14ac:dyDescent="0.3">
      <c r="A21" s="2083"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1" s="2083"/>
      <c r="C21" s="2083"/>
      <c r="D21" s="2083"/>
      <c r="E21" s="2083"/>
      <c r="F21" s="2083"/>
      <c r="G21" s="2083"/>
      <c r="H21" s="2083"/>
      <c r="I21" s="2083"/>
      <c r="J21" s="2083"/>
      <c r="K21" s="2083"/>
      <c r="L21" s="2083"/>
      <c r="M21" s="2083"/>
      <c r="N21" s="2083"/>
      <c r="O21" s="2083"/>
      <c r="P21" s="2083"/>
      <c r="Q21" s="2083"/>
      <c r="R21" s="2083"/>
      <c r="S21" s="2083"/>
      <c r="T21" s="2083"/>
      <c r="U21" s="2083"/>
      <c r="V21" s="2083"/>
      <c r="W21" s="2083"/>
      <c r="X21" s="2083"/>
      <c r="Y21" s="2083"/>
      <c r="Z21" s="2083"/>
      <c r="AA21" s="2083"/>
      <c r="AB21" s="2083"/>
      <c r="AC21" s="2083"/>
      <c r="AD21" s="2083"/>
      <c r="AE21" s="2083"/>
      <c r="AF21" s="2083"/>
      <c r="AG21" s="2083"/>
      <c r="AH21" s="2083"/>
      <c r="AI21" s="2083"/>
      <c r="AJ21" s="2083"/>
      <c r="AK21" s="2083"/>
      <c r="AL21" s="2083"/>
      <c r="AM21" s="2083"/>
      <c r="AR21" s="158"/>
      <c r="AS21" s="158"/>
      <c r="AT21" s="158"/>
      <c r="AU21" s="158"/>
      <c r="AV21" s="158"/>
      <c r="AW21" s="158"/>
      <c r="AX21" s="158"/>
      <c r="AY21" s="158"/>
      <c r="AZ21" s="158"/>
    </row>
    <row r="22" spans="1:78" s="154" customFormat="1" ht="18" customHeight="1" x14ac:dyDescent="0.3">
      <c r="A22" s="2083"/>
      <c r="B22" s="2083"/>
      <c r="C22" s="2083"/>
      <c r="D22" s="2083"/>
      <c r="E22" s="2083"/>
      <c r="F22" s="2083"/>
      <c r="G22" s="2083"/>
      <c r="H22" s="2083"/>
      <c r="I22" s="2083"/>
      <c r="J22" s="2083"/>
      <c r="K22" s="2083"/>
      <c r="L22" s="2083"/>
      <c r="M22" s="2083"/>
      <c r="N22" s="2083"/>
      <c r="O22" s="2083"/>
      <c r="P22" s="2083"/>
      <c r="Q22" s="2083"/>
      <c r="R22" s="2083"/>
      <c r="S22" s="2083"/>
      <c r="T22" s="2083"/>
      <c r="U22" s="2083"/>
      <c r="V22" s="2083"/>
      <c r="W22" s="2083"/>
      <c r="X22" s="2083"/>
      <c r="Y22" s="2083"/>
      <c r="Z22" s="2083"/>
      <c r="AA22" s="2083"/>
      <c r="AB22" s="2083"/>
      <c r="AC22" s="2083"/>
      <c r="AD22" s="2083"/>
      <c r="AE22" s="2083"/>
      <c r="AF22" s="2083"/>
      <c r="AG22" s="2083"/>
      <c r="AH22" s="2083"/>
      <c r="AI22" s="2083"/>
      <c r="AJ22" s="2083"/>
      <c r="AK22" s="2083"/>
      <c r="AL22" s="2083"/>
      <c r="AM22" s="2083"/>
      <c r="AR22" s="158"/>
      <c r="AS22" s="158"/>
      <c r="AT22" s="158"/>
      <c r="AU22" s="158"/>
      <c r="AV22" s="158"/>
      <c r="AW22" s="158"/>
      <c r="AX22" s="158"/>
      <c r="AY22" s="158"/>
      <c r="AZ22" s="158"/>
    </row>
    <row r="23" spans="1:78" s="154" customFormat="1" ht="30.75" customHeight="1" x14ac:dyDescent="0.25">
      <c r="A23" s="2083"/>
      <c r="B23" s="2083"/>
      <c r="C23" s="2083"/>
      <c r="D23" s="2083"/>
      <c r="E23" s="2083"/>
      <c r="F23" s="2083"/>
      <c r="G23" s="2083"/>
      <c r="H23" s="2083"/>
      <c r="I23" s="2083"/>
      <c r="J23" s="2083"/>
      <c r="K23" s="2083"/>
      <c r="L23" s="2083"/>
      <c r="M23" s="2083"/>
      <c r="N23" s="2083"/>
      <c r="O23" s="2083"/>
      <c r="P23" s="2083"/>
      <c r="Q23" s="2083"/>
      <c r="R23" s="2083"/>
      <c r="S23" s="2083"/>
      <c r="T23" s="2083"/>
      <c r="U23" s="2083"/>
      <c r="V23" s="2083"/>
      <c r="W23" s="2083"/>
      <c r="X23" s="2083"/>
      <c r="Y23" s="2083"/>
      <c r="Z23" s="2083"/>
      <c r="AA23" s="2083"/>
      <c r="AB23" s="2083"/>
      <c r="AC23" s="2083"/>
      <c r="AD23" s="2083"/>
      <c r="AE23" s="2083"/>
      <c r="AF23" s="2083"/>
      <c r="AG23" s="2083"/>
      <c r="AH23" s="2083"/>
      <c r="AI23" s="2083"/>
      <c r="AJ23" s="2083"/>
      <c r="AK23" s="2083"/>
      <c r="AL23" s="2083"/>
      <c r="AM23" s="2083"/>
    </row>
    <row r="24" spans="1:78" s="166" customFormat="1" ht="18" customHeight="1" x14ac:dyDescent="0.25">
      <c r="A24" s="159" t="s">
        <v>239</v>
      </c>
      <c r="B24" s="160"/>
      <c r="C24" s="160"/>
      <c r="D24" s="160"/>
      <c r="E24" s="160"/>
      <c r="F24" s="160"/>
      <c r="G24" s="160"/>
      <c r="H24" s="160"/>
      <c r="I24" s="160"/>
      <c r="J24" s="160"/>
      <c r="K24" s="160"/>
      <c r="L24" s="160"/>
      <c r="M24" s="160"/>
      <c r="N24" s="160"/>
      <c r="O24" s="160"/>
      <c r="P24" s="160"/>
      <c r="Q24" s="160"/>
      <c r="R24" s="160"/>
      <c r="S24" s="160"/>
      <c r="T24" s="161"/>
      <c r="U24" s="162"/>
      <c r="V24" s="162"/>
      <c r="W24" s="163"/>
      <c r="X24" s="159"/>
      <c r="Y24" s="159"/>
      <c r="Z24" s="164"/>
      <c r="AA24" s="159"/>
      <c r="AB24" s="162"/>
      <c r="AC24" s="165"/>
      <c r="AD24" s="2097" t="s">
        <v>1561</v>
      </c>
      <c r="AE24" s="2097"/>
      <c r="AF24" s="2097"/>
      <c r="AG24" s="2097"/>
      <c r="AH24" s="2097"/>
      <c r="AI24" s="2097"/>
      <c r="AJ24" s="2097"/>
      <c r="AK24" s="2097"/>
      <c r="AL24" s="2097"/>
      <c r="AM24" s="2097"/>
      <c r="AR24" s="167"/>
      <c r="AS24" s="168"/>
      <c r="AT24" s="168"/>
      <c r="AU24" s="169"/>
      <c r="AV24" s="170"/>
      <c r="AW24" s="170"/>
      <c r="AX24" s="170"/>
      <c r="AY24" s="170"/>
      <c r="AZ24" s="170"/>
      <c r="BA24" s="170"/>
      <c r="BB24" s="170"/>
      <c r="BC24" s="170"/>
      <c r="BD24" s="171"/>
      <c r="BE24" s="171"/>
      <c r="BF24" s="168"/>
      <c r="BG24" s="168"/>
    </row>
    <row r="25" spans="1:78" s="174" customFormat="1" ht="16.899999999999999" customHeight="1" x14ac:dyDescent="0.25">
      <c r="A25" s="172"/>
      <c r="B25" s="172"/>
      <c r="C25" s="172"/>
      <c r="D25" s="172"/>
      <c r="E25" s="172"/>
      <c r="F25" s="172"/>
      <c r="G25" s="172"/>
      <c r="H25" s="172"/>
      <c r="I25" s="172"/>
      <c r="J25" s="172"/>
      <c r="K25" s="172"/>
      <c r="L25" s="172"/>
      <c r="M25" s="172"/>
      <c r="N25" s="172"/>
      <c r="O25" s="172"/>
      <c r="P25" s="172"/>
      <c r="Q25" s="172"/>
      <c r="R25" s="172"/>
      <c r="S25" s="172"/>
      <c r="T25" s="173"/>
      <c r="U25" s="173"/>
      <c r="V25" s="173"/>
    </row>
    <row r="26" spans="1:78" s="175" customFormat="1" ht="20.45" customHeight="1" x14ac:dyDescent="0.25">
      <c r="A26" s="2089" t="s">
        <v>969</v>
      </c>
      <c r="B26" s="2089"/>
      <c r="C26" s="2089"/>
      <c r="D26" s="2089"/>
      <c r="E26" s="2089"/>
      <c r="F26" s="2089"/>
      <c r="G26" s="2089"/>
      <c r="H26" s="2089"/>
      <c r="I26" s="2089"/>
      <c r="J26" s="2089"/>
      <c r="K26" s="2089"/>
      <c r="L26" s="2089"/>
      <c r="M26" s="2089"/>
      <c r="N26" s="2089"/>
      <c r="O26" s="2089"/>
      <c r="P26" s="2089"/>
      <c r="Q26" s="2089"/>
      <c r="R26" s="2089"/>
      <c r="S26" s="2089"/>
      <c r="T26" s="2089"/>
      <c r="U26" s="2089"/>
      <c r="V26" s="2089"/>
      <c r="W26" s="2089"/>
      <c r="X26" s="2089"/>
      <c r="Y26" s="2089"/>
      <c r="Z26" s="2089"/>
      <c r="AA26" s="2089"/>
      <c r="AB26" s="2089"/>
      <c r="AC26" s="2089"/>
      <c r="AD26" s="2089"/>
      <c r="AE26" s="2089"/>
      <c r="AF26" s="2089"/>
      <c r="AG26" s="2089"/>
      <c r="AH26" s="2089"/>
      <c r="AI26" s="2089"/>
      <c r="AJ26" s="2089"/>
      <c r="AK26" s="2089"/>
      <c r="AL26" s="2089"/>
      <c r="AM26" s="2089"/>
    </row>
    <row r="27" spans="1:78" s="175" customFormat="1" ht="20.45" customHeight="1" x14ac:dyDescent="0.25">
      <c r="A27" s="2089"/>
      <c r="B27" s="2089"/>
      <c r="C27" s="2089"/>
      <c r="D27" s="2089"/>
      <c r="E27" s="2089"/>
      <c r="F27" s="2089"/>
      <c r="G27" s="2089"/>
      <c r="H27" s="2089"/>
      <c r="I27" s="2089"/>
      <c r="J27" s="2089"/>
      <c r="K27" s="2089"/>
      <c r="L27" s="2089"/>
      <c r="M27" s="2089"/>
      <c r="N27" s="2089"/>
      <c r="O27" s="2089"/>
      <c r="P27" s="2089"/>
      <c r="Q27" s="2089"/>
      <c r="R27" s="2089"/>
      <c r="S27" s="2089"/>
      <c r="T27" s="2089"/>
      <c r="U27" s="2089"/>
      <c r="V27" s="2089"/>
      <c r="W27" s="2089"/>
      <c r="X27" s="2089"/>
      <c r="Y27" s="2089"/>
      <c r="Z27" s="2089"/>
      <c r="AA27" s="2089"/>
      <c r="AB27" s="2089"/>
      <c r="AC27" s="2089"/>
      <c r="AD27" s="2089"/>
      <c r="AE27" s="2089"/>
      <c r="AF27" s="2089"/>
      <c r="AG27" s="2089"/>
      <c r="AH27" s="2089"/>
      <c r="AI27" s="2089"/>
      <c r="AJ27" s="2089"/>
      <c r="AK27" s="2089"/>
      <c r="AL27" s="2089"/>
      <c r="AM27" s="2089"/>
    </row>
    <row r="28" spans="1:78" s="175" customFormat="1" ht="20.45" customHeight="1" x14ac:dyDescent="0.25">
      <c r="A28" s="2089"/>
      <c r="B28" s="2089"/>
      <c r="C28" s="2089"/>
      <c r="D28" s="2089"/>
      <c r="E28" s="2089"/>
      <c r="F28" s="2089"/>
      <c r="G28" s="2089"/>
      <c r="H28" s="2089"/>
      <c r="I28" s="2089"/>
      <c r="J28" s="2089"/>
      <c r="K28" s="2089"/>
      <c r="L28" s="2089"/>
      <c r="M28" s="2089"/>
      <c r="N28" s="2089"/>
      <c r="O28" s="2089"/>
      <c r="P28" s="2089"/>
      <c r="Q28" s="2089"/>
      <c r="R28" s="2089"/>
      <c r="S28" s="2089"/>
      <c r="T28" s="2089"/>
      <c r="U28" s="2089"/>
      <c r="V28" s="2089"/>
      <c r="W28" s="2089"/>
      <c r="X28" s="2089"/>
      <c r="Y28" s="2089"/>
      <c r="Z28" s="2089"/>
      <c r="AA28" s="2089"/>
      <c r="AB28" s="2089"/>
      <c r="AC28" s="2089"/>
      <c r="AD28" s="2089"/>
      <c r="AE28" s="2089"/>
      <c r="AF28" s="2089"/>
      <c r="AG28" s="2089"/>
      <c r="AH28" s="2089"/>
      <c r="AI28" s="2089"/>
      <c r="AJ28" s="2089"/>
      <c r="AK28" s="2089"/>
      <c r="AL28" s="2089"/>
      <c r="AM28" s="2089"/>
    </row>
    <row r="29" spans="1:78" s="175" customFormat="1" ht="21.6" customHeight="1" x14ac:dyDescent="0.25">
      <c r="A29" s="2089"/>
      <c r="B29" s="2089"/>
      <c r="C29" s="2089"/>
      <c r="D29" s="2089"/>
      <c r="E29" s="2089"/>
      <c r="F29" s="2089"/>
      <c r="G29" s="2089"/>
      <c r="H29" s="2089"/>
      <c r="I29" s="2089"/>
      <c r="J29" s="2089"/>
      <c r="K29" s="2089"/>
      <c r="L29" s="2089"/>
      <c r="M29" s="2089"/>
      <c r="N29" s="2089"/>
      <c r="O29" s="2089"/>
      <c r="P29" s="2089"/>
      <c r="Q29" s="2089"/>
      <c r="R29" s="2089"/>
      <c r="S29" s="2089"/>
      <c r="T29" s="2089"/>
      <c r="U29" s="2089"/>
      <c r="V29" s="2089"/>
      <c r="W29" s="2089"/>
      <c r="X29" s="2089"/>
      <c r="Y29" s="2089"/>
      <c r="Z29" s="2089"/>
      <c r="AA29" s="2089"/>
      <c r="AB29" s="2089"/>
      <c r="AC29" s="2089"/>
      <c r="AD29" s="2089"/>
      <c r="AE29" s="2089"/>
      <c r="AF29" s="2089"/>
      <c r="AG29" s="2089"/>
      <c r="AH29" s="2089"/>
      <c r="AI29" s="2089"/>
      <c r="AJ29" s="2089"/>
      <c r="AK29" s="2089"/>
      <c r="AL29" s="2089"/>
      <c r="AM29" s="2089"/>
    </row>
    <row r="30" spans="1:78" s="175" customFormat="1" ht="16.899999999999999" customHeight="1" x14ac:dyDescent="0.25">
      <c r="A30" s="2101" t="s">
        <v>423</v>
      </c>
      <c r="B30" s="2101"/>
      <c r="C30" s="2101"/>
      <c r="D30" s="2101"/>
      <c r="E30" s="2101"/>
      <c r="F30" s="2101"/>
      <c r="G30" s="2101"/>
      <c r="H30" s="2101"/>
      <c r="I30" s="2101"/>
      <c r="J30" s="2101"/>
      <c r="K30" s="2101"/>
      <c r="L30" s="2101"/>
      <c r="M30" s="2101"/>
      <c r="N30" s="2101"/>
      <c r="O30" s="2101"/>
      <c r="P30" s="2101"/>
      <c r="Q30" s="2101"/>
      <c r="R30" s="2101"/>
      <c r="S30" s="2101"/>
      <c r="T30" s="2101"/>
      <c r="U30" s="2101"/>
      <c r="V30" s="2101"/>
      <c r="W30" s="2101"/>
      <c r="X30" s="2101"/>
      <c r="Y30" s="2101"/>
      <c r="Z30" s="2101"/>
      <c r="AA30" s="2101"/>
      <c r="AB30" s="2101"/>
      <c r="AC30" s="2101"/>
      <c r="AD30" s="2101"/>
      <c r="AE30" s="2101"/>
      <c r="AF30" s="2101"/>
      <c r="AG30" s="2101"/>
      <c r="AH30" s="2101"/>
      <c r="AI30" s="2101"/>
      <c r="AJ30" s="2101"/>
      <c r="AK30" s="2101"/>
      <c r="AL30" s="2101"/>
      <c r="AM30" s="2101"/>
    </row>
    <row r="31" spans="1:78" s="175" customFormat="1" ht="30.75" customHeight="1" x14ac:dyDescent="0.25">
      <c r="A31" s="2101"/>
      <c r="B31" s="2101"/>
      <c r="C31" s="2101"/>
      <c r="D31" s="2101"/>
      <c r="E31" s="2101"/>
      <c r="F31" s="2101"/>
      <c r="G31" s="2101"/>
      <c r="H31" s="2101"/>
      <c r="I31" s="2101"/>
      <c r="J31" s="2101"/>
      <c r="K31" s="2101"/>
      <c r="L31" s="2101"/>
      <c r="M31" s="2101"/>
      <c r="N31" s="2101"/>
      <c r="O31" s="2101"/>
      <c r="P31" s="2101"/>
      <c r="Q31" s="2101"/>
      <c r="R31" s="2101"/>
      <c r="S31" s="2101"/>
      <c r="T31" s="2101"/>
      <c r="U31" s="2101"/>
      <c r="V31" s="2101"/>
      <c r="W31" s="2101"/>
      <c r="X31" s="2101"/>
      <c r="Y31" s="2101"/>
      <c r="Z31" s="2101"/>
      <c r="AA31" s="2101"/>
      <c r="AB31" s="2101"/>
      <c r="AC31" s="2101"/>
      <c r="AD31" s="2101"/>
      <c r="AE31" s="2101"/>
      <c r="AF31" s="2101"/>
      <c r="AG31" s="2101"/>
      <c r="AH31" s="2101"/>
      <c r="AI31" s="2101"/>
      <c r="AJ31" s="2101"/>
      <c r="AK31" s="2101"/>
      <c r="AL31" s="2101"/>
      <c r="AM31" s="2101"/>
    </row>
    <row r="32" spans="1:78" s="177" customFormat="1" ht="4.1500000000000004" customHeight="1" x14ac:dyDescent="0.25">
      <c r="A32" s="172"/>
      <c r="B32" s="172"/>
      <c r="C32" s="172"/>
      <c r="D32" s="172"/>
      <c r="E32" s="172"/>
      <c r="F32" s="172"/>
      <c r="G32" s="172"/>
      <c r="H32" s="172"/>
      <c r="I32" s="172"/>
      <c r="J32" s="172"/>
      <c r="K32" s="172"/>
      <c r="L32" s="172"/>
      <c r="M32" s="172"/>
      <c r="N32" s="172"/>
      <c r="O32" s="172"/>
      <c r="P32" s="172"/>
      <c r="Q32" s="172"/>
      <c r="R32" s="172"/>
      <c r="S32" s="172"/>
      <c r="T32" s="176"/>
      <c r="U32" s="176"/>
      <c r="V32" s="176"/>
      <c r="AT32" s="175"/>
      <c r="AU32" s="175"/>
      <c r="AV32" s="159"/>
      <c r="AW32" s="159"/>
      <c r="AX32" s="159"/>
      <c r="AY32" s="159"/>
      <c r="AZ32" s="159"/>
      <c r="BA32" s="159"/>
      <c r="BB32" s="159"/>
      <c r="BC32" s="159"/>
      <c r="BD32" s="159"/>
      <c r="BE32" s="159"/>
      <c r="BF32" s="175"/>
      <c r="BG32" s="175"/>
      <c r="BH32" s="175"/>
      <c r="BI32" s="175"/>
      <c r="BJ32" s="175"/>
      <c r="BK32" s="175"/>
      <c r="BL32" s="175"/>
      <c r="BM32" s="175"/>
      <c r="BN32" s="175"/>
      <c r="BO32" s="175"/>
      <c r="BP32" s="175"/>
      <c r="BQ32" s="175"/>
      <c r="BR32" s="175"/>
      <c r="BS32" s="175"/>
      <c r="BT32" s="175"/>
      <c r="BU32" s="175"/>
      <c r="BV32" s="175"/>
      <c r="BW32" s="175"/>
      <c r="BX32" s="175"/>
      <c r="BY32" s="175"/>
      <c r="BZ32" s="175"/>
    </row>
    <row r="33" spans="1:84" s="178" customFormat="1" ht="53.45" customHeight="1" x14ac:dyDescent="0.25">
      <c r="A33" s="2102" t="s">
        <v>42</v>
      </c>
      <c r="B33" s="2102"/>
      <c r="C33" s="2102"/>
      <c r="D33" s="2103" t="s">
        <v>242</v>
      </c>
      <c r="E33" s="2104"/>
      <c r="F33" s="2104"/>
      <c r="G33" s="2104"/>
      <c r="H33" s="2104"/>
      <c r="I33" s="2104"/>
      <c r="J33" s="2104"/>
      <c r="K33" s="2104"/>
      <c r="L33" s="2104"/>
      <c r="M33" s="2104"/>
      <c r="N33" s="2104"/>
      <c r="O33" s="2104"/>
      <c r="P33" s="2104"/>
      <c r="Q33" s="2104"/>
      <c r="R33" s="2104"/>
      <c r="S33" s="2104"/>
      <c r="T33" s="2104"/>
      <c r="U33" s="2104"/>
      <c r="V33" s="2105"/>
      <c r="W33" s="2102" t="s">
        <v>342</v>
      </c>
      <c r="X33" s="2102"/>
      <c r="Y33" s="2102"/>
      <c r="Z33" s="2102"/>
      <c r="AA33" s="2102"/>
      <c r="AB33" s="2102"/>
      <c r="AC33" s="2102"/>
      <c r="AD33" s="2102"/>
      <c r="AE33" s="2102"/>
      <c r="AF33" s="2102" t="s">
        <v>243</v>
      </c>
      <c r="AG33" s="2102"/>
      <c r="AH33" s="2102"/>
      <c r="AI33" s="2102"/>
      <c r="AJ33" s="2102"/>
      <c r="AK33" s="2102"/>
      <c r="AL33" s="2102"/>
      <c r="AM33" s="2102"/>
      <c r="AT33" s="159"/>
      <c r="AU33" s="159"/>
      <c r="AV33" s="175"/>
      <c r="AW33" s="175"/>
      <c r="AX33" s="175"/>
      <c r="AY33" s="175"/>
      <c r="AZ33" s="175"/>
      <c r="BA33" s="159"/>
      <c r="BB33" s="159"/>
      <c r="BC33" s="159"/>
      <c r="BD33" s="159"/>
      <c r="BE33" s="179"/>
      <c r="BF33" s="179"/>
      <c r="BG33" s="179"/>
      <c r="BH33" s="179"/>
      <c r="BI33" s="179"/>
      <c r="BJ33" s="159"/>
      <c r="BK33" s="159"/>
      <c r="BL33" s="159"/>
      <c r="BM33" s="159"/>
      <c r="BN33" s="159"/>
    </row>
    <row r="34" spans="1:84" s="166" customFormat="1" ht="18" customHeight="1" x14ac:dyDescent="0.25">
      <c r="A34" s="2106">
        <v>1</v>
      </c>
      <c r="B34" s="2106"/>
      <c r="C34" s="2106"/>
      <c r="D34" s="2107" t="s">
        <v>419</v>
      </c>
      <c r="E34" s="2107"/>
      <c r="F34" s="2107"/>
      <c r="G34" s="2107"/>
      <c r="H34" s="2107"/>
      <c r="I34" s="2107"/>
      <c r="J34" s="2107"/>
      <c r="K34" s="2107"/>
      <c r="L34" s="2107"/>
      <c r="M34" s="2107"/>
      <c r="N34" s="2107"/>
      <c r="O34" s="2107"/>
      <c r="P34" s="2107"/>
      <c r="Q34" s="2107"/>
      <c r="R34" s="2107"/>
      <c r="S34" s="2107"/>
      <c r="T34" s="2107"/>
      <c r="U34" s="2107"/>
      <c r="V34" s="2107"/>
      <c r="W34" s="2108" t="e">
        <f>#REF!</f>
        <v>#REF!</v>
      </c>
      <c r="X34" s="2109"/>
      <c r="Y34" s="2109"/>
      <c r="Z34" s="2109"/>
      <c r="AA34" s="2109"/>
      <c r="AB34" s="2109"/>
      <c r="AC34" s="2109"/>
      <c r="AD34" s="2109"/>
      <c r="AE34" s="2109"/>
      <c r="AF34" s="2108" t="e">
        <f>#REF!</f>
        <v>#REF!</v>
      </c>
      <c r="AG34" s="2109"/>
      <c r="AH34" s="2109"/>
      <c r="AI34" s="2109"/>
      <c r="AJ34" s="2109"/>
      <c r="AK34" s="2109"/>
      <c r="AL34" s="2109"/>
      <c r="AM34" s="2109"/>
      <c r="AT34" s="175"/>
      <c r="AU34" s="180"/>
      <c r="AV34" s="181"/>
      <c r="AW34" s="180"/>
      <c r="AX34" s="182"/>
      <c r="AY34" s="180"/>
      <c r="AZ34" s="180"/>
      <c r="BA34" s="180"/>
      <c r="BB34" s="183"/>
      <c r="BC34" s="183"/>
      <c r="BD34" s="183"/>
      <c r="BE34" s="183"/>
    </row>
    <row r="35" spans="1:84" s="166" customFormat="1" ht="18" hidden="1" customHeight="1" x14ac:dyDescent="0.25">
      <c r="A35" s="2106">
        <v>2</v>
      </c>
      <c r="B35" s="2106"/>
      <c r="C35" s="2106"/>
      <c r="D35" s="2107" t="s">
        <v>245</v>
      </c>
      <c r="E35" s="2107"/>
      <c r="F35" s="2107"/>
      <c r="G35" s="2107"/>
      <c r="H35" s="2107"/>
      <c r="I35" s="2107"/>
      <c r="J35" s="2107"/>
      <c r="K35" s="2107"/>
      <c r="L35" s="2107"/>
      <c r="M35" s="2107"/>
      <c r="N35" s="2107"/>
      <c r="O35" s="2107"/>
      <c r="P35" s="2107"/>
      <c r="Q35" s="2107"/>
      <c r="R35" s="2107"/>
      <c r="S35" s="2107"/>
      <c r="T35" s="2107"/>
      <c r="U35" s="2107"/>
      <c r="V35" s="2107"/>
      <c r="W35" s="2108">
        <v>0</v>
      </c>
      <c r="X35" s="2109"/>
      <c r="Y35" s="2109"/>
      <c r="Z35" s="2109"/>
      <c r="AA35" s="2109"/>
      <c r="AB35" s="2109"/>
      <c r="AC35" s="2109"/>
      <c r="AD35" s="2109"/>
      <c r="AE35" s="2109"/>
      <c r="AF35" s="2108">
        <v>0</v>
      </c>
      <c r="AG35" s="2109"/>
      <c r="AH35" s="2109"/>
      <c r="AI35" s="2109"/>
      <c r="AJ35" s="2109"/>
      <c r="AK35" s="2109"/>
      <c r="AL35" s="2109"/>
      <c r="AM35" s="2109"/>
      <c r="AT35" s="175"/>
      <c r="AU35" s="180"/>
      <c r="AV35" s="181"/>
      <c r="AW35" s="180"/>
      <c r="AX35" s="182"/>
      <c r="AY35" s="180"/>
      <c r="AZ35" s="180"/>
      <c r="BA35" s="180"/>
      <c r="BB35" s="183"/>
      <c r="BC35" s="183"/>
      <c r="BD35" s="183"/>
      <c r="BE35" s="183"/>
    </row>
    <row r="36" spans="1:84" s="166" customFormat="1" ht="18" customHeight="1" x14ac:dyDescent="0.25">
      <c r="A36" s="2110"/>
      <c r="B36" s="2110"/>
      <c r="C36" s="2110"/>
      <c r="D36" s="2107" t="s">
        <v>88</v>
      </c>
      <c r="E36" s="2107"/>
      <c r="F36" s="2107"/>
      <c r="G36" s="2107"/>
      <c r="H36" s="2107"/>
      <c r="I36" s="2107"/>
      <c r="J36" s="2107"/>
      <c r="K36" s="2107"/>
      <c r="L36" s="2107"/>
      <c r="M36" s="2107"/>
      <c r="N36" s="2107"/>
      <c r="O36" s="2107"/>
      <c r="P36" s="2107"/>
      <c r="Q36" s="2107"/>
      <c r="R36" s="2107"/>
      <c r="S36" s="2107"/>
      <c r="T36" s="2107"/>
      <c r="U36" s="2107"/>
      <c r="V36" s="2107"/>
      <c r="W36" s="2111" t="e">
        <f>W35+W34</f>
        <v>#REF!</v>
      </c>
      <c r="X36" s="2112"/>
      <c r="Y36" s="2112"/>
      <c r="Z36" s="2112"/>
      <c r="AA36" s="2112"/>
      <c r="AB36" s="2112"/>
      <c r="AC36" s="2112"/>
      <c r="AD36" s="2112"/>
      <c r="AE36" s="2112"/>
      <c r="AF36" s="2111" t="e">
        <f>AF34+AF35</f>
        <v>#REF!</v>
      </c>
      <c r="AG36" s="2112"/>
      <c r="AH36" s="2112"/>
      <c r="AI36" s="2112"/>
      <c r="AJ36" s="2112"/>
      <c r="AK36" s="2112"/>
      <c r="AL36" s="2112"/>
      <c r="AM36" s="2112"/>
      <c r="AT36" s="175"/>
      <c r="AU36" s="180"/>
      <c r="AV36" s="184" t="e">
        <f>AF36</f>
        <v>#REF!</v>
      </c>
      <c r="AW36" s="180"/>
      <c r="AX36" s="182"/>
      <c r="AY36" s="182"/>
      <c r="AZ36" s="182"/>
      <c r="BA36" s="182"/>
      <c r="BB36" s="183"/>
      <c r="BC36" s="183"/>
      <c r="BD36" s="183"/>
      <c r="BE36" s="183"/>
    </row>
    <row r="37" spans="1:84" s="166" customFormat="1" ht="39.75" customHeight="1" x14ac:dyDescent="0.25">
      <c r="A37" s="2113" t="s">
        <v>350</v>
      </c>
      <c r="B37" s="2113"/>
      <c r="C37" s="2113"/>
      <c r="D37" s="2113"/>
      <c r="E37" s="2113"/>
      <c r="F37" s="2113"/>
      <c r="G37" s="2113"/>
      <c r="H37" s="2113"/>
      <c r="I37" s="2113"/>
      <c r="J37" s="2113"/>
      <c r="K37" s="2113"/>
      <c r="L37" s="2113"/>
      <c r="M37" s="2113"/>
      <c r="N37" s="2113"/>
      <c r="O37" s="2113"/>
      <c r="P37" s="2113"/>
      <c r="Q37" s="2113"/>
      <c r="R37" s="2113"/>
      <c r="S37" s="2114">
        <v>0.99499000000000004</v>
      </c>
      <c r="T37" s="2114"/>
      <c r="U37" s="2114"/>
      <c r="V37" s="2114"/>
      <c r="W37" s="2115"/>
      <c r="X37" s="2116"/>
      <c r="Y37" s="2116"/>
      <c r="Z37" s="2116"/>
      <c r="AA37" s="2116"/>
      <c r="AB37" s="2116"/>
      <c r="AC37" s="2116"/>
      <c r="AD37" s="2116"/>
      <c r="AE37" s="2116"/>
      <c r="AF37" s="2115" t="e">
        <f>ROUND(AF36*S37,2)</f>
        <v>#REF!</v>
      </c>
      <c r="AG37" s="2116"/>
      <c r="AH37" s="2116"/>
      <c r="AI37" s="2116"/>
      <c r="AJ37" s="2116"/>
      <c r="AK37" s="2116"/>
      <c r="AL37" s="2116"/>
      <c r="AM37" s="2116"/>
      <c r="AT37" s="175"/>
      <c r="AU37" s="180"/>
      <c r="AV37" s="184"/>
      <c r="AW37" s="180"/>
      <c r="AX37" s="182"/>
      <c r="AY37" s="182"/>
      <c r="AZ37" s="182"/>
      <c r="BA37" s="182"/>
      <c r="BB37" s="183"/>
      <c r="BC37" s="183"/>
      <c r="BD37" s="183"/>
      <c r="BE37" s="183"/>
    </row>
    <row r="38" spans="1:84" s="166" customFormat="1" ht="39.75" hidden="1" customHeight="1" x14ac:dyDescent="0.25">
      <c r="A38" s="2113" t="s">
        <v>351</v>
      </c>
      <c r="B38" s="2113"/>
      <c r="C38" s="2113"/>
      <c r="D38" s="2113"/>
      <c r="E38" s="2113"/>
      <c r="F38" s="2113"/>
      <c r="G38" s="2113"/>
      <c r="H38" s="2113"/>
      <c r="I38" s="2113"/>
      <c r="J38" s="2113"/>
      <c r="K38" s="2113"/>
      <c r="L38" s="2113"/>
      <c r="M38" s="2113"/>
      <c r="N38" s="2113"/>
      <c r="O38" s="2113"/>
      <c r="P38" s="2113"/>
      <c r="Q38" s="2113"/>
      <c r="R38" s="2113"/>
      <c r="S38" s="2117">
        <v>0.54819300000000004</v>
      </c>
      <c r="T38" s="2117"/>
      <c r="U38" s="2117"/>
      <c r="V38" s="2117"/>
      <c r="W38" s="2115"/>
      <c r="X38" s="2116"/>
      <c r="Y38" s="2116"/>
      <c r="Z38" s="2116"/>
      <c r="AA38" s="2116"/>
      <c r="AB38" s="2116"/>
      <c r="AC38" s="2116"/>
      <c r="AD38" s="2116"/>
      <c r="AE38" s="2116"/>
      <c r="AF38" s="2115" t="e">
        <f>ROUND(AF37*S38*0,2)</f>
        <v>#REF!</v>
      </c>
      <c r="AG38" s="2116"/>
      <c r="AH38" s="2116"/>
      <c r="AI38" s="2116"/>
      <c r="AJ38" s="2116"/>
      <c r="AK38" s="2116"/>
      <c r="AL38" s="2116"/>
      <c r="AM38" s="2116"/>
      <c r="AT38" s="175"/>
      <c r="AU38" s="180"/>
      <c r="AV38" s="184"/>
      <c r="AW38" s="180"/>
      <c r="AX38" s="182"/>
      <c r="AY38" s="182"/>
      <c r="AZ38" s="182"/>
      <c r="BA38" s="182"/>
      <c r="BB38" s="183"/>
      <c r="BC38" s="183"/>
      <c r="BD38" s="183"/>
      <c r="BE38" s="183"/>
    </row>
    <row r="39" spans="1:84" s="166" customFormat="1" ht="39.75" hidden="1" customHeight="1" x14ac:dyDescent="0.25">
      <c r="A39" s="2118" t="s">
        <v>351</v>
      </c>
      <c r="B39" s="2119"/>
      <c r="C39" s="2119"/>
      <c r="D39" s="2119"/>
      <c r="E39" s="2119"/>
      <c r="F39" s="2119"/>
      <c r="G39" s="2119"/>
      <c r="H39" s="2119"/>
      <c r="I39" s="2119"/>
      <c r="J39" s="2119"/>
      <c r="K39" s="2119"/>
      <c r="L39" s="2119"/>
      <c r="M39" s="2119"/>
      <c r="N39" s="2119"/>
      <c r="O39" s="2119"/>
      <c r="P39" s="2119"/>
      <c r="Q39" s="2119"/>
      <c r="R39" s="2120"/>
      <c r="S39" s="2121">
        <v>0.74671986999999995</v>
      </c>
      <c r="T39" s="2122"/>
      <c r="U39" s="2122"/>
      <c r="V39" s="2123"/>
      <c r="W39" s="2124"/>
      <c r="X39" s="2125"/>
      <c r="Y39" s="2125"/>
      <c r="Z39" s="2125"/>
      <c r="AA39" s="2125"/>
      <c r="AB39" s="2125"/>
      <c r="AC39" s="2125"/>
      <c r="AD39" s="2125"/>
      <c r="AE39" s="2126"/>
      <c r="AF39" s="2127">
        <v>0</v>
      </c>
      <c r="AG39" s="2128"/>
      <c r="AH39" s="2128"/>
      <c r="AI39" s="2128"/>
      <c r="AJ39" s="2128"/>
      <c r="AK39" s="2128"/>
      <c r="AL39" s="2128"/>
      <c r="AM39" s="2129"/>
      <c r="AT39" s="175"/>
      <c r="AU39" s="180"/>
      <c r="AV39" s="184"/>
      <c r="AW39" s="180"/>
      <c r="AX39" s="182"/>
      <c r="AY39" s="182"/>
      <c r="AZ39" s="182"/>
      <c r="BA39" s="182"/>
      <c r="BB39" s="183"/>
      <c r="BC39" s="183"/>
      <c r="BD39" s="183"/>
      <c r="BE39" s="183"/>
    </row>
    <row r="40" spans="1:84" s="166" customFormat="1" ht="18" customHeight="1" x14ac:dyDescent="0.25">
      <c r="A40" s="2130" t="s">
        <v>378</v>
      </c>
      <c r="B40" s="2131"/>
      <c r="C40" s="2131"/>
      <c r="D40" s="2131"/>
      <c r="E40" s="2131"/>
      <c r="F40" s="2131"/>
      <c r="G40" s="2131"/>
      <c r="H40" s="2131"/>
      <c r="I40" s="2131"/>
      <c r="J40" s="2131"/>
      <c r="K40" s="2131"/>
      <c r="L40" s="2131"/>
      <c r="M40" s="2131"/>
      <c r="N40" s="2131"/>
      <c r="O40" s="2131"/>
      <c r="P40" s="2131"/>
      <c r="Q40" s="2131"/>
      <c r="R40" s="2131"/>
      <c r="S40" s="2131"/>
      <c r="T40" s="2131"/>
      <c r="U40" s="2131"/>
      <c r="V40" s="2132"/>
      <c r="W40" s="2109"/>
      <c r="X40" s="2109"/>
      <c r="Y40" s="2109"/>
      <c r="Z40" s="2109"/>
      <c r="AA40" s="2109"/>
      <c r="AB40" s="2109"/>
      <c r="AC40" s="2109"/>
      <c r="AD40" s="2109"/>
      <c r="AE40" s="2109"/>
      <c r="AF40" s="2133" t="e">
        <f>ROUND(AF37*0.2,2)</f>
        <v>#REF!</v>
      </c>
      <c r="AG40" s="2134"/>
      <c r="AH40" s="2134"/>
      <c r="AI40" s="2134"/>
      <c r="AJ40" s="2134"/>
      <c r="AK40" s="2134"/>
      <c r="AL40" s="2134"/>
      <c r="AM40" s="2134"/>
      <c r="AT40" s="175"/>
      <c r="AU40" s="180"/>
      <c r="AV40" s="184"/>
      <c r="AW40" s="180"/>
      <c r="AX40" s="182"/>
      <c r="AY40" s="182"/>
      <c r="AZ40" s="182"/>
      <c r="BA40" s="182"/>
      <c r="BB40" s="183"/>
      <c r="BC40" s="183"/>
      <c r="BD40" s="183"/>
      <c r="BE40" s="183"/>
    </row>
    <row r="41" spans="1:84" s="166" customFormat="1" ht="18.600000000000001" customHeight="1" x14ac:dyDescent="0.25">
      <c r="A41" s="2135" t="s">
        <v>343</v>
      </c>
      <c r="B41" s="2136"/>
      <c r="C41" s="2136"/>
      <c r="D41" s="2136"/>
      <c r="E41" s="2136"/>
      <c r="F41" s="2136"/>
      <c r="G41" s="2136"/>
      <c r="H41" s="2136"/>
      <c r="I41" s="2136"/>
      <c r="J41" s="2136"/>
      <c r="K41" s="2136"/>
      <c r="L41" s="2136"/>
      <c r="M41" s="2136"/>
      <c r="N41" s="2136"/>
      <c r="O41" s="2136"/>
      <c r="P41" s="2136"/>
      <c r="Q41" s="2136"/>
      <c r="R41" s="2136"/>
      <c r="S41" s="2136"/>
      <c r="T41" s="2136"/>
      <c r="U41" s="2136"/>
      <c r="V41" s="2137"/>
      <c r="W41" s="2111"/>
      <c r="X41" s="2112"/>
      <c r="Y41" s="2112"/>
      <c r="Z41" s="2112"/>
      <c r="AA41" s="2112"/>
      <c r="AB41" s="2112"/>
      <c r="AC41" s="2112"/>
      <c r="AD41" s="2112"/>
      <c r="AE41" s="2112"/>
      <c r="AF41" s="2138" t="e">
        <f>AF37+AF40</f>
        <v>#REF!</v>
      </c>
      <c r="AG41" s="2139"/>
      <c r="AH41" s="2139"/>
      <c r="AI41" s="2139"/>
      <c r="AJ41" s="2139"/>
      <c r="AK41" s="2139"/>
      <c r="AL41" s="2139"/>
      <c r="AM41" s="2139"/>
      <c r="AT41" s="175"/>
      <c r="AU41" s="180"/>
      <c r="AV41" s="181"/>
      <c r="AW41" s="180"/>
      <c r="AX41" s="182"/>
      <c r="AY41" s="180"/>
      <c r="AZ41" s="180"/>
      <c r="BA41" s="180"/>
      <c r="BB41" s="183"/>
      <c r="BC41" s="183"/>
      <c r="BD41" s="183"/>
      <c r="BE41" s="183"/>
    </row>
    <row r="42" spans="1:84" s="166" customFormat="1" ht="17.45" customHeight="1" x14ac:dyDescent="0.25">
      <c r="A42" s="172"/>
      <c r="B42" s="172"/>
      <c r="C42" s="172"/>
      <c r="D42" s="172"/>
      <c r="E42" s="172"/>
      <c r="F42" s="172"/>
      <c r="G42" s="172"/>
      <c r="H42" s="172"/>
      <c r="I42" s="172"/>
      <c r="J42" s="172"/>
      <c r="K42" s="172"/>
      <c r="L42" s="172"/>
      <c r="M42" s="172"/>
      <c r="N42" s="172"/>
      <c r="O42" s="172"/>
      <c r="P42" s="172"/>
      <c r="Q42" s="172"/>
      <c r="R42" s="172"/>
      <c r="S42" s="172"/>
      <c r="T42" s="176"/>
      <c r="U42" s="176"/>
      <c r="V42" s="176"/>
      <c r="W42" s="177"/>
      <c r="X42" s="177"/>
      <c r="Y42" s="177"/>
      <c r="Z42" s="177"/>
      <c r="AA42" s="177"/>
      <c r="AB42" s="177"/>
      <c r="AC42" s="177"/>
      <c r="AD42" s="177"/>
      <c r="AE42" s="177"/>
      <c r="AF42" s="177"/>
      <c r="AG42" s="177"/>
      <c r="AH42" s="177"/>
      <c r="AI42" s="177"/>
      <c r="AJ42" s="177"/>
      <c r="AK42" s="177"/>
      <c r="AL42" s="177"/>
      <c r="AM42" s="177"/>
      <c r="AT42" s="175"/>
      <c r="AU42" s="180"/>
      <c r="AV42" s="181"/>
      <c r="AW42" s="180"/>
      <c r="AX42" s="182"/>
      <c r="AY42" s="180"/>
      <c r="AZ42" s="180"/>
      <c r="BA42" s="180"/>
      <c r="BB42" s="183"/>
      <c r="BC42" s="183"/>
      <c r="BD42" s="183"/>
      <c r="BE42" s="183"/>
    </row>
    <row r="43" spans="1:84" s="166" customFormat="1" ht="18" customHeight="1" x14ac:dyDescent="0.25">
      <c r="A43" s="2086" t="s">
        <v>352</v>
      </c>
      <c r="B43" s="2086"/>
      <c r="C43" s="2086"/>
      <c r="D43" s="2086"/>
      <c r="E43" s="2086"/>
      <c r="F43" s="2086"/>
      <c r="G43" s="2086"/>
      <c r="H43" s="2086"/>
      <c r="I43" s="2086"/>
      <c r="J43" s="2086"/>
      <c r="K43" s="2086"/>
      <c r="L43" s="2086"/>
      <c r="M43" s="2086"/>
      <c r="N43" s="2086"/>
      <c r="O43" s="2086"/>
      <c r="P43" s="2086"/>
      <c r="Q43" s="2086"/>
      <c r="R43" s="2086"/>
      <c r="S43" s="2086"/>
      <c r="T43" s="2086"/>
      <c r="U43" s="2086"/>
      <c r="V43" s="2086"/>
      <c r="W43" s="2086"/>
      <c r="X43" s="2086"/>
      <c r="Y43" s="2086"/>
      <c r="Z43" s="2086"/>
      <c r="AA43" s="2086"/>
      <c r="AB43" s="2086"/>
      <c r="AC43" s="2086"/>
      <c r="AD43" s="2086"/>
      <c r="AE43" s="2086"/>
      <c r="AF43" s="2086"/>
      <c r="AG43" s="2086"/>
      <c r="AH43" s="2086"/>
      <c r="AI43" s="2086"/>
      <c r="AJ43" s="2086"/>
      <c r="AK43" s="2086"/>
      <c r="AL43" s="2086"/>
      <c r="AM43" s="2086"/>
    </row>
    <row r="44" spans="1:84" s="177" customFormat="1" ht="6.6" customHeight="1" x14ac:dyDescent="0.25">
      <c r="A44" s="216"/>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row>
    <row r="45" spans="1:84" s="150" customFormat="1" ht="16.149999999999999" customHeight="1" x14ac:dyDescent="0.2">
      <c r="A45" s="2075" t="s">
        <v>344</v>
      </c>
      <c r="B45" s="2075"/>
      <c r="C45" s="2075"/>
      <c r="D45" s="2075"/>
      <c r="E45" s="2075"/>
      <c r="F45" s="2075"/>
      <c r="G45" s="2075"/>
      <c r="H45" s="2075"/>
      <c r="I45" s="2075"/>
      <c r="J45" s="2075"/>
      <c r="K45" s="2075"/>
      <c r="L45" s="2075"/>
      <c r="M45" s="2075"/>
      <c r="N45" s="2075"/>
      <c r="O45" s="2075"/>
      <c r="P45" s="2075"/>
      <c r="Q45" s="2075"/>
      <c r="R45" s="2075"/>
      <c r="S45" s="2075"/>
      <c r="T45" s="2075"/>
      <c r="U45" s="2075"/>
      <c r="V45" s="2075"/>
      <c r="W45" s="2075"/>
      <c r="X45" s="2075"/>
      <c r="Y45" s="2075"/>
      <c r="Z45" s="2075"/>
      <c r="AA45" s="2075"/>
      <c r="AB45" s="2075"/>
      <c r="AC45" s="2075"/>
      <c r="AD45" s="2075"/>
      <c r="AE45" s="2075"/>
      <c r="AF45" s="2075"/>
      <c r="AG45" s="2075"/>
      <c r="AH45" s="2075"/>
      <c r="AI45" s="2075"/>
      <c r="AJ45" s="2075"/>
      <c r="AK45" s="2075"/>
      <c r="AL45" s="2075"/>
      <c r="AM45" s="2075"/>
      <c r="AS45" s="185"/>
      <c r="AT45" s="186"/>
      <c r="AU45" s="187"/>
      <c r="AV45" s="188"/>
      <c r="AW45" s="187"/>
      <c r="AX45" s="187"/>
      <c r="AY45" s="187"/>
      <c r="AZ45" s="187"/>
      <c r="BA45" s="18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row>
    <row r="46" spans="1:84" s="150" customFormat="1" ht="24" customHeight="1" x14ac:dyDescent="0.2">
      <c r="A46" s="2140" t="e">
        <f ca="1">[9]!Сумма_прописью(AF41)</f>
        <v>#NAME?</v>
      </c>
      <c r="B46" s="2140"/>
      <c r="C46" s="2140"/>
      <c r="D46" s="2140"/>
      <c r="E46" s="2140"/>
      <c r="F46" s="2140"/>
      <c r="G46" s="2140"/>
      <c r="H46" s="2140"/>
      <c r="I46" s="2140"/>
      <c r="J46" s="2140"/>
      <c r="K46" s="2140"/>
      <c r="L46" s="2140"/>
      <c r="M46" s="2140"/>
      <c r="N46" s="2140"/>
      <c r="O46" s="2140"/>
      <c r="P46" s="2140"/>
      <c r="Q46" s="2140"/>
      <c r="R46" s="2140"/>
      <c r="S46" s="2140"/>
      <c r="T46" s="2140"/>
      <c r="U46" s="2140"/>
      <c r="V46" s="2140"/>
      <c r="W46" s="2140"/>
      <c r="X46" s="2140"/>
      <c r="Y46" s="2140"/>
      <c r="Z46" s="2140"/>
      <c r="AA46" s="2140"/>
      <c r="AB46" s="2140"/>
      <c r="AC46" s="2140"/>
      <c r="AD46" s="2140"/>
      <c r="AE46" s="2140"/>
      <c r="AF46" s="2140"/>
      <c r="AG46" s="2140"/>
      <c r="AH46" s="2140"/>
      <c r="AI46" s="2140"/>
      <c r="AJ46" s="2140"/>
      <c r="AK46" s="2140"/>
      <c r="AL46" s="2140"/>
      <c r="AM46" s="2140"/>
    </row>
    <row r="47" spans="1:84" s="150" customFormat="1" ht="15" customHeight="1" x14ac:dyDescent="0.2">
      <c r="A47" s="2141" t="s">
        <v>353</v>
      </c>
      <c r="B47" s="2141"/>
      <c r="C47" s="2141"/>
      <c r="D47" s="2141"/>
      <c r="E47" s="2141"/>
      <c r="F47" s="2141"/>
      <c r="G47" s="2141"/>
      <c r="H47" s="2141"/>
      <c r="I47" s="2141"/>
      <c r="J47" s="2141"/>
      <c r="K47" s="2141"/>
      <c r="L47" s="2141"/>
      <c r="M47" s="2141"/>
      <c r="N47" s="2141"/>
      <c r="O47" s="2141"/>
      <c r="P47" s="2141"/>
      <c r="Q47" s="2141"/>
      <c r="R47" s="2141"/>
      <c r="S47" s="2141"/>
      <c r="T47" s="2141"/>
      <c r="U47" s="2141"/>
      <c r="V47" s="2141"/>
      <c r="W47" s="2141"/>
      <c r="X47" s="2141"/>
      <c r="Y47" s="2141"/>
      <c r="Z47" s="2141"/>
      <c r="AA47" s="2141"/>
      <c r="AB47" s="2141"/>
      <c r="AC47" s="2141"/>
      <c r="AD47" s="2141"/>
      <c r="AE47" s="2141"/>
      <c r="AF47" s="2141"/>
      <c r="AG47" s="2141"/>
      <c r="AH47" s="2141"/>
      <c r="AI47" s="2141"/>
      <c r="AJ47" s="2141"/>
      <c r="AK47" s="2141"/>
      <c r="AL47" s="2141"/>
      <c r="AM47" s="2141"/>
    </row>
    <row r="48" spans="1:84" s="177" customFormat="1" ht="15" customHeight="1" x14ac:dyDescent="0.25">
      <c r="A48" s="2087" t="s">
        <v>249</v>
      </c>
      <c r="B48" s="2087"/>
      <c r="C48" s="2087"/>
      <c r="D48" s="2087"/>
      <c r="E48" s="2087"/>
      <c r="F48" s="2087"/>
      <c r="G48" s="2087"/>
      <c r="H48" s="2087"/>
      <c r="I48" s="2087"/>
      <c r="J48" s="172"/>
      <c r="K48" s="172"/>
      <c r="L48" s="172"/>
      <c r="M48" s="172"/>
      <c r="N48" s="172"/>
      <c r="O48" s="172"/>
      <c r="P48" s="172"/>
      <c r="Q48" s="172"/>
      <c r="R48" s="172"/>
      <c r="S48" s="172"/>
      <c r="T48" s="176"/>
      <c r="U48" s="176"/>
      <c r="V48" s="176"/>
      <c r="AE48" s="2088" t="s">
        <v>250</v>
      </c>
      <c r="AF48" s="2088"/>
      <c r="AG48" s="2088"/>
      <c r="AH48" s="2088"/>
      <c r="AI48" s="2088"/>
      <c r="AJ48" s="2088"/>
      <c r="AK48" s="2088"/>
      <c r="AL48" s="2088"/>
      <c r="AM48" s="2088"/>
    </row>
    <row r="49" spans="1:80" s="177" customFormat="1" ht="16.899999999999999" customHeight="1" x14ac:dyDescent="0.25">
      <c r="A49" s="2092" t="s">
        <v>251</v>
      </c>
      <c r="B49" s="2092"/>
      <c r="C49" s="2092"/>
      <c r="D49" s="2092"/>
      <c r="E49" s="2092"/>
      <c r="F49" s="2092"/>
      <c r="G49" s="2092"/>
      <c r="H49" s="2092"/>
      <c r="I49" s="2092"/>
      <c r="J49" s="189"/>
      <c r="K49" s="189"/>
      <c r="L49" s="189"/>
      <c r="M49" s="189"/>
      <c r="N49" s="189"/>
      <c r="O49" s="189"/>
      <c r="P49" s="189"/>
      <c r="Q49" s="189"/>
      <c r="R49" s="189"/>
      <c r="S49" s="189"/>
      <c r="T49" s="190"/>
      <c r="U49" s="190"/>
      <c r="V49" s="190"/>
      <c r="W49" s="175"/>
      <c r="X49" s="175"/>
      <c r="Y49" s="175"/>
      <c r="Z49" s="175"/>
      <c r="AA49" s="175"/>
      <c r="AB49" s="175"/>
      <c r="AC49" s="175"/>
      <c r="AD49" s="175"/>
      <c r="AE49" s="2093" t="s">
        <v>252</v>
      </c>
      <c r="AF49" s="2093"/>
      <c r="AG49" s="2093"/>
      <c r="AH49" s="2093"/>
      <c r="AI49" s="2093"/>
      <c r="AJ49" s="2093"/>
      <c r="AK49" s="2093"/>
      <c r="AL49" s="2093"/>
      <c r="AM49" s="2093"/>
      <c r="BC49" s="2084"/>
      <c r="BD49" s="2084"/>
      <c r="BE49" s="2084"/>
      <c r="BF49" s="2084"/>
      <c r="BG49" s="2084"/>
      <c r="BH49" s="2084"/>
      <c r="BI49" s="2084"/>
      <c r="BJ49" s="2084"/>
      <c r="BK49" s="2084"/>
      <c r="BL49" s="2084"/>
      <c r="BM49" s="2084"/>
      <c r="BN49" s="2084"/>
      <c r="BO49" s="2084"/>
      <c r="BP49" s="2084"/>
      <c r="BQ49" s="2084"/>
      <c r="BR49" s="2084"/>
      <c r="BS49" s="2084"/>
      <c r="BT49" s="2084"/>
      <c r="BU49" s="2084"/>
      <c r="BV49" s="2084"/>
      <c r="BW49" s="2084"/>
      <c r="BX49" s="2084"/>
      <c r="BY49" s="166"/>
      <c r="BZ49" s="166"/>
      <c r="CA49" s="166"/>
      <c r="CB49" s="166"/>
    </row>
    <row r="50" spans="1:80" s="175" customFormat="1" ht="16.899999999999999" customHeight="1" x14ac:dyDescent="0.25">
      <c r="A50" s="177"/>
      <c r="B50" s="177"/>
      <c r="C50" s="177"/>
      <c r="D50" s="177"/>
      <c r="E50" s="177"/>
      <c r="F50" s="177"/>
      <c r="G50" s="177"/>
      <c r="H50" s="177"/>
      <c r="I50" s="177"/>
      <c r="J50" s="177"/>
      <c r="K50" s="177"/>
      <c r="L50" s="177"/>
      <c r="M50" s="177"/>
      <c r="N50" s="177"/>
      <c r="O50" s="172"/>
      <c r="P50" s="177"/>
      <c r="Q50" s="177"/>
      <c r="R50" s="172"/>
      <c r="S50" s="172"/>
      <c r="T50" s="176"/>
      <c r="U50" s="176"/>
      <c r="V50" s="176"/>
      <c r="W50" s="177"/>
      <c r="X50" s="177"/>
      <c r="Y50" s="177"/>
      <c r="Z50" s="183"/>
      <c r="AA50" s="183"/>
      <c r="AB50" s="183"/>
      <c r="AC50" s="183"/>
      <c r="AD50" s="183"/>
      <c r="AE50" s="183"/>
      <c r="AF50" s="2094"/>
      <c r="AG50" s="2094"/>
      <c r="AH50" s="2094"/>
      <c r="AI50" s="2094"/>
      <c r="AJ50" s="2094"/>
      <c r="AK50" s="2094"/>
      <c r="AL50" s="2094"/>
      <c r="AM50" s="2094"/>
    </row>
    <row r="51" spans="1:80" s="177" customFormat="1" ht="16.899999999999999" customHeight="1" x14ac:dyDescent="0.25">
      <c r="A51" s="195"/>
      <c r="B51" s="195"/>
      <c r="C51" s="195"/>
      <c r="D51" s="195"/>
      <c r="E51" s="195"/>
      <c r="F51" s="195"/>
      <c r="G51" s="175"/>
      <c r="H51" s="2143" t="s">
        <v>968</v>
      </c>
      <c r="I51" s="2143"/>
      <c r="J51" s="2143"/>
      <c r="K51" s="2143"/>
      <c r="L51" s="2143"/>
      <c r="M51" s="2143"/>
      <c r="N51" s="2143"/>
      <c r="O51" s="2143"/>
      <c r="P51" s="172"/>
      <c r="Q51" s="172"/>
      <c r="R51" s="172"/>
      <c r="S51" s="172"/>
      <c r="T51" s="176"/>
      <c r="U51" s="176"/>
      <c r="V51" s="176"/>
      <c r="Y51" s="191"/>
      <c r="Z51" s="191"/>
      <c r="AA51" s="191"/>
      <c r="AB51" s="191"/>
      <c r="AC51" s="192"/>
      <c r="AD51" s="192"/>
      <c r="AE51" s="193"/>
      <c r="AF51" s="2095" t="s">
        <v>170</v>
      </c>
      <c r="AG51" s="2095"/>
      <c r="AH51" s="2095"/>
      <c r="AI51" s="2095"/>
      <c r="AJ51" s="2095"/>
      <c r="AK51" s="2095"/>
      <c r="AL51" s="2095"/>
      <c r="AM51" s="2095"/>
    </row>
    <row r="52" spans="1:80" s="177" customFormat="1" ht="16.899999999999999" customHeight="1" x14ac:dyDescent="0.25">
      <c r="A52" s="194"/>
      <c r="B52" s="194"/>
      <c r="C52" s="194"/>
      <c r="D52" s="2142" t="s">
        <v>254</v>
      </c>
      <c r="E52" s="2142"/>
      <c r="F52" s="2142"/>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2091" t="s">
        <v>254</v>
      </c>
      <c r="AF52" s="2091"/>
      <c r="AG52" s="2091"/>
      <c r="AH52" s="148"/>
      <c r="AI52" s="148"/>
      <c r="AJ52" s="148"/>
      <c r="AK52" s="148"/>
      <c r="AL52" s="148"/>
      <c r="AM52" s="148"/>
    </row>
    <row r="53" spans="1:80" ht="15" customHeight="1"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row>
    <row r="54" spans="1:80" ht="15" customHeight="1"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80" ht="15" customHeight="1"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row>
    <row r="56" spans="1:80" ht="15" customHeight="1"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c r="AC56" s="154"/>
      <c r="AD56" s="154"/>
      <c r="AE56" s="154"/>
      <c r="AF56" s="154"/>
      <c r="AG56" s="154"/>
      <c r="AH56" s="154"/>
      <c r="AI56" s="154"/>
      <c r="AJ56" s="154"/>
      <c r="AK56" s="154"/>
      <c r="AL56" s="154"/>
      <c r="AM56" s="154"/>
    </row>
    <row r="57" spans="1:80" s="154" customFormat="1" ht="15" customHeight="1"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row>
    <row r="58" spans="1:80" s="154" customFormat="1" ht="15" customHeight="1" x14ac:dyDescent="0.25">
      <c r="A58" s="194"/>
      <c r="B58" s="194"/>
      <c r="C58" s="194"/>
      <c r="D58" s="194"/>
      <c r="E58" s="194"/>
      <c r="F58" s="194"/>
      <c r="G58" s="194"/>
      <c r="H58" s="194"/>
      <c r="I58" s="194"/>
      <c r="J58" s="151"/>
      <c r="K58" s="151"/>
      <c r="L58" s="151"/>
      <c r="M58" s="151"/>
      <c r="N58" s="151"/>
      <c r="O58" s="151"/>
      <c r="P58" s="151"/>
      <c r="Q58" s="151"/>
      <c r="R58" s="151"/>
      <c r="S58" s="151"/>
      <c r="T58" s="151"/>
      <c r="U58" s="151"/>
      <c r="V58" s="151"/>
      <c r="W58" s="148"/>
      <c r="X58" s="148"/>
      <c r="Y58" s="148"/>
      <c r="Z58" s="148"/>
      <c r="AA58" s="148"/>
      <c r="AB58" s="148"/>
      <c r="AC58" s="148"/>
      <c r="AD58" s="148"/>
      <c r="AE58" s="148"/>
      <c r="AF58" s="148"/>
      <c r="AG58" s="148"/>
      <c r="AH58" s="148"/>
      <c r="AI58" s="148"/>
      <c r="AJ58" s="148"/>
      <c r="AK58" s="148"/>
      <c r="AL58" s="148"/>
      <c r="AM58" s="148"/>
    </row>
  </sheetData>
  <sheetProtection selectLockedCells="1" selectUnlockedCells="1"/>
  <mergeCells count="74">
    <mergeCell ref="D52:F52"/>
    <mergeCell ref="AE52:AG52"/>
    <mergeCell ref="A49:I49"/>
    <mergeCell ref="AE49:AM49"/>
    <mergeCell ref="BC49:BX49"/>
    <mergeCell ref="AF50:AM50"/>
    <mergeCell ref="AF51:AM51"/>
    <mergeCell ref="H51:O51"/>
    <mergeCell ref="A43:AM43"/>
    <mergeCell ref="A45:AM45"/>
    <mergeCell ref="A46:AM46"/>
    <mergeCell ref="A47:AM47"/>
    <mergeCell ref="A48:I48"/>
    <mergeCell ref="AE48:AM48"/>
    <mergeCell ref="A40:V40"/>
    <mergeCell ref="W40:AE40"/>
    <mergeCell ref="AF40:AM40"/>
    <mergeCell ref="A41:V41"/>
    <mergeCell ref="W41:AE41"/>
    <mergeCell ref="AF41:AM41"/>
    <mergeCell ref="A38:R38"/>
    <mergeCell ref="S38:V38"/>
    <mergeCell ref="W38:AE38"/>
    <mergeCell ref="AF38:AM38"/>
    <mergeCell ref="A39:R39"/>
    <mergeCell ref="S39:V39"/>
    <mergeCell ref="W39:AE39"/>
    <mergeCell ref="AF39:AM39"/>
    <mergeCell ref="A36:C36"/>
    <mergeCell ref="D36:V36"/>
    <mergeCell ref="W36:AE36"/>
    <mergeCell ref="AF36:AM36"/>
    <mergeCell ref="A37:R37"/>
    <mergeCell ref="S37:V37"/>
    <mergeCell ref="W37:AE37"/>
    <mergeCell ref="AF37:AM37"/>
    <mergeCell ref="A34:C34"/>
    <mergeCell ref="D34:V34"/>
    <mergeCell ref="W34:AE34"/>
    <mergeCell ref="AF34:AM34"/>
    <mergeCell ref="A35:C35"/>
    <mergeCell ref="D35:V35"/>
    <mergeCell ref="W35:AE35"/>
    <mergeCell ref="AF35:AM35"/>
    <mergeCell ref="A26:AM29"/>
    <mergeCell ref="A30:AM31"/>
    <mergeCell ref="A33:C33"/>
    <mergeCell ref="D33:V33"/>
    <mergeCell ref="W33:AE33"/>
    <mergeCell ref="AF33:AM33"/>
    <mergeCell ref="AD24:AM24"/>
    <mergeCell ref="A12:S13"/>
    <mergeCell ref="U13:AE13"/>
    <mergeCell ref="A14:S14"/>
    <mergeCell ref="U14:AE14"/>
    <mergeCell ref="A15:S15"/>
    <mergeCell ref="A16:S16"/>
    <mergeCell ref="A18:U18"/>
    <mergeCell ref="V18:Y18"/>
    <mergeCell ref="A19:AM19"/>
    <mergeCell ref="A20:AM20"/>
    <mergeCell ref="A21:AM23"/>
    <mergeCell ref="A9:S9"/>
    <mergeCell ref="U9:AM9"/>
    <mergeCell ref="A10:S10"/>
    <mergeCell ref="U10:AM10"/>
    <mergeCell ref="A11:S11"/>
    <mergeCell ref="U11:AM11"/>
    <mergeCell ref="A1:S3"/>
    <mergeCell ref="U1:AM3"/>
    <mergeCell ref="A4:S6"/>
    <mergeCell ref="U4:AM6"/>
    <mergeCell ref="A7:S8"/>
    <mergeCell ref="U7:AM8"/>
  </mergeCells>
  <printOptions horizontalCentered="1"/>
  <pageMargins left="0.9055118110236221" right="0.31496062992125984" top="0.23622047244094491" bottom="0.19685039370078741" header="0.19685039370078741" footer="0.15748031496062992"/>
  <pageSetup paperSize="9" scale="91" firstPageNumber="2"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L60"/>
  <sheetViews>
    <sheetView tabSelected="1" view="pageBreakPreview" topLeftCell="A25" zoomScale="89" zoomScaleNormal="100" zoomScaleSheetLayoutView="89" workbookViewId="0">
      <selection activeCell="K44" sqref="K44:L44"/>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152" t="s">
        <v>128</v>
      </c>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32.25" customHeight="1" x14ac:dyDescent="0.25">
      <c r="A6" s="2144" t="s">
        <v>143</v>
      </c>
      <c r="B6" s="2144"/>
      <c r="C6" s="2145" t="s">
        <v>516</v>
      </c>
      <c r="D6" s="2145"/>
      <c r="E6" s="2145"/>
      <c r="F6" s="2145"/>
      <c r="G6" s="2145"/>
      <c r="H6" s="2145"/>
      <c r="I6" s="2145"/>
      <c r="J6" s="118" t="s">
        <v>96</v>
      </c>
      <c r="K6" s="2146">
        <v>75273098</v>
      </c>
      <c r="L6" s="2147"/>
    </row>
    <row r="7" spans="1:12" x14ac:dyDescent="0.25">
      <c r="C7" s="2148" t="s">
        <v>97</v>
      </c>
      <c r="D7" s="2148"/>
      <c r="E7" s="2148"/>
      <c r="F7" s="2148"/>
      <c r="G7" s="2148"/>
      <c r="H7" s="2148"/>
      <c r="I7" s="2148"/>
      <c r="K7" s="32"/>
      <c r="L7" s="33"/>
    </row>
    <row r="8" spans="1:12" ht="48.75" customHeight="1" x14ac:dyDescent="0.25">
      <c r="A8" s="2144" t="s">
        <v>144</v>
      </c>
      <c r="B8" s="2144"/>
      <c r="C8" s="1981" t="s">
        <v>517</v>
      </c>
      <c r="D8" s="2149"/>
      <c r="E8" s="2149"/>
      <c r="F8" s="2149"/>
      <c r="G8" s="2149"/>
      <c r="H8" s="2149"/>
      <c r="I8" s="2149"/>
      <c r="J8" s="118" t="s">
        <v>96</v>
      </c>
      <c r="K8" s="2150" t="s">
        <v>299</v>
      </c>
      <c r="L8" s="2151"/>
    </row>
    <row r="9" spans="1:12" x14ac:dyDescent="0.25">
      <c r="C9" s="2148" t="s">
        <v>97</v>
      </c>
      <c r="D9" s="2148"/>
      <c r="E9" s="2148"/>
      <c r="F9" s="2148"/>
      <c r="G9" s="2148"/>
      <c r="H9" s="2148"/>
      <c r="I9" s="2148"/>
      <c r="K9" s="84"/>
      <c r="L9" s="33"/>
    </row>
    <row r="10" spans="1:12" ht="42.75" customHeight="1" x14ac:dyDescent="0.25">
      <c r="A10" s="2144" t="s">
        <v>145</v>
      </c>
      <c r="B10" s="2144"/>
      <c r="C10" s="2145"/>
      <c r="D10" s="2145"/>
      <c r="E10" s="2145"/>
      <c r="F10" s="2145"/>
      <c r="G10" s="2145"/>
      <c r="H10" s="2145"/>
      <c r="I10" s="2145"/>
      <c r="J10" s="118" t="s">
        <v>96</v>
      </c>
      <c r="K10" s="2146">
        <v>33021678</v>
      </c>
      <c r="L10" s="2147"/>
    </row>
    <row r="11" spans="1:12" x14ac:dyDescent="0.25">
      <c r="C11" s="2148" t="s">
        <v>97</v>
      </c>
      <c r="D11" s="2148"/>
      <c r="E11" s="2148"/>
      <c r="F11" s="2148"/>
      <c r="G11" s="2148"/>
      <c r="H11" s="2148"/>
      <c r="I11" s="2148"/>
      <c r="K11" s="32"/>
      <c r="L11" s="33"/>
    </row>
    <row r="12" spans="1:12" ht="72.75" customHeight="1" x14ac:dyDescent="0.25">
      <c r="A12" s="2144" t="s">
        <v>147</v>
      </c>
      <c r="B12" s="2144"/>
      <c r="C12" s="2155" t="s">
        <v>4129</v>
      </c>
      <c r="D12" s="2155"/>
      <c r="E12" s="2155"/>
      <c r="F12" s="2155"/>
      <c r="G12" s="2155"/>
      <c r="H12" s="2155"/>
      <c r="I12" s="2155"/>
      <c r="J12" s="118" t="s">
        <v>96</v>
      </c>
      <c r="K12" s="2156" t="s">
        <v>33</v>
      </c>
      <c r="L12" s="2157"/>
    </row>
    <row r="13" spans="1:12" ht="17.25" customHeight="1" x14ac:dyDescent="0.25">
      <c r="C13" s="2148" t="s">
        <v>102</v>
      </c>
      <c r="D13" s="2148"/>
      <c r="E13" s="2148"/>
      <c r="F13" s="2148"/>
      <c r="G13" s="2148"/>
      <c r="H13" s="2171" t="s">
        <v>148</v>
      </c>
      <c r="I13" s="2171"/>
      <c r="J13" s="2172"/>
      <c r="K13" s="34" t="s">
        <v>33</v>
      </c>
      <c r="L13" s="35"/>
    </row>
    <row r="14" spans="1:12" ht="71.25" customHeight="1" x14ac:dyDescent="0.25">
      <c r="A14" s="2158" t="s">
        <v>103</v>
      </c>
      <c r="B14" s="2158"/>
      <c r="C14" s="2149" t="str">
        <f>C12</f>
        <v>Строительство ВЛ-10 кВ от фидера №3 ПС 35 кВ Жерновка до КВЛ-10 кВ фидер №6 ЦРП-2 ПС 110 кВ Берендино, в т.чч. ПИР, МО, г.о. Воскресенск I-292923</v>
      </c>
      <c r="D14" s="2149"/>
      <c r="E14" s="2149"/>
      <c r="F14" s="2149"/>
      <c r="G14" s="2149"/>
      <c r="H14" s="2149"/>
      <c r="I14" s="2149"/>
      <c r="J14" s="144"/>
      <c r="K14" s="34"/>
      <c r="L14" s="35"/>
    </row>
    <row r="15" spans="1:12" ht="17.25" customHeight="1" x14ac:dyDescent="0.25">
      <c r="C15" s="2177" t="s">
        <v>102</v>
      </c>
      <c r="D15" s="2177"/>
      <c r="E15" s="2177"/>
      <c r="F15" s="2177"/>
      <c r="G15" s="2177"/>
      <c r="H15" s="2171" t="s">
        <v>148</v>
      </c>
      <c r="I15" s="2171"/>
      <c r="J15" s="2172"/>
      <c r="K15" s="34"/>
      <c r="L15" s="35"/>
    </row>
    <row r="16" spans="1:12" ht="15.75" x14ac:dyDescent="0.25">
      <c r="A16" s="31"/>
      <c r="B16" s="31"/>
      <c r="C16" s="31"/>
      <c r="D16" s="31"/>
      <c r="E16" s="2154" t="s">
        <v>149</v>
      </c>
      <c r="F16" s="2154"/>
      <c r="G16" s="2154"/>
      <c r="H16" s="2154"/>
      <c r="I16" s="2173" t="s">
        <v>107</v>
      </c>
      <c r="J16" s="2174"/>
      <c r="K16" s="2146"/>
      <c r="L16" s="2147"/>
    </row>
    <row r="17" spans="1:12" ht="15.75" x14ac:dyDescent="0.25">
      <c r="A17" s="31"/>
      <c r="B17" s="31"/>
      <c r="C17" s="31"/>
      <c r="D17" s="31"/>
      <c r="E17" s="31"/>
      <c r="F17" s="31"/>
      <c r="G17" s="31"/>
      <c r="H17" s="31"/>
      <c r="I17" s="2173" t="s">
        <v>108</v>
      </c>
      <c r="J17" s="2174"/>
      <c r="K17" s="2175"/>
      <c r="L17" s="2176"/>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163"/>
      <c r="E21" s="2162" t="s">
        <v>111</v>
      </c>
      <c r="F21" s="2163"/>
      <c r="I21" s="2166" t="s">
        <v>112</v>
      </c>
      <c r="J21" s="2167"/>
      <c r="K21" s="2167"/>
      <c r="L21" s="2168"/>
    </row>
    <row r="22" spans="1:12" x14ac:dyDescent="0.25">
      <c r="B22" s="113"/>
      <c r="C22" s="2164"/>
      <c r="D22" s="2165"/>
      <c r="E22" s="2164"/>
      <c r="F22" s="2165"/>
      <c r="I22" s="2169" t="s">
        <v>113</v>
      </c>
      <c r="J22" s="2170"/>
      <c r="K22" s="2169" t="s">
        <v>114</v>
      </c>
      <c r="L22" s="2170"/>
    </row>
    <row r="23" spans="1:12" ht="15.75" x14ac:dyDescent="0.25">
      <c r="C23" s="2146">
        <v>1</v>
      </c>
      <c r="D23" s="2147"/>
      <c r="E23" s="2175"/>
      <c r="F23" s="2176"/>
      <c r="G23" s="25"/>
      <c r="H23" s="25"/>
      <c r="I23" s="2175"/>
      <c r="J23" s="2176"/>
      <c r="K23" s="2175"/>
      <c r="L23" s="2176"/>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178" t="s">
        <v>42</v>
      </c>
      <c r="B30" s="2181" t="s">
        <v>153</v>
      </c>
      <c r="C30" s="2182"/>
      <c r="D30" s="2182"/>
      <c r="E30" s="2183"/>
      <c r="F30" s="2178" t="s">
        <v>92</v>
      </c>
      <c r="G30" s="2190" t="s">
        <v>154</v>
      </c>
      <c r="H30" s="2191"/>
      <c r="I30" s="2191"/>
      <c r="J30" s="2191"/>
      <c r="K30" s="2191"/>
      <c r="L30" s="2192"/>
    </row>
    <row r="31" spans="1:12" x14ac:dyDescent="0.25">
      <c r="A31" s="2179"/>
      <c r="B31" s="2184"/>
      <c r="C31" s="2185"/>
      <c r="D31" s="2185"/>
      <c r="E31" s="2186"/>
      <c r="F31" s="2179"/>
      <c r="G31" s="2181" t="s">
        <v>155</v>
      </c>
      <c r="H31" s="2183"/>
      <c r="I31" s="2181" t="s">
        <v>156</v>
      </c>
      <c r="J31" s="2183"/>
      <c r="K31" s="2181" t="s">
        <v>157</v>
      </c>
      <c r="L31" s="2183"/>
    </row>
    <row r="32" spans="1:12" x14ac:dyDescent="0.25">
      <c r="A32" s="2179"/>
      <c r="B32" s="2184"/>
      <c r="C32" s="2185"/>
      <c r="D32" s="2185"/>
      <c r="E32" s="2186"/>
      <c r="F32" s="2179"/>
      <c r="G32" s="2184"/>
      <c r="H32" s="2186"/>
      <c r="I32" s="2184"/>
      <c r="J32" s="2186"/>
      <c r="K32" s="2184"/>
      <c r="L32" s="2186"/>
    </row>
    <row r="33" spans="1:12" x14ac:dyDescent="0.25">
      <c r="A33" s="2179"/>
      <c r="B33" s="2184"/>
      <c r="C33" s="2185"/>
      <c r="D33" s="2185"/>
      <c r="E33" s="2186"/>
      <c r="F33" s="2179"/>
      <c r="G33" s="2184"/>
      <c r="H33" s="2186"/>
      <c r="I33" s="2184"/>
      <c r="J33" s="2186"/>
      <c r="K33" s="2184"/>
      <c r="L33" s="2186"/>
    </row>
    <row r="34" spans="1:12" x14ac:dyDescent="0.25">
      <c r="A34" s="2180"/>
      <c r="B34" s="2187"/>
      <c r="C34" s="2188"/>
      <c r="D34" s="2188"/>
      <c r="E34" s="2189"/>
      <c r="F34" s="2180"/>
      <c r="G34" s="2187"/>
      <c r="H34" s="2189"/>
      <c r="I34" s="2187"/>
      <c r="J34" s="2189"/>
      <c r="K34" s="2187"/>
      <c r="L34" s="2189"/>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42"/>
      <c r="B37" s="2193" t="s">
        <v>162</v>
      </c>
      <c r="C37" s="2193"/>
      <c r="D37" s="2193"/>
      <c r="E37" s="2193"/>
      <c r="F37" s="39"/>
      <c r="G37" s="2194">
        <f>SUM(G38:H43)</f>
        <v>409767.99</v>
      </c>
      <c r="H37" s="2195"/>
      <c r="I37" s="2196">
        <f>G37</f>
        <v>409767.99</v>
      </c>
      <c r="J37" s="2196"/>
      <c r="K37" s="2197">
        <f>K38+K39+K40+K41+K42+K43</f>
        <v>409767.99</v>
      </c>
      <c r="L37" s="2198"/>
    </row>
    <row r="38" spans="1:12" ht="15.75" x14ac:dyDescent="0.25">
      <c r="A38" s="37">
        <v>1</v>
      </c>
      <c r="B38" s="2199" t="s">
        <v>59</v>
      </c>
      <c r="C38" s="2200"/>
      <c r="D38" s="2200"/>
      <c r="E38" s="2200"/>
      <c r="F38" s="39"/>
      <c r="G38" s="2196">
        <f>SUM('Смета_ПИР_до 0,5 (2)'!G147,'ИГДЗ 812пр.от 2.12.2024'!E51:E52)</f>
        <v>396767.99</v>
      </c>
      <c r="H38" s="2196"/>
      <c r="I38" s="2196">
        <f>PRODUCT(G38)</f>
        <v>396767.99</v>
      </c>
      <c r="J38" s="2196"/>
      <c r="K38" s="2196">
        <f>SUM(I38)</f>
        <v>396767.99</v>
      </c>
      <c r="L38" s="2196"/>
    </row>
    <row r="39" spans="1:12" ht="15.75" hidden="1" x14ac:dyDescent="0.25">
      <c r="A39" s="42">
        <v>2</v>
      </c>
      <c r="B39" s="2199" t="s">
        <v>171</v>
      </c>
      <c r="C39" s="2200"/>
      <c r="D39" s="2200"/>
      <c r="E39" s="2206"/>
      <c r="F39" s="39"/>
      <c r="G39" s="2207">
        <v>0</v>
      </c>
      <c r="H39" s="2208"/>
      <c r="I39" s="2207">
        <f>G39</f>
        <v>0</v>
      </c>
      <c r="J39" s="2208"/>
      <c r="K39" s="2207">
        <f>G39</f>
        <v>0</v>
      </c>
      <c r="L39" s="2208"/>
    </row>
    <row r="40" spans="1:12" ht="15.75" x14ac:dyDescent="0.25">
      <c r="A40" s="42">
        <v>2</v>
      </c>
      <c r="B40" s="2199" t="s">
        <v>160</v>
      </c>
      <c r="C40" s="2200"/>
      <c r="D40" s="2200"/>
      <c r="E40" s="2200"/>
      <c r="F40" s="39"/>
      <c r="G40" s="2196">
        <v>0</v>
      </c>
      <c r="H40" s="2196"/>
      <c r="I40" s="2196">
        <v>0</v>
      </c>
      <c r="J40" s="2196"/>
      <c r="K40" s="2196">
        <v>0</v>
      </c>
      <c r="L40" s="2196"/>
    </row>
    <row r="41" spans="1:12" ht="15.75" x14ac:dyDescent="0.25">
      <c r="A41" s="42">
        <v>3</v>
      </c>
      <c r="B41" s="2199" t="s">
        <v>208</v>
      </c>
      <c r="C41" s="2200"/>
      <c r="D41" s="2200"/>
      <c r="E41" s="2206"/>
      <c r="F41" s="39"/>
      <c r="G41" s="2207">
        <f>K41</f>
        <v>0</v>
      </c>
      <c r="H41" s="2208"/>
      <c r="I41" s="2207">
        <f>K41</f>
        <v>0</v>
      </c>
      <c r="J41" s="2208"/>
      <c r="K41" s="2207">
        <f>'КС-2   вли (РИМ)'!L385</f>
        <v>0</v>
      </c>
      <c r="L41" s="2208"/>
    </row>
    <row r="42" spans="1:12" ht="15.75" x14ac:dyDescent="0.25">
      <c r="A42" s="37">
        <v>4</v>
      </c>
      <c r="B42" s="2199" t="s">
        <v>161</v>
      </c>
      <c r="C42" s="2200"/>
      <c r="D42" s="2200"/>
      <c r="E42" s="2206"/>
      <c r="F42" s="39"/>
      <c r="G42" s="2196">
        <f>K42</f>
        <v>0</v>
      </c>
      <c r="H42" s="2196"/>
      <c r="I42" s="2196">
        <f>K42</f>
        <v>0</v>
      </c>
      <c r="J42" s="2196"/>
      <c r="K42" s="2196">
        <v>0</v>
      </c>
      <c r="L42" s="2196"/>
    </row>
    <row r="43" spans="1:12" ht="17.25" customHeight="1" x14ac:dyDescent="0.25">
      <c r="A43" s="37">
        <v>5</v>
      </c>
      <c r="B43" s="2199" t="s">
        <v>424</v>
      </c>
      <c r="C43" s="2200"/>
      <c r="D43" s="2200"/>
      <c r="E43" s="2206"/>
      <c r="F43" s="80"/>
      <c r="G43" s="2218">
        <f>SUM('Акт Сдачи согл'!AF36:AM36)</f>
        <v>13000</v>
      </c>
      <c r="H43" s="2219"/>
      <c r="I43" s="2218">
        <f>SUM(G43)</f>
        <v>13000</v>
      </c>
      <c r="J43" s="2219"/>
      <c r="K43" s="2218">
        <f>SUM(G43)</f>
        <v>13000</v>
      </c>
      <c r="L43" s="2219"/>
    </row>
    <row r="44" spans="1:12" ht="15.75" x14ac:dyDescent="0.25">
      <c r="A44" s="2220" t="s">
        <v>88</v>
      </c>
      <c r="B44" s="2220"/>
      <c r="C44" s="2220"/>
      <c r="D44" s="2220"/>
      <c r="E44" s="2220"/>
      <c r="F44" s="2220"/>
      <c r="G44" s="2220"/>
      <c r="H44" s="2220"/>
      <c r="I44" s="2220"/>
      <c r="J44" s="2221"/>
      <c r="K44" s="2222">
        <f>K37</f>
        <v>409767.99</v>
      </c>
      <c r="L44" s="2223"/>
    </row>
    <row r="45" spans="1:12" x14ac:dyDescent="0.25">
      <c r="A45" s="2209" t="s">
        <v>163</v>
      </c>
      <c r="B45" s="2209"/>
      <c r="C45" s="2209"/>
      <c r="D45" s="2209"/>
      <c r="E45" s="2209"/>
      <c r="F45" s="2209"/>
      <c r="G45" s="2209"/>
      <c r="H45" s="2209"/>
      <c r="I45" s="2209"/>
      <c r="J45" s="2210"/>
      <c r="K45" s="2211">
        <f>ROUND(K44*0.2,2)</f>
        <v>81953.600000000006</v>
      </c>
      <c r="L45" s="2212"/>
    </row>
    <row r="46" spans="1:12" x14ac:dyDescent="0.25">
      <c r="A46" s="2209" t="s">
        <v>164</v>
      </c>
      <c r="B46" s="2209"/>
      <c r="C46" s="2209"/>
      <c r="D46" s="2209"/>
      <c r="E46" s="2209"/>
      <c r="F46" s="2209"/>
      <c r="G46" s="2209"/>
      <c r="H46" s="2209"/>
      <c r="I46" s="2209"/>
      <c r="J46" s="2210"/>
      <c r="K46" s="2213">
        <f>K44+K45</f>
        <v>491721.58999999997</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17" t="s">
        <v>168</v>
      </c>
    </row>
    <row r="56" spans="1:12" x14ac:dyDescent="0.25">
      <c r="C56" s="40"/>
      <c r="D56" s="40"/>
      <c r="E56" s="40"/>
    </row>
    <row r="57" spans="1:12" ht="15.75" x14ac:dyDescent="0.25">
      <c r="A57" s="2226" t="s">
        <v>145</v>
      </c>
      <c r="B57" s="2226"/>
      <c r="C57" s="2227" t="s">
        <v>169</v>
      </c>
      <c r="D57" s="2227"/>
      <c r="E57" s="2227"/>
      <c r="F57" s="31"/>
      <c r="G57" s="2216"/>
      <c r="H57" s="2216"/>
      <c r="I57" s="31"/>
      <c r="J57" s="2228" t="s">
        <v>170</v>
      </c>
      <c r="K57" s="2228"/>
      <c r="L57" s="2228"/>
    </row>
    <row r="58" spans="1:12" x14ac:dyDescent="0.25">
      <c r="A58" s="41"/>
      <c r="B58" s="41"/>
      <c r="C58" s="2225" t="s">
        <v>165</v>
      </c>
      <c r="D58" s="2225"/>
      <c r="E58" s="2225"/>
      <c r="F58" s="41"/>
      <c r="G58" s="2225" t="s">
        <v>166</v>
      </c>
      <c r="H58" s="2225"/>
      <c r="I58" s="41"/>
      <c r="J58" s="2225" t="s">
        <v>167</v>
      </c>
      <c r="K58" s="2225"/>
      <c r="L58" s="2225"/>
    </row>
    <row r="60" spans="1:12" x14ac:dyDescent="0.25">
      <c r="A60" s="11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G51:H51"/>
    <mergeCell ref="J51:L51"/>
    <mergeCell ref="B43:E43"/>
    <mergeCell ref="G43:H43"/>
    <mergeCell ref="I43:J43"/>
    <mergeCell ref="K43:L43"/>
    <mergeCell ref="A44:J44"/>
    <mergeCell ref="K44:L44"/>
    <mergeCell ref="C51:E51"/>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30:A34"/>
    <mergeCell ref="B30:E34"/>
    <mergeCell ref="F30:F34"/>
    <mergeCell ref="G30:L30"/>
    <mergeCell ref="G31:H34"/>
    <mergeCell ref="I31:J34"/>
    <mergeCell ref="K31:L34"/>
    <mergeCell ref="C23:D23"/>
    <mergeCell ref="E23:F23"/>
    <mergeCell ref="I23:J23"/>
    <mergeCell ref="K23:L23"/>
    <mergeCell ref="A26:L26"/>
    <mergeCell ref="A27:L27"/>
    <mergeCell ref="I18:J18"/>
    <mergeCell ref="K18:L18"/>
    <mergeCell ref="C21:D22"/>
    <mergeCell ref="E21:F22"/>
    <mergeCell ref="I21:L21"/>
    <mergeCell ref="I22:J22"/>
    <mergeCell ref="K22:L22"/>
    <mergeCell ref="C13:G13"/>
    <mergeCell ref="H13:J13"/>
    <mergeCell ref="E16:H16"/>
    <mergeCell ref="I16:J16"/>
    <mergeCell ref="K16:L16"/>
    <mergeCell ref="I17:J17"/>
    <mergeCell ref="K17:L17"/>
    <mergeCell ref="C15:G15"/>
    <mergeCell ref="H15:J15"/>
    <mergeCell ref="C9:I9"/>
    <mergeCell ref="A10:B10"/>
    <mergeCell ref="C10:I10"/>
    <mergeCell ref="K10:L10"/>
    <mergeCell ref="C11:I11"/>
    <mergeCell ref="A12:B12"/>
    <mergeCell ref="C12:I12"/>
    <mergeCell ref="K12:L12"/>
    <mergeCell ref="A14:B14"/>
    <mergeCell ref="C14:I14"/>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rgb="FF00B050"/>
    <pageSetUpPr fitToPage="1"/>
  </sheetPr>
  <dimension ref="A1:CF53"/>
  <sheetViews>
    <sheetView view="pageBreakPreview" topLeftCell="A26" zoomScale="91" zoomScaleNormal="85" zoomScaleSheetLayoutView="91" workbookViewId="0">
      <selection activeCell="AS36" sqref="AS36"/>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hidden="1"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hidden="1"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hidden="1"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hidden="1"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hidden="1"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hidden="1" customHeight="1" x14ac:dyDescent="0.25">
      <c r="A7" s="2075" t="s">
        <v>345</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hidden="1"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hidden="1" customHeight="1" x14ac:dyDescent="0.25">
      <c r="A9" s="2075" t="s">
        <v>230</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hidden="1" customHeight="1" x14ac:dyDescent="0.25">
      <c r="A10" s="2075" t="s">
        <v>231</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hidden="1"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hidden="1"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hidden="1"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hidden="1"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hidden="1"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29" t="s">
        <v>971</v>
      </c>
      <c r="B21" s="2229"/>
      <c r="C21" s="2229"/>
      <c r="D21" s="2229"/>
      <c r="E21" s="2229"/>
      <c r="F21" s="2229"/>
      <c r="G21" s="2229"/>
      <c r="H21" s="2229"/>
      <c r="I21" s="2229"/>
      <c r="J21" s="2229"/>
      <c r="K21" s="2229"/>
      <c r="L21" s="2229"/>
      <c r="M21" s="2229"/>
      <c r="N21" s="2229"/>
      <c r="O21" s="2229"/>
      <c r="P21" s="2229"/>
      <c r="Q21" s="2229"/>
      <c r="R21" s="2229"/>
      <c r="S21" s="2229"/>
      <c r="T21" s="2229"/>
      <c r="U21" s="2229"/>
      <c r="V21" s="2229"/>
      <c r="W21" s="2229"/>
      <c r="X21" s="2229"/>
      <c r="Y21" s="2229"/>
      <c r="Z21" s="2229"/>
      <c r="AA21" s="2229"/>
      <c r="AB21" s="2229"/>
      <c r="AC21" s="2229"/>
      <c r="AD21" s="2229"/>
      <c r="AE21" s="2229"/>
      <c r="AF21" s="2229"/>
      <c r="AG21" s="2229"/>
      <c r="AH21" s="2229"/>
      <c r="AI21" s="2229"/>
      <c r="AJ21" s="2229"/>
      <c r="AK21" s="2229"/>
      <c r="AL21" s="2229"/>
      <c r="AM21" s="2229"/>
      <c r="AR21" s="155"/>
      <c r="AS21" s="155"/>
      <c r="AT21" s="155"/>
      <c r="AU21" s="155"/>
      <c r="AV21" s="155"/>
      <c r="AW21" s="155"/>
      <c r="AX21" s="156"/>
      <c r="AY21" s="156"/>
      <c r="AZ21" s="156"/>
      <c r="BA21" s="157"/>
    </row>
    <row r="22" spans="1:53" s="154" customFormat="1" ht="16.899999999999999" customHeight="1" x14ac:dyDescent="0.3">
      <c r="A22" s="2229" t="s">
        <v>972</v>
      </c>
      <c r="B22" s="2229"/>
      <c r="C22" s="2229"/>
      <c r="D22" s="2229"/>
      <c r="E22" s="2229"/>
      <c r="F22" s="2229"/>
      <c r="G22" s="2229"/>
      <c r="H22" s="2229"/>
      <c r="I22" s="2229"/>
      <c r="J22" s="2229"/>
      <c r="K22" s="2229"/>
      <c r="L22" s="2229"/>
      <c r="M22" s="2229"/>
      <c r="N22" s="2229"/>
      <c r="O22" s="2229"/>
      <c r="P22" s="2229"/>
      <c r="Q22" s="2229"/>
      <c r="R22" s="2229"/>
      <c r="S22" s="2229"/>
      <c r="T22" s="2229"/>
      <c r="U22" s="2229"/>
      <c r="V22" s="2229"/>
      <c r="W22" s="2229"/>
      <c r="X22" s="2229"/>
      <c r="Y22" s="2229"/>
      <c r="Z22" s="2229"/>
      <c r="AA22" s="2229"/>
      <c r="AB22" s="2229"/>
      <c r="AC22" s="2229"/>
      <c r="AD22" s="2229"/>
      <c r="AE22" s="2229"/>
      <c r="AF22" s="2229"/>
      <c r="AG22" s="2229"/>
      <c r="AH22" s="2229"/>
      <c r="AI22" s="2229"/>
      <c r="AJ22" s="2229"/>
      <c r="AK22" s="2229"/>
      <c r="AL22" s="2229"/>
      <c r="AM22" s="2229"/>
    </row>
    <row r="23" spans="1:53" s="154" customFormat="1" ht="16.899999999999999" customHeight="1" x14ac:dyDescent="0.3">
      <c r="A23" s="2229" t="str">
        <f>CONCATENATE(" №",'титул '!L9,," от ",'титул '!L11,"г.")</f>
        <v xml:space="preserve"> №4230-РЭС от 16.04.2024г.</v>
      </c>
      <c r="B23" s="2229"/>
      <c r="C23" s="2229"/>
      <c r="D23" s="2229"/>
      <c r="E23" s="2229"/>
      <c r="F23" s="2229"/>
      <c r="G23" s="2229"/>
      <c r="H23" s="2229"/>
      <c r="I23" s="2229"/>
      <c r="J23" s="2229"/>
      <c r="K23" s="2229"/>
      <c r="L23" s="2229"/>
      <c r="M23" s="2229"/>
      <c r="N23" s="2229"/>
      <c r="O23" s="2229"/>
      <c r="P23" s="2229"/>
      <c r="Q23" s="2229"/>
      <c r="R23" s="2229"/>
      <c r="S23" s="2229"/>
      <c r="T23" s="2229"/>
      <c r="U23" s="2229"/>
      <c r="V23" s="2229"/>
      <c r="W23" s="2229"/>
      <c r="X23" s="2229"/>
      <c r="Y23" s="2229"/>
      <c r="Z23" s="2229"/>
      <c r="AA23" s="2229"/>
      <c r="AB23" s="2229"/>
      <c r="AC23" s="2229"/>
      <c r="AD23" s="2229"/>
      <c r="AE23" s="2229"/>
      <c r="AF23" s="2229"/>
      <c r="AG23" s="2229"/>
      <c r="AH23" s="2229"/>
      <c r="AI23" s="2229"/>
      <c r="AJ23" s="2229"/>
      <c r="AK23" s="2229"/>
      <c r="AL23" s="2229"/>
      <c r="AM23" s="2229"/>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083"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5" s="2083"/>
      <c r="C25" s="2083"/>
      <c r="D25" s="2083"/>
      <c r="E25" s="2083"/>
      <c r="F25" s="2083"/>
      <c r="G25" s="2083"/>
      <c r="H25" s="2083"/>
      <c r="I25" s="2083"/>
      <c r="J25" s="2083"/>
      <c r="K25" s="2083"/>
      <c r="L25" s="2083"/>
      <c r="M25" s="2083"/>
      <c r="N25" s="2083"/>
      <c r="O25" s="2083"/>
      <c r="P25" s="2083"/>
      <c r="Q25" s="2083"/>
      <c r="R25" s="2083"/>
      <c r="S25" s="2083"/>
      <c r="T25" s="2083"/>
      <c r="U25" s="2083"/>
      <c r="V25" s="2083"/>
      <c r="W25" s="2083"/>
      <c r="X25" s="2083"/>
      <c r="Y25" s="2083"/>
      <c r="Z25" s="2083"/>
      <c r="AA25" s="2083"/>
      <c r="AB25" s="2083"/>
      <c r="AC25" s="2083"/>
      <c r="AD25" s="2083"/>
      <c r="AE25" s="2083"/>
      <c r="AF25" s="2083"/>
      <c r="AG25" s="2083"/>
      <c r="AH25" s="2083"/>
      <c r="AI25" s="2083"/>
      <c r="AJ25" s="2083"/>
      <c r="AK25" s="2083"/>
      <c r="AL25" s="2083"/>
      <c r="AM25" s="2083"/>
      <c r="AR25" s="158"/>
      <c r="AS25" s="158"/>
      <c r="AT25" s="158"/>
      <c r="AU25" s="158"/>
      <c r="AV25" s="158"/>
      <c r="AW25" s="158"/>
      <c r="AX25" s="158"/>
      <c r="AY25" s="158"/>
      <c r="AZ25" s="158"/>
    </row>
    <row r="26" spans="1:53" s="154" customFormat="1" ht="18" customHeight="1" x14ac:dyDescent="0.3">
      <c r="A26" s="2083"/>
      <c r="B26" s="2083"/>
      <c r="C26" s="2083"/>
      <c r="D26" s="2083"/>
      <c r="E26" s="2083"/>
      <c r="F26" s="2083"/>
      <c r="G26" s="2083"/>
      <c r="H26" s="2083"/>
      <c r="I26" s="2083"/>
      <c r="J26" s="2083"/>
      <c r="K26" s="2083"/>
      <c r="L26" s="2083"/>
      <c r="M26" s="2083"/>
      <c r="N26" s="2083"/>
      <c r="O26" s="2083"/>
      <c r="P26" s="2083"/>
      <c r="Q26" s="2083"/>
      <c r="R26" s="2083"/>
      <c r="S26" s="2083"/>
      <c r="T26" s="2083"/>
      <c r="U26" s="2083"/>
      <c r="V26" s="2083"/>
      <c r="W26" s="2083"/>
      <c r="X26" s="2083"/>
      <c r="Y26" s="2083"/>
      <c r="Z26" s="2083"/>
      <c r="AA26" s="2083"/>
      <c r="AB26" s="2083"/>
      <c r="AC26" s="2083"/>
      <c r="AD26" s="2083"/>
      <c r="AE26" s="2083"/>
      <c r="AF26" s="2083"/>
      <c r="AG26" s="2083"/>
      <c r="AH26" s="2083"/>
      <c r="AI26" s="2083"/>
      <c r="AJ26" s="2083"/>
      <c r="AK26" s="2083"/>
      <c r="AL26" s="2083"/>
      <c r="AM26" s="2083"/>
      <c r="AR26" s="158"/>
      <c r="AS26" s="158"/>
      <c r="AT26" s="158"/>
      <c r="AU26" s="158"/>
      <c r="AV26" s="158"/>
      <c r="AW26" s="158"/>
      <c r="AX26" s="158"/>
      <c r="AY26" s="158"/>
      <c r="AZ26" s="158"/>
    </row>
    <row r="27" spans="1:53" s="154" customFormat="1" ht="33" customHeight="1" x14ac:dyDescent="0.25">
      <c r="A27" s="2083"/>
      <c r="B27" s="2083"/>
      <c r="C27" s="2083"/>
      <c r="D27" s="2083"/>
      <c r="E27" s="2083"/>
      <c r="F27" s="2083"/>
      <c r="G27" s="2083"/>
      <c r="H27" s="2083"/>
      <c r="I27" s="2083"/>
      <c r="J27" s="2083"/>
      <c r="K27" s="2083"/>
      <c r="L27" s="2083"/>
      <c r="M27" s="2083"/>
      <c r="N27" s="2083"/>
      <c r="O27" s="2083"/>
      <c r="P27" s="2083"/>
      <c r="Q27" s="2083"/>
      <c r="R27" s="2083"/>
      <c r="S27" s="2083"/>
      <c r="T27" s="2083"/>
      <c r="U27" s="2083"/>
      <c r="V27" s="2083"/>
      <c r="W27" s="2083"/>
      <c r="X27" s="2083"/>
      <c r="Y27" s="2083"/>
      <c r="Z27" s="2083"/>
      <c r="AA27" s="2083"/>
      <c r="AB27" s="2083"/>
      <c r="AC27" s="2083"/>
      <c r="AD27" s="2083"/>
      <c r="AE27" s="2083"/>
      <c r="AF27" s="2083"/>
      <c r="AG27" s="2083"/>
      <c r="AH27" s="2083"/>
      <c r="AI27" s="2083"/>
      <c r="AJ27" s="2083"/>
      <c r="AK27" s="2083"/>
      <c r="AL27" s="2083"/>
      <c r="AM27" s="2083"/>
    </row>
    <row r="28" spans="1:53" s="154" customFormat="1" ht="23.25" customHeight="1" x14ac:dyDescent="0.25">
      <c r="A28" s="2230" t="s">
        <v>1201</v>
      </c>
      <c r="B28" s="2083"/>
      <c r="C28" s="2083"/>
      <c r="D28" s="2083"/>
      <c r="E28" s="2083"/>
      <c r="F28" s="2083"/>
      <c r="G28" s="2083"/>
      <c r="H28" s="2083"/>
      <c r="I28" s="2083"/>
      <c r="J28" s="2083"/>
      <c r="K28" s="2083"/>
      <c r="L28" s="2083"/>
      <c r="M28" s="2083"/>
      <c r="N28" s="2083"/>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089" t="e">
        <f ca="1">CONCATENATE(AR30,AR35,," работ по договору в полном объеме на общую сумму ",AS36," руб. (",AR36,"), в том числе НДС ",AS37," руб.  (",AR37,").")</f>
        <v>#NAME?</v>
      </c>
      <c r="B30" s="2089"/>
      <c r="C30" s="2089"/>
      <c r="D30" s="2089"/>
      <c r="E30" s="2089"/>
      <c r="F30" s="2089"/>
      <c r="G30" s="2089"/>
      <c r="H30" s="2089"/>
      <c r="I30" s="2089"/>
      <c r="J30" s="2089"/>
      <c r="K30" s="2089"/>
      <c r="L30" s="2089"/>
      <c r="M30" s="2089"/>
      <c r="N30" s="2089"/>
      <c r="O30" s="2089"/>
      <c r="P30" s="2089"/>
      <c r="Q30" s="2089"/>
      <c r="R30" s="2089"/>
      <c r="S30" s="2089"/>
      <c r="T30" s="2089"/>
      <c r="U30" s="2089"/>
      <c r="V30" s="2089"/>
      <c r="W30" s="2089"/>
      <c r="X30" s="2089"/>
      <c r="Y30" s="2089"/>
      <c r="Z30" s="2089"/>
      <c r="AA30" s="2089"/>
      <c r="AB30" s="2089"/>
      <c r="AC30" s="2089"/>
      <c r="AD30" s="2089"/>
      <c r="AE30" s="2089"/>
      <c r="AF30" s="2089"/>
      <c r="AG30" s="2089"/>
      <c r="AH30" s="2089"/>
      <c r="AI30" s="2089"/>
      <c r="AJ30" s="2089"/>
      <c r="AK30" s="2089"/>
      <c r="AL30" s="2089"/>
      <c r="AM30" s="2089"/>
      <c r="AR30" s="2085" t="s">
        <v>973</v>
      </c>
    </row>
    <row r="31" spans="1:53" s="175" customFormat="1" ht="20.45" customHeight="1" x14ac:dyDescent="0.25">
      <c r="A31" s="2089"/>
      <c r="B31" s="2089"/>
      <c r="C31" s="2089"/>
      <c r="D31" s="2089"/>
      <c r="E31" s="2089"/>
      <c r="F31" s="2089"/>
      <c r="G31" s="2089"/>
      <c r="H31" s="2089"/>
      <c r="I31" s="2089"/>
      <c r="J31" s="2089"/>
      <c r="K31" s="2089"/>
      <c r="L31" s="2089"/>
      <c r="M31" s="2089"/>
      <c r="N31" s="2089"/>
      <c r="O31" s="2089"/>
      <c r="P31" s="2089"/>
      <c r="Q31" s="2089"/>
      <c r="R31" s="2089"/>
      <c r="S31" s="2089"/>
      <c r="T31" s="2089"/>
      <c r="U31" s="2089"/>
      <c r="V31" s="2089"/>
      <c r="W31" s="2089"/>
      <c r="X31" s="2089"/>
      <c r="Y31" s="2089"/>
      <c r="Z31" s="2089"/>
      <c r="AA31" s="2089"/>
      <c r="AB31" s="2089"/>
      <c r="AC31" s="2089"/>
      <c r="AD31" s="2089"/>
      <c r="AE31" s="2089"/>
      <c r="AF31" s="2089"/>
      <c r="AG31" s="2089"/>
      <c r="AH31" s="2089"/>
      <c r="AI31" s="2089"/>
      <c r="AJ31" s="2089"/>
      <c r="AK31" s="2089"/>
      <c r="AL31" s="2089"/>
      <c r="AM31" s="2089"/>
      <c r="AR31" s="2085"/>
    </row>
    <row r="32" spans="1:53" s="175" customFormat="1" ht="20.45" customHeight="1" x14ac:dyDescent="0.25">
      <c r="A32" s="2089"/>
      <c r="B32" s="2089"/>
      <c r="C32" s="2089"/>
      <c r="D32" s="2089"/>
      <c r="E32" s="2089"/>
      <c r="F32" s="2089"/>
      <c r="G32" s="2089"/>
      <c r="H32" s="2089"/>
      <c r="I32" s="2089"/>
      <c r="J32" s="2089"/>
      <c r="K32" s="2089"/>
      <c r="L32" s="2089"/>
      <c r="M32" s="2089"/>
      <c r="N32" s="2089"/>
      <c r="O32" s="2089"/>
      <c r="P32" s="2089"/>
      <c r="Q32" s="2089"/>
      <c r="R32" s="2089"/>
      <c r="S32" s="2089"/>
      <c r="T32" s="2089"/>
      <c r="U32" s="2089"/>
      <c r="V32" s="2089"/>
      <c r="W32" s="2089"/>
      <c r="X32" s="2089"/>
      <c r="Y32" s="2089"/>
      <c r="Z32" s="2089"/>
      <c r="AA32" s="2089"/>
      <c r="AB32" s="2089"/>
      <c r="AC32" s="2089"/>
      <c r="AD32" s="2089"/>
      <c r="AE32" s="2089"/>
      <c r="AF32" s="2089"/>
      <c r="AG32" s="2089"/>
      <c r="AH32" s="2089"/>
      <c r="AI32" s="2089"/>
      <c r="AJ32" s="2089"/>
      <c r="AK32" s="2089"/>
      <c r="AL32" s="2089"/>
      <c r="AM32" s="2089"/>
      <c r="AR32" s="2085"/>
    </row>
    <row r="33" spans="1:84" s="175" customFormat="1" ht="131.25" customHeight="1" x14ac:dyDescent="0.25">
      <c r="A33" s="2089"/>
      <c r="B33" s="2089"/>
      <c r="C33" s="2089"/>
      <c r="D33" s="2089"/>
      <c r="E33" s="2089"/>
      <c r="F33" s="2089"/>
      <c r="G33" s="2089"/>
      <c r="H33" s="2089"/>
      <c r="I33" s="2089"/>
      <c r="J33" s="2089"/>
      <c r="K33" s="2089"/>
      <c r="L33" s="2089"/>
      <c r="M33" s="2089"/>
      <c r="N33" s="2089"/>
      <c r="O33" s="2089"/>
      <c r="P33" s="2089"/>
      <c r="Q33" s="2089"/>
      <c r="R33" s="2089"/>
      <c r="S33" s="2089"/>
      <c r="T33" s="2089"/>
      <c r="U33" s="2089"/>
      <c r="V33" s="2089"/>
      <c r="W33" s="2089"/>
      <c r="X33" s="2089"/>
      <c r="Y33" s="2089"/>
      <c r="Z33" s="2089"/>
      <c r="AA33" s="2089"/>
      <c r="AB33" s="2089"/>
      <c r="AC33" s="2089"/>
      <c r="AD33" s="2089"/>
      <c r="AE33" s="2089"/>
      <c r="AF33" s="2089"/>
      <c r="AG33" s="2089"/>
      <c r="AH33" s="2089"/>
      <c r="AI33" s="2089"/>
      <c r="AJ33" s="2089"/>
      <c r="AK33" s="2089"/>
      <c r="AL33" s="2089"/>
      <c r="AM33" s="2089"/>
      <c r="AR33" s="2085"/>
    </row>
    <row r="34" spans="1:84" s="175" customFormat="1" ht="36.75" customHeight="1" x14ac:dyDescent="0.25">
      <c r="A34" s="2075" t="s">
        <v>382</v>
      </c>
      <c r="B34" s="2075"/>
      <c r="C34" s="2075"/>
      <c r="D34" s="2075"/>
      <c r="E34" s="2075"/>
      <c r="F34" s="2075"/>
      <c r="G34" s="2075"/>
      <c r="H34" s="2075"/>
      <c r="I34" s="2075"/>
      <c r="J34" s="2075"/>
      <c r="K34" s="2075"/>
      <c r="L34" s="2075"/>
      <c r="M34" s="2075"/>
      <c r="N34" s="2075"/>
      <c r="O34" s="2075"/>
      <c r="P34" s="2075"/>
      <c r="Q34" s="2075"/>
      <c r="R34" s="2075"/>
      <c r="S34" s="2075"/>
      <c r="T34" s="2075"/>
      <c r="U34" s="2075"/>
      <c r="V34" s="2075"/>
      <c r="W34" s="2075"/>
      <c r="X34" s="2075"/>
      <c r="Y34" s="2075"/>
      <c r="Z34" s="2075"/>
      <c r="AA34" s="2075"/>
      <c r="AB34" s="2075"/>
      <c r="AC34" s="2075"/>
      <c r="AD34" s="2075"/>
      <c r="AE34" s="2075"/>
      <c r="AF34" s="2075"/>
      <c r="AG34" s="2075"/>
      <c r="AH34" s="2075"/>
      <c r="AI34" s="2075"/>
      <c r="AJ34" s="2075"/>
      <c r="AK34" s="2075"/>
      <c r="AL34" s="2075"/>
      <c r="AM34" s="2075"/>
    </row>
    <row r="35" spans="1:84" s="175" customFormat="1" ht="16.899999999999999" customHeight="1" x14ac:dyDescent="0.25">
      <c r="A35" s="2075" t="e">
        <f ca="1">CONCATENATE(AR43,AS40," руб. (",AR40,"), в том числе НДС ",AS41," руб. (",AR41,").")</f>
        <v>#NAME?</v>
      </c>
      <c r="B35" s="2075"/>
      <c r="C35" s="2075"/>
      <c r="D35" s="2075"/>
      <c r="E35" s="2075"/>
      <c r="F35" s="2075"/>
      <c r="G35" s="2075"/>
      <c r="H35" s="2075"/>
      <c r="I35" s="2075"/>
      <c r="J35" s="2075"/>
      <c r="K35" s="2075"/>
      <c r="L35" s="2075"/>
      <c r="M35" s="2075"/>
      <c r="N35" s="2075"/>
      <c r="O35" s="2075"/>
      <c r="P35" s="2075"/>
      <c r="Q35" s="2075"/>
      <c r="R35" s="2075"/>
      <c r="S35" s="2075"/>
      <c r="T35" s="2075"/>
      <c r="U35" s="2075"/>
      <c r="V35" s="2075"/>
      <c r="W35" s="2075"/>
      <c r="X35" s="2075"/>
      <c r="Y35" s="2075"/>
      <c r="Z35" s="2075"/>
      <c r="AA35" s="2075"/>
      <c r="AB35" s="2075"/>
      <c r="AC35" s="2075"/>
      <c r="AD35" s="2075"/>
      <c r="AE35" s="2075"/>
      <c r="AF35" s="2075"/>
      <c r="AG35" s="2075"/>
      <c r="AH35" s="2075"/>
      <c r="AI35" s="2075"/>
      <c r="AJ35" s="2075"/>
      <c r="AK35" s="2075"/>
      <c r="AL35" s="2075"/>
      <c r="AM35" s="2075"/>
      <c r="AR35" s="177" t="s">
        <v>1204</v>
      </c>
    </row>
    <row r="36" spans="1:84" s="166" customFormat="1" ht="18" customHeight="1" x14ac:dyDescent="0.25">
      <c r="A36" s="2075"/>
      <c r="B36" s="2075"/>
      <c r="C36" s="2075"/>
      <c r="D36" s="2075"/>
      <c r="E36" s="2075"/>
      <c r="F36" s="2075"/>
      <c r="G36" s="2075"/>
      <c r="H36" s="2075"/>
      <c r="I36" s="2075"/>
      <c r="J36" s="2075"/>
      <c r="K36" s="2075"/>
      <c r="L36" s="2075"/>
      <c r="M36" s="2075"/>
      <c r="N36" s="2075"/>
      <c r="O36" s="2075"/>
      <c r="P36" s="2075"/>
      <c r="Q36" s="2075"/>
      <c r="R36" s="2075"/>
      <c r="S36" s="2075"/>
      <c r="T36" s="2075"/>
      <c r="U36" s="2075"/>
      <c r="V36" s="2075"/>
      <c r="W36" s="2075"/>
      <c r="X36" s="2075"/>
      <c r="Y36" s="2075"/>
      <c r="Z36" s="2075"/>
      <c r="AA36" s="2075"/>
      <c r="AB36" s="2075"/>
      <c r="AC36" s="2075"/>
      <c r="AD36" s="2075"/>
      <c r="AE36" s="2075"/>
      <c r="AF36" s="2075"/>
      <c r="AG36" s="2075"/>
      <c r="AH36" s="2075"/>
      <c r="AI36" s="2075"/>
      <c r="AJ36" s="2075"/>
      <c r="AK36" s="2075"/>
      <c r="AL36" s="2075"/>
      <c r="AM36" s="2075"/>
      <c r="AP36" s="204" t="s">
        <v>383</v>
      </c>
      <c r="AQ36" s="204"/>
      <c r="AR36" s="204" t="e">
        <f ca="1">[9]!Сумма_прописью(AS36)</f>
        <v>#NAME?</v>
      </c>
      <c r="AS36" s="205">
        <f>'КС-3 '!K46</f>
        <v>491721.58999999997</v>
      </c>
    </row>
    <row r="37" spans="1:84" s="166" customFormat="1" ht="18" customHeight="1" x14ac:dyDescent="0.25">
      <c r="A37" s="2075"/>
      <c r="B37" s="2075"/>
      <c r="C37" s="2075"/>
      <c r="D37" s="2075"/>
      <c r="E37" s="2075"/>
      <c r="F37" s="2075"/>
      <c r="G37" s="2075"/>
      <c r="H37" s="2075"/>
      <c r="I37" s="2075"/>
      <c r="J37" s="2075"/>
      <c r="K37" s="2075"/>
      <c r="L37" s="2075"/>
      <c r="M37" s="2075"/>
      <c r="N37" s="2075"/>
      <c r="O37" s="2075"/>
      <c r="P37" s="2075"/>
      <c r="Q37" s="2075"/>
      <c r="R37" s="2075"/>
      <c r="S37" s="2075"/>
      <c r="T37" s="2075"/>
      <c r="U37" s="2075"/>
      <c r="V37" s="2075"/>
      <c r="W37" s="2075"/>
      <c r="X37" s="2075"/>
      <c r="Y37" s="2075"/>
      <c r="Z37" s="2075"/>
      <c r="AA37" s="2075"/>
      <c r="AB37" s="2075"/>
      <c r="AC37" s="2075"/>
      <c r="AD37" s="2075"/>
      <c r="AE37" s="2075"/>
      <c r="AF37" s="2075"/>
      <c r="AG37" s="2075"/>
      <c r="AH37" s="2075"/>
      <c r="AI37" s="2075"/>
      <c r="AJ37" s="2075"/>
      <c r="AK37" s="2075"/>
      <c r="AL37" s="2075"/>
      <c r="AM37" s="2075"/>
      <c r="AP37" s="204" t="s">
        <v>384</v>
      </c>
      <c r="AQ37" s="204"/>
      <c r="AR37" s="204" t="e">
        <f ca="1">[9]!Сумма_прописью(AS37)</f>
        <v>#NAME?</v>
      </c>
      <c r="AS37" s="205">
        <f>'КС-3 '!K45</f>
        <v>81953.600000000006</v>
      </c>
    </row>
    <row r="38" spans="1:84" s="177" customFormat="1" ht="19.149999999999999" customHeight="1" x14ac:dyDescent="0.25">
      <c r="A38" s="2075"/>
      <c r="B38" s="2075"/>
      <c r="C38" s="2075"/>
      <c r="D38" s="2075"/>
      <c r="E38" s="2075"/>
      <c r="F38" s="2075"/>
      <c r="G38" s="2075"/>
      <c r="H38" s="2075"/>
      <c r="I38" s="2075"/>
      <c r="J38" s="2075"/>
      <c r="K38" s="2075"/>
      <c r="L38" s="2075"/>
      <c r="M38" s="2075"/>
      <c r="N38" s="2075"/>
      <c r="O38" s="2075"/>
      <c r="P38" s="2075"/>
      <c r="Q38" s="2075"/>
      <c r="R38" s="2075"/>
      <c r="S38" s="2075"/>
      <c r="T38" s="2075"/>
      <c r="U38" s="2075"/>
      <c r="V38" s="2075"/>
      <c r="W38" s="2075"/>
      <c r="X38" s="2075"/>
      <c r="Y38" s="2075"/>
      <c r="Z38" s="2075"/>
      <c r="AA38" s="2075"/>
      <c r="AB38" s="2075"/>
      <c r="AC38" s="2075"/>
      <c r="AD38" s="2075"/>
      <c r="AE38" s="2075"/>
      <c r="AF38" s="2075"/>
      <c r="AG38" s="2075"/>
      <c r="AH38" s="2075"/>
      <c r="AI38" s="2075"/>
      <c r="AJ38" s="2075"/>
      <c r="AK38" s="2075"/>
      <c r="AL38" s="2075"/>
      <c r="AM38" s="2075"/>
      <c r="AP38" s="206" t="s">
        <v>385</v>
      </c>
      <c r="AQ38" s="206"/>
      <c r="AR38" s="204" t="e">
        <f ca="1">[9]!Сумма_прописью(AS38)</f>
        <v>#NAME?</v>
      </c>
      <c r="AS38" s="207">
        <v>0</v>
      </c>
    </row>
    <row r="39" spans="1:84" s="177" customFormat="1" ht="18" customHeight="1" x14ac:dyDescent="0.25">
      <c r="A39" s="2086" t="s">
        <v>386</v>
      </c>
      <c r="B39" s="2086"/>
      <c r="C39" s="2086"/>
      <c r="D39" s="2086"/>
      <c r="E39" s="2086"/>
      <c r="F39" s="2086"/>
      <c r="G39" s="2086"/>
      <c r="H39" s="2086"/>
      <c r="I39" s="2086"/>
      <c r="J39" s="2086"/>
      <c r="K39" s="2086"/>
      <c r="L39" s="2086"/>
      <c r="M39" s="2086"/>
      <c r="N39" s="2086"/>
      <c r="O39" s="2086"/>
      <c r="P39" s="2086"/>
      <c r="Q39" s="2086"/>
      <c r="R39" s="2086"/>
      <c r="S39" s="2086"/>
      <c r="T39" s="2086"/>
      <c r="U39" s="2086"/>
      <c r="V39" s="2086"/>
      <c r="W39" s="2086"/>
      <c r="X39" s="2086"/>
      <c r="Y39" s="2086"/>
      <c r="Z39" s="2086"/>
      <c r="AA39" s="2086"/>
      <c r="AB39" s="2086"/>
      <c r="AC39" s="2086"/>
      <c r="AD39" s="2086"/>
      <c r="AE39" s="2086"/>
      <c r="AF39" s="2086"/>
      <c r="AG39" s="2086"/>
      <c r="AH39" s="2086"/>
      <c r="AI39" s="2086"/>
      <c r="AJ39" s="2086"/>
      <c r="AK39" s="2086"/>
      <c r="AL39" s="2086"/>
      <c r="AM39" s="2086"/>
      <c r="AP39" s="206" t="s">
        <v>384</v>
      </c>
      <c r="AQ39" s="206"/>
      <c r="AR39" s="204" t="e">
        <f ca="1">[9]!Сумма_прописью(AS39)</f>
        <v>#NAME?</v>
      </c>
      <c r="AS39" s="207">
        <v>0</v>
      </c>
    </row>
    <row r="40" spans="1:84" s="150" customFormat="1" ht="16.149999999999999" customHeight="1" x14ac:dyDescent="0.2">
      <c r="A40" s="2086"/>
      <c r="B40" s="2086"/>
      <c r="C40" s="2086"/>
      <c r="D40" s="2086"/>
      <c r="E40" s="2086"/>
      <c r="F40" s="2086"/>
      <c r="G40" s="2086"/>
      <c r="H40" s="2086"/>
      <c r="I40" s="2086"/>
      <c r="J40" s="2086"/>
      <c r="K40" s="2086"/>
      <c r="L40" s="2086"/>
      <c r="M40" s="2086"/>
      <c r="N40" s="2086"/>
      <c r="O40" s="2086"/>
      <c r="P40" s="2086"/>
      <c r="Q40" s="2086"/>
      <c r="R40" s="2086"/>
      <c r="S40" s="2086"/>
      <c r="T40" s="2086"/>
      <c r="U40" s="2086"/>
      <c r="V40" s="2086"/>
      <c r="W40" s="2086"/>
      <c r="X40" s="2086"/>
      <c r="Y40" s="2086"/>
      <c r="Z40" s="2086"/>
      <c r="AA40" s="2086"/>
      <c r="AB40" s="2086"/>
      <c r="AC40" s="2086"/>
      <c r="AD40" s="2086"/>
      <c r="AE40" s="2086"/>
      <c r="AF40" s="2086"/>
      <c r="AG40" s="2086"/>
      <c r="AH40" s="2086"/>
      <c r="AI40" s="2086"/>
      <c r="AJ40" s="2086"/>
      <c r="AK40" s="2086"/>
      <c r="AL40" s="2086"/>
      <c r="AM40" s="2086"/>
      <c r="AP40" s="208" t="s">
        <v>387</v>
      </c>
      <c r="AQ40" s="208"/>
      <c r="AR40" s="204" t="e">
        <f ca="1">[9]!Сумма_прописью(AS40)</f>
        <v>#NAME?</v>
      </c>
      <c r="AS40" s="209">
        <f>AS36-AS38</f>
        <v>491721.58999999997</v>
      </c>
      <c r="AT40" s="186"/>
      <c r="AU40" s="187"/>
      <c r="AV40" s="188"/>
      <c r="AW40" s="187"/>
      <c r="AX40" s="187"/>
      <c r="AY40" s="187"/>
      <c r="AZ40" s="187"/>
      <c r="BA40" s="18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row>
    <row r="41" spans="1:84" s="150" customFormat="1" ht="41.45" customHeight="1" x14ac:dyDescent="0.25">
      <c r="A41" s="2087"/>
      <c r="B41" s="2087"/>
      <c r="C41" s="2087"/>
      <c r="D41" s="2087"/>
      <c r="E41" s="2087"/>
      <c r="F41" s="2087"/>
      <c r="G41" s="2087"/>
      <c r="H41" s="2087"/>
      <c r="I41" s="2087"/>
      <c r="J41" s="172"/>
      <c r="K41" s="172"/>
      <c r="L41" s="172"/>
      <c r="M41" s="172"/>
      <c r="N41" s="172"/>
      <c r="O41" s="172"/>
      <c r="P41" s="172"/>
      <c r="Q41" s="172"/>
      <c r="R41" s="172"/>
      <c r="S41" s="172"/>
      <c r="T41" s="176"/>
      <c r="U41" s="176"/>
      <c r="V41" s="176"/>
      <c r="W41" s="177"/>
      <c r="X41" s="177"/>
      <c r="Y41" s="177"/>
      <c r="Z41" s="177"/>
      <c r="AA41" s="177"/>
      <c r="AB41" s="177"/>
      <c r="AC41" s="177"/>
      <c r="AD41" s="177"/>
      <c r="AE41" s="2088"/>
      <c r="AF41" s="2088"/>
      <c r="AG41" s="2088"/>
      <c r="AH41" s="2088"/>
      <c r="AI41" s="2088"/>
      <c r="AJ41" s="2088"/>
      <c r="AK41" s="2088"/>
      <c r="AL41" s="2088"/>
      <c r="AM41" s="2088"/>
      <c r="AP41" s="166" t="s">
        <v>384</v>
      </c>
      <c r="AR41" s="204" t="e">
        <f ca="1">[9]!Сумма_прописью(AS41)</f>
        <v>#NAME?</v>
      </c>
      <c r="AS41" s="210">
        <f>AS37-AS39</f>
        <v>81953.600000000006</v>
      </c>
      <c r="BD41" s="150">
        <v>117058.11</v>
      </c>
    </row>
    <row r="42" spans="1:84" s="150" customFormat="1" ht="15" customHeight="1" x14ac:dyDescent="0.25">
      <c r="A42" s="2092" t="s">
        <v>975</v>
      </c>
      <c r="B42" s="2092"/>
      <c r="C42" s="2092"/>
      <c r="D42" s="2092"/>
      <c r="E42" s="2092"/>
      <c r="F42" s="2092"/>
      <c r="G42" s="2092"/>
      <c r="H42" s="2092"/>
      <c r="I42" s="2092"/>
      <c r="J42" s="189"/>
      <c r="K42" s="189"/>
      <c r="L42" s="189"/>
      <c r="M42" s="189"/>
      <c r="N42" s="189"/>
      <c r="O42" s="189"/>
      <c r="P42" s="189"/>
      <c r="Q42" s="189"/>
      <c r="R42" s="189"/>
      <c r="S42" s="189"/>
      <c r="T42" s="190"/>
      <c r="U42" s="190"/>
      <c r="V42" s="190"/>
      <c r="W42" s="175"/>
      <c r="X42" s="175"/>
      <c r="Y42" s="175"/>
      <c r="Z42" s="175"/>
      <c r="AA42" s="175"/>
      <c r="AB42" s="175"/>
      <c r="AC42" s="175"/>
      <c r="AD42" s="175"/>
      <c r="AE42" s="2093" t="s">
        <v>976</v>
      </c>
      <c r="AF42" s="2093"/>
      <c r="AG42" s="2093"/>
      <c r="AH42" s="2093"/>
      <c r="AI42" s="2093"/>
      <c r="AJ42" s="2093"/>
      <c r="AK42" s="2093"/>
      <c r="AL42" s="2093"/>
      <c r="AM42" s="2093"/>
      <c r="AR42" s="150" t="s">
        <v>388</v>
      </c>
    </row>
    <row r="43" spans="1:84" s="177" customFormat="1" ht="30.6" customHeight="1" x14ac:dyDescent="0.25">
      <c r="O43" s="172"/>
      <c r="R43" s="172"/>
      <c r="S43" s="172"/>
      <c r="T43" s="176"/>
      <c r="U43" s="176"/>
      <c r="V43" s="176"/>
      <c r="Z43" s="183"/>
      <c r="AA43" s="183"/>
      <c r="AB43" s="183"/>
      <c r="AC43" s="183"/>
      <c r="AD43" s="183"/>
      <c r="AE43" s="183"/>
      <c r="AF43" s="2094"/>
      <c r="AG43" s="2094"/>
      <c r="AH43" s="2094"/>
      <c r="AI43" s="2094"/>
      <c r="AJ43" s="2094"/>
      <c r="AK43" s="2094"/>
      <c r="AL43" s="2094"/>
      <c r="AM43" s="2094"/>
      <c r="AR43" s="183" t="s">
        <v>389</v>
      </c>
      <c r="AS43" s="183"/>
      <c r="AT43" s="183"/>
      <c r="AU43" s="183"/>
    </row>
    <row r="44" spans="1:84" s="177" customFormat="1" ht="16.899999999999999" customHeight="1" x14ac:dyDescent="0.25">
      <c r="A44" s="195"/>
      <c r="B44" s="195"/>
      <c r="C44" s="195"/>
      <c r="D44" s="195"/>
      <c r="E44" s="195"/>
      <c r="F44" s="195"/>
      <c r="G44" s="175"/>
      <c r="H44" s="2090" t="s">
        <v>968</v>
      </c>
      <c r="I44" s="2090"/>
      <c r="J44" s="2090"/>
      <c r="K44" s="2090"/>
      <c r="L44" s="2090"/>
      <c r="M44" s="2090"/>
      <c r="N44" s="2090"/>
      <c r="O44" s="2090"/>
      <c r="P44" s="172"/>
      <c r="Q44" s="172"/>
      <c r="R44" s="172"/>
      <c r="S44" s="172"/>
      <c r="T44" s="176"/>
      <c r="U44" s="176"/>
      <c r="V44" s="176"/>
      <c r="Y44" s="191"/>
      <c r="Z44" s="191"/>
      <c r="AA44" s="191"/>
      <c r="AB44" s="191"/>
      <c r="AC44" s="192"/>
      <c r="AD44" s="192"/>
      <c r="AE44" s="193"/>
      <c r="AF44" s="2095" t="s">
        <v>354</v>
      </c>
      <c r="AG44" s="2095"/>
      <c r="AH44" s="2095"/>
      <c r="AI44" s="2095"/>
      <c r="AJ44" s="2095"/>
      <c r="AK44" s="2095"/>
      <c r="AL44" s="2095"/>
      <c r="AM44" s="2095"/>
      <c r="BC44" s="2084"/>
      <c r="BD44" s="2084"/>
      <c r="BE44" s="2084"/>
      <c r="BF44" s="2084"/>
      <c r="BG44" s="2084"/>
      <c r="BH44" s="2084"/>
      <c r="BI44" s="2084"/>
      <c r="BJ44" s="2084"/>
      <c r="BK44" s="2084"/>
      <c r="BL44" s="2084"/>
      <c r="BM44" s="2084"/>
      <c r="BN44" s="2084"/>
      <c r="BO44" s="2084"/>
      <c r="BP44" s="2084"/>
      <c r="BQ44" s="2084"/>
      <c r="BR44" s="2084"/>
      <c r="BS44" s="2084"/>
      <c r="BT44" s="2084"/>
      <c r="BU44" s="2084"/>
      <c r="BV44" s="2084"/>
      <c r="BW44" s="2084"/>
      <c r="BX44" s="2084"/>
      <c r="BY44" s="166"/>
      <c r="BZ44" s="166"/>
      <c r="CA44" s="166"/>
      <c r="CB44" s="166"/>
    </row>
    <row r="45" spans="1:84" s="175" customFormat="1" ht="16.899999999999999" customHeight="1" x14ac:dyDescent="0.25">
      <c r="A45" s="194"/>
      <c r="B45" s="194"/>
      <c r="C45" s="194"/>
      <c r="D45" s="2091" t="s">
        <v>254</v>
      </c>
      <c r="E45" s="2091"/>
      <c r="F45" s="2091"/>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2091" t="s">
        <v>254</v>
      </c>
      <c r="AF45" s="2091"/>
      <c r="AG45" s="2091"/>
      <c r="AH45" s="148"/>
      <c r="AI45" s="148"/>
      <c r="AJ45" s="148"/>
      <c r="AK45" s="148"/>
      <c r="AL45" s="148"/>
      <c r="AM45" s="148"/>
    </row>
    <row r="46" spans="1:84" s="177" customFormat="1" ht="16.899999999999999" customHeight="1"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8"/>
      <c r="X46" s="148"/>
      <c r="Y46" s="148"/>
      <c r="Z46" s="148"/>
      <c r="AA46" s="148"/>
      <c r="AB46" s="148"/>
      <c r="AC46" s="148"/>
      <c r="AD46" s="148"/>
      <c r="AE46" s="148"/>
      <c r="AF46" s="148"/>
      <c r="AG46" s="148"/>
      <c r="AH46" s="148"/>
      <c r="AI46" s="148"/>
      <c r="AJ46" s="148"/>
      <c r="AK46" s="148"/>
      <c r="AL46" s="148"/>
      <c r="AM46" s="148"/>
    </row>
    <row r="47" spans="1:84" s="177" customFormat="1" ht="16.899999999999999" customHeight="1"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row>
    <row r="48" spans="1:84" ht="15" customHeight="1"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row>
    <row r="49" spans="1:39" ht="15" customHeight="1"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row>
    <row r="50" spans="1:39" ht="15" customHeight="1"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2" spans="1:39" s="154" customFormat="1" ht="15" customHeight="1" x14ac:dyDescent="0.25">
      <c r="A52" s="194"/>
      <c r="B52" s="194"/>
      <c r="C52" s="194"/>
      <c r="D52" s="194"/>
      <c r="E52" s="194"/>
      <c r="F52" s="194"/>
      <c r="G52" s="194"/>
      <c r="H52" s="194"/>
      <c r="I52" s="194"/>
      <c r="J52" s="151"/>
      <c r="K52" s="151"/>
      <c r="L52" s="151"/>
      <c r="M52" s="151"/>
      <c r="N52" s="151"/>
      <c r="O52" s="151"/>
      <c r="P52" s="151"/>
      <c r="Q52" s="151"/>
      <c r="R52" s="151"/>
      <c r="S52" s="151"/>
      <c r="T52" s="151"/>
      <c r="U52" s="151"/>
      <c r="V52" s="151"/>
      <c r="W52" s="148"/>
      <c r="X52" s="148"/>
      <c r="Y52" s="148"/>
      <c r="Z52" s="148"/>
      <c r="AA52" s="148"/>
      <c r="AB52" s="148"/>
      <c r="AC52" s="148"/>
      <c r="AD52" s="148"/>
      <c r="AE52" s="148"/>
      <c r="AF52" s="148"/>
      <c r="AG52" s="148"/>
      <c r="AH52" s="148"/>
      <c r="AI52" s="148"/>
      <c r="AJ52" s="148"/>
      <c r="AK52" s="148"/>
      <c r="AL52" s="148"/>
      <c r="AM52" s="148"/>
    </row>
    <row r="53" spans="1:39" s="154" customFormat="1" ht="15" customHeight="1" x14ac:dyDescent="0.25">
      <c r="A53" s="194"/>
      <c r="B53" s="194"/>
      <c r="C53" s="194"/>
      <c r="D53" s="194"/>
      <c r="E53" s="194"/>
      <c r="F53" s="194"/>
      <c r="G53" s="194"/>
      <c r="H53" s="194"/>
      <c r="I53" s="194"/>
      <c r="J53" s="151"/>
      <c r="K53" s="151"/>
      <c r="L53" s="151"/>
      <c r="M53" s="151"/>
      <c r="N53" s="151"/>
      <c r="O53" s="151"/>
      <c r="P53" s="151"/>
      <c r="Q53" s="151"/>
      <c r="R53" s="151"/>
      <c r="S53" s="151"/>
      <c r="T53" s="151"/>
      <c r="U53" s="151"/>
      <c r="V53" s="151"/>
      <c r="W53" s="148"/>
      <c r="X53" s="148"/>
      <c r="Y53" s="148"/>
      <c r="Z53" s="148"/>
      <c r="AA53" s="148"/>
      <c r="AB53" s="148"/>
      <c r="AC53" s="148"/>
      <c r="AD53" s="148"/>
      <c r="AE53" s="148"/>
      <c r="AF53" s="148"/>
      <c r="AG53" s="148"/>
      <c r="AH53" s="148"/>
      <c r="AI53" s="148"/>
      <c r="AJ53" s="148"/>
      <c r="AK53" s="148"/>
      <c r="AL53" s="148"/>
      <c r="AM53" s="148"/>
    </row>
  </sheetData>
  <sheetProtection selectLockedCells="1" selectUnlockedCells="1"/>
  <mergeCells count="38">
    <mergeCell ref="A1:S3"/>
    <mergeCell ref="U1:AM3"/>
    <mergeCell ref="A4:S6"/>
    <mergeCell ref="U4:AM6"/>
    <mergeCell ref="A7:S8"/>
    <mergeCell ref="U7:AM8"/>
    <mergeCell ref="A16:S16"/>
    <mergeCell ref="A9:S9"/>
    <mergeCell ref="U9:AM9"/>
    <mergeCell ref="A10:S10"/>
    <mergeCell ref="U10:AM10"/>
    <mergeCell ref="A11:S11"/>
    <mergeCell ref="U11:AM11"/>
    <mergeCell ref="A12:S13"/>
    <mergeCell ref="U13:AE13"/>
    <mergeCell ref="A14:S14"/>
    <mergeCell ref="U14:AE14"/>
    <mergeCell ref="A15:S15"/>
    <mergeCell ref="A21:AM21"/>
    <mergeCell ref="A22:AM22"/>
    <mergeCell ref="A23:AM23"/>
    <mergeCell ref="A25:AM27"/>
    <mergeCell ref="A28:N28"/>
    <mergeCell ref="BC44:BX44"/>
    <mergeCell ref="AR30:AR33"/>
    <mergeCell ref="A34:AM34"/>
    <mergeCell ref="A35:AM38"/>
    <mergeCell ref="A39:AM40"/>
    <mergeCell ref="A41:I41"/>
    <mergeCell ref="AE41:AM41"/>
    <mergeCell ref="A30:AM33"/>
    <mergeCell ref="D45:F45"/>
    <mergeCell ref="AE45:AG45"/>
    <mergeCell ref="A42:I42"/>
    <mergeCell ref="AE42:AM42"/>
    <mergeCell ref="AF43:AM43"/>
    <mergeCell ref="H44:O44"/>
    <mergeCell ref="AF44:AM44"/>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L111"/>
  <sheetViews>
    <sheetView view="pageBreakPreview" topLeftCell="A76" zoomScale="93" zoomScaleNormal="100" zoomScaleSheetLayoutView="93" workbookViewId="0">
      <selection activeCell="BI30" sqref="BI30"/>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1088</v>
      </c>
      <c r="B40" s="1976"/>
      <c r="C40" s="1976"/>
      <c r="D40" s="1976"/>
      <c r="E40" s="1976"/>
      <c r="F40" s="1976"/>
      <c r="G40" s="1976"/>
      <c r="H40" s="1976"/>
      <c r="I40" s="1976"/>
      <c r="J40" s="1976"/>
      <c r="K40" s="1976"/>
      <c r="L40" s="1976"/>
    </row>
    <row r="42" spans="1:12" ht="16.5" x14ac:dyDescent="0.25">
      <c r="A42" s="1976" t="s">
        <v>808</v>
      </c>
      <c r="B42" s="1976"/>
      <c r="C42" s="1976"/>
      <c r="D42" s="1976"/>
      <c r="E42" s="1976"/>
      <c r="F42" s="1976"/>
      <c r="G42" s="1976"/>
      <c r="H42" s="1976"/>
      <c r="I42" s="1976"/>
      <c r="J42" s="1976"/>
      <c r="K42" s="1976"/>
      <c r="L42" s="1976"/>
    </row>
    <row r="43" spans="1:12" ht="79.5" x14ac:dyDescent="0.25">
      <c r="A43" s="56">
        <v>1</v>
      </c>
      <c r="B43" s="56">
        <v>1</v>
      </c>
      <c r="C43" s="56" t="s">
        <v>1105</v>
      </c>
      <c r="D43" s="56" t="s">
        <v>1014</v>
      </c>
      <c r="E43" s="57" t="s">
        <v>283</v>
      </c>
      <c r="F43" s="120">
        <v>1.4E-2</v>
      </c>
      <c r="G43" s="218">
        <v>2148.36</v>
      </c>
      <c r="H43" s="59"/>
      <c r="I43" s="218"/>
      <c r="J43" s="59" t="s">
        <v>883</v>
      </c>
      <c r="K43" s="218"/>
      <c r="L43" s="263"/>
    </row>
    <row r="44" spans="1:12" x14ac:dyDescent="0.25">
      <c r="A44" s="56"/>
      <c r="B44" s="56"/>
      <c r="C44" s="56"/>
      <c r="D44" s="56" t="s">
        <v>123</v>
      </c>
      <c r="E44" s="57"/>
      <c r="F44" s="120"/>
      <c r="G44" s="218">
        <v>454.65</v>
      </c>
      <c r="H44" s="59" t="s">
        <v>212</v>
      </c>
      <c r="I44" s="218">
        <v>7.64</v>
      </c>
      <c r="J44" s="59">
        <v>45.52</v>
      </c>
      <c r="K44" s="218">
        <v>347.69</v>
      </c>
      <c r="L44" s="263"/>
    </row>
    <row r="45" spans="1:12" x14ac:dyDescent="0.25">
      <c r="A45" s="56"/>
      <c r="B45" s="56"/>
      <c r="C45" s="56"/>
      <c r="D45" s="56" t="s">
        <v>124</v>
      </c>
      <c r="E45" s="57"/>
      <c r="F45" s="120"/>
      <c r="G45" s="218">
        <v>1332.95</v>
      </c>
      <c r="H45" s="59" t="s">
        <v>212</v>
      </c>
      <c r="I45" s="218">
        <v>22.39</v>
      </c>
      <c r="J45" s="59">
        <v>14.78</v>
      </c>
      <c r="K45" s="218">
        <v>330.98</v>
      </c>
      <c r="L45" s="263"/>
    </row>
    <row r="46" spans="1:12" x14ac:dyDescent="0.25">
      <c r="A46" s="56"/>
      <c r="B46" s="56"/>
      <c r="C46" s="56"/>
      <c r="D46" s="56" t="s">
        <v>125</v>
      </c>
      <c r="E46" s="57"/>
      <c r="F46" s="120"/>
      <c r="G46" s="218">
        <v>168.72</v>
      </c>
      <c r="H46" s="59" t="s">
        <v>212</v>
      </c>
      <c r="I46" s="107">
        <v>2.83</v>
      </c>
      <c r="J46" s="59">
        <v>45.52</v>
      </c>
      <c r="K46" s="107">
        <v>129.03</v>
      </c>
      <c r="L46" s="263"/>
    </row>
    <row r="47" spans="1:12" x14ac:dyDescent="0.25">
      <c r="A47" s="56"/>
      <c r="B47" s="56"/>
      <c r="C47" s="56"/>
      <c r="D47" s="56" t="s">
        <v>127</v>
      </c>
      <c r="E47" s="57"/>
      <c r="F47" s="120"/>
      <c r="G47" s="218">
        <v>360.76</v>
      </c>
      <c r="H47" s="59" t="s">
        <v>37</v>
      </c>
      <c r="I47" s="218">
        <v>5.05</v>
      </c>
      <c r="J47" s="59">
        <v>13.51</v>
      </c>
      <c r="K47" s="218">
        <v>68.23</v>
      </c>
      <c r="L47" s="263"/>
    </row>
    <row r="48" spans="1:12" x14ac:dyDescent="0.25">
      <c r="A48" s="56"/>
      <c r="B48" s="56"/>
      <c r="C48" s="56"/>
      <c r="D48" s="56" t="s">
        <v>48</v>
      </c>
      <c r="E48" s="57" t="s">
        <v>49</v>
      </c>
      <c r="F48" s="120">
        <v>103</v>
      </c>
      <c r="G48" s="286"/>
      <c r="H48" s="59"/>
      <c r="I48" s="218">
        <v>10.78</v>
      </c>
      <c r="J48" s="59">
        <v>103</v>
      </c>
      <c r="K48" s="218">
        <v>491.02</v>
      </c>
      <c r="L48" s="263"/>
    </row>
    <row r="49" spans="1:12" x14ac:dyDescent="0.25">
      <c r="A49" s="56"/>
      <c r="B49" s="56"/>
      <c r="C49" s="56"/>
      <c r="D49" s="56" t="s">
        <v>50</v>
      </c>
      <c r="E49" s="57" t="s">
        <v>49</v>
      </c>
      <c r="F49" s="120">
        <v>60</v>
      </c>
      <c r="G49" s="286"/>
      <c r="H49" s="59"/>
      <c r="I49" s="218">
        <v>6.28</v>
      </c>
      <c r="J49" s="59">
        <v>60</v>
      </c>
      <c r="K49" s="218">
        <v>286.02999999999997</v>
      </c>
      <c r="L49" s="263"/>
    </row>
    <row r="50" spans="1:12" x14ac:dyDescent="0.25">
      <c r="A50" s="61"/>
      <c r="B50" s="61"/>
      <c r="C50" s="61"/>
      <c r="D50" s="61" t="s">
        <v>126</v>
      </c>
      <c r="E50" s="62" t="s">
        <v>51</v>
      </c>
      <c r="F50" s="264">
        <v>48.94</v>
      </c>
      <c r="G50" s="64"/>
      <c r="H50" s="65" t="s">
        <v>212</v>
      </c>
      <c r="I50" s="64"/>
      <c r="J50" s="65"/>
      <c r="K50" s="64"/>
      <c r="L50" s="76">
        <v>0.82219199999999992</v>
      </c>
    </row>
    <row r="51" spans="1:12" x14ac:dyDescent="0.25">
      <c r="H51" s="1977">
        <v>52.14</v>
      </c>
      <c r="I51" s="1977"/>
      <c r="J51" s="1977">
        <v>1523.95</v>
      </c>
      <c r="K51" s="1977"/>
      <c r="L51" s="77">
        <v>0.82219199999999992</v>
      </c>
    </row>
    <row r="52" spans="1:12" ht="117.75" x14ac:dyDescent="0.25">
      <c r="A52" s="56">
        <v>4</v>
      </c>
      <c r="B52" s="56">
        <v>4</v>
      </c>
      <c r="C52" s="56" t="s">
        <v>1170</v>
      </c>
      <c r="D52" s="56" t="s">
        <v>1171</v>
      </c>
      <c r="E52" s="57" t="s">
        <v>77</v>
      </c>
      <c r="F52" s="120">
        <v>0.06</v>
      </c>
      <c r="G52" s="218">
        <v>222.94</v>
      </c>
      <c r="H52" s="59"/>
      <c r="I52" s="218"/>
      <c r="J52" s="59" t="s">
        <v>953</v>
      </c>
      <c r="K52" s="218"/>
      <c r="L52" s="263"/>
    </row>
    <row r="53" spans="1:12" x14ac:dyDescent="0.25">
      <c r="A53" s="56"/>
      <c r="B53" s="56"/>
      <c r="C53" s="56"/>
      <c r="D53" s="56" t="s">
        <v>123</v>
      </c>
      <c r="E53" s="57"/>
      <c r="F53" s="120"/>
      <c r="G53" s="218">
        <v>218.57</v>
      </c>
      <c r="H53" s="59" t="s">
        <v>533</v>
      </c>
      <c r="I53" s="218">
        <v>16.52</v>
      </c>
      <c r="J53" s="59">
        <v>45.52</v>
      </c>
      <c r="K53" s="218">
        <v>752.17</v>
      </c>
      <c r="L53" s="263"/>
    </row>
    <row r="54" spans="1:12" x14ac:dyDescent="0.25">
      <c r="A54" s="56"/>
      <c r="B54" s="56"/>
      <c r="C54" s="56"/>
      <c r="D54" s="56" t="s">
        <v>127</v>
      </c>
      <c r="E54" s="57"/>
      <c r="F54" s="120"/>
      <c r="G54" s="218">
        <v>4.37</v>
      </c>
      <c r="H54" s="59" t="s">
        <v>37</v>
      </c>
      <c r="I54" s="218">
        <v>0.26</v>
      </c>
      <c r="J54" s="59">
        <v>45.53</v>
      </c>
      <c r="K54" s="218">
        <v>11.94</v>
      </c>
      <c r="L54" s="263"/>
    </row>
    <row r="55" spans="1:12" x14ac:dyDescent="0.25">
      <c r="A55" s="56"/>
      <c r="B55" s="56"/>
      <c r="C55" s="56"/>
      <c r="D55" s="56" t="s">
        <v>48</v>
      </c>
      <c r="E55" s="57" t="s">
        <v>49</v>
      </c>
      <c r="F55" s="120">
        <v>97</v>
      </c>
      <c r="G55" s="286"/>
      <c r="H55" s="59"/>
      <c r="I55" s="218">
        <v>16.02</v>
      </c>
      <c r="J55" s="59">
        <v>97</v>
      </c>
      <c r="K55" s="218">
        <v>729.6</v>
      </c>
      <c r="L55" s="263"/>
    </row>
    <row r="56" spans="1:12" x14ac:dyDescent="0.25">
      <c r="A56" s="56"/>
      <c r="B56" s="56"/>
      <c r="C56" s="56"/>
      <c r="D56" s="56" t="s">
        <v>50</v>
      </c>
      <c r="E56" s="57" t="s">
        <v>49</v>
      </c>
      <c r="F56" s="120">
        <v>51</v>
      </c>
      <c r="G56" s="286"/>
      <c r="H56" s="59"/>
      <c r="I56" s="218">
        <v>8.43</v>
      </c>
      <c r="J56" s="59">
        <v>51</v>
      </c>
      <c r="K56" s="218">
        <v>383.61</v>
      </c>
      <c r="L56" s="263"/>
    </row>
    <row r="57" spans="1:12" x14ac:dyDescent="0.25">
      <c r="A57" s="61"/>
      <c r="B57" s="61"/>
      <c r="C57" s="61"/>
      <c r="D57" s="61" t="s">
        <v>126</v>
      </c>
      <c r="E57" s="62" t="s">
        <v>51</v>
      </c>
      <c r="F57" s="264">
        <v>22.72</v>
      </c>
      <c r="G57" s="64"/>
      <c r="H57" s="65" t="s">
        <v>533</v>
      </c>
      <c r="I57" s="64"/>
      <c r="J57" s="65"/>
      <c r="K57" s="64"/>
      <c r="L57" s="76">
        <v>1.7176319999999998</v>
      </c>
    </row>
    <row r="58" spans="1:12" x14ac:dyDescent="0.25">
      <c r="H58" s="1977">
        <v>41.23</v>
      </c>
      <c r="I58" s="1977"/>
      <c r="J58" s="1977">
        <v>1877.3200000000002</v>
      </c>
      <c r="K58" s="1977"/>
      <c r="L58" s="77">
        <v>1.7176319999999998</v>
      </c>
    </row>
    <row r="59" spans="1:12" ht="117.75" x14ac:dyDescent="0.25">
      <c r="A59" s="56">
        <v>5</v>
      </c>
      <c r="B59" s="56">
        <v>5</v>
      </c>
      <c r="C59" s="56" t="s">
        <v>1170</v>
      </c>
      <c r="D59" s="56" t="s">
        <v>1172</v>
      </c>
      <c r="E59" s="57" t="s">
        <v>77</v>
      </c>
      <c r="F59" s="120">
        <v>0.06</v>
      </c>
      <c r="G59" s="218">
        <v>222.94</v>
      </c>
      <c r="H59" s="59"/>
      <c r="I59" s="218"/>
      <c r="J59" s="59" t="s">
        <v>953</v>
      </c>
      <c r="K59" s="218"/>
      <c r="L59" s="263"/>
    </row>
    <row r="60" spans="1:12" x14ac:dyDescent="0.25">
      <c r="A60" s="56"/>
      <c r="B60" s="56"/>
      <c r="C60" s="56"/>
      <c r="D60" s="56" t="s">
        <v>123</v>
      </c>
      <c r="E60" s="57"/>
      <c r="F60" s="120"/>
      <c r="G60" s="218">
        <v>218.57</v>
      </c>
      <c r="H60" s="59" t="s">
        <v>533</v>
      </c>
      <c r="I60" s="218">
        <v>16.52</v>
      </c>
      <c r="J60" s="59">
        <v>45.52</v>
      </c>
      <c r="K60" s="218">
        <v>752.17</v>
      </c>
      <c r="L60" s="263"/>
    </row>
    <row r="61" spans="1:12" x14ac:dyDescent="0.25">
      <c r="A61" s="56"/>
      <c r="B61" s="56"/>
      <c r="C61" s="56"/>
      <c r="D61" s="56" t="s">
        <v>127</v>
      </c>
      <c r="E61" s="57"/>
      <c r="F61" s="120"/>
      <c r="G61" s="218">
        <v>4.37</v>
      </c>
      <c r="H61" s="59" t="s">
        <v>37</v>
      </c>
      <c r="I61" s="218">
        <v>0.26</v>
      </c>
      <c r="J61" s="59">
        <v>45.53</v>
      </c>
      <c r="K61" s="218">
        <v>11.94</v>
      </c>
      <c r="L61" s="263"/>
    </row>
    <row r="62" spans="1:12" x14ac:dyDescent="0.25">
      <c r="A62" s="56"/>
      <c r="B62" s="56"/>
      <c r="C62" s="56"/>
      <c r="D62" s="56" t="s">
        <v>48</v>
      </c>
      <c r="E62" s="57" t="s">
        <v>49</v>
      </c>
      <c r="F62" s="120">
        <v>97</v>
      </c>
      <c r="G62" s="286"/>
      <c r="H62" s="59"/>
      <c r="I62" s="218">
        <v>16.02</v>
      </c>
      <c r="J62" s="59">
        <v>97</v>
      </c>
      <c r="K62" s="218">
        <v>729.6</v>
      </c>
      <c r="L62" s="263"/>
    </row>
    <row r="63" spans="1:12" x14ac:dyDescent="0.25">
      <c r="A63" s="56"/>
      <c r="B63" s="56"/>
      <c r="C63" s="56"/>
      <c r="D63" s="56" t="s">
        <v>50</v>
      </c>
      <c r="E63" s="57" t="s">
        <v>49</v>
      </c>
      <c r="F63" s="120">
        <v>51</v>
      </c>
      <c r="G63" s="286"/>
      <c r="H63" s="59"/>
      <c r="I63" s="218">
        <v>8.43</v>
      </c>
      <c r="J63" s="59">
        <v>51</v>
      </c>
      <c r="K63" s="218">
        <v>383.61</v>
      </c>
      <c r="L63" s="263"/>
    </row>
    <row r="64" spans="1:12" x14ac:dyDescent="0.25">
      <c r="A64" s="61"/>
      <c r="B64" s="61"/>
      <c r="C64" s="61"/>
      <c r="D64" s="61" t="s">
        <v>126</v>
      </c>
      <c r="E64" s="62" t="s">
        <v>51</v>
      </c>
      <c r="F64" s="264">
        <v>22.72</v>
      </c>
      <c r="G64" s="64"/>
      <c r="H64" s="65" t="s">
        <v>533</v>
      </c>
      <c r="I64" s="64"/>
      <c r="J64" s="65"/>
      <c r="K64" s="64"/>
      <c r="L64" s="76">
        <v>1.7176319999999998</v>
      </c>
    </row>
    <row r="65" spans="1:12" x14ac:dyDescent="0.25">
      <c r="H65" s="1977">
        <v>41.23</v>
      </c>
      <c r="I65" s="1977"/>
      <c r="J65" s="1977">
        <v>1877.3200000000002</v>
      </c>
      <c r="K65" s="1977"/>
      <c r="L65" s="77">
        <v>1.7176319999999998</v>
      </c>
    </row>
    <row r="67" spans="1:12" x14ac:dyDescent="0.25">
      <c r="A67" s="1974" t="s">
        <v>809</v>
      </c>
      <c r="B67" s="1974"/>
      <c r="C67" s="1974"/>
      <c r="D67" s="1974"/>
      <c r="E67" s="1974"/>
      <c r="F67" s="1974"/>
      <c r="G67" s="1974"/>
      <c r="H67" s="1975">
        <v>134.6</v>
      </c>
      <c r="I67" s="1975"/>
      <c r="J67" s="1975">
        <v>5278.59</v>
      </c>
      <c r="K67" s="1975"/>
      <c r="L67" s="77">
        <v>4.2574559999999995</v>
      </c>
    </row>
    <row r="71" spans="1:12" x14ac:dyDescent="0.25">
      <c r="A71" s="1974" t="s">
        <v>1062</v>
      </c>
      <c r="B71" s="1974"/>
      <c r="C71" s="1974"/>
      <c r="D71" s="1974"/>
      <c r="E71" s="1974"/>
      <c r="F71" s="1974"/>
      <c r="G71" s="1974"/>
      <c r="H71" s="1975">
        <v>134.6</v>
      </c>
      <c r="I71" s="1975"/>
      <c r="J71" s="1975">
        <v>5278.59</v>
      </c>
      <c r="K71" s="1975"/>
      <c r="L71" s="77">
        <v>4.2574559999999995</v>
      </c>
    </row>
    <row r="72" spans="1:12" x14ac:dyDescent="0.25">
      <c r="H72" t="s">
        <v>671</v>
      </c>
    </row>
    <row r="73" spans="1:12" x14ac:dyDescent="0.25">
      <c r="H73" t="s">
        <v>672</v>
      </c>
      <c r="I73" s="115">
        <f>H71</f>
        <v>134.6</v>
      </c>
      <c r="K73" s="115">
        <f>J71</f>
        <v>5278.59</v>
      </c>
    </row>
    <row r="74" spans="1:12" x14ac:dyDescent="0.25">
      <c r="H74" t="s">
        <v>673</v>
      </c>
      <c r="I74" s="247">
        <v>0</v>
      </c>
      <c r="J74" s="310"/>
      <c r="K74" s="247">
        <v>0</v>
      </c>
    </row>
    <row r="75" spans="1:12" x14ac:dyDescent="0.25">
      <c r="H75" t="s">
        <v>674</v>
      </c>
      <c r="I75" s="30">
        <v>0</v>
      </c>
      <c r="K75" s="30">
        <v>0</v>
      </c>
    </row>
    <row r="77" spans="1:12" x14ac:dyDescent="0.25">
      <c r="D77" s="1908" t="s">
        <v>675</v>
      </c>
      <c r="E77" s="1908"/>
      <c r="F77" s="1908"/>
      <c r="G77" s="1908"/>
      <c r="H77" s="1908"/>
      <c r="I77" s="1908"/>
      <c r="J77" s="2051">
        <f>K73</f>
        <v>5278.59</v>
      </c>
      <c r="K77" s="2051"/>
    </row>
    <row r="78" spans="1:12" x14ac:dyDescent="0.25">
      <c r="D78" s="1908" t="s">
        <v>676</v>
      </c>
      <c r="E78" s="1908"/>
      <c r="F78" s="1908"/>
      <c r="G78" s="1908"/>
      <c r="H78" s="1908"/>
      <c r="I78" s="269">
        <v>0</v>
      </c>
      <c r="J78" s="2051">
        <f>J77*I78</f>
        <v>0</v>
      </c>
      <c r="K78" s="2051"/>
    </row>
    <row r="79" spans="1:12" x14ac:dyDescent="0.25">
      <c r="D79" s="1908" t="s">
        <v>677</v>
      </c>
      <c r="E79" s="1908"/>
      <c r="F79" s="1908"/>
      <c r="G79" s="1908"/>
      <c r="H79" s="1908"/>
      <c r="I79" s="258"/>
      <c r="J79" s="2051">
        <f>J77+J78</f>
        <v>5278.59</v>
      </c>
      <c r="K79" s="2051"/>
    </row>
    <row r="80" spans="1:12" x14ac:dyDescent="0.25">
      <c r="D80" s="1908" t="s">
        <v>678</v>
      </c>
      <c r="E80" s="1908"/>
      <c r="F80" s="1908"/>
      <c r="G80" s="1908"/>
      <c r="H80" s="1908"/>
      <c r="I80" s="270">
        <v>1.9E-2</v>
      </c>
      <c r="J80" s="2051">
        <f>ROUND(J79*I80,2)</f>
        <v>100.29</v>
      </c>
      <c r="K80" s="2051"/>
    </row>
    <row r="81" spans="4:11" x14ac:dyDescent="0.25">
      <c r="D81" s="1908" t="s">
        <v>679</v>
      </c>
      <c r="E81" s="1908"/>
      <c r="F81" s="1908"/>
      <c r="G81" s="1908"/>
      <c r="H81" s="1908"/>
      <c r="I81" s="258"/>
      <c r="J81" s="2051">
        <f>J79+J80</f>
        <v>5378.88</v>
      </c>
      <c r="K81" s="2051"/>
    </row>
    <row r="82" spans="4:11" x14ac:dyDescent="0.25">
      <c r="D82" s="1908" t="s">
        <v>680</v>
      </c>
      <c r="E82" s="1908"/>
      <c r="F82" s="1908"/>
      <c r="G82" s="1908"/>
      <c r="H82" s="1908"/>
      <c r="I82" s="258">
        <v>1</v>
      </c>
      <c r="J82" s="2051">
        <f>J81*I82</f>
        <v>5378.88</v>
      </c>
      <c r="K82" s="2051"/>
    </row>
    <row r="83" spans="4:11" x14ac:dyDescent="0.25">
      <c r="D83" s="1908" t="s">
        <v>681</v>
      </c>
      <c r="E83" s="1908"/>
      <c r="F83" s="1908"/>
      <c r="G83" s="1908"/>
      <c r="H83" s="1908"/>
      <c r="I83" s="258">
        <v>1</v>
      </c>
      <c r="J83" s="2051">
        <f>J82*I83</f>
        <v>5378.88</v>
      </c>
      <c r="K83" s="2051"/>
    </row>
    <row r="84" spans="4:11" x14ac:dyDescent="0.25">
      <c r="D84" s="1974" t="s">
        <v>682</v>
      </c>
      <c r="E84" s="1974"/>
      <c r="F84" s="1974"/>
      <c r="G84" s="1974"/>
      <c r="H84" s="1974"/>
      <c r="I84" s="257">
        <v>0.99</v>
      </c>
      <c r="J84" s="2052">
        <f>ROUND(J83*I84,2)</f>
        <v>5325.09</v>
      </c>
      <c r="K84" s="2052"/>
    </row>
    <row r="85" spans="4:11" x14ac:dyDescent="0.25">
      <c r="D85" s="1908" t="s">
        <v>683</v>
      </c>
      <c r="E85" s="1908"/>
      <c r="F85" s="1908"/>
      <c r="G85" s="1908"/>
      <c r="H85" s="1908"/>
      <c r="I85" s="258"/>
      <c r="J85" s="2051">
        <f>K74</f>
        <v>0</v>
      </c>
      <c r="K85" s="2051"/>
    </row>
    <row r="86" spans="4:11" x14ac:dyDescent="0.25">
      <c r="D86" s="1974" t="s">
        <v>684</v>
      </c>
      <c r="E86" s="1974"/>
      <c r="F86" s="1974"/>
      <c r="G86" s="1974"/>
      <c r="H86" s="1974"/>
      <c r="I86" s="257">
        <v>0.99</v>
      </c>
      <c r="J86" s="2052">
        <f>ROUND(J85*I86,2)</f>
        <v>0</v>
      </c>
      <c r="K86" s="2052"/>
    </row>
    <row r="87" spans="4:11" x14ac:dyDescent="0.25">
      <c r="D87" s="1908" t="s">
        <v>685</v>
      </c>
      <c r="E87" s="1908"/>
      <c r="F87" s="1908"/>
      <c r="G87" s="1908"/>
      <c r="H87" s="1908"/>
      <c r="I87" s="258"/>
      <c r="J87" s="2051">
        <f>J75</f>
        <v>0</v>
      </c>
      <c r="K87" s="2051"/>
    </row>
    <row r="88" spans="4:11" x14ac:dyDescent="0.25">
      <c r="D88" s="1908" t="s">
        <v>686</v>
      </c>
      <c r="E88" s="1908"/>
      <c r="F88" s="1908"/>
      <c r="G88" s="1908"/>
      <c r="H88" s="1908"/>
      <c r="I88" s="258">
        <v>1</v>
      </c>
      <c r="J88" s="2051">
        <f>J87*I88</f>
        <v>0</v>
      </c>
      <c r="K88" s="2051"/>
    </row>
    <row r="89" spans="4:11" x14ac:dyDescent="0.25">
      <c r="D89" s="1908" t="s">
        <v>687</v>
      </c>
      <c r="E89" s="1908"/>
      <c r="F89" s="1908"/>
      <c r="G89" s="1908"/>
      <c r="H89" s="1908"/>
      <c r="I89" s="258">
        <v>1</v>
      </c>
      <c r="J89" s="2051">
        <f>J88*I89</f>
        <v>0</v>
      </c>
      <c r="K89" s="2051"/>
    </row>
    <row r="90" spans="4:11" x14ac:dyDescent="0.25">
      <c r="D90" s="1974" t="s">
        <v>688</v>
      </c>
      <c r="E90" s="1974"/>
      <c r="F90" s="1974"/>
      <c r="G90" s="1974"/>
      <c r="H90" s="1974"/>
      <c r="I90" s="257">
        <v>0.99</v>
      </c>
      <c r="J90" s="2052">
        <f>J89*I90</f>
        <v>0</v>
      </c>
      <c r="K90" s="2052"/>
    </row>
    <row r="91" spans="4:11" x14ac:dyDescent="0.25">
      <c r="D91" s="1974" t="s">
        <v>689</v>
      </c>
      <c r="E91" s="1974"/>
      <c r="F91" s="1974"/>
      <c r="G91" s="1974"/>
      <c r="H91" s="1974"/>
      <c r="I91" s="258"/>
      <c r="J91" s="2052">
        <f>J90+J86+J84</f>
        <v>5325.09</v>
      </c>
      <c r="K91" s="2052"/>
    </row>
    <row r="93" spans="4:11" x14ac:dyDescent="0.25">
      <c r="D93" s="258"/>
      <c r="E93" s="258"/>
      <c r="F93" s="258"/>
      <c r="G93" s="258"/>
      <c r="H93" s="258"/>
      <c r="I93" s="258"/>
      <c r="J93" s="2051"/>
      <c r="K93" s="2051"/>
    </row>
    <row r="94" spans="4:11" x14ac:dyDescent="0.25">
      <c r="D94" s="1908"/>
      <c r="E94" s="1908"/>
      <c r="F94" s="1908"/>
      <c r="G94" s="1908"/>
      <c r="H94" s="1908"/>
      <c r="I94" s="258"/>
      <c r="J94" s="2051"/>
      <c r="K94" s="2051"/>
    </row>
    <row r="95" spans="4:11" x14ac:dyDescent="0.25">
      <c r="D95" s="1974"/>
      <c r="E95" s="1974"/>
      <c r="F95" s="1974"/>
      <c r="G95" s="1974"/>
      <c r="H95" s="1974"/>
      <c r="I95" s="257"/>
      <c r="J95" s="2052"/>
      <c r="K95" s="2052"/>
    </row>
    <row r="96" spans="4:11" x14ac:dyDescent="0.25">
      <c r="D96" s="257"/>
      <c r="E96" s="257"/>
      <c r="F96" s="257"/>
      <c r="G96" s="257"/>
      <c r="H96" s="257"/>
      <c r="I96" s="257"/>
      <c r="J96" s="278"/>
      <c r="K96" s="278"/>
    </row>
    <row r="98" spans="1:12" x14ac:dyDescent="0.25">
      <c r="A98" s="50"/>
      <c r="B98" s="50"/>
      <c r="C98" s="1930" t="s">
        <v>216</v>
      </c>
      <c r="D98" s="1930"/>
      <c r="E98" s="1980" t="s">
        <v>169</v>
      </c>
      <c r="F98" s="1980"/>
      <c r="G98" s="1980"/>
      <c r="H98" s="1980"/>
      <c r="I98" s="1980"/>
      <c r="J98" s="66" t="str">
        <f>IF([8]Source!AB15&lt;&gt;"", [8]Source!AB15," ")</f>
        <v xml:space="preserve"> </v>
      </c>
      <c r="K98" s="66" t="s">
        <v>170</v>
      </c>
      <c r="L98" s="50"/>
    </row>
    <row r="99" spans="1:12" x14ac:dyDescent="0.25">
      <c r="A99" s="50"/>
      <c r="B99" s="50"/>
      <c r="C99" s="50"/>
      <c r="D99" s="50"/>
      <c r="E99" s="1911" t="s">
        <v>55</v>
      </c>
      <c r="F99" s="1911"/>
      <c r="G99" s="1911"/>
      <c r="H99" s="1911"/>
      <c r="I99" s="1911"/>
      <c r="J99" s="50"/>
      <c r="K99" s="50"/>
      <c r="L99" s="50"/>
    </row>
    <row r="100" spans="1:12" x14ac:dyDescent="0.25">
      <c r="A100" s="50"/>
      <c r="B100" s="50"/>
      <c r="C100" s="50"/>
      <c r="D100" s="50"/>
      <c r="E100" s="50"/>
      <c r="F100" s="50"/>
      <c r="G100" s="50"/>
      <c r="H100" s="50"/>
      <c r="I100" s="50"/>
      <c r="J100" s="50"/>
      <c r="K100" s="50"/>
      <c r="L100" s="50"/>
    </row>
    <row r="101" spans="1:12" x14ac:dyDescent="0.25">
      <c r="A101" s="50"/>
      <c r="B101" s="50"/>
      <c r="C101" s="1930" t="s">
        <v>217</v>
      </c>
      <c r="D101" s="1930"/>
      <c r="E101" s="1980" t="s">
        <v>541</v>
      </c>
      <c r="F101" s="1980"/>
      <c r="G101" s="1980"/>
      <c r="H101" s="1980"/>
      <c r="I101" s="1980"/>
      <c r="J101" s="66" t="str">
        <f>IF([8]Source!AF15&lt;&gt;"", [8]Source!AF15," ")</f>
        <v xml:space="preserve"> </v>
      </c>
      <c r="K101" s="66" t="s">
        <v>968</v>
      </c>
      <c r="L101" s="50"/>
    </row>
    <row r="102" spans="1:12" x14ac:dyDescent="0.25">
      <c r="A102" s="50"/>
      <c r="B102" s="50"/>
      <c r="C102" s="50"/>
      <c r="D102" s="50"/>
      <c r="E102" s="1911" t="s">
        <v>55</v>
      </c>
      <c r="F102" s="1911"/>
      <c r="G102" s="1911"/>
      <c r="H102" s="1911"/>
      <c r="I102" s="1911"/>
      <c r="J102" s="50"/>
      <c r="K102" s="50"/>
      <c r="L102" s="50"/>
    </row>
    <row r="107" spans="1:12" x14ac:dyDescent="0.25">
      <c r="A107" s="82"/>
      <c r="B107" s="82"/>
      <c r="C107" s="82"/>
      <c r="D107" s="82"/>
      <c r="E107" s="82"/>
      <c r="F107" s="82"/>
      <c r="G107" s="82"/>
      <c r="H107" s="82"/>
      <c r="I107" s="82"/>
      <c r="J107" s="82"/>
      <c r="K107" s="82"/>
      <c r="L107" s="82"/>
    </row>
    <row r="108" spans="1:12" x14ac:dyDescent="0.25">
      <c r="A108" s="236"/>
      <c r="B108" s="236"/>
      <c r="C108" s="236"/>
      <c r="D108" s="236"/>
      <c r="E108" s="236"/>
      <c r="F108" s="236"/>
      <c r="G108" s="236"/>
      <c r="H108" s="236"/>
      <c r="I108" s="236"/>
      <c r="J108" s="236"/>
      <c r="K108" s="236"/>
      <c r="L108" s="236"/>
    </row>
    <row r="109" spans="1:12" ht="18" x14ac:dyDescent="0.25">
      <c r="A109" s="237"/>
      <c r="B109" s="238" t="s">
        <v>690</v>
      </c>
      <c r="C109" s="239"/>
      <c r="D109" s="239"/>
      <c r="E109" s="239"/>
      <c r="F109" s="239"/>
      <c r="G109" s="239"/>
      <c r="H109" s="239"/>
      <c r="I109" s="239"/>
      <c r="J109" s="239"/>
      <c r="K109" s="239"/>
      <c r="L109" s="239"/>
    </row>
    <row r="110" spans="1:12" x14ac:dyDescent="0.25">
      <c r="A110" s="237"/>
      <c r="B110" s="241" t="s">
        <v>391</v>
      </c>
      <c r="C110" s="237"/>
      <c r="D110" s="237"/>
      <c r="E110" s="237"/>
      <c r="F110" s="242"/>
      <c r="G110" s="237"/>
      <c r="H110" s="237"/>
      <c r="I110" s="237"/>
      <c r="J110" s="242"/>
      <c r="K110" s="237"/>
      <c r="L110" s="237"/>
    </row>
    <row r="111" spans="1:12" x14ac:dyDescent="0.25">
      <c r="A111" s="235"/>
      <c r="B111" s="235"/>
      <c r="C111" s="235"/>
      <c r="D111" s="235"/>
      <c r="E111" s="235"/>
      <c r="F111" s="235" t="s">
        <v>166</v>
      </c>
      <c r="G111" s="235"/>
      <c r="H111" s="235"/>
      <c r="I111" s="235"/>
      <c r="J111" s="235" t="s">
        <v>198</v>
      </c>
      <c r="K111" s="235"/>
      <c r="L111" s="235"/>
    </row>
  </sheetData>
  <mergeCells count="105">
    <mergeCell ref="J77:K77"/>
    <mergeCell ref="D78:H78"/>
    <mergeCell ref="J78:K78"/>
    <mergeCell ref="D79:H79"/>
    <mergeCell ref="J79:K79"/>
    <mergeCell ref="D80:H80"/>
    <mergeCell ref="J80:K80"/>
    <mergeCell ref="D81:H81"/>
    <mergeCell ref="J81:K81"/>
    <mergeCell ref="D83:H83"/>
    <mergeCell ref="J83:K83"/>
    <mergeCell ref="D84:H84"/>
    <mergeCell ref="J84:K84"/>
    <mergeCell ref="D85:H85"/>
    <mergeCell ref="J85:K85"/>
    <mergeCell ref="D86:H86"/>
    <mergeCell ref="J86:K86"/>
    <mergeCell ref="D87:H87"/>
    <mergeCell ref="J87:K87"/>
    <mergeCell ref="B28:L28"/>
    <mergeCell ref="B29:L29"/>
    <mergeCell ref="E102:I102"/>
    <mergeCell ref="J93:K93"/>
    <mergeCell ref="D94:H94"/>
    <mergeCell ref="J94:K94"/>
    <mergeCell ref="D95:H95"/>
    <mergeCell ref="J95:K95"/>
    <mergeCell ref="C98:D98"/>
    <mergeCell ref="E98:I98"/>
    <mergeCell ref="D89:H89"/>
    <mergeCell ref="J89:K89"/>
    <mergeCell ref="D90:H90"/>
    <mergeCell ref="J90:K90"/>
    <mergeCell ref="D91:H91"/>
    <mergeCell ref="J91:K91"/>
    <mergeCell ref="D82:H82"/>
    <mergeCell ref="J82:K82"/>
    <mergeCell ref="D77:I77"/>
    <mergeCell ref="E99:I99"/>
    <mergeCell ref="C101:D101"/>
    <mergeCell ref="E101:I101"/>
    <mergeCell ref="D88:H88"/>
    <mergeCell ref="J88:K88"/>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H65:I65"/>
    <mergeCell ref="J65:K65"/>
    <mergeCell ref="A67:G67"/>
    <mergeCell ref="H67:I67"/>
    <mergeCell ref="J67:K67"/>
    <mergeCell ref="A71:G71"/>
    <mergeCell ref="H71:I71"/>
    <mergeCell ref="J71:K71"/>
    <mergeCell ref="A40:L40"/>
    <mergeCell ref="A42:L42"/>
    <mergeCell ref="H51:I51"/>
    <mergeCell ref="J51:K51"/>
    <mergeCell ref="H58:I58"/>
    <mergeCell ref="J58:K58"/>
  </mergeCells>
  <pageMargins left="0.70866141732283472" right="0.70866141732283472" top="0.59055118110236227" bottom="0.51181102362204722" header="0.31496062992125984" footer="0.31496062992125984"/>
  <pageSetup paperSize="9" scale="51"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L274"/>
  <sheetViews>
    <sheetView view="pageBreakPreview" topLeftCell="A226" zoomScale="93" zoomScaleNormal="100" zoomScaleSheetLayoutView="93" workbookViewId="0">
      <selection activeCell="AS36" sqref="AS36"/>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0" width="12.7109375" customWidth="1"/>
    <col min="11" max="11" width="14" customWidth="1"/>
    <col min="12" max="12" width="13"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3"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1986" t="str">
        <f>IF([8]Source!CQ15 &lt;&gt; "", [8]Source!CQ15, "")</f>
        <v/>
      </c>
      <c r="L19" s="1986"/>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827</v>
      </c>
      <c r="H26" s="293">
        <v>44865</v>
      </c>
      <c r="I26" s="293">
        <v>44835</v>
      </c>
      <c r="J26" s="293">
        <v>44865</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1091</v>
      </c>
      <c r="B40" s="1976"/>
      <c r="C40" s="1976"/>
      <c r="D40" s="1976"/>
      <c r="E40" s="1976"/>
      <c r="F40" s="1976"/>
      <c r="G40" s="1976"/>
      <c r="H40" s="1976"/>
      <c r="I40" s="1976"/>
      <c r="J40" s="1976"/>
      <c r="K40" s="1976"/>
      <c r="L40" s="1976"/>
    </row>
    <row r="42" spans="1:12" ht="16.5" x14ac:dyDescent="0.25">
      <c r="A42" s="1976" t="s">
        <v>1015</v>
      </c>
      <c r="B42" s="1976"/>
      <c r="C42" s="1976"/>
      <c r="D42" s="1976"/>
      <c r="E42" s="1976"/>
      <c r="F42" s="1976"/>
      <c r="G42" s="1976"/>
      <c r="H42" s="1976"/>
      <c r="I42" s="1976"/>
      <c r="J42" s="1976"/>
      <c r="K42" s="1976"/>
      <c r="L42" s="1976"/>
    </row>
    <row r="43" spans="1:12" ht="79.5" x14ac:dyDescent="0.25">
      <c r="A43" s="56">
        <v>1</v>
      </c>
      <c r="B43" s="56">
        <v>1</v>
      </c>
      <c r="C43" s="56" t="s">
        <v>1108</v>
      </c>
      <c r="D43" s="56" t="s">
        <v>62</v>
      </c>
      <c r="E43" s="57" t="s">
        <v>282</v>
      </c>
      <c r="F43" s="120">
        <v>1</v>
      </c>
      <c r="G43" s="218">
        <v>49.34</v>
      </c>
      <c r="H43" s="59"/>
      <c r="I43" s="218"/>
      <c r="J43" s="59" t="s">
        <v>61</v>
      </c>
      <c r="K43" s="218"/>
      <c r="L43" s="263"/>
    </row>
    <row r="44" spans="1:12" x14ac:dyDescent="0.25">
      <c r="A44" s="56"/>
      <c r="B44" s="56"/>
      <c r="C44" s="56"/>
      <c r="D44" s="56" t="s">
        <v>123</v>
      </c>
      <c r="E44" s="57"/>
      <c r="F44" s="120"/>
      <c r="G44" s="218">
        <v>3.59</v>
      </c>
      <c r="H44" s="59" t="s">
        <v>212</v>
      </c>
      <c r="I44" s="218">
        <v>4.3099999999999996</v>
      </c>
      <c r="J44" s="59">
        <v>45.52</v>
      </c>
      <c r="K44" s="218">
        <v>196.1</v>
      </c>
      <c r="L44" s="263"/>
    </row>
    <row r="45" spans="1:12" x14ac:dyDescent="0.25">
      <c r="A45" s="56"/>
      <c r="B45" s="56"/>
      <c r="C45" s="56"/>
      <c r="D45" s="56" t="s">
        <v>124</v>
      </c>
      <c r="E45" s="57"/>
      <c r="F45" s="120"/>
      <c r="G45" s="218">
        <v>45.75</v>
      </c>
      <c r="H45" s="59" t="s">
        <v>212</v>
      </c>
      <c r="I45" s="218">
        <v>54.9</v>
      </c>
      <c r="J45" s="59">
        <v>12.99</v>
      </c>
      <c r="K45" s="218">
        <v>713.15</v>
      </c>
      <c r="L45" s="263"/>
    </row>
    <row r="46" spans="1:12" x14ac:dyDescent="0.25">
      <c r="A46" s="56"/>
      <c r="B46" s="56"/>
      <c r="C46" s="56"/>
      <c r="D46" s="56" t="s">
        <v>125</v>
      </c>
      <c r="E46" s="57"/>
      <c r="F46" s="120"/>
      <c r="G46" s="218">
        <v>6.48</v>
      </c>
      <c r="H46" s="59" t="s">
        <v>212</v>
      </c>
      <c r="I46" s="107">
        <v>7.78</v>
      </c>
      <c r="J46" s="59">
        <v>45.52</v>
      </c>
      <c r="K46" s="107">
        <v>353.96</v>
      </c>
      <c r="L46" s="263"/>
    </row>
    <row r="47" spans="1:12" x14ac:dyDescent="0.25">
      <c r="A47" s="56"/>
      <c r="B47" s="56"/>
      <c r="C47" s="56"/>
      <c r="D47" s="56" t="s">
        <v>48</v>
      </c>
      <c r="E47" s="57" t="s">
        <v>49</v>
      </c>
      <c r="F47" s="120">
        <v>103</v>
      </c>
      <c r="G47" s="286"/>
      <c r="H47" s="59"/>
      <c r="I47" s="218">
        <v>12.45</v>
      </c>
      <c r="J47" s="59">
        <v>103</v>
      </c>
      <c r="K47" s="218">
        <v>566.55999999999995</v>
      </c>
      <c r="L47" s="263"/>
    </row>
    <row r="48" spans="1:12" x14ac:dyDescent="0.25">
      <c r="A48" s="56"/>
      <c r="B48" s="56"/>
      <c r="C48" s="56"/>
      <c r="D48" s="56" t="s">
        <v>50</v>
      </c>
      <c r="E48" s="57" t="s">
        <v>49</v>
      </c>
      <c r="F48" s="120">
        <v>60</v>
      </c>
      <c r="G48" s="286"/>
      <c r="H48" s="59"/>
      <c r="I48" s="218">
        <v>7.25</v>
      </c>
      <c r="J48" s="59">
        <v>60</v>
      </c>
      <c r="K48" s="218">
        <v>330.04</v>
      </c>
      <c r="L48" s="263"/>
    </row>
    <row r="49" spans="1:12" x14ac:dyDescent="0.25">
      <c r="A49" s="61"/>
      <c r="B49" s="61"/>
      <c r="C49" s="61"/>
      <c r="D49" s="61" t="s">
        <v>126</v>
      </c>
      <c r="E49" s="62" t="s">
        <v>51</v>
      </c>
      <c r="F49" s="264">
        <v>0.44</v>
      </c>
      <c r="G49" s="64"/>
      <c r="H49" s="65" t="s">
        <v>212</v>
      </c>
      <c r="I49" s="64"/>
      <c r="J49" s="65"/>
      <c r="K49" s="64"/>
      <c r="L49" s="76">
        <v>0.52800000000000002</v>
      </c>
    </row>
    <row r="50" spans="1:12" x14ac:dyDescent="0.25">
      <c r="H50" s="1977">
        <v>78.91</v>
      </c>
      <c r="I50" s="1977"/>
      <c r="J50" s="1977">
        <v>1805.85</v>
      </c>
      <c r="K50" s="1977"/>
      <c r="L50" s="77">
        <v>0.52800000000000002</v>
      </c>
    </row>
    <row r="51" spans="1:12" ht="79.5" x14ac:dyDescent="0.25">
      <c r="A51" s="56">
        <v>2</v>
      </c>
      <c r="B51" s="56">
        <v>2</v>
      </c>
      <c r="C51" s="56" t="s">
        <v>1109</v>
      </c>
      <c r="D51" s="56" t="s">
        <v>395</v>
      </c>
      <c r="E51" s="57" t="s">
        <v>282</v>
      </c>
      <c r="F51" s="120">
        <v>1</v>
      </c>
      <c r="G51" s="218">
        <v>13.05</v>
      </c>
      <c r="H51" s="59"/>
      <c r="I51" s="218"/>
      <c r="J51" s="59" t="s">
        <v>394</v>
      </c>
      <c r="K51" s="218"/>
      <c r="L51" s="263"/>
    </row>
    <row r="52" spans="1:12" x14ac:dyDescent="0.25">
      <c r="A52" s="56"/>
      <c r="B52" s="56"/>
      <c r="C52" s="56"/>
      <c r="D52" s="56" t="s">
        <v>123</v>
      </c>
      <c r="E52" s="57"/>
      <c r="F52" s="120"/>
      <c r="G52" s="218">
        <v>2.04</v>
      </c>
      <c r="H52" s="59" t="s">
        <v>212</v>
      </c>
      <c r="I52" s="218">
        <v>2.4500000000000002</v>
      </c>
      <c r="J52" s="59">
        <v>45.52</v>
      </c>
      <c r="K52" s="218">
        <v>111.43</v>
      </c>
      <c r="L52" s="263"/>
    </row>
    <row r="53" spans="1:12" x14ac:dyDescent="0.25">
      <c r="A53" s="56"/>
      <c r="B53" s="56"/>
      <c r="C53" s="56"/>
      <c r="D53" s="56" t="s">
        <v>124</v>
      </c>
      <c r="E53" s="57"/>
      <c r="F53" s="120"/>
      <c r="G53" s="218">
        <v>11.01</v>
      </c>
      <c r="H53" s="59" t="s">
        <v>212</v>
      </c>
      <c r="I53" s="218">
        <v>13.21</v>
      </c>
      <c r="J53" s="59">
        <v>14.07</v>
      </c>
      <c r="K53" s="218">
        <v>185.89</v>
      </c>
      <c r="L53" s="263"/>
    </row>
    <row r="54" spans="1:12" x14ac:dyDescent="0.25">
      <c r="A54" s="56"/>
      <c r="B54" s="56"/>
      <c r="C54" s="56"/>
      <c r="D54" s="56" t="s">
        <v>125</v>
      </c>
      <c r="E54" s="57"/>
      <c r="F54" s="120"/>
      <c r="G54" s="218">
        <v>1.89</v>
      </c>
      <c r="H54" s="59" t="s">
        <v>212</v>
      </c>
      <c r="I54" s="107">
        <v>2.27</v>
      </c>
      <c r="J54" s="59">
        <v>45.52</v>
      </c>
      <c r="K54" s="107">
        <v>103.24</v>
      </c>
      <c r="L54" s="263"/>
    </row>
    <row r="55" spans="1:12" x14ac:dyDescent="0.25">
      <c r="A55" s="56"/>
      <c r="B55" s="56"/>
      <c r="C55" s="56"/>
      <c r="D55" s="56" t="s">
        <v>48</v>
      </c>
      <c r="E55" s="57" t="s">
        <v>49</v>
      </c>
      <c r="F55" s="120">
        <v>103</v>
      </c>
      <c r="G55" s="286"/>
      <c r="H55" s="59"/>
      <c r="I55" s="218">
        <v>4.8600000000000003</v>
      </c>
      <c r="J55" s="59">
        <v>103</v>
      </c>
      <c r="K55" s="218">
        <v>221.11</v>
      </c>
      <c r="L55" s="263"/>
    </row>
    <row r="56" spans="1:12" x14ac:dyDescent="0.25">
      <c r="A56" s="56"/>
      <c r="B56" s="56"/>
      <c r="C56" s="56"/>
      <c r="D56" s="56" t="s">
        <v>50</v>
      </c>
      <c r="E56" s="57" t="s">
        <v>49</v>
      </c>
      <c r="F56" s="120">
        <v>60</v>
      </c>
      <c r="G56" s="286"/>
      <c r="H56" s="59"/>
      <c r="I56" s="218">
        <v>2.83</v>
      </c>
      <c r="J56" s="59">
        <v>60</v>
      </c>
      <c r="K56" s="218">
        <v>128.80000000000001</v>
      </c>
      <c r="L56" s="263"/>
    </row>
    <row r="57" spans="1:12" x14ac:dyDescent="0.25">
      <c r="A57" s="61"/>
      <c r="B57" s="61"/>
      <c r="C57" s="61"/>
      <c r="D57" s="61" t="s">
        <v>126</v>
      </c>
      <c r="E57" s="62" t="s">
        <v>51</v>
      </c>
      <c r="F57" s="264">
        <v>0.25</v>
      </c>
      <c r="G57" s="64"/>
      <c r="H57" s="65" t="s">
        <v>212</v>
      </c>
      <c r="I57" s="64"/>
      <c r="J57" s="65"/>
      <c r="K57" s="64"/>
      <c r="L57" s="76">
        <v>0.3</v>
      </c>
    </row>
    <row r="58" spans="1:12" x14ac:dyDescent="0.25">
      <c r="H58" s="1977">
        <v>23.35</v>
      </c>
      <c r="I58" s="1977"/>
      <c r="J58" s="1977">
        <v>647.23</v>
      </c>
      <c r="K58" s="1977"/>
      <c r="L58" s="77">
        <v>0.3</v>
      </c>
    </row>
    <row r="59" spans="1:12" ht="79.5" x14ac:dyDescent="0.25">
      <c r="A59" s="56">
        <v>3</v>
      </c>
      <c r="B59" s="56">
        <v>3</v>
      </c>
      <c r="C59" s="56" t="s">
        <v>1110</v>
      </c>
      <c r="D59" s="56" t="s">
        <v>219</v>
      </c>
      <c r="E59" s="57" t="s">
        <v>282</v>
      </c>
      <c r="F59" s="120">
        <v>1</v>
      </c>
      <c r="G59" s="218">
        <v>213.29999999999998</v>
      </c>
      <c r="H59" s="59"/>
      <c r="I59" s="218"/>
      <c r="J59" s="59" t="s">
        <v>218</v>
      </c>
      <c r="K59" s="218"/>
      <c r="L59" s="263"/>
    </row>
    <row r="60" spans="1:12" x14ac:dyDescent="0.25">
      <c r="A60" s="56"/>
      <c r="B60" s="56"/>
      <c r="C60" s="56"/>
      <c r="D60" s="56" t="s">
        <v>123</v>
      </c>
      <c r="E60" s="57"/>
      <c r="F60" s="120"/>
      <c r="G60" s="218">
        <v>34.22</v>
      </c>
      <c r="H60" s="59" t="s">
        <v>212</v>
      </c>
      <c r="I60" s="218">
        <v>41.06</v>
      </c>
      <c r="J60" s="59">
        <v>45.52</v>
      </c>
      <c r="K60" s="218">
        <v>1869.23</v>
      </c>
      <c r="L60" s="263"/>
    </row>
    <row r="61" spans="1:12" x14ac:dyDescent="0.25">
      <c r="A61" s="56"/>
      <c r="B61" s="56"/>
      <c r="C61" s="56"/>
      <c r="D61" s="56" t="s">
        <v>124</v>
      </c>
      <c r="E61" s="57"/>
      <c r="F61" s="120"/>
      <c r="G61" s="218">
        <v>133.97</v>
      </c>
      <c r="H61" s="59" t="s">
        <v>212</v>
      </c>
      <c r="I61" s="218">
        <v>160.76</v>
      </c>
      <c r="J61" s="59">
        <v>10.5</v>
      </c>
      <c r="K61" s="218">
        <v>1688.02</v>
      </c>
      <c r="L61" s="263"/>
    </row>
    <row r="62" spans="1:12" x14ac:dyDescent="0.25">
      <c r="A62" s="56"/>
      <c r="B62" s="56"/>
      <c r="C62" s="56"/>
      <c r="D62" s="56" t="s">
        <v>125</v>
      </c>
      <c r="E62" s="57"/>
      <c r="F62" s="120"/>
      <c r="G62" s="218">
        <v>9.83</v>
      </c>
      <c r="H62" s="59" t="s">
        <v>212</v>
      </c>
      <c r="I62" s="107">
        <v>11.8</v>
      </c>
      <c r="J62" s="59">
        <v>45.52</v>
      </c>
      <c r="K62" s="107">
        <v>536.95000000000005</v>
      </c>
      <c r="L62" s="263"/>
    </row>
    <row r="63" spans="1:12" x14ac:dyDescent="0.25">
      <c r="A63" s="56"/>
      <c r="B63" s="56"/>
      <c r="C63" s="56"/>
      <c r="D63" s="56" t="s">
        <v>127</v>
      </c>
      <c r="E63" s="57"/>
      <c r="F63" s="120"/>
      <c r="G63" s="218">
        <v>45.11</v>
      </c>
      <c r="H63" s="59" t="s">
        <v>37</v>
      </c>
      <c r="I63" s="218">
        <v>45.11</v>
      </c>
      <c r="J63" s="59">
        <v>2.87</v>
      </c>
      <c r="K63" s="218">
        <v>129.47</v>
      </c>
      <c r="L63" s="263"/>
    </row>
    <row r="64" spans="1:12" x14ac:dyDescent="0.25">
      <c r="A64" s="56"/>
      <c r="B64" s="56"/>
      <c r="C64" s="56"/>
      <c r="D64" s="56" t="s">
        <v>48</v>
      </c>
      <c r="E64" s="57" t="s">
        <v>49</v>
      </c>
      <c r="F64" s="120">
        <v>103</v>
      </c>
      <c r="G64" s="286"/>
      <c r="H64" s="59"/>
      <c r="I64" s="218">
        <v>54.45</v>
      </c>
      <c r="J64" s="59">
        <v>103</v>
      </c>
      <c r="K64" s="218">
        <v>2478.37</v>
      </c>
      <c r="L64" s="263"/>
    </row>
    <row r="65" spans="1:12" x14ac:dyDescent="0.25">
      <c r="A65" s="56"/>
      <c r="B65" s="56"/>
      <c r="C65" s="56"/>
      <c r="D65" s="56" t="s">
        <v>50</v>
      </c>
      <c r="E65" s="57" t="s">
        <v>49</v>
      </c>
      <c r="F65" s="120">
        <v>60</v>
      </c>
      <c r="G65" s="286"/>
      <c r="H65" s="59"/>
      <c r="I65" s="218">
        <v>31.72</v>
      </c>
      <c r="J65" s="59">
        <v>60</v>
      </c>
      <c r="K65" s="218">
        <v>1443.71</v>
      </c>
      <c r="L65" s="263"/>
    </row>
    <row r="66" spans="1:12" x14ac:dyDescent="0.25">
      <c r="A66" s="61"/>
      <c r="B66" s="61"/>
      <c r="C66" s="61"/>
      <c r="D66" s="61" t="s">
        <v>126</v>
      </c>
      <c r="E66" s="62" t="s">
        <v>51</v>
      </c>
      <c r="F66" s="264">
        <v>3.86</v>
      </c>
      <c r="G66" s="64"/>
      <c r="H66" s="65" t="s">
        <v>212</v>
      </c>
      <c r="I66" s="64"/>
      <c r="J66" s="65"/>
      <c r="K66" s="64"/>
      <c r="L66" s="76">
        <v>4.6319999999999997</v>
      </c>
    </row>
    <row r="67" spans="1:12" x14ac:dyDescent="0.25">
      <c r="H67" s="1977">
        <v>333.1</v>
      </c>
      <c r="I67" s="1977"/>
      <c r="J67" s="1977">
        <v>7608.8</v>
      </c>
      <c r="K67" s="1977"/>
      <c r="L67" s="77">
        <v>4.6319999999999997</v>
      </c>
    </row>
    <row r="68" spans="1:12" ht="79.5" x14ac:dyDescent="0.25">
      <c r="A68" s="56">
        <v>4</v>
      </c>
      <c r="B68" s="56">
        <v>4</v>
      </c>
      <c r="C68" s="56" t="s">
        <v>1111</v>
      </c>
      <c r="D68" s="56" t="s">
        <v>1016</v>
      </c>
      <c r="E68" s="57" t="s">
        <v>1011</v>
      </c>
      <c r="F68" s="120">
        <v>1</v>
      </c>
      <c r="G68" s="218">
        <v>1182.8700000000001</v>
      </c>
      <c r="H68" s="59"/>
      <c r="I68" s="218"/>
      <c r="J68" s="59" t="s">
        <v>1012</v>
      </c>
      <c r="K68" s="218"/>
      <c r="L68" s="263"/>
    </row>
    <row r="69" spans="1:12" x14ac:dyDescent="0.25">
      <c r="A69" s="56"/>
      <c r="B69" s="56"/>
      <c r="C69" s="56"/>
      <c r="D69" s="56" t="s">
        <v>123</v>
      </c>
      <c r="E69" s="57"/>
      <c r="F69" s="120"/>
      <c r="G69" s="218">
        <v>275.04000000000002</v>
      </c>
      <c r="H69" s="59" t="s">
        <v>212</v>
      </c>
      <c r="I69" s="218">
        <v>330.05</v>
      </c>
      <c r="J69" s="59">
        <v>45.52</v>
      </c>
      <c r="K69" s="218">
        <v>15023.78</v>
      </c>
      <c r="L69" s="263"/>
    </row>
    <row r="70" spans="1:12" x14ac:dyDescent="0.25">
      <c r="A70" s="56"/>
      <c r="B70" s="56"/>
      <c r="C70" s="56"/>
      <c r="D70" s="56" t="s">
        <v>124</v>
      </c>
      <c r="E70" s="57"/>
      <c r="F70" s="120"/>
      <c r="G70" s="218">
        <v>907.83</v>
      </c>
      <c r="H70" s="59" t="s">
        <v>212</v>
      </c>
      <c r="I70" s="218">
        <v>1089.4000000000001</v>
      </c>
      <c r="J70" s="59">
        <v>13.57</v>
      </c>
      <c r="K70" s="218">
        <v>14783.1</v>
      </c>
      <c r="L70" s="263"/>
    </row>
    <row r="71" spans="1:12" x14ac:dyDescent="0.25">
      <c r="A71" s="56"/>
      <c r="B71" s="56"/>
      <c r="C71" s="56"/>
      <c r="D71" s="56" t="s">
        <v>125</v>
      </c>
      <c r="E71" s="57"/>
      <c r="F71" s="120"/>
      <c r="G71" s="218">
        <v>94.22</v>
      </c>
      <c r="H71" s="59" t="s">
        <v>212</v>
      </c>
      <c r="I71" s="107">
        <v>113.06</v>
      </c>
      <c r="J71" s="59">
        <v>45.52</v>
      </c>
      <c r="K71" s="107">
        <v>5146.67</v>
      </c>
      <c r="L71" s="263"/>
    </row>
    <row r="72" spans="1:12" x14ac:dyDescent="0.25">
      <c r="A72" s="56"/>
      <c r="B72" s="56"/>
      <c r="C72" s="56"/>
      <c r="D72" s="56" t="s">
        <v>48</v>
      </c>
      <c r="E72" s="57" t="s">
        <v>49</v>
      </c>
      <c r="F72" s="120">
        <v>103</v>
      </c>
      <c r="G72" s="286"/>
      <c r="H72" s="59"/>
      <c r="I72" s="218">
        <v>456.4</v>
      </c>
      <c r="J72" s="59">
        <v>103</v>
      </c>
      <c r="K72" s="218">
        <v>20775.560000000001</v>
      </c>
      <c r="L72" s="263"/>
    </row>
    <row r="73" spans="1:12" x14ac:dyDescent="0.25">
      <c r="A73" s="56"/>
      <c r="B73" s="56"/>
      <c r="C73" s="56"/>
      <c r="D73" s="56" t="s">
        <v>50</v>
      </c>
      <c r="E73" s="57" t="s">
        <v>49</v>
      </c>
      <c r="F73" s="120">
        <v>60</v>
      </c>
      <c r="G73" s="286"/>
      <c r="H73" s="59"/>
      <c r="I73" s="218">
        <v>265.87</v>
      </c>
      <c r="J73" s="59">
        <v>60</v>
      </c>
      <c r="K73" s="218">
        <v>12102.27</v>
      </c>
      <c r="L73" s="263"/>
    </row>
    <row r="74" spans="1:12" x14ac:dyDescent="0.25">
      <c r="A74" s="61"/>
      <c r="B74" s="61"/>
      <c r="C74" s="61"/>
      <c r="D74" s="61" t="s">
        <v>126</v>
      </c>
      <c r="E74" s="62" t="s">
        <v>51</v>
      </c>
      <c r="F74" s="264">
        <v>28.59</v>
      </c>
      <c r="G74" s="64"/>
      <c r="H74" s="65" t="s">
        <v>212</v>
      </c>
      <c r="I74" s="64"/>
      <c r="J74" s="65"/>
      <c r="K74" s="64"/>
      <c r="L74" s="76">
        <v>34.308</v>
      </c>
    </row>
    <row r="75" spans="1:12" x14ac:dyDescent="0.25">
      <c r="H75" s="1977">
        <v>2141.7199999999998</v>
      </c>
      <c r="I75" s="1977"/>
      <c r="J75" s="1977">
        <v>62684.710000000006</v>
      </c>
      <c r="K75" s="1977"/>
      <c r="L75" s="77">
        <v>34.308</v>
      </c>
    </row>
    <row r="76" spans="1:12" ht="79.5" x14ac:dyDescent="0.25">
      <c r="A76" s="56">
        <v>5</v>
      </c>
      <c r="B76" s="56">
        <v>5</v>
      </c>
      <c r="C76" s="56" t="s">
        <v>1112</v>
      </c>
      <c r="D76" s="56" t="s">
        <v>202</v>
      </c>
      <c r="E76" s="57" t="s">
        <v>284</v>
      </c>
      <c r="F76" s="120">
        <v>0.13800000000000001</v>
      </c>
      <c r="G76" s="218">
        <v>1201.2</v>
      </c>
      <c r="H76" s="59"/>
      <c r="I76" s="218"/>
      <c r="J76" s="59" t="s">
        <v>201</v>
      </c>
      <c r="K76" s="218"/>
      <c r="L76" s="263"/>
    </row>
    <row r="77" spans="1:12" x14ac:dyDescent="0.25">
      <c r="A77" s="56"/>
      <c r="B77" s="56"/>
      <c r="C77" s="56"/>
      <c r="D77" s="56" t="s">
        <v>123</v>
      </c>
      <c r="E77" s="57"/>
      <c r="F77" s="120"/>
      <c r="G77" s="218">
        <v>1201.2</v>
      </c>
      <c r="H77" s="59" t="s">
        <v>212</v>
      </c>
      <c r="I77" s="218">
        <v>198.92</v>
      </c>
      <c r="J77" s="59">
        <v>46.78</v>
      </c>
      <c r="K77" s="218">
        <v>9305.42</v>
      </c>
      <c r="L77" s="263"/>
    </row>
    <row r="78" spans="1:12" x14ac:dyDescent="0.25">
      <c r="A78" s="56"/>
      <c r="B78" s="56"/>
      <c r="C78" s="56"/>
      <c r="D78" s="56" t="s">
        <v>48</v>
      </c>
      <c r="E78" s="57" t="s">
        <v>49</v>
      </c>
      <c r="F78" s="120">
        <v>89</v>
      </c>
      <c r="G78" s="286"/>
      <c r="H78" s="59"/>
      <c r="I78" s="218">
        <v>177.04</v>
      </c>
      <c r="J78" s="59">
        <v>89</v>
      </c>
      <c r="K78" s="218">
        <v>8281.82</v>
      </c>
      <c r="L78" s="263"/>
    </row>
    <row r="79" spans="1:12" x14ac:dyDescent="0.25">
      <c r="A79" s="56"/>
      <c r="B79" s="56"/>
      <c r="C79" s="56"/>
      <c r="D79" s="56" t="s">
        <v>50</v>
      </c>
      <c r="E79" s="57" t="s">
        <v>49</v>
      </c>
      <c r="F79" s="120">
        <v>40</v>
      </c>
      <c r="G79" s="286"/>
      <c r="H79" s="59"/>
      <c r="I79" s="218">
        <v>79.569999999999993</v>
      </c>
      <c r="J79" s="59">
        <v>40</v>
      </c>
      <c r="K79" s="218">
        <v>3722.17</v>
      </c>
      <c r="L79" s="263"/>
    </row>
    <row r="80" spans="1:12" x14ac:dyDescent="0.25">
      <c r="A80" s="61"/>
      <c r="B80" s="61"/>
      <c r="C80" s="61"/>
      <c r="D80" s="61" t="s">
        <v>126</v>
      </c>
      <c r="E80" s="62" t="s">
        <v>51</v>
      </c>
      <c r="F80" s="264">
        <v>154</v>
      </c>
      <c r="G80" s="64"/>
      <c r="H80" s="65" t="s">
        <v>212</v>
      </c>
      <c r="I80" s="64"/>
      <c r="J80" s="65"/>
      <c r="K80" s="64"/>
      <c r="L80" s="76">
        <v>25.502400000000002</v>
      </c>
    </row>
    <row r="81" spans="1:12" x14ac:dyDescent="0.25">
      <c r="H81" s="1977">
        <v>455.53</v>
      </c>
      <c r="I81" s="1977"/>
      <c r="J81" s="1977">
        <v>21309.409999999996</v>
      </c>
      <c r="K81" s="1977"/>
      <c r="L81" s="77">
        <v>25.502400000000002</v>
      </c>
    </row>
    <row r="82" spans="1:12" ht="92.25" x14ac:dyDescent="0.25">
      <c r="A82" s="56">
        <v>6</v>
      </c>
      <c r="B82" s="56">
        <v>6</v>
      </c>
      <c r="C82" s="56" t="s">
        <v>1113</v>
      </c>
      <c r="D82" s="56" t="s">
        <v>336</v>
      </c>
      <c r="E82" s="57" t="s">
        <v>285</v>
      </c>
      <c r="F82" s="120">
        <v>3</v>
      </c>
      <c r="G82" s="218">
        <v>123.86</v>
      </c>
      <c r="H82" s="59"/>
      <c r="I82" s="218"/>
      <c r="J82" s="59" t="s">
        <v>337</v>
      </c>
      <c r="K82" s="218"/>
      <c r="L82" s="263"/>
    </row>
    <row r="83" spans="1:12" x14ac:dyDescent="0.25">
      <c r="A83" s="56"/>
      <c r="B83" s="56"/>
      <c r="C83" s="56"/>
      <c r="D83" s="56" t="s">
        <v>123</v>
      </c>
      <c r="E83" s="57"/>
      <c r="F83" s="120"/>
      <c r="G83" s="218">
        <v>6.85</v>
      </c>
      <c r="H83" s="59" t="s">
        <v>212</v>
      </c>
      <c r="I83" s="218">
        <v>24.66</v>
      </c>
      <c r="J83" s="59">
        <v>46.78</v>
      </c>
      <c r="K83" s="218">
        <v>1153.5899999999999</v>
      </c>
      <c r="L83" s="263"/>
    </row>
    <row r="84" spans="1:12" x14ac:dyDescent="0.25">
      <c r="A84" s="56"/>
      <c r="B84" s="56"/>
      <c r="C84" s="56"/>
      <c r="D84" s="56" t="s">
        <v>124</v>
      </c>
      <c r="E84" s="57"/>
      <c r="F84" s="120"/>
      <c r="G84" s="218">
        <v>86.65</v>
      </c>
      <c r="H84" s="59" t="s">
        <v>212</v>
      </c>
      <c r="I84" s="218">
        <v>311.94</v>
      </c>
      <c r="J84" s="59">
        <v>8.07</v>
      </c>
      <c r="K84" s="218">
        <v>2517.36</v>
      </c>
      <c r="L84" s="263"/>
    </row>
    <row r="85" spans="1:12" x14ac:dyDescent="0.25">
      <c r="A85" s="56"/>
      <c r="B85" s="56"/>
      <c r="C85" s="56"/>
      <c r="D85" s="56" t="s">
        <v>125</v>
      </c>
      <c r="E85" s="57"/>
      <c r="F85" s="120"/>
      <c r="G85" s="218">
        <v>6.14</v>
      </c>
      <c r="H85" s="59" t="s">
        <v>212</v>
      </c>
      <c r="I85" s="107">
        <v>22.1</v>
      </c>
      <c r="J85" s="59">
        <v>46.78</v>
      </c>
      <c r="K85" s="107">
        <v>1034.03</v>
      </c>
      <c r="L85" s="263"/>
    </row>
    <row r="86" spans="1:12" x14ac:dyDescent="0.25">
      <c r="A86" s="56"/>
      <c r="B86" s="56"/>
      <c r="C86" s="56"/>
      <c r="D86" s="56" t="s">
        <v>127</v>
      </c>
      <c r="E86" s="57"/>
      <c r="F86" s="120"/>
      <c r="G86" s="218">
        <v>30.36</v>
      </c>
      <c r="H86" s="59" t="s">
        <v>37</v>
      </c>
      <c r="I86" s="218">
        <v>91.08</v>
      </c>
      <c r="J86" s="59">
        <v>9.43</v>
      </c>
      <c r="K86" s="218">
        <v>858.88</v>
      </c>
      <c r="L86" s="263"/>
    </row>
    <row r="87" spans="1:12" x14ac:dyDescent="0.25">
      <c r="A87" s="56"/>
      <c r="B87" s="56"/>
      <c r="C87" s="56"/>
      <c r="D87" s="56" t="s">
        <v>48</v>
      </c>
      <c r="E87" s="57" t="s">
        <v>49</v>
      </c>
      <c r="F87" s="120">
        <v>103</v>
      </c>
      <c r="G87" s="286"/>
      <c r="H87" s="59"/>
      <c r="I87" s="218">
        <v>48.16</v>
      </c>
      <c r="J87" s="59">
        <v>103</v>
      </c>
      <c r="K87" s="218">
        <v>2253.25</v>
      </c>
      <c r="L87" s="263"/>
    </row>
    <row r="88" spans="1:12" x14ac:dyDescent="0.25">
      <c r="A88" s="56"/>
      <c r="B88" s="56"/>
      <c r="C88" s="56"/>
      <c r="D88" s="56" t="s">
        <v>50</v>
      </c>
      <c r="E88" s="57" t="s">
        <v>49</v>
      </c>
      <c r="F88" s="120">
        <v>60</v>
      </c>
      <c r="G88" s="286"/>
      <c r="H88" s="59"/>
      <c r="I88" s="218">
        <v>28.06</v>
      </c>
      <c r="J88" s="59">
        <v>60</v>
      </c>
      <c r="K88" s="218">
        <v>1312.57</v>
      </c>
      <c r="L88" s="263"/>
    </row>
    <row r="89" spans="1:12" x14ac:dyDescent="0.25">
      <c r="A89" s="56"/>
      <c r="B89" s="56"/>
      <c r="C89" s="56"/>
      <c r="D89" s="56" t="s">
        <v>126</v>
      </c>
      <c r="E89" s="57" t="s">
        <v>51</v>
      </c>
      <c r="F89" s="120">
        <v>0.81</v>
      </c>
      <c r="G89" s="218"/>
      <c r="H89" s="59" t="s">
        <v>212</v>
      </c>
      <c r="I89" s="218"/>
      <c r="J89" s="59"/>
      <c r="K89" s="218"/>
      <c r="L89" s="78">
        <v>2.9159999999999999</v>
      </c>
    </row>
    <row r="90" spans="1:12" ht="28.5" x14ac:dyDescent="0.25">
      <c r="A90" s="61" t="s">
        <v>1114</v>
      </c>
      <c r="B90" s="61">
        <v>6.1</v>
      </c>
      <c r="C90" s="61" t="s">
        <v>73</v>
      </c>
      <c r="D90" s="61" t="s">
        <v>74</v>
      </c>
      <c r="E90" s="62" t="s">
        <v>75</v>
      </c>
      <c r="F90" s="264">
        <v>-1.4999999999999999E-2</v>
      </c>
      <c r="G90" s="64">
        <v>6014.12</v>
      </c>
      <c r="H90" s="108" t="s">
        <v>37</v>
      </c>
      <c r="I90" s="64">
        <v>-90.21</v>
      </c>
      <c r="J90" s="65">
        <v>9.43</v>
      </c>
      <c r="K90" s="64">
        <v>-850.7</v>
      </c>
      <c r="L90" s="79"/>
    </row>
    <row r="91" spans="1:12" x14ac:dyDescent="0.25">
      <c r="H91" s="1977">
        <v>413.69000000000005</v>
      </c>
      <c r="I91" s="1977"/>
      <c r="J91" s="1977">
        <v>7244.95</v>
      </c>
      <c r="K91" s="1977"/>
      <c r="L91" s="77">
        <v>2.9159999999999999</v>
      </c>
    </row>
    <row r="92" spans="1:12" ht="92.25" x14ac:dyDescent="0.25">
      <c r="A92" s="56">
        <v>7</v>
      </c>
      <c r="B92" s="56">
        <v>7</v>
      </c>
      <c r="C92" s="56" t="s">
        <v>1115</v>
      </c>
      <c r="D92" s="56" t="s">
        <v>1137</v>
      </c>
      <c r="E92" s="57" t="s">
        <v>286</v>
      </c>
      <c r="F92" s="120">
        <v>4.5999999999999996</v>
      </c>
      <c r="G92" s="218">
        <v>32.120000000000005</v>
      </c>
      <c r="H92" s="59"/>
      <c r="I92" s="218"/>
      <c r="J92" s="59" t="s">
        <v>203</v>
      </c>
      <c r="K92" s="218"/>
      <c r="L92" s="263"/>
    </row>
    <row r="93" spans="1:12" x14ac:dyDescent="0.25">
      <c r="A93" s="56"/>
      <c r="B93" s="56"/>
      <c r="C93" s="56"/>
      <c r="D93" s="56" t="s">
        <v>123</v>
      </c>
      <c r="E93" s="57"/>
      <c r="F93" s="120"/>
      <c r="G93" s="218">
        <v>15.23</v>
      </c>
      <c r="H93" s="59" t="s">
        <v>212</v>
      </c>
      <c r="I93" s="218">
        <v>84.07</v>
      </c>
      <c r="J93" s="59">
        <v>46.78</v>
      </c>
      <c r="K93" s="218">
        <v>3932.78</v>
      </c>
      <c r="L93" s="263"/>
    </row>
    <row r="94" spans="1:12" x14ac:dyDescent="0.25">
      <c r="A94" s="56"/>
      <c r="B94" s="56"/>
      <c r="C94" s="56"/>
      <c r="D94" s="56" t="s">
        <v>124</v>
      </c>
      <c r="E94" s="57"/>
      <c r="F94" s="120"/>
      <c r="G94" s="218">
        <v>15.72</v>
      </c>
      <c r="H94" s="59" t="s">
        <v>212</v>
      </c>
      <c r="I94" s="218">
        <v>86.77</v>
      </c>
      <c r="J94" s="59">
        <v>16.48</v>
      </c>
      <c r="K94" s="218">
        <v>1430.04</v>
      </c>
      <c r="L94" s="263"/>
    </row>
    <row r="95" spans="1:12" x14ac:dyDescent="0.25">
      <c r="A95" s="56"/>
      <c r="B95" s="56"/>
      <c r="C95" s="56"/>
      <c r="D95" s="56" t="s">
        <v>127</v>
      </c>
      <c r="E95" s="57"/>
      <c r="F95" s="120"/>
      <c r="G95" s="218">
        <v>1.17</v>
      </c>
      <c r="H95" s="59" t="s">
        <v>37</v>
      </c>
      <c r="I95" s="218">
        <v>5.38</v>
      </c>
      <c r="J95" s="59">
        <v>21.12</v>
      </c>
      <c r="K95" s="218">
        <v>113.67</v>
      </c>
      <c r="L95" s="263"/>
    </row>
    <row r="96" spans="1:12" x14ac:dyDescent="0.25">
      <c r="A96" s="56"/>
      <c r="B96" s="56"/>
      <c r="C96" s="56"/>
      <c r="D96" s="56" t="s">
        <v>48</v>
      </c>
      <c r="E96" s="57" t="s">
        <v>49</v>
      </c>
      <c r="F96" s="120">
        <v>103</v>
      </c>
      <c r="G96" s="286"/>
      <c r="H96" s="59"/>
      <c r="I96" s="218">
        <v>86.59</v>
      </c>
      <c r="J96" s="59">
        <v>103</v>
      </c>
      <c r="K96" s="218">
        <v>4050.76</v>
      </c>
      <c r="L96" s="263"/>
    </row>
    <row r="97" spans="1:12" x14ac:dyDescent="0.25">
      <c r="A97" s="56"/>
      <c r="B97" s="56"/>
      <c r="C97" s="56"/>
      <c r="D97" s="56" t="s">
        <v>50</v>
      </c>
      <c r="E97" s="57" t="s">
        <v>49</v>
      </c>
      <c r="F97" s="120">
        <v>60</v>
      </c>
      <c r="G97" s="286"/>
      <c r="H97" s="59"/>
      <c r="I97" s="218">
        <v>50.44</v>
      </c>
      <c r="J97" s="59">
        <v>60</v>
      </c>
      <c r="K97" s="218">
        <v>2359.67</v>
      </c>
      <c r="L97" s="263"/>
    </row>
    <row r="98" spans="1:12" x14ac:dyDescent="0.25">
      <c r="A98" s="61"/>
      <c r="B98" s="61"/>
      <c r="C98" s="61"/>
      <c r="D98" s="61" t="s">
        <v>126</v>
      </c>
      <c r="E98" s="62" t="s">
        <v>51</v>
      </c>
      <c r="F98" s="264">
        <v>1.8</v>
      </c>
      <c r="G98" s="64"/>
      <c r="H98" s="65" t="s">
        <v>212</v>
      </c>
      <c r="I98" s="64"/>
      <c r="J98" s="65"/>
      <c r="K98" s="64"/>
      <c r="L98" s="76">
        <v>9.9359999999999999</v>
      </c>
    </row>
    <row r="99" spans="1:12" x14ac:dyDescent="0.25">
      <c r="H99" s="1977">
        <v>313.24999999999994</v>
      </c>
      <c r="I99" s="1977"/>
      <c r="J99" s="1977">
        <v>11886.92</v>
      </c>
      <c r="K99" s="1977"/>
      <c r="L99" s="77">
        <v>9.9359999999999999</v>
      </c>
    </row>
    <row r="100" spans="1:12" ht="79.5" x14ac:dyDescent="0.25">
      <c r="A100" s="56">
        <v>8</v>
      </c>
      <c r="B100" s="56">
        <v>8</v>
      </c>
      <c r="C100" s="56" t="s">
        <v>1116</v>
      </c>
      <c r="D100" s="56" t="s">
        <v>1117</v>
      </c>
      <c r="E100" s="57" t="s">
        <v>281</v>
      </c>
      <c r="F100" s="120">
        <v>0.09</v>
      </c>
      <c r="G100" s="218">
        <v>394.49</v>
      </c>
      <c r="H100" s="59"/>
      <c r="I100" s="218"/>
      <c r="J100" s="59" t="s">
        <v>1118</v>
      </c>
      <c r="K100" s="218"/>
      <c r="L100" s="263"/>
    </row>
    <row r="101" spans="1:12" x14ac:dyDescent="0.25">
      <c r="A101" s="56"/>
      <c r="B101" s="56"/>
      <c r="C101" s="56"/>
      <c r="D101" s="56" t="s">
        <v>123</v>
      </c>
      <c r="E101" s="57"/>
      <c r="F101" s="120"/>
      <c r="G101" s="218">
        <v>200.22</v>
      </c>
      <c r="H101" s="59" t="s">
        <v>212</v>
      </c>
      <c r="I101" s="218">
        <v>21.62</v>
      </c>
      <c r="J101" s="59">
        <v>45.52</v>
      </c>
      <c r="K101" s="218">
        <v>984.31</v>
      </c>
      <c r="L101" s="263"/>
    </row>
    <row r="102" spans="1:12" x14ac:dyDescent="0.25">
      <c r="A102" s="56"/>
      <c r="B102" s="56"/>
      <c r="C102" s="56"/>
      <c r="D102" s="56" t="s">
        <v>124</v>
      </c>
      <c r="E102" s="57"/>
      <c r="F102" s="120"/>
      <c r="G102" s="218">
        <v>82.67</v>
      </c>
      <c r="H102" s="59" t="s">
        <v>212</v>
      </c>
      <c r="I102" s="218">
        <v>8.93</v>
      </c>
      <c r="J102" s="59">
        <v>12.82</v>
      </c>
      <c r="K102" s="218">
        <v>114.46</v>
      </c>
      <c r="L102" s="263"/>
    </row>
    <row r="103" spans="1:12" x14ac:dyDescent="0.25">
      <c r="A103" s="56"/>
      <c r="B103" s="56"/>
      <c r="C103" s="56"/>
      <c r="D103" s="56" t="s">
        <v>125</v>
      </c>
      <c r="E103" s="57"/>
      <c r="F103" s="120"/>
      <c r="G103" s="218">
        <v>3.38</v>
      </c>
      <c r="H103" s="59" t="s">
        <v>212</v>
      </c>
      <c r="I103" s="107">
        <v>0.37</v>
      </c>
      <c r="J103" s="59">
        <v>45.52</v>
      </c>
      <c r="K103" s="107">
        <v>16.62</v>
      </c>
      <c r="L103" s="263"/>
    </row>
    <row r="104" spans="1:12" x14ac:dyDescent="0.25">
      <c r="A104" s="56"/>
      <c r="B104" s="56"/>
      <c r="C104" s="56"/>
      <c r="D104" s="56" t="s">
        <v>127</v>
      </c>
      <c r="E104" s="57"/>
      <c r="F104" s="120"/>
      <c r="G104" s="218">
        <v>111.6</v>
      </c>
      <c r="H104" s="59" t="s">
        <v>37</v>
      </c>
      <c r="I104" s="218">
        <v>10.039999999999999</v>
      </c>
      <c r="J104" s="59">
        <v>6.86</v>
      </c>
      <c r="K104" s="218">
        <v>68.900000000000006</v>
      </c>
      <c r="L104" s="263"/>
    </row>
    <row r="105" spans="1:12" x14ac:dyDescent="0.25">
      <c r="A105" s="56"/>
      <c r="B105" s="56"/>
      <c r="C105" s="56"/>
      <c r="D105" s="56" t="s">
        <v>48</v>
      </c>
      <c r="E105" s="57" t="s">
        <v>49</v>
      </c>
      <c r="F105" s="120">
        <v>97</v>
      </c>
      <c r="G105" s="286"/>
      <c r="H105" s="59"/>
      <c r="I105" s="218">
        <v>21.33</v>
      </c>
      <c r="J105" s="59">
        <v>97</v>
      </c>
      <c r="K105" s="218">
        <v>970.9</v>
      </c>
      <c r="L105" s="263"/>
    </row>
    <row r="106" spans="1:12" x14ac:dyDescent="0.25">
      <c r="A106" s="56"/>
      <c r="B106" s="56"/>
      <c r="C106" s="56"/>
      <c r="D106" s="56" t="s">
        <v>50</v>
      </c>
      <c r="E106" s="57" t="s">
        <v>49</v>
      </c>
      <c r="F106" s="120">
        <v>51</v>
      </c>
      <c r="G106" s="286"/>
      <c r="H106" s="59"/>
      <c r="I106" s="218">
        <v>11.21</v>
      </c>
      <c r="J106" s="59">
        <v>51</v>
      </c>
      <c r="K106" s="218">
        <v>510.47</v>
      </c>
      <c r="L106" s="263"/>
    </row>
    <row r="107" spans="1:12" x14ac:dyDescent="0.25">
      <c r="A107" s="61"/>
      <c r="B107" s="61"/>
      <c r="C107" s="61"/>
      <c r="D107" s="61" t="s">
        <v>126</v>
      </c>
      <c r="E107" s="62" t="s">
        <v>51</v>
      </c>
      <c r="F107" s="264">
        <v>21.3</v>
      </c>
      <c r="G107" s="64"/>
      <c r="H107" s="65" t="s">
        <v>212</v>
      </c>
      <c r="I107" s="64"/>
      <c r="J107" s="65"/>
      <c r="K107" s="64"/>
      <c r="L107" s="76">
        <v>2.3003999999999998</v>
      </c>
    </row>
    <row r="108" spans="1:12" x14ac:dyDescent="0.25">
      <c r="H108" s="1977">
        <v>73.13</v>
      </c>
      <c r="I108" s="1977"/>
      <c r="J108" s="1977">
        <v>2649.04</v>
      </c>
      <c r="K108" s="1977"/>
      <c r="L108" s="77">
        <v>2.3003999999999998</v>
      </c>
    </row>
    <row r="109" spans="1:12" ht="79.5" x14ac:dyDescent="0.25">
      <c r="A109" s="56">
        <v>9</v>
      </c>
      <c r="B109" s="56">
        <v>9</v>
      </c>
      <c r="C109" s="56" t="s">
        <v>1119</v>
      </c>
      <c r="D109" s="56" t="s">
        <v>205</v>
      </c>
      <c r="E109" s="57" t="s">
        <v>284</v>
      </c>
      <c r="F109" s="120">
        <v>0.13800000000000001</v>
      </c>
      <c r="G109" s="218">
        <v>729</v>
      </c>
      <c r="H109" s="59"/>
      <c r="I109" s="218"/>
      <c r="J109" s="59" t="s">
        <v>204</v>
      </c>
      <c r="K109" s="218"/>
      <c r="L109" s="263"/>
    </row>
    <row r="110" spans="1:12" x14ac:dyDescent="0.25">
      <c r="A110" s="56"/>
      <c r="B110" s="56"/>
      <c r="C110" s="56"/>
      <c r="D110" s="56" t="s">
        <v>123</v>
      </c>
      <c r="E110" s="57"/>
      <c r="F110" s="120"/>
      <c r="G110" s="218">
        <v>729</v>
      </c>
      <c r="H110" s="59" t="s">
        <v>212</v>
      </c>
      <c r="I110" s="218">
        <v>120.72</v>
      </c>
      <c r="J110" s="59">
        <v>45.52</v>
      </c>
      <c r="K110" s="218">
        <v>5495.28</v>
      </c>
      <c r="L110" s="263"/>
    </row>
    <row r="111" spans="1:12" x14ac:dyDescent="0.25">
      <c r="A111" s="56"/>
      <c r="B111" s="56"/>
      <c r="C111" s="56"/>
      <c r="D111" s="56" t="s">
        <v>48</v>
      </c>
      <c r="E111" s="57" t="s">
        <v>49</v>
      </c>
      <c r="F111" s="120">
        <v>89</v>
      </c>
      <c r="G111" s="286"/>
      <c r="H111" s="59"/>
      <c r="I111" s="218">
        <v>107.44</v>
      </c>
      <c r="J111" s="59">
        <v>89</v>
      </c>
      <c r="K111" s="218">
        <v>4890.8</v>
      </c>
      <c r="L111" s="263"/>
    </row>
    <row r="112" spans="1:12" x14ac:dyDescent="0.25">
      <c r="A112" s="56"/>
      <c r="B112" s="56"/>
      <c r="C112" s="56"/>
      <c r="D112" s="56" t="s">
        <v>50</v>
      </c>
      <c r="E112" s="57" t="s">
        <v>49</v>
      </c>
      <c r="F112" s="120">
        <v>40</v>
      </c>
      <c r="G112" s="286"/>
      <c r="H112" s="59"/>
      <c r="I112" s="218">
        <v>48.29</v>
      </c>
      <c r="J112" s="59">
        <v>40</v>
      </c>
      <c r="K112" s="218">
        <v>2198.11</v>
      </c>
      <c r="L112" s="263"/>
    </row>
    <row r="113" spans="1:12" x14ac:dyDescent="0.25">
      <c r="A113" s="61"/>
      <c r="B113" s="61"/>
      <c r="C113" s="61"/>
      <c r="D113" s="61" t="s">
        <v>126</v>
      </c>
      <c r="E113" s="62" t="s">
        <v>51</v>
      </c>
      <c r="F113" s="264">
        <v>97.2</v>
      </c>
      <c r="G113" s="64"/>
      <c r="H113" s="65" t="s">
        <v>212</v>
      </c>
      <c r="I113" s="64"/>
      <c r="J113" s="65"/>
      <c r="K113" s="64"/>
      <c r="L113" s="76">
        <v>16.096320000000002</v>
      </c>
    </row>
    <row r="114" spans="1:12" x14ac:dyDescent="0.25">
      <c r="H114" s="1977">
        <v>276.45</v>
      </c>
      <c r="I114" s="1977"/>
      <c r="J114" s="1977">
        <v>12584.19</v>
      </c>
      <c r="K114" s="1977"/>
      <c r="L114" s="77">
        <v>16.096320000000002</v>
      </c>
    </row>
    <row r="115" spans="1:12" ht="79.5" x14ac:dyDescent="0.25">
      <c r="A115" s="56">
        <v>10</v>
      </c>
      <c r="B115" s="56">
        <v>10</v>
      </c>
      <c r="C115" s="56" t="s">
        <v>1120</v>
      </c>
      <c r="D115" s="56" t="s">
        <v>1121</v>
      </c>
      <c r="E115" s="57" t="s">
        <v>264</v>
      </c>
      <c r="F115" s="120">
        <v>9.4199999999999996E-3</v>
      </c>
      <c r="G115" s="218">
        <v>335.12</v>
      </c>
      <c r="H115" s="59"/>
      <c r="I115" s="218"/>
      <c r="J115" s="59" t="s">
        <v>1122</v>
      </c>
      <c r="K115" s="218"/>
      <c r="L115" s="263"/>
    </row>
    <row r="116" spans="1:12" x14ac:dyDescent="0.25">
      <c r="A116" s="56"/>
      <c r="B116" s="56"/>
      <c r="C116" s="56"/>
      <c r="D116" s="56" t="s">
        <v>123</v>
      </c>
      <c r="E116" s="57"/>
      <c r="F116" s="120"/>
      <c r="G116" s="218">
        <v>34.74</v>
      </c>
      <c r="H116" s="59" t="s">
        <v>212</v>
      </c>
      <c r="I116" s="218">
        <v>0.39</v>
      </c>
      <c r="J116" s="59">
        <v>46.78</v>
      </c>
      <c r="K116" s="218">
        <v>18.37</v>
      </c>
      <c r="L116" s="263"/>
    </row>
    <row r="117" spans="1:12" x14ac:dyDescent="0.25">
      <c r="A117" s="56"/>
      <c r="B117" s="56"/>
      <c r="C117" s="56"/>
      <c r="D117" s="56" t="s">
        <v>124</v>
      </c>
      <c r="E117" s="57"/>
      <c r="F117" s="120"/>
      <c r="G117" s="218">
        <v>6.32</v>
      </c>
      <c r="H117" s="59" t="s">
        <v>212</v>
      </c>
      <c r="I117" s="218">
        <v>7.0000000000000007E-2</v>
      </c>
      <c r="J117" s="59">
        <v>8.0399999999999991</v>
      </c>
      <c r="K117" s="218">
        <v>0.56999999999999995</v>
      </c>
      <c r="L117" s="263"/>
    </row>
    <row r="118" spans="1:12" x14ac:dyDescent="0.25">
      <c r="A118" s="56"/>
      <c r="B118" s="56"/>
      <c r="C118" s="56"/>
      <c r="D118" s="56" t="s">
        <v>125</v>
      </c>
      <c r="E118" s="57"/>
      <c r="F118" s="120"/>
      <c r="G118" s="218">
        <v>0.1</v>
      </c>
      <c r="H118" s="59" t="s">
        <v>212</v>
      </c>
      <c r="I118" s="107">
        <v>0</v>
      </c>
      <c r="J118" s="59">
        <v>46.78</v>
      </c>
      <c r="K118" s="107">
        <v>0.05</v>
      </c>
      <c r="L118" s="263"/>
    </row>
    <row r="119" spans="1:12" x14ac:dyDescent="0.25">
      <c r="A119" s="56"/>
      <c r="B119" s="56"/>
      <c r="C119" s="56"/>
      <c r="D119" s="56" t="s">
        <v>127</v>
      </c>
      <c r="E119" s="57"/>
      <c r="F119" s="120"/>
      <c r="G119" s="218">
        <v>294.06</v>
      </c>
      <c r="H119" s="59" t="s">
        <v>37</v>
      </c>
      <c r="I119" s="218">
        <v>2.77</v>
      </c>
      <c r="J119" s="59">
        <v>5.08</v>
      </c>
      <c r="K119" s="218">
        <v>14.07</v>
      </c>
      <c r="L119" s="263"/>
    </row>
    <row r="120" spans="1:12" x14ac:dyDescent="0.25">
      <c r="A120" s="56"/>
      <c r="B120" s="56"/>
      <c r="C120" s="56"/>
      <c r="D120" s="56" t="s">
        <v>48</v>
      </c>
      <c r="E120" s="57" t="s">
        <v>49</v>
      </c>
      <c r="F120" s="120">
        <v>94</v>
      </c>
      <c r="G120" s="286"/>
      <c r="H120" s="59"/>
      <c r="I120" s="218">
        <v>0.37</v>
      </c>
      <c r="J120" s="59">
        <v>94</v>
      </c>
      <c r="K120" s="218">
        <v>17.309999999999999</v>
      </c>
      <c r="L120" s="263"/>
    </row>
    <row r="121" spans="1:12" x14ac:dyDescent="0.25">
      <c r="A121" s="56"/>
      <c r="B121" s="56"/>
      <c r="C121" s="56"/>
      <c r="D121" s="56" t="s">
        <v>50</v>
      </c>
      <c r="E121" s="57" t="s">
        <v>49</v>
      </c>
      <c r="F121" s="120">
        <v>51</v>
      </c>
      <c r="G121" s="286"/>
      <c r="H121" s="59"/>
      <c r="I121" s="218">
        <v>0.2</v>
      </c>
      <c r="J121" s="59">
        <v>51</v>
      </c>
      <c r="K121" s="218">
        <v>9.39</v>
      </c>
      <c r="L121" s="263"/>
    </row>
    <row r="122" spans="1:12" x14ac:dyDescent="0.25">
      <c r="A122" s="61"/>
      <c r="B122" s="61"/>
      <c r="C122" s="61"/>
      <c r="D122" s="61" t="s">
        <v>126</v>
      </c>
      <c r="E122" s="62" t="s">
        <v>51</v>
      </c>
      <c r="F122" s="264">
        <v>3.83</v>
      </c>
      <c r="G122" s="64"/>
      <c r="H122" s="65" t="s">
        <v>212</v>
      </c>
      <c r="I122" s="64"/>
      <c r="J122" s="65"/>
      <c r="K122" s="64"/>
      <c r="L122" s="76">
        <v>4.3294319999999997E-2</v>
      </c>
    </row>
    <row r="123" spans="1:12" x14ac:dyDescent="0.25">
      <c r="H123" s="1977">
        <v>3.8000000000000003</v>
      </c>
      <c r="I123" s="1977"/>
      <c r="J123" s="1977">
        <v>59.710000000000008</v>
      </c>
      <c r="K123" s="1977"/>
      <c r="L123" s="77">
        <v>4.3294319999999997E-2</v>
      </c>
    </row>
    <row r="124" spans="1:12" ht="92.25" x14ac:dyDescent="0.25">
      <c r="A124" s="56">
        <v>11</v>
      </c>
      <c r="B124" s="56">
        <v>11</v>
      </c>
      <c r="C124" s="56" t="s">
        <v>1123</v>
      </c>
      <c r="D124" s="56" t="s">
        <v>820</v>
      </c>
      <c r="E124" s="57" t="s">
        <v>264</v>
      </c>
      <c r="F124" s="120">
        <v>7.1999999999999998E-3</v>
      </c>
      <c r="G124" s="218">
        <v>895.37</v>
      </c>
      <c r="H124" s="59"/>
      <c r="I124" s="218"/>
      <c r="J124" s="59" t="s">
        <v>819</v>
      </c>
      <c r="K124" s="218"/>
      <c r="L124" s="263"/>
    </row>
    <row r="125" spans="1:12" x14ac:dyDescent="0.25">
      <c r="A125" s="56"/>
      <c r="B125" s="56"/>
      <c r="C125" s="56"/>
      <c r="D125" s="56" t="s">
        <v>123</v>
      </c>
      <c r="E125" s="57"/>
      <c r="F125" s="120"/>
      <c r="G125" s="218">
        <v>184.59</v>
      </c>
      <c r="H125" s="59" t="s">
        <v>212</v>
      </c>
      <c r="I125" s="218">
        <v>1.59</v>
      </c>
      <c r="J125" s="59">
        <v>46.78</v>
      </c>
      <c r="K125" s="218">
        <v>74.61</v>
      </c>
      <c r="L125" s="263"/>
    </row>
    <row r="126" spans="1:12" x14ac:dyDescent="0.25">
      <c r="A126" s="56"/>
      <c r="B126" s="56"/>
      <c r="C126" s="56"/>
      <c r="D126" s="56" t="s">
        <v>124</v>
      </c>
      <c r="E126" s="57"/>
      <c r="F126" s="120"/>
      <c r="G126" s="218">
        <v>4.67</v>
      </c>
      <c r="H126" s="59" t="s">
        <v>212</v>
      </c>
      <c r="I126" s="218">
        <v>0.04</v>
      </c>
      <c r="J126" s="59">
        <v>21.97</v>
      </c>
      <c r="K126" s="218">
        <v>0.89</v>
      </c>
      <c r="L126" s="263"/>
    </row>
    <row r="127" spans="1:12" x14ac:dyDescent="0.25">
      <c r="A127" s="56"/>
      <c r="B127" s="56"/>
      <c r="C127" s="56"/>
      <c r="D127" s="56" t="s">
        <v>125</v>
      </c>
      <c r="E127" s="57"/>
      <c r="F127" s="120"/>
      <c r="G127" s="218">
        <v>0.14000000000000001</v>
      </c>
      <c r="H127" s="59" t="s">
        <v>212</v>
      </c>
      <c r="I127" s="107">
        <v>0</v>
      </c>
      <c r="J127" s="59">
        <v>46.78</v>
      </c>
      <c r="K127" s="107">
        <v>0.06</v>
      </c>
      <c r="L127" s="263"/>
    </row>
    <row r="128" spans="1:12" x14ac:dyDescent="0.25">
      <c r="A128" s="56"/>
      <c r="B128" s="56"/>
      <c r="C128" s="56"/>
      <c r="D128" s="56" t="s">
        <v>127</v>
      </c>
      <c r="E128" s="57"/>
      <c r="F128" s="120"/>
      <c r="G128" s="218">
        <v>706.11</v>
      </c>
      <c r="H128" s="59" t="s">
        <v>37</v>
      </c>
      <c r="I128" s="218">
        <v>5.08</v>
      </c>
      <c r="J128" s="59">
        <v>6.23</v>
      </c>
      <c r="K128" s="218">
        <v>31.67</v>
      </c>
      <c r="L128" s="263"/>
    </row>
    <row r="129" spans="1:12" x14ac:dyDescent="0.25">
      <c r="A129" s="56"/>
      <c r="B129" s="56"/>
      <c r="C129" s="56"/>
      <c r="D129" s="56" t="s">
        <v>48</v>
      </c>
      <c r="E129" s="57" t="s">
        <v>49</v>
      </c>
      <c r="F129" s="120">
        <v>100</v>
      </c>
      <c r="G129" s="286"/>
      <c r="H129" s="59"/>
      <c r="I129" s="218">
        <v>1.59</v>
      </c>
      <c r="J129" s="59">
        <v>100</v>
      </c>
      <c r="K129" s="218">
        <v>74.67</v>
      </c>
      <c r="L129" s="263"/>
    </row>
    <row r="130" spans="1:12" x14ac:dyDescent="0.25">
      <c r="A130" s="56"/>
      <c r="B130" s="56"/>
      <c r="C130" s="56"/>
      <c r="D130" s="56" t="s">
        <v>50</v>
      </c>
      <c r="E130" s="57" t="s">
        <v>49</v>
      </c>
      <c r="F130" s="120">
        <v>49</v>
      </c>
      <c r="G130" s="286"/>
      <c r="H130" s="59"/>
      <c r="I130" s="218">
        <v>0.78</v>
      </c>
      <c r="J130" s="59">
        <v>49</v>
      </c>
      <c r="K130" s="218">
        <v>36.590000000000003</v>
      </c>
      <c r="L130" s="263"/>
    </row>
    <row r="131" spans="1:12" x14ac:dyDescent="0.25">
      <c r="A131" s="61"/>
      <c r="B131" s="61"/>
      <c r="C131" s="61"/>
      <c r="D131" s="61" t="s">
        <v>126</v>
      </c>
      <c r="E131" s="62" t="s">
        <v>51</v>
      </c>
      <c r="F131" s="264">
        <v>21.12</v>
      </c>
      <c r="G131" s="64"/>
      <c r="H131" s="65" t="s">
        <v>212</v>
      </c>
      <c r="I131" s="64"/>
      <c r="J131" s="65"/>
      <c r="K131" s="64"/>
      <c r="L131" s="76">
        <v>0.18247679999999999</v>
      </c>
    </row>
    <row r="132" spans="1:12" x14ac:dyDescent="0.25">
      <c r="H132" s="1977">
        <v>9.08</v>
      </c>
      <c r="I132" s="1977"/>
      <c r="J132" s="1977">
        <v>218.43</v>
      </c>
      <c r="K132" s="1977"/>
      <c r="L132" s="77">
        <v>0.18247679999999999</v>
      </c>
    </row>
    <row r="134" spans="1:12" x14ac:dyDescent="0.25">
      <c r="A134" s="1974" t="s">
        <v>1017</v>
      </c>
      <c r="B134" s="1974"/>
      <c r="C134" s="1974"/>
      <c r="D134" s="1974"/>
      <c r="E134" s="1974"/>
      <c r="F134" s="1974"/>
      <c r="G134" s="1974"/>
      <c r="H134" s="1975">
        <v>4122.01</v>
      </c>
      <c r="I134" s="1975"/>
      <c r="J134" s="1975">
        <v>128699.23999999999</v>
      </c>
      <c r="K134" s="1975"/>
      <c r="L134" s="77">
        <v>96.744891120000005</v>
      </c>
    </row>
    <row r="138" spans="1:12" ht="16.5" x14ac:dyDescent="0.25">
      <c r="A138" s="1976" t="s">
        <v>1018</v>
      </c>
      <c r="B138" s="1976"/>
      <c r="C138" s="1976"/>
      <c r="D138" s="1976"/>
      <c r="E138" s="1976"/>
      <c r="F138" s="1976"/>
      <c r="G138" s="1976"/>
      <c r="H138" s="1976"/>
      <c r="I138" s="1976"/>
      <c r="J138" s="1976"/>
      <c r="K138" s="1976"/>
      <c r="L138" s="1976"/>
    </row>
    <row r="139" spans="1:12" ht="128.25" x14ac:dyDescent="0.25">
      <c r="A139" s="61">
        <v>1</v>
      </c>
      <c r="B139" s="61">
        <v>1</v>
      </c>
      <c r="C139" s="61" t="s">
        <v>1193</v>
      </c>
      <c r="D139" s="61" t="s">
        <v>1194</v>
      </c>
      <c r="E139" s="62" t="s">
        <v>63</v>
      </c>
      <c r="F139" s="264">
        <v>1</v>
      </c>
      <c r="G139" s="64">
        <v>342053.79</v>
      </c>
      <c r="H139" s="65" t="s">
        <v>324</v>
      </c>
      <c r="I139" s="64">
        <v>356420.05</v>
      </c>
      <c r="J139" s="65">
        <v>6.33</v>
      </c>
      <c r="K139" s="64">
        <v>2256138.91</v>
      </c>
      <c r="L139" s="79"/>
    </row>
    <row r="140" spans="1:12" x14ac:dyDescent="0.25">
      <c r="H140" s="1977">
        <v>356420.05</v>
      </c>
      <c r="I140" s="1977"/>
      <c r="J140" s="1977">
        <v>2256138.91</v>
      </c>
      <c r="K140" s="1977"/>
      <c r="L140" s="77">
        <v>0</v>
      </c>
    </row>
    <row r="142" spans="1:12" x14ac:dyDescent="0.25">
      <c r="A142" s="1974" t="s">
        <v>1019</v>
      </c>
      <c r="B142" s="1974"/>
      <c r="C142" s="1974"/>
      <c r="D142" s="1974"/>
      <c r="E142" s="1974"/>
      <c r="F142" s="1974"/>
      <c r="G142" s="1974"/>
      <c r="H142" s="1975">
        <v>356420.05</v>
      </c>
      <c r="I142" s="1975"/>
      <c r="J142" s="1975">
        <v>2256138.91</v>
      </c>
      <c r="K142" s="1975"/>
      <c r="L142" s="77">
        <v>0</v>
      </c>
    </row>
    <row r="146" spans="1:12" ht="16.5" x14ac:dyDescent="0.25">
      <c r="A146" s="1976" t="s">
        <v>1020</v>
      </c>
      <c r="B146" s="1976"/>
      <c r="C146" s="1976"/>
      <c r="D146" s="1976"/>
      <c r="E146" s="1976"/>
      <c r="F146" s="1976"/>
      <c r="G146" s="1976"/>
      <c r="H146" s="1976"/>
      <c r="I146" s="1976"/>
      <c r="J146" s="1976"/>
      <c r="K146" s="1976"/>
      <c r="L146" s="1976"/>
    </row>
    <row r="147" spans="1:12" ht="99.75" x14ac:dyDescent="0.25">
      <c r="A147" s="61">
        <v>1</v>
      </c>
      <c r="B147" s="61">
        <v>1</v>
      </c>
      <c r="C147" s="61" t="s">
        <v>827</v>
      </c>
      <c r="D147" s="61" t="s">
        <v>701</v>
      </c>
      <c r="E147" s="62" t="s">
        <v>63</v>
      </c>
      <c r="F147" s="264">
        <v>1</v>
      </c>
      <c r="G147" s="64">
        <v>1677.92</v>
      </c>
      <c r="H147" s="65" t="s">
        <v>392</v>
      </c>
      <c r="I147" s="64">
        <v>1761.82</v>
      </c>
      <c r="J147" s="65">
        <v>8.89</v>
      </c>
      <c r="K147" s="64">
        <v>15662.54</v>
      </c>
      <c r="L147" s="79"/>
    </row>
    <row r="148" spans="1:12" x14ac:dyDescent="0.25">
      <c r="H148" s="1977">
        <v>1761.82</v>
      </c>
      <c r="I148" s="1977"/>
      <c r="J148" s="1977">
        <v>15662.54</v>
      </c>
      <c r="K148" s="1977"/>
      <c r="L148" s="77">
        <v>0</v>
      </c>
    </row>
    <row r="149" spans="1:12" ht="57" x14ac:dyDescent="0.25">
      <c r="A149" s="61">
        <v>2</v>
      </c>
      <c r="B149" s="61">
        <v>2</v>
      </c>
      <c r="C149" s="61" t="s">
        <v>828</v>
      </c>
      <c r="D149" s="61" t="s">
        <v>829</v>
      </c>
      <c r="E149" s="62" t="s">
        <v>221</v>
      </c>
      <c r="F149" s="264">
        <v>2.4E-2</v>
      </c>
      <c r="G149" s="64">
        <v>23781.66</v>
      </c>
      <c r="H149" s="65" t="s">
        <v>37</v>
      </c>
      <c r="I149" s="64">
        <v>570.76</v>
      </c>
      <c r="J149" s="65" t="s">
        <v>1202</v>
      </c>
      <c r="K149" s="64">
        <v>2100.4</v>
      </c>
      <c r="L149" s="79"/>
    </row>
    <row r="150" spans="1:12" x14ac:dyDescent="0.25">
      <c r="H150" s="1977">
        <v>570.76</v>
      </c>
      <c r="I150" s="1977"/>
      <c r="J150" s="1977">
        <v>2100.4</v>
      </c>
      <c r="K150" s="1977"/>
      <c r="L150" s="77">
        <v>0</v>
      </c>
    </row>
    <row r="151" spans="1:12" ht="85.5" x14ac:dyDescent="0.25">
      <c r="A151" s="61">
        <v>3</v>
      </c>
      <c r="B151" s="61">
        <v>3</v>
      </c>
      <c r="C151" s="61" t="s">
        <v>1092</v>
      </c>
      <c r="D151" s="61" t="s">
        <v>427</v>
      </c>
      <c r="E151" s="62" t="s">
        <v>63</v>
      </c>
      <c r="F151" s="264">
        <v>1</v>
      </c>
      <c r="G151" s="64">
        <v>692.99</v>
      </c>
      <c r="H151" s="65" t="s">
        <v>777</v>
      </c>
      <c r="I151" s="64">
        <v>718.98</v>
      </c>
      <c r="J151" s="65">
        <v>8.89</v>
      </c>
      <c r="K151" s="64">
        <v>6391.71</v>
      </c>
      <c r="L151" s="79"/>
    </row>
    <row r="152" spans="1:12" x14ac:dyDescent="0.25">
      <c r="H152" s="1977">
        <v>718.98</v>
      </c>
      <c r="I152" s="1977"/>
      <c r="J152" s="1977">
        <v>6391.71</v>
      </c>
      <c r="K152" s="1977"/>
      <c r="L152" s="77">
        <v>0</v>
      </c>
    </row>
    <row r="153" spans="1:12" ht="85.5" x14ac:dyDescent="0.25">
      <c r="A153" s="61">
        <v>4</v>
      </c>
      <c r="B153" s="61">
        <v>4</v>
      </c>
      <c r="C153" s="61" t="s">
        <v>1092</v>
      </c>
      <c r="D153" s="61" t="s">
        <v>790</v>
      </c>
      <c r="E153" s="62" t="s">
        <v>63</v>
      </c>
      <c r="F153" s="264">
        <v>1</v>
      </c>
      <c r="G153" s="64">
        <v>62.42</v>
      </c>
      <c r="H153" s="65" t="s">
        <v>777</v>
      </c>
      <c r="I153" s="64">
        <v>64.760000000000005</v>
      </c>
      <c r="J153" s="65">
        <v>8.89</v>
      </c>
      <c r="K153" s="64">
        <v>575.72</v>
      </c>
      <c r="L153" s="79"/>
    </row>
    <row r="154" spans="1:12" x14ac:dyDescent="0.25">
      <c r="H154" s="1977">
        <v>64.760000000000005</v>
      </c>
      <c r="I154" s="1977"/>
      <c r="J154" s="1977">
        <v>575.72</v>
      </c>
      <c r="K154" s="1977"/>
      <c r="L154" s="77">
        <v>0</v>
      </c>
    </row>
    <row r="155" spans="1:12" ht="85.5" x14ac:dyDescent="0.25">
      <c r="A155" s="61">
        <v>5</v>
      </c>
      <c r="B155" s="61">
        <v>5</v>
      </c>
      <c r="C155" s="61" t="s">
        <v>1092</v>
      </c>
      <c r="D155" s="61" t="s">
        <v>791</v>
      </c>
      <c r="E155" s="62" t="s">
        <v>28</v>
      </c>
      <c r="F155" s="264">
        <v>1.5</v>
      </c>
      <c r="G155" s="64">
        <v>41.63</v>
      </c>
      <c r="H155" s="65" t="s">
        <v>777</v>
      </c>
      <c r="I155" s="64">
        <v>64.790000000000006</v>
      </c>
      <c r="J155" s="65">
        <v>8.89</v>
      </c>
      <c r="K155" s="64">
        <v>575.95000000000005</v>
      </c>
      <c r="L155" s="79"/>
    </row>
    <row r="156" spans="1:12" x14ac:dyDescent="0.25">
      <c r="H156" s="1977">
        <v>64.790000000000006</v>
      </c>
      <c r="I156" s="1977"/>
      <c r="J156" s="1977">
        <v>575.95000000000005</v>
      </c>
      <c r="K156" s="1977"/>
      <c r="L156" s="77">
        <v>0</v>
      </c>
    </row>
    <row r="157" spans="1:12" ht="71.25" x14ac:dyDescent="0.25">
      <c r="A157" s="61">
        <v>6</v>
      </c>
      <c r="B157" s="61">
        <v>6</v>
      </c>
      <c r="C157" s="61" t="s">
        <v>330</v>
      </c>
      <c r="D157" s="61" t="s">
        <v>331</v>
      </c>
      <c r="E157" s="62" t="s">
        <v>63</v>
      </c>
      <c r="F157" s="264">
        <v>0.16</v>
      </c>
      <c r="G157" s="64">
        <v>235.22</v>
      </c>
      <c r="H157" s="65" t="s">
        <v>37</v>
      </c>
      <c r="I157" s="64">
        <v>37.64</v>
      </c>
      <c r="J157" s="65" t="s">
        <v>952</v>
      </c>
      <c r="K157" s="64">
        <v>724.1</v>
      </c>
      <c r="L157" s="79"/>
    </row>
    <row r="158" spans="1:12" x14ac:dyDescent="0.25">
      <c r="H158" s="1977">
        <v>37.64</v>
      </c>
      <c r="I158" s="1977"/>
      <c r="J158" s="1977">
        <v>724.1</v>
      </c>
      <c r="K158" s="1977"/>
      <c r="L158" s="77">
        <v>0</v>
      </c>
    </row>
    <row r="159" spans="1:12" ht="29.25" x14ac:dyDescent="0.25">
      <c r="A159" s="61">
        <v>7</v>
      </c>
      <c r="B159" s="61">
        <v>7</v>
      </c>
      <c r="C159" s="61" t="s">
        <v>404</v>
      </c>
      <c r="D159" s="61" t="s">
        <v>405</v>
      </c>
      <c r="E159" s="62" t="s">
        <v>77</v>
      </c>
      <c r="F159" s="264">
        <v>0.08</v>
      </c>
      <c r="G159" s="64">
        <v>165</v>
      </c>
      <c r="H159" s="65" t="s">
        <v>37</v>
      </c>
      <c r="I159" s="64">
        <v>13.2</v>
      </c>
      <c r="J159" s="65" t="s">
        <v>1162</v>
      </c>
      <c r="K159" s="64">
        <v>144.28</v>
      </c>
      <c r="L159" s="79"/>
    </row>
    <row r="160" spans="1:12" x14ac:dyDescent="0.25">
      <c r="H160" s="1977">
        <v>13.2</v>
      </c>
      <c r="I160" s="1977"/>
      <c r="J160" s="1977">
        <v>144.28</v>
      </c>
      <c r="K160" s="1977"/>
      <c r="L160" s="77">
        <v>0</v>
      </c>
    </row>
    <row r="161" spans="1:12" ht="85.5" x14ac:dyDescent="0.25">
      <c r="A161" s="61">
        <v>8</v>
      </c>
      <c r="B161" s="61">
        <v>8</v>
      </c>
      <c r="C161" s="61" t="s">
        <v>1092</v>
      </c>
      <c r="D161" s="61" t="s">
        <v>792</v>
      </c>
      <c r="E161" s="62" t="s">
        <v>63</v>
      </c>
      <c r="F161" s="264">
        <v>12</v>
      </c>
      <c r="G161" s="64">
        <v>189.45</v>
      </c>
      <c r="H161" s="65" t="s">
        <v>392</v>
      </c>
      <c r="I161" s="64">
        <v>2387.0700000000002</v>
      </c>
      <c r="J161" s="65">
        <v>8.89</v>
      </c>
      <c r="K161" s="64">
        <v>21221.05</v>
      </c>
      <c r="L161" s="79"/>
    </row>
    <row r="162" spans="1:12" x14ac:dyDescent="0.25">
      <c r="H162" s="1977">
        <v>2387.0700000000002</v>
      </c>
      <c r="I162" s="1977"/>
      <c r="J162" s="1977">
        <v>21221.05</v>
      </c>
      <c r="K162" s="1977"/>
      <c r="L162" s="77">
        <v>0</v>
      </c>
    </row>
    <row r="163" spans="1:12" ht="29.25" x14ac:dyDescent="0.25">
      <c r="A163" s="61">
        <v>9</v>
      </c>
      <c r="B163" s="61">
        <v>9</v>
      </c>
      <c r="C163" s="61" t="s">
        <v>1021</v>
      </c>
      <c r="D163" s="61" t="s">
        <v>1022</v>
      </c>
      <c r="E163" s="62" t="s">
        <v>77</v>
      </c>
      <c r="F163" s="264">
        <v>0.03</v>
      </c>
      <c r="G163" s="64">
        <v>1733</v>
      </c>
      <c r="H163" s="65" t="s">
        <v>37</v>
      </c>
      <c r="I163" s="64">
        <v>51.99</v>
      </c>
      <c r="J163" s="65" t="s">
        <v>1231</v>
      </c>
      <c r="K163" s="64">
        <v>379.01</v>
      </c>
      <c r="L163" s="79"/>
    </row>
    <row r="164" spans="1:12" x14ac:dyDescent="0.25">
      <c r="H164" s="1977">
        <v>51.99</v>
      </c>
      <c r="I164" s="1977"/>
      <c r="J164" s="1977">
        <v>379.01</v>
      </c>
      <c r="K164" s="1977"/>
      <c r="L164" s="77">
        <v>0</v>
      </c>
    </row>
    <row r="165" spans="1:12" ht="29.25" x14ac:dyDescent="0.25">
      <c r="A165" s="61">
        <v>10</v>
      </c>
      <c r="B165" s="61">
        <v>10</v>
      </c>
      <c r="C165" s="61" t="s">
        <v>838</v>
      </c>
      <c r="D165" s="61" t="s">
        <v>839</v>
      </c>
      <c r="E165" s="62" t="s">
        <v>77</v>
      </c>
      <c r="F165" s="264">
        <v>0.06</v>
      </c>
      <c r="G165" s="64">
        <v>2130</v>
      </c>
      <c r="H165" s="65" t="s">
        <v>37</v>
      </c>
      <c r="I165" s="64">
        <v>127.8</v>
      </c>
      <c r="J165" s="65" t="s">
        <v>1203</v>
      </c>
      <c r="K165" s="64">
        <v>995.56</v>
      </c>
      <c r="L165" s="79"/>
    </row>
    <row r="166" spans="1:12" x14ac:dyDescent="0.25">
      <c r="H166" s="1977">
        <v>127.8</v>
      </c>
      <c r="I166" s="1977"/>
      <c r="J166" s="1977">
        <v>995.56</v>
      </c>
      <c r="K166" s="1977"/>
      <c r="L166" s="77">
        <v>0</v>
      </c>
    </row>
    <row r="167" spans="1:12" ht="85.5" x14ac:dyDescent="0.25">
      <c r="A167" s="61">
        <v>11</v>
      </c>
      <c r="B167" s="61">
        <v>11</v>
      </c>
      <c r="C167" s="61" t="s">
        <v>903</v>
      </c>
      <c r="D167" s="61" t="s">
        <v>465</v>
      </c>
      <c r="E167" s="62" t="s">
        <v>63</v>
      </c>
      <c r="F167" s="264">
        <v>3</v>
      </c>
      <c r="G167" s="64">
        <v>140.61000000000001</v>
      </c>
      <c r="H167" s="65" t="s">
        <v>392</v>
      </c>
      <c r="I167" s="64">
        <v>442.92</v>
      </c>
      <c r="J167" s="65">
        <v>8.89</v>
      </c>
      <c r="K167" s="64">
        <v>3937.57</v>
      </c>
      <c r="L167" s="79"/>
    </row>
    <row r="168" spans="1:12" x14ac:dyDescent="0.25">
      <c r="H168" s="1977">
        <v>442.92</v>
      </c>
      <c r="I168" s="1977"/>
      <c r="J168" s="1977">
        <v>3937.57</v>
      </c>
      <c r="K168" s="1977"/>
      <c r="L168" s="77">
        <v>0</v>
      </c>
    </row>
    <row r="169" spans="1:12" ht="85.5" x14ac:dyDescent="0.25">
      <c r="A169" s="61">
        <v>12</v>
      </c>
      <c r="B169" s="61">
        <v>12</v>
      </c>
      <c r="C169" s="61" t="s">
        <v>1092</v>
      </c>
      <c r="D169" s="61" t="s">
        <v>1124</v>
      </c>
      <c r="E169" s="62" t="s">
        <v>63</v>
      </c>
      <c r="F169" s="264">
        <v>3</v>
      </c>
      <c r="G169" s="64">
        <v>1.53</v>
      </c>
      <c r="H169" s="65" t="s">
        <v>392</v>
      </c>
      <c r="I169" s="64">
        <v>4.82</v>
      </c>
      <c r="J169" s="65">
        <v>8.89</v>
      </c>
      <c r="K169" s="64">
        <v>42.85</v>
      </c>
      <c r="L169" s="79"/>
    </row>
    <row r="170" spans="1:12" x14ac:dyDescent="0.25">
      <c r="H170" s="1977">
        <v>4.82</v>
      </c>
      <c r="I170" s="1977"/>
      <c r="J170" s="1977">
        <v>42.85</v>
      </c>
      <c r="K170" s="1977"/>
      <c r="L170" s="77">
        <v>0</v>
      </c>
    </row>
    <row r="171" spans="1:12" ht="85.5" x14ac:dyDescent="0.25">
      <c r="A171" s="61">
        <v>13</v>
      </c>
      <c r="B171" s="61">
        <v>13</v>
      </c>
      <c r="C171" s="61" t="s">
        <v>1092</v>
      </c>
      <c r="D171" s="61" t="s">
        <v>357</v>
      </c>
      <c r="E171" s="62" t="s">
        <v>63</v>
      </c>
      <c r="F171" s="264">
        <v>4</v>
      </c>
      <c r="G171" s="64">
        <v>14.08</v>
      </c>
      <c r="H171" s="65" t="s">
        <v>392</v>
      </c>
      <c r="I171" s="64">
        <v>59.14</v>
      </c>
      <c r="J171" s="65">
        <v>8.89</v>
      </c>
      <c r="K171" s="64">
        <v>525.72</v>
      </c>
      <c r="L171" s="79"/>
    </row>
    <row r="172" spans="1:12" x14ac:dyDescent="0.25">
      <c r="H172" s="1977">
        <v>59.14</v>
      </c>
      <c r="I172" s="1977"/>
      <c r="J172" s="1977">
        <v>525.72</v>
      </c>
      <c r="K172" s="1977"/>
      <c r="L172" s="77">
        <v>0</v>
      </c>
    </row>
    <row r="173" spans="1:12" ht="85.5" x14ac:dyDescent="0.25">
      <c r="A173" s="61">
        <v>14</v>
      </c>
      <c r="B173" s="61">
        <v>14</v>
      </c>
      <c r="C173" s="61" t="s">
        <v>1092</v>
      </c>
      <c r="D173" s="61" t="s">
        <v>793</v>
      </c>
      <c r="E173" s="62" t="s">
        <v>63</v>
      </c>
      <c r="F173" s="264">
        <v>6</v>
      </c>
      <c r="G173" s="64">
        <v>15.35</v>
      </c>
      <c r="H173" s="65" t="s">
        <v>392</v>
      </c>
      <c r="I173" s="64">
        <v>96.71</v>
      </c>
      <c r="J173" s="65">
        <v>8.89</v>
      </c>
      <c r="K173" s="64">
        <v>859.71</v>
      </c>
      <c r="L173" s="79"/>
    </row>
    <row r="174" spans="1:12" x14ac:dyDescent="0.25">
      <c r="H174" s="1977">
        <v>96.71</v>
      </c>
      <c r="I174" s="1977"/>
      <c r="J174" s="1977">
        <v>859.71</v>
      </c>
      <c r="K174" s="1977"/>
      <c r="L174" s="77">
        <v>0</v>
      </c>
    </row>
    <row r="175" spans="1:12" ht="29.25" x14ac:dyDescent="0.25">
      <c r="A175" s="61">
        <v>15</v>
      </c>
      <c r="B175" s="61">
        <v>15</v>
      </c>
      <c r="C175" s="61" t="s">
        <v>1125</v>
      </c>
      <c r="D175" s="61" t="s">
        <v>1126</v>
      </c>
      <c r="E175" s="62" t="s">
        <v>75</v>
      </c>
      <c r="F175" s="264">
        <v>3.3930000000000002E-2</v>
      </c>
      <c r="G175" s="64">
        <v>5763</v>
      </c>
      <c r="H175" s="65" t="s">
        <v>37</v>
      </c>
      <c r="I175" s="64">
        <v>195.54</v>
      </c>
      <c r="J175" s="65" t="s">
        <v>1163</v>
      </c>
      <c r="K175" s="64">
        <v>2145.06</v>
      </c>
      <c r="L175" s="79"/>
    </row>
    <row r="176" spans="1:12" x14ac:dyDescent="0.25">
      <c r="H176" s="1977">
        <v>195.54</v>
      </c>
      <c r="I176" s="1977"/>
      <c r="J176" s="1977">
        <v>2145.06</v>
      </c>
      <c r="K176" s="1977"/>
      <c r="L176" s="77">
        <v>0</v>
      </c>
    </row>
    <row r="177" spans="1:12" ht="29.25" x14ac:dyDescent="0.25">
      <c r="A177" s="61">
        <v>16</v>
      </c>
      <c r="B177" s="61">
        <v>16</v>
      </c>
      <c r="C177" s="61" t="s">
        <v>1127</v>
      </c>
      <c r="D177" s="61" t="s">
        <v>1128</v>
      </c>
      <c r="E177" s="62" t="s">
        <v>75</v>
      </c>
      <c r="F177" s="264">
        <v>6.93E-2</v>
      </c>
      <c r="G177" s="64">
        <v>5800</v>
      </c>
      <c r="H177" s="65" t="s">
        <v>37</v>
      </c>
      <c r="I177" s="64">
        <v>401.94</v>
      </c>
      <c r="J177" s="65" t="s">
        <v>1164</v>
      </c>
      <c r="K177" s="64">
        <v>4746.91</v>
      </c>
      <c r="L177" s="79"/>
    </row>
    <row r="178" spans="1:12" x14ac:dyDescent="0.25">
      <c r="H178" s="1977">
        <v>401.94</v>
      </c>
      <c r="I178" s="1977"/>
      <c r="J178" s="1977">
        <v>4746.91</v>
      </c>
      <c r="K178" s="1977"/>
      <c r="L178" s="77">
        <v>0</v>
      </c>
    </row>
    <row r="180" spans="1:12" x14ac:dyDescent="0.25">
      <c r="A180" s="1974" t="s">
        <v>1023</v>
      </c>
      <c r="B180" s="1974"/>
      <c r="C180" s="1974"/>
      <c r="D180" s="1974"/>
      <c r="E180" s="1974"/>
      <c r="F180" s="1974"/>
      <c r="G180" s="1974"/>
      <c r="H180" s="1975">
        <v>6999.88</v>
      </c>
      <c r="I180" s="1975"/>
      <c r="J180" s="1975">
        <v>61028.14</v>
      </c>
      <c r="K180" s="1975"/>
      <c r="L180" s="77">
        <v>0</v>
      </c>
    </row>
    <row r="184" spans="1:12" ht="16.5" x14ac:dyDescent="0.25">
      <c r="A184" s="1976" t="s">
        <v>1024</v>
      </c>
      <c r="B184" s="1976"/>
      <c r="C184" s="1976"/>
      <c r="D184" s="1976"/>
      <c r="E184" s="1976"/>
      <c r="F184" s="1976"/>
      <c r="G184" s="1976"/>
      <c r="H184" s="1976"/>
      <c r="I184" s="1976"/>
      <c r="J184" s="1976"/>
      <c r="K184" s="1976"/>
      <c r="L184" s="1976"/>
    </row>
    <row r="185" spans="1:12" ht="79.5" x14ac:dyDescent="0.25">
      <c r="A185" s="56">
        <v>1</v>
      </c>
      <c r="B185" s="56">
        <v>1</v>
      </c>
      <c r="C185" s="56" t="s">
        <v>1129</v>
      </c>
      <c r="D185" s="56" t="s">
        <v>1025</v>
      </c>
      <c r="E185" s="57" t="s">
        <v>207</v>
      </c>
      <c r="F185" s="120">
        <v>1</v>
      </c>
      <c r="G185" s="218">
        <v>40.19</v>
      </c>
      <c r="H185" s="59"/>
      <c r="I185" s="218"/>
      <c r="J185" s="59" t="s">
        <v>1026</v>
      </c>
      <c r="K185" s="218"/>
      <c r="L185" s="263"/>
    </row>
    <row r="186" spans="1:12" x14ac:dyDescent="0.25">
      <c r="A186" s="56"/>
      <c r="B186" s="56"/>
      <c r="C186" s="56"/>
      <c r="D186" s="56" t="s">
        <v>123</v>
      </c>
      <c r="E186" s="57"/>
      <c r="F186" s="120"/>
      <c r="G186" s="218">
        <v>21.65</v>
      </c>
      <c r="H186" s="59" t="s">
        <v>212</v>
      </c>
      <c r="I186" s="218">
        <v>25.98</v>
      </c>
      <c r="J186" s="59">
        <v>45.52</v>
      </c>
      <c r="K186" s="218">
        <v>1182.6099999999999</v>
      </c>
      <c r="L186" s="263"/>
    </row>
    <row r="187" spans="1:12" x14ac:dyDescent="0.25">
      <c r="A187" s="56"/>
      <c r="B187" s="56"/>
      <c r="C187" s="56"/>
      <c r="D187" s="56" t="s">
        <v>124</v>
      </c>
      <c r="E187" s="57"/>
      <c r="F187" s="120"/>
      <c r="G187" s="218">
        <v>17.75</v>
      </c>
      <c r="H187" s="59" t="s">
        <v>212</v>
      </c>
      <c r="I187" s="218">
        <v>21.3</v>
      </c>
      <c r="J187" s="59">
        <v>14.85</v>
      </c>
      <c r="K187" s="218">
        <v>316.31</v>
      </c>
      <c r="L187" s="263"/>
    </row>
    <row r="188" spans="1:12" x14ac:dyDescent="0.25">
      <c r="A188" s="56"/>
      <c r="B188" s="56"/>
      <c r="C188" s="56"/>
      <c r="D188" s="56" t="s">
        <v>125</v>
      </c>
      <c r="E188" s="57"/>
      <c r="F188" s="120"/>
      <c r="G188" s="218">
        <v>1.08</v>
      </c>
      <c r="H188" s="59" t="s">
        <v>212</v>
      </c>
      <c r="I188" s="107">
        <v>1.3</v>
      </c>
      <c r="J188" s="59">
        <v>45.52</v>
      </c>
      <c r="K188" s="107">
        <v>58.99</v>
      </c>
      <c r="L188" s="263"/>
    </row>
    <row r="189" spans="1:12" x14ac:dyDescent="0.25">
      <c r="A189" s="56"/>
      <c r="B189" s="56"/>
      <c r="C189" s="56"/>
      <c r="D189" s="56" t="s">
        <v>127</v>
      </c>
      <c r="E189" s="57"/>
      <c r="F189" s="120"/>
      <c r="G189" s="218">
        <v>0.79</v>
      </c>
      <c r="H189" s="59" t="s">
        <v>37</v>
      </c>
      <c r="I189" s="218">
        <v>0.79</v>
      </c>
      <c r="J189" s="59">
        <v>30.81</v>
      </c>
      <c r="K189" s="218">
        <v>24.34</v>
      </c>
      <c r="L189" s="263"/>
    </row>
    <row r="190" spans="1:12" x14ac:dyDescent="0.25">
      <c r="A190" s="56"/>
      <c r="B190" s="56"/>
      <c r="C190" s="56"/>
      <c r="D190" s="56" t="s">
        <v>48</v>
      </c>
      <c r="E190" s="57" t="s">
        <v>49</v>
      </c>
      <c r="F190" s="120">
        <v>97</v>
      </c>
      <c r="G190" s="286"/>
      <c r="H190" s="59"/>
      <c r="I190" s="218">
        <v>26.46</v>
      </c>
      <c r="J190" s="59">
        <v>97</v>
      </c>
      <c r="K190" s="218">
        <v>1204.3499999999999</v>
      </c>
      <c r="L190" s="263"/>
    </row>
    <row r="191" spans="1:12" x14ac:dyDescent="0.25">
      <c r="A191" s="56"/>
      <c r="B191" s="56"/>
      <c r="C191" s="56"/>
      <c r="D191" s="56" t="s">
        <v>50</v>
      </c>
      <c r="E191" s="57" t="s">
        <v>49</v>
      </c>
      <c r="F191" s="120">
        <v>51</v>
      </c>
      <c r="G191" s="286"/>
      <c r="H191" s="59"/>
      <c r="I191" s="218">
        <v>13.91</v>
      </c>
      <c r="J191" s="59">
        <v>51</v>
      </c>
      <c r="K191" s="218">
        <v>633.22</v>
      </c>
      <c r="L191" s="263"/>
    </row>
    <row r="192" spans="1:12" x14ac:dyDescent="0.25">
      <c r="A192" s="61"/>
      <c r="B192" s="61"/>
      <c r="C192" s="61"/>
      <c r="D192" s="61" t="s">
        <v>126</v>
      </c>
      <c r="E192" s="62" t="s">
        <v>51</v>
      </c>
      <c r="F192" s="264">
        <v>2.25</v>
      </c>
      <c r="G192" s="64"/>
      <c r="H192" s="65" t="s">
        <v>212</v>
      </c>
      <c r="I192" s="64"/>
      <c r="J192" s="65"/>
      <c r="K192" s="64"/>
      <c r="L192" s="76">
        <v>2.6999999999999997</v>
      </c>
    </row>
    <row r="193" spans="1:12" x14ac:dyDescent="0.25">
      <c r="H193" s="1977">
        <v>88.44</v>
      </c>
      <c r="I193" s="1977"/>
      <c r="J193" s="1977">
        <v>3360.83</v>
      </c>
      <c r="K193" s="1977"/>
      <c r="L193" s="77">
        <v>2.6999999999999997</v>
      </c>
    </row>
    <row r="194" spans="1:12" ht="79.5" x14ac:dyDescent="0.25">
      <c r="A194" s="56">
        <v>2</v>
      </c>
      <c r="B194" s="56">
        <v>2</v>
      </c>
      <c r="C194" s="56" t="s">
        <v>1130</v>
      </c>
      <c r="D194" s="56" t="s">
        <v>1027</v>
      </c>
      <c r="E194" s="57" t="s">
        <v>1028</v>
      </c>
      <c r="F194" s="120">
        <v>0.2</v>
      </c>
      <c r="G194" s="218">
        <v>274.73</v>
      </c>
      <c r="H194" s="59"/>
      <c r="I194" s="218"/>
      <c r="J194" s="59" t="s">
        <v>1029</v>
      </c>
      <c r="K194" s="218"/>
      <c r="L194" s="263"/>
    </row>
    <row r="195" spans="1:12" x14ac:dyDescent="0.25">
      <c r="A195" s="56"/>
      <c r="B195" s="56"/>
      <c r="C195" s="56"/>
      <c r="D195" s="56" t="s">
        <v>123</v>
      </c>
      <c r="E195" s="57"/>
      <c r="F195" s="120"/>
      <c r="G195" s="218">
        <v>166.66</v>
      </c>
      <c r="H195" s="59" t="s">
        <v>212</v>
      </c>
      <c r="I195" s="218">
        <v>40</v>
      </c>
      <c r="J195" s="59">
        <v>45.52</v>
      </c>
      <c r="K195" s="218">
        <v>1820.73</v>
      </c>
      <c r="L195" s="263"/>
    </row>
    <row r="196" spans="1:12" x14ac:dyDescent="0.25">
      <c r="A196" s="56"/>
      <c r="B196" s="56"/>
      <c r="C196" s="56"/>
      <c r="D196" s="56" t="s">
        <v>124</v>
      </c>
      <c r="E196" s="57"/>
      <c r="F196" s="120"/>
      <c r="G196" s="218">
        <v>2.2200000000000002</v>
      </c>
      <c r="H196" s="59" t="s">
        <v>212</v>
      </c>
      <c r="I196" s="218">
        <v>0.53</v>
      </c>
      <c r="J196" s="59">
        <v>14.84</v>
      </c>
      <c r="K196" s="218">
        <v>7.91</v>
      </c>
      <c r="L196" s="263"/>
    </row>
    <row r="197" spans="1:12" x14ac:dyDescent="0.25">
      <c r="A197" s="56"/>
      <c r="B197" s="56"/>
      <c r="C197" s="56"/>
      <c r="D197" s="56" t="s">
        <v>125</v>
      </c>
      <c r="E197" s="57"/>
      <c r="F197" s="120"/>
      <c r="G197" s="218">
        <v>0.14000000000000001</v>
      </c>
      <c r="H197" s="59" t="s">
        <v>212</v>
      </c>
      <c r="I197" s="107">
        <v>0.03</v>
      </c>
      <c r="J197" s="59">
        <v>45.52</v>
      </c>
      <c r="K197" s="107">
        <v>1.53</v>
      </c>
      <c r="L197" s="263"/>
    </row>
    <row r="198" spans="1:12" x14ac:dyDescent="0.25">
      <c r="A198" s="56"/>
      <c r="B198" s="56"/>
      <c r="C198" s="56"/>
      <c r="D198" s="56" t="s">
        <v>127</v>
      </c>
      <c r="E198" s="57"/>
      <c r="F198" s="120"/>
      <c r="G198" s="218">
        <v>105.85</v>
      </c>
      <c r="H198" s="59" t="s">
        <v>37</v>
      </c>
      <c r="I198" s="218">
        <v>21.17</v>
      </c>
      <c r="J198" s="59">
        <v>10.65</v>
      </c>
      <c r="K198" s="218">
        <v>225.46</v>
      </c>
      <c r="L198" s="263"/>
    </row>
    <row r="199" spans="1:12" x14ac:dyDescent="0.25">
      <c r="A199" s="56"/>
      <c r="B199" s="56"/>
      <c r="C199" s="56"/>
      <c r="D199" s="56" t="s">
        <v>48</v>
      </c>
      <c r="E199" s="57" t="s">
        <v>49</v>
      </c>
      <c r="F199" s="120">
        <v>97</v>
      </c>
      <c r="G199" s="286"/>
      <c r="H199" s="59"/>
      <c r="I199" s="218">
        <v>38.83</v>
      </c>
      <c r="J199" s="59">
        <v>97</v>
      </c>
      <c r="K199" s="218">
        <v>1767.59</v>
      </c>
      <c r="L199" s="263"/>
    </row>
    <row r="200" spans="1:12" x14ac:dyDescent="0.25">
      <c r="A200" s="56"/>
      <c r="B200" s="56"/>
      <c r="C200" s="56"/>
      <c r="D200" s="56" t="s">
        <v>50</v>
      </c>
      <c r="E200" s="57" t="s">
        <v>49</v>
      </c>
      <c r="F200" s="120">
        <v>51</v>
      </c>
      <c r="G200" s="286"/>
      <c r="H200" s="59"/>
      <c r="I200" s="218">
        <v>20.420000000000002</v>
      </c>
      <c r="J200" s="59">
        <v>51</v>
      </c>
      <c r="K200" s="218">
        <v>929.35</v>
      </c>
      <c r="L200" s="263"/>
    </row>
    <row r="201" spans="1:12" x14ac:dyDescent="0.25">
      <c r="A201" s="61"/>
      <c r="B201" s="61"/>
      <c r="C201" s="61"/>
      <c r="D201" s="61" t="s">
        <v>126</v>
      </c>
      <c r="E201" s="62" t="s">
        <v>51</v>
      </c>
      <c r="F201" s="264">
        <v>16.8</v>
      </c>
      <c r="G201" s="64"/>
      <c r="H201" s="65" t="s">
        <v>212</v>
      </c>
      <c r="I201" s="64"/>
      <c r="J201" s="65"/>
      <c r="K201" s="64"/>
      <c r="L201" s="76">
        <v>4.032</v>
      </c>
    </row>
    <row r="202" spans="1:12" x14ac:dyDescent="0.25">
      <c r="H202" s="1977">
        <v>120.95</v>
      </c>
      <c r="I202" s="1977"/>
      <c r="J202" s="1977">
        <v>4751.04</v>
      </c>
      <c r="K202" s="1977"/>
      <c r="L202" s="77">
        <v>4.032</v>
      </c>
    </row>
    <row r="204" spans="1:12" x14ac:dyDescent="0.25">
      <c r="A204" s="1974" t="s">
        <v>1030</v>
      </c>
      <c r="B204" s="1974"/>
      <c r="C204" s="1974"/>
      <c r="D204" s="1974"/>
      <c r="E204" s="1974"/>
      <c r="F204" s="1974"/>
      <c r="G204" s="1974"/>
      <c r="H204" s="1975">
        <v>209.39</v>
      </c>
      <c r="I204" s="1975"/>
      <c r="J204" s="1975">
        <v>8111.87</v>
      </c>
      <c r="K204" s="1975"/>
      <c r="L204" s="77">
        <v>6.7319999999999993</v>
      </c>
    </row>
    <row r="208" spans="1:12" ht="16.5" x14ac:dyDescent="0.25">
      <c r="A208" s="1976" t="s">
        <v>1031</v>
      </c>
      <c r="B208" s="1976"/>
      <c r="C208" s="1976"/>
      <c r="D208" s="1976"/>
      <c r="E208" s="1976"/>
      <c r="F208" s="1976"/>
      <c r="G208" s="1976"/>
      <c r="H208" s="1976"/>
      <c r="I208" s="1976"/>
      <c r="J208" s="1976"/>
      <c r="K208" s="1976"/>
      <c r="L208" s="1976"/>
    </row>
    <row r="209" spans="1:12" ht="114" x14ac:dyDescent="0.25">
      <c r="A209" s="61">
        <v>1</v>
      </c>
      <c r="B209" s="61">
        <v>1</v>
      </c>
      <c r="C209" s="61" t="s">
        <v>1195</v>
      </c>
      <c r="D209" s="61" t="s">
        <v>1032</v>
      </c>
      <c r="E209" s="62" t="s">
        <v>63</v>
      </c>
      <c r="F209" s="264">
        <v>1</v>
      </c>
      <c r="G209" s="64">
        <v>53878.36</v>
      </c>
      <c r="H209" s="65" t="s">
        <v>324</v>
      </c>
      <c r="I209" s="64">
        <v>56141.25</v>
      </c>
      <c r="J209" s="65">
        <v>6.33</v>
      </c>
      <c r="K209" s="64">
        <v>355374.12</v>
      </c>
      <c r="L209" s="79"/>
    </row>
    <row r="210" spans="1:12" x14ac:dyDescent="0.25">
      <c r="H210" s="1977">
        <v>56141.25</v>
      </c>
      <c r="I210" s="1977"/>
      <c r="J210" s="1977">
        <v>355374.12</v>
      </c>
      <c r="K210" s="1977"/>
      <c r="L210" s="77">
        <v>0</v>
      </c>
    </row>
    <row r="212" spans="1:12" x14ac:dyDescent="0.25">
      <c r="A212" s="1974" t="s">
        <v>1033</v>
      </c>
      <c r="B212" s="1974"/>
      <c r="C212" s="1974"/>
      <c r="D212" s="1974"/>
      <c r="E212" s="1974"/>
      <c r="F212" s="1974"/>
      <c r="G212" s="1974"/>
      <c r="H212" s="1975">
        <v>56141.25</v>
      </c>
      <c r="I212" s="1975"/>
      <c r="J212" s="1975">
        <v>355374.12</v>
      </c>
      <c r="K212" s="1975"/>
      <c r="L212" s="77">
        <v>0</v>
      </c>
    </row>
    <row r="216" spans="1:12" ht="16.5" x14ac:dyDescent="0.25">
      <c r="A216" s="1976" t="s">
        <v>1034</v>
      </c>
      <c r="B216" s="1976"/>
      <c r="C216" s="1976"/>
      <c r="D216" s="1976"/>
      <c r="E216" s="1976"/>
      <c r="F216" s="1976"/>
      <c r="G216" s="1976"/>
      <c r="H216" s="1976"/>
      <c r="I216" s="1976"/>
      <c r="J216" s="1976"/>
      <c r="K216" s="1976"/>
      <c r="L216" s="1976"/>
    </row>
    <row r="217" spans="1:12" ht="29.25" x14ac:dyDescent="0.25">
      <c r="A217" s="61">
        <v>1</v>
      </c>
      <c r="B217" s="61">
        <v>1</v>
      </c>
      <c r="C217" s="61" t="s">
        <v>1035</v>
      </c>
      <c r="D217" s="61" t="s">
        <v>1036</v>
      </c>
      <c r="E217" s="62" t="s">
        <v>221</v>
      </c>
      <c r="F217" s="264">
        <v>1E-3</v>
      </c>
      <c r="G217" s="64">
        <v>45160</v>
      </c>
      <c r="H217" s="65" t="s">
        <v>37</v>
      </c>
      <c r="I217" s="64">
        <v>45.16</v>
      </c>
      <c r="J217" s="65" t="s">
        <v>1089</v>
      </c>
      <c r="K217" s="64">
        <v>77.680000000000007</v>
      </c>
      <c r="L217" s="79"/>
    </row>
    <row r="218" spans="1:12" x14ac:dyDescent="0.25">
      <c r="H218" s="1977">
        <v>45.16</v>
      </c>
      <c r="I218" s="1977"/>
      <c r="J218" s="1977">
        <v>77.680000000000007</v>
      </c>
      <c r="K218" s="1977"/>
      <c r="L218" s="77">
        <v>0</v>
      </c>
    </row>
    <row r="219" spans="1:12" ht="57" x14ac:dyDescent="0.25">
      <c r="A219" s="61">
        <v>2</v>
      </c>
      <c r="B219" s="61">
        <v>2</v>
      </c>
      <c r="C219" s="61" t="s">
        <v>1037</v>
      </c>
      <c r="D219" s="61" t="s">
        <v>1038</v>
      </c>
      <c r="E219" s="62" t="s">
        <v>221</v>
      </c>
      <c r="F219" s="264">
        <v>1E-3</v>
      </c>
      <c r="G219" s="64">
        <v>717</v>
      </c>
      <c r="H219" s="65" t="s">
        <v>37</v>
      </c>
      <c r="I219" s="64">
        <v>0.72</v>
      </c>
      <c r="J219" s="65" t="s">
        <v>1090</v>
      </c>
      <c r="K219" s="64">
        <v>9.34</v>
      </c>
      <c r="L219" s="79"/>
    </row>
    <row r="220" spans="1:12" x14ac:dyDescent="0.25">
      <c r="H220" s="1977">
        <v>0.72</v>
      </c>
      <c r="I220" s="1977"/>
      <c r="J220" s="1977">
        <v>9.34</v>
      </c>
      <c r="K220" s="1977"/>
      <c r="L220" s="77">
        <v>0</v>
      </c>
    </row>
    <row r="222" spans="1:12" x14ac:dyDescent="0.25">
      <c r="A222" s="1974" t="s">
        <v>1039</v>
      </c>
      <c r="B222" s="1974"/>
      <c r="C222" s="1974"/>
      <c r="D222" s="1974"/>
      <c r="E222" s="1974"/>
      <c r="F222" s="1974"/>
      <c r="G222" s="1974"/>
      <c r="H222" s="1975">
        <v>45.879999999999995</v>
      </c>
      <c r="I222" s="1975"/>
      <c r="J222" s="1975">
        <v>87.02000000000001</v>
      </c>
      <c r="K222" s="1975"/>
      <c r="L222" s="77">
        <v>0</v>
      </c>
    </row>
    <row r="226" spans="1:12" x14ac:dyDescent="0.25">
      <c r="A226" s="1974" t="s">
        <v>1138</v>
      </c>
      <c r="B226" s="1974"/>
      <c r="C226" s="1974"/>
      <c r="D226" s="1974"/>
      <c r="E226" s="1974"/>
      <c r="F226" s="1974"/>
      <c r="G226" s="1974"/>
      <c r="H226" s="1975">
        <v>423938.45999999996</v>
      </c>
      <c r="I226" s="1975"/>
      <c r="J226" s="1975">
        <v>2809439.3000000007</v>
      </c>
      <c r="K226" s="1975"/>
      <c r="L226" s="77">
        <v>103.47689112</v>
      </c>
    </row>
    <row r="227" spans="1:12" x14ac:dyDescent="0.25">
      <c r="H227" t="s">
        <v>671</v>
      </c>
    </row>
    <row r="228" spans="1:12" x14ac:dyDescent="0.25">
      <c r="H228" t="s">
        <v>672</v>
      </c>
      <c r="I228" s="115">
        <f>H134+H180+H204+H222</f>
        <v>11377.159999999998</v>
      </c>
      <c r="K228" s="115">
        <f>J134+J180+J204+J222</f>
        <v>197926.27</v>
      </c>
    </row>
    <row r="229" spans="1:12" x14ac:dyDescent="0.25">
      <c r="H229" t="s">
        <v>673</v>
      </c>
      <c r="I229" s="116">
        <f>H142+H212</f>
        <v>412561.3</v>
      </c>
      <c r="K229" s="116">
        <f>J142+J212</f>
        <v>2611513.0300000003</v>
      </c>
    </row>
    <row r="230" spans="1:12" x14ac:dyDescent="0.25">
      <c r="H230" t="s">
        <v>674</v>
      </c>
      <c r="I230" s="30">
        <v>0</v>
      </c>
      <c r="K230" s="30">
        <v>0</v>
      </c>
    </row>
    <row r="232" spans="1:12" x14ac:dyDescent="0.25">
      <c r="D232" s="1908" t="s">
        <v>675</v>
      </c>
      <c r="E232" s="1908"/>
      <c r="F232" s="1908"/>
      <c r="G232" s="1908"/>
      <c r="H232" s="1908"/>
      <c r="I232" s="1908"/>
      <c r="J232" s="2051">
        <f>K228</f>
        <v>197926.27</v>
      </c>
      <c r="K232" s="2051"/>
    </row>
    <row r="233" spans="1:12" x14ac:dyDescent="0.25">
      <c r="D233" s="1908" t="s">
        <v>676</v>
      </c>
      <c r="E233" s="1908"/>
      <c r="F233" s="1908"/>
      <c r="G233" s="1908"/>
      <c r="H233" s="1908"/>
      <c r="I233" s="269">
        <v>0</v>
      </c>
      <c r="J233" s="2051">
        <f>J232*I233</f>
        <v>0</v>
      </c>
      <c r="K233" s="2051"/>
    </row>
    <row r="234" spans="1:12" x14ac:dyDescent="0.25">
      <c r="D234" s="1908" t="s">
        <v>677</v>
      </c>
      <c r="E234" s="1908"/>
      <c r="F234" s="1908"/>
      <c r="G234" s="1908"/>
      <c r="H234" s="1908"/>
      <c r="I234" s="258"/>
      <c r="J234" s="2051">
        <f>J232+J233</f>
        <v>197926.27</v>
      </c>
      <c r="K234" s="2051"/>
    </row>
    <row r="235" spans="1:12" x14ac:dyDescent="0.25">
      <c r="D235" s="1908" t="s">
        <v>678</v>
      </c>
      <c r="E235" s="1908"/>
      <c r="F235" s="1908"/>
      <c r="G235" s="1908"/>
      <c r="H235" s="1908"/>
      <c r="I235" s="270">
        <v>0</v>
      </c>
      <c r="J235" s="2051">
        <f>ROUND(J234*I235,2)</f>
        <v>0</v>
      </c>
      <c r="K235" s="2051"/>
    </row>
    <row r="236" spans="1:12" x14ac:dyDescent="0.25">
      <c r="D236" s="1908" t="s">
        <v>679</v>
      </c>
      <c r="E236" s="1908"/>
      <c r="F236" s="1908"/>
      <c r="G236" s="1908"/>
      <c r="H236" s="1908"/>
      <c r="I236" s="258"/>
      <c r="J236" s="2051">
        <f>J234+J235</f>
        <v>197926.27</v>
      </c>
      <c r="K236" s="2051"/>
    </row>
    <row r="237" spans="1:12" x14ac:dyDescent="0.25">
      <c r="D237" s="1908" t="s">
        <v>680</v>
      </c>
      <c r="E237" s="1908"/>
      <c r="F237" s="1908"/>
      <c r="G237" s="1908"/>
      <c r="H237" s="1908"/>
      <c r="I237" s="258">
        <v>1</v>
      </c>
      <c r="J237" s="2051">
        <f>J236*I237</f>
        <v>197926.27</v>
      </c>
      <c r="K237" s="2051"/>
    </row>
    <row r="238" spans="1:12" x14ac:dyDescent="0.25">
      <c r="D238" s="1908" t="s">
        <v>681</v>
      </c>
      <c r="E238" s="1908"/>
      <c r="F238" s="1908"/>
      <c r="G238" s="1908"/>
      <c r="H238" s="1908"/>
      <c r="I238" s="258">
        <v>1</v>
      </c>
      <c r="J238" s="2051">
        <f>J237*I238</f>
        <v>197926.27</v>
      </c>
      <c r="K238" s="2051"/>
    </row>
    <row r="239" spans="1:12" x14ac:dyDescent="0.25">
      <c r="D239" s="1974" t="s">
        <v>682</v>
      </c>
      <c r="E239" s="1974"/>
      <c r="F239" s="1974"/>
      <c r="G239" s="1974"/>
      <c r="H239" s="1974"/>
      <c r="I239" s="257">
        <v>0.99</v>
      </c>
      <c r="J239" s="2052">
        <f>ROUND(J238*I239,2)</f>
        <v>195947.01</v>
      </c>
      <c r="K239" s="2052"/>
    </row>
    <row r="240" spans="1:12" x14ac:dyDescent="0.25">
      <c r="D240" s="1908" t="s">
        <v>683</v>
      </c>
      <c r="E240" s="1908"/>
      <c r="F240" s="1908"/>
      <c r="G240" s="1908"/>
      <c r="H240" s="1908"/>
      <c r="I240" s="258"/>
      <c r="J240" s="2051">
        <f>K229</f>
        <v>2611513.0300000003</v>
      </c>
      <c r="K240" s="2051"/>
    </row>
    <row r="241" spans="1:12" x14ac:dyDescent="0.25">
      <c r="D241" s="1974" t="s">
        <v>684</v>
      </c>
      <c r="E241" s="1974"/>
      <c r="F241" s="1974"/>
      <c r="G241" s="1974"/>
      <c r="H241" s="1974"/>
      <c r="I241" s="257">
        <v>0.99</v>
      </c>
      <c r="J241" s="2052">
        <f>ROUND(J240*I241,2)</f>
        <v>2585397.9</v>
      </c>
      <c r="K241" s="2052"/>
    </row>
    <row r="242" spans="1:12" x14ac:dyDescent="0.25">
      <c r="D242" s="1908" t="s">
        <v>685</v>
      </c>
      <c r="E242" s="1908"/>
      <c r="F242" s="1908"/>
      <c r="G242" s="1908"/>
      <c r="H242" s="1908"/>
      <c r="I242" s="258"/>
      <c r="J242" s="2051">
        <f>J230</f>
        <v>0</v>
      </c>
      <c r="K242" s="2051"/>
    </row>
    <row r="243" spans="1:12" x14ac:dyDescent="0.25">
      <c r="D243" s="1908" t="s">
        <v>686</v>
      </c>
      <c r="E243" s="1908"/>
      <c r="F243" s="1908"/>
      <c r="G243" s="1908"/>
      <c r="H243" s="1908"/>
      <c r="I243" s="258">
        <v>1</v>
      </c>
      <c r="J243" s="2051">
        <f>J242*I243</f>
        <v>0</v>
      </c>
      <c r="K243" s="2051"/>
    </row>
    <row r="244" spans="1:12" x14ac:dyDescent="0.25">
      <c r="D244" s="1908" t="s">
        <v>687</v>
      </c>
      <c r="E244" s="1908"/>
      <c r="F244" s="1908"/>
      <c r="G244" s="1908"/>
      <c r="H244" s="1908"/>
      <c r="I244" s="258">
        <v>1</v>
      </c>
      <c r="J244" s="2051">
        <f>J243*I244</f>
        <v>0</v>
      </c>
      <c r="K244" s="2051"/>
    </row>
    <row r="245" spans="1:12" x14ac:dyDescent="0.25">
      <c r="D245" s="1974" t="s">
        <v>688</v>
      </c>
      <c r="E245" s="1974"/>
      <c r="F245" s="1974"/>
      <c r="G245" s="1974"/>
      <c r="H245" s="1974"/>
      <c r="I245" s="257">
        <v>0.99</v>
      </c>
      <c r="J245" s="2052">
        <f>J244*I245</f>
        <v>0</v>
      </c>
      <c r="K245" s="2052"/>
    </row>
    <row r="246" spans="1:12" x14ac:dyDescent="0.25">
      <c r="D246" s="1974" t="s">
        <v>689</v>
      </c>
      <c r="E246" s="1974"/>
      <c r="F246" s="1974"/>
      <c r="G246" s="1974"/>
      <c r="H246" s="1974"/>
      <c r="I246" s="258"/>
      <c r="J246" s="2052">
        <f>J245+J241+J239</f>
        <v>2781344.91</v>
      </c>
      <c r="K246" s="2052"/>
    </row>
    <row r="248" spans="1:12" x14ac:dyDescent="0.25">
      <c r="D248" s="258"/>
      <c r="E248" s="258"/>
      <c r="F248" s="258"/>
      <c r="G248" s="258"/>
      <c r="H248" s="258"/>
      <c r="I248" s="258"/>
      <c r="J248" s="2051"/>
      <c r="K248" s="2051"/>
    </row>
    <row r="249" spans="1:12" x14ac:dyDescent="0.25">
      <c r="D249" s="1908"/>
      <c r="E249" s="1908"/>
      <c r="F249" s="1908"/>
      <c r="G249" s="1908"/>
      <c r="H249" s="1908"/>
      <c r="I249" s="258"/>
      <c r="J249" s="2051"/>
      <c r="K249" s="2051"/>
    </row>
    <row r="250" spans="1:12" x14ac:dyDescent="0.25">
      <c r="D250" s="1974"/>
      <c r="E250" s="1974"/>
      <c r="F250" s="1974"/>
      <c r="G250" s="1974"/>
      <c r="H250" s="1974"/>
      <c r="I250" s="257"/>
      <c r="J250" s="2052"/>
      <c r="K250" s="2052"/>
    </row>
    <row r="251" spans="1:12" x14ac:dyDescent="0.25">
      <c r="D251" s="257"/>
      <c r="E251" s="257"/>
      <c r="F251" s="257"/>
      <c r="G251" s="257"/>
      <c r="H251" s="257"/>
      <c r="I251" s="257"/>
      <c r="J251" s="278"/>
      <c r="K251" s="278"/>
    </row>
    <row r="253" spans="1:12" x14ac:dyDescent="0.25">
      <c r="A253" s="50"/>
      <c r="B253" s="50"/>
      <c r="C253" s="1930" t="s">
        <v>216</v>
      </c>
      <c r="D253" s="1930"/>
      <c r="E253" s="1980" t="s">
        <v>169</v>
      </c>
      <c r="F253" s="1980"/>
      <c r="G253" s="1980"/>
      <c r="H253" s="1980"/>
      <c r="I253" s="1980"/>
      <c r="J253" s="66" t="str">
        <f>IF([8]Source!AB15&lt;&gt;"", [8]Source!AB15," ")</f>
        <v xml:space="preserve"> </v>
      </c>
      <c r="K253" s="66" t="s">
        <v>170</v>
      </c>
      <c r="L253" s="50"/>
    </row>
    <row r="254" spans="1:12" x14ac:dyDescent="0.25">
      <c r="A254" s="50"/>
      <c r="B254" s="50"/>
      <c r="C254" s="50"/>
      <c r="D254" s="50"/>
      <c r="E254" s="1911" t="s">
        <v>55</v>
      </c>
      <c r="F254" s="1911"/>
      <c r="G254" s="1911"/>
      <c r="H254" s="1911"/>
      <c r="I254" s="1911"/>
      <c r="J254" s="50"/>
      <c r="K254" s="50"/>
      <c r="L254" s="50"/>
    </row>
    <row r="255" spans="1:12" x14ac:dyDescent="0.25">
      <c r="A255" s="50"/>
      <c r="B255" s="50"/>
      <c r="C255" s="50"/>
      <c r="D255" s="50"/>
      <c r="E255" s="50"/>
      <c r="F255" s="50"/>
      <c r="G255" s="50"/>
      <c r="H255" s="50"/>
      <c r="I255" s="50"/>
      <c r="J255" s="50"/>
      <c r="K255" s="50"/>
      <c r="L255" s="50"/>
    </row>
    <row r="256" spans="1:12" x14ac:dyDescent="0.25">
      <c r="A256" s="50"/>
      <c r="B256" s="50"/>
      <c r="C256" s="1930" t="s">
        <v>217</v>
      </c>
      <c r="D256" s="1930"/>
      <c r="E256" s="1980" t="s">
        <v>541</v>
      </c>
      <c r="F256" s="1980"/>
      <c r="G256" s="1980"/>
      <c r="H256" s="1980"/>
      <c r="I256" s="1980"/>
      <c r="J256" s="66" t="str">
        <f>IF([8]Source!AF15&lt;&gt;"", [8]Source!AF15," ")</f>
        <v xml:space="preserve"> </v>
      </c>
      <c r="K256" s="66" t="s">
        <v>968</v>
      </c>
      <c r="L256" s="50"/>
    </row>
    <row r="257" spans="1:12" x14ac:dyDescent="0.25">
      <c r="A257" s="50"/>
      <c r="B257" s="50"/>
      <c r="C257" s="50"/>
      <c r="D257" s="50"/>
      <c r="E257" s="1911" t="s">
        <v>55</v>
      </c>
      <c r="F257" s="1911"/>
      <c r="G257" s="1911"/>
      <c r="H257" s="1911"/>
      <c r="I257" s="1911"/>
      <c r="J257" s="50"/>
      <c r="K257" s="50"/>
      <c r="L257" s="50"/>
    </row>
    <row r="262" spans="1:12" x14ac:dyDescent="0.25">
      <c r="A262" s="82"/>
      <c r="B262" s="82"/>
      <c r="C262" s="82"/>
      <c r="D262" s="82"/>
      <c r="E262" s="82"/>
      <c r="F262" s="82"/>
      <c r="G262" s="82"/>
      <c r="H262" s="82"/>
      <c r="I262" s="82"/>
      <c r="J262" s="82"/>
      <c r="K262" s="82"/>
      <c r="L262" s="82"/>
    </row>
    <row r="263" spans="1:12" x14ac:dyDescent="0.25">
      <c r="A263" s="236"/>
      <c r="B263" s="236"/>
      <c r="C263" s="236"/>
      <c r="D263" s="236"/>
      <c r="E263" s="236"/>
      <c r="F263" s="236"/>
      <c r="G263" s="236"/>
      <c r="H263" s="236"/>
      <c r="I263" s="236"/>
      <c r="J263" s="236"/>
      <c r="K263" s="236"/>
      <c r="L263" s="236"/>
    </row>
    <row r="264" spans="1:12" ht="18" x14ac:dyDescent="0.25">
      <c r="A264" s="237"/>
      <c r="B264" s="238" t="s">
        <v>690</v>
      </c>
      <c r="C264" s="239"/>
      <c r="D264" s="239"/>
      <c r="E264" s="239"/>
      <c r="F264" s="239"/>
      <c r="G264" s="239"/>
      <c r="H264" s="239"/>
      <c r="I264" s="239"/>
      <c r="J264" s="239"/>
      <c r="K264" s="239"/>
      <c r="L264" s="239"/>
    </row>
    <row r="265" spans="1:12" x14ac:dyDescent="0.25">
      <c r="A265" s="237"/>
      <c r="B265" s="241" t="s">
        <v>391</v>
      </c>
      <c r="C265" s="237"/>
      <c r="D265" s="237"/>
      <c r="E265" s="237"/>
      <c r="F265" s="242"/>
      <c r="G265" s="237"/>
      <c r="H265" s="237"/>
      <c r="I265" s="237"/>
      <c r="J265" s="242"/>
      <c r="K265" s="237"/>
      <c r="L265" s="237"/>
    </row>
    <row r="266" spans="1:12" x14ac:dyDescent="0.25">
      <c r="A266" s="235"/>
      <c r="B266" s="235"/>
      <c r="C266" s="235"/>
      <c r="D266" s="235"/>
      <c r="E266" s="235"/>
      <c r="F266" s="235" t="s">
        <v>166</v>
      </c>
      <c r="G266" s="235"/>
      <c r="H266" s="235"/>
      <c r="I266" s="235"/>
      <c r="J266" s="235" t="s">
        <v>198</v>
      </c>
      <c r="K266" s="235"/>
      <c r="L266" s="235"/>
    </row>
    <row r="267" spans="1:12" x14ac:dyDescent="0.25">
      <c r="A267" s="82"/>
      <c r="B267" s="82"/>
      <c r="C267" s="82"/>
      <c r="D267" s="82"/>
      <c r="E267" s="82"/>
      <c r="F267" s="82"/>
      <c r="G267" s="82"/>
      <c r="H267" s="82"/>
      <c r="I267" s="82"/>
      <c r="J267" s="82"/>
      <c r="K267" s="82"/>
      <c r="L267" s="82"/>
    </row>
    <row r="268" spans="1:12" x14ac:dyDescent="0.25">
      <c r="A268" s="335"/>
      <c r="B268" s="335"/>
      <c r="C268" s="335"/>
      <c r="D268" s="336" t="s">
        <v>724</v>
      </c>
      <c r="E268" s="336"/>
      <c r="F268" s="336"/>
      <c r="G268" s="336"/>
      <c r="H268" s="336"/>
      <c r="I268" s="336"/>
      <c r="J268" s="336"/>
      <c r="K268" s="337" t="e">
        <f>ROUND(((#REF!)*1.019+#REF!)*I239,2)+0.01</f>
        <v>#REF!</v>
      </c>
      <c r="L268" s="338"/>
    </row>
    <row r="269" spans="1:12" x14ac:dyDescent="0.25">
      <c r="A269" s="335"/>
      <c r="B269" s="335"/>
      <c r="C269" s="335"/>
      <c r="D269" s="339" t="s">
        <v>725</v>
      </c>
      <c r="E269" s="339"/>
      <c r="F269" s="339"/>
      <c r="G269" s="339"/>
      <c r="H269" s="339"/>
      <c r="I269" s="339"/>
      <c r="J269" s="339"/>
      <c r="K269" s="340" t="e">
        <f>ROUND((#REF!)*1.019*I239,2)</f>
        <v>#REF!</v>
      </c>
      <c r="L269" s="338"/>
    </row>
    <row r="270" spans="1:12" x14ac:dyDescent="0.25">
      <c r="A270" s="335"/>
      <c r="B270" s="335"/>
      <c r="C270" s="335"/>
      <c r="D270" s="339" t="s">
        <v>278</v>
      </c>
      <c r="E270" s="339"/>
      <c r="F270" s="339"/>
      <c r="G270" s="339"/>
      <c r="H270" s="339"/>
      <c r="I270" s="339"/>
      <c r="J270" s="339"/>
      <c r="K270" s="340" t="e">
        <f>ROUND((#REF!)*1*I239,2)</f>
        <v>#REF!</v>
      </c>
      <c r="L270" s="338"/>
    </row>
    <row r="271" spans="1:12" x14ac:dyDescent="0.25">
      <c r="A271" s="335"/>
      <c r="B271" s="335"/>
      <c r="C271" s="335"/>
      <c r="D271" s="336" t="s">
        <v>726</v>
      </c>
      <c r="E271" s="336"/>
      <c r="F271" s="336"/>
      <c r="G271" s="336"/>
      <c r="H271" s="336"/>
      <c r="I271" s="336"/>
      <c r="J271" s="336"/>
      <c r="K271" s="341">
        <f>ROUND((((0)*1+0))*I239,2)</f>
        <v>0</v>
      </c>
      <c r="L271" s="338"/>
    </row>
    <row r="272" spans="1:12" x14ac:dyDescent="0.25">
      <c r="A272" s="335"/>
      <c r="B272" s="335"/>
      <c r="C272" s="335"/>
      <c r="D272" s="339" t="s">
        <v>725</v>
      </c>
      <c r="E272" s="339"/>
      <c r="F272" s="339"/>
      <c r="G272" s="339"/>
      <c r="H272" s="339"/>
      <c r="I272" s="339"/>
      <c r="J272" s="339"/>
      <c r="K272" s="342">
        <f>ROUND((0)*I245,2)</f>
        <v>0</v>
      </c>
      <c r="L272" s="338"/>
    </row>
    <row r="273" spans="1:12" x14ac:dyDescent="0.25">
      <c r="A273" s="335"/>
      <c r="B273" s="335"/>
      <c r="C273" s="335"/>
      <c r="D273" s="339" t="s">
        <v>278</v>
      </c>
      <c r="E273" s="339"/>
      <c r="F273" s="339"/>
      <c r="G273" s="339"/>
      <c r="H273" s="339"/>
      <c r="I273" s="339"/>
      <c r="J273" s="339"/>
      <c r="K273" s="342">
        <f>ROUND((0)/1*I239,2)</f>
        <v>0</v>
      </c>
      <c r="L273" s="338"/>
    </row>
    <row r="274" spans="1:12" x14ac:dyDescent="0.25">
      <c r="A274" s="288"/>
      <c r="B274" s="288"/>
      <c r="C274" s="288"/>
      <c r="D274" s="288"/>
      <c r="E274" s="288"/>
      <c r="F274" s="288"/>
      <c r="G274" s="288"/>
      <c r="H274" s="288"/>
      <c r="I274" s="288"/>
      <c r="J274" s="288"/>
      <c r="K274" s="288"/>
    </row>
  </sheetData>
  <mergeCells count="185">
    <mergeCell ref="H156:I156"/>
    <mergeCell ref="J156:K156"/>
    <mergeCell ref="H108:I108"/>
    <mergeCell ref="J108:K108"/>
    <mergeCell ref="H114:I114"/>
    <mergeCell ref="J114:K114"/>
    <mergeCell ref="H123:I123"/>
    <mergeCell ref="J123:K123"/>
    <mergeCell ref="H132:I132"/>
    <mergeCell ref="J132:K132"/>
    <mergeCell ref="A146:L146"/>
    <mergeCell ref="H148:I148"/>
    <mergeCell ref="J148:K148"/>
    <mergeCell ref="H150:I150"/>
    <mergeCell ref="J150:K150"/>
    <mergeCell ref="A134:G134"/>
    <mergeCell ref="H81:I81"/>
    <mergeCell ref="J81:K81"/>
    <mergeCell ref="H91:I91"/>
    <mergeCell ref="J91:K91"/>
    <mergeCell ref="H99:I99"/>
    <mergeCell ref="J99:K99"/>
    <mergeCell ref="H152:I152"/>
    <mergeCell ref="J152:K152"/>
    <mergeCell ref="H154:I154"/>
    <mergeCell ref="J154:K154"/>
    <mergeCell ref="H134:I134"/>
    <mergeCell ref="J134:K134"/>
    <mergeCell ref="A138:L138"/>
    <mergeCell ref="H140:I140"/>
    <mergeCell ref="J140:K140"/>
    <mergeCell ref="A142:G142"/>
    <mergeCell ref="H142:I142"/>
    <mergeCell ref="J142:K142"/>
    <mergeCell ref="C18:I18"/>
    <mergeCell ref="H19:J19"/>
    <mergeCell ref="K19:L19"/>
    <mergeCell ref="C15:I15"/>
    <mergeCell ref="J50:K50"/>
    <mergeCell ref="H75:I75"/>
    <mergeCell ref="J75:K75"/>
    <mergeCell ref="H50:I50"/>
    <mergeCell ref="H67:I67"/>
    <mergeCell ref="J67:K67"/>
    <mergeCell ref="H58:I58"/>
    <mergeCell ref="J58:K58"/>
    <mergeCell ref="E32:E37"/>
    <mergeCell ref="F32:F37"/>
    <mergeCell ref="A40:L40"/>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A9:B9"/>
    <mergeCell ref="C9:I9"/>
    <mergeCell ref="C10:I10"/>
    <mergeCell ref="K10:L11"/>
    <mergeCell ref="A11:B11"/>
    <mergeCell ref="C11:I11"/>
    <mergeCell ref="D237:H237"/>
    <mergeCell ref="J237:K237"/>
    <mergeCell ref="B28:L28"/>
    <mergeCell ref="B29:L29"/>
    <mergeCell ref="H20:I20"/>
    <mergeCell ref="K20:L20"/>
    <mergeCell ref="K21:L21"/>
    <mergeCell ref="K22:L22"/>
    <mergeCell ref="G24:G25"/>
    <mergeCell ref="H24:H25"/>
    <mergeCell ref="I24:J24"/>
    <mergeCell ref="A42:L42"/>
    <mergeCell ref="I32:I37"/>
    <mergeCell ref="J32:J37"/>
    <mergeCell ref="K32:K37"/>
    <mergeCell ref="L32:L37"/>
    <mergeCell ref="A34:A37"/>
    <mergeCell ref="B34:B37"/>
    <mergeCell ref="G32:G37"/>
    <mergeCell ref="H32:H37"/>
    <mergeCell ref="A31:L31"/>
    <mergeCell ref="A32:B33"/>
    <mergeCell ref="C32:C37"/>
    <mergeCell ref="D32:D37"/>
    <mergeCell ref="E257:I257"/>
    <mergeCell ref="J248:K248"/>
    <mergeCell ref="D249:H249"/>
    <mergeCell ref="J249:K249"/>
    <mergeCell ref="D250:H250"/>
    <mergeCell ref="J250:K250"/>
    <mergeCell ref="C253:D253"/>
    <mergeCell ref="E253:I253"/>
    <mergeCell ref="D244:H244"/>
    <mergeCell ref="J244:K244"/>
    <mergeCell ref="D245:H245"/>
    <mergeCell ref="J245:K245"/>
    <mergeCell ref="D246:H246"/>
    <mergeCell ref="J246:K246"/>
    <mergeCell ref="E254:I254"/>
    <mergeCell ref="D232:I232"/>
    <mergeCell ref="C256:D256"/>
    <mergeCell ref="E256:I256"/>
    <mergeCell ref="D243:H243"/>
    <mergeCell ref="J243:K243"/>
    <mergeCell ref="D238:H238"/>
    <mergeCell ref="J238:K238"/>
    <mergeCell ref="D239:H239"/>
    <mergeCell ref="J239:K239"/>
    <mergeCell ref="D240:H240"/>
    <mergeCell ref="J240:K240"/>
    <mergeCell ref="J232:K232"/>
    <mergeCell ref="D233:H233"/>
    <mergeCell ref="J233:K233"/>
    <mergeCell ref="D234:H234"/>
    <mergeCell ref="J234:K234"/>
    <mergeCell ref="D241:H241"/>
    <mergeCell ref="J241:K241"/>
    <mergeCell ref="D242:H242"/>
    <mergeCell ref="J242:K242"/>
    <mergeCell ref="D235:H235"/>
    <mergeCell ref="J235:K235"/>
    <mergeCell ref="D236:H236"/>
    <mergeCell ref="J236:K236"/>
    <mergeCell ref="J158:K158"/>
    <mergeCell ref="H160:I160"/>
    <mergeCell ref="J160:K160"/>
    <mergeCell ref="H162:I162"/>
    <mergeCell ref="J162:K162"/>
    <mergeCell ref="H164:I164"/>
    <mergeCell ref="J164:K164"/>
    <mergeCell ref="H166:I166"/>
    <mergeCell ref="J166:K166"/>
    <mergeCell ref="H158:I158"/>
    <mergeCell ref="A180:G180"/>
    <mergeCell ref="H180:I180"/>
    <mergeCell ref="J180:K180"/>
    <mergeCell ref="A184:L184"/>
    <mergeCell ref="H193:I193"/>
    <mergeCell ref="J193:K193"/>
    <mergeCell ref="A204:G204"/>
    <mergeCell ref="H204:I204"/>
    <mergeCell ref="J204:K204"/>
    <mergeCell ref="H178:I178"/>
    <mergeCell ref="J178:K178"/>
    <mergeCell ref="H202:I202"/>
    <mergeCell ref="J202:K202"/>
    <mergeCell ref="H168:I168"/>
    <mergeCell ref="J168:K168"/>
    <mergeCell ref="H170:I170"/>
    <mergeCell ref="J170:K170"/>
    <mergeCell ref="H172:I172"/>
    <mergeCell ref="J172:K172"/>
    <mergeCell ref="H174:I174"/>
    <mergeCell ref="J174:K174"/>
    <mergeCell ref="H176:I176"/>
    <mergeCell ref="J176:K176"/>
    <mergeCell ref="A208:L208"/>
    <mergeCell ref="A212:G212"/>
    <mergeCell ref="H212:I212"/>
    <mergeCell ref="J212:K212"/>
    <mergeCell ref="A216:L216"/>
    <mergeCell ref="A222:G222"/>
    <mergeCell ref="H222:I222"/>
    <mergeCell ref="J222:K222"/>
    <mergeCell ref="A226:G226"/>
    <mergeCell ref="H226:I226"/>
    <mergeCell ref="J226:K226"/>
    <mergeCell ref="H220:I220"/>
    <mergeCell ref="J220:K220"/>
    <mergeCell ref="H210:I210"/>
    <mergeCell ref="J210:K210"/>
    <mergeCell ref="H218:I218"/>
    <mergeCell ref="J218:K218"/>
  </mergeCells>
  <pageMargins left="0.70866141732283472" right="0.70866141732283472" top="0.35" bottom="0.32" header="0.31496062992125984" footer="0.31496062992125984"/>
  <pageSetup paperSize="9" scale="51" orientation="portrait" r:id="rId1"/>
  <rowBreaks count="1" manualBreakCount="1">
    <brk id="267" max="11"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L170"/>
  <sheetViews>
    <sheetView view="pageBreakPreview" topLeftCell="A19"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38.42578125" customWidth="1"/>
    <col min="5" max="6" width="10.7109375" customWidth="1"/>
    <col min="7" max="7" width="12.7109375" customWidth="1"/>
    <col min="8" max="8" width="14.28515625" customWidth="1"/>
    <col min="9" max="10" width="12.7109375" customWidth="1"/>
    <col min="11" max="11" width="14.42578125" customWidth="1"/>
    <col min="12" max="12" width="14.8554687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3" t="s">
        <v>299</v>
      </c>
      <c r="L10" s="1995"/>
    </row>
    <row r="11" spans="1:12" ht="30" customHeight="1" x14ac:dyDescent="0.25">
      <c r="A11" s="1916" t="s">
        <v>98</v>
      </c>
      <c r="B11" s="1916"/>
      <c r="C11" s="1981" t="s">
        <v>662</v>
      </c>
      <c r="D11" s="1981"/>
      <c r="E11" s="1981"/>
      <c r="F11" s="1981"/>
      <c r="G11" s="1981"/>
      <c r="H11" s="1981"/>
      <c r="I11" s="1981"/>
      <c r="J11" s="120" t="s">
        <v>96</v>
      </c>
      <c r="K11" s="1996"/>
      <c r="L11" s="1998"/>
    </row>
    <row r="12" spans="1:12" x14ac:dyDescent="0.25">
      <c r="A12" s="50"/>
      <c r="B12" s="50"/>
      <c r="C12" s="1911" t="s">
        <v>97</v>
      </c>
      <c r="D12" s="1911"/>
      <c r="E12" s="1911"/>
      <c r="F12" s="1911"/>
      <c r="G12" s="1911"/>
      <c r="H12" s="1911"/>
      <c r="I12" s="1911"/>
      <c r="J12" s="50"/>
      <c r="K12" s="1993">
        <v>33021678</v>
      </c>
      <c r="L12" s="1995"/>
    </row>
    <row r="13" spans="1:12"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48"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2" ht="56.25" customHeight="1" x14ac:dyDescent="0.25">
      <c r="A17" s="1916" t="s">
        <v>103</v>
      </c>
      <c r="B17" s="1916"/>
      <c r="C17" s="1981" t="e">
        <f>CONCATENATE(#REF!," ",'титул '!L14)</f>
        <v>#REF!</v>
      </c>
      <c r="D17" s="1981"/>
      <c r="E17" s="1981"/>
      <c r="F17" s="1981"/>
      <c r="G17" s="1981"/>
      <c r="H17" s="1981"/>
      <c r="I17" s="1981"/>
      <c r="J17" s="50"/>
      <c r="K17" s="1986"/>
      <c r="L17" s="1986"/>
    </row>
    <row r="18" spans="1:12" x14ac:dyDescent="0.25">
      <c r="A18" s="50"/>
      <c r="B18" s="50"/>
      <c r="C18" s="1911" t="s">
        <v>104</v>
      </c>
      <c r="D18" s="1911"/>
      <c r="E18" s="1911"/>
      <c r="F18" s="1911"/>
      <c r="G18" s="1911"/>
      <c r="H18" s="1911"/>
      <c r="I18" s="1911"/>
      <c r="J18" s="50"/>
      <c r="K18" s="50"/>
      <c r="L18" s="50"/>
    </row>
    <row r="19" spans="1:12" x14ac:dyDescent="0.25">
      <c r="A19" s="50"/>
      <c r="B19" s="50"/>
      <c r="C19" s="50"/>
      <c r="D19" s="50"/>
      <c r="E19" s="50"/>
      <c r="F19" s="50"/>
      <c r="G19" s="50"/>
      <c r="H19" s="1984" t="s">
        <v>105</v>
      </c>
      <c r="I19" s="1984"/>
      <c r="J19" s="1984"/>
      <c r="K19" s="2059" t="str">
        <f>IF([8]Source!CQ15 &lt;&gt; "", [8]Source!CQ15, "")</f>
        <v/>
      </c>
      <c r="L19" s="2059"/>
    </row>
    <row r="20" spans="1:12" x14ac:dyDescent="0.25">
      <c r="A20" s="50"/>
      <c r="B20" s="50"/>
      <c r="C20" s="50"/>
      <c r="D20" s="50"/>
      <c r="E20" s="50"/>
      <c r="F20" s="50"/>
      <c r="G20" s="50"/>
      <c r="H20" s="1984" t="s">
        <v>106</v>
      </c>
      <c r="I20" s="1985"/>
      <c r="J20" s="119" t="s">
        <v>107</v>
      </c>
      <c r="K20" s="2072" t="str">
        <f>'титул '!L1</f>
        <v>5100-РЭС</v>
      </c>
      <c r="L20" s="2072"/>
    </row>
    <row r="21" spans="1:12" x14ac:dyDescent="0.25">
      <c r="A21" s="50"/>
      <c r="B21" s="50"/>
      <c r="C21" s="50"/>
      <c r="D21" s="50"/>
      <c r="E21" s="50"/>
      <c r="F21" s="50"/>
      <c r="G21" s="50"/>
      <c r="H21" s="50"/>
      <c r="I21" s="50"/>
      <c r="J21" s="71" t="s">
        <v>108</v>
      </c>
      <c r="K21" s="2073" t="str">
        <f>'титул '!L3</f>
        <v>04.05.2022</v>
      </c>
      <c r="L21" s="2072"/>
    </row>
    <row r="22" spans="1:12" x14ac:dyDescent="0.25">
      <c r="A22" s="50"/>
      <c r="B22" s="50"/>
      <c r="C22" s="50"/>
      <c r="D22" s="50"/>
      <c r="E22" s="50"/>
      <c r="F22" s="50"/>
      <c r="G22" s="50"/>
      <c r="H22" s="50"/>
      <c r="I22" s="50"/>
      <c r="J22" s="120" t="s">
        <v>109</v>
      </c>
      <c r="K22" s="1986" t="str">
        <f>IF([8]Source!CT15 &lt;&gt; "", [8]Source!CT15, "")</f>
        <v/>
      </c>
      <c r="L22" s="1986"/>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1988" t="s">
        <v>110</v>
      </c>
      <c r="H24" s="1990" t="s">
        <v>111</v>
      </c>
      <c r="I24" s="1990" t="s">
        <v>112</v>
      </c>
      <c r="J24" s="1992"/>
      <c r="K24" s="50"/>
      <c r="L24" s="50"/>
    </row>
    <row r="25" spans="1:12" x14ac:dyDescent="0.25">
      <c r="A25" s="50"/>
      <c r="B25" s="50"/>
      <c r="C25" s="50"/>
      <c r="D25" s="50"/>
      <c r="E25" s="50"/>
      <c r="F25" s="50"/>
      <c r="G25" s="1989"/>
      <c r="H25" s="1991"/>
      <c r="I25" s="244" t="s">
        <v>113</v>
      </c>
      <c r="J25" s="245" t="s">
        <v>114</v>
      </c>
      <c r="K25" s="50"/>
      <c r="L25" s="50"/>
    </row>
    <row r="26" spans="1:12" x14ac:dyDescent="0.25">
      <c r="A26" s="50"/>
      <c r="B26" s="50"/>
      <c r="C26" s="50"/>
      <c r="D26" s="50"/>
      <c r="E26" s="50"/>
      <c r="F26" s="50"/>
      <c r="G26" s="296">
        <v>3096</v>
      </c>
      <c r="H26" s="293">
        <v>45289</v>
      </c>
      <c r="I26" s="293">
        <v>45261</v>
      </c>
      <c r="J26" s="293">
        <v>45289</v>
      </c>
      <c r="K26" s="50"/>
      <c r="L26" s="50"/>
    </row>
    <row r="27" spans="1:12" x14ac:dyDescent="0.25">
      <c r="A27" s="50"/>
      <c r="B27" s="50"/>
      <c r="C27" s="50"/>
      <c r="D27" s="50"/>
      <c r="E27" s="50"/>
      <c r="F27" s="50"/>
      <c r="G27" s="50"/>
      <c r="H27" s="50"/>
      <c r="I27" s="50"/>
      <c r="J27" s="50"/>
      <c r="K27" s="50"/>
      <c r="L27" s="50"/>
    </row>
    <row r="28" spans="1:12" ht="18" x14ac:dyDescent="0.25">
      <c r="A28" s="50"/>
      <c r="B28" s="1982" t="s">
        <v>115</v>
      </c>
      <c r="C28" s="1982"/>
      <c r="D28" s="1982"/>
      <c r="E28" s="1982"/>
      <c r="F28" s="1982"/>
      <c r="G28" s="1982"/>
      <c r="H28" s="1982"/>
      <c r="I28" s="1982"/>
      <c r="J28" s="1982"/>
      <c r="K28" s="1982"/>
      <c r="L28" s="1982"/>
    </row>
    <row r="29" spans="1:12" ht="18" x14ac:dyDescent="0.25">
      <c r="A29" s="50"/>
      <c r="B29" s="1982" t="s">
        <v>116</v>
      </c>
      <c r="C29" s="1982"/>
      <c r="D29" s="1982"/>
      <c r="E29" s="1982"/>
      <c r="F29" s="1982"/>
      <c r="G29" s="1982"/>
      <c r="H29" s="1982"/>
      <c r="I29" s="1982"/>
      <c r="J29" s="1982"/>
      <c r="K29" s="1982"/>
      <c r="L29" s="1982"/>
    </row>
    <row r="30" spans="1:12" x14ac:dyDescent="0.25">
      <c r="A30" s="50"/>
      <c r="B30" s="50"/>
      <c r="C30" s="50"/>
      <c r="D30" s="50"/>
      <c r="E30" s="50"/>
      <c r="F30" s="50"/>
      <c r="G30" s="50"/>
      <c r="H30" s="50"/>
      <c r="I30" s="50"/>
      <c r="J30" s="50"/>
      <c r="K30" s="50"/>
      <c r="L30" s="50"/>
    </row>
    <row r="31" spans="1:12" x14ac:dyDescent="0.25">
      <c r="A31" s="1983" t="s">
        <v>1004</v>
      </c>
      <c r="B31" s="1983"/>
      <c r="C31" s="1983"/>
      <c r="D31" s="1983"/>
      <c r="E31" s="1983"/>
      <c r="F31" s="1983"/>
      <c r="G31" s="1983"/>
      <c r="H31" s="1983"/>
      <c r="I31" s="1983"/>
      <c r="J31" s="1983"/>
      <c r="K31" s="1983"/>
      <c r="L31" s="1983"/>
    </row>
    <row r="32" spans="1:12" x14ac:dyDescent="0.25">
      <c r="A32" s="2053" t="s">
        <v>117</v>
      </c>
      <c r="B32" s="2054"/>
      <c r="C32" s="1979" t="s">
        <v>43</v>
      </c>
      <c r="D32" s="1979" t="s">
        <v>44</v>
      </c>
      <c r="E32" s="1979" t="s">
        <v>256</v>
      </c>
      <c r="F32" s="1979" t="s">
        <v>46</v>
      </c>
      <c r="G32" s="1979" t="s">
        <v>420</v>
      </c>
      <c r="H32" s="1979" t="s">
        <v>663</v>
      </c>
      <c r="I32" s="1979" t="s">
        <v>664</v>
      </c>
      <c r="J32" s="1979" t="s">
        <v>665</v>
      </c>
      <c r="K32" s="1979" t="s">
        <v>666</v>
      </c>
      <c r="L32" s="1979" t="s">
        <v>667</v>
      </c>
    </row>
    <row r="33" spans="1:12" x14ac:dyDescent="0.25">
      <c r="A33" s="2055"/>
      <c r="B33" s="2056"/>
      <c r="C33" s="1979"/>
      <c r="D33" s="1979"/>
      <c r="E33" s="1979"/>
      <c r="F33" s="1979"/>
      <c r="G33" s="1979"/>
      <c r="H33" s="1979"/>
      <c r="I33" s="1979"/>
      <c r="J33" s="1979"/>
      <c r="K33" s="1979"/>
      <c r="L33" s="1979"/>
    </row>
    <row r="34" spans="1:12" x14ac:dyDescent="0.25">
      <c r="A34" s="1979" t="s">
        <v>668</v>
      </c>
      <c r="B34" s="1979" t="s">
        <v>669</v>
      </c>
      <c r="C34" s="1979"/>
      <c r="D34" s="1979"/>
      <c r="E34" s="1979"/>
      <c r="F34" s="1979"/>
      <c r="G34" s="1979"/>
      <c r="H34" s="1979"/>
      <c r="I34" s="1979"/>
      <c r="J34" s="1979"/>
      <c r="K34" s="1979"/>
      <c r="L34" s="1979"/>
    </row>
    <row r="35" spans="1:12" x14ac:dyDescent="0.25">
      <c r="A35" s="1979"/>
      <c r="B35" s="1979"/>
      <c r="C35" s="1979"/>
      <c r="D35" s="1979"/>
      <c r="E35" s="1979"/>
      <c r="F35" s="1979"/>
      <c r="G35" s="1979"/>
      <c r="H35" s="1979"/>
      <c r="I35" s="1979"/>
      <c r="J35" s="1979"/>
      <c r="K35" s="1979"/>
      <c r="L35" s="1979"/>
    </row>
    <row r="36" spans="1:12" x14ac:dyDescent="0.25">
      <c r="A36" s="1979"/>
      <c r="B36" s="1979"/>
      <c r="C36" s="1979"/>
      <c r="D36" s="1979"/>
      <c r="E36" s="1979"/>
      <c r="F36" s="1979"/>
      <c r="G36" s="1979"/>
      <c r="H36" s="1979"/>
      <c r="I36" s="1979"/>
      <c r="J36" s="1979"/>
      <c r="K36" s="1979"/>
      <c r="L36" s="1979"/>
    </row>
    <row r="37" spans="1:12" x14ac:dyDescent="0.25">
      <c r="A37" s="1979"/>
      <c r="B37" s="1979"/>
      <c r="C37" s="1979"/>
      <c r="D37" s="1979"/>
      <c r="E37" s="1979"/>
      <c r="F37" s="1979"/>
      <c r="G37" s="1979"/>
      <c r="H37" s="1979"/>
      <c r="I37" s="1979"/>
      <c r="J37" s="1979"/>
      <c r="K37" s="1979"/>
      <c r="L37" s="1979"/>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1976" t="s">
        <v>962</v>
      </c>
      <c r="B40" s="1976"/>
      <c r="C40" s="1976"/>
      <c r="D40" s="1976"/>
      <c r="E40" s="1976"/>
      <c r="F40" s="1976"/>
      <c r="G40" s="1976"/>
      <c r="H40" s="1976"/>
      <c r="I40" s="1976"/>
      <c r="J40" s="1976"/>
      <c r="K40" s="1976"/>
      <c r="L40" s="1976"/>
    </row>
    <row r="42" spans="1:12" ht="16.5" x14ac:dyDescent="0.25">
      <c r="A42" s="1976" t="s">
        <v>1232</v>
      </c>
      <c r="B42" s="1976"/>
      <c r="C42" s="1976"/>
      <c r="D42" s="1976"/>
      <c r="E42" s="1976"/>
      <c r="F42" s="1976"/>
      <c r="G42" s="1976"/>
      <c r="H42" s="1976"/>
      <c r="I42" s="1976"/>
      <c r="J42" s="1976"/>
      <c r="K42" s="1976"/>
      <c r="L42" s="1976"/>
    </row>
    <row r="43" spans="1:12" ht="92.25" x14ac:dyDescent="0.25">
      <c r="A43" s="56">
        <v>1</v>
      </c>
      <c r="B43" s="56">
        <v>1</v>
      </c>
      <c r="C43" s="56" t="s">
        <v>716</v>
      </c>
      <c r="D43" s="56" t="s">
        <v>1197</v>
      </c>
      <c r="E43" s="57" t="s">
        <v>262</v>
      </c>
      <c r="F43" s="120">
        <v>0.05</v>
      </c>
      <c r="G43" s="218">
        <v>165.95</v>
      </c>
      <c r="H43" s="59"/>
      <c r="I43" s="218"/>
      <c r="J43" s="59" t="s">
        <v>37</v>
      </c>
      <c r="K43" s="218"/>
      <c r="L43" s="263"/>
    </row>
    <row r="44" spans="1:12" x14ac:dyDescent="0.25">
      <c r="A44" s="56"/>
      <c r="B44" s="56"/>
      <c r="C44" s="56"/>
      <c r="D44" s="56" t="s">
        <v>123</v>
      </c>
      <c r="E44" s="57"/>
      <c r="F44" s="120"/>
      <c r="G44" s="218">
        <v>165.95</v>
      </c>
      <c r="H44" s="59" t="s">
        <v>212</v>
      </c>
      <c r="I44" s="218">
        <v>9.9600000000000009</v>
      </c>
      <c r="J44" s="59">
        <v>45.52</v>
      </c>
      <c r="K44" s="218">
        <v>453.24</v>
      </c>
      <c r="L44" s="263"/>
    </row>
    <row r="45" spans="1:12" x14ac:dyDescent="0.25">
      <c r="A45" s="56"/>
      <c r="B45" s="56"/>
      <c r="C45" s="56"/>
      <c r="D45" s="56" t="s">
        <v>48</v>
      </c>
      <c r="E45" s="57" t="s">
        <v>49</v>
      </c>
      <c r="F45" s="120">
        <v>74</v>
      </c>
      <c r="G45" s="286"/>
      <c r="H45" s="59"/>
      <c r="I45" s="218">
        <v>7.37</v>
      </c>
      <c r="J45" s="59">
        <v>74</v>
      </c>
      <c r="K45" s="218">
        <v>335.4</v>
      </c>
      <c r="L45" s="263"/>
    </row>
    <row r="46" spans="1:12" x14ac:dyDescent="0.25">
      <c r="A46" s="56"/>
      <c r="B46" s="56"/>
      <c r="C46" s="56"/>
      <c r="D46" s="56" t="s">
        <v>50</v>
      </c>
      <c r="E46" s="57" t="s">
        <v>49</v>
      </c>
      <c r="F46" s="120">
        <v>36</v>
      </c>
      <c r="G46" s="286"/>
      <c r="H46" s="59"/>
      <c r="I46" s="218">
        <v>3.59</v>
      </c>
      <c r="J46" s="59">
        <v>36</v>
      </c>
      <c r="K46" s="218">
        <v>163.16999999999999</v>
      </c>
      <c r="L46" s="263"/>
    </row>
    <row r="47" spans="1:12" x14ac:dyDescent="0.25">
      <c r="A47" s="61"/>
      <c r="B47" s="61"/>
      <c r="C47" s="61"/>
      <c r="D47" s="61" t="s">
        <v>126</v>
      </c>
      <c r="E47" s="62" t="s">
        <v>51</v>
      </c>
      <c r="F47" s="264">
        <v>12.96</v>
      </c>
      <c r="G47" s="64"/>
      <c r="H47" s="65" t="s">
        <v>212</v>
      </c>
      <c r="I47" s="64"/>
      <c r="J47" s="65"/>
      <c r="K47" s="64"/>
      <c r="L47" s="76">
        <v>0.77760000000000007</v>
      </c>
    </row>
    <row r="48" spans="1:12" x14ac:dyDescent="0.25">
      <c r="H48" s="1977">
        <v>20.92</v>
      </c>
      <c r="I48" s="1977"/>
      <c r="J48" s="1977">
        <v>951.81</v>
      </c>
      <c r="K48" s="1977"/>
      <c r="L48" s="77">
        <v>0.77760000000000007</v>
      </c>
    </row>
    <row r="49" spans="1:12" ht="92.25" x14ac:dyDescent="0.25">
      <c r="A49" s="56">
        <v>2</v>
      </c>
      <c r="B49" s="56">
        <v>2</v>
      </c>
      <c r="C49" s="56" t="s">
        <v>1040</v>
      </c>
      <c r="D49" s="56" t="s">
        <v>1041</v>
      </c>
      <c r="E49" s="57" t="s">
        <v>207</v>
      </c>
      <c r="F49" s="120">
        <v>1</v>
      </c>
      <c r="G49" s="218">
        <v>263.77999999999997</v>
      </c>
      <c r="H49" s="59"/>
      <c r="I49" s="218"/>
      <c r="J49" s="59" t="s">
        <v>37</v>
      </c>
      <c r="K49" s="218"/>
      <c r="L49" s="263"/>
    </row>
    <row r="50" spans="1:12" x14ac:dyDescent="0.25">
      <c r="A50" s="56"/>
      <c r="B50" s="56"/>
      <c r="C50" s="56"/>
      <c r="D50" s="56" t="s">
        <v>123</v>
      </c>
      <c r="E50" s="57"/>
      <c r="F50" s="120"/>
      <c r="G50" s="218">
        <v>263.77999999999997</v>
      </c>
      <c r="H50" s="59" t="s">
        <v>212</v>
      </c>
      <c r="I50" s="218">
        <v>316.54000000000002</v>
      </c>
      <c r="J50" s="59">
        <v>45.52</v>
      </c>
      <c r="K50" s="218">
        <v>14408.72</v>
      </c>
      <c r="L50" s="263"/>
    </row>
    <row r="51" spans="1:12" x14ac:dyDescent="0.25">
      <c r="A51" s="56"/>
      <c r="B51" s="56"/>
      <c r="C51" s="56"/>
      <c r="D51" s="56" t="s">
        <v>48</v>
      </c>
      <c r="E51" s="57" t="s">
        <v>49</v>
      </c>
      <c r="F51" s="120">
        <v>74</v>
      </c>
      <c r="G51" s="286"/>
      <c r="H51" s="59"/>
      <c r="I51" s="218">
        <v>234.24</v>
      </c>
      <c r="J51" s="59">
        <v>74</v>
      </c>
      <c r="K51" s="218">
        <v>10662.45</v>
      </c>
      <c r="L51" s="263"/>
    </row>
    <row r="52" spans="1:12" x14ac:dyDescent="0.25">
      <c r="A52" s="56"/>
      <c r="B52" s="56"/>
      <c r="C52" s="56"/>
      <c r="D52" s="56" t="s">
        <v>50</v>
      </c>
      <c r="E52" s="57" t="s">
        <v>49</v>
      </c>
      <c r="F52" s="120">
        <v>36</v>
      </c>
      <c r="G52" s="286"/>
      <c r="H52" s="59"/>
      <c r="I52" s="218">
        <v>113.95</v>
      </c>
      <c r="J52" s="59">
        <v>36</v>
      </c>
      <c r="K52" s="218">
        <v>5187.1400000000003</v>
      </c>
      <c r="L52" s="263"/>
    </row>
    <row r="53" spans="1:12" x14ac:dyDescent="0.25">
      <c r="A53" s="61"/>
      <c r="B53" s="61"/>
      <c r="C53" s="61"/>
      <c r="D53" s="61" t="s">
        <v>126</v>
      </c>
      <c r="E53" s="62" t="s">
        <v>51</v>
      </c>
      <c r="F53" s="264">
        <v>21.6</v>
      </c>
      <c r="G53" s="64"/>
      <c r="H53" s="65" t="s">
        <v>212</v>
      </c>
      <c r="I53" s="64"/>
      <c r="J53" s="65"/>
      <c r="K53" s="64"/>
      <c r="L53" s="76">
        <v>25.92</v>
      </c>
    </row>
    <row r="54" spans="1:12" x14ac:dyDescent="0.25">
      <c r="H54" s="1977">
        <v>664.73</v>
      </c>
      <c r="I54" s="1977"/>
      <c r="J54" s="1977">
        <v>30258.309999999998</v>
      </c>
      <c r="K54" s="1977"/>
      <c r="L54" s="77">
        <v>25.92</v>
      </c>
    </row>
    <row r="55" spans="1:12" ht="79.5" x14ac:dyDescent="0.25">
      <c r="A55" s="56">
        <v>3</v>
      </c>
      <c r="B55" s="56">
        <v>3</v>
      </c>
      <c r="C55" s="56" t="s">
        <v>1131</v>
      </c>
      <c r="D55" s="56" t="s">
        <v>1132</v>
      </c>
      <c r="E55" s="57" t="s">
        <v>1042</v>
      </c>
      <c r="F55" s="120">
        <v>1</v>
      </c>
      <c r="G55" s="218">
        <v>209.41</v>
      </c>
      <c r="H55" s="59"/>
      <c r="I55" s="218"/>
      <c r="J55" s="59" t="s">
        <v>37</v>
      </c>
      <c r="K55" s="218"/>
      <c r="L55" s="263"/>
    </row>
    <row r="56" spans="1:12" x14ac:dyDescent="0.25">
      <c r="A56" s="56"/>
      <c r="B56" s="56"/>
      <c r="C56" s="56"/>
      <c r="D56" s="56" t="s">
        <v>123</v>
      </c>
      <c r="E56" s="57"/>
      <c r="F56" s="120"/>
      <c r="G56" s="218">
        <v>209.41</v>
      </c>
      <c r="H56" s="59" t="s">
        <v>212</v>
      </c>
      <c r="I56" s="218">
        <v>251.29</v>
      </c>
      <c r="J56" s="59">
        <v>45.52</v>
      </c>
      <c r="K56" s="218">
        <v>11438.81</v>
      </c>
      <c r="L56" s="263"/>
    </row>
    <row r="57" spans="1:12" x14ac:dyDescent="0.25">
      <c r="A57" s="56"/>
      <c r="B57" s="56"/>
      <c r="C57" s="56"/>
      <c r="D57" s="56" t="s">
        <v>48</v>
      </c>
      <c r="E57" s="57" t="s">
        <v>49</v>
      </c>
      <c r="F57" s="120">
        <v>74</v>
      </c>
      <c r="G57" s="286"/>
      <c r="H57" s="59"/>
      <c r="I57" s="218">
        <v>185.95</v>
      </c>
      <c r="J57" s="59">
        <v>74</v>
      </c>
      <c r="K57" s="218">
        <v>8464.7199999999993</v>
      </c>
      <c r="L57" s="263"/>
    </row>
    <row r="58" spans="1:12" x14ac:dyDescent="0.25">
      <c r="A58" s="56"/>
      <c r="B58" s="56"/>
      <c r="C58" s="56"/>
      <c r="D58" s="56" t="s">
        <v>50</v>
      </c>
      <c r="E58" s="57" t="s">
        <v>49</v>
      </c>
      <c r="F58" s="120">
        <v>36</v>
      </c>
      <c r="G58" s="286"/>
      <c r="H58" s="59"/>
      <c r="I58" s="218">
        <v>90.46</v>
      </c>
      <c r="J58" s="59">
        <v>36</v>
      </c>
      <c r="K58" s="218">
        <v>4117.97</v>
      </c>
      <c r="L58" s="263"/>
    </row>
    <row r="59" spans="1:12" x14ac:dyDescent="0.25">
      <c r="A59" s="61"/>
      <c r="B59" s="61"/>
      <c r="C59" s="61"/>
      <c r="D59" s="61" t="s">
        <v>126</v>
      </c>
      <c r="E59" s="62" t="s">
        <v>51</v>
      </c>
      <c r="F59" s="264">
        <v>18</v>
      </c>
      <c r="G59" s="64"/>
      <c r="H59" s="65" t="s">
        <v>212</v>
      </c>
      <c r="I59" s="64"/>
      <c r="J59" s="65"/>
      <c r="K59" s="64"/>
      <c r="L59" s="76">
        <v>21.599999999999998</v>
      </c>
    </row>
    <row r="60" spans="1:12" x14ac:dyDescent="0.25">
      <c r="H60" s="1977">
        <v>527.70000000000005</v>
      </c>
      <c r="I60" s="1977"/>
      <c r="J60" s="1977">
        <v>24021.5</v>
      </c>
      <c r="K60" s="1977"/>
      <c r="L60" s="77">
        <v>21.599999999999998</v>
      </c>
    </row>
    <row r="61" spans="1:12" ht="92.25" x14ac:dyDescent="0.25">
      <c r="A61" s="56">
        <v>4</v>
      </c>
      <c r="B61" s="56">
        <v>4</v>
      </c>
      <c r="C61" s="56" t="s">
        <v>1043</v>
      </c>
      <c r="D61" s="56" t="s">
        <v>1044</v>
      </c>
      <c r="E61" s="57" t="s">
        <v>717</v>
      </c>
      <c r="F61" s="120">
        <v>1</v>
      </c>
      <c r="G61" s="218">
        <v>19.52</v>
      </c>
      <c r="H61" s="59"/>
      <c r="I61" s="218"/>
      <c r="J61" s="59" t="s">
        <v>37</v>
      </c>
      <c r="K61" s="218"/>
      <c r="L61" s="263"/>
    </row>
    <row r="62" spans="1:12" x14ac:dyDescent="0.25">
      <c r="A62" s="56"/>
      <c r="B62" s="56"/>
      <c r="C62" s="56"/>
      <c r="D62" s="56" t="s">
        <v>123</v>
      </c>
      <c r="E62" s="57"/>
      <c r="F62" s="120"/>
      <c r="G62" s="218">
        <v>19.52</v>
      </c>
      <c r="H62" s="59" t="s">
        <v>212</v>
      </c>
      <c r="I62" s="218">
        <v>23.42</v>
      </c>
      <c r="J62" s="59">
        <v>45.52</v>
      </c>
      <c r="K62" s="218">
        <v>1066.26</v>
      </c>
      <c r="L62" s="263"/>
    </row>
    <row r="63" spans="1:12" x14ac:dyDescent="0.25">
      <c r="A63" s="56"/>
      <c r="B63" s="56"/>
      <c r="C63" s="56"/>
      <c r="D63" s="56" t="s">
        <v>48</v>
      </c>
      <c r="E63" s="57" t="s">
        <v>49</v>
      </c>
      <c r="F63" s="120">
        <v>74</v>
      </c>
      <c r="G63" s="286"/>
      <c r="H63" s="59"/>
      <c r="I63" s="218">
        <v>17.329999999999998</v>
      </c>
      <c r="J63" s="59">
        <v>74</v>
      </c>
      <c r="K63" s="218">
        <v>789.03</v>
      </c>
      <c r="L63" s="263"/>
    </row>
    <row r="64" spans="1:12" x14ac:dyDescent="0.25">
      <c r="A64" s="56"/>
      <c r="B64" s="56"/>
      <c r="C64" s="56"/>
      <c r="D64" s="56" t="s">
        <v>50</v>
      </c>
      <c r="E64" s="57" t="s">
        <v>49</v>
      </c>
      <c r="F64" s="120">
        <v>36</v>
      </c>
      <c r="G64" s="286"/>
      <c r="H64" s="59"/>
      <c r="I64" s="218">
        <v>8.43</v>
      </c>
      <c r="J64" s="59">
        <v>36</v>
      </c>
      <c r="K64" s="218">
        <v>383.85</v>
      </c>
      <c r="L64" s="263"/>
    </row>
    <row r="65" spans="1:12" x14ac:dyDescent="0.25">
      <c r="A65" s="61"/>
      <c r="B65" s="61"/>
      <c r="C65" s="61"/>
      <c r="D65" s="61" t="s">
        <v>126</v>
      </c>
      <c r="E65" s="62" t="s">
        <v>51</v>
      </c>
      <c r="F65" s="264">
        <v>1.62</v>
      </c>
      <c r="G65" s="64"/>
      <c r="H65" s="65" t="s">
        <v>212</v>
      </c>
      <c r="I65" s="64"/>
      <c r="J65" s="65"/>
      <c r="K65" s="64"/>
      <c r="L65" s="76">
        <v>1.944</v>
      </c>
    </row>
    <row r="66" spans="1:12" x14ac:dyDescent="0.25">
      <c r="H66" s="1977">
        <v>49.18</v>
      </c>
      <c r="I66" s="1977"/>
      <c r="J66" s="1977">
        <v>2239.14</v>
      </c>
      <c r="K66" s="1977"/>
      <c r="L66" s="77">
        <v>1.944</v>
      </c>
    </row>
    <row r="67" spans="1:12" ht="92.25" x14ac:dyDescent="0.25">
      <c r="A67" s="56">
        <v>5</v>
      </c>
      <c r="B67" s="56">
        <v>5</v>
      </c>
      <c r="C67" s="56" t="s">
        <v>1045</v>
      </c>
      <c r="D67" s="56" t="s">
        <v>1046</v>
      </c>
      <c r="E67" s="57" t="s">
        <v>933</v>
      </c>
      <c r="F67" s="120">
        <v>2</v>
      </c>
      <c r="G67" s="218">
        <v>20.74</v>
      </c>
      <c r="H67" s="59"/>
      <c r="I67" s="218"/>
      <c r="J67" s="59" t="s">
        <v>37</v>
      </c>
      <c r="K67" s="218"/>
      <c r="L67" s="263"/>
    </row>
    <row r="68" spans="1:12" x14ac:dyDescent="0.25">
      <c r="A68" s="56"/>
      <c r="B68" s="56"/>
      <c r="C68" s="56"/>
      <c r="D68" s="56" t="s">
        <v>123</v>
      </c>
      <c r="E68" s="57"/>
      <c r="F68" s="120"/>
      <c r="G68" s="218">
        <v>20.74</v>
      </c>
      <c r="H68" s="59" t="s">
        <v>212</v>
      </c>
      <c r="I68" s="218">
        <v>49.78</v>
      </c>
      <c r="J68" s="59">
        <v>45.52</v>
      </c>
      <c r="K68" s="218">
        <v>2265.8000000000002</v>
      </c>
      <c r="L68" s="263"/>
    </row>
    <row r="69" spans="1:12" x14ac:dyDescent="0.25">
      <c r="A69" s="56"/>
      <c r="B69" s="56"/>
      <c r="C69" s="56"/>
      <c r="D69" s="56" t="s">
        <v>48</v>
      </c>
      <c r="E69" s="57" t="s">
        <v>49</v>
      </c>
      <c r="F69" s="120">
        <v>74</v>
      </c>
      <c r="G69" s="286"/>
      <c r="H69" s="59"/>
      <c r="I69" s="218">
        <v>36.840000000000003</v>
      </c>
      <c r="J69" s="59">
        <v>74</v>
      </c>
      <c r="K69" s="218">
        <v>1676.69</v>
      </c>
      <c r="L69" s="263"/>
    </row>
    <row r="70" spans="1:12" x14ac:dyDescent="0.25">
      <c r="A70" s="56"/>
      <c r="B70" s="56"/>
      <c r="C70" s="56"/>
      <c r="D70" s="56" t="s">
        <v>50</v>
      </c>
      <c r="E70" s="57" t="s">
        <v>49</v>
      </c>
      <c r="F70" s="120">
        <v>36</v>
      </c>
      <c r="G70" s="286"/>
      <c r="H70" s="59"/>
      <c r="I70" s="218">
        <v>17.920000000000002</v>
      </c>
      <c r="J70" s="59">
        <v>36</v>
      </c>
      <c r="K70" s="218">
        <v>815.69</v>
      </c>
      <c r="L70" s="263"/>
    </row>
    <row r="71" spans="1:12" x14ac:dyDescent="0.25">
      <c r="A71" s="61"/>
      <c r="B71" s="61"/>
      <c r="C71" s="61"/>
      <c r="D71" s="61" t="s">
        <v>126</v>
      </c>
      <c r="E71" s="62" t="s">
        <v>51</v>
      </c>
      <c r="F71" s="264">
        <v>1.62</v>
      </c>
      <c r="G71" s="64"/>
      <c r="H71" s="65" t="s">
        <v>212</v>
      </c>
      <c r="I71" s="64"/>
      <c r="J71" s="65"/>
      <c r="K71" s="64"/>
      <c r="L71" s="76">
        <v>3.8879999999999999</v>
      </c>
    </row>
    <row r="72" spans="1:12" x14ac:dyDescent="0.25">
      <c r="H72" s="1977">
        <v>104.54</v>
      </c>
      <c r="I72" s="1977"/>
      <c r="J72" s="1977">
        <v>4758.18</v>
      </c>
      <c r="K72" s="1977"/>
      <c r="L72" s="77">
        <v>3.8879999999999999</v>
      </c>
    </row>
    <row r="73" spans="1:12" ht="92.25" x14ac:dyDescent="0.25">
      <c r="A73" s="56">
        <v>6</v>
      </c>
      <c r="B73" s="56">
        <v>6</v>
      </c>
      <c r="C73" s="56" t="s">
        <v>1047</v>
      </c>
      <c r="D73" s="56" t="s">
        <v>1048</v>
      </c>
      <c r="E73" s="57" t="s">
        <v>86</v>
      </c>
      <c r="F73" s="120">
        <v>1</v>
      </c>
      <c r="G73" s="218">
        <v>20.74</v>
      </c>
      <c r="H73" s="59"/>
      <c r="I73" s="218"/>
      <c r="J73" s="59" t="s">
        <v>37</v>
      </c>
      <c r="K73" s="218"/>
      <c r="L73" s="263"/>
    </row>
    <row r="74" spans="1:12" x14ac:dyDescent="0.25">
      <c r="A74" s="56"/>
      <c r="B74" s="56"/>
      <c r="C74" s="56"/>
      <c r="D74" s="56" t="s">
        <v>123</v>
      </c>
      <c r="E74" s="57"/>
      <c r="F74" s="120"/>
      <c r="G74" s="218">
        <v>20.74</v>
      </c>
      <c r="H74" s="59" t="s">
        <v>212</v>
      </c>
      <c r="I74" s="218">
        <v>24.89</v>
      </c>
      <c r="J74" s="59">
        <v>45.52</v>
      </c>
      <c r="K74" s="218">
        <v>1132.9000000000001</v>
      </c>
      <c r="L74" s="263"/>
    </row>
    <row r="75" spans="1:12" x14ac:dyDescent="0.25">
      <c r="A75" s="56"/>
      <c r="B75" s="56"/>
      <c r="C75" s="56"/>
      <c r="D75" s="56" t="s">
        <v>48</v>
      </c>
      <c r="E75" s="57" t="s">
        <v>49</v>
      </c>
      <c r="F75" s="120">
        <v>74</v>
      </c>
      <c r="G75" s="286"/>
      <c r="H75" s="59"/>
      <c r="I75" s="218">
        <v>18.420000000000002</v>
      </c>
      <c r="J75" s="59">
        <v>74</v>
      </c>
      <c r="K75" s="218">
        <v>838.35</v>
      </c>
      <c r="L75" s="263"/>
    </row>
    <row r="76" spans="1:12" x14ac:dyDescent="0.25">
      <c r="A76" s="56"/>
      <c r="B76" s="56"/>
      <c r="C76" s="56"/>
      <c r="D76" s="56" t="s">
        <v>50</v>
      </c>
      <c r="E76" s="57" t="s">
        <v>49</v>
      </c>
      <c r="F76" s="120">
        <v>36</v>
      </c>
      <c r="G76" s="286"/>
      <c r="H76" s="59"/>
      <c r="I76" s="218">
        <v>8.9600000000000009</v>
      </c>
      <c r="J76" s="59">
        <v>36</v>
      </c>
      <c r="K76" s="218">
        <v>407.84</v>
      </c>
      <c r="L76" s="263"/>
    </row>
    <row r="77" spans="1:12" x14ac:dyDescent="0.25">
      <c r="A77" s="61"/>
      <c r="B77" s="61"/>
      <c r="C77" s="61"/>
      <c r="D77" s="61" t="s">
        <v>126</v>
      </c>
      <c r="E77" s="62" t="s">
        <v>51</v>
      </c>
      <c r="F77" s="264">
        <v>1.62</v>
      </c>
      <c r="G77" s="64"/>
      <c r="H77" s="65" t="s">
        <v>212</v>
      </c>
      <c r="I77" s="64"/>
      <c r="J77" s="65"/>
      <c r="K77" s="64"/>
      <c r="L77" s="76">
        <v>1.944</v>
      </c>
    </row>
    <row r="78" spans="1:12" x14ac:dyDescent="0.25">
      <c r="H78" s="1977">
        <v>52.27</v>
      </c>
      <c r="I78" s="1977"/>
      <c r="J78" s="1977">
        <v>2379.09</v>
      </c>
      <c r="K78" s="1977"/>
      <c r="L78" s="77">
        <v>1.944</v>
      </c>
    </row>
    <row r="79" spans="1:12" ht="92.25" x14ac:dyDescent="0.25">
      <c r="A79" s="56">
        <v>7</v>
      </c>
      <c r="B79" s="56">
        <v>7</v>
      </c>
      <c r="C79" s="56" t="s">
        <v>1049</v>
      </c>
      <c r="D79" s="56" t="s">
        <v>1050</v>
      </c>
      <c r="E79" s="57" t="s">
        <v>86</v>
      </c>
      <c r="F79" s="120">
        <v>3</v>
      </c>
      <c r="G79" s="218">
        <v>25.87</v>
      </c>
      <c r="H79" s="59"/>
      <c r="I79" s="218"/>
      <c r="J79" s="59" t="s">
        <v>37</v>
      </c>
      <c r="K79" s="218"/>
      <c r="L79" s="263"/>
    </row>
    <row r="80" spans="1:12" x14ac:dyDescent="0.25">
      <c r="A80" s="56"/>
      <c r="B80" s="56"/>
      <c r="C80" s="56"/>
      <c r="D80" s="56" t="s">
        <v>123</v>
      </c>
      <c r="E80" s="57"/>
      <c r="F80" s="120"/>
      <c r="G80" s="218">
        <v>25.87</v>
      </c>
      <c r="H80" s="59" t="s">
        <v>212</v>
      </c>
      <c r="I80" s="218">
        <v>93.13</v>
      </c>
      <c r="J80" s="59">
        <v>45.52</v>
      </c>
      <c r="K80" s="218">
        <v>4239.37</v>
      </c>
      <c r="L80" s="263"/>
    </row>
    <row r="81" spans="1:12" x14ac:dyDescent="0.25">
      <c r="A81" s="56"/>
      <c r="B81" s="56"/>
      <c r="C81" s="56"/>
      <c r="D81" s="56" t="s">
        <v>48</v>
      </c>
      <c r="E81" s="57" t="s">
        <v>49</v>
      </c>
      <c r="F81" s="120">
        <v>74</v>
      </c>
      <c r="G81" s="286"/>
      <c r="H81" s="59"/>
      <c r="I81" s="218">
        <v>68.92</v>
      </c>
      <c r="J81" s="59">
        <v>74</v>
      </c>
      <c r="K81" s="218">
        <v>3137.13</v>
      </c>
      <c r="L81" s="263"/>
    </row>
    <row r="82" spans="1:12" x14ac:dyDescent="0.25">
      <c r="A82" s="56"/>
      <c r="B82" s="56"/>
      <c r="C82" s="56"/>
      <c r="D82" s="56" t="s">
        <v>50</v>
      </c>
      <c r="E82" s="57" t="s">
        <v>49</v>
      </c>
      <c r="F82" s="120">
        <v>36</v>
      </c>
      <c r="G82" s="286"/>
      <c r="H82" s="59"/>
      <c r="I82" s="218">
        <v>33.53</v>
      </c>
      <c r="J82" s="59">
        <v>36</v>
      </c>
      <c r="K82" s="218">
        <v>1526.17</v>
      </c>
      <c r="L82" s="263"/>
    </row>
    <row r="83" spans="1:12" x14ac:dyDescent="0.25">
      <c r="A83" s="61"/>
      <c r="B83" s="61"/>
      <c r="C83" s="61"/>
      <c r="D83" s="61" t="s">
        <v>126</v>
      </c>
      <c r="E83" s="62" t="s">
        <v>51</v>
      </c>
      <c r="F83" s="264">
        <v>2.02</v>
      </c>
      <c r="G83" s="64"/>
      <c r="H83" s="65" t="s">
        <v>212</v>
      </c>
      <c r="I83" s="64"/>
      <c r="J83" s="65"/>
      <c r="K83" s="64"/>
      <c r="L83" s="76">
        <v>7.2720000000000002</v>
      </c>
    </row>
    <row r="84" spans="1:12" x14ac:dyDescent="0.25">
      <c r="H84" s="1977">
        <v>195.58</v>
      </c>
      <c r="I84" s="1977"/>
      <c r="J84" s="1977">
        <v>8902.67</v>
      </c>
      <c r="K84" s="1977"/>
      <c r="L84" s="77">
        <v>7.2720000000000002</v>
      </c>
    </row>
    <row r="85" spans="1:12" ht="92.25" x14ac:dyDescent="0.25">
      <c r="A85" s="56">
        <v>8</v>
      </c>
      <c r="B85" s="56">
        <v>8</v>
      </c>
      <c r="C85" s="56" t="s">
        <v>1051</v>
      </c>
      <c r="D85" s="56" t="s">
        <v>1052</v>
      </c>
      <c r="E85" s="57" t="s">
        <v>717</v>
      </c>
      <c r="F85" s="120">
        <v>6</v>
      </c>
      <c r="G85" s="218">
        <v>31.33</v>
      </c>
      <c r="H85" s="59"/>
      <c r="I85" s="218"/>
      <c r="J85" s="59" t="s">
        <v>37</v>
      </c>
      <c r="K85" s="218"/>
      <c r="L85" s="263"/>
    </row>
    <row r="86" spans="1:12" x14ac:dyDescent="0.25">
      <c r="A86" s="56"/>
      <c r="B86" s="56"/>
      <c r="C86" s="56"/>
      <c r="D86" s="56" t="s">
        <v>123</v>
      </c>
      <c r="E86" s="57"/>
      <c r="F86" s="120"/>
      <c r="G86" s="218">
        <v>31.33</v>
      </c>
      <c r="H86" s="59" t="s">
        <v>212</v>
      </c>
      <c r="I86" s="218">
        <v>225.58</v>
      </c>
      <c r="J86" s="59">
        <v>45.52</v>
      </c>
      <c r="K86" s="218">
        <v>10268.219999999999</v>
      </c>
      <c r="L86" s="263"/>
    </row>
    <row r="87" spans="1:12" x14ac:dyDescent="0.25">
      <c r="A87" s="56"/>
      <c r="B87" s="56"/>
      <c r="C87" s="56"/>
      <c r="D87" s="56" t="s">
        <v>48</v>
      </c>
      <c r="E87" s="57" t="s">
        <v>49</v>
      </c>
      <c r="F87" s="120">
        <v>74</v>
      </c>
      <c r="G87" s="286"/>
      <c r="H87" s="59"/>
      <c r="I87" s="218">
        <v>166.93</v>
      </c>
      <c r="J87" s="59">
        <v>74</v>
      </c>
      <c r="K87" s="218">
        <v>7598.48</v>
      </c>
      <c r="L87" s="263"/>
    </row>
    <row r="88" spans="1:12" x14ac:dyDescent="0.25">
      <c r="A88" s="56"/>
      <c r="B88" s="56"/>
      <c r="C88" s="56"/>
      <c r="D88" s="56" t="s">
        <v>50</v>
      </c>
      <c r="E88" s="57" t="s">
        <v>49</v>
      </c>
      <c r="F88" s="120">
        <v>36</v>
      </c>
      <c r="G88" s="286"/>
      <c r="H88" s="59"/>
      <c r="I88" s="218">
        <v>81.209999999999994</v>
      </c>
      <c r="J88" s="59">
        <v>36</v>
      </c>
      <c r="K88" s="218">
        <v>3696.56</v>
      </c>
      <c r="L88" s="263"/>
    </row>
    <row r="89" spans="1:12" x14ac:dyDescent="0.25">
      <c r="A89" s="61"/>
      <c r="B89" s="61"/>
      <c r="C89" s="61"/>
      <c r="D89" s="61" t="s">
        <v>126</v>
      </c>
      <c r="E89" s="62" t="s">
        <v>51</v>
      </c>
      <c r="F89" s="264">
        <v>2.4300000000000002</v>
      </c>
      <c r="G89" s="64"/>
      <c r="H89" s="65" t="s">
        <v>212</v>
      </c>
      <c r="I89" s="64"/>
      <c r="J89" s="65"/>
      <c r="K89" s="64"/>
      <c r="L89" s="76">
        <v>17.495999999999999</v>
      </c>
    </row>
    <row r="90" spans="1:12" x14ac:dyDescent="0.25">
      <c r="H90" s="1977">
        <v>473.71999999999997</v>
      </c>
      <c r="I90" s="1977"/>
      <c r="J90" s="1977">
        <v>21563.26</v>
      </c>
      <c r="K90" s="1977"/>
      <c r="L90" s="77">
        <v>17.495999999999999</v>
      </c>
    </row>
    <row r="91" spans="1:12" ht="92.25" x14ac:dyDescent="0.25">
      <c r="A91" s="56">
        <v>9</v>
      </c>
      <c r="B91" s="56">
        <v>9</v>
      </c>
      <c r="C91" s="56" t="s">
        <v>1053</v>
      </c>
      <c r="D91" s="56" t="s">
        <v>1054</v>
      </c>
      <c r="E91" s="57" t="s">
        <v>717</v>
      </c>
      <c r="F91" s="120">
        <v>6</v>
      </c>
      <c r="G91" s="218">
        <v>20.88</v>
      </c>
      <c r="H91" s="59"/>
      <c r="I91" s="218"/>
      <c r="J91" s="59" t="s">
        <v>37</v>
      </c>
      <c r="K91" s="218"/>
      <c r="L91" s="263"/>
    </row>
    <row r="92" spans="1:12" x14ac:dyDescent="0.25">
      <c r="A92" s="56"/>
      <c r="B92" s="56"/>
      <c r="C92" s="56"/>
      <c r="D92" s="56" t="s">
        <v>123</v>
      </c>
      <c r="E92" s="57"/>
      <c r="F92" s="120"/>
      <c r="G92" s="218">
        <v>20.88</v>
      </c>
      <c r="H92" s="59" t="s">
        <v>212</v>
      </c>
      <c r="I92" s="218">
        <v>150.34</v>
      </c>
      <c r="J92" s="59">
        <v>45.52</v>
      </c>
      <c r="K92" s="218">
        <v>6843.29</v>
      </c>
      <c r="L92" s="263"/>
    </row>
    <row r="93" spans="1:12" x14ac:dyDescent="0.25">
      <c r="A93" s="56"/>
      <c r="B93" s="56"/>
      <c r="C93" s="56"/>
      <c r="D93" s="56" t="s">
        <v>48</v>
      </c>
      <c r="E93" s="57" t="s">
        <v>49</v>
      </c>
      <c r="F93" s="120">
        <v>74</v>
      </c>
      <c r="G93" s="286"/>
      <c r="H93" s="59"/>
      <c r="I93" s="218">
        <v>111.25</v>
      </c>
      <c r="J93" s="59">
        <v>74</v>
      </c>
      <c r="K93" s="218">
        <v>5064.03</v>
      </c>
      <c r="L93" s="263"/>
    </row>
    <row r="94" spans="1:12" x14ac:dyDescent="0.25">
      <c r="A94" s="56"/>
      <c r="B94" s="56"/>
      <c r="C94" s="56"/>
      <c r="D94" s="56" t="s">
        <v>50</v>
      </c>
      <c r="E94" s="57" t="s">
        <v>49</v>
      </c>
      <c r="F94" s="120">
        <v>36</v>
      </c>
      <c r="G94" s="286"/>
      <c r="H94" s="59"/>
      <c r="I94" s="218">
        <v>54.12</v>
      </c>
      <c r="J94" s="59">
        <v>36</v>
      </c>
      <c r="K94" s="218">
        <v>2463.58</v>
      </c>
      <c r="L94" s="263"/>
    </row>
    <row r="95" spans="1:12" x14ac:dyDescent="0.25">
      <c r="A95" s="61"/>
      <c r="B95" s="61"/>
      <c r="C95" s="61"/>
      <c r="D95" s="61" t="s">
        <v>126</v>
      </c>
      <c r="E95" s="62" t="s">
        <v>51</v>
      </c>
      <c r="F95" s="264">
        <v>1.62</v>
      </c>
      <c r="G95" s="64"/>
      <c r="H95" s="65" t="s">
        <v>212</v>
      </c>
      <c r="I95" s="64"/>
      <c r="J95" s="65"/>
      <c r="K95" s="64"/>
      <c r="L95" s="76">
        <v>11.664</v>
      </c>
    </row>
    <row r="96" spans="1:12" x14ac:dyDescent="0.25">
      <c r="H96" s="1977">
        <v>315.71000000000004</v>
      </c>
      <c r="I96" s="1977"/>
      <c r="J96" s="1977">
        <v>14370.9</v>
      </c>
      <c r="K96" s="1977"/>
      <c r="L96" s="77">
        <v>11.664</v>
      </c>
    </row>
    <row r="97" spans="1:12" ht="79.5" x14ac:dyDescent="0.25">
      <c r="A97" s="56">
        <v>10</v>
      </c>
      <c r="B97" s="56">
        <v>10</v>
      </c>
      <c r="C97" s="56" t="s">
        <v>1133</v>
      </c>
      <c r="D97" s="56" t="s">
        <v>1055</v>
      </c>
      <c r="E97" s="57" t="s">
        <v>207</v>
      </c>
      <c r="F97" s="120">
        <v>1</v>
      </c>
      <c r="G97" s="218">
        <v>65.459999999999994</v>
      </c>
      <c r="H97" s="59"/>
      <c r="I97" s="218"/>
      <c r="J97" s="59" t="s">
        <v>37</v>
      </c>
      <c r="K97" s="218"/>
      <c r="L97" s="263"/>
    </row>
    <row r="98" spans="1:12" x14ac:dyDescent="0.25">
      <c r="A98" s="56"/>
      <c r="B98" s="56"/>
      <c r="C98" s="56"/>
      <c r="D98" s="56" t="s">
        <v>123</v>
      </c>
      <c r="E98" s="57"/>
      <c r="F98" s="120"/>
      <c r="G98" s="218">
        <v>65.459999999999994</v>
      </c>
      <c r="H98" s="59" t="s">
        <v>212</v>
      </c>
      <c r="I98" s="218">
        <v>78.55</v>
      </c>
      <c r="J98" s="59">
        <v>45.52</v>
      </c>
      <c r="K98" s="218">
        <v>3575.69</v>
      </c>
      <c r="L98" s="263"/>
    </row>
    <row r="99" spans="1:12" x14ac:dyDescent="0.25">
      <c r="A99" s="56"/>
      <c r="B99" s="56"/>
      <c r="C99" s="56"/>
      <c r="D99" s="56" t="s">
        <v>48</v>
      </c>
      <c r="E99" s="57" t="s">
        <v>49</v>
      </c>
      <c r="F99" s="120">
        <v>74</v>
      </c>
      <c r="G99" s="286"/>
      <c r="H99" s="59"/>
      <c r="I99" s="218">
        <v>58.13</v>
      </c>
      <c r="J99" s="59">
        <v>74</v>
      </c>
      <c r="K99" s="218">
        <v>2646.01</v>
      </c>
      <c r="L99" s="263"/>
    </row>
    <row r="100" spans="1:12" x14ac:dyDescent="0.25">
      <c r="A100" s="56"/>
      <c r="B100" s="56"/>
      <c r="C100" s="56"/>
      <c r="D100" s="56" t="s">
        <v>50</v>
      </c>
      <c r="E100" s="57" t="s">
        <v>49</v>
      </c>
      <c r="F100" s="120">
        <v>36</v>
      </c>
      <c r="G100" s="286"/>
      <c r="H100" s="59"/>
      <c r="I100" s="218">
        <v>28.28</v>
      </c>
      <c r="J100" s="59">
        <v>36</v>
      </c>
      <c r="K100" s="218">
        <v>1287.25</v>
      </c>
      <c r="L100" s="263"/>
    </row>
    <row r="101" spans="1:12" x14ac:dyDescent="0.25">
      <c r="A101" s="61"/>
      <c r="B101" s="61"/>
      <c r="C101" s="61"/>
      <c r="D101" s="61" t="s">
        <v>126</v>
      </c>
      <c r="E101" s="62" t="s">
        <v>51</v>
      </c>
      <c r="F101" s="264">
        <v>5.4</v>
      </c>
      <c r="G101" s="64"/>
      <c r="H101" s="65" t="s">
        <v>212</v>
      </c>
      <c r="I101" s="64"/>
      <c r="J101" s="65"/>
      <c r="K101" s="64"/>
      <c r="L101" s="76">
        <v>6.48</v>
      </c>
    </row>
    <row r="102" spans="1:12" x14ac:dyDescent="0.25">
      <c r="H102" s="1977">
        <v>164.96</v>
      </c>
      <c r="I102" s="1977"/>
      <c r="J102" s="1977">
        <v>7508.9500000000007</v>
      </c>
      <c r="K102" s="1977"/>
      <c r="L102" s="77">
        <v>6.48</v>
      </c>
    </row>
    <row r="103" spans="1:12" ht="79.5" x14ac:dyDescent="0.25">
      <c r="A103" s="56">
        <v>11</v>
      </c>
      <c r="B103" s="56">
        <v>11</v>
      </c>
      <c r="C103" s="56" t="s">
        <v>1134</v>
      </c>
      <c r="D103" s="56" t="s">
        <v>1056</v>
      </c>
      <c r="E103" s="57" t="s">
        <v>818</v>
      </c>
      <c r="F103" s="120">
        <v>1</v>
      </c>
      <c r="G103" s="218">
        <v>227.05</v>
      </c>
      <c r="H103" s="59"/>
      <c r="I103" s="218"/>
      <c r="J103" s="59" t="s">
        <v>37</v>
      </c>
      <c r="K103" s="218"/>
      <c r="L103" s="263"/>
    </row>
    <row r="104" spans="1:12" x14ac:dyDescent="0.25">
      <c r="A104" s="56"/>
      <c r="B104" s="56"/>
      <c r="C104" s="56"/>
      <c r="D104" s="56" t="s">
        <v>123</v>
      </c>
      <c r="E104" s="57"/>
      <c r="F104" s="120"/>
      <c r="G104" s="218">
        <v>227.05</v>
      </c>
      <c r="H104" s="59" t="s">
        <v>212</v>
      </c>
      <c r="I104" s="218">
        <v>272.45999999999998</v>
      </c>
      <c r="J104" s="59">
        <v>45.52</v>
      </c>
      <c r="K104" s="218">
        <v>12402.38</v>
      </c>
      <c r="L104" s="263"/>
    </row>
    <row r="105" spans="1:12" x14ac:dyDescent="0.25">
      <c r="A105" s="56"/>
      <c r="B105" s="56"/>
      <c r="C105" s="56"/>
      <c r="D105" s="56" t="s">
        <v>48</v>
      </c>
      <c r="E105" s="57" t="s">
        <v>49</v>
      </c>
      <c r="F105" s="120">
        <v>74</v>
      </c>
      <c r="G105" s="286"/>
      <c r="H105" s="59"/>
      <c r="I105" s="218">
        <v>201.62</v>
      </c>
      <c r="J105" s="59">
        <v>74</v>
      </c>
      <c r="K105" s="218">
        <v>9177.76</v>
      </c>
      <c r="L105" s="263"/>
    </row>
    <row r="106" spans="1:12" x14ac:dyDescent="0.25">
      <c r="A106" s="56"/>
      <c r="B106" s="56"/>
      <c r="C106" s="56"/>
      <c r="D106" s="56" t="s">
        <v>50</v>
      </c>
      <c r="E106" s="57" t="s">
        <v>49</v>
      </c>
      <c r="F106" s="120">
        <v>36</v>
      </c>
      <c r="G106" s="286"/>
      <c r="H106" s="59"/>
      <c r="I106" s="218">
        <v>98.09</v>
      </c>
      <c r="J106" s="59">
        <v>36</v>
      </c>
      <c r="K106" s="218">
        <v>4464.8599999999997</v>
      </c>
      <c r="L106" s="263"/>
    </row>
    <row r="107" spans="1:12" x14ac:dyDescent="0.25">
      <c r="A107" s="61"/>
      <c r="B107" s="61"/>
      <c r="C107" s="61"/>
      <c r="D107" s="61" t="s">
        <v>126</v>
      </c>
      <c r="E107" s="62" t="s">
        <v>51</v>
      </c>
      <c r="F107" s="264">
        <v>18</v>
      </c>
      <c r="G107" s="64"/>
      <c r="H107" s="65" t="s">
        <v>212</v>
      </c>
      <c r="I107" s="64"/>
      <c r="J107" s="65"/>
      <c r="K107" s="64"/>
      <c r="L107" s="76">
        <v>21.599999999999998</v>
      </c>
    </row>
    <row r="108" spans="1:12" x14ac:dyDescent="0.25">
      <c r="H108" s="1977">
        <v>572.16999999999996</v>
      </c>
      <c r="I108" s="1977"/>
      <c r="J108" s="1977">
        <v>26045</v>
      </c>
      <c r="K108" s="1977"/>
      <c r="L108" s="77">
        <v>21.599999999999998</v>
      </c>
    </row>
    <row r="109" spans="1:12" ht="79.5" x14ac:dyDescent="0.25">
      <c r="A109" s="56">
        <v>12</v>
      </c>
      <c r="B109" s="56">
        <v>12</v>
      </c>
      <c r="C109" s="56" t="s">
        <v>1135</v>
      </c>
      <c r="D109" s="56" t="s">
        <v>1057</v>
      </c>
      <c r="E109" s="57" t="s">
        <v>1058</v>
      </c>
      <c r="F109" s="120">
        <v>1</v>
      </c>
      <c r="G109" s="218">
        <v>290.64</v>
      </c>
      <c r="H109" s="59"/>
      <c r="I109" s="218"/>
      <c r="J109" s="59" t="s">
        <v>37</v>
      </c>
      <c r="K109" s="218"/>
      <c r="L109" s="263"/>
    </row>
    <row r="110" spans="1:12" x14ac:dyDescent="0.25">
      <c r="A110" s="56"/>
      <c r="B110" s="56"/>
      <c r="C110" s="56"/>
      <c r="D110" s="56" t="s">
        <v>123</v>
      </c>
      <c r="E110" s="57"/>
      <c r="F110" s="120"/>
      <c r="G110" s="218">
        <v>290.64</v>
      </c>
      <c r="H110" s="59" t="s">
        <v>212</v>
      </c>
      <c r="I110" s="218">
        <v>348.77</v>
      </c>
      <c r="J110" s="59">
        <v>45.52</v>
      </c>
      <c r="K110" s="218">
        <v>15875.92</v>
      </c>
      <c r="L110" s="263"/>
    </row>
    <row r="111" spans="1:12" x14ac:dyDescent="0.25">
      <c r="A111" s="56"/>
      <c r="B111" s="56"/>
      <c r="C111" s="56"/>
      <c r="D111" s="56" t="s">
        <v>48</v>
      </c>
      <c r="E111" s="57" t="s">
        <v>49</v>
      </c>
      <c r="F111" s="120">
        <v>74</v>
      </c>
      <c r="G111" s="286"/>
      <c r="H111" s="59"/>
      <c r="I111" s="218">
        <v>258.08999999999997</v>
      </c>
      <c r="J111" s="59">
        <v>74</v>
      </c>
      <c r="K111" s="218">
        <v>11748.18</v>
      </c>
      <c r="L111" s="263"/>
    </row>
    <row r="112" spans="1:12" x14ac:dyDescent="0.25">
      <c r="A112" s="56"/>
      <c r="B112" s="56"/>
      <c r="C112" s="56"/>
      <c r="D112" s="56" t="s">
        <v>50</v>
      </c>
      <c r="E112" s="57" t="s">
        <v>49</v>
      </c>
      <c r="F112" s="120">
        <v>36</v>
      </c>
      <c r="G112" s="286"/>
      <c r="H112" s="59"/>
      <c r="I112" s="218">
        <v>125.56</v>
      </c>
      <c r="J112" s="59">
        <v>36</v>
      </c>
      <c r="K112" s="218">
        <v>5715.33</v>
      </c>
      <c r="L112" s="263"/>
    </row>
    <row r="113" spans="1:12" x14ac:dyDescent="0.25">
      <c r="A113" s="61"/>
      <c r="B113" s="61"/>
      <c r="C113" s="61"/>
      <c r="D113" s="61" t="s">
        <v>126</v>
      </c>
      <c r="E113" s="62" t="s">
        <v>51</v>
      </c>
      <c r="F113" s="264">
        <v>23.04</v>
      </c>
      <c r="G113" s="64"/>
      <c r="H113" s="65" t="s">
        <v>212</v>
      </c>
      <c r="I113" s="64"/>
      <c r="J113" s="65"/>
      <c r="K113" s="64"/>
      <c r="L113" s="76">
        <v>27.648</v>
      </c>
    </row>
    <row r="114" spans="1:12" x14ac:dyDescent="0.25">
      <c r="H114" s="1977">
        <v>732.41999999999985</v>
      </c>
      <c r="I114" s="1977"/>
      <c r="J114" s="1977">
        <v>33339.43</v>
      </c>
      <c r="K114" s="1977"/>
      <c r="L114" s="77">
        <v>27.648</v>
      </c>
    </row>
    <row r="116" spans="1:12" x14ac:dyDescent="0.25">
      <c r="A116" s="1974" t="s">
        <v>1233</v>
      </c>
      <c r="B116" s="1974"/>
      <c r="C116" s="1974"/>
      <c r="D116" s="1974"/>
      <c r="E116" s="1974"/>
      <c r="F116" s="1974"/>
      <c r="G116" s="1974"/>
      <c r="H116" s="1975">
        <v>3873.8999999999996</v>
      </c>
      <c r="I116" s="1975"/>
      <c r="J116" s="1975">
        <v>176338.24</v>
      </c>
      <c r="K116" s="1975"/>
      <c r="L116" s="77">
        <v>148.2336</v>
      </c>
    </row>
    <row r="120" spans="1:12" ht="16.5" x14ac:dyDescent="0.25">
      <c r="A120" s="1976" t="s">
        <v>1061</v>
      </c>
      <c r="B120" s="1976"/>
      <c r="C120" s="1976"/>
      <c r="D120" s="1976"/>
      <c r="E120" s="1976"/>
      <c r="F120" s="1976"/>
      <c r="G120" s="1976"/>
      <c r="H120" s="1976"/>
      <c r="I120" s="1976"/>
      <c r="J120" s="1976"/>
      <c r="K120" s="1976"/>
      <c r="L120" s="1976"/>
    </row>
    <row r="121" spans="1:12" ht="79.5" x14ac:dyDescent="0.25">
      <c r="A121" s="56">
        <v>1</v>
      </c>
      <c r="B121" s="56">
        <v>1</v>
      </c>
      <c r="C121" s="56" t="s">
        <v>1136</v>
      </c>
      <c r="D121" s="56" t="s">
        <v>1059</v>
      </c>
      <c r="E121" s="57" t="s">
        <v>1060</v>
      </c>
      <c r="F121" s="120">
        <v>1</v>
      </c>
      <c r="G121" s="218">
        <v>1660.97</v>
      </c>
      <c r="H121" s="59"/>
      <c r="I121" s="218"/>
      <c r="J121" s="59" t="s">
        <v>37</v>
      </c>
      <c r="K121" s="218"/>
      <c r="L121" s="263"/>
    </row>
    <row r="122" spans="1:12" x14ac:dyDescent="0.25">
      <c r="A122" s="56"/>
      <c r="B122" s="56"/>
      <c r="C122" s="56"/>
      <c r="D122" s="56" t="s">
        <v>123</v>
      </c>
      <c r="E122" s="57"/>
      <c r="F122" s="120"/>
      <c r="G122" s="218">
        <v>1660.97</v>
      </c>
      <c r="H122" s="59" t="s">
        <v>212</v>
      </c>
      <c r="I122" s="218">
        <v>1993.16</v>
      </c>
      <c r="J122" s="59">
        <v>45.52</v>
      </c>
      <c r="K122" s="218">
        <v>90728.83</v>
      </c>
      <c r="L122" s="263"/>
    </row>
    <row r="123" spans="1:12" x14ac:dyDescent="0.25">
      <c r="A123" s="56"/>
      <c r="B123" s="56"/>
      <c r="C123" s="56"/>
      <c r="D123" s="56" t="s">
        <v>48</v>
      </c>
      <c r="E123" s="57" t="s">
        <v>49</v>
      </c>
      <c r="F123" s="120">
        <v>74</v>
      </c>
      <c r="G123" s="286"/>
      <c r="H123" s="59"/>
      <c r="I123" s="218">
        <v>1474.94</v>
      </c>
      <c r="J123" s="59">
        <v>74</v>
      </c>
      <c r="K123" s="218">
        <v>67139.33</v>
      </c>
      <c r="L123" s="263"/>
    </row>
    <row r="124" spans="1:12" x14ac:dyDescent="0.25">
      <c r="A124" s="56"/>
      <c r="B124" s="56"/>
      <c r="C124" s="56"/>
      <c r="D124" s="56" t="s">
        <v>50</v>
      </c>
      <c r="E124" s="57" t="s">
        <v>49</v>
      </c>
      <c r="F124" s="120">
        <v>36</v>
      </c>
      <c r="G124" s="286"/>
      <c r="H124" s="59"/>
      <c r="I124" s="218">
        <v>717.54</v>
      </c>
      <c r="J124" s="59">
        <v>36</v>
      </c>
      <c r="K124" s="218">
        <v>32662.38</v>
      </c>
      <c r="L124" s="263"/>
    </row>
    <row r="125" spans="1:12" x14ac:dyDescent="0.25">
      <c r="A125" s="61"/>
      <c r="B125" s="61"/>
      <c r="C125" s="61"/>
      <c r="D125" s="61" t="s">
        <v>126</v>
      </c>
      <c r="E125" s="62" t="s">
        <v>51</v>
      </c>
      <c r="F125" s="264">
        <v>102</v>
      </c>
      <c r="G125" s="64"/>
      <c r="H125" s="65" t="s">
        <v>212</v>
      </c>
      <c r="I125" s="64"/>
      <c r="J125" s="65"/>
      <c r="K125" s="64"/>
      <c r="L125" s="76">
        <v>122.39999999999999</v>
      </c>
    </row>
    <row r="126" spans="1:12" x14ac:dyDescent="0.25">
      <c r="H126" s="1977">
        <v>4185.6400000000003</v>
      </c>
      <c r="I126" s="1977"/>
      <c r="J126" s="1977">
        <v>190530.54</v>
      </c>
      <c r="K126" s="1977"/>
      <c r="L126" s="77">
        <v>122.39999999999999</v>
      </c>
    </row>
    <row r="128" spans="1:12" x14ac:dyDescent="0.25">
      <c r="A128" s="1974" t="s">
        <v>1173</v>
      </c>
      <c r="B128" s="1974"/>
      <c r="C128" s="1974"/>
      <c r="D128" s="1974"/>
      <c r="E128" s="1974"/>
      <c r="F128" s="1974"/>
      <c r="G128" s="1974"/>
      <c r="H128" s="1975">
        <v>4185.6400000000003</v>
      </c>
      <c r="I128" s="1975"/>
      <c r="J128" s="1975">
        <v>190530.54</v>
      </c>
      <c r="K128" s="1975"/>
      <c r="L128" s="77">
        <v>122.39999999999999</v>
      </c>
    </row>
    <row r="132" spans="1:12" x14ac:dyDescent="0.25">
      <c r="A132" s="1974" t="s">
        <v>963</v>
      </c>
      <c r="B132" s="1974"/>
      <c r="C132" s="1974"/>
      <c r="D132" s="1974"/>
      <c r="E132" s="1974"/>
      <c r="F132" s="1974"/>
      <c r="G132" s="1974"/>
      <c r="H132" s="1975">
        <v>8059.54</v>
      </c>
      <c r="I132" s="1975"/>
      <c r="J132" s="1975">
        <v>366868.78</v>
      </c>
      <c r="K132" s="1975"/>
      <c r="L132" s="77">
        <v>270.6336</v>
      </c>
    </row>
    <row r="133" spans="1:12" x14ac:dyDescent="0.25">
      <c r="H133" t="s">
        <v>671</v>
      </c>
    </row>
    <row r="134" spans="1:12" x14ac:dyDescent="0.25">
      <c r="H134" t="s">
        <v>672</v>
      </c>
      <c r="I134" s="115">
        <f>ROUND(0*1.019,2)</f>
        <v>0</v>
      </c>
      <c r="K134" s="115">
        <v>0</v>
      </c>
    </row>
    <row r="135" spans="1:12" x14ac:dyDescent="0.25">
      <c r="H135" t="s">
        <v>673</v>
      </c>
      <c r="I135" s="30">
        <v>0</v>
      </c>
      <c r="K135" s="30">
        <v>0</v>
      </c>
    </row>
    <row r="136" spans="1:12" x14ac:dyDescent="0.25">
      <c r="H136" t="s">
        <v>674</v>
      </c>
      <c r="I136" s="116">
        <f>H132</f>
        <v>8059.54</v>
      </c>
      <c r="K136" s="116">
        <f>J132</f>
        <v>366868.78</v>
      </c>
    </row>
    <row r="138" spans="1:12" x14ac:dyDescent="0.25">
      <c r="D138" s="1908" t="s">
        <v>675</v>
      </c>
      <c r="E138" s="1908"/>
      <c r="F138" s="1908"/>
      <c r="G138" s="1908"/>
      <c r="H138" s="1908"/>
      <c r="I138" s="1908"/>
      <c r="J138" s="2051">
        <f>K134</f>
        <v>0</v>
      </c>
      <c r="K138" s="2051"/>
    </row>
    <row r="139" spans="1:12" x14ac:dyDescent="0.25">
      <c r="D139" s="1908" t="s">
        <v>676</v>
      </c>
      <c r="E139" s="1908"/>
      <c r="F139" s="1908"/>
      <c r="G139" s="1908"/>
      <c r="H139" s="1908"/>
      <c r="I139" s="269">
        <v>0</v>
      </c>
      <c r="J139" s="2051">
        <f>J138*I139</f>
        <v>0</v>
      </c>
      <c r="K139" s="2051"/>
    </row>
    <row r="140" spans="1:12" x14ac:dyDescent="0.25">
      <c r="D140" s="1908" t="s">
        <v>677</v>
      </c>
      <c r="E140" s="1908"/>
      <c r="F140" s="1908"/>
      <c r="G140" s="1908"/>
      <c r="H140" s="1908"/>
      <c r="I140" s="258"/>
      <c r="J140" s="2051">
        <f>J138+J139</f>
        <v>0</v>
      </c>
      <c r="K140" s="2051"/>
    </row>
    <row r="141" spans="1:12" x14ac:dyDescent="0.25">
      <c r="D141" s="1908" t="s">
        <v>678</v>
      </c>
      <c r="E141" s="1908"/>
      <c r="F141" s="1908"/>
      <c r="G141" s="1908"/>
      <c r="H141" s="1908"/>
      <c r="I141" s="270">
        <v>0</v>
      </c>
      <c r="J141" s="2051">
        <f>ROUND(K136*I141,2)</f>
        <v>0</v>
      </c>
      <c r="K141" s="2051"/>
    </row>
    <row r="142" spans="1:12" x14ac:dyDescent="0.25">
      <c r="D142" s="1908" t="s">
        <v>679</v>
      </c>
      <c r="E142" s="1908"/>
      <c r="F142" s="1908"/>
      <c r="G142" s="1908"/>
      <c r="H142" s="1908"/>
      <c r="I142" s="258"/>
      <c r="J142" s="2051">
        <f>J140+J141</f>
        <v>0</v>
      </c>
      <c r="K142" s="2051"/>
    </row>
    <row r="143" spans="1:12" x14ac:dyDescent="0.25">
      <c r="D143" s="1908" t="s">
        <v>680</v>
      </c>
      <c r="E143" s="1908"/>
      <c r="F143" s="1908"/>
      <c r="G143" s="1908"/>
      <c r="H143" s="1908"/>
      <c r="I143" s="258">
        <v>1</v>
      </c>
      <c r="J143" s="2051">
        <f>J142*I143</f>
        <v>0</v>
      </c>
      <c r="K143" s="2051"/>
    </row>
    <row r="144" spans="1:12" x14ac:dyDescent="0.25">
      <c r="D144" s="1908" t="s">
        <v>681</v>
      </c>
      <c r="E144" s="1908"/>
      <c r="F144" s="1908"/>
      <c r="G144" s="1908"/>
      <c r="H144" s="1908"/>
      <c r="I144" s="258">
        <v>1</v>
      </c>
      <c r="J144" s="2051">
        <f>J143*I144</f>
        <v>0</v>
      </c>
      <c r="K144" s="2051"/>
    </row>
    <row r="145" spans="1:12" x14ac:dyDescent="0.25">
      <c r="D145" s="1974" t="s">
        <v>682</v>
      </c>
      <c r="E145" s="1974"/>
      <c r="F145" s="1974"/>
      <c r="G145" s="1974"/>
      <c r="H145" s="1974"/>
      <c r="I145" s="257">
        <v>0.99</v>
      </c>
      <c r="J145" s="2052">
        <f>ROUND(J144*I145,2)</f>
        <v>0</v>
      </c>
      <c r="K145" s="2052"/>
    </row>
    <row r="146" spans="1:12" x14ac:dyDescent="0.25">
      <c r="D146" s="1908" t="s">
        <v>683</v>
      </c>
      <c r="E146" s="1908"/>
      <c r="F146" s="1908"/>
      <c r="G146" s="1908"/>
      <c r="H146" s="1908"/>
      <c r="I146" s="258"/>
      <c r="J146" s="2051">
        <f>K135</f>
        <v>0</v>
      </c>
      <c r="K146" s="2051"/>
    </row>
    <row r="147" spans="1:12" x14ac:dyDescent="0.25">
      <c r="D147" s="1974" t="s">
        <v>684</v>
      </c>
      <c r="E147" s="1974"/>
      <c r="F147" s="1974"/>
      <c r="G147" s="1974"/>
      <c r="H147" s="1974"/>
      <c r="I147" s="257">
        <v>0.99</v>
      </c>
      <c r="J147" s="2052">
        <f>J146*I147</f>
        <v>0</v>
      </c>
      <c r="K147" s="2052"/>
    </row>
    <row r="148" spans="1:12" x14ac:dyDescent="0.25">
      <c r="D148" s="1908" t="s">
        <v>685</v>
      </c>
      <c r="E148" s="1908"/>
      <c r="F148" s="1908"/>
      <c r="G148" s="1908"/>
      <c r="H148" s="1908"/>
      <c r="I148" s="258"/>
      <c r="J148" s="2051">
        <f>K136</f>
        <v>366868.78</v>
      </c>
      <c r="K148" s="2051"/>
    </row>
    <row r="149" spans="1:12" x14ac:dyDescent="0.25">
      <c r="D149" s="1908" t="s">
        <v>686</v>
      </c>
      <c r="E149" s="1908"/>
      <c r="F149" s="1908"/>
      <c r="G149" s="1908"/>
      <c r="H149" s="1908"/>
      <c r="I149" s="258">
        <v>1</v>
      </c>
      <c r="J149" s="2051">
        <f>J148*I149</f>
        <v>366868.78</v>
      </c>
      <c r="K149" s="2051"/>
    </row>
    <row r="150" spans="1:12" x14ac:dyDescent="0.25">
      <c r="D150" s="1908" t="s">
        <v>687</v>
      </c>
      <c r="E150" s="1908"/>
      <c r="F150" s="1908"/>
      <c r="G150" s="1908"/>
      <c r="H150" s="1908"/>
      <c r="I150" s="258">
        <v>1</v>
      </c>
      <c r="J150" s="2051">
        <f>J149*I150</f>
        <v>366868.78</v>
      </c>
      <c r="K150" s="2051"/>
    </row>
    <row r="151" spans="1:12" x14ac:dyDescent="0.25">
      <c r="D151" s="1974" t="s">
        <v>688</v>
      </c>
      <c r="E151" s="1974"/>
      <c r="F151" s="1974"/>
      <c r="G151" s="1974"/>
      <c r="H151" s="1974"/>
      <c r="I151" s="257">
        <v>0.99</v>
      </c>
      <c r="J151" s="2052">
        <f>ROUND(J150*I151,2)</f>
        <v>363200.09</v>
      </c>
      <c r="K151" s="2052"/>
    </row>
    <row r="152" spans="1:12" x14ac:dyDescent="0.25">
      <c r="D152" s="1974" t="s">
        <v>689</v>
      </c>
      <c r="E152" s="1974"/>
      <c r="F152" s="1974"/>
      <c r="G152" s="1974"/>
      <c r="H152" s="1974"/>
      <c r="I152" s="258"/>
      <c r="J152" s="2052">
        <f>J151+J147+J145</f>
        <v>363200.09</v>
      </c>
      <c r="K152" s="2052"/>
    </row>
    <row r="154" spans="1:12" x14ac:dyDescent="0.25">
      <c r="D154" s="1974"/>
      <c r="E154" s="1974"/>
      <c r="F154" s="1974"/>
      <c r="G154" s="1974"/>
      <c r="H154" s="1974"/>
      <c r="I154" s="257"/>
      <c r="J154" s="2052"/>
      <c r="K154" s="2052"/>
    </row>
    <row r="155" spans="1:12" x14ac:dyDescent="0.25">
      <c r="D155" s="257"/>
      <c r="E155" s="257"/>
      <c r="F155" s="257"/>
      <c r="G155" s="257"/>
      <c r="H155" s="257"/>
      <c r="I155" s="257"/>
      <c r="J155" s="278"/>
      <c r="K155" s="278"/>
    </row>
    <row r="157" spans="1:12" x14ac:dyDescent="0.25">
      <c r="A157" s="50"/>
      <c r="B157" s="50"/>
      <c r="C157" s="1930" t="s">
        <v>216</v>
      </c>
      <c r="D157" s="1930"/>
      <c r="E157" s="1980" t="s">
        <v>169</v>
      </c>
      <c r="F157" s="1980"/>
      <c r="G157" s="1980"/>
      <c r="H157" s="1980"/>
      <c r="I157" s="1980"/>
      <c r="J157" s="66" t="str">
        <f>IF([8]Source!AB15&lt;&gt;"", [8]Source!AB15," ")</f>
        <v xml:space="preserve"> </v>
      </c>
      <c r="K157" s="66" t="s">
        <v>170</v>
      </c>
      <c r="L157" s="50"/>
    </row>
    <row r="158" spans="1:12" x14ac:dyDescent="0.25">
      <c r="A158" s="50"/>
      <c r="B158" s="50"/>
      <c r="C158" s="50"/>
      <c r="D158" s="50"/>
      <c r="E158" s="1911" t="s">
        <v>55</v>
      </c>
      <c r="F158" s="1911"/>
      <c r="G158" s="1911"/>
      <c r="H158" s="1911"/>
      <c r="I158" s="1911"/>
      <c r="J158" s="50"/>
      <c r="K158" s="50"/>
      <c r="L158" s="50"/>
    </row>
    <row r="159" spans="1:12" x14ac:dyDescent="0.25">
      <c r="A159" s="50"/>
      <c r="B159" s="50"/>
      <c r="C159" s="50"/>
      <c r="D159" s="50"/>
      <c r="E159" s="50"/>
      <c r="F159" s="50"/>
      <c r="G159" s="50"/>
      <c r="H159" s="50"/>
      <c r="I159" s="50"/>
      <c r="J159" s="50"/>
      <c r="K159" s="50"/>
      <c r="L159" s="50"/>
    </row>
    <row r="160" spans="1:12" x14ac:dyDescent="0.25">
      <c r="A160" s="50"/>
      <c r="B160" s="50"/>
      <c r="C160" s="1930" t="s">
        <v>217</v>
      </c>
      <c r="D160" s="1930"/>
      <c r="E160" s="1980" t="s">
        <v>541</v>
      </c>
      <c r="F160" s="1980"/>
      <c r="G160" s="1980"/>
      <c r="H160" s="1980"/>
      <c r="I160" s="1980"/>
      <c r="J160" s="66" t="str">
        <f>IF([8]Source!AF15&lt;&gt;"", [8]Source!AF15," ")</f>
        <v xml:space="preserve"> </v>
      </c>
      <c r="K160" s="66" t="s">
        <v>968</v>
      </c>
      <c r="L160" s="50"/>
    </row>
    <row r="161" spans="1:12" x14ac:dyDescent="0.25">
      <c r="A161" s="50"/>
      <c r="B161" s="50"/>
      <c r="C161" s="50"/>
      <c r="D161" s="50"/>
      <c r="E161" s="1911" t="s">
        <v>55</v>
      </c>
      <c r="F161" s="1911"/>
      <c r="G161" s="1911"/>
      <c r="H161" s="1911"/>
      <c r="I161" s="1911"/>
      <c r="J161" s="50"/>
      <c r="K161" s="50"/>
      <c r="L161" s="50"/>
    </row>
    <row r="166" spans="1:12" ht="18" x14ac:dyDescent="0.25">
      <c r="A166" s="272"/>
      <c r="B166" s="273" t="s">
        <v>690</v>
      </c>
      <c r="C166" s="274"/>
      <c r="D166" s="274"/>
      <c r="E166" s="274"/>
      <c r="F166" s="274"/>
      <c r="G166" s="274"/>
      <c r="H166" s="274"/>
      <c r="I166" s="274"/>
      <c r="J166" s="274"/>
      <c r="K166" s="274"/>
      <c r="L166" s="274"/>
    </row>
    <row r="167" spans="1:12" x14ac:dyDescent="0.25">
      <c r="A167" s="272"/>
      <c r="B167" s="276" t="s">
        <v>391</v>
      </c>
      <c r="C167" s="272"/>
      <c r="D167" s="272"/>
      <c r="E167" s="272"/>
      <c r="F167" s="277"/>
      <c r="G167" s="272"/>
      <c r="H167" s="272"/>
      <c r="I167" s="272"/>
      <c r="J167" s="277"/>
      <c r="K167" s="272"/>
      <c r="L167" s="272"/>
    </row>
    <row r="168" spans="1:12" x14ac:dyDescent="0.25">
      <c r="A168" s="23"/>
      <c r="B168" s="23"/>
      <c r="C168" s="23"/>
      <c r="D168" s="23"/>
      <c r="E168" s="23"/>
      <c r="F168" s="23" t="s">
        <v>166</v>
      </c>
      <c r="G168" s="23"/>
      <c r="H168" s="23"/>
      <c r="I168" s="23"/>
      <c r="J168" s="23" t="s">
        <v>198</v>
      </c>
      <c r="K168" s="23"/>
      <c r="L168" s="23"/>
    </row>
    <row r="169" spans="1:12" x14ac:dyDescent="0.25">
      <c r="A169" s="288"/>
      <c r="B169" s="288"/>
      <c r="C169" s="288"/>
      <c r="D169" s="288"/>
      <c r="E169" s="288"/>
      <c r="F169" s="288"/>
      <c r="G169" s="288"/>
      <c r="H169" s="288"/>
      <c r="I169" s="288"/>
      <c r="J169" s="288"/>
      <c r="K169" s="288"/>
      <c r="L169" s="288"/>
    </row>
    <row r="170" spans="1:12" x14ac:dyDescent="0.25">
      <c r="A170" s="289"/>
      <c r="B170" s="289"/>
      <c r="C170" s="289"/>
      <c r="D170" s="289"/>
      <c r="E170" s="289"/>
      <c r="F170" s="289"/>
      <c r="G170" s="289"/>
      <c r="H170" s="289"/>
      <c r="I170" s="289"/>
      <c r="J170" s="289"/>
      <c r="K170" s="289"/>
      <c r="L170" s="289"/>
    </row>
  </sheetData>
  <mergeCells count="126">
    <mergeCell ref="H84:I84"/>
    <mergeCell ref="J84:K84"/>
    <mergeCell ref="A132:G132"/>
    <mergeCell ref="H132:I132"/>
    <mergeCell ref="J132:K132"/>
    <mergeCell ref="H90:I90"/>
    <mergeCell ref="J90:K90"/>
    <mergeCell ref="H96:I96"/>
    <mergeCell ref="J96:K96"/>
    <mergeCell ref="H102:I102"/>
    <mergeCell ref="J102:K102"/>
    <mergeCell ref="H108:I108"/>
    <mergeCell ref="J108:K108"/>
    <mergeCell ref="H114:I114"/>
    <mergeCell ref="J114:K114"/>
    <mergeCell ref="H116:I116"/>
    <mergeCell ref="J116:K116"/>
    <mergeCell ref="A120:L120"/>
    <mergeCell ref="H126:I126"/>
    <mergeCell ref="J126:K126"/>
    <mergeCell ref="A128:G128"/>
    <mergeCell ref="H128:I128"/>
    <mergeCell ref="J128:K128"/>
    <mergeCell ref="A116:G116"/>
    <mergeCell ref="J138:K138"/>
    <mergeCell ref="D138:I138"/>
    <mergeCell ref="D139:H139"/>
    <mergeCell ref="J139:K139"/>
    <mergeCell ref="E161:I161"/>
    <mergeCell ref="J151:K151"/>
    <mergeCell ref="D152:H152"/>
    <mergeCell ref="J152:K152"/>
    <mergeCell ref="D147:H147"/>
    <mergeCell ref="J147:K147"/>
    <mergeCell ref="D148:H148"/>
    <mergeCell ref="J148:K148"/>
    <mergeCell ref="D149:H149"/>
    <mergeCell ref="E158:I158"/>
    <mergeCell ref="C160:D160"/>
    <mergeCell ref="E160:I160"/>
    <mergeCell ref="C157:D157"/>
    <mergeCell ref="E157:I157"/>
    <mergeCell ref="D150:H150"/>
    <mergeCell ref="J150:K150"/>
    <mergeCell ref="D151:H151"/>
    <mergeCell ref="D154:H154"/>
    <mergeCell ref="J154:K154"/>
    <mergeCell ref="J149:K149"/>
    <mergeCell ref="D144:H144"/>
    <mergeCell ref="J144:K144"/>
    <mergeCell ref="D145:H145"/>
    <mergeCell ref="J145:K145"/>
    <mergeCell ref="D146:H146"/>
    <mergeCell ref="J146:K146"/>
    <mergeCell ref="D140:H140"/>
    <mergeCell ref="J140:K140"/>
    <mergeCell ref="D141:H141"/>
    <mergeCell ref="J141:K141"/>
    <mergeCell ref="D142:H142"/>
    <mergeCell ref="J142:K142"/>
    <mergeCell ref="D143:H143"/>
    <mergeCell ref="J143:K143"/>
    <mergeCell ref="A9:B9"/>
    <mergeCell ref="C9:I9"/>
    <mergeCell ref="C10:I10"/>
    <mergeCell ref="K10:L11"/>
    <mergeCell ref="A11:B11"/>
    <mergeCell ref="C11:I1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C18:I18"/>
    <mergeCell ref="H19:J19"/>
    <mergeCell ref="K19:L19"/>
    <mergeCell ref="B28:L28"/>
    <mergeCell ref="B29:L29"/>
    <mergeCell ref="H20:I20"/>
    <mergeCell ref="K20:L20"/>
    <mergeCell ref="K21:L21"/>
    <mergeCell ref="K22:L22"/>
    <mergeCell ref="G24:G25"/>
    <mergeCell ref="H24:H25"/>
    <mergeCell ref="I24:J24"/>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H78:I78"/>
    <mergeCell ref="J78:K78"/>
    <mergeCell ref="A40:L40"/>
    <mergeCell ref="A42:L42"/>
    <mergeCell ref="H48:I48"/>
    <mergeCell ref="J48:K48"/>
    <mergeCell ref="H60:I60"/>
    <mergeCell ref="J60:K60"/>
    <mergeCell ref="H66:I66"/>
    <mergeCell ref="J66:K66"/>
    <mergeCell ref="H72:I72"/>
    <mergeCell ref="J72:K72"/>
    <mergeCell ref="H54:I54"/>
    <mergeCell ref="J54:K54"/>
  </mergeCells>
  <pageMargins left="0.47244094488188981" right="0.47244094488188981" top="0.31" bottom="0.32" header="0.31496062992125984" footer="0.31496062992125984"/>
  <pageSetup paperSize="9" scale="5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pageSetUpPr fitToPage="1"/>
  </sheetPr>
  <dimension ref="A1:L67"/>
  <sheetViews>
    <sheetView view="pageBreakPreview" topLeftCell="A28" zoomScale="89" zoomScaleNormal="100" zoomScaleSheetLayoutView="89" workbookViewId="0">
      <selection activeCell="O132" sqref="O132"/>
    </sheetView>
  </sheetViews>
  <sheetFormatPr defaultColWidth="9.140625" defaultRowHeight="15" x14ac:dyDescent="0.25"/>
  <cols>
    <col min="1" max="1" width="6.42578125" customWidth="1"/>
    <col min="2" max="2" width="24.140625" customWidth="1"/>
    <col min="6" max="6" width="9.140625" customWidth="1"/>
    <col min="7" max="7" width="9" customWidth="1"/>
    <col min="10" max="10" width="12.28515625" customWidth="1"/>
  </cols>
  <sheetData>
    <row r="1" spans="1:12" x14ac:dyDescent="0.25">
      <c r="A1" s="2152" t="s">
        <v>128</v>
      </c>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32.25" customHeight="1" x14ac:dyDescent="0.25">
      <c r="A6" s="2144" t="s">
        <v>143</v>
      </c>
      <c r="B6" s="2144"/>
      <c r="C6" s="2145" t="s">
        <v>516</v>
      </c>
      <c r="D6" s="2145"/>
      <c r="E6" s="2145"/>
      <c r="F6" s="2145"/>
      <c r="G6" s="2145"/>
      <c r="H6" s="2145"/>
      <c r="I6" s="2145"/>
      <c r="J6" s="118" t="s">
        <v>96</v>
      </c>
      <c r="K6" s="2146">
        <v>75273098</v>
      </c>
      <c r="L6" s="2147"/>
    </row>
    <row r="7" spans="1:12" x14ac:dyDescent="0.25">
      <c r="C7" s="2148" t="s">
        <v>97</v>
      </c>
      <c r="D7" s="2148"/>
      <c r="E7" s="2148"/>
      <c r="F7" s="2148"/>
      <c r="G7" s="2148"/>
      <c r="H7" s="2148"/>
      <c r="I7" s="2148"/>
      <c r="K7" s="32"/>
      <c r="L7" s="33"/>
    </row>
    <row r="8" spans="1:12" ht="48.75" customHeight="1" x14ac:dyDescent="0.25">
      <c r="A8" s="2144" t="s">
        <v>144</v>
      </c>
      <c r="B8" s="2144"/>
      <c r="C8" s="1981" t="s">
        <v>517</v>
      </c>
      <c r="D8" s="2149"/>
      <c r="E8" s="2149"/>
      <c r="F8" s="2149"/>
      <c r="G8" s="2149"/>
      <c r="H8" s="2149"/>
      <c r="I8" s="2149"/>
      <c r="J8" s="118" t="s">
        <v>96</v>
      </c>
      <c r="K8" s="2150" t="s">
        <v>299</v>
      </c>
      <c r="L8" s="2151"/>
    </row>
    <row r="9" spans="1:12" x14ac:dyDescent="0.25">
      <c r="C9" s="2148" t="s">
        <v>97</v>
      </c>
      <c r="D9" s="2148"/>
      <c r="E9" s="2148"/>
      <c r="F9" s="2148"/>
      <c r="G9" s="2148"/>
      <c r="H9" s="2148"/>
      <c r="I9" s="2148"/>
      <c r="K9" s="84"/>
      <c r="L9" s="33"/>
    </row>
    <row r="10" spans="1:12" ht="42.75" customHeight="1" x14ac:dyDescent="0.25">
      <c r="A10" s="2144" t="s">
        <v>145</v>
      </c>
      <c r="B10" s="2144"/>
      <c r="C10" s="2145" t="s">
        <v>146</v>
      </c>
      <c r="D10" s="2145"/>
      <c r="E10" s="2145"/>
      <c r="F10" s="2145"/>
      <c r="G10" s="2145"/>
      <c r="H10" s="2145"/>
      <c r="I10" s="2145"/>
      <c r="J10" s="118" t="s">
        <v>96</v>
      </c>
      <c r="K10" s="2146">
        <v>33021678</v>
      </c>
      <c r="L10" s="2147"/>
    </row>
    <row r="11" spans="1:12" x14ac:dyDescent="0.25">
      <c r="C11" s="2148" t="s">
        <v>97</v>
      </c>
      <c r="D11" s="2148"/>
      <c r="E11" s="2148"/>
      <c r="F11" s="2148"/>
      <c r="G11" s="2148"/>
      <c r="H11" s="2148"/>
      <c r="I11" s="2148"/>
      <c r="K11" s="32"/>
      <c r="L11" s="33"/>
    </row>
    <row r="12" spans="1:12" ht="69" customHeight="1" x14ac:dyDescent="0.25">
      <c r="A12" s="2144" t="s">
        <v>147</v>
      </c>
      <c r="B12" s="2144"/>
      <c r="C12" s="2155"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18" t="s">
        <v>96</v>
      </c>
      <c r="K12" s="2156" t="s">
        <v>33</v>
      </c>
      <c r="L12" s="2157"/>
    </row>
    <row r="13" spans="1:12" ht="17.25" customHeight="1" x14ac:dyDescent="0.25">
      <c r="C13" s="2148" t="s">
        <v>102</v>
      </c>
      <c r="D13" s="2148"/>
      <c r="E13" s="2148"/>
      <c r="F13" s="2148"/>
      <c r="G13" s="2148"/>
      <c r="H13" s="2171" t="s">
        <v>148</v>
      </c>
      <c r="I13" s="2171"/>
      <c r="J13" s="2172"/>
      <c r="K13" s="34" t="s">
        <v>33</v>
      </c>
      <c r="L13" s="35"/>
    </row>
    <row r="14" spans="1:12" ht="72"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144"/>
      <c r="K14" s="34"/>
      <c r="L14" s="35"/>
    </row>
    <row r="15" spans="1:12" ht="17.25" customHeight="1" x14ac:dyDescent="0.25">
      <c r="C15" s="2177" t="s">
        <v>102</v>
      </c>
      <c r="D15" s="2177"/>
      <c r="E15" s="2177"/>
      <c r="F15" s="2177"/>
      <c r="G15" s="2177"/>
      <c r="H15" s="2171" t="s">
        <v>148</v>
      </c>
      <c r="I15" s="2171"/>
      <c r="J15" s="2172"/>
      <c r="K15" s="34"/>
      <c r="L15" s="35"/>
    </row>
    <row r="16" spans="1:12" ht="15.75" x14ac:dyDescent="0.25">
      <c r="A16" s="31"/>
      <c r="B16" s="31"/>
      <c r="C16" s="31"/>
      <c r="D16" s="31"/>
      <c r="E16" s="2154" t="s">
        <v>149</v>
      </c>
      <c r="F16" s="2154"/>
      <c r="G16" s="2154"/>
      <c r="H16" s="2154"/>
      <c r="I16" s="2173" t="s">
        <v>107</v>
      </c>
      <c r="J16" s="2174"/>
      <c r="K16" s="2245" t="str">
        <f>'титул '!L1</f>
        <v>5100-РЭС</v>
      </c>
      <c r="L16" s="2246"/>
    </row>
    <row r="17" spans="1:12" ht="15.75" x14ac:dyDescent="0.25">
      <c r="A17" s="31"/>
      <c r="B17" s="31"/>
      <c r="C17" s="31"/>
      <c r="D17" s="31"/>
      <c r="E17" s="31"/>
      <c r="F17" s="31"/>
      <c r="G17" s="31"/>
      <c r="H17" s="31"/>
      <c r="I17" s="2173" t="s">
        <v>108</v>
      </c>
      <c r="J17" s="2174"/>
      <c r="K17" s="2243" t="str">
        <f>'титул '!L3</f>
        <v>04.05.2022</v>
      </c>
      <c r="L17" s="2246"/>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163"/>
      <c r="E21" s="2162" t="s">
        <v>111</v>
      </c>
      <c r="F21" s="2163"/>
      <c r="I21" s="2166" t="s">
        <v>112</v>
      </c>
      <c r="J21" s="2167"/>
      <c r="K21" s="2167"/>
      <c r="L21" s="2168"/>
    </row>
    <row r="22" spans="1:12" x14ac:dyDescent="0.25">
      <c r="B22" s="113"/>
      <c r="C22" s="2164"/>
      <c r="D22" s="2165"/>
      <c r="E22" s="2164"/>
      <c r="F22" s="2165"/>
      <c r="I22" s="2169" t="s">
        <v>113</v>
      </c>
      <c r="J22" s="2170"/>
      <c r="K22" s="2169" t="s">
        <v>114</v>
      </c>
      <c r="L22" s="2170"/>
    </row>
    <row r="23" spans="1:12" ht="15.75" x14ac:dyDescent="0.25">
      <c r="C23" s="2239">
        <v>1</v>
      </c>
      <c r="D23" s="2240"/>
      <c r="E23" s="2241" t="s">
        <v>765</v>
      </c>
      <c r="F23" s="2242"/>
      <c r="G23" s="300"/>
      <c r="H23" s="300"/>
      <c r="I23" s="2243" t="s">
        <v>766</v>
      </c>
      <c r="J23" s="2244"/>
      <c r="K23" s="2243" t="s">
        <v>767</v>
      </c>
      <c r="L23" s="2244"/>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178" t="s">
        <v>42</v>
      </c>
      <c r="B30" s="2181" t="s">
        <v>153</v>
      </c>
      <c r="C30" s="2182"/>
      <c r="D30" s="2182"/>
      <c r="E30" s="2183"/>
      <c r="F30" s="2178" t="s">
        <v>92</v>
      </c>
      <c r="G30" s="2190" t="s">
        <v>154</v>
      </c>
      <c r="H30" s="2191"/>
      <c r="I30" s="2191"/>
      <c r="J30" s="2191"/>
      <c r="K30" s="2191"/>
      <c r="L30" s="2192"/>
    </row>
    <row r="31" spans="1:12" x14ac:dyDescent="0.25">
      <c r="A31" s="2179"/>
      <c r="B31" s="2184"/>
      <c r="C31" s="2185"/>
      <c r="D31" s="2185"/>
      <c r="E31" s="2186"/>
      <c r="F31" s="2179"/>
      <c r="G31" s="2181" t="s">
        <v>155</v>
      </c>
      <c r="H31" s="2183"/>
      <c r="I31" s="2181" t="s">
        <v>156</v>
      </c>
      <c r="J31" s="2183"/>
      <c r="K31" s="2181" t="s">
        <v>157</v>
      </c>
      <c r="L31" s="2183"/>
    </row>
    <row r="32" spans="1:12" x14ac:dyDescent="0.25">
      <c r="A32" s="2179"/>
      <c r="B32" s="2184"/>
      <c r="C32" s="2185"/>
      <c r="D32" s="2185"/>
      <c r="E32" s="2186"/>
      <c r="F32" s="2179"/>
      <c r="G32" s="2184"/>
      <c r="H32" s="2186"/>
      <c r="I32" s="2184"/>
      <c r="J32" s="2186"/>
      <c r="K32" s="2184"/>
      <c r="L32" s="2186"/>
    </row>
    <row r="33" spans="1:12" x14ac:dyDescent="0.25">
      <c r="A33" s="2179"/>
      <c r="B33" s="2184"/>
      <c r="C33" s="2185"/>
      <c r="D33" s="2185"/>
      <c r="E33" s="2186"/>
      <c r="F33" s="2179"/>
      <c r="G33" s="2184"/>
      <c r="H33" s="2186"/>
      <c r="I33" s="2184"/>
      <c r="J33" s="2186"/>
      <c r="K33" s="2184"/>
      <c r="L33" s="2186"/>
    </row>
    <row r="34" spans="1:12" x14ac:dyDescent="0.25">
      <c r="A34" s="2180"/>
      <c r="B34" s="2187"/>
      <c r="C34" s="2188"/>
      <c r="D34" s="2188"/>
      <c r="E34" s="2189"/>
      <c r="F34" s="2180"/>
      <c r="G34" s="2187"/>
      <c r="H34" s="2189"/>
      <c r="I34" s="2187"/>
      <c r="J34" s="2189"/>
      <c r="K34" s="2187"/>
      <c r="L34" s="2189"/>
    </row>
    <row r="35" spans="1:12" ht="15.75" x14ac:dyDescent="0.25">
      <c r="A35" s="36">
        <v>1</v>
      </c>
      <c r="B35" s="2146">
        <v>2</v>
      </c>
      <c r="C35" s="2201"/>
      <c r="D35" s="2201"/>
      <c r="E35" s="2147"/>
      <c r="F35" s="36">
        <v>3</v>
      </c>
      <c r="G35" s="2146">
        <v>4</v>
      </c>
      <c r="H35" s="2147"/>
      <c r="I35" s="2146">
        <v>5</v>
      </c>
      <c r="J35" s="2147"/>
      <c r="K35" s="2146">
        <v>6</v>
      </c>
      <c r="L35" s="2147"/>
    </row>
    <row r="36" spans="1:12" ht="15.75" x14ac:dyDescent="0.25">
      <c r="A36" s="37"/>
      <c r="B36" s="2202" t="s">
        <v>158</v>
      </c>
      <c r="C36" s="2203"/>
      <c r="D36" s="2203"/>
      <c r="E36" s="2203"/>
      <c r="F36" s="38"/>
      <c r="G36" s="2204"/>
      <c r="H36" s="2205"/>
      <c r="I36" s="2204"/>
      <c r="J36" s="2205"/>
      <c r="K36" s="2204"/>
      <c r="L36" s="2205"/>
    </row>
    <row r="37" spans="1:12" ht="15.75" x14ac:dyDescent="0.25">
      <c r="A37" s="37"/>
      <c r="B37" s="2231" t="s">
        <v>159</v>
      </c>
      <c r="C37" s="2232"/>
      <c r="D37" s="2232"/>
      <c r="E37" s="2233"/>
      <c r="F37" s="39"/>
      <c r="G37" s="2236" t="e">
        <f>G38+G40+G39+G41+G42+G43</f>
        <v>#REF!</v>
      </c>
      <c r="H37" s="2236"/>
      <c r="I37" s="2236" t="e">
        <f>I38+I40+I39+I41+I42+I43</f>
        <v>#REF!</v>
      </c>
      <c r="J37" s="2236"/>
      <c r="K37" s="2236" t="e">
        <f>K38+K39+K40+K41+K42+K43</f>
        <v>#REF!</v>
      </c>
      <c r="L37" s="2236"/>
    </row>
    <row r="38" spans="1:12" ht="15.75" x14ac:dyDescent="0.25">
      <c r="A38" s="37">
        <v>1</v>
      </c>
      <c r="B38" s="2231" t="s">
        <v>59</v>
      </c>
      <c r="C38" s="2232"/>
      <c r="D38" s="2232"/>
      <c r="E38" s="2232"/>
      <c r="F38" s="39"/>
      <c r="G38" s="2236">
        <f>K38</f>
        <v>0</v>
      </c>
      <c r="H38" s="2236"/>
      <c r="I38" s="2236">
        <f>K38</f>
        <v>0</v>
      </c>
      <c r="J38" s="2236"/>
      <c r="K38" s="2236">
        <v>0</v>
      </c>
      <c r="L38" s="2236"/>
    </row>
    <row r="39" spans="1:12" ht="15.75" hidden="1" x14ac:dyDescent="0.25">
      <c r="A39" s="42">
        <v>2</v>
      </c>
      <c r="B39" s="2231" t="s">
        <v>171</v>
      </c>
      <c r="C39" s="2232"/>
      <c r="D39" s="2232"/>
      <c r="E39" s="2233"/>
      <c r="F39" s="39"/>
      <c r="G39" s="2234">
        <v>0</v>
      </c>
      <c r="H39" s="2235"/>
      <c r="I39" s="2237">
        <f>G39</f>
        <v>0</v>
      </c>
      <c r="J39" s="2238"/>
      <c r="K39" s="2234">
        <f>G39</f>
        <v>0</v>
      </c>
      <c r="L39" s="2235"/>
    </row>
    <row r="40" spans="1:12" ht="15.75" x14ac:dyDescent="0.25">
      <c r="A40" s="42">
        <v>2</v>
      </c>
      <c r="B40" s="2231" t="s">
        <v>160</v>
      </c>
      <c r="C40" s="2232"/>
      <c r="D40" s="2232"/>
      <c r="E40" s="2232"/>
      <c r="F40" s="39"/>
      <c r="G40" s="2234">
        <f>K40</f>
        <v>11377.16</v>
      </c>
      <c r="H40" s="2235"/>
      <c r="I40" s="2236">
        <f>K40</f>
        <v>11377.16</v>
      </c>
      <c r="J40" s="2236"/>
      <c r="K40" s="2236">
        <f>ROUND(('КС-2  сп ост'!I228)*1,2)</f>
        <v>11377.16</v>
      </c>
      <c r="L40" s="2236"/>
    </row>
    <row r="41" spans="1:12" ht="15.75" x14ac:dyDescent="0.25">
      <c r="A41" s="42">
        <v>3</v>
      </c>
      <c r="B41" s="2231" t="s">
        <v>208</v>
      </c>
      <c r="C41" s="2232"/>
      <c r="D41" s="2232"/>
      <c r="E41" s="2233"/>
      <c r="F41" s="39"/>
      <c r="G41" s="2234">
        <f>K41</f>
        <v>412561.3</v>
      </c>
      <c r="H41" s="2235"/>
      <c r="I41" s="2234">
        <f>K41</f>
        <v>412561.3</v>
      </c>
      <c r="J41" s="2235"/>
      <c r="K41" s="2234">
        <f>'КС-2  сп ост'!I229</f>
        <v>412561.3</v>
      </c>
      <c r="L41" s="2235"/>
    </row>
    <row r="42" spans="1:12" ht="15.75" x14ac:dyDescent="0.25">
      <c r="A42" s="42">
        <v>4</v>
      </c>
      <c r="B42" s="2231" t="s">
        <v>161</v>
      </c>
      <c r="C42" s="2232"/>
      <c r="D42" s="2232"/>
      <c r="E42" s="2233"/>
      <c r="F42" s="39"/>
      <c r="G42" s="2236" t="e">
        <f>K42</f>
        <v>#REF!</v>
      </c>
      <c r="H42" s="2236"/>
      <c r="I42" s="2236" t="e">
        <f>K42</f>
        <v>#REF!</v>
      </c>
      <c r="J42" s="2236"/>
      <c r="K42" s="2234" t="e">
        <f>#REF!+'КС-2  пнр сп '!I136</f>
        <v>#REF!</v>
      </c>
      <c r="L42" s="2235"/>
    </row>
    <row r="43" spans="1:12" ht="15.75" x14ac:dyDescent="0.25">
      <c r="A43" s="42">
        <v>5</v>
      </c>
      <c r="B43" s="2231" t="s">
        <v>424</v>
      </c>
      <c r="C43" s="2232"/>
      <c r="D43" s="2232"/>
      <c r="E43" s="2233"/>
      <c r="F43" s="39"/>
      <c r="G43" s="2234">
        <f>I43</f>
        <v>0</v>
      </c>
      <c r="H43" s="2235"/>
      <c r="I43" s="2234">
        <f>K43</f>
        <v>0</v>
      </c>
      <c r="J43" s="2235"/>
      <c r="K43" s="2234">
        <v>0</v>
      </c>
      <c r="L43" s="2235"/>
    </row>
    <row r="44" spans="1:12" ht="15.75" x14ac:dyDescent="0.25">
      <c r="A44" s="42"/>
      <c r="B44" s="2193" t="s">
        <v>162</v>
      </c>
      <c r="C44" s="2193"/>
      <c r="D44" s="2193"/>
      <c r="E44" s="2193"/>
      <c r="F44" s="39"/>
      <c r="G44" s="2194" t="e">
        <f>G45+G47+G46+G48+G49+G50</f>
        <v>#REF!</v>
      </c>
      <c r="H44" s="2195"/>
      <c r="I44" s="2196" t="e">
        <f>G44</f>
        <v>#REF!</v>
      </c>
      <c r="J44" s="2196"/>
      <c r="K44" s="2197" t="e">
        <f>K45+K46+K47+K48+K49+K50</f>
        <v>#REF!</v>
      </c>
      <c r="L44" s="2198"/>
    </row>
    <row r="45" spans="1:12" ht="15.75" x14ac:dyDescent="0.25">
      <c r="A45" s="37">
        <v>1</v>
      </c>
      <c r="B45" s="2199" t="s">
        <v>59</v>
      </c>
      <c r="C45" s="2200"/>
      <c r="D45" s="2200"/>
      <c r="E45" s="2200"/>
      <c r="F45" s="39"/>
      <c r="G45" s="2196">
        <f>K45</f>
        <v>0</v>
      </c>
      <c r="H45" s="2196"/>
      <c r="I45" s="2196">
        <f>K45</f>
        <v>0</v>
      </c>
      <c r="J45" s="2196"/>
      <c r="K45" s="2196">
        <v>0</v>
      </c>
      <c r="L45" s="2196"/>
    </row>
    <row r="46" spans="1:12" ht="15.75" hidden="1" x14ac:dyDescent="0.25">
      <c r="A46" s="42">
        <v>2</v>
      </c>
      <c r="B46" s="2199" t="s">
        <v>171</v>
      </c>
      <c r="C46" s="2200"/>
      <c r="D46" s="2200"/>
      <c r="E46" s="2206"/>
      <c r="F46" s="39"/>
      <c r="G46" s="2207">
        <v>0</v>
      </c>
      <c r="H46" s="2208"/>
      <c r="I46" s="2207">
        <f>G46</f>
        <v>0</v>
      </c>
      <c r="J46" s="2208"/>
      <c r="K46" s="2207">
        <f>G46</f>
        <v>0</v>
      </c>
      <c r="L46" s="2208"/>
    </row>
    <row r="47" spans="1:12" ht="15.75" x14ac:dyDescent="0.25">
      <c r="A47" s="42">
        <v>2</v>
      </c>
      <c r="B47" s="2199" t="s">
        <v>160</v>
      </c>
      <c r="C47" s="2200"/>
      <c r="D47" s="2200"/>
      <c r="E47" s="2200"/>
      <c r="F47" s="39"/>
      <c r="G47" s="2196">
        <f>K47</f>
        <v>195947.01</v>
      </c>
      <c r="H47" s="2196"/>
      <c r="I47" s="2196">
        <f>K47</f>
        <v>195947.01</v>
      </c>
      <c r="J47" s="2196"/>
      <c r="K47" s="2196">
        <f>'КС-2  сп ост'!J239</f>
        <v>195947.01</v>
      </c>
      <c r="L47" s="2196"/>
    </row>
    <row r="48" spans="1:12" ht="15.75" x14ac:dyDescent="0.25">
      <c r="A48" s="42">
        <v>3</v>
      </c>
      <c r="B48" s="2199" t="s">
        <v>208</v>
      </c>
      <c r="C48" s="2200"/>
      <c r="D48" s="2200"/>
      <c r="E48" s="2206"/>
      <c r="F48" s="39"/>
      <c r="G48" s="2207">
        <f>K48</f>
        <v>2585397.9</v>
      </c>
      <c r="H48" s="2208"/>
      <c r="I48" s="2207">
        <f>K48</f>
        <v>2585397.9</v>
      </c>
      <c r="J48" s="2208"/>
      <c r="K48" s="2207">
        <f>'КС-2  сп ост'!J241</f>
        <v>2585397.9</v>
      </c>
      <c r="L48" s="2208"/>
    </row>
    <row r="49" spans="1:12" ht="15.75" x14ac:dyDescent="0.25">
      <c r="A49" s="37">
        <v>4</v>
      </c>
      <c r="B49" s="2199" t="s">
        <v>161</v>
      </c>
      <c r="C49" s="2200"/>
      <c r="D49" s="2200"/>
      <c r="E49" s="2206"/>
      <c r="F49" s="39"/>
      <c r="G49" s="2196" t="e">
        <f>K49</f>
        <v>#REF!</v>
      </c>
      <c r="H49" s="2196"/>
      <c r="I49" s="2196" t="e">
        <f>K49</f>
        <v>#REF!</v>
      </c>
      <c r="J49" s="2196"/>
      <c r="K49" s="2196" t="e">
        <f>#REF!+'КС-2  пнр сп '!J152</f>
        <v>#REF!</v>
      </c>
      <c r="L49" s="2196"/>
    </row>
    <row r="50" spans="1:12" ht="17.25" customHeight="1" x14ac:dyDescent="0.25">
      <c r="A50" s="37">
        <v>5</v>
      </c>
      <c r="B50" s="2199" t="s">
        <v>424</v>
      </c>
      <c r="C50" s="2200"/>
      <c r="D50" s="2200"/>
      <c r="E50" s="2206"/>
      <c r="F50" s="80"/>
      <c r="G50" s="2218">
        <f>K50</f>
        <v>0</v>
      </c>
      <c r="H50" s="2219"/>
      <c r="I50" s="2218">
        <f>K50</f>
        <v>0</v>
      </c>
      <c r="J50" s="2219"/>
      <c r="K50" s="2218">
        <v>0</v>
      </c>
      <c r="L50" s="2219"/>
    </row>
    <row r="51" spans="1:12" ht="15.75" x14ac:dyDescent="0.25">
      <c r="A51" s="2220" t="s">
        <v>88</v>
      </c>
      <c r="B51" s="2220"/>
      <c r="C51" s="2220"/>
      <c r="D51" s="2220"/>
      <c r="E51" s="2220"/>
      <c r="F51" s="2220"/>
      <c r="G51" s="2220"/>
      <c r="H51" s="2220"/>
      <c r="I51" s="2220"/>
      <c r="J51" s="2221"/>
      <c r="K51" s="2222" t="e">
        <f>K44</f>
        <v>#REF!</v>
      </c>
      <c r="L51" s="2223"/>
    </row>
    <row r="52" spans="1:12" x14ac:dyDescent="0.25">
      <c r="A52" s="2209" t="s">
        <v>163</v>
      </c>
      <c r="B52" s="2209"/>
      <c r="C52" s="2209"/>
      <c r="D52" s="2209"/>
      <c r="E52" s="2209"/>
      <c r="F52" s="2209"/>
      <c r="G52" s="2209"/>
      <c r="H52" s="2209"/>
      <c r="I52" s="2209"/>
      <c r="J52" s="2210"/>
      <c r="K52" s="2211" t="e">
        <f>ROUND(K51*0.2,2)</f>
        <v>#REF!</v>
      </c>
      <c r="L52" s="2212"/>
    </row>
    <row r="53" spans="1:12" x14ac:dyDescent="0.25">
      <c r="A53" s="2209" t="s">
        <v>164</v>
      </c>
      <c r="B53" s="2209"/>
      <c r="C53" s="2209"/>
      <c r="D53" s="2209"/>
      <c r="E53" s="2209"/>
      <c r="F53" s="2209"/>
      <c r="G53" s="2209"/>
      <c r="H53" s="2209"/>
      <c r="I53" s="2209"/>
      <c r="J53" s="2210"/>
      <c r="K53" s="2213" t="e">
        <f>K51+K52</f>
        <v>#REF!</v>
      </c>
      <c r="L53" s="2214"/>
    </row>
    <row r="57" spans="1:12" ht="15" customHeight="1" x14ac:dyDescent="0.25">
      <c r="C57" s="309"/>
      <c r="D57" s="309"/>
      <c r="E57" s="309"/>
    </row>
    <row r="58" spans="1:12" ht="47.25" customHeight="1" x14ac:dyDescent="0.25">
      <c r="A58" s="2215" t="s">
        <v>144</v>
      </c>
      <c r="B58" s="2215"/>
      <c r="C58" s="2224" t="s">
        <v>541</v>
      </c>
      <c r="D58" s="2224"/>
      <c r="E58" s="2224"/>
      <c r="F58" s="40"/>
      <c r="G58" s="2216"/>
      <c r="H58" s="2216"/>
      <c r="I58" s="31"/>
      <c r="J58" s="2217" t="s">
        <v>968</v>
      </c>
      <c r="K58" s="2217"/>
      <c r="L58" s="2217"/>
    </row>
    <row r="59" spans="1:12" x14ac:dyDescent="0.25">
      <c r="A59" s="41"/>
      <c r="B59" s="41"/>
      <c r="C59" s="2225" t="s">
        <v>165</v>
      </c>
      <c r="D59" s="2225"/>
      <c r="E59" s="2225"/>
      <c r="F59" s="41"/>
      <c r="G59" s="2225" t="s">
        <v>166</v>
      </c>
      <c r="H59" s="2225"/>
      <c r="I59" s="41"/>
      <c r="J59" s="2225" t="s">
        <v>167</v>
      </c>
      <c r="K59" s="2225"/>
      <c r="L59" s="2225"/>
    </row>
    <row r="61" spans="1:12" x14ac:dyDescent="0.25">
      <c r="A61" s="117" t="s">
        <v>168</v>
      </c>
    </row>
    <row r="63" spans="1:12" x14ac:dyDescent="0.25">
      <c r="C63" s="40"/>
      <c r="D63" s="40"/>
      <c r="E63" s="40"/>
    </row>
    <row r="64" spans="1:12" ht="15.75" x14ac:dyDescent="0.25">
      <c r="A64" s="2226" t="s">
        <v>145</v>
      </c>
      <c r="B64" s="2226"/>
      <c r="C64" s="2227" t="s">
        <v>169</v>
      </c>
      <c r="D64" s="2227"/>
      <c r="E64" s="2227"/>
      <c r="F64" s="31"/>
      <c r="G64" s="2216"/>
      <c r="H64" s="2216"/>
      <c r="I64" s="31"/>
      <c r="J64" s="2228" t="s">
        <v>170</v>
      </c>
      <c r="K64" s="2228"/>
      <c r="L64" s="2228"/>
    </row>
    <row r="65" spans="1:12" x14ac:dyDescent="0.25">
      <c r="A65" s="41"/>
      <c r="B65" s="41"/>
      <c r="C65" s="2225" t="s">
        <v>165</v>
      </c>
      <c r="D65" s="2225"/>
      <c r="E65" s="2225"/>
      <c r="F65" s="41"/>
      <c r="G65" s="2225" t="s">
        <v>166</v>
      </c>
      <c r="H65" s="2225"/>
      <c r="I65" s="41"/>
      <c r="J65" s="2225" t="s">
        <v>167</v>
      </c>
      <c r="K65" s="2225"/>
      <c r="L65" s="2225"/>
    </row>
    <row r="67" spans="1:12" x14ac:dyDescent="0.25">
      <c r="A67" s="117" t="s">
        <v>168</v>
      </c>
    </row>
  </sheetData>
  <mergeCells count="137">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47:E47"/>
    <mergeCell ref="G47:H47"/>
    <mergeCell ref="I47:J47"/>
    <mergeCell ref="K47:L47"/>
    <mergeCell ref="B48:E48"/>
    <mergeCell ref="G48:H48"/>
    <mergeCell ref="I48:J48"/>
    <mergeCell ref="K48:L48"/>
    <mergeCell ref="B45:E45"/>
    <mergeCell ref="G45:H45"/>
    <mergeCell ref="I45:J45"/>
    <mergeCell ref="K45:L45"/>
    <mergeCell ref="B46:E46"/>
    <mergeCell ref="G46:H46"/>
    <mergeCell ref="I46:J46"/>
    <mergeCell ref="K46:L46"/>
    <mergeCell ref="A51:J51"/>
    <mergeCell ref="K51:L51"/>
    <mergeCell ref="A52:J52"/>
    <mergeCell ref="K52:L52"/>
    <mergeCell ref="A53:J53"/>
    <mergeCell ref="K53:L53"/>
    <mergeCell ref="B49:E49"/>
    <mergeCell ref="G49:H49"/>
    <mergeCell ref="I49:J49"/>
    <mergeCell ref="K49:L49"/>
    <mergeCell ref="B50:E50"/>
    <mergeCell ref="G50:H50"/>
    <mergeCell ref="I50:J50"/>
    <mergeCell ref="K50:L50"/>
    <mergeCell ref="A64:B64"/>
    <mergeCell ref="C64:E64"/>
    <mergeCell ref="G64:H64"/>
    <mergeCell ref="J64:L64"/>
    <mergeCell ref="C65:E65"/>
    <mergeCell ref="G65:H65"/>
    <mergeCell ref="J65:L65"/>
    <mergeCell ref="A58:B58"/>
    <mergeCell ref="G58:H58"/>
    <mergeCell ref="J58:L58"/>
    <mergeCell ref="C59:E59"/>
    <mergeCell ref="G59:H59"/>
    <mergeCell ref="J59:L59"/>
    <mergeCell ref="C58:E58"/>
  </mergeCells>
  <pageMargins left="0.7" right="0.7" top="0.75" bottom="0.56000000000000005" header="0.3" footer="0.3"/>
  <pageSetup paperSize="9" scale="63"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tabColor rgb="FF00B050"/>
    <pageSetUpPr fitToPage="1"/>
  </sheetPr>
  <dimension ref="A1:CF53"/>
  <sheetViews>
    <sheetView view="pageBreakPreview" topLeftCell="A20" zoomScale="91" zoomScaleNormal="85" zoomScaleSheetLayoutView="91" workbookViewId="0">
      <selection activeCell="AR35" sqref="AR35"/>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hidden="1"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hidden="1"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hidden="1"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hidden="1"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hidden="1"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hidden="1" customHeight="1" x14ac:dyDescent="0.25">
      <c r="A7" s="2075" t="s">
        <v>345</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hidden="1"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hidden="1" customHeight="1" x14ac:dyDescent="0.25">
      <c r="A9" s="2075" t="s">
        <v>230</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hidden="1" customHeight="1" x14ac:dyDescent="0.25">
      <c r="A10" s="2075" t="s">
        <v>231</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hidden="1"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hidden="1"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hidden="1"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hidden="1"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hidden="1"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29" t="s">
        <v>971</v>
      </c>
      <c r="B21" s="2229"/>
      <c r="C21" s="2229"/>
      <c r="D21" s="2229"/>
      <c r="E21" s="2229"/>
      <c r="F21" s="2229"/>
      <c r="G21" s="2229"/>
      <c r="H21" s="2229"/>
      <c r="I21" s="2229"/>
      <c r="J21" s="2229"/>
      <c r="K21" s="2229"/>
      <c r="L21" s="2229"/>
      <c r="M21" s="2229"/>
      <c r="N21" s="2229"/>
      <c r="O21" s="2229"/>
      <c r="P21" s="2229"/>
      <c r="Q21" s="2229"/>
      <c r="R21" s="2229"/>
      <c r="S21" s="2229"/>
      <c r="T21" s="2229"/>
      <c r="U21" s="2229"/>
      <c r="V21" s="2229"/>
      <c r="W21" s="2229"/>
      <c r="X21" s="2229"/>
      <c r="Y21" s="2229"/>
      <c r="Z21" s="2229"/>
      <c r="AA21" s="2229"/>
      <c r="AB21" s="2229"/>
      <c r="AC21" s="2229"/>
      <c r="AD21" s="2229"/>
      <c r="AE21" s="2229"/>
      <c r="AF21" s="2229"/>
      <c r="AG21" s="2229"/>
      <c r="AH21" s="2229"/>
      <c r="AI21" s="2229"/>
      <c r="AJ21" s="2229"/>
      <c r="AK21" s="2229"/>
      <c r="AL21" s="2229"/>
      <c r="AM21" s="2229"/>
      <c r="AR21" s="155"/>
      <c r="AS21" s="155"/>
      <c r="AT21" s="155"/>
      <c r="AU21" s="155"/>
      <c r="AV21" s="155"/>
      <c r="AW21" s="155"/>
      <c r="AX21" s="156"/>
      <c r="AY21" s="156"/>
      <c r="AZ21" s="156"/>
      <c r="BA21" s="157"/>
    </row>
    <row r="22" spans="1:53" s="154" customFormat="1" ht="16.899999999999999" customHeight="1" x14ac:dyDescent="0.3">
      <c r="A22" s="2229" t="s">
        <v>972</v>
      </c>
      <c r="B22" s="2229"/>
      <c r="C22" s="2229"/>
      <c r="D22" s="2229"/>
      <c r="E22" s="2229"/>
      <c r="F22" s="2229"/>
      <c r="G22" s="2229"/>
      <c r="H22" s="2229"/>
      <c r="I22" s="2229"/>
      <c r="J22" s="2229"/>
      <c r="K22" s="2229"/>
      <c r="L22" s="2229"/>
      <c r="M22" s="2229"/>
      <c r="N22" s="2229"/>
      <c r="O22" s="2229"/>
      <c r="P22" s="2229"/>
      <c r="Q22" s="2229"/>
      <c r="R22" s="2229"/>
      <c r="S22" s="2229"/>
      <c r="T22" s="2229"/>
      <c r="U22" s="2229"/>
      <c r="V22" s="2229"/>
      <c r="W22" s="2229"/>
      <c r="X22" s="2229"/>
      <c r="Y22" s="2229"/>
      <c r="Z22" s="2229"/>
      <c r="AA22" s="2229"/>
      <c r="AB22" s="2229"/>
      <c r="AC22" s="2229"/>
      <c r="AD22" s="2229"/>
      <c r="AE22" s="2229"/>
      <c r="AF22" s="2229"/>
      <c r="AG22" s="2229"/>
      <c r="AH22" s="2229"/>
      <c r="AI22" s="2229"/>
      <c r="AJ22" s="2229"/>
      <c r="AK22" s="2229"/>
      <c r="AL22" s="2229"/>
      <c r="AM22" s="2229"/>
    </row>
    <row r="23" spans="1:53" s="154" customFormat="1" ht="16.899999999999999" customHeight="1" x14ac:dyDescent="0.3">
      <c r="A23" s="2247" t="str">
        <f>CONCATENATE(" №",'титул '!L1,," от ",'титул '!L3,"г.")</f>
        <v xml:space="preserve"> №5100-РЭС от 04.05.2022г.</v>
      </c>
      <c r="B23" s="2247"/>
      <c r="C23" s="2247"/>
      <c r="D23" s="2247"/>
      <c r="E23" s="2247"/>
      <c r="F23" s="2247"/>
      <c r="G23" s="2247"/>
      <c r="H23" s="2247"/>
      <c r="I23" s="2247"/>
      <c r="J23" s="2247"/>
      <c r="K23" s="2247"/>
      <c r="L23" s="2247"/>
      <c r="M23" s="2247"/>
      <c r="N23" s="2247"/>
      <c r="O23" s="2247"/>
      <c r="P23" s="2247"/>
      <c r="Q23" s="2247"/>
      <c r="R23" s="2247"/>
      <c r="S23" s="2247"/>
      <c r="T23" s="2247"/>
      <c r="U23" s="2247"/>
      <c r="V23" s="2247"/>
      <c r="W23" s="2247"/>
      <c r="X23" s="2247"/>
      <c r="Y23" s="2247"/>
      <c r="Z23" s="2247"/>
      <c r="AA23" s="2247"/>
      <c r="AB23" s="2247"/>
      <c r="AC23" s="2247"/>
      <c r="AD23" s="2247"/>
      <c r="AE23" s="2247"/>
      <c r="AF23" s="2247"/>
      <c r="AG23" s="2247"/>
      <c r="AH23" s="2247"/>
      <c r="AI23" s="2247"/>
      <c r="AJ23" s="2247"/>
      <c r="AK23" s="2247"/>
      <c r="AL23" s="2247"/>
      <c r="AM23" s="2247"/>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248" t="str">
        <f>CONCATENATE("Объект: ",'титул '!L14)</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5" s="2248"/>
      <c r="C25" s="2248"/>
      <c r="D25" s="2248"/>
      <c r="E25" s="2248"/>
      <c r="F25" s="2248"/>
      <c r="G25" s="2248"/>
      <c r="H25" s="2248"/>
      <c r="I25" s="2248"/>
      <c r="J25" s="2248"/>
      <c r="K25" s="2248"/>
      <c r="L25" s="2248"/>
      <c r="M25" s="2248"/>
      <c r="N25" s="2248"/>
      <c r="O25" s="2248"/>
      <c r="P25" s="2248"/>
      <c r="Q25" s="2248"/>
      <c r="R25" s="2248"/>
      <c r="S25" s="2248"/>
      <c r="T25" s="2248"/>
      <c r="U25" s="2248"/>
      <c r="V25" s="2248"/>
      <c r="W25" s="2248"/>
      <c r="X25" s="2248"/>
      <c r="Y25" s="2248"/>
      <c r="Z25" s="2248"/>
      <c r="AA25" s="2248"/>
      <c r="AB25" s="2248"/>
      <c r="AC25" s="2248"/>
      <c r="AD25" s="2248"/>
      <c r="AE25" s="2248"/>
      <c r="AF25" s="2248"/>
      <c r="AG25" s="2248"/>
      <c r="AH25" s="2248"/>
      <c r="AI25" s="2248"/>
      <c r="AJ25" s="2248"/>
      <c r="AK25" s="2248"/>
      <c r="AL25" s="2248"/>
      <c r="AM25" s="2248"/>
      <c r="AR25" s="158"/>
      <c r="AS25" s="158"/>
      <c r="AT25" s="158"/>
      <c r="AU25" s="158"/>
      <c r="AV25" s="158"/>
      <c r="AW25" s="158"/>
      <c r="AX25" s="158"/>
      <c r="AY25" s="158"/>
      <c r="AZ25" s="158"/>
    </row>
    <row r="26" spans="1:53" s="154" customFormat="1" ht="18" customHeight="1" x14ac:dyDescent="0.3">
      <c r="A26" s="2248"/>
      <c r="B26" s="2248"/>
      <c r="C26" s="2248"/>
      <c r="D26" s="2248"/>
      <c r="E26" s="2248"/>
      <c r="F26" s="2248"/>
      <c r="G26" s="2248"/>
      <c r="H26" s="2248"/>
      <c r="I26" s="2248"/>
      <c r="J26" s="2248"/>
      <c r="K26" s="2248"/>
      <c r="L26" s="2248"/>
      <c r="M26" s="2248"/>
      <c r="N26" s="2248"/>
      <c r="O26" s="2248"/>
      <c r="P26" s="2248"/>
      <c r="Q26" s="2248"/>
      <c r="R26" s="2248"/>
      <c r="S26" s="2248"/>
      <c r="T26" s="2248"/>
      <c r="U26" s="2248"/>
      <c r="V26" s="2248"/>
      <c r="W26" s="2248"/>
      <c r="X26" s="2248"/>
      <c r="Y26" s="2248"/>
      <c r="Z26" s="2248"/>
      <c r="AA26" s="2248"/>
      <c r="AB26" s="2248"/>
      <c r="AC26" s="2248"/>
      <c r="AD26" s="2248"/>
      <c r="AE26" s="2248"/>
      <c r="AF26" s="2248"/>
      <c r="AG26" s="2248"/>
      <c r="AH26" s="2248"/>
      <c r="AI26" s="2248"/>
      <c r="AJ26" s="2248"/>
      <c r="AK26" s="2248"/>
      <c r="AL26" s="2248"/>
      <c r="AM26" s="2248"/>
      <c r="AR26" s="158"/>
      <c r="AS26" s="158"/>
      <c r="AT26" s="158"/>
      <c r="AU26" s="158"/>
      <c r="AV26" s="158"/>
      <c r="AW26" s="158"/>
      <c r="AX26" s="158"/>
      <c r="AY26" s="158"/>
      <c r="AZ26" s="158"/>
    </row>
    <row r="27" spans="1:53" s="154" customFormat="1" ht="33" customHeight="1" x14ac:dyDescent="0.25">
      <c r="A27" s="2248"/>
      <c r="B27" s="2248"/>
      <c r="C27" s="2248"/>
      <c r="D27" s="2248"/>
      <c r="E27" s="2248"/>
      <c r="F27" s="2248"/>
      <c r="G27" s="2248"/>
      <c r="H27" s="2248"/>
      <c r="I27" s="2248"/>
      <c r="J27" s="2248"/>
      <c r="K27" s="2248"/>
      <c r="L27" s="2248"/>
      <c r="M27" s="2248"/>
      <c r="N27" s="2248"/>
      <c r="O27" s="2248"/>
      <c r="P27" s="2248"/>
      <c r="Q27" s="2248"/>
      <c r="R27" s="2248"/>
      <c r="S27" s="2248"/>
      <c r="T27" s="2248"/>
      <c r="U27" s="2248"/>
      <c r="V27" s="2248"/>
      <c r="W27" s="2248"/>
      <c r="X27" s="2248"/>
      <c r="Y27" s="2248"/>
      <c r="Z27" s="2248"/>
      <c r="AA27" s="2248"/>
      <c r="AB27" s="2248"/>
      <c r="AC27" s="2248"/>
      <c r="AD27" s="2248"/>
      <c r="AE27" s="2248"/>
      <c r="AF27" s="2248"/>
      <c r="AG27" s="2248"/>
      <c r="AH27" s="2248"/>
      <c r="AI27" s="2248"/>
      <c r="AJ27" s="2248"/>
      <c r="AK27" s="2248"/>
      <c r="AL27" s="2248"/>
      <c r="AM27" s="2248"/>
    </row>
    <row r="28" spans="1:53" s="154" customFormat="1" ht="23.25" customHeight="1" x14ac:dyDescent="0.25">
      <c r="A28" s="2230" t="s">
        <v>977</v>
      </c>
      <c r="B28" s="2083"/>
      <c r="C28" s="2083"/>
      <c r="D28" s="2083"/>
      <c r="E28" s="2083"/>
      <c r="F28" s="2083"/>
      <c r="G28" s="2083"/>
      <c r="H28" s="2083"/>
      <c r="I28" s="2083"/>
      <c r="J28" s="2083"/>
      <c r="K28" s="2083"/>
      <c r="L28" s="2083"/>
      <c r="M28" s="2083"/>
      <c r="N28" s="2083"/>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089" t="e">
        <f ca="1">CONCATENATE(AR30,AR35,," работ по договору в полном объеме на общую сумму ",AS36," руб. (",AR36,"), в том числе НДС ",AS37," руб.  (",AR37,").")</f>
        <v>#REF!</v>
      </c>
      <c r="B30" s="2089"/>
      <c r="C30" s="2089"/>
      <c r="D30" s="2089"/>
      <c r="E30" s="2089"/>
      <c r="F30" s="2089"/>
      <c r="G30" s="2089"/>
      <c r="H30" s="2089"/>
      <c r="I30" s="2089"/>
      <c r="J30" s="2089"/>
      <c r="K30" s="2089"/>
      <c r="L30" s="2089"/>
      <c r="M30" s="2089"/>
      <c r="N30" s="2089"/>
      <c r="O30" s="2089"/>
      <c r="P30" s="2089"/>
      <c r="Q30" s="2089"/>
      <c r="R30" s="2089"/>
      <c r="S30" s="2089"/>
      <c r="T30" s="2089"/>
      <c r="U30" s="2089"/>
      <c r="V30" s="2089"/>
      <c r="W30" s="2089"/>
      <c r="X30" s="2089"/>
      <c r="Y30" s="2089"/>
      <c r="Z30" s="2089"/>
      <c r="AA30" s="2089"/>
      <c r="AB30" s="2089"/>
      <c r="AC30" s="2089"/>
      <c r="AD30" s="2089"/>
      <c r="AE30" s="2089"/>
      <c r="AF30" s="2089"/>
      <c r="AG30" s="2089"/>
      <c r="AH30" s="2089"/>
      <c r="AI30" s="2089"/>
      <c r="AJ30" s="2089"/>
      <c r="AK30" s="2089"/>
      <c r="AL30" s="2089"/>
      <c r="AM30" s="2089"/>
      <c r="AR30" s="2085" t="s">
        <v>973</v>
      </c>
    </row>
    <row r="31" spans="1:53" s="175" customFormat="1" ht="20.45" customHeight="1" x14ac:dyDescent="0.25">
      <c r="A31" s="2089"/>
      <c r="B31" s="2089"/>
      <c r="C31" s="2089"/>
      <c r="D31" s="2089"/>
      <c r="E31" s="2089"/>
      <c r="F31" s="2089"/>
      <c r="G31" s="2089"/>
      <c r="H31" s="2089"/>
      <c r="I31" s="2089"/>
      <c r="J31" s="2089"/>
      <c r="K31" s="2089"/>
      <c r="L31" s="2089"/>
      <c r="M31" s="2089"/>
      <c r="N31" s="2089"/>
      <c r="O31" s="2089"/>
      <c r="P31" s="2089"/>
      <c r="Q31" s="2089"/>
      <c r="R31" s="2089"/>
      <c r="S31" s="2089"/>
      <c r="T31" s="2089"/>
      <c r="U31" s="2089"/>
      <c r="V31" s="2089"/>
      <c r="W31" s="2089"/>
      <c r="X31" s="2089"/>
      <c r="Y31" s="2089"/>
      <c r="Z31" s="2089"/>
      <c r="AA31" s="2089"/>
      <c r="AB31" s="2089"/>
      <c r="AC31" s="2089"/>
      <c r="AD31" s="2089"/>
      <c r="AE31" s="2089"/>
      <c r="AF31" s="2089"/>
      <c r="AG31" s="2089"/>
      <c r="AH31" s="2089"/>
      <c r="AI31" s="2089"/>
      <c r="AJ31" s="2089"/>
      <c r="AK31" s="2089"/>
      <c r="AL31" s="2089"/>
      <c r="AM31" s="2089"/>
      <c r="AR31" s="2085"/>
    </row>
    <row r="32" spans="1:53" s="175" customFormat="1" ht="20.45" customHeight="1" x14ac:dyDescent="0.25">
      <c r="A32" s="2089"/>
      <c r="B32" s="2089"/>
      <c r="C32" s="2089"/>
      <c r="D32" s="2089"/>
      <c r="E32" s="2089"/>
      <c r="F32" s="2089"/>
      <c r="G32" s="2089"/>
      <c r="H32" s="2089"/>
      <c r="I32" s="2089"/>
      <c r="J32" s="2089"/>
      <c r="K32" s="2089"/>
      <c r="L32" s="2089"/>
      <c r="M32" s="2089"/>
      <c r="N32" s="2089"/>
      <c r="O32" s="2089"/>
      <c r="P32" s="2089"/>
      <c r="Q32" s="2089"/>
      <c r="R32" s="2089"/>
      <c r="S32" s="2089"/>
      <c r="T32" s="2089"/>
      <c r="U32" s="2089"/>
      <c r="V32" s="2089"/>
      <c r="W32" s="2089"/>
      <c r="X32" s="2089"/>
      <c r="Y32" s="2089"/>
      <c r="Z32" s="2089"/>
      <c r="AA32" s="2089"/>
      <c r="AB32" s="2089"/>
      <c r="AC32" s="2089"/>
      <c r="AD32" s="2089"/>
      <c r="AE32" s="2089"/>
      <c r="AF32" s="2089"/>
      <c r="AG32" s="2089"/>
      <c r="AH32" s="2089"/>
      <c r="AI32" s="2089"/>
      <c r="AJ32" s="2089"/>
      <c r="AK32" s="2089"/>
      <c r="AL32" s="2089"/>
      <c r="AM32" s="2089"/>
      <c r="AR32" s="2085"/>
    </row>
    <row r="33" spans="1:84" s="175" customFormat="1" ht="131.25" customHeight="1" x14ac:dyDescent="0.25">
      <c r="A33" s="2089"/>
      <c r="B33" s="2089"/>
      <c r="C33" s="2089"/>
      <c r="D33" s="2089"/>
      <c r="E33" s="2089"/>
      <c r="F33" s="2089"/>
      <c r="G33" s="2089"/>
      <c r="H33" s="2089"/>
      <c r="I33" s="2089"/>
      <c r="J33" s="2089"/>
      <c r="K33" s="2089"/>
      <c r="L33" s="2089"/>
      <c r="M33" s="2089"/>
      <c r="N33" s="2089"/>
      <c r="O33" s="2089"/>
      <c r="P33" s="2089"/>
      <c r="Q33" s="2089"/>
      <c r="R33" s="2089"/>
      <c r="S33" s="2089"/>
      <c r="T33" s="2089"/>
      <c r="U33" s="2089"/>
      <c r="V33" s="2089"/>
      <c r="W33" s="2089"/>
      <c r="X33" s="2089"/>
      <c r="Y33" s="2089"/>
      <c r="Z33" s="2089"/>
      <c r="AA33" s="2089"/>
      <c r="AB33" s="2089"/>
      <c r="AC33" s="2089"/>
      <c r="AD33" s="2089"/>
      <c r="AE33" s="2089"/>
      <c r="AF33" s="2089"/>
      <c r="AG33" s="2089"/>
      <c r="AH33" s="2089"/>
      <c r="AI33" s="2089"/>
      <c r="AJ33" s="2089"/>
      <c r="AK33" s="2089"/>
      <c r="AL33" s="2089"/>
      <c r="AM33" s="2089"/>
      <c r="AR33" s="2085"/>
    </row>
    <row r="34" spans="1:84" s="175" customFormat="1" ht="36.75" customHeight="1" x14ac:dyDescent="0.25">
      <c r="A34" s="2075" t="s">
        <v>382</v>
      </c>
      <c r="B34" s="2075"/>
      <c r="C34" s="2075"/>
      <c r="D34" s="2075"/>
      <c r="E34" s="2075"/>
      <c r="F34" s="2075"/>
      <c r="G34" s="2075"/>
      <c r="H34" s="2075"/>
      <c r="I34" s="2075"/>
      <c r="J34" s="2075"/>
      <c r="K34" s="2075"/>
      <c r="L34" s="2075"/>
      <c r="M34" s="2075"/>
      <c r="N34" s="2075"/>
      <c r="O34" s="2075"/>
      <c r="P34" s="2075"/>
      <c r="Q34" s="2075"/>
      <c r="R34" s="2075"/>
      <c r="S34" s="2075"/>
      <c r="T34" s="2075"/>
      <c r="U34" s="2075"/>
      <c r="V34" s="2075"/>
      <c r="W34" s="2075"/>
      <c r="X34" s="2075"/>
      <c r="Y34" s="2075"/>
      <c r="Z34" s="2075"/>
      <c r="AA34" s="2075"/>
      <c r="AB34" s="2075"/>
      <c r="AC34" s="2075"/>
      <c r="AD34" s="2075"/>
      <c r="AE34" s="2075"/>
      <c r="AF34" s="2075"/>
      <c r="AG34" s="2075"/>
      <c r="AH34" s="2075"/>
      <c r="AI34" s="2075"/>
      <c r="AJ34" s="2075"/>
      <c r="AK34" s="2075"/>
      <c r="AL34" s="2075"/>
      <c r="AM34" s="2075"/>
    </row>
    <row r="35" spans="1:84" s="175" customFormat="1" ht="16.899999999999999" customHeight="1" x14ac:dyDescent="0.25">
      <c r="A35" s="2075" t="e">
        <f ca="1">CONCATENATE(AR43,AS40," руб. (",AR40,"), в том числе НДС ",AS41," руб. (",AR41,").")</f>
        <v>#REF!</v>
      </c>
      <c r="B35" s="2075"/>
      <c r="C35" s="2075"/>
      <c r="D35" s="2075"/>
      <c r="E35" s="2075"/>
      <c r="F35" s="2075"/>
      <c r="G35" s="2075"/>
      <c r="H35" s="2075"/>
      <c r="I35" s="2075"/>
      <c r="J35" s="2075"/>
      <c r="K35" s="2075"/>
      <c r="L35" s="2075"/>
      <c r="M35" s="2075"/>
      <c r="N35" s="2075"/>
      <c r="O35" s="2075"/>
      <c r="P35" s="2075"/>
      <c r="Q35" s="2075"/>
      <c r="R35" s="2075"/>
      <c r="S35" s="2075"/>
      <c r="T35" s="2075"/>
      <c r="U35" s="2075"/>
      <c r="V35" s="2075"/>
      <c r="W35" s="2075"/>
      <c r="X35" s="2075"/>
      <c r="Y35" s="2075"/>
      <c r="Z35" s="2075"/>
      <c r="AA35" s="2075"/>
      <c r="AB35" s="2075"/>
      <c r="AC35" s="2075"/>
      <c r="AD35" s="2075"/>
      <c r="AE35" s="2075"/>
      <c r="AF35" s="2075"/>
      <c r="AG35" s="2075"/>
      <c r="AH35" s="2075"/>
      <c r="AI35" s="2075"/>
      <c r="AJ35" s="2075"/>
      <c r="AK35" s="2075"/>
      <c r="AL35" s="2075"/>
      <c r="AM35" s="2075"/>
      <c r="AR35" s="177" t="s">
        <v>974</v>
      </c>
    </row>
    <row r="36" spans="1:84" s="166" customFormat="1" ht="18" customHeight="1" x14ac:dyDescent="0.25">
      <c r="A36" s="2075"/>
      <c r="B36" s="2075"/>
      <c r="C36" s="2075"/>
      <c r="D36" s="2075"/>
      <c r="E36" s="2075"/>
      <c r="F36" s="2075"/>
      <c r="G36" s="2075"/>
      <c r="H36" s="2075"/>
      <c r="I36" s="2075"/>
      <c r="J36" s="2075"/>
      <c r="K36" s="2075"/>
      <c r="L36" s="2075"/>
      <c r="M36" s="2075"/>
      <c r="N36" s="2075"/>
      <c r="O36" s="2075"/>
      <c r="P36" s="2075"/>
      <c r="Q36" s="2075"/>
      <c r="R36" s="2075"/>
      <c r="S36" s="2075"/>
      <c r="T36" s="2075"/>
      <c r="U36" s="2075"/>
      <c r="V36" s="2075"/>
      <c r="W36" s="2075"/>
      <c r="X36" s="2075"/>
      <c r="Y36" s="2075"/>
      <c r="Z36" s="2075"/>
      <c r="AA36" s="2075"/>
      <c r="AB36" s="2075"/>
      <c r="AC36" s="2075"/>
      <c r="AD36" s="2075"/>
      <c r="AE36" s="2075"/>
      <c r="AF36" s="2075"/>
      <c r="AG36" s="2075"/>
      <c r="AH36" s="2075"/>
      <c r="AI36" s="2075"/>
      <c r="AJ36" s="2075"/>
      <c r="AK36" s="2075"/>
      <c r="AL36" s="2075"/>
      <c r="AM36" s="2075"/>
      <c r="AP36" s="204" t="s">
        <v>383</v>
      </c>
      <c r="AQ36" s="204"/>
      <c r="AR36" s="204" t="e">
        <f ca="1">[9]!Сумма_прописью(AS36)</f>
        <v>#NAME?</v>
      </c>
      <c r="AS36" s="205" t="e">
        <f>'КС-3 ост'!K53</f>
        <v>#REF!</v>
      </c>
    </row>
    <row r="37" spans="1:84" s="166" customFormat="1" ht="18" customHeight="1" x14ac:dyDescent="0.25">
      <c r="A37" s="2075"/>
      <c r="B37" s="2075"/>
      <c r="C37" s="2075"/>
      <c r="D37" s="2075"/>
      <c r="E37" s="2075"/>
      <c r="F37" s="2075"/>
      <c r="G37" s="2075"/>
      <c r="H37" s="2075"/>
      <c r="I37" s="2075"/>
      <c r="J37" s="2075"/>
      <c r="K37" s="2075"/>
      <c r="L37" s="2075"/>
      <c r="M37" s="2075"/>
      <c r="N37" s="2075"/>
      <c r="O37" s="2075"/>
      <c r="P37" s="2075"/>
      <c r="Q37" s="2075"/>
      <c r="R37" s="2075"/>
      <c r="S37" s="2075"/>
      <c r="T37" s="2075"/>
      <c r="U37" s="2075"/>
      <c r="V37" s="2075"/>
      <c r="W37" s="2075"/>
      <c r="X37" s="2075"/>
      <c r="Y37" s="2075"/>
      <c r="Z37" s="2075"/>
      <c r="AA37" s="2075"/>
      <c r="AB37" s="2075"/>
      <c r="AC37" s="2075"/>
      <c r="AD37" s="2075"/>
      <c r="AE37" s="2075"/>
      <c r="AF37" s="2075"/>
      <c r="AG37" s="2075"/>
      <c r="AH37" s="2075"/>
      <c r="AI37" s="2075"/>
      <c r="AJ37" s="2075"/>
      <c r="AK37" s="2075"/>
      <c r="AL37" s="2075"/>
      <c r="AM37" s="2075"/>
      <c r="AP37" s="204" t="s">
        <v>384</v>
      </c>
      <c r="AQ37" s="204"/>
      <c r="AR37" s="204" t="e">
        <f ca="1">[9]!Сумма_прописью(AS37)</f>
        <v>#NAME?</v>
      </c>
      <c r="AS37" s="205" t="e">
        <f>'КС-3 ост'!K52</f>
        <v>#REF!</v>
      </c>
    </row>
    <row r="38" spans="1:84" s="177" customFormat="1" ht="19.149999999999999" customHeight="1" x14ac:dyDescent="0.25">
      <c r="A38" s="2075"/>
      <c r="B38" s="2075"/>
      <c r="C38" s="2075"/>
      <c r="D38" s="2075"/>
      <c r="E38" s="2075"/>
      <c r="F38" s="2075"/>
      <c r="G38" s="2075"/>
      <c r="H38" s="2075"/>
      <c r="I38" s="2075"/>
      <c r="J38" s="2075"/>
      <c r="K38" s="2075"/>
      <c r="L38" s="2075"/>
      <c r="M38" s="2075"/>
      <c r="N38" s="2075"/>
      <c r="O38" s="2075"/>
      <c r="P38" s="2075"/>
      <c r="Q38" s="2075"/>
      <c r="R38" s="2075"/>
      <c r="S38" s="2075"/>
      <c r="T38" s="2075"/>
      <c r="U38" s="2075"/>
      <c r="V38" s="2075"/>
      <c r="W38" s="2075"/>
      <c r="X38" s="2075"/>
      <c r="Y38" s="2075"/>
      <c r="Z38" s="2075"/>
      <c r="AA38" s="2075"/>
      <c r="AB38" s="2075"/>
      <c r="AC38" s="2075"/>
      <c r="AD38" s="2075"/>
      <c r="AE38" s="2075"/>
      <c r="AF38" s="2075"/>
      <c r="AG38" s="2075"/>
      <c r="AH38" s="2075"/>
      <c r="AI38" s="2075"/>
      <c r="AJ38" s="2075"/>
      <c r="AK38" s="2075"/>
      <c r="AL38" s="2075"/>
      <c r="AM38" s="2075"/>
      <c r="AP38" s="206" t="s">
        <v>385</v>
      </c>
      <c r="AQ38" s="206"/>
      <c r="AR38" s="204" t="e">
        <f ca="1">[9]!Сумма_прописью(AS38)</f>
        <v>#NAME?</v>
      </c>
      <c r="AS38" s="207">
        <v>0</v>
      </c>
    </row>
    <row r="39" spans="1:84" s="177" customFormat="1" ht="18" customHeight="1" x14ac:dyDescent="0.25">
      <c r="A39" s="2086" t="s">
        <v>386</v>
      </c>
      <c r="B39" s="2086"/>
      <c r="C39" s="2086"/>
      <c r="D39" s="2086"/>
      <c r="E39" s="2086"/>
      <c r="F39" s="2086"/>
      <c r="G39" s="2086"/>
      <c r="H39" s="2086"/>
      <c r="I39" s="2086"/>
      <c r="J39" s="2086"/>
      <c r="K39" s="2086"/>
      <c r="L39" s="2086"/>
      <c r="M39" s="2086"/>
      <c r="N39" s="2086"/>
      <c r="O39" s="2086"/>
      <c r="P39" s="2086"/>
      <c r="Q39" s="2086"/>
      <c r="R39" s="2086"/>
      <c r="S39" s="2086"/>
      <c r="T39" s="2086"/>
      <c r="U39" s="2086"/>
      <c r="V39" s="2086"/>
      <c r="W39" s="2086"/>
      <c r="X39" s="2086"/>
      <c r="Y39" s="2086"/>
      <c r="Z39" s="2086"/>
      <c r="AA39" s="2086"/>
      <c r="AB39" s="2086"/>
      <c r="AC39" s="2086"/>
      <c r="AD39" s="2086"/>
      <c r="AE39" s="2086"/>
      <c r="AF39" s="2086"/>
      <c r="AG39" s="2086"/>
      <c r="AH39" s="2086"/>
      <c r="AI39" s="2086"/>
      <c r="AJ39" s="2086"/>
      <c r="AK39" s="2086"/>
      <c r="AL39" s="2086"/>
      <c r="AM39" s="2086"/>
      <c r="AP39" s="206" t="s">
        <v>384</v>
      </c>
      <c r="AQ39" s="206"/>
      <c r="AR39" s="204" t="e">
        <f ca="1">[9]!Сумма_прописью(AS39)</f>
        <v>#NAME?</v>
      </c>
      <c r="AS39" s="207">
        <v>0</v>
      </c>
    </row>
    <row r="40" spans="1:84" s="150" customFormat="1" ht="16.149999999999999" customHeight="1" x14ac:dyDescent="0.2">
      <c r="A40" s="2086"/>
      <c r="B40" s="2086"/>
      <c r="C40" s="2086"/>
      <c r="D40" s="2086"/>
      <c r="E40" s="2086"/>
      <c r="F40" s="2086"/>
      <c r="G40" s="2086"/>
      <c r="H40" s="2086"/>
      <c r="I40" s="2086"/>
      <c r="J40" s="2086"/>
      <c r="K40" s="2086"/>
      <c r="L40" s="2086"/>
      <c r="M40" s="2086"/>
      <c r="N40" s="2086"/>
      <c r="O40" s="2086"/>
      <c r="P40" s="2086"/>
      <c r="Q40" s="2086"/>
      <c r="R40" s="2086"/>
      <c r="S40" s="2086"/>
      <c r="T40" s="2086"/>
      <c r="U40" s="2086"/>
      <c r="V40" s="2086"/>
      <c r="W40" s="2086"/>
      <c r="X40" s="2086"/>
      <c r="Y40" s="2086"/>
      <c r="Z40" s="2086"/>
      <c r="AA40" s="2086"/>
      <c r="AB40" s="2086"/>
      <c r="AC40" s="2086"/>
      <c r="AD40" s="2086"/>
      <c r="AE40" s="2086"/>
      <c r="AF40" s="2086"/>
      <c r="AG40" s="2086"/>
      <c r="AH40" s="2086"/>
      <c r="AI40" s="2086"/>
      <c r="AJ40" s="2086"/>
      <c r="AK40" s="2086"/>
      <c r="AL40" s="2086"/>
      <c r="AM40" s="2086"/>
      <c r="AP40" s="208" t="s">
        <v>387</v>
      </c>
      <c r="AQ40" s="208"/>
      <c r="AR40" s="204" t="e">
        <f ca="1">[9]!Сумма_прописью(AS40)</f>
        <v>#NAME?</v>
      </c>
      <c r="AS40" s="209" t="e">
        <f>AS36-AS38</f>
        <v>#REF!</v>
      </c>
      <c r="AT40" s="186"/>
      <c r="AU40" s="187"/>
      <c r="AV40" s="188"/>
      <c r="AW40" s="187"/>
      <c r="AX40" s="187"/>
      <c r="AY40" s="187"/>
      <c r="AZ40" s="187"/>
      <c r="BA40" s="18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row>
    <row r="41" spans="1:84" s="150" customFormat="1" ht="41.45" customHeight="1" x14ac:dyDescent="0.25">
      <c r="A41" s="2087"/>
      <c r="B41" s="2087"/>
      <c r="C41" s="2087"/>
      <c r="D41" s="2087"/>
      <c r="E41" s="2087"/>
      <c r="F41" s="2087"/>
      <c r="G41" s="2087"/>
      <c r="H41" s="2087"/>
      <c r="I41" s="2087"/>
      <c r="J41" s="172"/>
      <c r="K41" s="172"/>
      <c r="L41" s="172"/>
      <c r="M41" s="172"/>
      <c r="N41" s="172"/>
      <c r="O41" s="172"/>
      <c r="P41" s="172"/>
      <c r="Q41" s="172"/>
      <c r="R41" s="172"/>
      <c r="S41" s="172"/>
      <c r="T41" s="176"/>
      <c r="U41" s="176"/>
      <c r="V41" s="176"/>
      <c r="W41" s="177"/>
      <c r="X41" s="177"/>
      <c r="Y41" s="177"/>
      <c r="Z41" s="177"/>
      <c r="AA41" s="177"/>
      <c r="AB41" s="177"/>
      <c r="AC41" s="177"/>
      <c r="AD41" s="177"/>
      <c r="AE41" s="2088"/>
      <c r="AF41" s="2088"/>
      <c r="AG41" s="2088"/>
      <c r="AH41" s="2088"/>
      <c r="AI41" s="2088"/>
      <c r="AJ41" s="2088"/>
      <c r="AK41" s="2088"/>
      <c r="AL41" s="2088"/>
      <c r="AM41" s="2088"/>
      <c r="AP41" s="166" t="s">
        <v>384</v>
      </c>
      <c r="AR41" s="204" t="e">
        <f ca="1">[9]!Сумма_прописью(AS41)</f>
        <v>#NAME?</v>
      </c>
      <c r="AS41" s="210" t="e">
        <f>AS37-AS39</f>
        <v>#REF!</v>
      </c>
      <c r="BD41" s="150">
        <v>117058.11</v>
      </c>
    </row>
    <row r="42" spans="1:84" s="150" customFormat="1" ht="15" customHeight="1" x14ac:dyDescent="0.25">
      <c r="A42" s="2092" t="s">
        <v>975</v>
      </c>
      <c r="B42" s="2092"/>
      <c r="C42" s="2092"/>
      <c r="D42" s="2092"/>
      <c r="E42" s="2092"/>
      <c r="F42" s="2092"/>
      <c r="G42" s="2092"/>
      <c r="H42" s="2092"/>
      <c r="I42" s="2092"/>
      <c r="J42" s="189"/>
      <c r="K42" s="189"/>
      <c r="L42" s="189"/>
      <c r="M42" s="189"/>
      <c r="N42" s="189"/>
      <c r="O42" s="189"/>
      <c r="P42" s="189"/>
      <c r="Q42" s="189"/>
      <c r="R42" s="189"/>
      <c r="S42" s="189"/>
      <c r="T42" s="190"/>
      <c r="U42" s="190"/>
      <c r="V42" s="190"/>
      <c r="W42" s="175"/>
      <c r="X42" s="175"/>
      <c r="Y42" s="175"/>
      <c r="Z42" s="175"/>
      <c r="AA42" s="175"/>
      <c r="AB42" s="175"/>
      <c r="AC42" s="175"/>
      <c r="AD42" s="175"/>
      <c r="AE42" s="2093" t="s">
        <v>976</v>
      </c>
      <c r="AF42" s="2093"/>
      <c r="AG42" s="2093"/>
      <c r="AH42" s="2093"/>
      <c r="AI42" s="2093"/>
      <c r="AJ42" s="2093"/>
      <c r="AK42" s="2093"/>
      <c r="AL42" s="2093"/>
      <c r="AM42" s="2093"/>
      <c r="AR42" s="150" t="s">
        <v>388</v>
      </c>
    </row>
    <row r="43" spans="1:84" s="177" customFormat="1" ht="30.6" customHeight="1" x14ac:dyDescent="0.25">
      <c r="O43" s="172"/>
      <c r="R43" s="172"/>
      <c r="S43" s="172"/>
      <c r="T43" s="176"/>
      <c r="U43" s="176"/>
      <c r="V43" s="176"/>
      <c r="Z43" s="183"/>
      <c r="AA43" s="183"/>
      <c r="AB43" s="183"/>
      <c r="AC43" s="183"/>
      <c r="AD43" s="183"/>
      <c r="AE43" s="183"/>
      <c r="AF43" s="2094"/>
      <c r="AG43" s="2094"/>
      <c r="AH43" s="2094"/>
      <c r="AI43" s="2094"/>
      <c r="AJ43" s="2094"/>
      <c r="AK43" s="2094"/>
      <c r="AL43" s="2094"/>
      <c r="AM43" s="2094"/>
      <c r="AR43" s="183" t="s">
        <v>389</v>
      </c>
      <c r="AS43" s="183"/>
      <c r="AT43" s="183"/>
      <c r="AU43" s="183"/>
    </row>
    <row r="44" spans="1:84" s="177" customFormat="1" ht="16.899999999999999" customHeight="1" x14ac:dyDescent="0.25">
      <c r="A44" s="195"/>
      <c r="B44" s="195"/>
      <c r="C44" s="195"/>
      <c r="D44" s="195"/>
      <c r="E44" s="195"/>
      <c r="F44" s="195"/>
      <c r="G44" s="175"/>
      <c r="H44" s="2090" t="s">
        <v>968</v>
      </c>
      <c r="I44" s="2090"/>
      <c r="J44" s="2090"/>
      <c r="K44" s="2090"/>
      <c r="L44" s="2090"/>
      <c r="M44" s="2090"/>
      <c r="N44" s="2090"/>
      <c r="O44" s="2090"/>
      <c r="P44" s="172"/>
      <c r="Q44" s="172"/>
      <c r="R44" s="172"/>
      <c r="S44" s="172"/>
      <c r="T44" s="176"/>
      <c r="U44" s="176"/>
      <c r="V44" s="176"/>
      <c r="Y44" s="191"/>
      <c r="Z44" s="191"/>
      <c r="AA44" s="191"/>
      <c r="AB44" s="191"/>
      <c r="AC44" s="192"/>
      <c r="AD44" s="192"/>
      <c r="AE44" s="193"/>
      <c r="AF44" s="2095" t="s">
        <v>354</v>
      </c>
      <c r="AG44" s="2095"/>
      <c r="AH44" s="2095"/>
      <c r="AI44" s="2095"/>
      <c r="AJ44" s="2095"/>
      <c r="AK44" s="2095"/>
      <c r="AL44" s="2095"/>
      <c r="AM44" s="2095"/>
      <c r="BC44" s="2084"/>
      <c r="BD44" s="2084"/>
      <c r="BE44" s="2084"/>
      <c r="BF44" s="2084"/>
      <c r="BG44" s="2084"/>
      <c r="BH44" s="2084"/>
      <c r="BI44" s="2084"/>
      <c r="BJ44" s="2084"/>
      <c r="BK44" s="2084"/>
      <c r="BL44" s="2084"/>
      <c r="BM44" s="2084"/>
      <c r="BN44" s="2084"/>
      <c r="BO44" s="2084"/>
      <c r="BP44" s="2084"/>
      <c r="BQ44" s="2084"/>
      <c r="BR44" s="2084"/>
      <c r="BS44" s="2084"/>
      <c r="BT44" s="2084"/>
      <c r="BU44" s="2084"/>
      <c r="BV44" s="2084"/>
      <c r="BW44" s="2084"/>
      <c r="BX44" s="2084"/>
      <c r="BY44" s="166"/>
      <c r="BZ44" s="166"/>
      <c r="CA44" s="166"/>
      <c r="CB44" s="166"/>
    </row>
    <row r="45" spans="1:84" s="175" customFormat="1" ht="16.899999999999999" customHeight="1" x14ac:dyDescent="0.25">
      <c r="A45" s="194"/>
      <c r="B45" s="194"/>
      <c r="C45" s="194"/>
      <c r="D45" s="2091" t="s">
        <v>254</v>
      </c>
      <c r="E45" s="2091"/>
      <c r="F45" s="2091"/>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2091" t="s">
        <v>254</v>
      </c>
      <c r="AF45" s="2091"/>
      <c r="AG45" s="2091"/>
      <c r="AH45" s="148"/>
      <c r="AI45" s="148"/>
      <c r="AJ45" s="148"/>
      <c r="AK45" s="148"/>
      <c r="AL45" s="148"/>
      <c r="AM45" s="148"/>
    </row>
    <row r="46" spans="1:84" s="177" customFormat="1" ht="16.899999999999999" customHeight="1"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8"/>
      <c r="X46" s="148"/>
      <c r="Y46" s="148"/>
      <c r="Z46" s="148"/>
      <c r="AA46" s="148"/>
      <c r="AB46" s="148"/>
      <c r="AC46" s="148"/>
      <c r="AD46" s="148"/>
      <c r="AE46" s="148"/>
      <c r="AF46" s="148"/>
      <c r="AG46" s="148"/>
      <c r="AH46" s="148"/>
      <c r="AI46" s="148"/>
      <c r="AJ46" s="148"/>
      <c r="AK46" s="148"/>
      <c r="AL46" s="148"/>
      <c r="AM46" s="148"/>
    </row>
    <row r="47" spans="1:84" s="177" customFormat="1" ht="16.899999999999999" customHeight="1"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row>
    <row r="48" spans="1:84" ht="15" customHeight="1"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row>
    <row r="49" spans="1:39" ht="15" customHeight="1"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row>
    <row r="50" spans="1:39" ht="15" customHeight="1"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2" spans="1:39" s="154" customFormat="1" ht="15" customHeight="1" x14ac:dyDescent="0.25">
      <c r="A52" s="194"/>
      <c r="B52" s="194"/>
      <c r="C52" s="194"/>
      <c r="D52" s="194"/>
      <c r="E52" s="194"/>
      <c r="F52" s="194"/>
      <c r="G52" s="194"/>
      <c r="H52" s="194"/>
      <c r="I52" s="194"/>
      <c r="J52" s="151"/>
      <c r="K52" s="151"/>
      <c r="L52" s="151"/>
      <c r="M52" s="151"/>
      <c r="N52" s="151"/>
      <c r="O52" s="151"/>
      <c r="P52" s="151"/>
      <c r="Q52" s="151"/>
      <c r="R52" s="151"/>
      <c r="S52" s="151"/>
      <c r="T52" s="151"/>
      <c r="U52" s="151"/>
      <c r="V52" s="151"/>
      <c r="W52" s="148"/>
      <c r="X52" s="148"/>
      <c r="Y52" s="148"/>
      <c r="Z52" s="148"/>
      <c r="AA52" s="148"/>
      <c r="AB52" s="148"/>
      <c r="AC52" s="148"/>
      <c r="AD52" s="148"/>
      <c r="AE52" s="148"/>
      <c r="AF52" s="148"/>
      <c r="AG52" s="148"/>
      <c r="AH52" s="148"/>
      <c r="AI52" s="148"/>
      <c r="AJ52" s="148"/>
      <c r="AK52" s="148"/>
      <c r="AL52" s="148"/>
      <c r="AM52" s="148"/>
    </row>
    <row r="53" spans="1:39" s="154" customFormat="1" ht="15" customHeight="1" x14ac:dyDescent="0.25">
      <c r="A53" s="194"/>
      <c r="B53" s="194"/>
      <c r="C53" s="194"/>
      <c r="D53" s="194"/>
      <c r="E53" s="194"/>
      <c r="F53" s="194"/>
      <c r="G53" s="194"/>
      <c r="H53" s="194"/>
      <c r="I53" s="194"/>
      <c r="J53" s="151"/>
      <c r="K53" s="151"/>
      <c r="L53" s="151"/>
      <c r="M53" s="151"/>
      <c r="N53" s="151"/>
      <c r="O53" s="151"/>
      <c r="P53" s="151"/>
      <c r="Q53" s="151"/>
      <c r="R53" s="151"/>
      <c r="S53" s="151"/>
      <c r="T53" s="151"/>
      <c r="U53" s="151"/>
      <c r="V53" s="151"/>
      <c r="W53" s="148"/>
      <c r="X53" s="148"/>
      <c r="Y53" s="148"/>
      <c r="Z53" s="148"/>
      <c r="AA53" s="148"/>
      <c r="AB53" s="148"/>
      <c r="AC53" s="148"/>
      <c r="AD53" s="148"/>
      <c r="AE53" s="148"/>
      <c r="AF53" s="148"/>
      <c r="AG53" s="148"/>
      <c r="AH53" s="148"/>
      <c r="AI53" s="148"/>
      <c r="AJ53" s="148"/>
      <c r="AK53" s="148"/>
      <c r="AL53" s="148"/>
      <c r="AM53" s="148"/>
    </row>
  </sheetData>
  <sheetProtection selectLockedCells="1" selectUnlockedCells="1"/>
  <mergeCells count="38">
    <mergeCell ref="A1:S3"/>
    <mergeCell ref="U1:AM3"/>
    <mergeCell ref="A4:S6"/>
    <mergeCell ref="U4:AM6"/>
    <mergeCell ref="A7:S8"/>
    <mergeCell ref="U7:AM8"/>
    <mergeCell ref="A16:S16"/>
    <mergeCell ref="A9:S9"/>
    <mergeCell ref="U9:AM9"/>
    <mergeCell ref="A10:S10"/>
    <mergeCell ref="U10:AM10"/>
    <mergeCell ref="A11:S11"/>
    <mergeCell ref="U11:AM11"/>
    <mergeCell ref="A12:S13"/>
    <mergeCell ref="U13:AE13"/>
    <mergeCell ref="A14:S14"/>
    <mergeCell ref="U14:AE14"/>
    <mergeCell ref="A15:S15"/>
    <mergeCell ref="A21:AM21"/>
    <mergeCell ref="A22:AM22"/>
    <mergeCell ref="A23:AM23"/>
    <mergeCell ref="A25:AM27"/>
    <mergeCell ref="A28:N28"/>
    <mergeCell ref="BC44:BX44"/>
    <mergeCell ref="AR30:AR33"/>
    <mergeCell ref="A34:AM34"/>
    <mergeCell ref="A35:AM38"/>
    <mergeCell ref="A39:AM40"/>
    <mergeCell ref="A41:I41"/>
    <mergeCell ref="AE41:AM41"/>
    <mergeCell ref="A30:AM33"/>
    <mergeCell ref="D45:F45"/>
    <mergeCell ref="AE45:AG45"/>
    <mergeCell ref="A42:I42"/>
    <mergeCell ref="AE42:AM42"/>
    <mergeCell ref="AF43:AM43"/>
    <mergeCell ref="H44:O44"/>
    <mergeCell ref="AF44:AM44"/>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dimension ref="A1:M142"/>
  <sheetViews>
    <sheetView view="pageBreakPreview" topLeftCell="A26" zoomScale="91" zoomScaleNormal="100" zoomScaleSheetLayoutView="91" workbookViewId="0">
      <selection activeCell="O132" sqref="O132"/>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152" t="str">
        <f>[10]Source!B1</f>
        <v>Smeta.RU  (495) 974-1589</v>
      </c>
      <c r="B1" s="2152"/>
      <c r="C1" s="2152"/>
      <c r="D1" s="2152"/>
    </row>
    <row r="2" spans="1:11" x14ac:dyDescent="0.25">
      <c r="H2" s="2153" t="s">
        <v>296</v>
      </c>
      <c r="I2" s="2153"/>
      <c r="J2" s="2153"/>
      <c r="K2" s="2153"/>
    </row>
    <row r="3" spans="1:11" x14ac:dyDescent="0.25">
      <c r="H3" s="2153" t="s">
        <v>90</v>
      </c>
      <c r="I3" s="2153"/>
      <c r="J3" s="2153"/>
      <c r="K3" s="2153"/>
    </row>
    <row r="4" spans="1:11" x14ac:dyDescent="0.25">
      <c r="H4" s="2153" t="s">
        <v>297</v>
      </c>
      <c r="I4" s="2153"/>
      <c r="J4" s="2153"/>
      <c r="K4" s="2153"/>
    </row>
    <row r="6" spans="1:11" x14ac:dyDescent="0.25">
      <c r="A6" s="50"/>
      <c r="B6" s="50"/>
      <c r="C6" s="50"/>
      <c r="D6" s="50"/>
      <c r="E6" s="50"/>
      <c r="F6" s="50"/>
      <c r="G6" s="50"/>
      <c r="H6" s="50"/>
      <c r="I6" s="50"/>
      <c r="J6" s="1993" t="s">
        <v>92</v>
      </c>
      <c r="K6" s="1995"/>
    </row>
    <row r="7" spans="1:11" x14ac:dyDescent="0.25">
      <c r="A7" s="50"/>
      <c r="B7" s="50"/>
      <c r="C7" s="50"/>
      <c r="D7" s="50"/>
      <c r="E7" s="50"/>
      <c r="F7" s="50"/>
      <c r="G7" s="50"/>
      <c r="H7" s="1984" t="s">
        <v>93</v>
      </c>
      <c r="I7" s="1984"/>
      <c r="J7" s="2282" t="s">
        <v>298</v>
      </c>
      <c r="K7" s="1995"/>
    </row>
    <row r="8" spans="1:11" ht="30" customHeight="1" x14ac:dyDescent="0.25">
      <c r="A8" s="2268" t="s">
        <v>98</v>
      </c>
      <c r="B8" s="2268"/>
      <c r="C8" s="2281" t="s">
        <v>511</v>
      </c>
      <c r="D8" s="2281"/>
      <c r="E8" s="2281"/>
      <c r="F8" s="2281"/>
      <c r="G8" s="2281"/>
      <c r="H8" s="50"/>
      <c r="I8" s="120" t="s">
        <v>96</v>
      </c>
      <c r="J8" s="1999" t="s">
        <v>299</v>
      </c>
      <c r="K8" s="2001"/>
    </row>
    <row r="9" spans="1:11" x14ac:dyDescent="0.25">
      <c r="C9" s="1911" t="s">
        <v>97</v>
      </c>
      <c r="D9" s="1911"/>
      <c r="E9" s="1911"/>
      <c r="F9" s="1911"/>
      <c r="G9" s="1911"/>
      <c r="J9" s="2279">
        <v>33021678</v>
      </c>
      <c r="K9" s="2280"/>
    </row>
    <row r="10" spans="1:11" ht="21" customHeight="1" x14ac:dyDescent="0.25">
      <c r="A10" s="2268" t="s">
        <v>99</v>
      </c>
      <c r="B10" s="2268"/>
      <c r="C10" s="2281" t="s">
        <v>100</v>
      </c>
      <c r="D10" s="2281"/>
      <c r="E10" s="2281"/>
      <c r="F10" s="2281"/>
      <c r="G10" s="2281"/>
      <c r="H10" s="50"/>
      <c r="I10" s="120" t="s">
        <v>96</v>
      </c>
      <c r="J10" s="2266"/>
      <c r="K10" s="2267"/>
    </row>
    <row r="11" spans="1:11" x14ac:dyDescent="0.25">
      <c r="C11" s="1911" t="s">
        <v>97</v>
      </c>
      <c r="D11" s="1911"/>
      <c r="E11" s="1911"/>
      <c r="F11" s="1911"/>
      <c r="G11" s="1911"/>
      <c r="J11" s="2264"/>
      <c r="K11" s="2265"/>
    </row>
    <row r="12" spans="1:11" ht="63.75" customHeight="1" x14ac:dyDescent="0.25">
      <c r="A12" s="2268" t="s">
        <v>101</v>
      </c>
      <c r="B12" s="2268"/>
      <c r="C12" s="2269"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2" s="2269"/>
      <c r="E12" s="2269"/>
      <c r="F12" s="2269"/>
      <c r="G12" s="2269"/>
      <c r="H12" s="50"/>
      <c r="I12" s="50"/>
      <c r="J12" s="2266"/>
      <c r="K12" s="2267"/>
    </row>
    <row r="13" spans="1:11" x14ac:dyDescent="0.25">
      <c r="C13" s="2263" t="s">
        <v>102</v>
      </c>
      <c r="D13" s="2263"/>
      <c r="E13" s="2263"/>
      <c r="F13" s="2263"/>
      <c r="G13" s="2263"/>
      <c r="J13" s="2264"/>
      <c r="K13" s="2265"/>
    </row>
    <row r="14" spans="1:11" ht="60.75" customHeight="1" x14ac:dyDescent="0.25">
      <c r="A14" s="2268" t="s">
        <v>103</v>
      </c>
      <c r="B14" s="2268"/>
      <c r="C14" s="226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269"/>
      <c r="E14" s="2269"/>
      <c r="F14" s="2269"/>
      <c r="G14" s="2269"/>
      <c r="H14" s="50"/>
      <c r="I14" s="50"/>
      <c r="J14" s="2266"/>
      <c r="K14" s="2267"/>
    </row>
    <row r="15" spans="1:11" x14ac:dyDescent="0.25">
      <c r="C15" s="1911" t="s">
        <v>300</v>
      </c>
      <c r="D15" s="1911"/>
      <c r="E15" s="2271"/>
      <c r="F15" s="2271"/>
      <c r="G15" s="1984" t="s">
        <v>301</v>
      </c>
      <c r="H15" s="1984"/>
      <c r="I15" s="1984"/>
      <c r="J15" s="2264"/>
      <c r="K15" s="2265"/>
    </row>
    <row r="16" spans="1:11" x14ac:dyDescent="0.25">
      <c r="A16" s="50"/>
      <c r="B16" s="50"/>
      <c r="C16" s="50"/>
      <c r="D16" s="50"/>
      <c r="E16" s="50"/>
      <c r="F16" s="1984" t="s">
        <v>302</v>
      </c>
      <c r="G16" s="1984"/>
      <c r="H16" s="1984"/>
      <c r="I16" s="119" t="s">
        <v>107</v>
      </c>
      <c r="J16" s="2272" t="str">
        <f>'титул '!L1</f>
        <v>5100-РЭС</v>
      </c>
      <c r="K16" s="2273"/>
    </row>
    <row r="17" spans="1:11" x14ac:dyDescent="0.25">
      <c r="A17" s="50"/>
      <c r="B17" s="50"/>
      <c r="C17" s="50"/>
      <c r="D17" s="50"/>
      <c r="E17" s="50"/>
      <c r="F17" s="50"/>
      <c r="G17" s="50"/>
      <c r="H17" s="50"/>
      <c r="I17" s="71" t="s">
        <v>108</v>
      </c>
      <c r="J17" s="2274" t="str">
        <f>'титул '!L3</f>
        <v>04.05.2022</v>
      </c>
      <c r="K17" s="2275"/>
    </row>
    <row r="18" spans="1:11" x14ac:dyDescent="0.25">
      <c r="A18" s="50"/>
      <c r="B18" s="50"/>
      <c r="C18" s="50"/>
      <c r="D18" s="50"/>
      <c r="E18" s="50"/>
      <c r="F18" s="50"/>
      <c r="G18" s="50"/>
      <c r="H18" s="1984" t="s">
        <v>150</v>
      </c>
      <c r="I18" s="1984"/>
      <c r="J18" s="2277"/>
      <c r="K18" s="2278"/>
    </row>
    <row r="20" spans="1:11" ht="18" x14ac:dyDescent="0.25">
      <c r="A20" s="1982" t="s">
        <v>303</v>
      </c>
      <c r="B20" s="1982"/>
      <c r="C20" s="1982"/>
      <c r="D20" s="1982"/>
      <c r="E20" s="1982"/>
      <c r="F20" s="1982"/>
      <c r="G20" s="1982"/>
      <c r="H20" s="1982"/>
      <c r="I20" s="1982"/>
      <c r="J20" s="1982"/>
      <c r="K20" s="1982"/>
    </row>
    <row r="21" spans="1:11" ht="18" x14ac:dyDescent="0.25">
      <c r="A21" s="1982" t="s">
        <v>304</v>
      </c>
      <c r="B21" s="1982"/>
      <c r="C21" s="1982"/>
      <c r="D21" s="1982"/>
      <c r="E21" s="1982"/>
      <c r="F21" s="1982"/>
      <c r="G21" s="1982"/>
      <c r="H21" s="1982"/>
      <c r="I21" s="1982"/>
      <c r="J21" s="1982"/>
      <c r="K21" s="1982"/>
    </row>
    <row r="23" spans="1:11" ht="18" x14ac:dyDescent="0.25">
      <c r="A23" s="126"/>
      <c r="B23" s="126"/>
      <c r="C23" s="127" t="s">
        <v>305</v>
      </c>
      <c r="D23" s="2276">
        <v>2024</v>
      </c>
      <c r="E23" s="2276"/>
      <c r="F23" s="2276"/>
      <c r="G23" s="2276"/>
      <c r="H23" s="2276"/>
      <c r="I23" s="128" t="s">
        <v>306</v>
      </c>
      <c r="J23" s="126"/>
      <c r="K23" s="126"/>
    </row>
    <row r="27" spans="1:11" x14ac:dyDescent="0.25">
      <c r="A27" s="1916" t="s">
        <v>307</v>
      </c>
      <c r="B27" s="1916"/>
      <c r="C27" s="1916"/>
      <c r="D27" s="1916"/>
      <c r="E27" s="1916"/>
      <c r="F27" s="1916"/>
      <c r="G27" s="1916"/>
      <c r="H27" s="2270">
        <f>M141</f>
        <v>3152598.75</v>
      </c>
      <c r="I27" s="1997"/>
      <c r="J27" s="50" t="s">
        <v>308</v>
      </c>
      <c r="K27" s="50"/>
    </row>
    <row r="29" spans="1:11" x14ac:dyDescent="0.25">
      <c r="A29" s="50"/>
      <c r="B29" s="50"/>
      <c r="C29" s="51" t="s">
        <v>222</v>
      </c>
      <c r="D29" s="129" t="s">
        <v>309</v>
      </c>
      <c r="E29" s="66"/>
      <c r="F29" s="66"/>
      <c r="G29" s="2259" t="s">
        <v>227</v>
      </c>
      <c r="H29" s="2259"/>
      <c r="I29" s="2259"/>
      <c r="J29" s="50"/>
      <c r="K29" s="50"/>
    </row>
    <row r="30" spans="1:11" x14ac:dyDescent="0.25">
      <c r="A30" s="121"/>
      <c r="B30" s="121"/>
      <c r="C30" s="121"/>
      <c r="D30" s="2260" t="s">
        <v>310</v>
      </c>
      <c r="E30" s="2260"/>
      <c r="F30" s="2260"/>
      <c r="G30" s="2260"/>
      <c r="H30" s="2260"/>
      <c r="I30" s="2260"/>
      <c r="J30" s="121"/>
      <c r="K30" s="121"/>
    </row>
    <row r="31" spans="1:11" x14ac:dyDescent="0.25">
      <c r="A31" s="50"/>
      <c r="B31" s="50"/>
      <c r="C31" s="51" t="s">
        <v>223</v>
      </c>
      <c r="D31" s="1980" t="s">
        <v>311</v>
      </c>
      <c r="E31" s="1980"/>
      <c r="F31" s="1980"/>
      <c r="G31" s="1980"/>
      <c r="H31" s="2259" t="s">
        <v>54</v>
      </c>
      <c r="I31" s="2259"/>
      <c r="J31" s="50"/>
      <c r="K31" s="50"/>
    </row>
    <row r="32" spans="1:11" x14ac:dyDescent="0.25">
      <c r="A32" s="121"/>
      <c r="B32" s="121"/>
      <c r="C32" s="121"/>
      <c r="D32" s="2260" t="s">
        <v>310</v>
      </c>
      <c r="E32" s="2260"/>
      <c r="F32" s="2260"/>
      <c r="G32" s="2260"/>
      <c r="H32" s="2260"/>
      <c r="I32" s="2260"/>
      <c r="J32" s="121"/>
      <c r="K32" s="121"/>
    </row>
    <row r="33" spans="1:13" hidden="1" x14ac:dyDescent="0.25">
      <c r="A33" s="214"/>
      <c r="B33" s="66"/>
      <c r="C33" s="215" t="s">
        <v>338</v>
      </c>
      <c r="D33" s="138"/>
      <c r="E33" s="139"/>
      <c r="F33" s="139"/>
      <c r="G33" s="212"/>
      <c r="H33" s="213" t="e">
        <f>#REF!</f>
        <v>#REF!</v>
      </c>
      <c r="I33" s="212"/>
      <c r="J33" s="146">
        <f>'КС-2  дем крн   под дог'!J114+'КС-2  дем вли ост'!J228</f>
        <v>5405.54</v>
      </c>
      <c r="K33" s="140"/>
      <c r="L33" s="212"/>
      <c r="M33" s="146">
        <f>J33</f>
        <v>5405.54</v>
      </c>
    </row>
    <row r="34" spans="1:13" hidden="1" x14ac:dyDescent="0.25">
      <c r="A34" s="214"/>
      <c r="B34" s="66"/>
      <c r="C34" s="215" t="s">
        <v>418</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ост'!J80+'КС-2  вли ост'!J153</f>
        <v>538.84</v>
      </c>
      <c r="K35" s="279"/>
      <c r="L35" s="212"/>
      <c r="M35" s="301">
        <f>J35</f>
        <v>538.84</v>
      </c>
    </row>
    <row r="36" spans="1:13" hidden="1" x14ac:dyDescent="0.25">
      <c r="A36" s="302"/>
      <c r="B36" s="303"/>
      <c r="C36" s="303" t="s">
        <v>418</v>
      </c>
      <c r="D36" s="212"/>
      <c r="E36" s="140"/>
      <c r="F36" s="140"/>
      <c r="G36" s="213"/>
      <c r="H36" s="213" t="e">
        <f>#REF!+H35</f>
        <v>#REF!</v>
      </c>
      <c r="I36" s="212"/>
      <c r="J36" s="212" t="e">
        <f>#REF!+J35</f>
        <v>#REF!</v>
      </c>
      <c r="K36" s="279"/>
      <c r="L36" s="212"/>
      <c r="M36" s="301" t="e">
        <f>#REF!+M35</f>
        <v>#REF!</v>
      </c>
    </row>
    <row r="37" spans="1:13" x14ac:dyDescent="0.25">
      <c r="A37" s="2053" t="s">
        <v>117</v>
      </c>
      <c r="B37" s="2262"/>
      <c r="C37" s="2053" t="s">
        <v>312</v>
      </c>
      <c r="D37" s="2053" t="s">
        <v>313</v>
      </c>
      <c r="E37" s="2053" t="s">
        <v>45</v>
      </c>
      <c r="F37" s="2053" t="s">
        <v>314</v>
      </c>
      <c r="G37" s="2053" t="s">
        <v>315</v>
      </c>
      <c r="H37" s="2053" t="s">
        <v>316</v>
      </c>
      <c r="I37" s="2256" t="s">
        <v>317</v>
      </c>
      <c r="J37" s="2257"/>
      <c r="K37" s="2257"/>
      <c r="L37" s="2053" t="s">
        <v>1064</v>
      </c>
      <c r="M37" s="2054"/>
    </row>
    <row r="38" spans="1:13" x14ac:dyDescent="0.25">
      <c r="A38" s="2053" t="s">
        <v>318</v>
      </c>
      <c r="B38" s="2053" t="s">
        <v>319</v>
      </c>
      <c r="C38" s="2255"/>
      <c r="D38" s="2255"/>
      <c r="E38" s="2255"/>
      <c r="F38" s="2255"/>
      <c r="G38" s="2255"/>
      <c r="H38" s="2255"/>
      <c r="I38" s="2255" t="s">
        <v>1234</v>
      </c>
      <c r="J38" s="2261"/>
      <c r="K38" s="2261"/>
      <c r="L38" s="2255"/>
      <c r="M38" s="2258"/>
    </row>
    <row r="39" spans="1:13" ht="99.75" x14ac:dyDescent="0.25">
      <c r="A39" s="2255"/>
      <c r="B39" s="2255"/>
      <c r="C39" s="2255"/>
      <c r="D39" s="2255"/>
      <c r="E39" s="2255"/>
      <c r="F39" s="2255"/>
      <c r="G39" s="2255"/>
      <c r="H39" s="2255"/>
      <c r="I39" s="356" t="s">
        <v>320</v>
      </c>
      <c r="J39" s="356" t="s">
        <v>321</v>
      </c>
      <c r="K39" s="356" t="s">
        <v>322</v>
      </c>
      <c r="L39" s="356" t="s">
        <v>698</v>
      </c>
      <c r="M39" s="54" t="s">
        <v>131</v>
      </c>
    </row>
    <row r="40" spans="1:13" x14ac:dyDescent="0.25">
      <c r="A40" s="119">
        <v>1</v>
      </c>
      <c r="B40" s="119">
        <v>2</v>
      </c>
      <c r="C40" s="119">
        <v>3</v>
      </c>
      <c r="D40" s="119">
        <v>4</v>
      </c>
      <c r="E40" s="119">
        <v>5</v>
      </c>
      <c r="F40" s="119">
        <v>6</v>
      </c>
      <c r="G40" s="119">
        <v>7</v>
      </c>
      <c r="H40" s="130">
        <v>8</v>
      </c>
      <c r="I40" s="131">
        <v>9</v>
      </c>
      <c r="J40" s="132">
        <v>10</v>
      </c>
      <c r="K40" s="356">
        <v>11</v>
      </c>
      <c r="L40" s="357">
        <v>12</v>
      </c>
      <c r="M40" s="261">
        <v>13</v>
      </c>
    </row>
    <row r="41" spans="1:13" x14ac:dyDescent="0.25">
      <c r="A41" s="2252" t="s">
        <v>379</v>
      </c>
      <c r="B41" s="2253"/>
      <c r="C41" s="2253"/>
      <c r="D41" s="2253"/>
      <c r="E41" s="2253"/>
      <c r="F41" s="2253"/>
      <c r="G41" s="2253"/>
      <c r="H41" s="2253"/>
      <c r="I41" s="2253"/>
      <c r="J41" s="2253"/>
      <c r="K41" s="2254"/>
    </row>
    <row r="42" spans="1:13" x14ac:dyDescent="0.25">
      <c r="A42" s="2252" t="s">
        <v>1065</v>
      </c>
      <c r="B42" s="2253"/>
      <c r="C42" s="2253"/>
      <c r="D42" s="2253"/>
      <c r="E42" s="2253"/>
      <c r="F42" s="2253"/>
      <c r="G42" s="2253"/>
      <c r="H42" s="2253"/>
      <c r="I42" s="2253"/>
      <c r="J42" s="2253"/>
      <c r="K42" s="2254"/>
    </row>
    <row r="43" spans="1:13" ht="42.75" x14ac:dyDescent="0.25">
      <c r="A43" s="199" t="s">
        <v>60</v>
      </c>
      <c r="B43" s="133" t="s">
        <v>60</v>
      </c>
      <c r="C43" s="134" t="s">
        <v>1009</v>
      </c>
      <c r="D43" s="134" t="s">
        <v>799</v>
      </c>
      <c r="E43" s="133" t="s">
        <v>473</v>
      </c>
      <c r="F43" s="135">
        <v>3675.15</v>
      </c>
      <c r="G43" s="136">
        <v>1</v>
      </c>
      <c r="H43" s="135">
        <v>3675.15</v>
      </c>
      <c r="I43" s="136">
        <v>0</v>
      </c>
      <c r="J43" s="135">
        <v>0</v>
      </c>
      <c r="K43" s="135">
        <v>0</v>
      </c>
      <c r="L43" s="287">
        <v>0</v>
      </c>
      <c r="M43" s="259">
        <v>0</v>
      </c>
    </row>
    <row r="44" spans="1:13" x14ac:dyDescent="0.25">
      <c r="A44" s="2252" t="s">
        <v>1066</v>
      </c>
      <c r="B44" s="2253"/>
      <c r="C44" s="2253"/>
      <c r="D44" s="2253"/>
      <c r="E44" s="2253"/>
      <c r="F44" s="2253"/>
      <c r="G44" s="2253"/>
      <c r="H44" s="2253"/>
      <c r="I44" s="2253"/>
      <c r="J44" s="2253"/>
      <c r="K44" s="2254"/>
    </row>
    <row r="45" spans="1:13" ht="71.25" x14ac:dyDescent="0.25">
      <c r="A45" s="199" t="s">
        <v>64</v>
      </c>
      <c r="B45" s="133" t="s">
        <v>60</v>
      </c>
      <c r="C45" s="134" t="s">
        <v>1010</v>
      </c>
      <c r="D45" s="134" t="s">
        <v>1012</v>
      </c>
      <c r="E45" s="133" t="s">
        <v>1011</v>
      </c>
      <c r="F45" s="135">
        <v>43879.31</v>
      </c>
      <c r="G45" s="136">
        <v>1</v>
      </c>
      <c r="H45" s="135">
        <v>43879.31</v>
      </c>
      <c r="I45" s="136">
        <v>0</v>
      </c>
      <c r="J45" s="135">
        <v>0</v>
      </c>
      <c r="K45" s="135">
        <v>0</v>
      </c>
      <c r="L45" s="136">
        <v>0</v>
      </c>
      <c r="M45" s="137">
        <v>0</v>
      </c>
    </row>
    <row r="46" spans="1:13" ht="28.5" x14ac:dyDescent="0.25">
      <c r="A46" s="199" t="s">
        <v>65</v>
      </c>
      <c r="B46" s="133" t="s">
        <v>64</v>
      </c>
      <c r="C46" s="134" t="s">
        <v>1167</v>
      </c>
      <c r="D46" s="134" t="s">
        <v>1169</v>
      </c>
      <c r="E46" s="133" t="s">
        <v>1168</v>
      </c>
      <c r="F46" s="135">
        <v>63778.54</v>
      </c>
      <c r="G46" s="136">
        <v>0.13</v>
      </c>
      <c r="H46" s="135">
        <v>8291.2099999999991</v>
      </c>
      <c r="I46" s="136">
        <v>0</v>
      </c>
      <c r="J46" s="135">
        <v>0</v>
      </c>
      <c r="K46" s="135">
        <v>0</v>
      </c>
      <c r="L46" s="136">
        <v>0</v>
      </c>
      <c r="M46" s="137">
        <v>0</v>
      </c>
    </row>
    <row r="47" spans="1:13" ht="85.5" x14ac:dyDescent="0.25">
      <c r="A47" s="199" t="s">
        <v>67</v>
      </c>
      <c r="B47" s="133" t="s">
        <v>65</v>
      </c>
      <c r="C47" s="134" t="s">
        <v>1098</v>
      </c>
      <c r="D47" s="134" t="s">
        <v>1099</v>
      </c>
      <c r="E47" s="133" t="s">
        <v>289</v>
      </c>
      <c r="F47" s="135">
        <v>9931.67</v>
      </c>
      <c r="G47" s="136">
        <v>1</v>
      </c>
      <c r="H47" s="135">
        <v>9931.67</v>
      </c>
      <c r="I47" s="136">
        <v>0</v>
      </c>
      <c r="J47" s="135">
        <v>0</v>
      </c>
      <c r="K47" s="135">
        <v>0</v>
      </c>
      <c r="L47" s="136">
        <v>0</v>
      </c>
      <c r="M47" s="137">
        <v>0</v>
      </c>
    </row>
    <row r="48" spans="1:13" ht="57" x14ac:dyDescent="0.25">
      <c r="A48" s="199" t="s">
        <v>327</v>
      </c>
      <c r="B48" s="133" t="s">
        <v>67</v>
      </c>
      <c r="C48" s="134" t="s">
        <v>1102</v>
      </c>
      <c r="D48" s="134" t="s">
        <v>1103</v>
      </c>
      <c r="E48" s="133" t="s">
        <v>282</v>
      </c>
      <c r="F48" s="135">
        <v>1663.91</v>
      </c>
      <c r="G48" s="136">
        <v>4</v>
      </c>
      <c r="H48" s="135">
        <v>6655.62</v>
      </c>
      <c r="I48" s="136">
        <v>0</v>
      </c>
      <c r="J48" s="135">
        <v>0</v>
      </c>
      <c r="K48" s="135">
        <v>0</v>
      </c>
      <c r="L48" s="136">
        <v>0</v>
      </c>
      <c r="M48" s="137">
        <v>0</v>
      </c>
    </row>
    <row r="49" spans="1:13" ht="71.25" x14ac:dyDescent="0.25">
      <c r="A49" s="199" t="s">
        <v>68</v>
      </c>
      <c r="B49" s="133" t="s">
        <v>327</v>
      </c>
      <c r="C49" s="134" t="s">
        <v>1165</v>
      </c>
      <c r="D49" s="134" t="s">
        <v>574</v>
      </c>
      <c r="E49" s="133" t="s">
        <v>479</v>
      </c>
      <c r="F49" s="135">
        <v>583.07000000000005</v>
      </c>
      <c r="G49" s="136">
        <v>1.1000000000000001</v>
      </c>
      <c r="H49" s="135">
        <v>641.38</v>
      </c>
      <c r="I49" s="136">
        <v>0</v>
      </c>
      <c r="J49" s="135">
        <v>0</v>
      </c>
      <c r="K49" s="135">
        <v>0</v>
      </c>
      <c r="L49" s="136">
        <v>0</v>
      </c>
      <c r="M49" s="137">
        <v>0</v>
      </c>
    </row>
    <row r="50" spans="1:13" ht="71.25" x14ac:dyDescent="0.25">
      <c r="A50" s="199" t="s">
        <v>71</v>
      </c>
      <c r="B50" s="133" t="s">
        <v>68</v>
      </c>
      <c r="C50" s="134" t="s">
        <v>1104</v>
      </c>
      <c r="D50" s="134" t="s">
        <v>480</v>
      </c>
      <c r="E50" s="133" t="s">
        <v>479</v>
      </c>
      <c r="F50" s="135">
        <v>284.89</v>
      </c>
      <c r="G50" s="136">
        <v>1.32</v>
      </c>
      <c r="H50" s="135">
        <v>376.05</v>
      </c>
      <c r="I50" s="136">
        <v>0</v>
      </c>
      <c r="J50" s="135">
        <v>0</v>
      </c>
      <c r="K50" s="135">
        <v>0</v>
      </c>
      <c r="L50" s="136">
        <v>0</v>
      </c>
      <c r="M50" s="137">
        <v>0</v>
      </c>
    </row>
    <row r="51" spans="1:13" ht="57" x14ac:dyDescent="0.25">
      <c r="A51" s="199" t="s">
        <v>72</v>
      </c>
      <c r="B51" s="133" t="s">
        <v>71</v>
      </c>
      <c r="C51" s="134" t="s">
        <v>1180</v>
      </c>
      <c r="D51" s="134" t="s">
        <v>1179</v>
      </c>
      <c r="E51" s="133" t="s">
        <v>479</v>
      </c>
      <c r="F51" s="135">
        <v>289.61</v>
      </c>
      <c r="G51" s="136">
        <v>2.42</v>
      </c>
      <c r="H51" s="135">
        <v>700.86</v>
      </c>
      <c r="I51" s="136">
        <v>0</v>
      </c>
      <c r="J51" s="135">
        <v>0</v>
      </c>
      <c r="K51" s="135">
        <v>0</v>
      </c>
      <c r="L51" s="136">
        <v>0</v>
      </c>
      <c r="M51" s="137">
        <v>0</v>
      </c>
    </row>
    <row r="52" spans="1:13" ht="57" x14ac:dyDescent="0.25">
      <c r="A52" s="199" t="s">
        <v>76</v>
      </c>
      <c r="B52" s="133" t="s">
        <v>72</v>
      </c>
      <c r="C52" s="134" t="s">
        <v>576</v>
      </c>
      <c r="D52" s="134" t="s">
        <v>575</v>
      </c>
      <c r="E52" s="133" t="s">
        <v>479</v>
      </c>
      <c r="F52" s="135">
        <v>583.07000000000005</v>
      </c>
      <c r="G52" s="136">
        <v>1.1000000000000001</v>
      </c>
      <c r="H52" s="135">
        <v>641.38</v>
      </c>
      <c r="I52" s="136">
        <v>0</v>
      </c>
      <c r="J52" s="135">
        <v>0</v>
      </c>
      <c r="K52" s="135">
        <v>0</v>
      </c>
      <c r="L52" s="136">
        <v>0</v>
      </c>
      <c r="M52" s="137">
        <v>0</v>
      </c>
    </row>
    <row r="53" spans="1:13" ht="85.5" x14ac:dyDescent="0.25">
      <c r="A53" s="199" t="s">
        <v>78</v>
      </c>
      <c r="B53" s="133" t="s">
        <v>76</v>
      </c>
      <c r="C53" s="134" t="s">
        <v>483</v>
      </c>
      <c r="D53" s="134" t="s">
        <v>482</v>
      </c>
      <c r="E53" s="133" t="s">
        <v>479</v>
      </c>
      <c r="F53" s="135">
        <v>284.89</v>
      </c>
      <c r="G53" s="136">
        <v>1.32</v>
      </c>
      <c r="H53" s="135">
        <v>376.05</v>
      </c>
      <c r="I53" s="136">
        <v>0</v>
      </c>
      <c r="J53" s="135">
        <v>0</v>
      </c>
      <c r="K53" s="135">
        <v>0</v>
      </c>
      <c r="L53" s="287">
        <v>0</v>
      </c>
      <c r="M53" s="259">
        <v>0</v>
      </c>
    </row>
    <row r="54" spans="1:13" x14ac:dyDescent="0.25">
      <c r="A54" s="2252" t="s">
        <v>1067</v>
      </c>
      <c r="B54" s="2253"/>
      <c r="C54" s="2253"/>
      <c r="D54" s="2253"/>
      <c r="E54" s="2253"/>
      <c r="F54" s="2253"/>
      <c r="G54" s="2253"/>
      <c r="H54" s="2253"/>
      <c r="I54" s="2253"/>
      <c r="J54" s="2253"/>
      <c r="K54" s="2254"/>
    </row>
    <row r="55" spans="1:13" ht="57" x14ac:dyDescent="0.25">
      <c r="A55" s="199" t="s">
        <v>79</v>
      </c>
      <c r="B55" s="133" t="s">
        <v>60</v>
      </c>
      <c r="C55" s="134" t="s">
        <v>1182</v>
      </c>
      <c r="D55" s="134" t="s">
        <v>66</v>
      </c>
      <c r="E55" s="133" t="s">
        <v>282</v>
      </c>
      <c r="F55" s="135">
        <v>756.84</v>
      </c>
      <c r="G55" s="136">
        <v>1</v>
      </c>
      <c r="H55" s="135">
        <v>756.84</v>
      </c>
      <c r="I55" s="136">
        <v>0</v>
      </c>
      <c r="J55" s="135">
        <v>0</v>
      </c>
      <c r="K55" s="135">
        <v>0</v>
      </c>
      <c r="L55" s="136">
        <v>0</v>
      </c>
      <c r="M55" s="137">
        <v>0</v>
      </c>
    </row>
    <row r="56" spans="1:13" ht="85.5" x14ac:dyDescent="0.25">
      <c r="A56" s="199" t="s">
        <v>280</v>
      </c>
      <c r="B56" s="133" t="s">
        <v>64</v>
      </c>
      <c r="C56" s="134" t="s">
        <v>1014</v>
      </c>
      <c r="D56" s="134" t="s">
        <v>883</v>
      </c>
      <c r="E56" s="133" t="s">
        <v>283</v>
      </c>
      <c r="F56" s="135">
        <v>108853.33</v>
      </c>
      <c r="G56" s="136">
        <v>1.7999999999999999E-2</v>
      </c>
      <c r="H56" s="135">
        <v>1959.36</v>
      </c>
      <c r="I56" s="136">
        <v>0</v>
      </c>
      <c r="J56" s="135">
        <v>0</v>
      </c>
      <c r="K56" s="135">
        <v>0</v>
      </c>
      <c r="L56" s="136">
        <v>0</v>
      </c>
      <c r="M56" s="137">
        <v>0</v>
      </c>
    </row>
    <row r="57" spans="1:13" ht="28.5" x14ac:dyDescent="0.25">
      <c r="A57" s="199" t="s">
        <v>80</v>
      </c>
      <c r="B57" s="133" t="s">
        <v>65</v>
      </c>
      <c r="C57" s="134" t="s">
        <v>1184</v>
      </c>
      <c r="D57" s="134" t="s">
        <v>1185</v>
      </c>
      <c r="E57" s="133" t="s">
        <v>818</v>
      </c>
      <c r="F57" s="135">
        <v>14543.01</v>
      </c>
      <c r="G57" s="136">
        <v>1</v>
      </c>
      <c r="H57" s="135">
        <v>14543.01</v>
      </c>
      <c r="I57" s="136">
        <v>0</v>
      </c>
      <c r="J57" s="135">
        <v>0</v>
      </c>
      <c r="K57" s="135">
        <v>0</v>
      </c>
      <c r="L57" s="136">
        <v>0</v>
      </c>
      <c r="M57" s="137">
        <v>0</v>
      </c>
    </row>
    <row r="58" spans="1:13" ht="71.25" x14ac:dyDescent="0.25">
      <c r="A58" s="199" t="s">
        <v>334</v>
      </c>
      <c r="B58" s="133" t="s">
        <v>67</v>
      </c>
      <c r="C58" s="134" t="s">
        <v>774</v>
      </c>
      <c r="D58" s="134" t="s">
        <v>773</v>
      </c>
      <c r="E58" s="133" t="s">
        <v>264</v>
      </c>
      <c r="F58" s="135">
        <v>6723.48</v>
      </c>
      <c r="G58" s="136">
        <v>7.92E-3</v>
      </c>
      <c r="H58" s="135">
        <v>53.25</v>
      </c>
      <c r="I58" s="136">
        <v>0</v>
      </c>
      <c r="J58" s="135">
        <v>0</v>
      </c>
      <c r="K58" s="135">
        <v>0</v>
      </c>
      <c r="L58" s="136">
        <v>0</v>
      </c>
      <c r="M58" s="137">
        <v>0</v>
      </c>
    </row>
    <row r="59" spans="1:13" ht="57" x14ac:dyDescent="0.25">
      <c r="A59" s="199" t="s">
        <v>81</v>
      </c>
      <c r="B59" s="133" t="s">
        <v>327</v>
      </c>
      <c r="C59" s="134" t="s">
        <v>1187</v>
      </c>
      <c r="D59" s="134" t="s">
        <v>206</v>
      </c>
      <c r="E59" s="133" t="s">
        <v>77</v>
      </c>
      <c r="F59" s="135">
        <v>20821.439999999999</v>
      </c>
      <c r="G59" s="136">
        <v>0.09</v>
      </c>
      <c r="H59" s="135">
        <v>1873.93</v>
      </c>
      <c r="I59" s="136">
        <v>0</v>
      </c>
      <c r="J59" s="135">
        <v>0</v>
      </c>
      <c r="K59" s="135">
        <v>0</v>
      </c>
      <c r="L59" s="136">
        <v>0</v>
      </c>
      <c r="M59" s="137">
        <v>0</v>
      </c>
    </row>
    <row r="60" spans="1:13" ht="42.75" x14ac:dyDescent="0.25">
      <c r="A60" s="199" t="s">
        <v>82</v>
      </c>
      <c r="B60" s="133" t="s">
        <v>68</v>
      </c>
      <c r="C60" s="134" t="s">
        <v>1107</v>
      </c>
      <c r="D60" s="134" t="s">
        <v>206</v>
      </c>
      <c r="E60" s="133" t="s">
        <v>77</v>
      </c>
      <c r="F60" s="135">
        <v>20821.5</v>
      </c>
      <c r="G60" s="136">
        <v>0.06</v>
      </c>
      <c r="H60" s="135">
        <v>1249.29</v>
      </c>
      <c r="I60" s="136">
        <v>0</v>
      </c>
      <c r="J60" s="135">
        <v>0</v>
      </c>
      <c r="K60" s="135">
        <v>0</v>
      </c>
      <c r="L60" s="287">
        <v>0</v>
      </c>
      <c r="M60" s="259">
        <v>0</v>
      </c>
    </row>
    <row r="61" spans="1:13" x14ac:dyDescent="0.25">
      <c r="A61" s="2252" t="s">
        <v>1205</v>
      </c>
      <c r="B61" s="2253"/>
      <c r="C61" s="2253"/>
      <c r="D61" s="2253"/>
      <c r="E61" s="2253"/>
      <c r="F61" s="2253"/>
      <c r="G61" s="2253"/>
      <c r="H61" s="2253"/>
      <c r="I61" s="2253"/>
      <c r="J61" s="2253"/>
      <c r="K61" s="2254"/>
    </row>
    <row r="62" spans="1:13" ht="71.25" x14ac:dyDescent="0.25">
      <c r="A62" s="199" t="s">
        <v>83</v>
      </c>
      <c r="B62" s="133" t="s">
        <v>60</v>
      </c>
      <c r="C62" s="134" t="s">
        <v>788</v>
      </c>
      <c r="D62" s="134" t="s">
        <v>1092</v>
      </c>
      <c r="E62" s="133" t="s">
        <v>63</v>
      </c>
      <c r="F62" s="135">
        <v>58481.4</v>
      </c>
      <c r="G62" s="136">
        <v>1</v>
      </c>
      <c r="H62" s="135">
        <v>58481.4</v>
      </c>
      <c r="I62" s="136">
        <v>0</v>
      </c>
      <c r="J62" s="135">
        <v>0</v>
      </c>
      <c r="K62" s="135">
        <v>0</v>
      </c>
      <c r="L62" s="287">
        <v>0</v>
      </c>
      <c r="M62" s="259">
        <v>0</v>
      </c>
    </row>
    <row r="63" spans="1:13" x14ac:dyDescent="0.25">
      <c r="A63" s="2252" t="s">
        <v>1206</v>
      </c>
      <c r="B63" s="2253"/>
      <c r="C63" s="2253"/>
      <c r="D63" s="2253"/>
      <c r="E63" s="2253"/>
      <c r="F63" s="2253"/>
      <c r="G63" s="2253"/>
      <c r="H63" s="2253"/>
      <c r="I63" s="2253"/>
      <c r="J63" s="2253"/>
      <c r="K63" s="2254"/>
    </row>
    <row r="64" spans="1:13" ht="85.5" x14ac:dyDescent="0.25">
      <c r="A64" s="199" t="s">
        <v>84</v>
      </c>
      <c r="B64" s="133" t="s">
        <v>60</v>
      </c>
      <c r="C64" s="134" t="s">
        <v>829</v>
      </c>
      <c r="D64" s="134" t="s">
        <v>828</v>
      </c>
      <c r="E64" s="133" t="s">
        <v>221</v>
      </c>
      <c r="F64" s="135">
        <v>87516.67</v>
      </c>
      <c r="G64" s="136">
        <v>6.0000000000000001E-3</v>
      </c>
      <c r="H64" s="135">
        <v>525.1</v>
      </c>
      <c r="I64" s="136">
        <v>0</v>
      </c>
      <c r="J64" s="135">
        <v>0</v>
      </c>
      <c r="K64" s="135">
        <v>0</v>
      </c>
      <c r="L64" s="136">
        <v>0</v>
      </c>
      <c r="M64" s="137">
        <v>0</v>
      </c>
    </row>
    <row r="65" spans="1:13" ht="71.25" x14ac:dyDescent="0.25">
      <c r="A65" s="199" t="s">
        <v>134</v>
      </c>
      <c r="B65" s="133" t="s">
        <v>64</v>
      </c>
      <c r="C65" s="134" t="s">
        <v>1188</v>
      </c>
      <c r="D65" s="134" t="s">
        <v>1092</v>
      </c>
      <c r="E65" s="133" t="s">
        <v>63</v>
      </c>
      <c r="F65" s="135">
        <v>5471.77</v>
      </c>
      <c r="G65" s="136">
        <v>1</v>
      </c>
      <c r="H65" s="135">
        <v>5471.77</v>
      </c>
      <c r="I65" s="136">
        <v>0</v>
      </c>
      <c r="J65" s="135">
        <v>0</v>
      </c>
      <c r="K65" s="135">
        <v>0</v>
      </c>
      <c r="L65" s="136">
        <v>0</v>
      </c>
      <c r="M65" s="137">
        <v>0</v>
      </c>
    </row>
    <row r="66" spans="1:13" ht="71.25" x14ac:dyDescent="0.25">
      <c r="A66" s="199" t="s">
        <v>292</v>
      </c>
      <c r="B66" s="133" t="s">
        <v>65</v>
      </c>
      <c r="C66" s="134" t="s">
        <v>791</v>
      </c>
      <c r="D66" s="134" t="s">
        <v>1092</v>
      </c>
      <c r="E66" s="133" t="s">
        <v>28</v>
      </c>
      <c r="F66" s="135">
        <v>383.97</v>
      </c>
      <c r="G66" s="136">
        <v>6.5</v>
      </c>
      <c r="H66" s="135">
        <v>2495.8000000000002</v>
      </c>
      <c r="I66" s="136">
        <v>0</v>
      </c>
      <c r="J66" s="135">
        <v>0</v>
      </c>
      <c r="K66" s="135">
        <v>0</v>
      </c>
      <c r="L66" s="136">
        <v>0</v>
      </c>
      <c r="M66" s="137">
        <v>0</v>
      </c>
    </row>
    <row r="67" spans="1:13" ht="71.25" x14ac:dyDescent="0.25">
      <c r="A67" s="199" t="s">
        <v>135</v>
      </c>
      <c r="B67" s="133" t="s">
        <v>67</v>
      </c>
      <c r="C67" s="134" t="s">
        <v>835</v>
      </c>
      <c r="D67" s="134" t="s">
        <v>1092</v>
      </c>
      <c r="E67" s="133" t="s">
        <v>63</v>
      </c>
      <c r="F67" s="135">
        <v>613.72</v>
      </c>
      <c r="G67" s="136">
        <v>1</v>
      </c>
      <c r="H67" s="135">
        <v>613.72</v>
      </c>
      <c r="I67" s="136">
        <v>0</v>
      </c>
      <c r="J67" s="135">
        <v>0</v>
      </c>
      <c r="K67" s="135">
        <v>0</v>
      </c>
      <c r="L67" s="136">
        <v>0</v>
      </c>
      <c r="M67" s="137">
        <v>0</v>
      </c>
    </row>
    <row r="68" spans="1:13" ht="71.25" x14ac:dyDescent="0.25">
      <c r="A68" s="199" t="s">
        <v>355</v>
      </c>
      <c r="B68" s="133" t="s">
        <v>327</v>
      </c>
      <c r="C68" s="134" t="s">
        <v>1189</v>
      </c>
      <c r="D68" s="134" t="s">
        <v>1092</v>
      </c>
      <c r="E68" s="133" t="s">
        <v>63</v>
      </c>
      <c r="F68" s="135">
        <v>259.73</v>
      </c>
      <c r="G68" s="136">
        <v>1</v>
      </c>
      <c r="H68" s="135">
        <v>259.73</v>
      </c>
      <c r="I68" s="136">
        <v>0</v>
      </c>
      <c r="J68" s="135">
        <v>0</v>
      </c>
      <c r="K68" s="135">
        <v>0</v>
      </c>
      <c r="L68" s="136">
        <v>0</v>
      </c>
      <c r="M68" s="137">
        <v>0</v>
      </c>
    </row>
    <row r="69" spans="1:13" ht="71.25" x14ac:dyDescent="0.25">
      <c r="A69" s="199" t="s">
        <v>466</v>
      </c>
      <c r="B69" s="133" t="s">
        <v>68</v>
      </c>
      <c r="C69" s="134" t="s">
        <v>836</v>
      </c>
      <c r="D69" s="134" t="s">
        <v>1092</v>
      </c>
      <c r="E69" s="133" t="s">
        <v>63</v>
      </c>
      <c r="F69" s="135">
        <v>1671.06</v>
      </c>
      <c r="G69" s="136">
        <v>6</v>
      </c>
      <c r="H69" s="135">
        <v>10026.370000000001</v>
      </c>
      <c r="I69" s="136">
        <v>0</v>
      </c>
      <c r="J69" s="135">
        <v>0</v>
      </c>
      <c r="K69" s="135">
        <v>0</v>
      </c>
      <c r="L69" s="136">
        <v>0</v>
      </c>
      <c r="M69" s="137">
        <v>0</v>
      </c>
    </row>
    <row r="70" spans="1:13" ht="71.25" x14ac:dyDescent="0.25">
      <c r="A70" s="199" t="s">
        <v>550</v>
      </c>
      <c r="B70" s="133" t="s">
        <v>71</v>
      </c>
      <c r="C70" s="134" t="s">
        <v>837</v>
      </c>
      <c r="D70" s="134" t="s">
        <v>1092</v>
      </c>
      <c r="E70" s="133" t="s">
        <v>63</v>
      </c>
      <c r="F70" s="135">
        <v>1015.69</v>
      </c>
      <c r="G70" s="136">
        <v>6</v>
      </c>
      <c r="H70" s="135">
        <v>6094.12</v>
      </c>
      <c r="I70" s="136">
        <v>0</v>
      </c>
      <c r="J70" s="135">
        <v>0</v>
      </c>
      <c r="K70" s="135">
        <v>0</v>
      </c>
      <c r="L70" s="136">
        <v>0</v>
      </c>
      <c r="M70" s="137">
        <v>0</v>
      </c>
    </row>
    <row r="71" spans="1:13" ht="71.25" x14ac:dyDescent="0.25">
      <c r="A71" s="199" t="s">
        <v>551</v>
      </c>
      <c r="B71" s="133" t="s">
        <v>72</v>
      </c>
      <c r="C71" s="134" t="s">
        <v>465</v>
      </c>
      <c r="D71" s="134" t="s">
        <v>903</v>
      </c>
      <c r="E71" s="133" t="s">
        <v>63</v>
      </c>
      <c r="F71" s="135">
        <v>1312.52</v>
      </c>
      <c r="G71" s="136">
        <v>1</v>
      </c>
      <c r="H71" s="135">
        <v>1312.52</v>
      </c>
      <c r="I71" s="136">
        <v>0</v>
      </c>
      <c r="J71" s="135">
        <v>0</v>
      </c>
      <c r="K71" s="135">
        <v>0</v>
      </c>
      <c r="L71" s="136">
        <v>0</v>
      </c>
      <c r="M71" s="137">
        <v>0</v>
      </c>
    </row>
    <row r="72" spans="1:13" ht="71.25" x14ac:dyDescent="0.25">
      <c r="A72" s="199" t="s">
        <v>552</v>
      </c>
      <c r="B72" s="133" t="s">
        <v>78</v>
      </c>
      <c r="C72" s="134" t="s">
        <v>1190</v>
      </c>
      <c r="D72" s="134" t="s">
        <v>1092</v>
      </c>
      <c r="E72" s="133" t="s">
        <v>63</v>
      </c>
      <c r="F72" s="135">
        <v>14.28</v>
      </c>
      <c r="G72" s="136">
        <v>1</v>
      </c>
      <c r="H72" s="135">
        <v>14.28</v>
      </c>
      <c r="I72" s="136">
        <v>0</v>
      </c>
      <c r="J72" s="135">
        <v>0</v>
      </c>
      <c r="K72" s="135">
        <v>0</v>
      </c>
      <c r="L72" s="136">
        <v>0</v>
      </c>
      <c r="M72" s="137">
        <v>0</v>
      </c>
    </row>
    <row r="73" spans="1:13" ht="71.25" x14ac:dyDescent="0.25">
      <c r="A73" s="199" t="s">
        <v>553</v>
      </c>
      <c r="B73" s="133" t="s">
        <v>79</v>
      </c>
      <c r="C73" s="134" t="s">
        <v>357</v>
      </c>
      <c r="D73" s="134" t="s">
        <v>1092</v>
      </c>
      <c r="E73" s="133" t="s">
        <v>63</v>
      </c>
      <c r="F73" s="135">
        <v>131.43</v>
      </c>
      <c r="G73" s="136">
        <v>3</v>
      </c>
      <c r="H73" s="135">
        <v>394.29</v>
      </c>
      <c r="I73" s="136">
        <v>0</v>
      </c>
      <c r="J73" s="135">
        <v>0</v>
      </c>
      <c r="K73" s="135">
        <v>0</v>
      </c>
      <c r="L73" s="136">
        <v>0</v>
      </c>
      <c r="M73" s="137">
        <v>0</v>
      </c>
    </row>
    <row r="74" spans="1:13" ht="71.25" x14ac:dyDescent="0.25">
      <c r="A74" s="199" t="s">
        <v>554</v>
      </c>
      <c r="B74" s="133" t="s">
        <v>80</v>
      </c>
      <c r="C74" s="134" t="s">
        <v>793</v>
      </c>
      <c r="D74" s="134" t="s">
        <v>1092</v>
      </c>
      <c r="E74" s="133" t="s">
        <v>63</v>
      </c>
      <c r="F74" s="135">
        <v>143.28</v>
      </c>
      <c r="G74" s="136">
        <v>13</v>
      </c>
      <c r="H74" s="135">
        <v>1862.7</v>
      </c>
      <c r="I74" s="136">
        <v>0</v>
      </c>
      <c r="J74" s="135">
        <v>0</v>
      </c>
      <c r="K74" s="135">
        <v>0</v>
      </c>
      <c r="L74" s="136">
        <v>0</v>
      </c>
      <c r="M74" s="137">
        <v>0</v>
      </c>
    </row>
    <row r="75" spans="1:13" ht="28.5" x14ac:dyDescent="0.25">
      <c r="A75" s="199" t="s">
        <v>555</v>
      </c>
      <c r="B75" s="133" t="s">
        <v>334</v>
      </c>
      <c r="C75" s="134" t="s">
        <v>839</v>
      </c>
      <c r="D75" s="134" t="s">
        <v>838</v>
      </c>
      <c r="E75" s="133" t="s">
        <v>77</v>
      </c>
      <c r="F75" s="135">
        <v>16592.669999999998</v>
      </c>
      <c r="G75" s="136">
        <v>0.06</v>
      </c>
      <c r="H75" s="135">
        <v>995.56</v>
      </c>
      <c r="I75" s="136">
        <v>0</v>
      </c>
      <c r="J75" s="135">
        <v>0</v>
      </c>
      <c r="K75" s="135">
        <v>0</v>
      </c>
      <c r="L75" s="136">
        <v>0</v>
      </c>
      <c r="M75" s="137">
        <v>0</v>
      </c>
    </row>
    <row r="76" spans="1:13" ht="28.5" x14ac:dyDescent="0.25">
      <c r="A76" s="199" t="s">
        <v>557</v>
      </c>
      <c r="B76" s="133" t="s">
        <v>81</v>
      </c>
      <c r="C76" s="134" t="s">
        <v>841</v>
      </c>
      <c r="D76" s="134" t="s">
        <v>840</v>
      </c>
      <c r="E76" s="133" t="s">
        <v>63</v>
      </c>
      <c r="F76" s="135">
        <v>555.27</v>
      </c>
      <c r="G76" s="136">
        <v>2</v>
      </c>
      <c r="H76" s="135">
        <v>1110.54</v>
      </c>
      <c r="I76" s="136">
        <v>0</v>
      </c>
      <c r="J76" s="135">
        <v>0</v>
      </c>
      <c r="K76" s="135">
        <v>0</v>
      </c>
      <c r="L76" s="136">
        <v>0</v>
      </c>
      <c r="M76" s="137">
        <v>0</v>
      </c>
    </row>
    <row r="77" spans="1:13" ht="28.5" x14ac:dyDescent="0.25">
      <c r="A77" s="199" t="s">
        <v>559</v>
      </c>
      <c r="B77" s="133" t="s">
        <v>82</v>
      </c>
      <c r="C77" s="134" t="s">
        <v>843</v>
      </c>
      <c r="D77" s="134" t="s">
        <v>842</v>
      </c>
      <c r="E77" s="133" t="s">
        <v>63</v>
      </c>
      <c r="F77" s="135">
        <v>52.98</v>
      </c>
      <c r="G77" s="136">
        <v>3</v>
      </c>
      <c r="H77" s="135">
        <v>158.94999999999999</v>
      </c>
      <c r="I77" s="136">
        <v>0</v>
      </c>
      <c r="J77" s="135">
        <v>0</v>
      </c>
      <c r="K77" s="135">
        <v>0</v>
      </c>
      <c r="L77" s="136">
        <v>0</v>
      </c>
      <c r="M77" s="137">
        <v>0</v>
      </c>
    </row>
    <row r="78" spans="1:13" x14ac:dyDescent="0.25">
      <c r="A78" s="199" t="s">
        <v>560</v>
      </c>
      <c r="B78" s="133" t="s">
        <v>83</v>
      </c>
      <c r="C78" s="134" t="s">
        <v>1128</v>
      </c>
      <c r="D78" s="134" t="s">
        <v>1127</v>
      </c>
      <c r="E78" s="133" t="s">
        <v>75</v>
      </c>
      <c r="F78" s="135">
        <v>68498.240000000005</v>
      </c>
      <c r="G78" s="136">
        <v>1.1339999999999999E-2</v>
      </c>
      <c r="H78" s="135">
        <v>776.77</v>
      </c>
      <c r="I78" s="136">
        <v>0</v>
      </c>
      <c r="J78" s="135">
        <v>0</v>
      </c>
      <c r="K78" s="135">
        <v>0</v>
      </c>
      <c r="L78" s="136">
        <v>0</v>
      </c>
      <c r="M78" s="137">
        <v>0</v>
      </c>
    </row>
    <row r="79" spans="1:13" ht="114" x14ac:dyDescent="0.25">
      <c r="A79" s="199" t="s">
        <v>561</v>
      </c>
      <c r="B79" s="133" t="s">
        <v>84</v>
      </c>
      <c r="C79" s="134" t="s">
        <v>1192</v>
      </c>
      <c r="D79" s="134" t="s">
        <v>1191</v>
      </c>
      <c r="E79" s="133" t="s">
        <v>63</v>
      </c>
      <c r="F79" s="135">
        <v>576.54999999999995</v>
      </c>
      <c r="G79" s="136">
        <v>1</v>
      </c>
      <c r="H79" s="135">
        <v>576.54999999999995</v>
      </c>
      <c r="I79" s="136">
        <v>0</v>
      </c>
      <c r="J79" s="135">
        <v>0</v>
      </c>
      <c r="K79" s="135">
        <v>0</v>
      </c>
      <c r="L79" s="287">
        <v>0</v>
      </c>
      <c r="M79" s="259">
        <v>0</v>
      </c>
    </row>
    <row r="80" spans="1:13" x14ac:dyDescent="0.25">
      <c r="A80" s="2252" t="s">
        <v>1068</v>
      </c>
      <c r="B80" s="2253"/>
      <c r="C80" s="2253"/>
      <c r="D80" s="2253"/>
      <c r="E80" s="2253"/>
      <c r="F80" s="2253"/>
      <c r="G80" s="2253"/>
      <c r="H80" s="2253"/>
      <c r="I80" s="2253"/>
      <c r="J80" s="2253"/>
      <c r="K80" s="2254"/>
    </row>
    <row r="81" spans="1:13" ht="57" x14ac:dyDescent="0.25">
      <c r="A81" s="199" t="s">
        <v>562</v>
      </c>
      <c r="B81" s="133" t="s">
        <v>60</v>
      </c>
      <c r="C81" s="134" t="s">
        <v>62</v>
      </c>
      <c r="D81" s="134" t="s">
        <v>61</v>
      </c>
      <c r="E81" s="133" t="s">
        <v>282</v>
      </c>
      <c r="F81" s="135">
        <v>1805.85</v>
      </c>
      <c r="G81" s="136">
        <v>1</v>
      </c>
      <c r="H81" s="135">
        <v>1805.85</v>
      </c>
      <c r="I81" s="136">
        <v>1</v>
      </c>
      <c r="J81" s="135">
        <v>1805.85</v>
      </c>
      <c r="K81" s="135">
        <v>1805.85</v>
      </c>
      <c r="L81" s="136">
        <v>1</v>
      </c>
      <c r="M81" s="137">
        <v>1805.85</v>
      </c>
    </row>
    <row r="82" spans="1:13" ht="57" x14ac:dyDescent="0.25">
      <c r="A82" s="199" t="s">
        <v>563</v>
      </c>
      <c r="B82" s="133" t="s">
        <v>64</v>
      </c>
      <c r="C82" s="134" t="s">
        <v>395</v>
      </c>
      <c r="D82" s="134" t="s">
        <v>394</v>
      </c>
      <c r="E82" s="133" t="s">
        <v>282</v>
      </c>
      <c r="F82" s="135">
        <v>647.23</v>
      </c>
      <c r="G82" s="136">
        <v>1</v>
      </c>
      <c r="H82" s="135">
        <v>647.23</v>
      </c>
      <c r="I82" s="136">
        <v>1</v>
      </c>
      <c r="J82" s="135">
        <v>647.23</v>
      </c>
      <c r="K82" s="135">
        <v>647.23</v>
      </c>
      <c r="L82" s="136">
        <v>1</v>
      </c>
      <c r="M82" s="137">
        <v>647.23</v>
      </c>
    </row>
    <row r="83" spans="1:13" ht="57" x14ac:dyDescent="0.25">
      <c r="A83" s="199" t="s">
        <v>564</v>
      </c>
      <c r="B83" s="133" t="s">
        <v>65</v>
      </c>
      <c r="C83" s="134" t="s">
        <v>219</v>
      </c>
      <c r="D83" s="134" t="s">
        <v>218</v>
      </c>
      <c r="E83" s="133" t="s">
        <v>282</v>
      </c>
      <c r="F83" s="135">
        <v>7608.8</v>
      </c>
      <c r="G83" s="136">
        <v>1</v>
      </c>
      <c r="H83" s="135">
        <v>7608.7999999999993</v>
      </c>
      <c r="I83" s="136">
        <v>1</v>
      </c>
      <c r="J83" s="135">
        <v>7608.7999999999993</v>
      </c>
      <c r="K83" s="135">
        <v>7608.7999999999993</v>
      </c>
      <c r="L83" s="136">
        <v>1</v>
      </c>
      <c r="M83" s="137">
        <v>7608.7999999999993</v>
      </c>
    </row>
    <row r="84" spans="1:13" ht="57" x14ac:dyDescent="0.25">
      <c r="A84" s="199" t="s">
        <v>566</v>
      </c>
      <c r="B84" s="133" t="s">
        <v>67</v>
      </c>
      <c r="C84" s="134" t="s">
        <v>1016</v>
      </c>
      <c r="D84" s="134" t="s">
        <v>1012</v>
      </c>
      <c r="E84" s="133" t="s">
        <v>1011</v>
      </c>
      <c r="F84" s="135">
        <v>62684.71</v>
      </c>
      <c r="G84" s="136">
        <v>1</v>
      </c>
      <c r="H84" s="135">
        <v>62684.710000000006</v>
      </c>
      <c r="I84" s="136">
        <v>1</v>
      </c>
      <c r="J84" s="135">
        <v>62684.710000000006</v>
      </c>
      <c r="K84" s="135">
        <v>62684.710000000006</v>
      </c>
      <c r="L84" s="136">
        <v>1</v>
      </c>
      <c r="M84" s="137">
        <v>62684.710000000006</v>
      </c>
    </row>
    <row r="85" spans="1:13" ht="57" x14ac:dyDescent="0.25">
      <c r="A85" s="199" t="s">
        <v>567</v>
      </c>
      <c r="B85" s="133" t="s">
        <v>327</v>
      </c>
      <c r="C85" s="134" t="s">
        <v>202</v>
      </c>
      <c r="D85" s="134" t="s">
        <v>201</v>
      </c>
      <c r="E85" s="133" t="s">
        <v>284</v>
      </c>
      <c r="F85" s="135">
        <v>154416.01</v>
      </c>
      <c r="G85" s="136">
        <v>0.13800000000000001</v>
      </c>
      <c r="H85" s="135">
        <v>21309.41</v>
      </c>
      <c r="I85" s="136">
        <v>0.13800000000000001</v>
      </c>
      <c r="J85" s="135">
        <v>21309.41</v>
      </c>
      <c r="K85" s="135">
        <v>21309.41</v>
      </c>
      <c r="L85" s="136">
        <v>0.13800000000000001</v>
      </c>
      <c r="M85" s="137">
        <v>21309.41</v>
      </c>
    </row>
    <row r="86" spans="1:13" ht="57" x14ac:dyDescent="0.25">
      <c r="A86" s="199" t="s">
        <v>570</v>
      </c>
      <c r="B86" s="133" t="s">
        <v>68</v>
      </c>
      <c r="C86" s="134" t="s">
        <v>336</v>
      </c>
      <c r="D86" s="134" t="s">
        <v>337</v>
      </c>
      <c r="E86" s="133" t="s">
        <v>285</v>
      </c>
      <c r="F86" s="135">
        <v>2698.55</v>
      </c>
      <c r="G86" s="136">
        <v>3</v>
      </c>
      <c r="H86" s="135">
        <v>8095.65</v>
      </c>
      <c r="I86" s="136">
        <v>3</v>
      </c>
      <c r="J86" s="135">
        <v>8095.65</v>
      </c>
      <c r="K86" s="135">
        <v>8095.65</v>
      </c>
      <c r="L86" s="136">
        <v>3</v>
      </c>
      <c r="M86" s="137">
        <v>8095.65</v>
      </c>
    </row>
    <row r="87" spans="1:13" ht="42.75" x14ac:dyDescent="0.25">
      <c r="A87" s="199" t="s">
        <v>1207</v>
      </c>
      <c r="B87" s="133" t="s">
        <v>1143</v>
      </c>
      <c r="C87" s="134" t="s">
        <v>74</v>
      </c>
      <c r="D87" s="134" t="s">
        <v>73</v>
      </c>
      <c r="E87" s="133" t="s">
        <v>75</v>
      </c>
      <c r="F87" s="135">
        <v>56713.33</v>
      </c>
      <c r="G87" s="136">
        <v>-1.4999999999999999E-2</v>
      </c>
      <c r="H87" s="135">
        <v>-850.7</v>
      </c>
      <c r="I87" s="136">
        <v>-1.4999999999999999E-2</v>
      </c>
      <c r="J87" s="135">
        <v>-850.7</v>
      </c>
      <c r="K87" s="135">
        <v>-850.7</v>
      </c>
      <c r="L87" s="136">
        <v>-1.4999999999999999E-2</v>
      </c>
      <c r="M87" s="137">
        <v>-850.7</v>
      </c>
    </row>
    <row r="88" spans="1:13" ht="28.5" x14ac:dyDescent="0.25">
      <c r="A88" s="199" t="s">
        <v>572</v>
      </c>
      <c r="B88" s="133" t="s">
        <v>71</v>
      </c>
      <c r="C88" s="134" t="s">
        <v>1137</v>
      </c>
      <c r="D88" s="134" t="s">
        <v>203</v>
      </c>
      <c r="E88" s="133" t="s">
        <v>286</v>
      </c>
      <c r="F88" s="135">
        <v>2584.11</v>
      </c>
      <c r="G88" s="136">
        <v>4.5999999999999996</v>
      </c>
      <c r="H88" s="135">
        <v>11886.92</v>
      </c>
      <c r="I88" s="136">
        <v>4.5999999999999996</v>
      </c>
      <c r="J88" s="135">
        <v>11886.92</v>
      </c>
      <c r="K88" s="135">
        <v>11886.92</v>
      </c>
      <c r="L88" s="136">
        <v>4.5999999999999996</v>
      </c>
      <c r="M88" s="137">
        <v>11886.92</v>
      </c>
    </row>
    <row r="89" spans="1:13" ht="57" x14ac:dyDescent="0.25">
      <c r="A89" s="199" t="s">
        <v>573</v>
      </c>
      <c r="B89" s="133" t="s">
        <v>72</v>
      </c>
      <c r="C89" s="134" t="s">
        <v>1117</v>
      </c>
      <c r="D89" s="134" t="s">
        <v>1118</v>
      </c>
      <c r="E89" s="133" t="s">
        <v>281</v>
      </c>
      <c r="F89" s="135">
        <v>29433.78</v>
      </c>
      <c r="G89" s="136">
        <v>0.09</v>
      </c>
      <c r="H89" s="135">
        <v>2649.04</v>
      </c>
      <c r="I89" s="136">
        <v>0.09</v>
      </c>
      <c r="J89" s="135">
        <v>2649.04</v>
      </c>
      <c r="K89" s="135">
        <v>2649.04</v>
      </c>
      <c r="L89" s="136">
        <v>0.09</v>
      </c>
      <c r="M89" s="137">
        <v>2649.04</v>
      </c>
    </row>
    <row r="90" spans="1:13" ht="42.75" x14ac:dyDescent="0.25">
      <c r="A90" s="199" t="s">
        <v>1144</v>
      </c>
      <c r="B90" s="133" t="s">
        <v>76</v>
      </c>
      <c r="C90" s="134" t="s">
        <v>205</v>
      </c>
      <c r="D90" s="134" t="s">
        <v>204</v>
      </c>
      <c r="E90" s="133" t="s">
        <v>284</v>
      </c>
      <c r="F90" s="135">
        <v>91189.78</v>
      </c>
      <c r="G90" s="136">
        <v>0.13800000000000001</v>
      </c>
      <c r="H90" s="135">
        <v>12584.19</v>
      </c>
      <c r="I90" s="136">
        <v>0.13800000000000001</v>
      </c>
      <c r="J90" s="135">
        <v>12584.19</v>
      </c>
      <c r="K90" s="135">
        <v>12584.19</v>
      </c>
      <c r="L90" s="136">
        <v>0.13800000000000001</v>
      </c>
      <c r="M90" s="137">
        <v>12584.19</v>
      </c>
    </row>
    <row r="91" spans="1:13" ht="71.25" x14ac:dyDescent="0.25">
      <c r="A91" s="199" t="s">
        <v>1145</v>
      </c>
      <c r="B91" s="133" t="s">
        <v>78</v>
      </c>
      <c r="C91" s="134" t="s">
        <v>1121</v>
      </c>
      <c r="D91" s="134" t="s">
        <v>1122</v>
      </c>
      <c r="E91" s="133" t="s">
        <v>264</v>
      </c>
      <c r="F91" s="135">
        <v>6338.64</v>
      </c>
      <c r="G91" s="136">
        <v>9.4199999999999996E-3</v>
      </c>
      <c r="H91" s="135">
        <v>59.709999999999994</v>
      </c>
      <c r="I91" s="136">
        <v>9.4199999999999996E-3</v>
      </c>
      <c r="J91" s="135">
        <v>59.709999999999994</v>
      </c>
      <c r="K91" s="135">
        <v>59.709999999999994</v>
      </c>
      <c r="L91" s="136">
        <v>9.4199999999999996E-3</v>
      </c>
      <c r="M91" s="137">
        <v>59.709999999999994</v>
      </c>
    </row>
    <row r="92" spans="1:13" ht="71.25" x14ac:dyDescent="0.25">
      <c r="A92" s="199" t="s">
        <v>1146</v>
      </c>
      <c r="B92" s="133" t="s">
        <v>79</v>
      </c>
      <c r="C92" s="134" t="s">
        <v>820</v>
      </c>
      <c r="D92" s="134" t="s">
        <v>819</v>
      </c>
      <c r="E92" s="133" t="s">
        <v>264</v>
      </c>
      <c r="F92" s="135">
        <v>30337.5</v>
      </c>
      <c r="G92" s="136">
        <v>7.1999999999999998E-3</v>
      </c>
      <c r="H92" s="135">
        <v>218.43</v>
      </c>
      <c r="I92" s="136">
        <v>7.1999999999999998E-3</v>
      </c>
      <c r="J92" s="135">
        <v>218.43</v>
      </c>
      <c r="K92" s="135">
        <v>218.43</v>
      </c>
      <c r="L92" s="287">
        <v>7.1999999999999998E-3</v>
      </c>
      <c r="M92" s="259">
        <v>218.43</v>
      </c>
    </row>
    <row r="93" spans="1:13" x14ac:dyDescent="0.25">
      <c r="A93" s="2252" t="s">
        <v>1069</v>
      </c>
      <c r="B93" s="2253"/>
      <c r="C93" s="2253"/>
      <c r="D93" s="2253"/>
      <c r="E93" s="2253"/>
      <c r="F93" s="2253"/>
      <c r="G93" s="2253"/>
      <c r="H93" s="2253"/>
      <c r="I93" s="2253"/>
      <c r="J93" s="2253"/>
      <c r="K93" s="2254"/>
    </row>
    <row r="94" spans="1:13" ht="199.5" x14ac:dyDescent="0.25">
      <c r="A94" s="199" t="s">
        <v>1147</v>
      </c>
      <c r="B94" s="133" t="s">
        <v>60</v>
      </c>
      <c r="C94" s="134" t="s">
        <v>1194</v>
      </c>
      <c r="D94" s="134" t="s">
        <v>1193</v>
      </c>
      <c r="E94" s="133" t="s">
        <v>63</v>
      </c>
      <c r="F94" s="135">
        <v>2256138.91</v>
      </c>
      <c r="G94" s="136">
        <v>1</v>
      </c>
      <c r="H94" s="135">
        <v>2256138.91</v>
      </c>
      <c r="I94" s="136">
        <v>1</v>
      </c>
      <c r="J94" s="135">
        <v>2256138.91</v>
      </c>
      <c r="K94" s="135">
        <v>2256138.91</v>
      </c>
      <c r="L94" s="287">
        <v>1</v>
      </c>
      <c r="M94" s="259">
        <v>2256138.91</v>
      </c>
    </row>
    <row r="95" spans="1:13" x14ac:dyDescent="0.25">
      <c r="A95" s="2252" t="s">
        <v>1070</v>
      </c>
      <c r="B95" s="2253"/>
      <c r="C95" s="2253"/>
      <c r="D95" s="2253"/>
      <c r="E95" s="2253"/>
      <c r="F95" s="2253"/>
      <c r="G95" s="2253"/>
      <c r="H95" s="2253"/>
      <c r="I95" s="2253"/>
      <c r="J95" s="2253"/>
      <c r="K95" s="2254"/>
    </row>
    <row r="96" spans="1:13" ht="85.5" x14ac:dyDescent="0.25">
      <c r="A96" s="199" t="s">
        <v>1148</v>
      </c>
      <c r="B96" s="133" t="s">
        <v>60</v>
      </c>
      <c r="C96" s="134" t="s">
        <v>701</v>
      </c>
      <c r="D96" s="134" t="s">
        <v>827</v>
      </c>
      <c r="E96" s="133" t="s">
        <v>63</v>
      </c>
      <c r="F96" s="135">
        <v>15662.54</v>
      </c>
      <c r="G96" s="136">
        <v>1</v>
      </c>
      <c r="H96" s="135">
        <v>15662.54</v>
      </c>
      <c r="I96" s="136">
        <v>1</v>
      </c>
      <c r="J96" s="135">
        <v>15662.54</v>
      </c>
      <c r="K96" s="135">
        <v>15662.54</v>
      </c>
      <c r="L96" s="136">
        <v>1</v>
      </c>
      <c r="M96" s="137">
        <v>15662.54</v>
      </c>
    </row>
    <row r="97" spans="1:13" ht="85.5" x14ac:dyDescent="0.25">
      <c r="A97" s="199" t="s">
        <v>1149</v>
      </c>
      <c r="B97" s="133" t="s">
        <v>64</v>
      </c>
      <c r="C97" s="134" t="s">
        <v>829</v>
      </c>
      <c r="D97" s="134" t="s">
        <v>828</v>
      </c>
      <c r="E97" s="133" t="s">
        <v>221</v>
      </c>
      <c r="F97" s="135">
        <v>87516.67</v>
      </c>
      <c r="G97" s="136">
        <v>2.4E-2</v>
      </c>
      <c r="H97" s="135">
        <v>2100.4</v>
      </c>
      <c r="I97" s="136">
        <v>2.4E-2</v>
      </c>
      <c r="J97" s="135">
        <v>2100.4</v>
      </c>
      <c r="K97" s="135">
        <v>2100.4</v>
      </c>
      <c r="L97" s="136">
        <v>2.4E-2</v>
      </c>
      <c r="M97" s="137">
        <v>2100.4</v>
      </c>
    </row>
    <row r="98" spans="1:13" ht="71.25" x14ac:dyDescent="0.25">
      <c r="A98" s="199" t="s">
        <v>1150</v>
      </c>
      <c r="B98" s="133" t="s">
        <v>65</v>
      </c>
      <c r="C98" s="134" t="s">
        <v>427</v>
      </c>
      <c r="D98" s="134" t="s">
        <v>1092</v>
      </c>
      <c r="E98" s="133" t="s">
        <v>63</v>
      </c>
      <c r="F98" s="135">
        <v>6391.71</v>
      </c>
      <c r="G98" s="136">
        <v>1</v>
      </c>
      <c r="H98" s="135">
        <v>6391.71</v>
      </c>
      <c r="I98" s="136">
        <v>1</v>
      </c>
      <c r="J98" s="135">
        <v>6391.71</v>
      </c>
      <c r="K98" s="135">
        <v>6391.71</v>
      </c>
      <c r="L98" s="136">
        <v>1</v>
      </c>
      <c r="M98" s="137">
        <v>6391.71</v>
      </c>
    </row>
    <row r="99" spans="1:13" ht="71.25" x14ac:dyDescent="0.25">
      <c r="A99" s="199" t="s">
        <v>1151</v>
      </c>
      <c r="B99" s="133" t="s">
        <v>67</v>
      </c>
      <c r="C99" s="134" t="s">
        <v>790</v>
      </c>
      <c r="D99" s="134" t="s">
        <v>1092</v>
      </c>
      <c r="E99" s="133" t="s">
        <v>63</v>
      </c>
      <c r="F99" s="135">
        <v>575.72</v>
      </c>
      <c r="G99" s="136">
        <v>1</v>
      </c>
      <c r="H99" s="135">
        <v>575.72</v>
      </c>
      <c r="I99" s="136">
        <v>1</v>
      </c>
      <c r="J99" s="135">
        <v>575.72</v>
      </c>
      <c r="K99" s="135">
        <v>575.72</v>
      </c>
      <c r="L99" s="136">
        <v>1</v>
      </c>
      <c r="M99" s="137">
        <v>575.72</v>
      </c>
    </row>
    <row r="100" spans="1:13" ht="71.25" x14ac:dyDescent="0.25">
      <c r="A100" s="199" t="s">
        <v>1152</v>
      </c>
      <c r="B100" s="133" t="s">
        <v>327</v>
      </c>
      <c r="C100" s="134" t="s">
        <v>791</v>
      </c>
      <c r="D100" s="134" t="s">
        <v>1092</v>
      </c>
      <c r="E100" s="133" t="s">
        <v>28</v>
      </c>
      <c r="F100" s="135">
        <v>383.97</v>
      </c>
      <c r="G100" s="136">
        <v>1.5</v>
      </c>
      <c r="H100" s="135">
        <v>575.95000000000005</v>
      </c>
      <c r="I100" s="136">
        <v>1.5</v>
      </c>
      <c r="J100" s="135">
        <v>575.95000000000005</v>
      </c>
      <c r="K100" s="135">
        <v>575.95000000000005</v>
      </c>
      <c r="L100" s="136">
        <v>1.5</v>
      </c>
      <c r="M100" s="137">
        <v>575.95000000000005</v>
      </c>
    </row>
    <row r="101" spans="1:13" ht="85.5" x14ac:dyDescent="0.25">
      <c r="A101" s="199" t="s">
        <v>1153</v>
      </c>
      <c r="B101" s="133" t="s">
        <v>68</v>
      </c>
      <c r="C101" s="134" t="s">
        <v>331</v>
      </c>
      <c r="D101" s="134" t="s">
        <v>330</v>
      </c>
      <c r="E101" s="133" t="s">
        <v>63</v>
      </c>
      <c r="F101" s="135">
        <v>4525.63</v>
      </c>
      <c r="G101" s="136">
        <v>0.16</v>
      </c>
      <c r="H101" s="135">
        <v>724.1</v>
      </c>
      <c r="I101" s="136">
        <v>0.16</v>
      </c>
      <c r="J101" s="135">
        <v>724.1</v>
      </c>
      <c r="K101" s="135">
        <v>724.1</v>
      </c>
      <c r="L101" s="136">
        <v>0.16</v>
      </c>
      <c r="M101" s="137">
        <v>724.1</v>
      </c>
    </row>
    <row r="102" spans="1:13" ht="28.5" x14ac:dyDescent="0.25">
      <c r="A102" s="199" t="s">
        <v>1154</v>
      </c>
      <c r="B102" s="133" t="s">
        <v>71</v>
      </c>
      <c r="C102" s="134" t="s">
        <v>405</v>
      </c>
      <c r="D102" s="134" t="s">
        <v>404</v>
      </c>
      <c r="E102" s="133" t="s">
        <v>77</v>
      </c>
      <c r="F102" s="135">
        <v>1803.5</v>
      </c>
      <c r="G102" s="136">
        <v>0.08</v>
      </c>
      <c r="H102" s="135">
        <v>144.28</v>
      </c>
      <c r="I102" s="136">
        <v>0.08</v>
      </c>
      <c r="J102" s="135">
        <v>144.28</v>
      </c>
      <c r="K102" s="135">
        <v>144.28</v>
      </c>
      <c r="L102" s="136">
        <v>0.08</v>
      </c>
      <c r="M102" s="137">
        <v>144.28</v>
      </c>
    </row>
    <row r="103" spans="1:13" ht="71.25" x14ac:dyDescent="0.25">
      <c r="A103" s="199" t="s">
        <v>1155</v>
      </c>
      <c r="B103" s="133" t="s">
        <v>72</v>
      </c>
      <c r="C103" s="134" t="s">
        <v>792</v>
      </c>
      <c r="D103" s="134" t="s">
        <v>1092</v>
      </c>
      <c r="E103" s="133" t="s">
        <v>63</v>
      </c>
      <c r="F103" s="135">
        <v>1768.42</v>
      </c>
      <c r="G103" s="136">
        <v>12</v>
      </c>
      <c r="H103" s="135">
        <v>21221.05</v>
      </c>
      <c r="I103" s="136">
        <v>12</v>
      </c>
      <c r="J103" s="135">
        <v>21221.05</v>
      </c>
      <c r="K103" s="135">
        <v>21221.05</v>
      </c>
      <c r="L103" s="136">
        <v>12</v>
      </c>
      <c r="M103" s="137">
        <v>21221.05</v>
      </c>
    </row>
    <row r="104" spans="1:13" ht="28.5" x14ac:dyDescent="0.25">
      <c r="A104" s="199" t="s">
        <v>1156</v>
      </c>
      <c r="B104" s="133" t="s">
        <v>76</v>
      </c>
      <c r="C104" s="134" t="s">
        <v>1022</v>
      </c>
      <c r="D104" s="134" t="s">
        <v>1021</v>
      </c>
      <c r="E104" s="133" t="s">
        <v>77</v>
      </c>
      <c r="F104" s="135">
        <v>12633.67</v>
      </c>
      <c r="G104" s="136">
        <v>0.03</v>
      </c>
      <c r="H104" s="135">
        <v>379.01</v>
      </c>
      <c r="I104" s="136">
        <v>0.03</v>
      </c>
      <c r="J104" s="135">
        <v>379.01</v>
      </c>
      <c r="K104" s="135">
        <v>379.01</v>
      </c>
      <c r="L104" s="136">
        <v>0.03</v>
      </c>
      <c r="M104" s="137">
        <v>379.01</v>
      </c>
    </row>
    <row r="105" spans="1:13" ht="28.5" x14ac:dyDescent="0.25">
      <c r="A105" s="199" t="s">
        <v>1157</v>
      </c>
      <c r="B105" s="133" t="s">
        <v>78</v>
      </c>
      <c r="C105" s="134" t="s">
        <v>839</v>
      </c>
      <c r="D105" s="134" t="s">
        <v>838</v>
      </c>
      <c r="E105" s="133" t="s">
        <v>77</v>
      </c>
      <c r="F105" s="135">
        <v>16592.669999999998</v>
      </c>
      <c r="G105" s="136">
        <v>0.06</v>
      </c>
      <c r="H105" s="135">
        <v>995.56</v>
      </c>
      <c r="I105" s="136">
        <v>0.06</v>
      </c>
      <c r="J105" s="135">
        <v>995.56</v>
      </c>
      <c r="K105" s="135">
        <v>995.56</v>
      </c>
      <c r="L105" s="136">
        <v>0.06</v>
      </c>
      <c r="M105" s="137">
        <v>995.56</v>
      </c>
    </row>
    <row r="106" spans="1:13" ht="71.25" x14ac:dyDescent="0.25">
      <c r="A106" s="199" t="s">
        <v>1158</v>
      </c>
      <c r="B106" s="133" t="s">
        <v>79</v>
      </c>
      <c r="C106" s="134" t="s">
        <v>465</v>
      </c>
      <c r="D106" s="134" t="s">
        <v>903</v>
      </c>
      <c r="E106" s="133" t="s">
        <v>63</v>
      </c>
      <c r="F106" s="135">
        <v>1312.52</v>
      </c>
      <c r="G106" s="136">
        <v>3</v>
      </c>
      <c r="H106" s="135">
        <v>3937.57</v>
      </c>
      <c r="I106" s="136">
        <v>3</v>
      </c>
      <c r="J106" s="135">
        <v>3937.57</v>
      </c>
      <c r="K106" s="135">
        <v>3937.57</v>
      </c>
      <c r="L106" s="136">
        <v>3</v>
      </c>
      <c r="M106" s="137">
        <v>3937.57</v>
      </c>
    </row>
    <row r="107" spans="1:13" ht="71.25" x14ac:dyDescent="0.25">
      <c r="A107" s="199" t="s">
        <v>1159</v>
      </c>
      <c r="B107" s="133" t="s">
        <v>280</v>
      </c>
      <c r="C107" s="134" t="s">
        <v>1124</v>
      </c>
      <c r="D107" s="134" t="s">
        <v>1092</v>
      </c>
      <c r="E107" s="133" t="s">
        <v>63</v>
      </c>
      <c r="F107" s="135">
        <v>14.28</v>
      </c>
      <c r="G107" s="136">
        <v>3</v>
      </c>
      <c r="H107" s="135">
        <v>42.85</v>
      </c>
      <c r="I107" s="136">
        <v>3</v>
      </c>
      <c r="J107" s="135">
        <v>42.85</v>
      </c>
      <c r="K107" s="135">
        <v>42.85</v>
      </c>
      <c r="L107" s="136">
        <v>3</v>
      </c>
      <c r="M107" s="137">
        <v>42.85</v>
      </c>
    </row>
    <row r="108" spans="1:13" ht="71.25" x14ac:dyDescent="0.25">
      <c r="A108" s="199" t="s">
        <v>1160</v>
      </c>
      <c r="B108" s="133" t="s">
        <v>80</v>
      </c>
      <c r="C108" s="134" t="s">
        <v>357</v>
      </c>
      <c r="D108" s="134" t="s">
        <v>1092</v>
      </c>
      <c r="E108" s="133" t="s">
        <v>63</v>
      </c>
      <c r="F108" s="135">
        <v>131.43</v>
      </c>
      <c r="G108" s="136">
        <v>4</v>
      </c>
      <c r="H108" s="135">
        <v>525.72</v>
      </c>
      <c r="I108" s="136">
        <v>4</v>
      </c>
      <c r="J108" s="135">
        <v>525.72</v>
      </c>
      <c r="K108" s="135">
        <v>525.72</v>
      </c>
      <c r="L108" s="136">
        <v>4</v>
      </c>
      <c r="M108" s="137">
        <v>525.72</v>
      </c>
    </row>
    <row r="109" spans="1:13" ht="71.25" x14ac:dyDescent="0.25">
      <c r="A109" s="199" t="s">
        <v>1161</v>
      </c>
      <c r="B109" s="133" t="s">
        <v>334</v>
      </c>
      <c r="C109" s="134" t="s">
        <v>793</v>
      </c>
      <c r="D109" s="134" t="s">
        <v>1092</v>
      </c>
      <c r="E109" s="133" t="s">
        <v>63</v>
      </c>
      <c r="F109" s="135">
        <v>143.29</v>
      </c>
      <c r="G109" s="136">
        <v>6</v>
      </c>
      <c r="H109" s="135">
        <v>859.71</v>
      </c>
      <c r="I109" s="136">
        <v>6</v>
      </c>
      <c r="J109" s="135">
        <v>859.71</v>
      </c>
      <c r="K109" s="135">
        <v>859.71</v>
      </c>
      <c r="L109" s="136">
        <v>6</v>
      </c>
      <c r="M109" s="137">
        <v>859.71</v>
      </c>
    </row>
    <row r="110" spans="1:13" ht="57" x14ac:dyDescent="0.25">
      <c r="A110" s="199" t="s">
        <v>1208</v>
      </c>
      <c r="B110" s="133" t="s">
        <v>81</v>
      </c>
      <c r="C110" s="134" t="s">
        <v>1126</v>
      </c>
      <c r="D110" s="134" t="s">
        <v>1125</v>
      </c>
      <c r="E110" s="133" t="s">
        <v>75</v>
      </c>
      <c r="F110" s="135">
        <v>63220.160000000003</v>
      </c>
      <c r="G110" s="136">
        <v>3.3930000000000002E-2</v>
      </c>
      <c r="H110" s="135">
        <v>2145.06</v>
      </c>
      <c r="I110" s="136">
        <v>3.3930000000000002E-2</v>
      </c>
      <c r="J110" s="135">
        <v>2145.06</v>
      </c>
      <c r="K110" s="135">
        <v>2145.06</v>
      </c>
      <c r="L110" s="136">
        <v>3.3930000000000002E-2</v>
      </c>
      <c r="M110" s="137">
        <v>2145.06</v>
      </c>
    </row>
    <row r="111" spans="1:13" x14ac:dyDescent="0.25">
      <c r="A111" s="199" t="s">
        <v>1209</v>
      </c>
      <c r="B111" s="133" t="s">
        <v>82</v>
      </c>
      <c r="C111" s="134" t="s">
        <v>1128</v>
      </c>
      <c r="D111" s="134" t="s">
        <v>1127</v>
      </c>
      <c r="E111" s="133" t="s">
        <v>75</v>
      </c>
      <c r="F111" s="135">
        <v>68497.98</v>
      </c>
      <c r="G111" s="136">
        <v>6.93E-2</v>
      </c>
      <c r="H111" s="135">
        <v>4746.91</v>
      </c>
      <c r="I111" s="136">
        <v>6.93E-2</v>
      </c>
      <c r="J111" s="135">
        <v>4746.91</v>
      </c>
      <c r="K111" s="135">
        <v>4746.91</v>
      </c>
      <c r="L111" s="287">
        <v>6.93E-2</v>
      </c>
      <c r="M111" s="259">
        <v>4746.91</v>
      </c>
    </row>
    <row r="112" spans="1:13" x14ac:dyDescent="0.25">
      <c r="A112" s="2252" t="s">
        <v>1071</v>
      </c>
      <c r="B112" s="2253"/>
      <c r="C112" s="2253"/>
      <c r="D112" s="2253"/>
      <c r="E112" s="2253"/>
      <c r="F112" s="2253"/>
      <c r="G112" s="2253"/>
      <c r="H112" s="2253"/>
      <c r="I112" s="2253"/>
      <c r="J112" s="2253"/>
      <c r="K112" s="2254"/>
    </row>
    <row r="113" spans="1:13" ht="42.75" x14ac:dyDescent="0.25">
      <c r="A113" s="199" t="s">
        <v>1210</v>
      </c>
      <c r="B113" s="133" t="s">
        <v>60</v>
      </c>
      <c r="C113" s="134" t="s">
        <v>1025</v>
      </c>
      <c r="D113" s="134" t="s">
        <v>1026</v>
      </c>
      <c r="E113" s="133" t="s">
        <v>207</v>
      </c>
      <c r="F113" s="135">
        <v>3360.83</v>
      </c>
      <c r="G113" s="136">
        <v>1</v>
      </c>
      <c r="H113" s="135">
        <v>3360.83</v>
      </c>
      <c r="I113" s="136">
        <v>1</v>
      </c>
      <c r="J113" s="135">
        <v>3360.83</v>
      </c>
      <c r="K113" s="135">
        <v>3360.83</v>
      </c>
      <c r="L113" s="136">
        <v>1</v>
      </c>
      <c r="M113" s="137">
        <v>3360.83</v>
      </c>
    </row>
    <row r="114" spans="1:13" ht="57" x14ac:dyDescent="0.25">
      <c r="A114" s="199" t="s">
        <v>1211</v>
      </c>
      <c r="B114" s="133" t="s">
        <v>64</v>
      </c>
      <c r="C114" s="134" t="s">
        <v>1027</v>
      </c>
      <c r="D114" s="134" t="s">
        <v>1029</v>
      </c>
      <c r="E114" s="133" t="s">
        <v>1028</v>
      </c>
      <c r="F114" s="135">
        <v>23755.200000000001</v>
      </c>
      <c r="G114" s="136">
        <v>0.2</v>
      </c>
      <c r="H114" s="135">
        <v>4751.04</v>
      </c>
      <c r="I114" s="136">
        <v>0.2</v>
      </c>
      <c r="J114" s="135">
        <v>4751.04</v>
      </c>
      <c r="K114" s="135">
        <v>4751.04</v>
      </c>
      <c r="L114" s="287">
        <v>0.2</v>
      </c>
      <c r="M114" s="259">
        <v>4751.04</v>
      </c>
    </row>
    <row r="115" spans="1:13" x14ac:dyDescent="0.25">
      <c r="A115" s="2252" t="s">
        <v>1072</v>
      </c>
      <c r="B115" s="2253"/>
      <c r="C115" s="2253"/>
      <c r="D115" s="2253"/>
      <c r="E115" s="2253"/>
      <c r="F115" s="2253"/>
      <c r="G115" s="2253"/>
      <c r="H115" s="2253"/>
      <c r="I115" s="2253"/>
      <c r="J115" s="2253"/>
      <c r="K115" s="2254"/>
    </row>
    <row r="116" spans="1:13" ht="85.5" x14ac:dyDescent="0.25">
      <c r="A116" s="199" t="s">
        <v>1212</v>
      </c>
      <c r="B116" s="133" t="s">
        <v>60</v>
      </c>
      <c r="C116" s="134" t="s">
        <v>1032</v>
      </c>
      <c r="D116" s="134" t="s">
        <v>1195</v>
      </c>
      <c r="E116" s="133" t="s">
        <v>63</v>
      </c>
      <c r="F116" s="135">
        <v>355374.12</v>
      </c>
      <c r="G116" s="136">
        <v>1</v>
      </c>
      <c r="H116" s="135">
        <v>355374.12</v>
      </c>
      <c r="I116" s="136">
        <v>1</v>
      </c>
      <c r="J116" s="135">
        <v>355374.12</v>
      </c>
      <c r="K116" s="135">
        <v>355374.12</v>
      </c>
      <c r="L116" s="287">
        <v>1</v>
      </c>
      <c r="M116" s="259">
        <v>355374.12</v>
      </c>
    </row>
    <row r="117" spans="1:13" x14ac:dyDescent="0.25">
      <c r="A117" s="2252" t="s">
        <v>1073</v>
      </c>
      <c r="B117" s="2253"/>
      <c r="C117" s="2253"/>
      <c r="D117" s="2253"/>
      <c r="E117" s="2253"/>
      <c r="F117" s="2253"/>
      <c r="G117" s="2253"/>
      <c r="H117" s="2253"/>
      <c r="I117" s="2253"/>
      <c r="J117" s="2253"/>
      <c r="K117" s="2254"/>
    </row>
    <row r="118" spans="1:13" ht="42.75" x14ac:dyDescent="0.25">
      <c r="A118" s="199" t="s">
        <v>1213</v>
      </c>
      <c r="B118" s="133" t="s">
        <v>60</v>
      </c>
      <c r="C118" s="134" t="s">
        <v>1036</v>
      </c>
      <c r="D118" s="134" t="s">
        <v>1035</v>
      </c>
      <c r="E118" s="133" t="s">
        <v>221</v>
      </c>
      <c r="F118" s="135">
        <v>77680</v>
      </c>
      <c r="G118" s="136">
        <v>1E-3</v>
      </c>
      <c r="H118" s="135">
        <v>77.680000000000007</v>
      </c>
      <c r="I118" s="136">
        <v>1E-3</v>
      </c>
      <c r="J118" s="135">
        <v>77.680000000000007</v>
      </c>
      <c r="K118" s="135">
        <v>77.680000000000007</v>
      </c>
      <c r="L118" s="136">
        <v>1E-3</v>
      </c>
      <c r="M118" s="137">
        <v>77.680000000000007</v>
      </c>
    </row>
    <row r="119" spans="1:13" ht="71.25" x14ac:dyDescent="0.25">
      <c r="A119" s="199" t="s">
        <v>1214</v>
      </c>
      <c r="B119" s="133" t="s">
        <v>64</v>
      </c>
      <c r="C119" s="134" t="s">
        <v>1038</v>
      </c>
      <c r="D119" s="134" t="s">
        <v>1037</v>
      </c>
      <c r="E119" s="133" t="s">
        <v>221</v>
      </c>
      <c r="F119" s="135">
        <v>9340</v>
      </c>
      <c r="G119" s="136">
        <v>1E-3</v>
      </c>
      <c r="H119" s="135">
        <v>9.34</v>
      </c>
      <c r="I119" s="136">
        <v>1E-3</v>
      </c>
      <c r="J119" s="135">
        <v>9.34</v>
      </c>
      <c r="K119" s="135">
        <v>9.34</v>
      </c>
      <c r="L119" s="287">
        <v>1E-3</v>
      </c>
      <c r="M119" s="259">
        <v>9.34</v>
      </c>
    </row>
    <row r="120" spans="1:13" x14ac:dyDescent="0.25">
      <c r="A120" s="2252" t="s">
        <v>1215</v>
      </c>
      <c r="B120" s="2253"/>
      <c r="C120" s="2253"/>
      <c r="D120" s="2253"/>
      <c r="E120" s="2253"/>
      <c r="F120" s="2253"/>
      <c r="G120" s="2253"/>
      <c r="H120" s="2253"/>
      <c r="I120" s="2253"/>
      <c r="J120" s="2253"/>
      <c r="K120" s="2254"/>
    </row>
    <row r="121" spans="1:13" ht="71.25" x14ac:dyDescent="0.25">
      <c r="A121" s="199" t="s">
        <v>1216</v>
      </c>
      <c r="B121" s="133" t="s">
        <v>60</v>
      </c>
      <c r="C121" s="134" t="s">
        <v>1196</v>
      </c>
      <c r="D121" s="134" t="s">
        <v>271</v>
      </c>
      <c r="E121" s="133" t="s">
        <v>262</v>
      </c>
      <c r="F121" s="135">
        <v>19036.330000000002</v>
      </c>
      <c r="G121" s="136">
        <v>0.03</v>
      </c>
      <c r="H121" s="135">
        <v>571.09</v>
      </c>
      <c r="I121" s="136">
        <v>0.03</v>
      </c>
      <c r="J121" s="135">
        <v>571.09</v>
      </c>
      <c r="K121" s="135">
        <v>571.09</v>
      </c>
      <c r="L121" s="136">
        <v>0.03</v>
      </c>
      <c r="M121" s="137">
        <v>571.09</v>
      </c>
    </row>
    <row r="122" spans="1:13" ht="42.75" x14ac:dyDescent="0.25">
      <c r="A122" s="199" t="s">
        <v>1217</v>
      </c>
      <c r="B122" s="133" t="s">
        <v>64</v>
      </c>
      <c r="C122" s="134" t="s">
        <v>794</v>
      </c>
      <c r="D122" s="134" t="s">
        <v>848</v>
      </c>
      <c r="E122" s="133" t="s">
        <v>207</v>
      </c>
      <c r="F122" s="135">
        <v>7564.01</v>
      </c>
      <c r="G122" s="136">
        <v>1</v>
      </c>
      <c r="H122" s="135">
        <v>7564.01</v>
      </c>
      <c r="I122" s="136">
        <v>1</v>
      </c>
      <c r="J122" s="135">
        <v>7564.01</v>
      </c>
      <c r="K122" s="135">
        <v>7564.01</v>
      </c>
      <c r="L122" s="287">
        <v>1</v>
      </c>
      <c r="M122" s="259">
        <v>7564.01</v>
      </c>
    </row>
    <row r="123" spans="1:13" x14ac:dyDescent="0.25">
      <c r="A123" s="2252" t="s">
        <v>1074</v>
      </c>
      <c r="B123" s="2253"/>
      <c r="C123" s="2253"/>
      <c r="D123" s="2253"/>
      <c r="E123" s="2253"/>
      <c r="F123" s="2253"/>
      <c r="G123" s="2253"/>
      <c r="H123" s="2253"/>
      <c r="I123" s="2253"/>
      <c r="J123" s="2253"/>
      <c r="K123" s="2254"/>
    </row>
    <row r="124" spans="1:13" ht="114" x14ac:dyDescent="0.25">
      <c r="A124" s="199" t="s">
        <v>1218</v>
      </c>
      <c r="B124" s="133" t="s">
        <v>60</v>
      </c>
      <c r="C124" s="134" t="s">
        <v>1197</v>
      </c>
      <c r="D124" s="134" t="s">
        <v>271</v>
      </c>
      <c r="E124" s="133" t="s">
        <v>262</v>
      </c>
      <c r="F124" s="135">
        <v>19036.2</v>
      </c>
      <c r="G124" s="136">
        <v>0.05</v>
      </c>
      <c r="H124" s="135">
        <v>951.81</v>
      </c>
      <c r="I124" s="136">
        <v>0.05</v>
      </c>
      <c r="J124" s="135">
        <v>951.81</v>
      </c>
      <c r="K124" s="135">
        <v>951.81</v>
      </c>
      <c r="L124" s="136">
        <v>0.05</v>
      </c>
      <c r="M124" s="137">
        <v>951.81</v>
      </c>
    </row>
    <row r="125" spans="1:13" ht="71.25" x14ac:dyDescent="0.25">
      <c r="A125" s="199" t="s">
        <v>1219</v>
      </c>
      <c r="B125" s="133" t="s">
        <v>64</v>
      </c>
      <c r="C125" s="134" t="s">
        <v>1041</v>
      </c>
      <c r="D125" s="134" t="s">
        <v>1075</v>
      </c>
      <c r="E125" s="133" t="s">
        <v>207</v>
      </c>
      <c r="F125" s="135">
        <v>30258.31</v>
      </c>
      <c r="G125" s="136">
        <v>1</v>
      </c>
      <c r="H125" s="135">
        <v>30258.31</v>
      </c>
      <c r="I125" s="136">
        <v>1</v>
      </c>
      <c r="J125" s="135">
        <v>30258.31</v>
      </c>
      <c r="K125" s="135">
        <v>30258.31</v>
      </c>
      <c r="L125" s="136">
        <v>1</v>
      </c>
      <c r="M125" s="137">
        <v>30258.31</v>
      </c>
    </row>
    <row r="126" spans="1:13" ht="85.5" x14ac:dyDescent="0.25">
      <c r="A126" s="199" t="s">
        <v>1220</v>
      </c>
      <c r="B126" s="133" t="s">
        <v>65</v>
      </c>
      <c r="C126" s="134" t="s">
        <v>1132</v>
      </c>
      <c r="D126" s="134" t="s">
        <v>1076</v>
      </c>
      <c r="E126" s="133" t="s">
        <v>1042</v>
      </c>
      <c r="F126" s="135">
        <v>24021.5</v>
      </c>
      <c r="G126" s="136">
        <v>1</v>
      </c>
      <c r="H126" s="135">
        <v>24021.5</v>
      </c>
      <c r="I126" s="136">
        <v>1</v>
      </c>
      <c r="J126" s="135">
        <v>24021.5</v>
      </c>
      <c r="K126" s="135">
        <v>24021.5</v>
      </c>
      <c r="L126" s="136">
        <v>1</v>
      </c>
      <c r="M126" s="137">
        <v>24021.5</v>
      </c>
    </row>
    <row r="127" spans="1:13" ht="71.25" x14ac:dyDescent="0.25">
      <c r="A127" s="199" t="s">
        <v>1221</v>
      </c>
      <c r="B127" s="133" t="s">
        <v>67</v>
      </c>
      <c r="C127" s="134" t="s">
        <v>1044</v>
      </c>
      <c r="D127" s="134" t="s">
        <v>1077</v>
      </c>
      <c r="E127" s="133" t="s">
        <v>717</v>
      </c>
      <c r="F127" s="135">
        <v>2239.14</v>
      </c>
      <c r="G127" s="136">
        <v>1</v>
      </c>
      <c r="H127" s="135">
        <v>2239.14</v>
      </c>
      <c r="I127" s="136">
        <v>1</v>
      </c>
      <c r="J127" s="135">
        <v>2239.14</v>
      </c>
      <c r="K127" s="135">
        <v>2239.14</v>
      </c>
      <c r="L127" s="136">
        <v>1</v>
      </c>
      <c r="M127" s="137">
        <v>2239.14</v>
      </c>
    </row>
    <row r="128" spans="1:13" ht="57" x14ac:dyDescent="0.25">
      <c r="A128" s="199" t="s">
        <v>1222</v>
      </c>
      <c r="B128" s="133" t="s">
        <v>327</v>
      </c>
      <c r="C128" s="134" t="s">
        <v>1046</v>
      </c>
      <c r="D128" s="134" t="s">
        <v>1078</v>
      </c>
      <c r="E128" s="133" t="s">
        <v>933</v>
      </c>
      <c r="F128" s="135">
        <v>2379.09</v>
      </c>
      <c r="G128" s="136">
        <v>2</v>
      </c>
      <c r="H128" s="135">
        <v>4758.18</v>
      </c>
      <c r="I128" s="136">
        <v>2</v>
      </c>
      <c r="J128" s="135">
        <v>4758.18</v>
      </c>
      <c r="K128" s="135">
        <v>4758.18</v>
      </c>
      <c r="L128" s="136">
        <v>2</v>
      </c>
      <c r="M128" s="137">
        <v>4758.18</v>
      </c>
    </row>
    <row r="129" spans="1:13" ht="42.75" x14ac:dyDescent="0.25">
      <c r="A129" s="199" t="s">
        <v>1223</v>
      </c>
      <c r="B129" s="133" t="s">
        <v>68</v>
      </c>
      <c r="C129" s="134" t="s">
        <v>1048</v>
      </c>
      <c r="D129" s="134" t="s">
        <v>1079</v>
      </c>
      <c r="E129" s="133" t="s">
        <v>86</v>
      </c>
      <c r="F129" s="135">
        <v>2379.09</v>
      </c>
      <c r="G129" s="136">
        <v>1</v>
      </c>
      <c r="H129" s="135">
        <v>2379.09</v>
      </c>
      <c r="I129" s="136">
        <v>1</v>
      </c>
      <c r="J129" s="135">
        <v>2379.09</v>
      </c>
      <c r="K129" s="135">
        <v>2379.09</v>
      </c>
      <c r="L129" s="136">
        <v>1</v>
      </c>
      <c r="M129" s="137">
        <v>2379.09</v>
      </c>
    </row>
    <row r="130" spans="1:13" ht="28.5" x14ac:dyDescent="0.25">
      <c r="A130" s="199" t="s">
        <v>1224</v>
      </c>
      <c r="B130" s="133" t="s">
        <v>71</v>
      </c>
      <c r="C130" s="134" t="s">
        <v>1050</v>
      </c>
      <c r="D130" s="134" t="s">
        <v>1080</v>
      </c>
      <c r="E130" s="133" t="s">
        <v>86</v>
      </c>
      <c r="F130" s="135">
        <v>2967.56</v>
      </c>
      <c r="G130" s="136">
        <v>3</v>
      </c>
      <c r="H130" s="135">
        <v>8902.67</v>
      </c>
      <c r="I130" s="136">
        <v>3</v>
      </c>
      <c r="J130" s="135">
        <v>8902.67</v>
      </c>
      <c r="K130" s="135">
        <v>8902.67</v>
      </c>
      <c r="L130" s="136">
        <v>3</v>
      </c>
      <c r="M130" s="137">
        <v>8902.67</v>
      </c>
    </row>
    <row r="131" spans="1:13" ht="71.25" x14ac:dyDescent="0.25">
      <c r="A131" s="199" t="s">
        <v>1225</v>
      </c>
      <c r="B131" s="133" t="s">
        <v>72</v>
      </c>
      <c r="C131" s="134" t="s">
        <v>1052</v>
      </c>
      <c r="D131" s="134" t="s">
        <v>1081</v>
      </c>
      <c r="E131" s="133" t="s">
        <v>717</v>
      </c>
      <c r="F131" s="135">
        <v>3593.88</v>
      </c>
      <c r="G131" s="136">
        <v>6</v>
      </c>
      <c r="H131" s="135">
        <v>21563.26</v>
      </c>
      <c r="I131" s="136">
        <v>6</v>
      </c>
      <c r="J131" s="135">
        <v>21563.26</v>
      </c>
      <c r="K131" s="135">
        <v>21563.26</v>
      </c>
      <c r="L131" s="136">
        <v>6</v>
      </c>
      <c r="M131" s="137">
        <v>21563.26</v>
      </c>
    </row>
    <row r="132" spans="1:13" ht="71.25" x14ac:dyDescent="0.25">
      <c r="A132" s="199" t="s">
        <v>1226</v>
      </c>
      <c r="B132" s="133" t="s">
        <v>76</v>
      </c>
      <c r="C132" s="134" t="s">
        <v>1054</v>
      </c>
      <c r="D132" s="134" t="s">
        <v>1082</v>
      </c>
      <c r="E132" s="133" t="s">
        <v>717</v>
      </c>
      <c r="F132" s="135">
        <v>2395.15</v>
      </c>
      <c r="G132" s="136">
        <v>6</v>
      </c>
      <c r="H132" s="135">
        <v>14370.9</v>
      </c>
      <c r="I132" s="136">
        <v>6</v>
      </c>
      <c r="J132" s="135">
        <v>14370.9</v>
      </c>
      <c r="K132" s="135">
        <v>14370.9</v>
      </c>
      <c r="L132" s="136">
        <v>6</v>
      </c>
      <c r="M132" s="137">
        <v>14370.9</v>
      </c>
    </row>
    <row r="133" spans="1:13" ht="42.75" x14ac:dyDescent="0.25">
      <c r="A133" s="199" t="s">
        <v>1227</v>
      </c>
      <c r="B133" s="133" t="s">
        <v>78</v>
      </c>
      <c r="C133" s="134" t="s">
        <v>1055</v>
      </c>
      <c r="D133" s="134" t="s">
        <v>1083</v>
      </c>
      <c r="E133" s="133" t="s">
        <v>207</v>
      </c>
      <c r="F133" s="135">
        <v>7508.95</v>
      </c>
      <c r="G133" s="136">
        <v>1</v>
      </c>
      <c r="H133" s="135">
        <v>7508.9500000000007</v>
      </c>
      <c r="I133" s="136">
        <v>1</v>
      </c>
      <c r="J133" s="135">
        <v>7508.9500000000007</v>
      </c>
      <c r="K133" s="135">
        <v>7508.9500000000007</v>
      </c>
      <c r="L133" s="136">
        <v>1</v>
      </c>
      <c r="M133" s="137">
        <v>7508.9500000000007</v>
      </c>
    </row>
    <row r="134" spans="1:13" ht="57" x14ac:dyDescent="0.25">
      <c r="A134" s="199" t="s">
        <v>1228</v>
      </c>
      <c r="B134" s="133" t="s">
        <v>79</v>
      </c>
      <c r="C134" s="134" t="s">
        <v>1056</v>
      </c>
      <c r="D134" s="134" t="s">
        <v>1084</v>
      </c>
      <c r="E134" s="133" t="s">
        <v>818</v>
      </c>
      <c r="F134" s="135">
        <v>26045</v>
      </c>
      <c r="G134" s="136">
        <v>1</v>
      </c>
      <c r="H134" s="135">
        <v>26045</v>
      </c>
      <c r="I134" s="136">
        <v>1</v>
      </c>
      <c r="J134" s="135">
        <v>26045</v>
      </c>
      <c r="K134" s="135">
        <v>26045</v>
      </c>
      <c r="L134" s="136">
        <v>1</v>
      </c>
      <c r="M134" s="137">
        <v>26045</v>
      </c>
    </row>
    <row r="135" spans="1:13" ht="42.75" x14ac:dyDescent="0.25">
      <c r="A135" s="199" t="s">
        <v>1229</v>
      </c>
      <c r="B135" s="133" t="s">
        <v>280</v>
      </c>
      <c r="C135" s="134" t="s">
        <v>1057</v>
      </c>
      <c r="D135" s="134" t="s">
        <v>1085</v>
      </c>
      <c r="E135" s="133" t="s">
        <v>1058</v>
      </c>
      <c r="F135" s="135">
        <v>33339.43</v>
      </c>
      <c r="G135" s="136">
        <v>1</v>
      </c>
      <c r="H135" s="135">
        <v>33339.43</v>
      </c>
      <c r="I135" s="136">
        <v>1</v>
      </c>
      <c r="J135" s="135">
        <v>33339.43</v>
      </c>
      <c r="K135" s="135">
        <v>33339.43</v>
      </c>
      <c r="L135" s="287">
        <v>1</v>
      </c>
      <c r="M135" s="259">
        <v>33339.43</v>
      </c>
    </row>
    <row r="136" spans="1:13" x14ac:dyDescent="0.25">
      <c r="A136" s="2252" t="s">
        <v>1086</v>
      </c>
      <c r="B136" s="2253"/>
      <c r="C136" s="2253"/>
      <c r="D136" s="2253"/>
      <c r="E136" s="2253"/>
      <c r="F136" s="2253"/>
      <c r="G136" s="2253"/>
      <c r="H136" s="2253"/>
      <c r="I136" s="2253"/>
      <c r="J136" s="2253"/>
      <c r="K136" s="2254"/>
    </row>
    <row r="137" spans="1:13" ht="71.25" x14ac:dyDescent="0.25">
      <c r="A137" s="199" t="s">
        <v>1230</v>
      </c>
      <c r="B137" s="133" t="s">
        <v>60</v>
      </c>
      <c r="C137" s="134" t="s">
        <v>1059</v>
      </c>
      <c r="D137" s="134" t="s">
        <v>1087</v>
      </c>
      <c r="E137" s="133" t="s">
        <v>1060</v>
      </c>
      <c r="F137" s="135">
        <v>190530.54</v>
      </c>
      <c r="G137" s="136">
        <v>1</v>
      </c>
      <c r="H137" s="135">
        <v>190530.54</v>
      </c>
      <c r="I137" s="136">
        <v>1</v>
      </c>
      <c r="J137" s="135">
        <v>190530.54</v>
      </c>
      <c r="K137" s="135">
        <v>190530.54</v>
      </c>
      <c r="L137" s="287">
        <v>1</v>
      </c>
      <c r="M137" s="259">
        <v>190530.54</v>
      </c>
    </row>
    <row r="138" spans="1:13" x14ac:dyDescent="0.25">
      <c r="A138" s="2249" t="s">
        <v>699</v>
      </c>
      <c r="B138" s="2251"/>
      <c r="C138" s="2251"/>
      <c r="D138" s="2249"/>
      <c r="E138" s="140"/>
      <c r="F138" s="140"/>
      <c r="G138" s="2251">
        <v>3371217.71</v>
      </c>
      <c r="H138" s="2251"/>
      <c r="I138" s="2249">
        <v>3184443.18</v>
      </c>
      <c r="J138" s="2249"/>
      <c r="K138" s="279"/>
      <c r="L138" s="2249">
        <v>3184443.18</v>
      </c>
      <c r="M138" s="2250"/>
    </row>
    <row r="139" spans="1:13" hidden="1" x14ac:dyDescent="0.25">
      <c r="A139" s="302"/>
      <c r="B139" s="303"/>
      <c r="C139" s="303" t="s">
        <v>338</v>
      </c>
      <c r="D139" s="212"/>
      <c r="E139" s="140"/>
      <c r="F139" s="140"/>
      <c r="G139" s="213"/>
      <c r="H139" s="213" t="e">
        <f>#REF!</f>
        <v>#REF!</v>
      </c>
      <c r="I139" s="212"/>
      <c r="J139" s="212">
        <f>'КС-2 влз ост'!J80+'КС-2  сп ост'!J235</f>
        <v>100.29</v>
      </c>
      <c r="K139" s="279"/>
      <c r="L139" s="212"/>
      <c r="M139" s="301">
        <f>J139</f>
        <v>100.29</v>
      </c>
    </row>
    <row r="140" spans="1:13" hidden="1" x14ac:dyDescent="0.25">
      <c r="A140" s="302"/>
      <c r="B140" s="303"/>
      <c r="C140" s="303" t="s">
        <v>418</v>
      </c>
      <c r="D140" s="212"/>
      <c r="E140" s="140"/>
      <c r="F140" s="140"/>
      <c r="G140" s="213"/>
      <c r="H140" s="213" t="e">
        <f>#REF!+H139</f>
        <v>#REF!</v>
      </c>
      <c r="I140" s="212"/>
      <c r="J140" s="212" t="e">
        <f>#REF!+J139</f>
        <v>#REF!</v>
      </c>
      <c r="K140" s="279"/>
      <c r="L140" s="212"/>
      <c r="M140" s="301" t="e">
        <f>#REF!+M139</f>
        <v>#REF!</v>
      </c>
    </row>
    <row r="141" spans="1:13" ht="30" x14ac:dyDescent="0.25">
      <c r="A141" s="211"/>
      <c r="B141" s="200"/>
      <c r="C141" s="201" t="s">
        <v>769</v>
      </c>
      <c r="D141" s="142"/>
      <c r="E141" s="142"/>
      <c r="F141" s="142"/>
      <c r="G141" s="142"/>
      <c r="H141" s="141"/>
      <c r="I141" s="143"/>
      <c r="J141" s="141">
        <f>ROUND(I138*0.99,2)</f>
        <v>3152598.75</v>
      </c>
      <c r="K141" s="143"/>
      <c r="L141" s="143"/>
      <c r="M141" s="141">
        <f>ROUND(L138*0.99,2)</f>
        <v>3152598.75</v>
      </c>
    </row>
    <row r="142" spans="1:13" ht="45" hidden="1" x14ac:dyDescent="0.25">
      <c r="A142" s="140"/>
      <c r="B142" s="140"/>
      <c r="C142" s="201" t="s">
        <v>417</v>
      </c>
      <c r="D142" s="142"/>
      <c r="E142" s="142"/>
      <c r="F142" s="142"/>
      <c r="G142" s="142"/>
      <c r="H142" s="202">
        <f>ROUND(H141*0.962312688,2)</f>
        <v>0</v>
      </c>
      <c r="I142" s="142"/>
      <c r="J142" s="141">
        <f>ROUND(J141*0.962312688,2)</f>
        <v>3033785.78</v>
      </c>
      <c r="K142" s="143"/>
      <c r="L142" s="143"/>
      <c r="M142" s="203">
        <f>ROUND(M141*0.962312688,2)</f>
        <v>3033785.78</v>
      </c>
    </row>
  </sheetData>
  <mergeCells count="71">
    <mergeCell ref="H7:I7"/>
    <mergeCell ref="J7:K7"/>
    <mergeCell ref="A8:B8"/>
    <mergeCell ref="C8:G8"/>
    <mergeCell ref="J8:K8"/>
    <mergeCell ref="A1:D1"/>
    <mergeCell ref="H2:K2"/>
    <mergeCell ref="H3:K3"/>
    <mergeCell ref="H4:K4"/>
    <mergeCell ref="J6:K6"/>
    <mergeCell ref="J9:K10"/>
    <mergeCell ref="A10:B10"/>
    <mergeCell ref="C10:G10"/>
    <mergeCell ref="C11:G11"/>
    <mergeCell ref="J11:K12"/>
    <mergeCell ref="A12:B12"/>
    <mergeCell ref="C12:G12"/>
    <mergeCell ref="C9:G9"/>
    <mergeCell ref="C13:G13"/>
    <mergeCell ref="J13:K14"/>
    <mergeCell ref="A14:B14"/>
    <mergeCell ref="C14:G14"/>
    <mergeCell ref="A27:G27"/>
    <mergeCell ref="H27:I27"/>
    <mergeCell ref="C15:F15"/>
    <mergeCell ref="G15:I15"/>
    <mergeCell ref="J15:K15"/>
    <mergeCell ref="F16:H16"/>
    <mergeCell ref="J16:K16"/>
    <mergeCell ref="J17:K17"/>
    <mergeCell ref="H18:I18"/>
    <mergeCell ref="A20:K20"/>
    <mergeCell ref="D23:H23"/>
    <mergeCell ref="J18:K18"/>
    <mergeCell ref="L37:M38"/>
    <mergeCell ref="A21:K21"/>
    <mergeCell ref="D31:G31"/>
    <mergeCell ref="H31:I31"/>
    <mergeCell ref="D32:I32"/>
    <mergeCell ref="G29:I29"/>
    <mergeCell ref="D30:I30"/>
    <mergeCell ref="A38:A39"/>
    <mergeCell ref="B38:B39"/>
    <mergeCell ref="I38:K38"/>
    <mergeCell ref="A37:B37"/>
    <mergeCell ref="C37:C39"/>
    <mergeCell ref="D37:D39"/>
    <mergeCell ref="E37:E39"/>
    <mergeCell ref="F37:F39"/>
    <mergeCell ref="A41:K41"/>
    <mergeCell ref="G37:G39"/>
    <mergeCell ref="H37:H39"/>
    <mergeCell ref="I37:K37"/>
    <mergeCell ref="A42:K42"/>
    <mergeCell ref="A115:K115"/>
    <mergeCell ref="A117:K117"/>
    <mergeCell ref="A44:K44"/>
    <mergeCell ref="A61:K61"/>
    <mergeCell ref="A63:K63"/>
    <mergeCell ref="A80:K80"/>
    <mergeCell ref="A112:K112"/>
    <mergeCell ref="A54:K54"/>
    <mergeCell ref="A95:K95"/>
    <mergeCell ref="A93:K93"/>
    <mergeCell ref="L138:M138"/>
    <mergeCell ref="A138:D138"/>
    <mergeCell ref="G138:H138"/>
    <mergeCell ref="I138:J138"/>
    <mergeCell ref="A120:K120"/>
    <mergeCell ref="A123:K123"/>
    <mergeCell ref="A136:K136"/>
  </mergeCells>
  <pageMargins left="0.31496062992125984" right="0.39370078740157483" top="0.39370078740157483" bottom="0.43307086614173229" header="0.31496062992125984" footer="0.31496062992125984"/>
  <pageSetup paperSize="9" scale="73" fitToWidth="0" fitToHeight="0" orientation="landscape" r:id="rId1"/>
  <rowBreaks count="1" manualBreakCount="1">
    <brk id="32" max="12"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dimension ref="A1"/>
  <sheetViews>
    <sheetView workbookViewId="0">
      <selection activeCell="BI30" sqref="BI30"/>
    </sheetView>
  </sheetViews>
  <sheetFormatPr defaultRowHeight="15" x14ac:dyDescent="0.25"/>
  <sheetData/>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4"/>
  <sheetViews>
    <sheetView view="pageBreakPreview" topLeftCell="A548" zoomScale="93" zoomScaleNormal="100" zoomScaleSheetLayoutView="93" workbookViewId="0">
      <selection activeCell="L569" sqref="L569:M56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x14ac:dyDescent="0.25">
      <c r="A9" s="1916" t="s">
        <v>95</v>
      </c>
      <c r="B9" s="1916"/>
      <c r="C9" s="1981" t="s">
        <v>510</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299</v>
      </c>
      <c r="L10" s="2283"/>
    </row>
    <row r="11" spans="1:12" ht="29.25" customHeight="1" x14ac:dyDescent="0.25">
      <c r="A11" s="1916" t="s">
        <v>98</v>
      </c>
      <c r="B11" s="1916"/>
      <c r="C11" s="1981" t="s">
        <v>662</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100</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3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2257</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1253</v>
      </c>
      <c r="B31" s="2061"/>
      <c r="C31" s="2061"/>
      <c r="D31" s="2061"/>
      <c r="E31" s="2061"/>
      <c r="F31" s="2061"/>
      <c r="G31" s="2061"/>
      <c r="H31" s="2061"/>
      <c r="I31" s="2061"/>
      <c r="J31" s="2061"/>
      <c r="K31" s="2061"/>
      <c r="L31" s="2061"/>
      <c r="M31" s="2061"/>
    </row>
    <row r="32" spans="1:13" x14ac:dyDescent="0.25">
      <c r="A32" s="2062" t="s">
        <v>42</v>
      </c>
      <c r="B32" s="2071"/>
      <c r="C32" s="2064" t="s">
        <v>1262</v>
      </c>
      <c r="D32" s="2064" t="s">
        <v>44</v>
      </c>
      <c r="E32" s="2064" t="s">
        <v>45</v>
      </c>
      <c r="F32" s="1934" t="s">
        <v>1263</v>
      </c>
      <c r="G32" s="1935"/>
      <c r="H32" s="2067"/>
      <c r="I32" s="1934" t="s">
        <v>1264</v>
      </c>
      <c r="J32" s="1935"/>
      <c r="K32" s="1935"/>
      <c r="L32" s="1935"/>
      <c r="M32" s="2067"/>
    </row>
    <row r="33" spans="1:13" x14ac:dyDescent="0.25">
      <c r="A33" s="2064" t="s">
        <v>42</v>
      </c>
      <c r="B33" s="2064" t="s">
        <v>122</v>
      </c>
      <c r="C33" s="2065"/>
      <c r="D33" s="2065"/>
      <c r="E33" s="2065"/>
      <c r="F33" s="1937"/>
      <c r="G33" s="1938"/>
      <c r="H33" s="2068"/>
      <c r="I33" s="1957"/>
      <c r="J33" s="1938"/>
      <c r="K33" s="1938"/>
      <c r="L33" s="1938"/>
      <c r="M33" s="2068"/>
    </row>
    <row r="34" spans="1:13" x14ac:dyDescent="0.25">
      <c r="A34" s="2065"/>
      <c r="B34" s="2065"/>
      <c r="C34" s="2065"/>
      <c r="D34" s="2065"/>
      <c r="E34" s="2065"/>
      <c r="F34" s="1937"/>
      <c r="G34" s="1938"/>
      <c r="H34" s="2068"/>
      <c r="I34" s="1957"/>
      <c r="J34" s="1938"/>
      <c r="K34" s="1938"/>
      <c r="L34" s="1938"/>
      <c r="M34" s="2068"/>
    </row>
    <row r="35" spans="1:13" x14ac:dyDescent="0.25">
      <c r="A35" s="2065"/>
      <c r="B35" s="2065"/>
      <c r="C35" s="2065"/>
      <c r="D35" s="2065"/>
      <c r="E35" s="2065"/>
      <c r="F35" s="1940"/>
      <c r="G35" s="1941"/>
      <c r="H35" s="2069"/>
      <c r="I35" s="1958"/>
      <c r="J35" s="1941"/>
      <c r="K35" s="1941"/>
      <c r="L35" s="1941"/>
      <c r="M35" s="2069"/>
    </row>
    <row r="36" spans="1:13" ht="51" x14ac:dyDescent="0.25">
      <c r="A36" s="2066"/>
      <c r="B36" s="2066"/>
      <c r="C36" s="2066"/>
      <c r="D36" s="2066"/>
      <c r="E36" s="206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1088</v>
      </c>
      <c r="B39" s="1943"/>
      <c r="C39" s="1943"/>
      <c r="D39" s="1943"/>
      <c r="E39" s="1943"/>
      <c r="F39" s="1943"/>
      <c r="G39" s="1943"/>
      <c r="H39" s="1943"/>
      <c r="I39" s="1943"/>
      <c r="J39" s="1943"/>
      <c r="K39" s="1943"/>
      <c r="L39" s="1943"/>
      <c r="M39" s="1943"/>
    </row>
    <row r="41" spans="1:13" ht="16.5" x14ac:dyDescent="0.25">
      <c r="A41" s="1943" t="s">
        <v>1845</v>
      </c>
      <c r="B41" s="1943"/>
      <c r="C41" s="1943"/>
      <c r="D41" s="1943"/>
      <c r="E41" s="1943"/>
      <c r="F41" s="1943"/>
      <c r="G41" s="1943"/>
      <c r="H41" s="1943"/>
      <c r="I41" s="1943"/>
      <c r="J41" s="1943"/>
      <c r="K41" s="1943"/>
      <c r="L41" s="1943"/>
      <c r="M41" s="1943"/>
    </row>
    <row r="42" spans="1:13" ht="93.75" x14ac:dyDescent="0.25">
      <c r="A42" s="378" t="s">
        <v>60</v>
      </c>
      <c r="B42" s="378" t="s">
        <v>60</v>
      </c>
      <c r="C42" s="56" t="s">
        <v>1467</v>
      </c>
      <c r="D42" s="56" t="s">
        <v>1468</v>
      </c>
      <c r="E42" s="379" t="s">
        <v>287</v>
      </c>
      <c r="F42" s="380">
        <v>1</v>
      </c>
      <c r="G42" s="380"/>
      <c r="H42" s="380">
        <v>1</v>
      </c>
      <c r="I42" s="381"/>
      <c r="J42" s="407"/>
      <c r="K42" s="381"/>
      <c r="L42" s="407"/>
      <c r="M42" s="381"/>
    </row>
    <row r="43" spans="1:13" ht="165.75" x14ac:dyDescent="0.25">
      <c r="C43" s="382" t="s">
        <v>1275</v>
      </c>
      <c r="D43" s="382" t="s">
        <v>1568</v>
      </c>
    </row>
    <row r="44" spans="1:13" x14ac:dyDescent="0.25">
      <c r="A44" s="55"/>
      <c r="B44" s="55"/>
      <c r="C44" s="380">
        <v>1</v>
      </c>
      <c r="D44" s="55" t="s">
        <v>1276</v>
      </c>
      <c r="E44" s="379" t="s">
        <v>1257</v>
      </c>
      <c r="F44" s="383"/>
      <c r="G44" s="380"/>
      <c r="H44" s="383">
        <v>0.52800000000000002</v>
      </c>
      <c r="I44" s="380"/>
      <c r="J44" s="380"/>
      <c r="K44" s="380"/>
      <c r="L44" s="380"/>
      <c r="M44" s="384">
        <v>218.47</v>
      </c>
    </row>
    <row r="45" spans="1:13" ht="28.5" x14ac:dyDescent="0.25">
      <c r="A45" s="56"/>
      <c r="B45" s="56"/>
      <c r="C45" s="56" t="s">
        <v>1335</v>
      </c>
      <c r="D45" s="56" t="s">
        <v>1336</v>
      </c>
      <c r="E45" s="379" t="s">
        <v>1257</v>
      </c>
      <c r="F45" s="380">
        <v>0.44</v>
      </c>
      <c r="G45" s="380">
        <v>1.2</v>
      </c>
      <c r="H45" s="380">
        <v>0.52800000000000002</v>
      </c>
      <c r="I45" s="381"/>
      <c r="J45" s="407"/>
      <c r="K45" s="381">
        <v>413.77</v>
      </c>
      <c r="L45" s="407"/>
      <c r="M45" s="381">
        <v>218.47</v>
      </c>
    </row>
    <row r="46" spans="1:13" x14ac:dyDescent="0.25">
      <c r="A46" s="55"/>
      <c r="B46" s="55"/>
      <c r="C46" s="380">
        <v>2</v>
      </c>
      <c r="D46" s="55" t="s">
        <v>47</v>
      </c>
      <c r="E46" s="379"/>
      <c r="F46" s="383"/>
      <c r="G46" s="380"/>
      <c r="H46" s="383"/>
      <c r="I46" s="380"/>
      <c r="J46" s="380"/>
      <c r="K46" s="380"/>
      <c r="L46" s="380"/>
      <c r="M46" s="384">
        <v>589.17999999999984</v>
      </c>
    </row>
    <row r="47" spans="1:13" x14ac:dyDescent="0.25">
      <c r="A47" s="55"/>
      <c r="B47" s="55"/>
      <c r="C47" s="380"/>
      <c r="D47" s="55" t="s">
        <v>1279</v>
      </c>
      <c r="E47" s="379" t="s">
        <v>1257</v>
      </c>
      <c r="F47" s="383"/>
      <c r="G47" s="380"/>
      <c r="H47" s="383">
        <v>0.57599999999999996</v>
      </c>
      <c r="I47" s="380"/>
      <c r="J47" s="380"/>
      <c r="K47" s="380"/>
      <c r="L47" s="380"/>
      <c r="M47" s="384">
        <v>328.23</v>
      </c>
    </row>
    <row r="48" spans="1:13" ht="28.5" x14ac:dyDescent="0.25">
      <c r="A48" s="56"/>
      <c r="B48" s="56"/>
      <c r="C48" s="56" t="s">
        <v>1351</v>
      </c>
      <c r="D48" s="56" t="s">
        <v>1352</v>
      </c>
      <c r="E48" s="379" t="s">
        <v>1282</v>
      </c>
      <c r="F48" s="380">
        <v>0.24</v>
      </c>
      <c r="G48" s="380">
        <v>1.2</v>
      </c>
      <c r="H48" s="380">
        <v>0.28799999999999998</v>
      </c>
      <c r="I48" s="381"/>
      <c r="J48" s="407"/>
      <c r="K48" s="381">
        <v>1459.82</v>
      </c>
      <c r="L48" s="407"/>
      <c r="M48" s="381">
        <v>420.43</v>
      </c>
    </row>
    <row r="49" spans="1:13" ht="28.5" x14ac:dyDescent="0.25">
      <c r="A49" s="56"/>
      <c r="B49" s="56"/>
      <c r="C49" s="56" t="s">
        <v>1353</v>
      </c>
      <c r="D49" s="56" t="s">
        <v>1354</v>
      </c>
      <c r="E49" s="379" t="s">
        <v>1257</v>
      </c>
      <c r="F49" s="380">
        <v>0.24</v>
      </c>
      <c r="G49" s="380">
        <v>1.2</v>
      </c>
      <c r="H49" s="380">
        <v>0.28799999999999998</v>
      </c>
      <c r="I49" s="381"/>
      <c r="J49" s="407"/>
      <c r="K49" s="381">
        <v>653.33000000000004</v>
      </c>
      <c r="L49" s="407"/>
      <c r="M49" s="381">
        <v>188.16</v>
      </c>
    </row>
    <row r="50" spans="1:13" ht="28.5" x14ac:dyDescent="0.25">
      <c r="A50" s="56"/>
      <c r="B50" s="56"/>
      <c r="C50" s="56" t="s">
        <v>1337</v>
      </c>
      <c r="D50" s="56" t="s">
        <v>1338</v>
      </c>
      <c r="E50" s="379" t="s">
        <v>1282</v>
      </c>
      <c r="F50" s="380">
        <v>0.24</v>
      </c>
      <c r="G50" s="380">
        <v>1.2</v>
      </c>
      <c r="H50" s="380">
        <v>0.28799999999999998</v>
      </c>
      <c r="I50" s="381"/>
      <c r="J50" s="407"/>
      <c r="K50" s="381">
        <v>13.19</v>
      </c>
      <c r="L50" s="407"/>
      <c r="M50" s="381">
        <v>3.8</v>
      </c>
    </row>
    <row r="51" spans="1:13" ht="28.5" x14ac:dyDescent="0.25">
      <c r="A51" s="56"/>
      <c r="B51" s="56"/>
      <c r="C51" s="56" t="s">
        <v>1339</v>
      </c>
      <c r="D51" s="56" t="s">
        <v>1340</v>
      </c>
      <c r="E51" s="379" t="s">
        <v>1282</v>
      </c>
      <c r="F51" s="380">
        <v>0.24</v>
      </c>
      <c r="G51" s="380">
        <v>1.2</v>
      </c>
      <c r="H51" s="380">
        <v>0.28799999999999998</v>
      </c>
      <c r="I51" s="381"/>
      <c r="J51" s="407"/>
      <c r="K51" s="381">
        <v>572.73</v>
      </c>
      <c r="L51" s="407"/>
      <c r="M51" s="381">
        <v>164.95</v>
      </c>
    </row>
    <row r="52" spans="1:13" ht="28.5" x14ac:dyDescent="0.25">
      <c r="A52" s="56"/>
      <c r="B52" s="56"/>
      <c r="C52" s="56" t="s">
        <v>1283</v>
      </c>
      <c r="D52" s="61" t="s">
        <v>1284</v>
      </c>
      <c r="E52" s="385" t="s">
        <v>1257</v>
      </c>
      <c r="F52" s="386">
        <v>0.24</v>
      </c>
      <c r="G52" s="386">
        <v>1.2</v>
      </c>
      <c r="H52" s="386">
        <v>0.28799999999999998</v>
      </c>
      <c r="I52" s="387"/>
      <c r="J52" s="388"/>
      <c r="K52" s="387">
        <v>486.37</v>
      </c>
      <c r="L52" s="388"/>
      <c r="M52" s="387">
        <v>140.07</v>
      </c>
    </row>
    <row r="53" spans="1:13" x14ac:dyDescent="0.25">
      <c r="A53" s="56"/>
      <c r="B53" s="56"/>
      <c r="C53" s="56"/>
      <c r="D53" s="405" t="s">
        <v>1287</v>
      </c>
      <c r="E53" s="379"/>
      <c r="F53" s="380"/>
      <c r="G53" s="380"/>
      <c r="H53" s="380"/>
      <c r="I53" s="381"/>
      <c r="J53" s="407"/>
      <c r="K53" s="381"/>
      <c r="L53" s="407"/>
      <c r="M53" s="381">
        <v>1135.8799999999999</v>
      </c>
    </row>
    <row r="54" spans="1:13" x14ac:dyDescent="0.25">
      <c r="A54" s="56"/>
      <c r="B54" s="56"/>
      <c r="C54" s="56"/>
      <c r="D54" s="56" t="s">
        <v>1288</v>
      </c>
      <c r="E54" s="379"/>
      <c r="F54" s="380"/>
      <c r="G54" s="380"/>
      <c r="H54" s="380"/>
      <c r="I54" s="381"/>
      <c r="J54" s="407"/>
      <c r="K54" s="381"/>
      <c r="L54" s="407"/>
      <c r="M54" s="381">
        <v>546.70000000000005</v>
      </c>
    </row>
    <row r="55" spans="1:13" ht="28.5" x14ac:dyDescent="0.25">
      <c r="A55" s="56"/>
      <c r="B55" s="56"/>
      <c r="C55" s="56" t="s">
        <v>1289</v>
      </c>
      <c r="D55" s="56" t="s">
        <v>1290</v>
      </c>
      <c r="E55" s="379" t="s">
        <v>49</v>
      </c>
      <c r="F55" s="380">
        <v>103</v>
      </c>
      <c r="G55" s="380"/>
      <c r="H55" s="380">
        <v>103</v>
      </c>
      <c r="I55" s="381"/>
      <c r="J55" s="407"/>
      <c r="K55" s="381"/>
      <c r="L55" s="407"/>
      <c r="M55" s="381">
        <v>563.1</v>
      </c>
    </row>
    <row r="56" spans="1:13" ht="28.5" x14ac:dyDescent="0.25">
      <c r="A56" s="61"/>
      <c r="B56" s="61"/>
      <c r="C56" s="61" t="s">
        <v>1291</v>
      </c>
      <c r="D56" s="61" t="s">
        <v>1292</v>
      </c>
      <c r="E56" s="385" t="s">
        <v>49</v>
      </c>
      <c r="F56" s="386">
        <v>60</v>
      </c>
      <c r="G56" s="386"/>
      <c r="H56" s="386">
        <v>60</v>
      </c>
      <c r="I56" s="387"/>
      <c r="J56" s="388"/>
      <c r="K56" s="387"/>
      <c r="L56" s="388"/>
      <c r="M56" s="387">
        <v>328.02</v>
      </c>
    </row>
    <row r="57" spans="1:13" x14ac:dyDescent="0.25">
      <c r="D57" s="1925" t="s">
        <v>52</v>
      </c>
      <c r="E57" s="1925"/>
      <c r="F57" s="1925"/>
      <c r="G57" s="1925"/>
      <c r="H57" s="1925"/>
      <c r="I57" s="1925"/>
      <c r="J57" s="1918">
        <v>2027</v>
      </c>
      <c r="K57" s="1918"/>
      <c r="L57" s="1918">
        <v>2027</v>
      </c>
      <c r="M57" s="1918"/>
    </row>
    <row r="58" spans="1:13" ht="108" x14ac:dyDescent="0.25">
      <c r="A58" s="378" t="s">
        <v>64</v>
      </c>
      <c r="B58" s="378" t="s">
        <v>64</v>
      </c>
      <c r="C58" s="56" t="s">
        <v>1334</v>
      </c>
      <c r="D58" s="56" t="s">
        <v>1469</v>
      </c>
      <c r="E58" s="379" t="s">
        <v>287</v>
      </c>
      <c r="F58" s="380">
        <v>1</v>
      </c>
      <c r="G58" s="380"/>
      <c r="H58" s="380">
        <v>1</v>
      </c>
      <c r="I58" s="381"/>
      <c r="J58" s="407"/>
      <c r="K58" s="381"/>
      <c r="L58" s="407"/>
      <c r="M58" s="381"/>
    </row>
    <row r="59" spans="1:13" ht="165.75" x14ac:dyDescent="0.25">
      <c r="C59" s="382" t="s">
        <v>1275</v>
      </c>
      <c r="D59" s="382" t="s">
        <v>1568</v>
      </c>
    </row>
    <row r="60" spans="1:13" x14ac:dyDescent="0.25">
      <c r="A60" s="55"/>
      <c r="B60" s="55"/>
      <c r="C60" s="380">
        <v>1</v>
      </c>
      <c r="D60" s="55" t="s">
        <v>1276</v>
      </c>
      <c r="E60" s="379" t="s">
        <v>1257</v>
      </c>
      <c r="F60" s="383"/>
      <c r="G60" s="380"/>
      <c r="H60" s="383">
        <v>0.3</v>
      </c>
      <c r="I60" s="380"/>
      <c r="J60" s="380"/>
      <c r="K60" s="380"/>
      <c r="L60" s="380"/>
      <c r="M60" s="384">
        <v>124.13</v>
      </c>
    </row>
    <row r="61" spans="1:13" ht="28.5" x14ac:dyDescent="0.25">
      <c r="A61" s="56"/>
      <c r="B61" s="56"/>
      <c r="C61" s="56" t="s">
        <v>1335</v>
      </c>
      <c r="D61" s="56" t="s">
        <v>1336</v>
      </c>
      <c r="E61" s="379" t="s">
        <v>1257</v>
      </c>
      <c r="F61" s="380">
        <v>0.25</v>
      </c>
      <c r="G61" s="380">
        <v>1.2</v>
      </c>
      <c r="H61" s="380">
        <v>0.3</v>
      </c>
      <c r="I61" s="381"/>
      <c r="J61" s="407"/>
      <c r="K61" s="381">
        <v>413.77</v>
      </c>
      <c r="L61" s="407"/>
      <c r="M61" s="381">
        <v>124.13</v>
      </c>
    </row>
    <row r="62" spans="1:13" x14ac:dyDescent="0.25">
      <c r="A62" s="55"/>
      <c r="B62" s="55"/>
      <c r="C62" s="380">
        <v>2</v>
      </c>
      <c r="D62" s="55" t="s">
        <v>47</v>
      </c>
      <c r="E62" s="379"/>
      <c r="F62" s="383"/>
      <c r="G62" s="380"/>
      <c r="H62" s="383"/>
      <c r="I62" s="380"/>
      <c r="J62" s="380"/>
      <c r="K62" s="380"/>
      <c r="L62" s="380"/>
      <c r="M62" s="384">
        <v>98.439999999999969</v>
      </c>
    </row>
    <row r="63" spans="1:13" x14ac:dyDescent="0.25">
      <c r="A63" s="55"/>
      <c r="B63" s="55"/>
      <c r="C63" s="380"/>
      <c r="D63" s="55" t="s">
        <v>1279</v>
      </c>
      <c r="E63" s="379" t="s">
        <v>1257</v>
      </c>
      <c r="F63" s="383"/>
      <c r="G63" s="380"/>
      <c r="H63" s="383">
        <v>0.16800000000000001</v>
      </c>
      <c r="I63" s="380"/>
      <c r="J63" s="380"/>
      <c r="K63" s="380"/>
      <c r="L63" s="380"/>
      <c r="M63" s="384">
        <v>81.709999999999994</v>
      </c>
    </row>
    <row r="64" spans="1:13" ht="28.5" x14ac:dyDescent="0.25">
      <c r="A64" s="56"/>
      <c r="B64" s="56"/>
      <c r="C64" s="56" t="s">
        <v>1337</v>
      </c>
      <c r="D64" s="56" t="s">
        <v>1338</v>
      </c>
      <c r="E64" s="379" t="s">
        <v>1282</v>
      </c>
      <c r="F64" s="380">
        <v>0.14000000000000001</v>
      </c>
      <c r="G64" s="380">
        <v>1.2</v>
      </c>
      <c r="H64" s="380">
        <v>0.16800000000000001</v>
      </c>
      <c r="I64" s="381"/>
      <c r="J64" s="407"/>
      <c r="K64" s="381">
        <v>13.19</v>
      </c>
      <c r="L64" s="407"/>
      <c r="M64" s="381">
        <v>2.2200000000000002</v>
      </c>
    </row>
    <row r="65" spans="1:13" ht="28.5" x14ac:dyDescent="0.25">
      <c r="A65" s="56"/>
      <c r="B65" s="56"/>
      <c r="C65" s="56" t="s">
        <v>1339</v>
      </c>
      <c r="D65" s="56" t="s">
        <v>1340</v>
      </c>
      <c r="E65" s="379" t="s">
        <v>1282</v>
      </c>
      <c r="F65" s="380">
        <v>0.14000000000000001</v>
      </c>
      <c r="G65" s="380">
        <v>1.2</v>
      </c>
      <c r="H65" s="380">
        <v>0.16800000000000001</v>
      </c>
      <c r="I65" s="381"/>
      <c r="J65" s="407"/>
      <c r="K65" s="381">
        <v>572.73</v>
      </c>
      <c r="L65" s="407"/>
      <c r="M65" s="381">
        <v>96.22</v>
      </c>
    </row>
    <row r="66" spans="1:13" ht="28.5" x14ac:dyDescent="0.25">
      <c r="A66" s="56"/>
      <c r="B66" s="56"/>
      <c r="C66" s="56" t="s">
        <v>1283</v>
      </c>
      <c r="D66" s="61" t="s">
        <v>1284</v>
      </c>
      <c r="E66" s="385" t="s">
        <v>1257</v>
      </c>
      <c r="F66" s="386">
        <v>0.14000000000000001</v>
      </c>
      <c r="G66" s="386">
        <v>1.2</v>
      </c>
      <c r="H66" s="386">
        <v>0.16800000000000001</v>
      </c>
      <c r="I66" s="387"/>
      <c r="J66" s="388"/>
      <c r="K66" s="387">
        <v>486.37</v>
      </c>
      <c r="L66" s="388"/>
      <c r="M66" s="387">
        <v>81.709999999999994</v>
      </c>
    </row>
    <row r="67" spans="1:13" x14ac:dyDescent="0.25">
      <c r="A67" s="56"/>
      <c r="B67" s="56"/>
      <c r="C67" s="56"/>
      <c r="D67" s="405" t="s">
        <v>1287</v>
      </c>
      <c r="E67" s="379"/>
      <c r="F67" s="380"/>
      <c r="G67" s="380"/>
      <c r="H67" s="380"/>
      <c r="I67" s="381"/>
      <c r="J67" s="407"/>
      <c r="K67" s="381"/>
      <c r="L67" s="407"/>
      <c r="M67" s="381">
        <v>304.27999999999997</v>
      </c>
    </row>
    <row r="68" spans="1:13" x14ac:dyDescent="0.25">
      <c r="A68" s="56"/>
      <c r="B68" s="56"/>
      <c r="C68" s="56"/>
      <c r="D68" s="56" t="s">
        <v>1288</v>
      </c>
      <c r="E68" s="379"/>
      <c r="F68" s="380"/>
      <c r="G68" s="380"/>
      <c r="H68" s="380"/>
      <c r="I68" s="381"/>
      <c r="J68" s="407"/>
      <c r="K68" s="381"/>
      <c r="L68" s="407"/>
      <c r="M68" s="381">
        <v>205.83999999999997</v>
      </c>
    </row>
    <row r="69" spans="1:13" ht="28.5" x14ac:dyDescent="0.25">
      <c r="A69" s="56"/>
      <c r="B69" s="56"/>
      <c r="C69" s="56" t="s">
        <v>1289</v>
      </c>
      <c r="D69" s="56" t="s">
        <v>1290</v>
      </c>
      <c r="E69" s="379" t="s">
        <v>49</v>
      </c>
      <c r="F69" s="380">
        <v>103</v>
      </c>
      <c r="G69" s="380"/>
      <c r="H69" s="380">
        <v>103</v>
      </c>
      <c r="I69" s="381"/>
      <c r="J69" s="407"/>
      <c r="K69" s="381"/>
      <c r="L69" s="407"/>
      <c r="M69" s="381">
        <v>212.02</v>
      </c>
    </row>
    <row r="70" spans="1:13" ht="28.5" x14ac:dyDescent="0.25">
      <c r="A70" s="61"/>
      <c r="B70" s="61"/>
      <c r="C70" s="61" t="s">
        <v>1291</v>
      </c>
      <c r="D70" s="61" t="s">
        <v>1292</v>
      </c>
      <c r="E70" s="385" t="s">
        <v>49</v>
      </c>
      <c r="F70" s="386">
        <v>60</v>
      </c>
      <c r="G70" s="386"/>
      <c r="H70" s="386">
        <v>60</v>
      </c>
      <c r="I70" s="387"/>
      <c r="J70" s="388"/>
      <c r="K70" s="387"/>
      <c r="L70" s="388"/>
      <c r="M70" s="387">
        <v>123.5</v>
      </c>
    </row>
    <row r="71" spans="1:13" x14ac:dyDescent="0.25">
      <c r="D71" s="1925" t="s">
        <v>52</v>
      </c>
      <c r="E71" s="1925"/>
      <c r="F71" s="1925"/>
      <c r="G71" s="1925"/>
      <c r="H71" s="1925"/>
      <c r="I71" s="1925"/>
      <c r="J71" s="1918">
        <v>639.79999999999995</v>
      </c>
      <c r="K71" s="1918"/>
      <c r="L71" s="1918">
        <v>639.79999999999995</v>
      </c>
      <c r="M71" s="1918"/>
    </row>
    <row r="72" spans="1:13" ht="108" x14ac:dyDescent="0.25">
      <c r="A72" s="378" t="s">
        <v>65</v>
      </c>
      <c r="B72" s="378" t="s">
        <v>65</v>
      </c>
      <c r="C72" s="56" t="s">
        <v>1334</v>
      </c>
      <c r="D72" s="56" t="s">
        <v>1603</v>
      </c>
      <c r="E72" s="379" t="s">
        <v>287</v>
      </c>
      <c r="F72" s="380">
        <v>1</v>
      </c>
      <c r="G72" s="380"/>
      <c r="H72" s="380">
        <v>1</v>
      </c>
      <c r="I72" s="381"/>
      <c r="J72" s="407"/>
      <c r="K72" s="381"/>
      <c r="L72" s="407"/>
      <c r="M72" s="381"/>
    </row>
    <row r="73" spans="1:13" ht="165.75" x14ac:dyDescent="0.25">
      <c r="C73" s="382" t="s">
        <v>1275</v>
      </c>
      <c r="D73" s="382" t="s">
        <v>1568</v>
      </c>
    </row>
    <row r="74" spans="1:13" x14ac:dyDescent="0.25">
      <c r="A74" s="55"/>
      <c r="B74" s="55"/>
      <c r="C74" s="380">
        <v>1</v>
      </c>
      <c r="D74" s="55" t="s">
        <v>1276</v>
      </c>
      <c r="E74" s="379" t="s">
        <v>1257</v>
      </c>
      <c r="F74" s="383"/>
      <c r="G74" s="380"/>
      <c r="H74" s="383">
        <v>0.3</v>
      </c>
      <c r="I74" s="380"/>
      <c r="J74" s="380"/>
      <c r="K74" s="380"/>
      <c r="L74" s="380"/>
      <c r="M74" s="384">
        <v>124.13</v>
      </c>
    </row>
    <row r="75" spans="1:13" ht="28.5" x14ac:dyDescent="0.25">
      <c r="A75" s="56"/>
      <c r="B75" s="56"/>
      <c r="C75" s="56" t="s">
        <v>1335</v>
      </c>
      <c r="D75" s="56" t="s">
        <v>1336</v>
      </c>
      <c r="E75" s="379" t="s">
        <v>1257</v>
      </c>
      <c r="F75" s="380">
        <v>0.25</v>
      </c>
      <c r="G75" s="380">
        <v>1.2</v>
      </c>
      <c r="H75" s="380">
        <v>0.3</v>
      </c>
      <c r="I75" s="381"/>
      <c r="J75" s="407"/>
      <c r="K75" s="381">
        <v>413.77</v>
      </c>
      <c r="L75" s="407"/>
      <c r="M75" s="381">
        <v>124.13</v>
      </c>
    </row>
    <row r="76" spans="1:13" x14ac:dyDescent="0.25">
      <c r="A76" s="55"/>
      <c r="B76" s="55"/>
      <c r="C76" s="380">
        <v>2</v>
      </c>
      <c r="D76" s="55" t="s">
        <v>47</v>
      </c>
      <c r="E76" s="379"/>
      <c r="F76" s="383"/>
      <c r="G76" s="380"/>
      <c r="H76" s="383"/>
      <c r="I76" s="380"/>
      <c r="J76" s="380"/>
      <c r="K76" s="380"/>
      <c r="L76" s="380"/>
      <c r="M76" s="384">
        <v>98.439999999999969</v>
      </c>
    </row>
    <row r="77" spans="1:13" x14ac:dyDescent="0.25">
      <c r="A77" s="55"/>
      <c r="B77" s="55"/>
      <c r="C77" s="380"/>
      <c r="D77" s="55" t="s">
        <v>1279</v>
      </c>
      <c r="E77" s="379" t="s">
        <v>1257</v>
      </c>
      <c r="F77" s="383"/>
      <c r="G77" s="380"/>
      <c r="H77" s="383">
        <v>0.16800000000000001</v>
      </c>
      <c r="I77" s="380"/>
      <c r="J77" s="380"/>
      <c r="K77" s="380"/>
      <c r="L77" s="380"/>
      <c r="M77" s="384">
        <v>81.709999999999994</v>
      </c>
    </row>
    <row r="78" spans="1:13" ht="28.5" x14ac:dyDescent="0.25">
      <c r="A78" s="56"/>
      <c r="B78" s="56"/>
      <c r="C78" s="56" t="s">
        <v>1337</v>
      </c>
      <c r="D78" s="56" t="s">
        <v>1338</v>
      </c>
      <c r="E78" s="379" t="s">
        <v>1282</v>
      </c>
      <c r="F78" s="380">
        <v>0.14000000000000001</v>
      </c>
      <c r="G78" s="380">
        <v>1.2</v>
      </c>
      <c r="H78" s="380">
        <v>0.16800000000000001</v>
      </c>
      <c r="I78" s="381"/>
      <c r="J78" s="407"/>
      <c r="K78" s="381">
        <v>13.19</v>
      </c>
      <c r="L78" s="407"/>
      <c r="M78" s="381">
        <v>2.2200000000000002</v>
      </c>
    </row>
    <row r="79" spans="1:13" ht="28.5" x14ac:dyDescent="0.25">
      <c r="A79" s="56"/>
      <c r="B79" s="56"/>
      <c r="C79" s="56" t="s">
        <v>1339</v>
      </c>
      <c r="D79" s="56" t="s">
        <v>1340</v>
      </c>
      <c r="E79" s="379" t="s">
        <v>1282</v>
      </c>
      <c r="F79" s="380">
        <v>0.14000000000000001</v>
      </c>
      <c r="G79" s="380">
        <v>1.2</v>
      </c>
      <c r="H79" s="380">
        <v>0.16800000000000001</v>
      </c>
      <c r="I79" s="381"/>
      <c r="J79" s="407"/>
      <c r="K79" s="381">
        <v>572.73</v>
      </c>
      <c r="L79" s="407"/>
      <c r="M79" s="381">
        <v>96.22</v>
      </c>
    </row>
    <row r="80" spans="1:13" ht="28.5" x14ac:dyDescent="0.25">
      <c r="A80" s="56"/>
      <c r="B80" s="56"/>
      <c r="C80" s="56" t="s">
        <v>1283</v>
      </c>
      <c r="D80" s="61" t="s">
        <v>1284</v>
      </c>
      <c r="E80" s="385" t="s">
        <v>1257</v>
      </c>
      <c r="F80" s="386">
        <v>0.14000000000000001</v>
      </c>
      <c r="G80" s="386">
        <v>1.2</v>
      </c>
      <c r="H80" s="386">
        <v>0.16800000000000001</v>
      </c>
      <c r="I80" s="387"/>
      <c r="J80" s="388"/>
      <c r="K80" s="387">
        <v>486.37</v>
      </c>
      <c r="L80" s="388"/>
      <c r="M80" s="387">
        <v>81.709999999999994</v>
      </c>
    </row>
    <row r="81" spans="1:13" x14ac:dyDescent="0.25">
      <c r="A81" s="56"/>
      <c r="B81" s="56"/>
      <c r="C81" s="56"/>
      <c r="D81" s="405" t="s">
        <v>1287</v>
      </c>
      <c r="E81" s="379"/>
      <c r="F81" s="380"/>
      <c r="G81" s="380"/>
      <c r="H81" s="380"/>
      <c r="I81" s="381"/>
      <c r="J81" s="407"/>
      <c r="K81" s="381"/>
      <c r="L81" s="407"/>
      <c r="M81" s="381">
        <v>304.27999999999997</v>
      </c>
    </row>
    <row r="82" spans="1:13" x14ac:dyDescent="0.25">
      <c r="A82" s="56"/>
      <c r="B82" s="56"/>
      <c r="C82" s="56"/>
      <c r="D82" s="56" t="s">
        <v>1288</v>
      </c>
      <c r="E82" s="379"/>
      <c r="F82" s="380"/>
      <c r="G82" s="380"/>
      <c r="H82" s="380"/>
      <c r="I82" s="381"/>
      <c r="J82" s="407"/>
      <c r="K82" s="381"/>
      <c r="L82" s="407"/>
      <c r="M82" s="381">
        <v>205.83999999999997</v>
      </c>
    </row>
    <row r="83" spans="1:13" ht="28.5" x14ac:dyDescent="0.25">
      <c r="A83" s="56"/>
      <c r="B83" s="56"/>
      <c r="C83" s="56" t="s">
        <v>1289</v>
      </c>
      <c r="D83" s="56" t="s">
        <v>1290</v>
      </c>
      <c r="E83" s="379" t="s">
        <v>49</v>
      </c>
      <c r="F83" s="380">
        <v>103</v>
      </c>
      <c r="G83" s="380"/>
      <c r="H83" s="380">
        <v>103</v>
      </c>
      <c r="I83" s="381"/>
      <c r="J83" s="407"/>
      <c r="K83" s="381"/>
      <c r="L83" s="407"/>
      <c r="M83" s="381">
        <v>212.02</v>
      </c>
    </row>
    <row r="84" spans="1:13" ht="28.5" x14ac:dyDescent="0.25">
      <c r="A84" s="61"/>
      <c r="B84" s="61"/>
      <c r="C84" s="61" t="s">
        <v>1291</v>
      </c>
      <c r="D84" s="61" t="s">
        <v>1292</v>
      </c>
      <c r="E84" s="385" t="s">
        <v>49</v>
      </c>
      <c r="F84" s="386">
        <v>60</v>
      </c>
      <c r="G84" s="386"/>
      <c r="H84" s="386">
        <v>60</v>
      </c>
      <c r="I84" s="387"/>
      <c r="J84" s="388"/>
      <c r="K84" s="387"/>
      <c r="L84" s="388"/>
      <c r="M84" s="387">
        <v>123.5</v>
      </c>
    </row>
    <row r="85" spans="1:13" x14ac:dyDescent="0.25">
      <c r="D85" s="1925" t="s">
        <v>52</v>
      </c>
      <c r="E85" s="1925"/>
      <c r="F85" s="1925"/>
      <c r="G85" s="1925"/>
      <c r="H85" s="1925"/>
      <c r="I85" s="1925"/>
      <c r="J85" s="1918">
        <v>639.79999999999995</v>
      </c>
      <c r="K85" s="1918"/>
      <c r="L85" s="1918">
        <v>639.79999999999995</v>
      </c>
      <c r="M85" s="1918"/>
    </row>
    <row r="86" spans="1:13" ht="93.75" x14ac:dyDescent="0.25">
      <c r="A86" s="378" t="s">
        <v>67</v>
      </c>
      <c r="B86" s="378" t="s">
        <v>67</v>
      </c>
      <c r="C86" s="56" t="s">
        <v>1470</v>
      </c>
      <c r="D86" s="56" t="s">
        <v>1471</v>
      </c>
      <c r="E86" s="379" t="s">
        <v>287</v>
      </c>
      <c r="F86" s="380">
        <v>1</v>
      </c>
      <c r="G86" s="380"/>
      <c r="H86" s="380">
        <v>1</v>
      </c>
      <c r="I86" s="381"/>
      <c r="J86" s="407"/>
      <c r="K86" s="381"/>
      <c r="L86" s="407"/>
      <c r="M86" s="381"/>
    </row>
    <row r="87" spans="1:13" ht="165.75" x14ac:dyDescent="0.25">
      <c r="C87" s="382" t="s">
        <v>1275</v>
      </c>
      <c r="D87" s="382" t="s">
        <v>1568</v>
      </c>
    </row>
    <row r="88" spans="1:13" x14ac:dyDescent="0.25">
      <c r="A88" s="55"/>
      <c r="B88" s="55"/>
      <c r="C88" s="380">
        <v>1</v>
      </c>
      <c r="D88" s="55" t="s">
        <v>1276</v>
      </c>
      <c r="E88" s="379" t="s">
        <v>1257</v>
      </c>
      <c r="F88" s="383"/>
      <c r="G88" s="380"/>
      <c r="H88" s="383">
        <v>3.6720000000000002</v>
      </c>
      <c r="I88" s="380"/>
      <c r="J88" s="380"/>
      <c r="K88" s="380"/>
      <c r="L88" s="380"/>
      <c r="M88" s="384">
        <v>1646.01</v>
      </c>
    </row>
    <row r="89" spans="1:13" ht="28.5" x14ac:dyDescent="0.25">
      <c r="A89" s="56"/>
      <c r="B89" s="56"/>
      <c r="C89" s="56" t="s">
        <v>1472</v>
      </c>
      <c r="D89" s="56" t="s">
        <v>1473</v>
      </c>
      <c r="E89" s="379" t="s">
        <v>1257</v>
      </c>
      <c r="F89" s="380">
        <v>3.06</v>
      </c>
      <c r="G89" s="380">
        <v>1.2</v>
      </c>
      <c r="H89" s="380">
        <v>3.6720000000000002</v>
      </c>
      <c r="I89" s="381"/>
      <c r="J89" s="407"/>
      <c r="K89" s="381">
        <v>448.26</v>
      </c>
      <c r="L89" s="407"/>
      <c r="M89" s="381">
        <v>1646.01</v>
      </c>
    </row>
    <row r="90" spans="1:13" x14ac:dyDescent="0.25">
      <c r="A90" s="55"/>
      <c r="B90" s="55"/>
      <c r="C90" s="380">
        <v>2</v>
      </c>
      <c r="D90" s="55" t="s">
        <v>47</v>
      </c>
      <c r="E90" s="379"/>
      <c r="F90" s="383"/>
      <c r="G90" s="380"/>
      <c r="H90" s="383"/>
      <c r="I90" s="380"/>
      <c r="J90" s="380"/>
      <c r="K90" s="380"/>
      <c r="L90" s="380"/>
      <c r="M90" s="384">
        <v>1636.6800000000003</v>
      </c>
    </row>
    <row r="91" spans="1:13" x14ac:dyDescent="0.25">
      <c r="A91" s="55"/>
      <c r="B91" s="55"/>
      <c r="C91" s="380"/>
      <c r="D91" s="55" t="s">
        <v>1279</v>
      </c>
      <c r="E91" s="379" t="s">
        <v>1257</v>
      </c>
      <c r="F91" s="383"/>
      <c r="G91" s="380"/>
      <c r="H91" s="383">
        <v>1.044</v>
      </c>
      <c r="I91" s="380"/>
      <c r="J91" s="380"/>
      <c r="K91" s="380"/>
      <c r="L91" s="380"/>
      <c r="M91" s="384">
        <v>567</v>
      </c>
    </row>
    <row r="92" spans="1:13" ht="42.75" x14ac:dyDescent="0.25">
      <c r="A92" s="56"/>
      <c r="B92" s="56"/>
      <c r="C92" s="56" t="s">
        <v>1474</v>
      </c>
      <c r="D92" s="56" t="s">
        <v>1475</v>
      </c>
      <c r="E92" s="379" t="s">
        <v>1282</v>
      </c>
      <c r="F92" s="380">
        <v>0.68</v>
      </c>
      <c r="G92" s="380">
        <v>1.2</v>
      </c>
      <c r="H92" s="380">
        <v>0.81599999999999995</v>
      </c>
      <c r="I92" s="381"/>
      <c r="J92" s="407"/>
      <c r="K92" s="381">
        <v>1846.83</v>
      </c>
      <c r="L92" s="407"/>
      <c r="M92" s="381">
        <v>1507.01</v>
      </c>
    </row>
    <row r="93" spans="1:13" ht="28.5" x14ac:dyDescent="0.25">
      <c r="A93" s="56"/>
      <c r="B93" s="56"/>
      <c r="C93" s="56" t="s">
        <v>1429</v>
      </c>
      <c r="D93" s="56" t="s">
        <v>1430</v>
      </c>
      <c r="E93" s="379" t="s">
        <v>1257</v>
      </c>
      <c r="F93" s="380">
        <v>0.68</v>
      </c>
      <c r="G93" s="380">
        <v>1.2</v>
      </c>
      <c r="H93" s="380">
        <v>0.81599999999999995</v>
      </c>
      <c r="I93" s="381"/>
      <c r="J93" s="407"/>
      <c r="K93" s="381">
        <v>558.96</v>
      </c>
      <c r="L93" s="407"/>
      <c r="M93" s="381">
        <v>456.11</v>
      </c>
    </row>
    <row r="94" spans="1:13" ht="28.5" x14ac:dyDescent="0.25">
      <c r="A94" s="56"/>
      <c r="B94" s="56"/>
      <c r="C94" s="56" t="s">
        <v>1285</v>
      </c>
      <c r="D94" s="56" t="s">
        <v>1286</v>
      </c>
      <c r="E94" s="379" t="s">
        <v>1282</v>
      </c>
      <c r="F94" s="380">
        <v>0.19</v>
      </c>
      <c r="G94" s="380">
        <v>1.2</v>
      </c>
      <c r="H94" s="380">
        <v>0.22800000000000001</v>
      </c>
      <c r="I94" s="381">
        <v>477.92</v>
      </c>
      <c r="J94" s="407">
        <v>1.19</v>
      </c>
      <c r="K94" s="381">
        <v>568.72</v>
      </c>
      <c r="L94" s="407"/>
      <c r="M94" s="381">
        <v>129.66999999999999</v>
      </c>
    </row>
    <row r="95" spans="1:13" ht="28.5" x14ac:dyDescent="0.25">
      <c r="A95" s="56"/>
      <c r="B95" s="56"/>
      <c r="C95" s="56" t="s">
        <v>1283</v>
      </c>
      <c r="D95" s="56" t="s">
        <v>1284</v>
      </c>
      <c r="E95" s="379" t="s">
        <v>1257</v>
      </c>
      <c r="F95" s="380">
        <v>0.19</v>
      </c>
      <c r="G95" s="380">
        <v>1.2</v>
      </c>
      <c r="H95" s="380">
        <v>0.22800000000000001</v>
      </c>
      <c r="I95" s="381"/>
      <c r="J95" s="407"/>
      <c r="K95" s="381">
        <v>486.37</v>
      </c>
      <c r="L95" s="407"/>
      <c r="M95" s="381">
        <v>110.89</v>
      </c>
    </row>
    <row r="96" spans="1:13" x14ac:dyDescent="0.25">
      <c r="A96" s="55"/>
      <c r="B96" s="55"/>
      <c r="C96" s="380">
        <v>4</v>
      </c>
      <c r="D96" s="55" t="s">
        <v>1369</v>
      </c>
      <c r="E96" s="379"/>
      <c r="F96" s="383"/>
      <c r="G96" s="380"/>
      <c r="H96" s="383"/>
      <c r="I96" s="380"/>
      <c r="J96" s="380"/>
      <c r="K96" s="380"/>
      <c r="L96" s="380"/>
      <c r="M96" s="384">
        <v>163.42000000000002</v>
      </c>
    </row>
    <row r="97" spans="1:13" ht="28.5" x14ac:dyDescent="0.25">
      <c r="A97" s="56"/>
      <c r="B97" s="56"/>
      <c r="C97" s="56" t="s">
        <v>1370</v>
      </c>
      <c r="D97" s="56" t="s">
        <v>1371</v>
      </c>
      <c r="E97" s="379" t="s">
        <v>1372</v>
      </c>
      <c r="F97" s="380">
        <v>0.1</v>
      </c>
      <c r="G97" s="380"/>
      <c r="H97" s="380">
        <v>0.1</v>
      </c>
      <c r="I97" s="381">
        <v>238.29</v>
      </c>
      <c r="J97" s="407">
        <v>2.06</v>
      </c>
      <c r="K97" s="381">
        <v>490.88</v>
      </c>
      <c r="L97" s="407"/>
      <c r="M97" s="381">
        <v>49.09</v>
      </c>
    </row>
    <row r="98" spans="1:13" ht="28.5" x14ac:dyDescent="0.25">
      <c r="A98" s="56"/>
      <c r="B98" s="56"/>
      <c r="C98" s="56" t="s">
        <v>1373</v>
      </c>
      <c r="D98" s="56" t="s">
        <v>1374</v>
      </c>
      <c r="E98" s="379" t="s">
        <v>1372</v>
      </c>
      <c r="F98" s="380">
        <v>0.03</v>
      </c>
      <c r="G98" s="380"/>
      <c r="H98" s="380">
        <v>0.03</v>
      </c>
      <c r="I98" s="381">
        <v>80.02</v>
      </c>
      <c r="J98" s="407">
        <v>2.06</v>
      </c>
      <c r="K98" s="381">
        <v>164.84</v>
      </c>
      <c r="L98" s="407"/>
      <c r="M98" s="381">
        <v>4.95</v>
      </c>
    </row>
    <row r="99" spans="1:13" ht="28.5" x14ac:dyDescent="0.25">
      <c r="A99" s="56"/>
      <c r="B99" s="56"/>
      <c r="C99" s="56" t="s">
        <v>1375</v>
      </c>
      <c r="D99" s="56" t="s">
        <v>1376</v>
      </c>
      <c r="E99" s="379" t="s">
        <v>1372</v>
      </c>
      <c r="F99" s="380">
        <v>0.02</v>
      </c>
      <c r="G99" s="380"/>
      <c r="H99" s="380">
        <v>0.02</v>
      </c>
      <c r="I99" s="381">
        <v>56.11</v>
      </c>
      <c r="J99" s="407">
        <v>1.46</v>
      </c>
      <c r="K99" s="381">
        <v>81.92</v>
      </c>
      <c r="L99" s="407"/>
      <c r="M99" s="381">
        <v>1.64</v>
      </c>
    </row>
    <row r="100" spans="1:13" ht="28.5" x14ac:dyDescent="0.25">
      <c r="A100" s="56"/>
      <c r="B100" s="56"/>
      <c r="C100" s="56" t="s">
        <v>1476</v>
      </c>
      <c r="D100" s="56" t="s">
        <v>1477</v>
      </c>
      <c r="E100" s="379" t="s">
        <v>75</v>
      </c>
      <c r="F100" s="380">
        <v>4.0000000000000002E-4</v>
      </c>
      <c r="G100" s="380"/>
      <c r="H100" s="380">
        <v>4.0000000000000002E-4</v>
      </c>
      <c r="I100" s="381">
        <v>61265.39</v>
      </c>
      <c r="J100" s="407">
        <v>1.31</v>
      </c>
      <c r="K100" s="381">
        <v>80257.66</v>
      </c>
      <c r="L100" s="407"/>
      <c r="M100" s="381">
        <v>32.1</v>
      </c>
    </row>
    <row r="101" spans="1:13" ht="28.5" x14ac:dyDescent="0.25">
      <c r="A101" s="56"/>
      <c r="B101" s="56"/>
      <c r="C101" s="56" t="s">
        <v>1377</v>
      </c>
      <c r="D101" s="56" t="s">
        <v>1378</v>
      </c>
      <c r="E101" s="379" t="s">
        <v>75</v>
      </c>
      <c r="F101" s="380">
        <v>1E-4</v>
      </c>
      <c r="G101" s="380"/>
      <c r="H101" s="380">
        <v>1E-4</v>
      </c>
      <c r="I101" s="381">
        <v>80020.98</v>
      </c>
      <c r="J101" s="407">
        <v>1.02</v>
      </c>
      <c r="K101" s="381">
        <v>81621.399999999994</v>
      </c>
      <c r="L101" s="407"/>
      <c r="M101" s="381">
        <v>8.16</v>
      </c>
    </row>
    <row r="102" spans="1:13" ht="28.5" x14ac:dyDescent="0.25">
      <c r="A102" s="56"/>
      <c r="B102" s="56"/>
      <c r="C102" s="56" t="s">
        <v>1478</v>
      </c>
      <c r="D102" s="56" t="s">
        <v>1479</v>
      </c>
      <c r="E102" s="379" t="s">
        <v>1438</v>
      </c>
      <c r="F102" s="380">
        <v>0.06</v>
      </c>
      <c r="G102" s="380"/>
      <c r="H102" s="380">
        <v>0.06</v>
      </c>
      <c r="I102" s="381">
        <v>1031.73</v>
      </c>
      <c r="J102" s="407">
        <v>1.0900000000000001</v>
      </c>
      <c r="K102" s="381">
        <v>1124.5899999999999</v>
      </c>
      <c r="L102" s="407"/>
      <c r="M102" s="381">
        <v>67.48</v>
      </c>
    </row>
    <row r="103" spans="1:13" ht="28.5" x14ac:dyDescent="0.25">
      <c r="A103" s="56"/>
      <c r="B103" s="56"/>
      <c r="C103" s="56" t="s">
        <v>1480</v>
      </c>
      <c r="D103" s="56" t="s">
        <v>1481</v>
      </c>
      <c r="E103" s="379" t="s">
        <v>287</v>
      </c>
      <c r="F103" s="380">
        <v>0</v>
      </c>
      <c r="G103" s="380"/>
      <c r="H103" s="380">
        <v>0</v>
      </c>
      <c r="I103" s="381"/>
      <c r="J103" s="407"/>
      <c r="K103" s="381"/>
      <c r="L103" s="407"/>
      <c r="M103" s="381"/>
    </row>
    <row r="104" spans="1:13" x14ac:dyDescent="0.25">
      <c r="A104" s="56"/>
      <c r="B104" s="56"/>
      <c r="C104" s="56" t="s">
        <v>1482</v>
      </c>
      <c r="D104" s="56" t="s">
        <v>1483</v>
      </c>
      <c r="E104" s="379" t="s">
        <v>75</v>
      </c>
      <c r="F104" s="380">
        <v>0</v>
      </c>
      <c r="G104" s="380"/>
      <c r="H104" s="380">
        <v>0</v>
      </c>
      <c r="I104" s="381"/>
      <c r="J104" s="407"/>
      <c r="K104" s="381"/>
      <c r="L104" s="407"/>
      <c r="M104" s="381"/>
    </row>
    <row r="105" spans="1:13" x14ac:dyDescent="0.25">
      <c r="A105" s="56"/>
      <c r="B105" s="56"/>
      <c r="C105" s="56" t="s">
        <v>1381</v>
      </c>
      <c r="D105" s="56" t="s">
        <v>1382</v>
      </c>
      <c r="E105" s="379" t="s">
        <v>1372</v>
      </c>
      <c r="F105" s="380">
        <v>0</v>
      </c>
      <c r="G105" s="380"/>
      <c r="H105" s="380">
        <v>0</v>
      </c>
      <c r="I105" s="381"/>
      <c r="J105" s="407"/>
      <c r="K105" s="381"/>
      <c r="L105" s="407"/>
      <c r="M105" s="381"/>
    </row>
    <row r="106" spans="1:13" x14ac:dyDescent="0.25">
      <c r="A106" s="56"/>
      <c r="B106" s="56"/>
      <c r="C106" s="56" t="s">
        <v>1383</v>
      </c>
      <c r="D106" s="56" t="s">
        <v>1384</v>
      </c>
      <c r="E106" s="379" t="s">
        <v>75</v>
      </c>
      <c r="F106" s="380">
        <v>0</v>
      </c>
      <c r="G106" s="380"/>
      <c r="H106" s="380">
        <v>0</v>
      </c>
      <c r="I106" s="381"/>
      <c r="J106" s="407"/>
      <c r="K106" s="381"/>
      <c r="L106" s="407"/>
      <c r="M106" s="381"/>
    </row>
    <row r="107" spans="1:13" x14ac:dyDescent="0.25">
      <c r="A107" s="56"/>
      <c r="B107" s="56"/>
      <c r="C107" s="56" t="s">
        <v>1387</v>
      </c>
      <c r="D107" s="56" t="s">
        <v>1484</v>
      </c>
      <c r="E107" s="379" t="s">
        <v>287</v>
      </c>
      <c r="F107" s="380">
        <v>0</v>
      </c>
      <c r="G107" s="380"/>
      <c r="H107" s="380">
        <v>0</v>
      </c>
      <c r="I107" s="381"/>
      <c r="J107" s="407"/>
      <c r="K107" s="381"/>
      <c r="L107" s="407"/>
      <c r="M107" s="381"/>
    </row>
    <row r="108" spans="1:13" x14ac:dyDescent="0.25">
      <c r="A108" s="56"/>
      <c r="B108" s="56"/>
      <c r="C108" s="56" t="s">
        <v>1485</v>
      </c>
      <c r="D108" s="56" t="s">
        <v>1486</v>
      </c>
      <c r="E108" s="379" t="s">
        <v>287</v>
      </c>
      <c r="F108" s="380">
        <v>0</v>
      </c>
      <c r="G108" s="380"/>
      <c r="H108" s="380">
        <v>0</v>
      </c>
      <c r="I108" s="381"/>
      <c r="J108" s="407"/>
      <c r="K108" s="381"/>
      <c r="L108" s="407"/>
      <c r="M108" s="381"/>
    </row>
    <row r="109" spans="1:13" x14ac:dyDescent="0.25">
      <c r="A109" s="56"/>
      <c r="B109" s="56"/>
      <c r="C109" s="56" t="s">
        <v>1487</v>
      </c>
      <c r="D109" s="61" t="s">
        <v>1488</v>
      </c>
      <c r="E109" s="385" t="s">
        <v>287</v>
      </c>
      <c r="F109" s="386">
        <v>0.1</v>
      </c>
      <c r="G109" s="386"/>
      <c r="H109" s="386">
        <v>0.1</v>
      </c>
      <c r="I109" s="387"/>
      <c r="J109" s="388"/>
      <c r="K109" s="387"/>
      <c r="L109" s="388"/>
      <c r="M109" s="387"/>
    </row>
    <row r="110" spans="1:13" x14ac:dyDescent="0.25">
      <c r="A110" s="56"/>
      <c r="B110" s="56"/>
      <c r="C110" s="56"/>
      <c r="D110" s="405" t="s">
        <v>1287</v>
      </c>
      <c r="E110" s="379"/>
      <c r="F110" s="380"/>
      <c r="G110" s="380"/>
      <c r="H110" s="380"/>
      <c r="I110" s="381"/>
      <c r="J110" s="407"/>
      <c r="K110" s="381"/>
      <c r="L110" s="407"/>
      <c r="M110" s="381">
        <v>4013.1100000000006</v>
      </c>
    </row>
    <row r="111" spans="1:13" x14ac:dyDescent="0.25">
      <c r="A111" s="56"/>
      <c r="B111" s="56"/>
      <c r="C111" s="56"/>
      <c r="D111" s="56" t="s">
        <v>1288</v>
      </c>
      <c r="E111" s="379"/>
      <c r="F111" s="380"/>
      <c r="G111" s="380"/>
      <c r="H111" s="380"/>
      <c r="I111" s="381"/>
      <c r="J111" s="407"/>
      <c r="K111" s="381"/>
      <c r="L111" s="407"/>
      <c r="M111" s="381">
        <v>2213.0100000000002</v>
      </c>
    </row>
    <row r="112" spans="1:13" ht="28.5" x14ac:dyDescent="0.25">
      <c r="A112" s="56"/>
      <c r="B112" s="56"/>
      <c r="C112" s="56" t="s">
        <v>1289</v>
      </c>
      <c r="D112" s="56" t="s">
        <v>1290</v>
      </c>
      <c r="E112" s="379" t="s">
        <v>49</v>
      </c>
      <c r="F112" s="380">
        <v>103</v>
      </c>
      <c r="G112" s="380"/>
      <c r="H112" s="380">
        <v>103</v>
      </c>
      <c r="I112" s="381"/>
      <c r="J112" s="407"/>
      <c r="K112" s="381"/>
      <c r="L112" s="407"/>
      <c r="M112" s="381">
        <v>2279.4</v>
      </c>
    </row>
    <row r="113" spans="1:13" ht="28.5" x14ac:dyDescent="0.25">
      <c r="A113" s="61"/>
      <c r="B113" s="61"/>
      <c r="C113" s="61" t="s">
        <v>1291</v>
      </c>
      <c r="D113" s="61" t="s">
        <v>1292</v>
      </c>
      <c r="E113" s="385" t="s">
        <v>49</v>
      </c>
      <c r="F113" s="386">
        <v>60</v>
      </c>
      <c r="G113" s="386"/>
      <c r="H113" s="386">
        <v>60</v>
      </c>
      <c r="I113" s="387"/>
      <c r="J113" s="388"/>
      <c r="K113" s="387"/>
      <c r="L113" s="388"/>
      <c r="M113" s="387">
        <v>1327.81</v>
      </c>
    </row>
    <row r="114" spans="1:13" x14ac:dyDescent="0.25">
      <c r="D114" s="1925" t="s">
        <v>52</v>
      </c>
      <c r="E114" s="1925"/>
      <c r="F114" s="1925"/>
      <c r="G114" s="1925"/>
      <c r="H114" s="1925"/>
      <c r="I114" s="1925"/>
      <c r="J114" s="1918">
        <v>7620.32</v>
      </c>
      <c r="K114" s="1918"/>
      <c r="L114" s="1918">
        <v>7620.32</v>
      </c>
      <c r="M114" s="1918"/>
    </row>
    <row r="115" spans="1:13" ht="93.75" x14ac:dyDescent="0.25">
      <c r="A115" s="378" t="s">
        <v>327</v>
      </c>
      <c r="B115" s="378" t="s">
        <v>327</v>
      </c>
      <c r="C115" s="56" t="s">
        <v>1489</v>
      </c>
      <c r="D115" s="56" t="s">
        <v>1490</v>
      </c>
      <c r="E115" s="379" t="s">
        <v>287</v>
      </c>
      <c r="F115" s="380">
        <v>-1</v>
      </c>
      <c r="G115" s="380"/>
      <c r="H115" s="380">
        <v>-1</v>
      </c>
      <c r="I115" s="381"/>
      <c r="J115" s="407"/>
      <c r="K115" s="381"/>
      <c r="L115" s="407"/>
      <c r="M115" s="381"/>
    </row>
    <row r="116" spans="1:13" ht="165.75" x14ac:dyDescent="0.25">
      <c r="C116" s="382" t="s">
        <v>1275</v>
      </c>
      <c r="D116" s="382" t="s">
        <v>1568</v>
      </c>
    </row>
    <row r="117" spans="1:13" x14ac:dyDescent="0.25">
      <c r="A117" s="55"/>
      <c r="B117" s="55"/>
      <c r="C117" s="380">
        <v>1</v>
      </c>
      <c r="D117" s="55" t="s">
        <v>1276</v>
      </c>
      <c r="E117" s="379" t="s">
        <v>1257</v>
      </c>
      <c r="F117" s="383"/>
      <c r="G117" s="380"/>
      <c r="H117" s="383">
        <v>-0.26400000000000001</v>
      </c>
      <c r="I117" s="380"/>
      <c r="J117" s="380"/>
      <c r="K117" s="380"/>
      <c r="L117" s="380"/>
      <c r="M117" s="384">
        <v>-118.34</v>
      </c>
    </row>
    <row r="118" spans="1:13" ht="28.5" x14ac:dyDescent="0.25">
      <c r="A118" s="56"/>
      <c r="B118" s="56"/>
      <c r="C118" s="56" t="s">
        <v>1472</v>
      </c>
      <c r="D118" s="56" t="s">
        <v>1473</v>
      </c>
      <c r="E118" s="379" t="s">
        <v>1257</v>
      </c>
      <c r="F118" s="380">
        <v>0.22</v>
      </c>
      <c r="G118" s="380">
        <v>1.2</v>
      </c>
      <c r="H118" s="380">
        <v>-0.26400000000000001</v>
      </c>
      <c r="I118" s="381"/>
      <c r="J118" s="407"/>
      <c r="K118" s="381">
        <v>448.26</v>
      </c>
      <c r="L118" s="407"/>
      <c r="M118" s="381">
        <v>-118.34</v>
      </c>
    </row>
    <row r="119" spans="1:13" x14ac:dyDescent="0.25">
      <c r="A119" s="55"/>
      <c r="B119" s="55"/>
      <c r="C119" s="380">
        <v>2</v>
      </c>
      <c r="D119" s="55" t="s">
        <v>47</v>
      </c>
      <c r="E119" s="379"/>
      <c r="F119" s="383"/>
      <c r="G119" s="380"/>
      <c r="H119" s="383"/>
      <c r="I119" s="380"/>
      <c r="J119" s="380"/>
      <c r="K119" s="380"/>
      <c r="L119" s="380"/>
      <c r="M119" s="384">
        <v>-509.72999999999996</v>
      </c>
    </row>
    <row r="120" spans="1:13" x14ac:dyDescent="0.25">
      <c r="A120" s="55"/>
      <c r="B120" s="55"/>
      <c r="C120" s="380"/>
      <c r="D120" s="55" t="s">
        <v>1279</v>
      </c>
      <c r="E120" s="379" t="s">
        <v>1257</v>
      </c>
      <c r="F120" s="383"/>
      <c r="G120" s="380"/>
      <c r="H120" s="383">
        <v>-0.27600000000000002</v>
      </c>
      <c r="I120" s="380"/>
      <c r="J120" s="380"/>
      <c r="K120" s="380"/>
      <c r="L120" s="380"/>
      <c r="M120" s="384">
        <v>-154.27000000000001</v>
      </c>
    </row>
    <row r="121" spans="1:13" ht="42.75" x14ac:dyDescent="0.25">
      <c r="A121" s="56"/>
      <c r="B121" s="56"/>
      <c r="C121" s="56" t="s">
        <v>1474</v>
      </c>
      <c r="D121" s="56" t="s">
        <v>1475</v>
      </c>
      <c r="E121" s="379" t="s">
        <v>1282</v>
      </c>
      <c r="F121" s="380">
        <v>0.23</v>
      </c>
      <c r="G121" s="380">
        <v>1.2</v>
      </c>
      <c r="H121" s="380">
        <v>-0.27600000000000002</v>
      </c>
      <c r="I121" s="381"/>
      <c r="J121" s="407"/>
      <c r="K121" s="381">
        <v>1846.83</v>
      </c>
      <c r="L121" s="407"/>
      <c r="M121" s="381">
        <v>-509.73</v>
      </c>
    </row>
    <row r="122" spans="1:13" ht="28.5" x14ac:dyDescent="0.25">
      <c r="A122" s="56"/>
      <c r="B122" s="56"/>
      <c r="C122" s="56" t="s">
        <v>1429</v>
      </c>
      <c r="D122" s="61" t="s">
        <v>1430</v>
      </c>
      <c r="E122" s="385" t="s">
        <v>1257</v>
      </c>
      <c r="F122" s="386">
        <v>0.23</v>
      </c>
      <c r="G122" s="386">
        <v>1.2</v>
      </c>
      <c r="H122" s="386">
        <v>-0.27600000000000002</v>
      </c>
      <c r="I122" s="387"/>
      <c r="J122" s="388"/>
      <c r="K122" s="387">
        <v>558.96</v>
      </c>
      <c r="L122" s="388"/>
      <c r="M122" s="387">
        <v>-154.27000000000001</v>
      </c>
    </row>
    <row r="123" spans="1:13" x14ac:dyDescent="0.25">
      <c r="A123" s="56"/>
      <c r="B123" s="56"/>
      <c r="C123" s="56"/>
      <c r="D123" s="405" t="s">
        <v>1287</v>
      </c>
      <c r="E123" s="379"/>
      <c r="F123" s="380"/>
      <c r="G123" s="380"/>
      <c r="H123" s="380"/>
      <c r="I123" s="381"/>
      <c r="J123" s="407"/>
      <c r="K123" s="381"/>
      <c r="L123" s="407"/>
      <c r="M123" s="381">
        <v>-782.33999999999992</v>
      </c>
    </row>
    <row r="124" spans="1:13" x14ac:dyDescent="0.25">
      <c r="A124" s="56"/>
      <c r="B124" s="56"/>
      <c r="C124" s="56"/>
      <c r="D124" s="56" t="s">
        <v>1288</v>
      </c>
      <c r="E124" s="379"/>
      <c r="F124" s="380"/>
      <c r="G124" s="380"/>
      <c r="H124" s="380"/>
      <c r="I124" s="381"/>
      <c r="J124" s="407"/>
      <c r="K124" s="381"/>
      <c r="L124" s="407"/>
      <c r="M124" s="381">
        <v>-272.61</v>
      </c>
    </row>
    <row r="125" spans="1:13" ht="28.5" x14ac:dyDescent="0.25">
      <c r="A125" s="56"/>
      <c r="B125" s="56"/>
      <c r="C125" s="56" t="s">
        <v>1289</v>
      </c>
      <c r="D125" s="56" t="s">
        <v>1290</v>
      </c>
      <c r="E125" s="379" t="s">
        <v>49</v>
      </c>
      <c r="F125" s="380">
        <v>103</v>
      </c>
      <c r="G125" s="380"/>
      <c r="H125" s="380">
        <v>103</v>
      </c>
      <c r="I125" s="381"/>
      <c r="J125" s="407"/>
      <c r="K125" s="381"/>
      <c r="L125" s="407"/>
      <c r="M125" s="381">
        <v>-280.79000000000002</v>
      </c>
    </row>
    <row r="126" spans="1:13" ht="28.5" x14ac:dyDescent="0.25">
      <c r="A126" s="61"/>
      <c r="B126" s="61"/>
      <c r="C126" s="61" t="s">
        <v>1291</v>
      </c>
      <c r="D126" s="61" t="s">
        <v>1292</v>
      </c>
      <c r="E126" s="385" t="s">
        <v>49</v>
      </c>
      <c r="F126" s="386">
        <v>60</v>
      </c>
      <c r="G126" s="386"/>
      <c r="H126" s="386">
        <v>60</v>
      </c>
      <c r="I126" s="387"/>
      <c r="J126" s="388"/>
      <c r="K126" s="387"/>
      <c r="L126" s="388"/>
      <c r="M126" s="387">
        <v>-163.57</v>
      </c>
    </row>
    <row r="127" spans="1:13" x14ac:dyDescent="0.25">
      <c r="D127" s="1925" t="s">
        <v>52</v>
      </c>
      <c r="E127" s="1925"/>
      <c r="F127" s="1925"/>
      <c r="G127" s="1925"/>
      <c r="H127" s="1925"/>
      <c r="I127" s="1925"/>
      <c r="J127" s="1918">
        <v>1226.6999999999998</v>
      </c>
      <c r="K127" s="1918"/>
      <c r="L127" s="1918">
        <v>-1226.6999999999998</v>
      </c>
      <c r="M127" s="1918"/>
    </row>
    <row r="128" spans="1:13" ht="93.75" x14ac:dyDescent="0.25">
      <c r="A128" s="378" t="s">
        <v>68</v>
      </c>
      <c r="B128" s="378" t="s">
        <v>68</v>
      </c>
      <c r="C128" s="56" t="s">
        <v>1489</v>
      </c>
      <c r="D128" s="56" t="s">
        <v>1604</v>
      </c>
      <c r="E128" s="379" t="s">
        <v>287</v>
      </c>
      <c r="F128" s="380">
        <v>1</v>
      </c>
      <c r="G128" s="380"/>
      <c r="H128" s="380">
        <v>1</v>
      </c>
      <c r="I128" s="381"/>
      <c r="J128" s="407"/>
      <c r="K128" s="381"/>
      <c r="L128" s="407"/>
      <c r="M128" s="381"/>
    </row>
    <row r="129" spans="1:13" ht="216.75" x14ac:dyDescent="0.25">
      <c r="C129" s="382" t="s">
        <v>1605</v>
      </c>
      <c r="D129" s="382" t="s">
        <v>1840</v>
      </c>
    </row>
    <row r="130" spans="1:13" x14ac:dyDescent="0.25">
      <c r="A130" s="55"/>
      <c r="B130" s="55"/>
      <c r="C130" s="380">
        <v>1</v>
      </c>
      <c r="D130" s="55" t="s">
        <v>1276</v>
      </c>
      <c r="E130" s="379" t="s">
        <v>1257</v>
      </c>
      <c r="F130" s="383"/>
      <c r="G130" s="380"/>
      <c r="H130" s="383">
        <v>0.33</v>
      </c>
      <c r="I130" s="380"/>
      <c r="J130" s="380"/>
      <c r="K130" s="380"/>
      <c r="L130" s="380"/>
      <c r="M130" s="384">
        <v>147.93</v>
      </c>
    </row>
    <row r="131" spans="1:13" ht="28.5" x14ac:dyDescent="0.25">
      <c r="A131" s="56"/>
      <c r="B131" s="56"/>
      <c r="C131" s="56" t="s">
        <v>1472</v>
      </c>
      <c r="D131" s="56" t="s">
        <v>1473</v>
      </c>
      <c r="E131" s="379" t="s">
        <v>1257</v>
      </c>
      <c r="F131" s="380">
        <v>0.22</v>
      </c>
      <c r="G131" s="380">
        <v>1.5</v>
      </c>
      <c r="H131" s="380">
        <v>0.33</v>
      </c>
      <c r="I131" s="381"/>
      <c r="J131" s="407"/>
      <c r="K131" s="381">
        <v>448.26</v>
      </c>
      <c r="L131" s="407"/>
      <c r="M131" s="381">
        <v>147.93</v>
      </c>
    </row>
    <row r="132" spans="1:13" x14ac:dyDescent="0.25">
      <c r="A132" s="55"/>
      <c r="B132" s="55"/>
      <c r="C132" s="380">
        <v>2</v>
      </c>
      <c r="D132" s="55" t="s">
        <v>47</v>
      </c>
      <c r="E132" s="379"/>
      <c r="F132" s="383"/>
      <c r="G132" s="380"/>
      <c r="H132" s="383"/>
      <c r="I132" s="380"/>
      <c r="J132" s="380"/>
      <c r="K132" s="380"/>
      <c r="L132" s="380"/>
      <c r="M132" s="384">
        <v>637.16000000000008</v>
      </c>
    </row>
    <row r="133" spans="1:13" x14ac:dyDescent="0.25">
      <c r="A133" s="55"/>
      <c r="B133" s="55"/>
      <c r="C133" s="380"/>
      <c r="D133" s="55" t="s">
        <v>1279</v>
      </c>
      <c r="E133" s="379" t="s">
        <v>1257</v>
      </c>
      <c r="F133" s="383"/>
      <c r="G133" s="380"/>
      <c r="H133" s="383">
        <v>0.34499999999999997</v>
      </c>
      <c r="I133" s="380"/>
      <c r="J133" s="380"/>
      <c r="K133" s="380"/>
      <c r="L133" s="380"/>
      <c r="M133" s="384">
        <v>192.84</v>
      </c>
    </row>
    <row r="134" spans="1:13" ht="42.75" x14ac:dyDescent="0.25">
      <c r="A134" s="56"/>
      <c r="B134" s="56"/>
      <c r="C134" s="56" t="s">
        <v>1474</v>
      </c>
      <c r="D134" s="56" t="s">
        <v>1475</v>
      </c>
      <c r="E134" s="379" t="s">
        <v>1282</v>
      </c>
      <c r="F134" s="380">
        <v>0.23</v>
      </c>
      <c r="G134" s="380">
        <v>1.5</v>
      </c>
      <c r="H134" s="380">
        <v>0.34499999999999997</v>
      </c>
      <c r="I134" s="381"/>
      <c r="J134" s="407"/>
      <c r="K134" s="381">
        <v>1846.83</v>
      </c>
      <c r="L134" s="407"/>
      <c r="M134" s="381">
        <v>637.16</v>
      </c>
    </row>
    <row r="135" spans="1:13" ht="28.5" x14ac:dyDescent="0.25">
      <c r="A135" s="56"/>
      <c r="B135" s="56"/>
      <c r="C135" s="56" t="s">
        <v>1429</v>
      </c>
      <c r="D135" s="61" t="s">
        <v>1430</v>
      </c>
      <c r="E135" s="385" t="s">
        <v>1257</v>
      </c>
      <c r="F135" s="386">
        <v>0.23</v>
      </c>
      <c r="G135" s="386">
        <v>1.5</v>
      </c>
      <c r="H135" s="386">
        <v>0.34499999999999997</v>
      </c>
      <c r="I135" s="387"/>
      <c r="J135" s="388"/>
      <c r="K135" s="387">
        <v>558.96</v>
      </c>
      <c r="L135" s="388"/>
      <c r="M135" s="387">
        <v>192.84</v>
      </c>
    </row>
    <row r="136" spans="1:13" x14ac:dyDescent="0.25">
      <c r="A136" s="56"/>
      <c r="B136" s="56"/>
      <c r="C136" s="56"/>
      <c r="D136" s="405" t="s">
        <v>1287</v>
      </c>
      <c r="E136" s="379"/>
      <c r="F136" s="380"/>
      <c r="G136" s="380"/>
      <c r="H136" s="380"/>
      <c r="I136" s="381"/>
      <c r="J136" s="407"/>
      <c r="K136" s="381"/>
      <c r="L136" s="407"/>
      <c r="M136" s="381">
        <v>977.93000000000018</v>
      </c>
    </row>
    <row r="137" spans="1:13" x14ac:dyDescent="0.25">
      <c r="A137" s="56"/>
      <c r="B137" s="56"/>
      <c r="C137" s="56"/>
      <c r="D137" s="56" t="s">
        <v>1288</v>
      </c>
      <c r="E137" s="379"/>
      <c r="F137" s="380"/>
      <c r="G137" s="380"/>
      <c r="H137" s="380"/>
      <c r="I137" s="381"/>
      <c r="J137" s="407"/>
      <c r="K137" s="381"/>
      <c r="L137" s="407"/>
      <c r="M137" s="381">
        <v>340.77</v>
      </c>
    </row>
    <row r="138" spans="1:13" ht="28.5" x14ac:dyDescent="0.25">
      <c r="A138" s="56"/>
      <c r="B138" s="56"/>
      <c r="C138" s="56" t="s">
        <v>1289</v>
      </c>
      <c r="D138" s="56" t="s">
        <v>1290</v>
      </c>
      <c r="E138" s="379" t="s">
        <v>49</v>
      </c>
      <c r="F138" s="380">
        <v>103</v>
      </c>
      <c r="G138" s="380"/>
      <c r="H138" s="380">
        <v>103</v>
      </c>
      <c r="I138" s="381"/>
      <c r="J138" s="407"/>
      <c r="K138" s="381"/>
      <c r="L138" s="407"/>
      <c r="M138" s="381">
        <v>350.99</v>
      </c>
    </row>
    <row r="139" spans="1:13" ht="28.5" x14ac:dyDescent="0.25">
      <c r="A139" s="61"/>
      <c r="B139" s="61"/>
      <c r="C139" s="61" t="s">
        <v>1291</v>
      </c>
      <c r="D139" s="61" t="s">
        <v>1292</v>
      </c>
      <c r="E139" s="385" t="s">
        <v>49</v>
      </c>
      <c r="F139" s="386">
        <v>60</v>
      </c>
      <c r="G139" s="386"/>
      <c r="H139" s="386">
        <v>60</v>
      </c>
      <c r="I139" s="387"/>
      <c r="J139" s="388"/>
      <c r="K139" s="387"/>
      <c r="L139" s="388"/>
      <c r="M139" s="387">
        <v>204.46</v>
      </c>
    </row>
    <row r="140" spans="1:13" x14ac:dyDescent="0.25">
      <c r="D140" s="1925" t="s">
        <v>52</v>
      </c>
      <c r="E140" s="1925"/>
      <c r="F140" s="1925"/>
      <c r="G140" s="1925"/>
      <c r="H140" s="1925"/>
      <c r="I140" s="1925"/>
      <c r="J140" s="1918">
        <v>1533.38</v>
      </c>
      <c r="K140" s="1918"/>
      <c r="L140" s="1918">
        <v>1533.38</v>
      </c>
      <c r="M140" s="1918"/>
    </row>
    <row r="141" spans="1:13" ht="93.75" x14ac:dyDescent="0.25">
      <c r="A141" s="378" t="s">
        <v>71</v>
      </c>
      <c r="B141" s="378" t="s">
        <v>71</v>
      </c>
      <c r="C141" s="56" t="s">
        <v>1341</v>
      </c>
      <c r="D141" s="56" t="s">
        <v>1606</v>
      </c>
      <c r="E141" s="379" t="s">
        <v>421</v>
      </c>
      <c r="F141" s="380">
        <v>6.0000000000000001E-3</v>
      </c>
      <c r="G141" s="380"/>
      <c r="H141" s="380">
        <v>6.0000000000000001E-3</v>
      </c>
      <c r="I141" s="381"/>
      <c r="J141" s="407"/>
      <c r="K141" s="381"/>
      <c r="L141" s="407"/>
      <c r="M141" s="381"/>
    </row>
    <row r="142" spans="1:13" ht="165.75" x14ac:dyDescent="0.25">
      <c r="C142" s="382" t="s">
        <v>1275</v>
      </c>
      <c r="D142" s="382" t="s">
        <v>1568</v>
      </c>
    </row>
    <row r="143" spans="1:13" x14ac:dyDescent="0.25">
      <c r="A143" s="55"/>
      <c r="B143" s="55"/>
      <c r="C143" s="380">
        <v>1</v>
      </c>
      <c r="D143" s="55" t="s">
        <v>1276</v>
      </c>
      <c r="E143" s="379" t="s">
        <v>1257</v>
      </c>
      <c r="F143" s="383"/>
      <c r="G143" s="380"/>
      <c r="H143" s="383">
        <v>0.56361600000000001</v>
      </c>
      <c r="I143" s="380"/>
      <c r="J143" s="380"/>
      <c r="K143" s="380"/>
      <c r="L143" s="380"/>
      <c r="M143" s="384">
        <v>268.34000000000003</v>
      </c>
    </row>
    <row r="144" spans="1:13" x14ac:dyDescent="0.25">
      <c r="A144" s="56"/>
      <c r="B144" s="56"/>
      <c r="C144" s="56" t="s">
        <v>1342</v>
      </c>
      <c r="D144" s="56" t="s">
        <v>1343</v>
      </c>
      <c r="E144" s="379" t="s">
        <v>1344</v>
      </c>
      <c r="F144" s="380">
        <v>0.91</v>
      </c>
      <c r="G144" s="380">
        <v>1.2</v>
      </c>
      <c r="H144" s="380">
        <v>6.5519999999999997E-3</v>
      </c>
      <c r="I144" s="381"/>
      <c r="J144" s="407"/>
      <c r="K144" s="381">
        <v>395.63</v>
      </c>
      <c r="L144" s="407"/>
      <c r="M144" s="381">
        <v>2.59</v>
      </c>
    </row>
    <row r="145" spans="1:13" x14ac:dyDescent="0.25">
      <c r="A145" s="56"/>
      <c r="B145" s="56"/>
      <c r="C145" s="56" t="s">
        <v>1345</v>
      </c>
      <c r="D145" s="56" t="s">
        <v>1346</v>
      </c>
      <c r="E145" s="379" t="s">
        <v>1344</v>
      </c>
      <c r="F145" s="380">
        <v>38.89</v>
      </c>
      <c r="G145" s="380">
        <v>1.2</v>
      </c>
      <c r="H145" s="380">
        <v>0.28000799999999998</v>
      </c>
      <c r="I145" s="381"/>
      <c r="J145" s="407"/>
      <c r="K145" s="381">
        <v>431.92</v>
      </c>
      <c r="L145" s="407"/>
      <c r="M145" s="381">
        <v>120.94</v>
      </c>
    </row>
    <row r="146" spans="1:13" x14ac:dyDescent="0.25">
      <c r="A146" s="56"/>
      <c r="B146" s="56"/>
      <c r="C146" s="56" t="s">
        <v>1347</v>
      </c>
      <c r="D146" s="56" t="s">
        <v>1348</v>
      </c>
      <c r="E146" s="379" t="s">
        <v>1344</v>
      </c>
      <c r="F146" s="380">
        <v>19.239999999999998</v>
      </c>
      <c r="G146" s="380">
        <v>1.2</v>
      </c>
      <c r="H146" s="380">
        <v>0.13852800000000001</v>
      </c>
      <c r="I146" s="381"/>
      <c r="J146" s="407"/>
      <c r="K146" s="381">
        <v>486.37</v>
      </c>
      <c r="L146" s="407"/>
      <c r="M146" s="381">
        <v>67.38</v>
      </c>
    </row>
    <row r="147" spans="1:13" x14ac:dyDescent="0.25">
      <c r="A147" s="56"/>
      <c r="B147" s="56"/>
      <c r="C147" s="56" t="s">
        <v>1349</v>
      </c>
      <c r="D147" s="56" t="s">
        <v>1350</v>
      </c>
      <c r="E147" s="379" t="s">
        <v>1344</v>
      </c>
      <c r="F147" s="380">
        <v>19.239999999999998</v>
      </c>
      <c r="G147" s="380">
        <v>1.2</v>
      </c>
      <c r="H147" s="380">
        <v>0.13852800000000001</v>
      </c>
      <c r="I147" s="381"/>
      <c r="J147" s="407"/>
      <c r="K147" s="381">
        <v>558.96</v>
      </c>
      <c r="L147" s="407"/>
      <c r="M147" s="381">
        <v>77.430000000000007</v>
      </c>
    </row>
    <row r="148" spans="1:13" x14ac:dyDescent="0.25">
      <c r="A148" s="55"/>
      <c r="B148" s="55"/>
      <c r="C148" s="380">
        <v>2</v>
      </c>
      <c r="D148" s="55" t="s">
        <v>47</v>
      </c>
      <c r="E148" s="379"/>
      <c r="F148" s="383"/>
      <c r="G148" s="380"/>
      <c r="H148" s="383"/>
      <c r="I148" s="380"/>
      <c r="J148" s="380"/>
      <c r="K148" s="380"/>
      <c r="L148" s="380"/>
      <c r="M148" s="384">
        <v>73.16</v>
      </c>
    </row>
    <row r="149" spans="1:13" x14ac:dyDescent="0.25">
      <c r="A149" s="55"/>
      <c r="B149" s="55"/>
      <c r="C149" s="380"/>
      <c r="D149" s="55" t="s">
        <v>1279</v>
      </c>
      <c r="E149" s="379" t="s">
        <v>1257</v>
      </c>
      <c r="F149" s="383"/>
      <c r="G149" s="380"/>
      <c r="H149" s="383">
        <v>0.16012799999999999</v>
      </c>
      <c r="I149" s="380"/>
      <c r="J149" s="380"/>
      <c r="K149" s="380"/>
      <c r="L149" s="380"/>
      <c r="M149" s="384">
        <v>78.64</v>
      </c>
    </row>
    <row r="150" spans="1:13" ht="28.5" x14ac:dyDescent="0.25">
      <c r="A150" s="56"/>
      <c r="B150" s="56"/>
      <c r="C150" s="56" t="s">
        <v>1351</v>
      </c>
      <c r="D150" s="56" t="s">
        <v>1352</v>
      </c>
      <c r="E150" s="379" t="s">
        <v>1282</v>
      </c>
      <c r="F150" s="380">
        <v>0.64</v>
      </c>
      <c r="G150" s="380">
        <v>1.2</v>
      </c>
      <c r="H150" s="380">
        <v>4.6080000000000001E-3</v>
      </c>
      <c r="I150" s="381"/>
      <c r="J150" s="407"/>
      <c r="K150" s="381">
        <v>1459.82</v>
      </c>
      <c r="L150" s="407"/>
      <c r="M150" s="381">
        <v>6.73</v>
      </c>
    </row>
    <row r="151" spans="1:13" ht="28.5" x14ac:dyDescent="0.25">
      <c r="A151" s="56"/>
      <c r="B151" s="56"/>
      <c r="C151" s="56" t="s">
        <v>1353</v>
      </c>
      <c r="D151" s="56" t="s">
        <v>1354</v>
      </c>
      <c r="E151" s="379" t="s">
        <v>1257</v>
      </c>
      <c r="F151" s="380">
        <v>0.64</v>
      </c>
      <c r="G151" s="380">
        <v>1.2</v>
      </c>
      <c r="H151" s="380">
        <v>4.6080000000000001E-3</v>
      </c>
      <c r="I151" s="381"/>
      <c r="J151" s="407"/>
      <c r="K151" s="381">
        <v>653.33000000000004</v>
      </c>
      <c r="L151" s="407"/>
      <c r="M151" s="381">
        <v>3.01</v>
      </c>
    </row>
    <row r="152" spans="1:13" ht="28.5" x14ac:dyDescent="0.25">
      <c r="A152" s="56"/>
      <c r="B152" s="56"/>
      <c r="C152" s="56" t="s">
        <v>1355</v>
      </c>
      <c r="D152" s="56" t="s">
        <v>1356</v>
      </c>
      <c r="E152" s="379" t="s">
        <v>1282</v>
      </c>
      <c r="F152" s="380">
        <v>2.4</v>
      </c>
      <c r="G152" s="380">
        <v>1.2</v>
      </c>
      <c r="H152" s="380">
        <v>1.728E-2</v>
      </c>
      <c r="I152" s="381"/>
      <c r="J152" s="407"/>
      <c r="K152" s="381">
        <v>15.15</v>
      </c>
      <c r="L152" s="407"/>
      <c r="M152" s="381">
        <v>0.26</v>
      </c>
    </row>
    <row r="153" spans="1:13" ht="28.5" x14ac:dyDescent="0.25">
      <c r="A153" s="56"/>
      <c r="B153" s="56"/>
      <c r="C153" s="56" t="s">
        <v>1280</v>
      </c>
      <c r="D153" s="56" t="s">
        <v>1281</v>
      </c>
      <c r="E153" s="379" t="s">
        <v>1282</v>
      </c>
      <c r="F153" s="380">
        <v>18.68</v>
      </c>
      <c r="G153" s="380">
        <v>1.2</v>
      </c>
      <c r="H153" s="380">
        <v>0.134496</v>
      </c>
      <c r="I153" s="381">
        <v>346.73</v>
      </c>
      <c r="J153" s="407">
        <v>1.31</v>
      </c>
      <c r="K153" s="381">
        <v>454.22</v>
      </c>
      <c r="L153" s="407"/>
      <c r="M153" s="381">
        <v>61.09</v>
      </c>
    </row>
    <row r="154" spans="1:13" ht="28.5" x14ac:dyDescent="0.25">
      <c r="A154" s="56"/>
      <c r="B154" s="56"/>
      <c r="C154" s="56" t="s">
        <v>1283</v>
      </c>
      <c r="D154" s="56" t="s">
        <v>1284</v>
      </c>
      <c r="E154" s="379" t="s">
        <v>1257</v>
      </c>
      <c r="F154" s="380">
        <v>18.68</v>
      </c>
      <c r="G154" s="380">
        <v>1.2</v>
      </c>
      <c r="H154" s="380">
        <v>0.134496</v>
      </c>
      <c r="I154" s="381"/>
      <c r="J154" s="407"/>
      <c r="K154" s="381">
        <v>486.37</v>
      </c>
      <c r="L154" s="407"/>
      <c r="M154" s="381">
        <v>65.41</v>
      </c>
    </row>
    <row r="155" spans="1:13" ht="28.5" x14ac:dyDescent="0.25">
      <c r="A155" s="56"/>
      <c r="B155" s="56"/>
      <c r="C155" s="56" t="s">
        <v>1285</v>
      </c>
      <c r="D155" s="56" t="s">
        <v>1286</v>
      </c>
      <c r="E155" s="379" t="s">
        <v>1282</v>
      </c>
      <c r="F155" s="380">
        <v>0.52</v>
      </c>
      <c r="G155" s="380">
        <v>1.2</v>
      </c>
      <c r="H155" s="380">
        <v>3.7439999999999999E-3</v>
      </c>
      <c r="I155" s="381">
        <v>477.92</v>
      </c>
      <c r="J155" s="407">
        <v>1.19</v>
      </c>
      <c r="K155" s="381">
        <v>568.72</v>
      </c>
      <c r="L155" s="407"/>
      <c r="M155" s="381">
        <v>2.13</v>
      </c>
    </row>
    <row r="156" spans="1:13" ht="28.5" x14ac:dyDescent="0.25">
      <c r="A156" s="56"/>
      <c r="B156" s="56"/>
      <c r="C156" s="56" t="s">
        <v>1283</v>
      </c>
      <c r="D156" s="56" t="s">
        <v>1284</v>
      </c>
      <c r="E156" s="379" t="s">
        <v>1257</v>
      </c>
      <c r="F156" s="380">
        <v>0.52</v>
      </c>
      <c r="G156" s="380">
        <v>1.2</v>
      </c>
      <c r="H156" s="380">
        <v>3.7439999999999999E-3</v>
      </c>
      <c r="I156" s="381"/>
      <c r="J156" s="407"/>
      <c r="K156" s="381">
        <v>486.37</v>
      </c>
      <c r="L156" s="407"/>
      <c r="M156" s="381">
        <v>1.82</v>
      </c>
    </row>
    <row r="157" spans="1:13" ht="28.5" x14ac:dyDescent="0.25">
      <c r="A157" s="56"/>
      <c r="B157" s="56"/>
      <c r="C157" s="56" t="s">
        <v>1357</v>
      </c>
      <c r="D157" s="56" t="s">
        <v>1358</v>
      </c>
      <c r="E157" s="379" t="s">
        <v>1282</v>
      </c>
      <c r="F157" s="380">
        <v>2.4</v>
      </c>
      <c r="G157" s="380">
        <v>1.2</v>
      </c>
      <c r="H157" s="380">
        <v>1.728E-2</v>
      </c>
      <c r="I157" s="381"/>
      <c r="J157" s="407"/>
      <c r="K157" s="381">
        <v>170.84</v>
      </c>
      <c r="L157" s="407"/>
      <c r="M157" s="381">
        <v>2.95</v>
      </c>
    </row>
    <row r="158" spans="1:13" ht="28.5" x14ac:dyDescent="0.25">
      <c r="A158" s="56"/>
      <c r="B158" s="56"/>
      <c r="C158" s="56" t="s">
        <v>1283</v>
      </c>
      <c r="D158" s="56" t="s">
        <v>1284</v>
      </c>
      <c r="E158" s="379" t="s">
        <v>1257</v>
      </c>
      <c r="F158" s="380">
        <v>2.4</v>
      </c>
      <c r="G158" s="380">
        <v>1.2</v>
      </c>
      <c r="H158" s="380">
        <v>1.728E-2</v>
      </c>
      <c r="I158" s="381"/>
      <c r="J158" s="407"/>
      <c r="K158" s="381">
        <v>486.37</v>
      </c>
      <c r="L158" s="407"/>
      <c r="M158" s="381">
        <v>8.4</v>
      </c>
    </row>
    <row r="159" spans="1:13" ht="28.5" x14ac:dyDescent="0.25">
      <c r="A159" s="56"/>
      <c r="B159" s="56"/>
      <c r="C159" s="56" t="s">
        <v>1359</v>
      </c>
      <c r="D159" s="56" t="s">
        <v>1360</v>
      </c>
      <c r="E159" s="379" t="s">
        <v>287</v>
      </c>
      <c r="F159" s="380">
        <v>0</v>
      </c>
      <c r="G159" s="380"/>
      <c r="H159" s="380">
        <v>0</v>
      </c>
      <c r="I159" s="381"/>
      <c r="J159" s="407"/>
      <c r="K159" s="381"/>
      <c r="L159" s="407"/>
      <c r="M159" s="381"/>
    </row>
    <row r="160" spans="1:13" ht="28.5" x14ac:dyDescent="0.25">
      <c r="A160" s="56"/>
      <c r="B160" s="56"/>
      <c r="C160" s="56" t="s">
        <v>1361</v>
      </c>
      <c r="D160" s="56" t="s">
        <v>1362</v>
      </c>
      <c r="E160" s="379" t="s">
        <v>287</v>
      </c>
      <c r="F160" s="380">
        <v>0</v>
      </c>
      <c r="G160" s="380"/>
      <c r="H160" s="380">
        <v>0</v>
      </c>
      <c r="I160" s="381"/>
      <c r="J160" s="407"/>
      <c r="K160" s="381"/>
      <c r="L160" s="407"/>
      <c r="M160" s="381"/>
    </row>
    <row r="161" spans="1:13" x14ac:dyDescent="0.25">
      <c r="A161" s="56"/>
      <c r="B161" s="56"/>
      <c r="C161" s="56" t="s">
        <v>1363</v>
      </c>
      <c r="D161" s="61" t="s">
        <v>1364</v>
      </c>
      <c r="E161" s="385" t="s">
        <v>221</v>
      </c>
      <c r="F161" s="386">
        <v>3.06</v>
      </c>
      <c r="G161" s="386"/>
      <c r="H161" s="386">
        <v>1.8360000000000001E-2</v>
      </c>
      <c r="I161" s="387"/>
      <c r="J161" s="388"/>
      <c r="K161" s="387"/>
      <c r="L161" s="388"/>
      <c r="M161" s="387"/>
    </row>
    <row r="162" spans="1:13" x14ac:dyDescent="0.25">
      <c r="A162" s="56"/>
      <c r="B162" s="56"/>
      <c r="C162" s="56"/>
      <c r="D162" s="405" t="s">
        <v>1287</v>
      </c>
      <c r="E162" s="379"/>
      <c r="F162" s="380"/>
      <c r="G162" s="380"/>
      <c r="H162" s="380"/>
      <c r="I162" s="381"/>
      <c r="J162" s="407"/>
      <c r="K162" s="381"/>
      <c r="L162" s="407"/>
      <c r="M162" s="381">
        <v>420.14</v>
      </c>
    </row>
    <row r="163" spans="1:13" x14ac:dyDescent="0.25">
      <c r="A163" s="56"/>
      <c r="B163" s="56"/>
      <c r="C163" s="56"/>
      <c r="D163" s="56" t="s">
        <v>1288</v>
      </c>
      <c r="E163" s="379"/>
      <c r="F163" s="380"/>
      <c r="G163" s="380"/>
      <c r="H163" s="380"/>
      <c r="I163" s="381"/>
      <c r="J163" s="407"/>
      <c r="K163" s="381"/>
      <c r="L163" s="407"/>
      <c r="M163" s="381">
        <v>346.98</v>
      </c>
    </row>
    <row r="164" spans="1:13" ht="28.5" x14ac:dyDescent="0.25">
      <c r="A164" s="56"/>
      <c r="B164" s="56"/>
      <c r="C164" s="56" t="s">
        <v>1289</v>
      </c>
      <c r="D164" s="56" t="s">
        <v>1290</v>
      </c>
      <c r="E164" s="379" t="s">
        <v>49</v>
      </c>
      <c r="F164" s="380">
        <v>103</v>
      </c>
      <c r="G164" s="380"/>
      <c r="H164" s="380">
        <v>103</v>
      </c>
      <c r="I164" s="381"/>
      <c r="J164" s="407"/>
      <c r="K164" s="381"/>
      <c r="L164" s="407"/>
      <c r="M164" s="381">
        <v>357.39</v>
      </c>
    </row>
    <row r="165" spans="1:13" ht="28.5" x14ac:dyDescent="0.25">
      <c r="A165" s="61"/>
      <c r="B165" s="61"/>
      <c r="C165" s="61" t="s">
        <v>1291</v>
      </c>
      <c r="D165" s="61" t="s">
        <v>1292</v>
      </c>
      <c r="E165" s="385" t="s">
        <v>49</v>
      </c>
      <c r="F165" s="386">
        <v>60</v>
      </c>
      <c r="G165" s="386"/>
      <c r="H165" s="386">
        <v>60</v>
      </c>
      <c r="I165" s="387"/>
      <c r="J165" s="388"/>
      <c r="K165" s="387"/>
      <c r="L165" s="388"/>
      <c r="M165" s="387">
        <v>208.19</v>
      </c>
    </row>
    <row r="166" spans="1:13" x14ac:dyDescent="0.25">
      <c r="D166" s="1925" t="s">
        <v>52</v>
      </c>
      <c r="E166" s="1925"/>
      <c r="F166" s="1925"/>
      <c r="G166" s="1925"/>
      <c r="H166" s="1925"/>
      <c r="I166" s="1925"/>
      <c r="J166" s="1918">
        <v>164286.66666666666</v>
      </c>
      <c r="K166" s="1918"/>
      <c r="L166" s="1918">
        <v>985.71999999999991</v>
      </c>
      <c r="M166" s="1918"/>
    </row>
    <row r="167" spans="1:13" ht="93.75" x14ac:dyDescent="0.25">
      <c r="A167" s="378" t="s">
        <v>72</v>
      </c>
      <c r="B167" s="378" t="s">
        <v>72</v>
      </c>
      <c r="C167" s="56" t="s">
        <v>1607</v>
      </c>
      <c r="D167" s="56" t="s">
        <v>1608</v>
      </c>
      <c r="E167" s="379" t="s">
        <v>287</v>
      </c>
      <c r="F167" s="380">
        <v>2</v>
      </c>
      <c r="G167" s="380"/>
      <c r="H167" s="380">
        <v>2</v>
      </c>
      <c r="I167" s="381"/>
      <c r="J167" s="407"/>
      <c r="K167" s="381"/>
      <c r="L167" s="407"/>
      <c r="M167" s="381"/>
    </row>
    <row r="168" spans="1:13" ht="165.75" x14ac:dyDescent="0.25">
      <c r="C168" s="382" t="s">
        <v>1275</v>
      </c>
      <c r="D168" s="382" t="s">
        <v>1568</v>
      </c>
    </row>
    <row r="169" spans="1:13" x14ac:dyDescent="0.25">
      <c r="A169" s="55"/>
      <c r="B169" s="55"/>
      <c r="C169" s="380">
        <v>1</v>
      </c>
      <c r="D169" s="55" t="s">
        <v>1276</v>
      </c>
      <c r="E169" s="379" t="s">
        <v>1257</v>
      </c>
      <c r="F169" s="383"/>
      <c r="G169" s="380"/>
      <c r="H169" s="383">
        <v>19.488</v>
      </c>
      <c r="I169" s="380"/>
      <c r="J169" s="380"/>
      <c r="K169" s="380"/>
      <c r="L169" s="380"/>
      <c r="M169" s="384">
        <v>9311.06</v>
      </c>
    </row>
    <row r="170" spans="1:13" x14ac:dyDescent="0.25">
      <c r="A170" s="56"/>
      <c r="B170" s="56"/>
      <c r="C170" s="56" t="s">
        <v>1342</v>
      </c>
      <c r="D170" s="56" t="s">
        <v>1343</v>
      </c>
      <c r="E170" s="379" t="s">
        <v>1344</v>
      </c>
      <c r="F170" s="380">
        <v>0.04</v>
      </c>
      <c r="G170" s="380">
        <v>1.2</v>
      </c>
      <c r="H170" s="380">
        <v>9.6000000000000002E-2</v>
      </c>
      <c r="I170" s="381"/>
      <c r="J170" s="407"/>
      <c r="K170" s="381">
        <v>395.63</v>
      </c>
      <c r="L170" s="407"/>
      <c r="M170" s="381">
        <v>37.979999999999997</v>
      </c>
    </row>
    <row r="171" spans="1:13" x14ac:dyDescent="0.25">
      <c r="A171" s="56"/>
      <c r="B171" s="56"/>
      <c r="C171" s="56" t="s">
        <v>1345</v>
      </c>
      <c r="D171" s="56" t="s">
        <v>1346</v>
      </c>
      <c r="E171" s="379" t="s">
        <v>1344</v>
      </c>
      <c r="F171" s="380">
        <v>3.96</v>
      </c>
      <c r="G171" s="380">
        <v>1.2</v>
      </c>
      <c r="H171" s="380">
        <v>9.5039999999999996</v>
      </c>
      <c r="I171" s="381"/>
      <c r="J171" s="407"/>
      <c r="K171" s="381">
        <v>431.92</v>
      </c>
      <c r="L171" s="407"/>
      <c r="M171" s="381">
        <v>4104.97</v>
      </c>
    </row>
    <row r="172" spans="1:13" x14ac:dyDescent="0.25">
      <c r="A172" s="56"/>
      <c r="B172" s="56"/>
      <c r="C172" s="56" t="s">
        <v>1347</v>
      </c>
      <c r="D172" s="56" t="s">
        <v>1348</v>
      </c>
      <c r="E172" s="379" t="s">
        <v>1344</v>
      </c>
      <c r="F172" s="380">
        <v>2.06</v>
      </c>
      <c r="G172" s="380">
        <v>1.2</v>
      </c>
      <c r="H172" s="380">
        <v>4.944</v>
      </c>
      <c r="I172" s="381"/>
      <c r="J172" s="407"/>
      <c r="K172" s="381">
        <v>486.37</v>
      </c>
      <c r="L172" s="407"/>
      <c r="M172" s="381">
        <v>2404.61</v>
      </c>
    </row>
    <row r="173" spans="1:13" x14ac:dyDescent="0.25">
      <c r="A173" s="56"/>
      <c r="B173" s="56"/>
      <c r="C173" s="56" t="s">
        <v>1349</v>
      </c>
      <c r="D173" s="56" t="s">
        <v>1350</v>
      </c>
      <c r="E173" s="379" t="s">
        <v>1344</v>
      </c>
      <c r="F173" s="380">
        <v>2.06</v>
      </c>
      <c r="G173" s="380">
        <v>1.2</v>
      </c>
      <c r="H173" s="380">
        <v>4.944</v>
      </c>
      <c r="I173" s="381"/>
      <c r="J173" s="407"/>
      <c r="K173" s="381">
        <v>558.96</v>
      </c>
      <c r="L173" s="407"/>
      <c r="M173" s="381">
        <v>2763.5</v>
      </c>
    </row>
    <row r="174" spans="1:13" x14ac:dyDescent="0.25">
      <c r="A174" s="55"/>
      <c r="B174" s="55"/>
      <c r="C174" s="380">
        <v>2</v>
      </c>
      <c r="D174" s="55" t="s">
        <v>47</v>
      </c>
      <c r="E174" s="379"/>
      <c r="F174" s="383"/>
      <c r="G174" s="380"/>
      <c r="H174" s="383"/>
      <c r="I174" s="380"/>
      <c r="J174" s="380"/>
      <c r="K174" s="380"/>
      <c r="L174" s="380"/>
      <c r="M174" s="384">
        <v>2277.630000000001</v>
      </c>
    </row>
    <row r="175" spans="1:13" x14ac:dyDescent="0.25">
      <c r="A175" s="55"/>
      <c r="B175" s="55"/>
      <c r="C175" s="380"/>
      <c r="D175" s="55" t="s">
        <v>1279</v>
      </c>
      <c r="E175" s="379" t="s">
        <v>1257</v>
      </c>
      <c r="F175" s="383"/>
      <c r="G175" s="380"/>
      <c r="H175" s="383">
        <v>4.8959999999999999</v>
      </c>
      <c r="I175" s="380"/>
      <c r="J175" s="380"/>
      <c r="K175" s="380"/>
      <c r="L175" s="380"/>
      <c r="M175" s="384">
        <v>2389.29</v>
      </c>
    </row>
    <row r="176" spans="1:13" ht="28.5" x14ac:dyDescent="0.25">
      <c r="A176" s="56"/>
      <c r="B176" s="56"/>
      <c r="C176" s="56" t="s">
        <v>1351</v>
      </c>
      <c r="D176" s="56" t="s">
        <v>1352</v>
      </c>
      <c r="E176" s="379" t="s">
        <v>1282</v>
      </c>
      <c r="F176" s="380">
        <v>0.02</v>
      </c>
      <c r="G176" s="380">
        <v>1.2</v>
      </c>
      <c r="H176" s="380">
        <v>4.8000000000000001E-2</v>
      </c>
      <c r="I176" s="381"/>
      <c r="J176" s="407"/>
      <c r="K176" s="381">
        <v>1459.82</v>
      </c>
      <c r="L176" s="407"/>
      <c r="M176" s="381">
        <v>70.069999999999993</v>
      </c>
    </row>
    <row r="177" spans="1:13" ht="28.5" x14ac:dyDescent="0.25">
      <c r="A177" s="56"/>
      <c r="B177" s="56"/>
      <c r="C177" s="56" t="s">
        <v>1353</v>
      </c>
      <c r="D177" s="56" t="s">
        <v>1354</v>
      </c>
      <c r="E177" s="379" t="s">
        <v>1257</v>
      </c>
      <c r="F177" s="380">
        <v>0.02</v>
      </c>
      <c r="G177" s="380">
        <v>1.2</v>
      </c>
      <c r="H177" s="380">
        <v>4.8000000000000001E-2</v>
      </c>
      <c r="I177" s="381"/>
      <c r="J177" s="407"/>
      <c r="K177" s="381">
        <v>653.33000000000004</v>
      </c>
      <c r="L177" s="407"/>
      <c r="M177" s="381">
        <v>31.36</v>
      </c>
    </row>
    <row r="178" spans="1:13" ht="28.5" x14ac:dyDescent="0.25">
      <c r="A178" s="56"/>
      <c r="B178" s="56"/>
      <c r="C178" s="56" t="s">
        <v>1280</v>
      </c>
      <c r="D178" s="56" t="s">
        <v>1281</v>
      </c>
      <c r="E178" s="379" t="s">
        <v>1282</v>
      </c>
      <c r="F178" s="380">
        <v>2</v>
      </c>
      <c r="G178" s="380">
        <v>1.2</v>
      </c>
      <c r="H178" s="380">
        <v>4.8</v>
      </c>
      <c r="I178" s="381">
        <v>346.73</v>
      </c>
      <c r="J178" s="407">
        <v>1.31</v>
      </c>
      <c r="K178" s="381">
        <v>454.22</v>
      </c>
      <c r="L178" s="407"/>
      <c r="M178" s="381">
        <v>2180.2600000000002</v>
      </c>
    </row>
    <row r="179" spans="1:13" ht="28.5" x14ac:dyDescent="0.25">
      <c r="A179" s="56"/>
      <c r="B179" s="56"/>
      <c r="C179" s="56" t="s">
        <v>1283</v>
      </c>
      <c r="D179" s="56" t="s">
        <v>1284</v>
      </c>
      <c r="E179" s="379" t="s">
        <v>1257</v>
      </c>
      <c r="F179" s="380">
        <v>2</v>
      </c>
      <c r="G179" s="380">
        <v>1.2</v>
      </c>
      <c r="H179" s="380">
        <v>4.8</v>
      </c>
      <c r="I179" s="381"/>
      <c r="J179" s="407"/>
      <c r="K179" s="381">
        <v>486.37</v>
      </c>
      <c r="L179" s="407"/>
      <c r="M179" s="381">
        <v>2334.58</v>
      </c>
    </row>
    <row r="180" spans="1:13" ht="28.5" x14ac:dyDescent="0.25">
      <c r="A180" s="56"/>
      <c r="B180" s="56"/>
      <c r="C180" s="56" t="s">
        <v>1285</v>
      </c>
      <c r="D180" s="56" t="s">
        <v>1286</v>
      </c>
      <c r="E180" s="379" t="s">
        <v>1282</v>
      </c>
      <c r="F180" s="380">
        <v>0.02</v>
      </c>
      <c r="G180" s="380">
        <v>1.2</v>
      </c>
      <c r="H180" s="380">
        <v>4.8000000000000001E-2</v>
      </c>
      <c r="I180" s="381">
        <v>477.92</v>
      </c>
      <c r="J180" s="407">
        <v>1.19</v>
      </c>
      <c r="K180" s="381">
        <v>568.72</v>
      </c>
      <c r="L180" s="407"/>
      <c r="M180" s="381">
        <v>27.3</v>
      </c>
    </row>
    <row r="181" spans="1:13" ht="28.5" x14ac:dyDescent="0.25">
      <c r="A181" s="56"/>
      <c r="B181" s="56"/>
      <c r="C181" s="56" t="s">
        <v>1283</v>
      </c>
      <c r="D181" s="56" t="s">
        <v>1284</v>
      </c>
      <c r="E181" s="379" t="s">
        <v>1257</v>
      </c>
      <c r="F181" s="380">
        <v>0.02</v>
      </c>
      <c r="G181" s="380">
        <v>1.2</v>
      </c>
      <c r="H181" s="380">
        <v>4.8000000000000001E-2</v>
      </c>
      <c r="I181" s="381"/>
      <c r="J181" s="407"/>
      <c r="K181" s="381">
        <v>486.37</v>
      </c>
      <c r="L181" s="407"/>
      <c r="M181" s="381">
        <v>23.35</v>
      </c>
    </row>
    <row r="182" spans="1:13" ht="28.5" x14ac:dyDescent="0.25">
      <c r="A182" s="56"/>
      <c r="B182" s="56"/>
      <c r="C182" s="56" t="s">
        <v>1361</v>
      </c>
      <c r="D182" s="61" t="s">
        <v>1362</v>
      </c>
      <c r="E182" s="385" t="s">
        <v>287</v>
      </c>
      <c r="F182" s="386">
        <v>0</v>
      </c>
      <c r="G182" s="386"/>
      <c r="H182" s="386">
        <v>0</v>
      </c>
      <c r="I182" s="387"/>
      <c r="J182" s="388"/>
      <c r="K182" s="387"/>
      <c r="L182" s="388"/>
      <c r="M182" s="387"/>
    </row>
    <row r="183" spans="1:13" x14ac:dyDescent="0.25">
      <c r="A183" s="56"/>
      <c r="B183" s="56"/>
      <c r="C183" s="56"/>
      <c r="D183" s="405" t="s">
        <v>1287</v>
      </c>
      <c r="E183" s="379"/>
      <c r="F183" s="380"/>
      <c r="G183" s="380"/>
      <c r="H183" s="380"/>
      <c r="I183" s="381"/>
      <c r="J183" s="407"/>
      <c r="K183" s="381"/>
      <c r="L183" s="407"/>
      <c r="M183" s="381">
        <v>13977.98</v>
      </c>
    </row>
    <row r="184" spans="1:13" x14ac:dyDescent="0.25">
      <c r="A184" s="56"/>
      <c r="B184" s="56"/>
      <c r="C184" s="56"/>
      <c r="D184" s="56" t="s">
        <v>1288</v>
      </c>
      <c r="E184" s="379"/>
      <c r="F184" s="380"/>
      <c r="G184" s="380"/>
      <c r="H184" s="380"/>
      <c r="I184" s="381"/>
      <c r="J184" s="407"/>
      <c r="K184" s="381"/>
      <c r="L184" s="407"/>
      <c r="M184" s="381">
        <v>11700.349999999999</v>
      </c>
    </row>
    <row r="185" spans="1:13" ht="28.5" x14ac:dyDescent="0.25">
      <c r="A185" s="56"/>
      <c r="B185" s="56"/>
      <c r="C185" s="56" t="s">
        <v>1289</v>
      </c>
      <c r="D185" s="56" t="s">
        <v>1290</v>
      </c>
      <c r="E185" s="379" t="s">
        <v>49</v>
      </c>
      <c r="F185" s="380">
        <v>103</v>
      </c>
      <c r="G185" s="380"/>
      <c r="H185" s="380">
        <v>103</v>
      </c>
      <c r="I185" s="381"/>
      <c r="J185" s="407"/>
      <c r="K185" s="381"/>
      <c r="L185" s="407"/>
      <c r="M185" s="381">
        <v>12051.36</v>
      </c>
    </row>
    <row r="186" spans="1:13" ht="28.5" x14ac:dyDescent="0.25">
      <c r="A186" s="61"/>
      <c r="B186" s="61"/>
      <c r="C186" s="61" t="s">
        <v>1291</v>
      </c>
      <c r="D186" s="61" t="s">
        <v>1292</v>
      </c>
      <c r="E186" s="385" t="s">
        <v>49</v>
      </c>
      <c r="F186" s="386">
        <v>60</v>
      </c>
      <c r="G186" s="386"/>
      <c r="H186" s="386">
        <v>60</v>
      </c>
      <c r="I186" s="387"/>
      <c r="J186" s="388"/>
      <c r="K186" s="387"/>
      <c r="L186" s="388"/>
      <c r="M186" s="387">
        <v>7020.21</v>
      </c>
    </row>
    <row r="187" spans="1:13" x14ac:dyDescent="0.25">
      <c r="D187" s="1925" t="s">
        <v>52</v>
      </c>
      <c r="E187" s="1925"/>
      <c r="F187" s="1925"/>
      <c r="G187" s="1925"/>
      <c r="H187" s="1925"/>
      <c r="I187" s="1925"/>
      <c r="J187" s="1918">
        <v>16524.775000000001</v>
      </c>
      <c r="K187" s="1918"/>
      <c r="L187" s="1918">
        <v>33049.550000000003</v>
      </c>
      <c r="M187" s="1918"/>
    </row>
    <row r="188" spans="1:13" ht="79.5" x14ac:dyDescent="0.25">
      <c r="A188" s="378" t="s">
        <v>76</v>
      </c>
      <c r="B188" s="378" t="s">
        <v>76</v>
      </c>
      <c r="C188" s="56" t="s">
        <v>1609</v>
      </c>
      <c r="D188" s="56" t="s">
        <v>1610</v>
      </c>
      <c r="E188" s="379" t="s">
        <v>1366</v>
      </c>
      <c r="F188" s="380">
        <v>0.33</v>
      </c>
      <c r="G188" s="380"/>
      <c r="H188" s="380">
        <v>0.33</v>
      </c>
      <c r="I188" s="381"/>
      <c r="J188" s="407"/>
      <c r="K188" s="381"/>
      <c r="L188" s="407"/>
      <c r="M188" s="381"/>
    </row>
    <row r="189" spans="1:13" ht="165.75" x14ac:dyDescent="0.25">
      <c r="C189" s="382" t="s">
        <v>1275</v>
      </c>
      <c r="D189" s="382" t="s">
        <v>1568</v>
      </c>
    </row>
    <row r="190" spans="1:13" x14ac:dyDescent="0.25">
      <c r="A190" s="55"/>
      <c r="B190" s="55"/>
      <c r="C190" s="380">
        <v>1</v>
      </c>
      <c r="D190" s="55" t="s">
        <v>1276</v>
      </c>
      <c r="E190" s="379" t="s">
        <v>1257</v>
      </c>
      <c r="F190" s="383"/>
      <c r="G190" s="380"/>
      <c r="H190" s="383">
        <v>1.4889600000000001</v>
      </c>
      <c r="I190" s="380"/>
      <c r="J190" s="380"/>
      <c r="K190" s="380"/>
      <c r="L190" s="380"/>
      <c r="M190" s="384">
        <v>667.44</v>
      </c>
    </row>
    <row r="191" spans="1:13" ht="28.5" x14ac:dyDescent="0.25">
      <c r="A191" s="56"/>
      <c r="B191" s="56"/>
      <c r="C191" s="56" t="s">
        <v>1472</v>
      </c>
      <c r="D191" s="56" t="s">
        <v>1473</v>
      </c>
      <c r="E191" s="379" t="s">
        <v>1257</v>
      </c>
      <c r="F191" s="380">
        <v>3.76</v>
      </c>
      <c r="G191" s="380">
        <v>1.2</v>
      </c>
      <c r="H191" s="380">
        <v>1.4889600000000001</v>
      </c>
      <c r="I191" s="381"/>
      <c r="J191" s="407"/>
      <c r="K191" s="381">
        <v>448.26</v>
      </c>
      <c r="L191" s="407"/>
      <c r="M191" s="381">
        <v>667.44</v>
      </c>
    </row>
    <row r="192" spans="1:13" x14ac:dyDescent="0.25">
      <c r="A192" s="55"/>
      <c r="B192" s="55"/>
      <c r="C192" s="380">
        <v>2</v>
      </c>
      <c r="D192" s="55" t="s">
        <v>47</v>
      </c>
      <c r="E192" s="379"/>
      <c r="F192" s="383"/>
      <c r="G192" s="380"/>
      <c r="H192" s="383"/>
      <c r="I192" s="380"/>
      <c r="J192" s="380"/>
      <c r="K192" s="380"/>
      <c r="L192" s="380"/>
      <c r="M192" s="384">
        <v>202.44</v>
      </c>
    </row>
    <row r="193" spans="1:13" x14ac:dyDescent="0.25">
      <c r="A193" s="55"/>
      <c r="B193" s="55"/>
      <c r="C193" s="380"/>
      <c r="D193" s="55" t="s">
        <v>1279</v>
      </c>
      <c r="E193" s="379" t="s">
        <v>1257</v>
      </c>
      <c r="F193" s="383"/>
      <c r="G193" s="380"/>
      <c r="H193" s="383">
        <v>0.42371999999999999</v>
      </c>
      <c r="I193" s="380"/>
      <c r="J193" s="380"/>
      <c r="K193" s="380"/>
      <c r="L193" s="380"/>
      <c r="M193" s="384">
        <v>206.08</v>
      </c>
    </row>
    <row r="194" spans="1:13" ht="28.5" x14ac:dyDescent="0.25">
      <c r="A194" s="56"/>
      <c r="B194" s="56"/>
      <c r="C194" s="56" t="s">
        <v>1280</v>
      </c>
      <c r="D194" s="56" t="s">
        <v>1281</v>
      </c>
      <c r="E194" s="379" t="s">
        <v>1282</v>
      </c>
      <c r="F194" s="380">
        <v>0.85</v>
      </c>
      <c r="G194" s="380">
        <v>1.2</v>
      </c>
      <c r="H194" s="380">
        <v>0.33660000000000001</v>
      </c>
      <c r="I194" s="381">
        <v>346.73</v>
      </c>
      <c r="J194" s="407">
        <v>1.31</v>
      </c>
      <c r="K194" s="381">
        <v>454.22</v>
      </c>
      <c r="L194" s="407"/>
      <c r="M194" s="381">
        <v>152.88999999999999</v>
      </c>
    </row>
    <row r="195" spans="1:13" ht="28.5" x14ac:dyDescent="0.25">
      <c r="A195" s="56"/>
      <c r="B195" s="56"/>
      <c r="C195" s="56" t="s">
        <v>1283</v>
      </c>
      <c r="D195" s="56" t="s">
        <v>1284</v>
      </c>
      <c r="E195" s="379" t="s">
        <v>1257</v>
      </c>
      <c r="F195" s="380">
        <v>0.85</v>
      </c>
      <c r="G195" s="380">
        <v>1.2</v>
      </c>
      <c r="H195" s="380">
        <v>0.33660000000000001</v>
      </c>
      <c r="I195" s="381"/>
      <c r="J195" s="407"/>
      <c r="K195" s="381">
        <v>486.37</v>
      </c>
      <c r="L195" s="407"/>
      <c r="M195" s="381">
        <v>163.71</v>
      </c>
    </row>
    <row r="196" spans="1:13" ht="28.5" x14ac:dyDescent="0.25">
      <c r="A196" s="56"/>
      <c r="B196" s="56"/>
      <c r="C196" s="56" t="s">
        <v>1285</v>
      </c>
      <c r="D196" s="56" t="s">
        <v>1286</v>
      </c>
      <c r="E196" s="379" t="s">
        <v>1282</v>
      </c>
      <c r="F196" s="380">
        <v>0.22</v>
      </c>
      <c r="G196" s="380">
        <v>1.2</v>
      </c>
      <c r="H196" s="380">
        <v>8.7120000000000003E-2</v>
      </c>
      <c r="I196" s="381">
        <v>477.92</v>
      </c>
      <c r="J196" s="407">
        <v>1.19</v>
      </c>
      <c r="K196" s="381">
        <v>568.72</v>
      </c>
      <c r="L196" s="407"/>
      <c r="M196" s="381">
        <v>49.55</v>
      </c>
    </row>
    <row r="197" spans="1:13" ht="28.5" x14ac:dyDescent="0.25">
      <c r="A197" s="56"/>
      <c r="B197" s="56"/>
      <c r="C197" s="56" t="s">
        <v>1283</v>
      </c>
      <c r="D197" s="56" t="s">
        <v>1284</v>
      </c>
      <c r="E197" s="379" t="s">
        <v>1257</v>
      </c>
      <c r="F197" s="380">
        <v>0.22</v>
      </c>
      <c r="G197" s="380">
        <v>1.2</v>
      </c>
      <c r="H197" s="380">
        <v>8.7120000000000003E-2</v>
      </c>
      <c r="I197" s="381"/>
      <c r="J197" s="407"/>
      <c r="K197" s="381">
        <v>486.37</v>
      </c>
      <c r="L197" s="407"/>
      <c r="M197" s="381">
        <v>42.37</v>
      </c>
    </row>
    <row r="198" spans="1:13" x14ac:dyDescent="0.25">
      <c r="A198" s="55"/>
      <c r="B198" s="55"/>
      <c r="C198" s="380">
        <v>4</v>
      </c>
      <c r="D198" s="55" t="s">
        <v>1369</v>
      </c>
      <c r="E198" s="379"/>
      <c r="F198" s="383"/>
      <c r="G198" s="380"/>
      <c r="H198" s="383"/>
      <c r="I198" s="380"/>
      <c r="J198" s="380"/>
      <c r="K198" s="380"/>
      <c r="L198" s="380"/>
      <c r="M198" s="384">
        <v>21.75</v>
      </c>
    </row>
    <row r="199" spans="1:13" ht="28.5" x14ac:dyDescent="0.25">
      <c r="A199" s="56"/>
      <c r="B199" s="56"/>
      <c r="C199" s="56" t="s">
        <v>1370</v>
      </c>
      <c r="D199" s="56" t="s">
        <v>1371</v>
      </c>
      <c r="E199" s="379" t="s">
        <v>1372</v>
      </c>
      <c r="F199" s="380">
        <v>0.1</v>
      </c>
      <c r="G199" s="380"/>
      <c r="H199" s="380">
        <v>3.3000000000000002E-2</v>
      </c>
      <c r="I199" s="381">
        <v>238.29</v>
      </c>
      <c r="J199" s="407">
        <v>2.06</v>
      </c>
      <c r="K199" s="381">
        <v>490.88</v>
      </c>
      <c r="L199" s="407"/>
      <c r="M199" s="381">
        <v>16.2</v>
      </c>
    </row>
    <row r="200" spans="1:13" ht="28.5" x14ac:dyDescent="0.25">
      <c r="A200" s="56"/>
      <c r="B200" s="56"/>
      <c r="C200" s="56" t="s">
        <v>1373</v>
      </c>
      <c r="D200" s="56" t="s">
        <v>1374</v>
      </c>
      <c r="E200" s="379" t="s">
        <v>1372</v>
      </c>
      <c r="F200" s="380">
        <v>0.03</v>
      </c>
      <c r="G200" s="380"/>
      <c r="H200" s="380">
        <v>9.9000000000000008E-3</v>
      </c>
      <c r="I200" s="381">
        <v>80.02</v>
      </c>
      <c r="J200" s="407">
        <v>2.06</v>
      </c>
      <c r="K200" s="381">
        <v>164.84</v>
      </c>
      <c r="L200" s="407"/>
      <c r="M200" s="381">
        <v>1.63</v>
      </c>
    </row>
    <row r="201" spans="1:13" ht="28.5" x14ac:dyDescent="0.25">
      <c r="A201" s="56"/>
      <c r="B201" s="56"/>
      <c r="C201" s="56" t="s">
        <v>1375</v>
      </c>
      <c r="D201" s="56" t="s">
        <v>1376</v>
      </c>
      <c r="E201" s="379" t="s">
        <v>1372</v>
      </c>
      <c r="F201" s="380">
        <v>0.02</v>
      </c>
      <c r="G201" s="380"/>
      <c r="H201" s="380">
        <v>6.6E-3</v>
      </c>
      <c r="I201" s="381">
        <v>56.11</v>
      </c>
      <c r="J201" s="407">
        <v>1.46</v>
      </c>
      <c r="K201" s="381">
        <v>81.92</v>
      </c>
      <c r="L201" s="407"/>
      <c r="M201" s="381">
        <v>0.54</v>
      </c>
    </row>
    <row r="202" spans="1:13" ht="28.5" x14ac:dyDescent="0.25">
      <c r="A202" s="56"/>
      <c r="B202" s="56"/>
      <c r="C202" s="56" t="s">
        <v>1377</v>
      </c>
      <c r="D202" s="56" t="s">
        <v>1378</v>
      </c>
      <c r="E202" s="379" t="s">
        <v>75</v>
      </c>
      <c r="F202" s="380">
        <v>1E-4</v>
      </c>
      <c r="G202" s="380"/>
      <c r="H202" s="380">
        <v>3.3000000000000003E-5</v>
      </c>
      <c r="I202" s="381">
        <v>80020.98</v>
      </c>
      <c r="J202" s="407">
        <v>1.02</v>
      </c>
      <c r="K202" s="381">
        <v>81621.399999999994</v>
      </c>
      <c r="L202" s="407"/>
      <c r="M202" s="381">
        <v>2.69</v>
      </c>
    </row>
    <row r="203" spans="1:13" ht="28.5" x14ac:dyDescent="0.25">
      <c r="A203" s="56"/>
      <c r="B203" s="56"/>
      <c r="C203" s="56" t="s">
        <v>1379</v>
      </c>
      <c r="D203" s="56" t="s">
        <v>1380</v>
      </c>
      <c r="E203" s="379" t="s">
        <v>1372</v>
      </c>
      <c r="F203" s="380">
        <v>0.03</v>
      </c>
      <c r="G203" s="380"/>
      <c r="H203" s="380">
        <v>9.9000000000000008E-3</v>
      </c>
      <c r="I203" s="381">
        <v>60.6</v>
      </c>
      <c r="J203" s="407">
        <v>1.1499999999999999</v>
      </c>
      <c r="K203" s="381">
        <v>69.69</v>
      </c>
      <c r="L203" s="407"/>
      <c r="M203" s="381">
        <v>0.69</v>
      </c>
    </row>
    <row r="204" spans="1:13" x14ac:dyDescent="0.25">
      <c r="A204" s="56"/>
      <c r="B204" s="56"/>
      <c r="C204" s="56" t="s">
        <v>1381</v>
      </c>
      <c r="D204" s="56" t="s">
        <v>1382</v>
      </c>
      <c r="E204" s="379" t="s">
        <v>1372</v>
      </c>
      <c r="F204" s="380">
        <v>0</v>
      </c>
      <c r="G204" s="380"/>
      <c r="H204" s="380">
        <v>0</v>
      </c>
      <c r="I204" s="381"/>
      <c r="J204" s="407"/>
      <c r="K204" s="381"/>
      <c r="L204" s="407"/>
      <c r="M204" s="381"/>
    </row>
    <row r="205" spans="1:13" x14ac:dyDescent="0.25">
      <c r="A205" s="56"/>
      <c r="B205" s="56"/>
      <c r="C205" s="56" t="s">
        <v>1383</v>
      </c>
      <c r="D205" s="56" t="s">
        <v>1384</v>
      </c>
      <c r="E205" s="379" t="s">
        <v>75</v>
      </c>
      <c r="F205" s="380">
        <v>0</v>
      </c>
      <c r="G205" s="380"/>
      <c r="H205" s="380">
        <v>0</v>
      </c>
      <c r="I205" s="381"/>
      <c r="J205" s="407"/>
      <c r="K205" s="381"/>
      <c r="L205" s="407"/>
      <c r="M205" s="381"/>
    </row>
    <row r="206" spans="1:13" ht="28.5" x14ac:dyDescent="0.25">
      <c r="A206" s="56"/>
      <c r="B206" s="56"/>
      <c r="C206" s="56" t="s">
        <v>1387</v>
      </c>
      <c r="D206" s="56" t="s">
        <v>1388</v>
      </c>
      <c r="E206" s="379" t="s">
        <v>287</v>
      </c>
      <c r="F206" s="380">
        <v>0</v>
      </c>
      <c r="G206" s="380"/>
      <c r="H206" s="380">
        <v>0</v>
      </c>
      <c r="I206" s="381"/>
      <c r="J206" s="407"/>
      <c r="K206" s="381"/>
      <c r="L206" s="407"/>
      <c r="M206" s="381"/>
    </row>
    <row r="207" spans="1:13" x14ac:dyDescent="0.25">
      <c r="A207" s="56"/>
      <c r="B207" s="56"/>
      <c r="C207" s="56" t="s">
        <v>1389</v>
      </c>
      <c r="D207" s="61" t="s">
        <v>1390</v>
      </c>
      <c r="E207" s="385" t="s">
        <v>1372</v>
      </c>
      <c r="F207" s="386">
        <v>0</v>
      </c>
      <c r="G207" s="386"/>
      <c r="H207" s="386">
        <v>0</v>
      </c>
      <c r="I207" s="387"/>
      <c r="J207" s="388"/>
      <c r="K207" s="387"/>
      <c r="L207" s="388"/>
      <c r="M207" s="387"/>
    </row>
    <row r="208" spans="1:13" x14ac:dyDescent="0.25">
      <c r="A208" s="56"/>
      <c r="B208" s="56"/>
      <c r="C208" s="56"/>
      <c r="D208" s="405" t="s">
        <v>1287</v>
      </c>
      <c r="E208" s="379"/>
      <c r="F208" s="380"/>
      <c r="G208" s="380"/>
      <c r="H208" s="380"/>
      <c r="I208" s="381"/>
      <c r="J208" s="407"/>
      <c r="K208" s="381"/>
      <c r="L208" s="407"/>
      <c r="M208" s="381">
        <v>1097.71</v>
      </c>
    </row>
    <row r="209" spans="1:13" x14ac:dyDescent="0.25">
      <c r="A209" s="56"/>
      <c r="B209" s="56"/>
      <c r="C209" s="56"/>
      <c r="D209" s="56" t="s">
        <v>1288</v>
      </c>
      <c r="E209" s="379"/>
      <c r="F209" s="380"/>
      <c r="G209" s="380"/>
      <c r="H209" s="380"/>
      <c r="I209" s="381"/>
      <c r="J209" s="407"/>
      <c r="K209" s="381"/>
      <c r="L209" s="407"/>
      <c r="M209" s="381">
        <v>873.5200000000001</v>
      </c>
    </row>
    <row r="210" spans="1:13" ht="28.5" x14ac:dyDescent="0.25">
      <c r="A210" s="56"/>
      <c r="B210" s="56"/>
      <c r="C210" s="56" t="s">
        <v>1289</v>
      </c>
      <c r="D210" s="56" t="s">
        <v>1290</v>
      </c>
      <c r="E210" s="379" t="s">
        <v>49</v>
      </c>
      <c r="F210" s="380">
        <v>103</v>
      </c>
      <c r="G210" s="380"/>
      <c r="H210" s="380">
        <v>103</v>
      </c>
      <c r="I210" s="381"/>
      <c r="J210" s="407"/>
      <c r="K210" s="381"/>
      <c r="L210" s="407"/>
      <c r="M210" s="381">
        <v>899.73</v>
      </c>
    </row>
    <row r="211" spans="1:13" ht="28.5" x14ac:dyDescent="0.25">
      <c r="A211" s="61"/>
      <c r="B211" s="61"/>
      <c r="C211" s="61" t="s">
        <v>1291</v>
      </c>
      <c r="D211" s="61" t="s">
        <v>1292</v>
      </c>
      <c r="E211" s="385" t="s">
        <v>49</v>
      </c>
      <c r="F211" s="386">
        <v>60</v>
      </c>
      <c r="G211" s="386"/>
      <c r="H211" s="386">
        <v>60</v>
      </c>
      <c r="I211" s="387"/>
      <c r="J211" s="388"/>
      <c r="K211" s="387"/>
      <c r="L211" s="388"/>
      <c r="M211" s="387">
        <v>524.11</v>
      </c>
    </row>
    <row r="212" spans="1:13" x14ac:dyDescent="0.25">
      <c r="D212" s="1925" t="s">
        <v>52</v>
      </c>
      <c r="E212" s="1925"/>
      <c r="F212" s="1925"/>
      <c r="G212" s="1925"/>
      <c r="H212" s="1925"/>
      <c r="I212" s="1925"/>
      <c r="J212" s="1918">
        <v>7641.060606060606</v>
      </c>
      <c r="K212" s="1918"/>
      <c r="L212" s="1918">
        <v>2521.5500000000002</v>
      </c>
      <c r="M212" s="1918"/>
    </row>
    <row r="213" spans="1:13" ht="79.5" x14ac:dyDescent="0.25">
      <c r="A213" s="378" t="s">
        <v>78</v>
      </c>
      <c r="B213" s="378" t="s">
        <v>78</v>
      </c>
      <c r="C213" s="56" t="s">
        <v>1365</v>
      </c>
      <c r="D213" s="56" t="s">
        <v>1611</v>
      </c>
      <c r="E213" s="379" t="s">
        <v>1366</v>
      </c>
      <c r="F213" s="380">
        <v>1</v>
      </c>
      <c r="G213" s="380"/>
      <c r="H213" s="380">
        <v>1</v>
      </c>
      <c r="I213" s="381"/>
      <c r="J213" s="407"/>
      <c r="K213" s="381"/>
      <c r="L213" s="407"/>
      <c r="M213" s="381"/>
    </row>
    <row r="214" spans="1:13" ht="165.75" x14ac:dyDescent="0.25">
      <c r="C214" s="382" t="s">
        <v>1275</v>
      </c>
      <c r="D214" s="382" t="s">
        <v>1568</v>
      </c>
    </row>
    <row r="215" spans="1:13" x14ac:dyDescent="0.25">
      <c r="A215" s="55"/>
      <c r="B215" s="55"/>
      <c r="C215" s="380">
        <v>1</v>
      </c>
      <c r="D215" s="55" t="s">
        <v>1276</v>
      </c>
      <c r="E215" s="379" t="s">
        <v>1257</v>
      </c>
      <c r="F215" s="383"/>
      <c r="G215" s="380"/>
      <c r="H215" s="383">
        <v>8.9039999999999999</v>
      </c>
      <c r="I215" s="380"/>
      <c r="J215" s="380"/>
      <c r="K215" s="380"/>
      <c r="L215" s="380"/>
      <c r="M215" s="384">
        <v>4524.4799999999996</v>
      </c>
    </row>
    <row r="216" spans="1:13" ht="28.5" x14ac:dyDescent="0.25">
      <c r="A216" s="56"/>
      <c r="B216" s="56"/>
      <c r="C216" s="56" t="s">
        <v>1367</v>
      </c>
      <c r="D216" s="56" t="s">
        <v>1368</v>
      </c>
      <c r="E216" s="379" t="s">
        <v>1257</v>
      </c>
      <c r="F216" s="380">
        <v>7.42</v>
      </c>
      <c r="G216" s="380">
        <v>1.2</v>
      </c>
      <c r="H216" s="380">
        <v>8.9039999999999999</v>
      </c>
      <c r="I216" s="381"/>
      <c r="J216" s="407"/>
      <c r="K216" s="381">
        <v>508.14</v>
      </c>
      <c r="L216" s="407"/>
      <c r="M216" s="381">
        <v>4524.4799999999996</v>
      </c>
    </row>
    <row r="217" spans="1:13" x14ac:dyDescent="0.25">
      <c r="A217" s="55"/>
      <c r="B217" s="55"/>
      <c r="C217" s="380">
        <v>2</v>
      </c>
      <c r="D217" s="55" t="s">
        <v>47</v>
      </c>
      <c r="E217" s="379"/>
      <c r="F217" s="383"/>
      <c r="G217" s="380"/>
      <c r="H217" s="383"/>
      <c r="I217" s="380"/>
      <c r="J217" s="380"/>
      <c r="K217" s="380"/>
      <c r="L217" s="380"/>
      <c r="M217" s="384">
        <v>1348.3999999999996</v>
      </c>
    </row>
    <row r="218" spans="1:13" x14ac:dyDescent="0.25">
      <c r="A218" s="55"/>
      <c r="B218" s="55"/>
      <c r="C218" s="380"/>
      <c r="D218" s="55" t="s">
        <v>1279</v>
      </c>
      <c r="E218" s="379" t="s">
        <v>1257</v>
      </c>
      <c r="F218" s="383"/>
      <c r="G218" s="380"/>
      <c r="H218" s="383">
        <v>1.224</v>
      </c>
      <c r="I218" s="380"/>
      <c r="J218" s="380"/>
      <c r="K218" s="380"/>
      <c r="L218" s="380"/>
      <c r="M218" s="384">
        <v>717.53</v>
      </c>
    </row>
    <row r="219" spans="1:13" ht="28.5" x14ac:dyDescent="0.25">
      <c r="A219" s="56"/>
      <c r="B219" s="56"/>
      <c r="C219" s="56" t="s">
        <v>1351</v>
      </c>
      <c r="D219" s="56" t="s">
        <v>1352</v>
      </c>
      <c r="E219" s="379" t="s">
        <v>1282</v>
      </c>
      <c r="F219" s="380">
        <v>0.61</v>
      </c>
      <c r="G219" s="380">
        <v>1.2</v>
      </c>
      <c r="H219" s="380">
        <v>0.73199999999999998</v>
      </c>
      <c r="I219" s="381"/>
      <c r="J219" s="407"/>
      <c r="K219" s="381">
        <v>1459.82</v>
      </c>
      <c r="L219" s="407"/>
      <c r="M219" s="381">
        <v>1068.5899999999999</v>
      </c>
    </row>
    <row r="220" spans="1:13" ht="28.5" x14ac:dyDescent="0.25">
      <c r="A220" s="56"/>
      <c r="B220" s="56"/>
      <c r="C220" s="56" t="s">
        <v>1353</v>
      </c>
      <c r="D220" s="56" t="s">
        <v>1354</v>
      </c>
      <c r="E220" s="379" t="s">
        <v>1257</v>
      </c>
      <c r="F220" s="380">
        <v>0.61</v>
      </c>
      <c r="G220" s="380">
        <v>1.2</v>
      </c>
      <c r="H220" s="380">
        <v>0.73199999999999998</v>
      </c>
      <c r="I220" s="381"/>
      <c r="J220" s="407"/>
      <c r="K220" s="381">
        <v>653.33000000000004</v>
      </c>
      <c r="L220" s="407"/>
      <c r="M220" s="381">
        <v>478.24</v>
      </c>
    </row>
    <row r="221" spans="1:13" ht="28.5" x14ac:dyDescent="0.25">
      <c r="A221" s="56"/>
      <c r="B221" s="56"/>
      <c r="C221" s="56" t="s">
        <v>1285</v>
      </c>
      <c r="D221" s="56" t="s">
        <v>1286</v>
      </c>
      <c r="E221" s="379" t="s">
        <v>1282</v>
      </c>
      <c r="F221" s="380">
        <v>0.41</v>
      </c>
      <c r="G221" s="380">
        <v>1.2</v>
      </c>
      <c r="H221" s="380">
        <v>0.49199999999999999</v>
      </c>
      <c r="I221" s="381">
        <v>477.92</v>
      </c>
      <c r="J221" s="407">
        <v>1.19</v>
      </c>
      <c r="K221" s="381">
        <v>568.72</v>
      </c>
      <c r="L221" s="407"/>
      <c r="M221" s="381">
        <v>279.81</v>
      </c>
    </row>
    <row r="222" spans="1:13" ht="28.5" x14ac:dyDescent="0.25">
      <c r="A222" s="56"/>
      <c r="B222" s="56"/>
      <c r="C222" s="56" t="s">
        <v>1283</v>
      </c>
      <c r="D222" s="56" t="s">
        <v>1284</v>
      </c>
      <c r="E222" s="379" t="s">
        <v>1257</v>
      </c>
      <c r="F222" s="380">
        <v>0.41</v>
      </c>
      <c r="G222" s="380">
        <v>1.2</v>
      </c>
      <c r="H222" s="380">
        <v>0.49199999999999999</v>
      </c>
      <c r="I222" s="381"/>
      <c r="J222" s="407"/>
      <c r="K222" s="381">
        <v>486.37</v>
      </c>
      <c r="L222" s="407"/>
      <c r="M222" s="381">
        <v>239.29</v>
      </c>
    </row>
    <row r="223" spans="1:13" x14ac:dyDescent="0.25">
      <c r="A223" s="55"/>
      <c r="B223" s="55"/>
      <c r="C223" s="380">
        <v>4</v>
      </c>
      <c r="D223" s="55" t="s">
        <v>1369</v>
      </c>
      <c r="E223" s="379"/>
      <c r="F223" s="383"/>
      <c r="G223" s="380"/>
      <c r="H223" s="383"/>
      <c r="I223" s="380"/>
      <c r="J223" s="380"/>
      <c r="K223" s="380"/>
      <c r="L223" s="380"/>
      <c r="M223" s="384">
        <v>28.02</v>
      </c>
    </row>
    <row r="224" spans="1:13" ht="28.5" x14ac:dyDescent="0.25">
      <c r="A224" s="56"/>
      <c r="B224" s="56"/>
      <c r="C224" s="56" t="s">
        <v>1370</v>
      </c>
      <c r="D224" s="56" t="s">
        <v>1371</v>
      </c>
      <c r="E224" s="379" t="s">
        <v>1372</v>
      </c>
      <c r="F224" s="380">
        <v>0.01</v>
      </c>
      <c r="G224" s="380"/>
      <c r="H224" s="380">
        <v>0.01</v>
      </c>
      <c r="I224" s="381">
        <v>238.29</v>
      </c>
      <c r="J224" s="407">
        <v>2.06</v>
      </c>
      <c r="K224" s="381">
        <v>490.88</v>
      </c>
      <c r="L224" s="407"/>
      <c r="M224" s="381">
        <v>4.91</v>
      </c>
    </row>
    <row r="225" spans="1:13" ht="28.5" x14ac:dyDescent="0.25">
      <c r="A225" s="56"/>
      <c r="B225" s="56"/>
      <c r="C225" s="56" t="s">
        <v>1373</v>
      </c>
      <c r="D225" s="56" t="s">
        <v>1374</v>
      </c>
      <c r="E225" s="379" t="s">
        <v>1372</v>
      </c>
      <c r="F225" s="380">
        <v>0.03</v>
      </c>
      <c r="G225" s="380"/>
      <c r="H225" s="380">
        <v>0.03</v>
      </c>
      <c r="I225" s="381">
        <v>80.02</v>
      </c>
      <c r="J225" s="407">
        <v>2.06</v>
      </c>
      <c r="K225" s="381">
        <v>164.84</v>
      </c>
      <c r="L225" s="407"/>
      <c r="M225" s="381">
        <v>4.95</v>
      </c>
    </row>
    <row r="226" spans="1:13" ht="28.5" x14ac:dyDescent="0.25">
      <c r="A226" s="56"/>
      <c r="B226" s="56"/>
      <c r="C226" s="56" t="s">
        <v>1375</v>
      </c>
      <c r="D226" s="56" t="s">
        <v>1376</v>
      </c>
      <c r="E226" s="379" t="s">
        <v>1372</v>
      </c>
      <c r="F226" s="380">
        <v>0.02</v>
      </c>
      <c r="G226" s="380"/>
      <c r="H226" s="380">
        <v>0.02</v>
      </c>
      <c r="I226" s="381">
        <v>56.11</v>
      </c>
      <c r="J226" s="407">
        <v>1.46</v>
      </c>
      <c r="K226" s="381">
        <v>81.92</v>
      </c>
      <c r="L226" s="407"/>
      <c r="M226" s="381">
        <v>1.64</v>
      </c>
    </row>
    <row r="227" spans="1:13" ht="28.5" x14ac:dyDescent="0.25">
      <c r="A227" s="56"/>
      <c r="B227" s="56"/>
      <c r="C227" s="56" t="s">
        <v>1377</v>
      </c>
      <c r="D227" s="56" t="s">
        <v>1378</v>
      </c>
      <c r="E227" s="379" t="s">
        <v>75</v>
      </c>
      <c r="F227" s="380">
        <v>1E-4</v>
      </c>
      <c r="G227" s="380"/>
      <c r="H227" s="380">
        <v>1E-4</v>
      </c>
      <c r="I227" s="381">
        <v>80020.98</v>
      </c>
      <c r="J227" s="407">
        <v>1.02</v>
      </c>
      <c r="K227" s="381">
        <v>81621.399999999994</v>
      </c>
      <c r="L227" s="407"/>
      <c r="M227" s="381">
        <v>8.16</v>
      </c>
    </row>
    <row r="228" spans="1:13" ht="28.5" x14ac:dyDescent="0.25">
      <c r="A228" s="56"/>
      <c r="B228" s="56"/>
      <c r="C228" s="56" t="s">
        <v>1379</v>
      </c>
      <c r="D228" s="56" t="s">
        <v>1380</v>
      </c>
      <c r="E228" s="379" t="s">
        <v>1372</v>
      </c>
      <c r="F228" s="380">
        <v>0.12</v>
      </c>
      <c r="G228" s="380"/>
      <c r="H228" s="380">
        <v>0.12</v>
      </c>
      <c r="I228" s="381">
        <v>60.6</v>
      </c>
      <c r="J228" s="407">
        <v>1.1499999999999999</v>
      </c>
      <c r="K228" s="381">
        <v>69.69</v>
      </c>
      <c r="L228" s="407"/>
      <c r="M228" s="381">
        <v>8.36</v>
      </c>
    </row>
    <row r="229" spans="1:13" x14ac:dyDescent="0.25">
      <c r="A229" s="56"/>
      <c r="B229" s="56"/>
      <c r="C229" s="56" t="s">
        <v>1381</v>
      </c>
      <c r="D229" s="56" t="s">
        <v>1382</v>
      </c>
      <c r="E229" s="379" t="s">
        <v>1372</v>
      </c>
      <c r="F229" s="380">
        <v>0</v>
      </c>
      <c r="G229" s="380"/>
      <c r="H229" s="380">
        <v>0</v>
      </c>
      <c r="I229" s="381"/>
      <c r="J229" s="407"/>
      <c r="K229" s="381"/>
      <c r="L229" s="407"/>
      <c r="M229" s="381"/>
    </row>
    <row r="230" spans="1:13" x14ac:dyDescent="0.25">
      <c r="A230" s="56"/>
      <c r="B230" s="56"/>
      <c r="C230" s="56" t="s">
        <v>1383</v>
      </c>
      <c r="D230" s="56" t="s">
        <v>1384</v>
      </c>
      <c r="E230" s="379" t="s">
        <v>75</v>
      </c>
      <c r="F230" s="380">
        <v>0</v>
      </c>
      <c r="G230" s="380"/>
      <c r="H230" s="380">
        <v>0</v>
      </c>
      <c r="I230" s="381"/>
      <c r="J230" s="407"/>
      <c r="K230" s="381"/>
      <c r="L230" s="407"/>
      <c r="M230" s="381"/>
    </row>
    <row r="231" spans="1:13" ht="28.5" x14ac:dyDescent="0.25">
      <c r="A231" s="56"/>
      <c r="B231" s="56"/>
      <c r="C231" s="56" t="s">
        <v>1385</v>
      </c>
      <c r="D231" s="56" t="s">
        <v>1386</v>
      </c>
      <c r="E231" s="379" t="s">
        <v>75</v>
      </c>
      <c r="F231" s="380">
        <v>0</v>
      </c>
      <c r="G231" s="380"/>
      <c r="H231" s="380">
        <v>0</v>
      </c>
      <c r="I231" s="381"/>
      <c r="J231" s="407"/>
      <c r="K231" s="381"/>
      <c r="L231" s="407"/>
      <c r="M231" s="381"/>
    </row>
    <row r="232" spans="1:13" ht="28.5" x14ac:dyDescent="0.25">
      <c r="A232" s="56"/>
      <c r="B232" s="56"/>
      <c r="C232" s="56" t="s">
        <v>1387</v>
      </c>
      <c r="D232" s="56" t="s">
        <v>1388</v>
      </c>
      <c r="E232" s="379" t="s">
        <v>287</v>
      </c>
      <c r="F232" s="380">
        <v>0</v>
      </c>
      <c r="G232" s="380"/>
      <c r="H232" s="380">
        <v>0</v>
      </c>
      <c r="I232" s="381"/>
      <c r="J232" s="407"/>
      <c r="K232" s="381"/>
      <c r="L232" s="407"/>
      <c r="M232" s="381"/>
    </row>
    <row r="233" spans="1:13" x14ac:dyDescent="0.25">
      <c r="A233" s="56"/>
      <c r="B233" s="56"/>
      <c r="C233" s="56" t="s">
        <v>1389</v>
      </c>
      <c r="D233" s="61" t="s">
        <v>1390</v>
      </c>
      <c r="E233" s="385" t="s">
        <v>1372</v>
      </c>
      <c r="F233" s="386">
        <v>0</v>
      </c>
      <c r="G233" s="386"/>
      <c r="H233" s="386">
        <v>0</v>
      </c>
      <c r="I233" s="387"/>
      <c r="J233" s="388"/>
      <c r="K233" s="387"/>
      <c r="L233" s="388"/>
      <c r="M233" s="387"/>
    </row>
    <row r="234" spans="1:13" x14ac:dyDescent="0.25">
      <c r="A234" s="56"/>
      <c r="B234" s="56"/>
      <c r="C234" s="56"/>
      <c r="D234" s="405" t="s">
        <v>1287</v>
      </c>
      <c r="E234" s="379"/>
      <c r="F234" s="380"/>
      <c r="G234" s="380"/>
      <c r="H234" s="380"/>
      <c r="I234" s="381"/>
      <c r="J234" s="407"/>
      <c r="K234" s="381"/>
      <c r="L234" s="407"/>
      <c r="M234" s="381">
        <v>6618.4299999999994</v>
      </c>
    </row>
    <row r="235" spans="1:13" x14ac:dyDescent="0.25">
      <c r="A235" s="56"/>
      <c r="B235" s="56"/>
      <c r="C235" s="56"/>
      <c r="D235" s="56" t="s">
        <v>1288</v>
      </c>
      <c r="E235" s="379"/>
      <c r="F235" s="380"/>
      <c r="G235" s="380"/>
      <c r="H235" s="380"/>
      <c r="I235" s="381"/>
      <c r="J235" s="407"/>
      <c r="K235" s="381"/>
      <c r="L235" s="407"/>
      <c r="M235" s="381">
        <v>5242.0099999999993</v>
      </c>
    </row>
    <row r="236" spans="1:13" ht="28.5" x14ac:dyDescent="0.25">
      <c r="A236" s="56"/>
      <c r="B236" s="56"/>
      <c r="C236" s="56" t="s">
        <v>1289</v>
      </c>
      <c r="D236" s="56" t="s">
        <v>1290</v>
      </c>
      <c r="E236" s="379" t="s">
        <v>49</v>
      </c>
      <c r="F236" s="380">
        <v>103</v>
      </c>
      <c r="G236" s="380"/>
      <c r="H236" s="380">
        <v>103</v>
      </c>
      <c r="I236" s="381"/>
      <c r="J236" s="407"/>
      <c r="K236" s="381"/>
      <c r="L236" s="407"/>
      <c r="M236" s="381">
        <v>5399.27</v>
      </c>
    </row>
    <row r="237" spans="1:13" ht="28.5" x14ac:dyDescent="0.25">
      <c r="A237" s="61"/>
      <c r="B237" s="61"/>
      <c r="C237" s="61" t="s">
        <v>1291</v>
      </c>
      <c r="D237" s="61" t="s">
        <v>1292</v>
      </c>
      <c r="E237" s="385" t="s">
        <v>49</v>
      </c>
      <c r="F237" s="386">
        <v>60</v>
      </c>
      <c r="G237" s="386"/>
      <c r="H237" s="386">
        <v>60</v>
      </c>
      <c r="I237" s="387"/>
      <c r="J237" s="388"/>
      <c r="K237" s="387"/>
      <c r="L237" s="388"/>
      <c r="M237" s="387">
        <v>3145.21</v>
      </c>
    </row>
    <row r="238" spans="1:13" x14ac:dyDescent="0.25">
      <c r="D238" s="1925" t="s">
        <v>52</v>
      </c>
      <c r="E238" s="1925"/>
      <c r="F238" s="1925"/>
      <c r="G238" s="1925"/>
      <c r="H238" s="1925"/>
      <c r="I238" s="1925"/>
      <c r="J238" s="1918">
        <v>15162.910000000002</v>
      </c>
      <c r="K238" s="1918"/>
      <c r="L238" s="1918">
        <v>15162.910000000002</v>
      </c>
      <c r="M238" s="1918"/>
    </row>
    <row r="239" spans="1:13" ht="108" x14ac:dyDescent="0.25">
      <c r="A239" s="378" t="s">
        <v>79</v>
      </c>
      <c r="B239" s="378" t="s">
        <v>79</v>
      </c>
      <c r="C239" s="56" t="s">
        <v>1491</v>
      </c>
      <c r="D239" s="56" t="s">
        <v>1492</v>
      </c>
      <c r="E239" s="379" t="s">
        <v>656</v>
      </c>
      <c r="F239" s="380">
        <v>7.1999999999999998E-3</v>
      </c>
      <c r="G239" s="380"/>
      <c r="H239" s="380">
        <v>7.1999999999999998E-3</v>
      </c>
      <c r="I239" s="381"/>
      <c r="J239" s="407"/>
      <c r="K239" s="381"/>
      <c r="L239" s="407"/>
      <c r="M239" s="381"/>
    </row>
    <row r="240" spans="1:13" ht="165.75" x14ac:dyDescent="0.25">
      <c r="C240" s="382" t="s">
        <v>1275</v>
      </c>
      <c r="D240" s="382" t="s">
        <v>1568</v>
      </c>
    </row>
    <row r="241" spans="1:13" x14ac:dyDescent="0.25">
      <c r="A241" s="55"/>
      <c r="B241" s="55"/>
      <c r="C241" s="380">
        <v>1</v>
      </c>
      <c r="D241" s="55" t="s">
        <v>1276</v>
      </c>
      <c r="E241" s="379" t="s">
        <v>1257</v>
      </c>
      <c r="F241" s="383"/>
      <c r="G241" s="380"/>
      <c r="H241" s="383">
        <v>0.16588800000000001</v>
      </c>
      <c r="I241" s="380"/>
      <c r="J241" s="380"/>
      <c r="K241" s="380"/>
      <c r="L241" s="380"/>
      <c r="M241" s="384">
        <v>73.459999999999994</v>
      </c>
    </row>
    <row r="242" spans="1:13" ht="28.5" x14ac:dyDescent="0.25">
      <c r="A242" s="56"/>
      <c r="B242" s="56"/>
      <c r="C242" s="56" t="s">
        <v>1493</v>
      </c>
      <c r="D242" s="56" t="s">
        <v>1494</v>
      </c>
      <c r="E242" s="379" t="s">
        <v>1257</v>
      </c>
      <c r="F242" s="380">
        <v>19.2</v>
      </c>
      <c r="G242" s="380">
        <v>1.2</v>
      </c>
      <c r="H242" s="380">
        <v>0.16588800000000001</v>
      </c>
      <c r="I242" s="381"/>
      <c r="J242" s="407"/>
      <c r="K242" s="381">
        <v>442.81</v>
      </c>
      <c r="L242" s="407"/>
      <c r="M242" s="381">
        <v>73.459999999999994</v>
      </c>
    </row>
    <row r="243" spans="1:13" x14ac:dyDescent="0.25">
      <c r="A243" s="55"/>
      <c r="B243" s="55"/>
      <c r="C243" s="380">
        <v>2</v>
      </c>
      <c r="D243" s="55" t="s">
        <v>47</v>
      </c>
      <c r="E243" s="379"/>
      <c r="F243" s="383"/>
      <c r="G243" s="380"/>
      <c r="H243" s="383"/>
      <c r="I243" s="380"/>
      <c r="J243" s="380"/>
      <c r="K243" s="380"/>
      <c r="L243" s="380"/>
      <c r="M243" s="384">
        <v>0.25</v>
      </c>
    </row>
    <row r="244" spans="1:13" x14ac:dyDescent="0.25">
      <c r="A244" s="55"/>
      <c r="B244" s="55"/>
      <c r="C244" s="380"/>
      <c r="D244" s="55" t="s">
        <v>1279</v>
      </c>
      <c r="E244" s="379" t="s">
        <v>1257</v>
      </c>
      <c r="F244" s="383"/>
      <c r="G244" s="380"/>
      <c r="H244" s="383">
        <v>5.1840000000000002E-4</v>
      </c>
      <c r="I244" s="380"/>
      <c r="J244" s="380"/>
      <c r="K244" s="380"/>
      <c r="L244" s="380"/>
      <c r="M244" s="384">
        <v>0.25</v>
      </c>
    </row>
    <row r="245" spans="1:13" ht="42.75" x14ac:dyDescent="0.25">
      <c r="A245" s="56"/>
      <c r="B245" s="56"/>
      <c r="C245" s="56" t="s">
        <v>1495</v>
      </c>
      <c r="D245" s="56" t="s">
        <v>1496</v>
      </c>
      <c r="E245" s="379" t="s">
        <v>1282</v>
      </c>
      <c r="F245" s="380">
        <v>0.01</v>
      </c>
      <c r="G245" s="380">
        <v>1.2</v>
      </c>
      <c r="H245" s="380">
        <v>8.6399999999999999E-5</v>
      </c>
      <c r="I245" s="381">
        <v>37.32</v>
      </c>
      <c r="J245" s="407">
        <v>1.38</v>
      </c>
      <c r="K245" s="381">
        <v>51.5</v>
      </c>
      <c r="L245" s="407"/>
      <c r="M245" s="381">
        <v>0</v>
      </c>
    </row>
    <row r="246" spans="1:13" ht="28.5" x14ac:dyDescent="0.25">
      <c r="A246" s="56"/>
      <c r="B246" s="56"/>
      <c r="C246" s="56" t="s">
        <v>1497</v>
      </c>
      <c r="D246" s="56" t="s">
        <v>1498</v>
      </c>
      <c r="E246" s="379" t="s">
        <v>1257</v>
      </c>
      <c r="F246" s="380">
        <v>0.01</v>
      </c>
      <c r="G246" s="380">
        <v>1.2</v>
      </c>
      <c r="H246" s="380">
        <v>8.6399999999999999E-5</v>
      </c>
      <c r="I246" s="381"/>
      <c r="J246" s="407"/>
      <c r="K246" s="381">
        <v>431.92</v>
      </c>
      <c r="L246" s="407"/>
      <c r="M246" s="381">
        <v>0.04</v>
      </c>
    </row>
    <row r="247" spans="1:13" ht="28.5" x14ac:dyDescent="0.25">
      <c r="A247" s="56"/>
      <c r="B247" s="56"/>
      <c r="C247" s="56" t="s">
        <v>1285</v>
      </c>
      <c r="D247" s="56" t="s">
        <v>1286</v>
      </c>
      <c r="E247" s="379" t="s">
        <v>1282</v>
      </c>
      <c r="F247" s="380">
        <v>0.05</v>
      </c>
      <c r="G247" s="380">
        <v>1.2</v>
      </c>
      <c r="H247" s="380">
        <v>4.3199999999999998E-4</v>
      </c>
      <c r="I247" s="381">
        <v>477.92</v>
      </c>
      <c r="J247" s="407">
        <v>1.19</v>
      </c>
      <c r="K247" s="381">
        <v>568.72</v>
      </c>
      <c r="L247" s="407"/>
      <c r="M247" s="381">
        <v>0.25</v>
      </c>
    </row>
    <row r="248" spans="1:13" ht="28.5" x14ac:dyDescent="0.25">
      <c r="A248" s="56"/>
      <c r="B248" s="56"/>
      <c r="C248" s="56" t="s">
        <v>1283</v>
      </c>
      <c r="D248" s="56" t="s">
        <v>1284</v>
      </c>
      <c r="E248" s="379" t="s">
        <v>1257</v>
      </c>
      <c r="F248" s="380">
        <v>0.05</v>
      </c>
      <c r="G248" s="380">
        <v>1.2</v>
      </c>
      <c r="H248" s="380">
        <v>4.3199999999999998E-4</v>
      </c>
      <c r="I248" s="381"/>
      <c r="J248" s="407"/>
      <c r="K248" s="381">
        <v>486.37</v>
      </c>
      <c r="L248" s="407"/>
      <c r="M248" s="381">
        <v>0.21</v>
      </c>
    </row>
    <row r="249" spans="1:13" x14ac:dyDescent="0.25">
      <c r="A249" s="55"/>
      <c r="B249" s="55"/>
      <c r="C249" s="380">
        <v>4</v>
      </c>
      <c r="D249" s="55" t="s">
        <v>1369</v>
      </c>
      <c r="E249" s="379"/>
      <c r="F249" s="383"/>
      <c r="G249" s="380"/>
      <c r="H249" s="383"/>
      <c r="I249" s="380"/>
      <c r="J249" s="380"/>
      <c r="K249" s="380"/>
      <c r="L249" s="380"/>
      <c r="M249" s="384">
        <v>10.23</v>
      </c>
    </row>
    <row r="250" spans="1:13" ht="28.5" x14ac:dyDescent="0.25">
      <c r="A250" s="56"/>
      <c r="B250" s="56"/>
      <c r="C250" s="56" t="s">
        <v>1499</v>
      </c>
      <c r="D250" s="56" t="s">
        <v>1500</v>
      </c>
      <c r="E250" s="379" t="s">
        <v>1372</v>
      </c>
      <c r="F250" s="380">
        <v>0.24</v>
      </c>
      <c r="G250" s="380"/>
      <c r="H250" s="380">
        <v>1.7279999999999999E-3</v>
      </c>
      <c r="I250" s="381">
        <v>2507.62</v>
      </c>
      <c r="J250" s="407">
        <v>1.2</v>
      </c>
      <c r="K250" s="381">
        <v>3009.14</v>
      </c>
      <c r="L250" s="407"/>
      <c r="M250" s="381">
        <v>5.2</v>
      </c>
    </row>
    <row r="251" spans="1:13" ht="28.5" x14ac:dyDescent="0.25">
      <c r="A251" s="56"/>
      <c r="B251" s="56"/>
      <c r="C251" s="56" t="s">
        <v>1501</v>
      </c>
      <c r="D251" s="56" t="s">
        <v>1502</v>
      </c>
      <c r="E251" s="379" t="s">
        <v>1503</v>
      </c>
      <c r="F251" s="380">
        <v>0.8</v>
      </c>
      <c r="G251" s="380"/>
      <c r="H251" s="380">
        <v>5.7600000000000004E-3</v>
      </c>
      <c r="I251" s="381">
        <v>531.44000000000005</v>
      </c>
      <c r="J251" s="407">
        <v>1.2</v>
      </c>
      <c r="K251" s="381">
        <v>637.73</v>
      </c>
      <c r="L251" s="407"/>
      <c r="M251" s="381">
        <v>3.67</v>
      </c>
    </row>
    <row r="252" spans="1:13" ht="28.5" x14ac:dyDescent="0.25">
      <c r="A252" s="56"/>
      <c r="B252" s="56"/>
      <c r="C252" s="56" t="s">
        <v>1375</v>
      </c>
      <c r="D252" s="56" t="s">
        <v>1376</v>
      </c>
      <c r="E252" s="379" t="s">
        <v>1372</v>
      </c>
      <c r="F252" s="380">
        <v>0.21</v>
      </c>
      <c r="G252" s="380"/>
      <c r="H252" s="380">
        <v>1.5120000000000001E-3</v>
      </c>
      <c r="I252" s="381">
        <v>56.11</v>
      </c>
      <c r="J252" s="407">
        <v>1.46</v>
      </c>
      <c r="K252" s="381">
        <v>81.92</v>
      </c>
      <c r="L252" s="407"/>
      <c r="M252" s="381">
        <v>0.12</v>
      </c>
    </row>
    <row r="253" spans="1:13" ht="28.5" x14ac:dyDescent="0.25">
      <c r="A253" s="56"/>
      <c r="B253" s="56"/>
      <c r="C253" s="56" t="s">
        <v>1504</v>
      </c>
      <c r="D253" s="56" t="s">
        <v>1505</v>
      </c>
      <c r="E253" s="379" t="s">
        <v>75</v>
      </c>
      <c r="F253" s="380">
        <v>5.0000000000000001E-3</v>
      </c>
      <c r="G253" s="380"/>
      <c r="H253" s="380">
        <v>3.6000000000000001E-5</v>
      </c>
      <c r="I253" s="381">
        <v>24995.33</v>
      </c>
      <c r="J253" s="407">
        <v>1.38</v>
      </c>
      <c r="K253" s="381">
        <v>34493.56</v>
      </c>
      <c r="L253" s="407"/>
      <c r="M253" s="381">
        <v>1.24</v>
      </c>
    </row>
    <row r="254" spans="1:13" ht="28.5" x14ac:dyDescent="0.25">
      <c r="A254" s="56"/>
      <c r="B254" s="56"/>
      <c r="C254" s="56" t="s">
        <v>1506</v>
      </c>
      <c r="D254" s="56" t="s">
        <v>1507</v>
      </c>
      <c r="E254" s="379" t="s">
        <v>75</v>
      </c>
      <c r="F254" s="380">
        <v>2.6700000000000002E-2</v>
      </c>
      <c r="G254" s="380"/>
      <c r="H254" s="380">
        <v>1.9220000000000001E-4</v>
      </c>
      <c r="I254" s="381"/>
      <c r="J254" s="407"/>
      <c r="K254" s="381"/>
      <c r="L254" s="407"/>
      <c r="M254" s="381"/>
    </row>
    <row r="255" spans="1:13" x14ac:dyDescent="0.25">
      <c r="A255" s="56"/>
      <c r="B255" s="56"/>
      <c r="C255" s="56" t="s">
        <v>1508</v>
      </c>
      <c r="D255" s="61" t="s">
        <v>1509</v>
      </c>
      <c r="E255" s="385" t="s">
        <v>75</v>
      </c>
      <c r="F255" s="386">
        <v>1.03E-2</v>
      </c>
      <c r="G255" s="386"/>
      <c r="H255" s="386">
        <v>7.4200000000000001E-5</v>
      </c>
      <c r="I255" s="387"/>
      <c r="J255" s="388"/>
      <c r="K255" s="387"/>
      <c r="L255" s="388"/>
      <c r="M255" s="387"/>
    </row>
    <row r="256" spans="1:13" x14ac:dyDescent="0.25">
      <c r="A256" s="56"/>
      <c r="B256" s="56"/>
      <c r="C256" s="56"/>
      <c r="D256" s="405" t="s">
        <v>1287</v>
      </c>
      <c r="E256" s="379"/>
      <c r="F256" s="380"/>
      <c r="G256" s="380"/>
      <c r="H256" s="380"/>
      <c r="I256" s="381"/>
      <c r="J256" s="407"/>
      <c r="K256" s="381"/>
      <c r="L256" s="407"/>
      <c r="M256" s="381">
        <v>84.19</v>
      </c>
    </row>
    <row r="257" spans="1:13" x14ac:dyDescent="0.25">
      <c r="A257" s="56"/>
      <c r="B257" s="56"/>
      <c r="C257" s="56"/>
      <c r="D257" s="56" t="s">
        <v>1288</v>
      </c>
      <c r="E257" s="379"/>
      <c r="F257" s="380"/>
      <c r="G257" s="380"/>
      <c r="H257" s="380"/>
      <c r="I257" s="381"/>
      <c r="J257" s="407"/>
      <c r="K257" s="381"/>
      <c r="L257" s="407"/>
      <c r="M257" s="381">
        <v>73.709999999999994</v>
      </c>
    </row>
    <row r="258" spans="1:13" ht="28.5" x14ac:dyDescent="0.25">
      <c r="A258" s="56"/>
      <c r="B258" s="56"/>
      <c r="C258" s="56" t="s">
        <v>1510</v>
      </c>
      <c r="D258" s="56" t="s">
        <v>1511</v>
      </c>
      <c r="E258" s="379" t="s">
        <v>49</v>
      </c>
      <c r="F258" s="380">
        <v>100</v>
      </c>
      <c r="G258" s="380"/>
      <c r="H258" s="380">
        <v>100</v>
      </c>
      <c r="I258" s="381"/>
      <c r="J258" s="407"/>
      <c r="K258" s="381"/>
      <c r="L258" s="407"/>
      <c r="M258" s="381">
        <v>73.709999999999994</v>
      </c>
    </row>
    <row r="259" spans="1:13" ht="28.5" x14ac:dyDescent="0.25">
      <c r="A259" s="61"/>
      <c r="B259" s="61"/>
      <c r="C259" s="61" t="s">
        <v>1512</v>
      </c>
      <c r="D259" s="61" t="s">
        <v>1513</v>
      </c>
      <c r="E259" s="385" t="s">
        <v>49</v>
      </c>
      <c r="F259" s="386">
        <v>49</v>
      </c>
      <c r="G259" s="386"/>
      <c r="H259" s="386">
        <v>49</v>
      </c>
      <c r="I259" s="387"/>
      <c r="J259" s="388"/>
      <c r="K259" s="387"/>
      <c r="L259" s="388"/>
      <c r="M259" s="387">
        <v>36.119999999999997</v>
      </c>
    </row>
    <row r="260" spans="1:13" x14ac:dyDescent="0.25">
      <c r="D260" s="1925" t="s">
        <v>52</v>
      </c>
      <c r="E260" s="1925"/>
      <c r="F260" s="1925"/>
      <c r="G260" s="1925"/>
      <c r="H260" s="1925"/>
      <c r="I260" s="1925"/>
      <c r="J260" s="1918">
        <v>26947.222222222219</v>
      </c>
      <c r="K260" s="1918"/>
      <c r="L260" s="1918">
        <v>194.01999999999998</v>
      </c>
      <c r="M260" s="1918"/>
    </row>
    <row r="261" spans="1:13" ht="93.75" x14ac:dyDescent="0.25">
      <c r="A261" s="378" t="s">
        <v>280</v>
      </c>
      <c r="B261" s="378" t="s">
        <v>280</v>
      </c>
      <c r="C261" s="56" t="s">
        <v>1421</v>
      </c>
      <c r="D261" s="56" t="s">
        <v>1422</v>
      </c>
      <c r="E261" s="379" t="s">
        <v>656</v>
      </c>
      <c r="F261" s="380">
        <v>9.4199999999999996E-3</v>
      </c>
      <c r="G261" s="380"/>
      <c r="H261" s="380">
        <v>9.4199999999999996E-3</v>
      </c>
      <c r="I261" s="381"/>
      <c r="J261" s="407"/>
      <c r="K261" s="381"/>
      <c r="L261" s="407"/>
      <c r="M261" s="381"/>
    </row>
    <row r="262" spans="1:13" ht="165.75" x14ac:dyDescent="0.25">
      <c r="C262" s="382" t="s">
        <v>1275</v>
      </c>
      <c r="D262" s="382" t="s">
        <v>1568</v>
      </c>
    </row>
    <row r="263" spans="1:13" x14ac:dyDescent="0.25">
      <c r="A263" s="55"/>
      <c r="B263" s="55"/>
      <c r="C263" s="380">
        <v>1</v>
      </c>
      <c r="D263" s="55" t="s">
        <v>1276</v>
      </c>
      <c r="E263" s="379" t="s">
        <v>1257</v>
      </c>
      <c r="F263" s="383"/>
      <c r="G263" s="380"/>
      <c r="H263" s="383">
        <v>4.4198599999999998E-2</v>
      </c>
      <c r="I263" s="380"/>
      <c r="J263" s="380"/>
      <c r="K263" s="380"/>
      <c r="L263" s="380"/>
      <c r="M263" s="384">
        <v>24.38</v>
      </c>
    </row>
    <row r="264" spans="1:13" ht="28.5" x14ac:dyDescent="0.25">
      <c r="A264" s="56"/>
      <c r="B264" s="56"/>
      <c r="C264" s="56" t="s">
        <v>1423</v>
      </c>
      <c r="D264" s="56" t="s">
        <v>1424</v>
      </c>
      <c r="E264" s="379" t="s">
        <v>1257</v>
      </c>
      <c r="F264" s="380">
        <v>3.91</v>
      </c>
      <c r="G264" s="380">
        <v>1.2</v>
      </c>
      <c r="H264" s="380">
        <v>4.4198599999999998E-2</v>
      </c>
      <c r="I264" s="381"/>
      <c r="J264" s="407"/>
      <c r="K264" s="381">
        <v>551.70000000000005</v>
      </c>
      <c r="L264" s="407"/>
      <c r="M264" s="381">
        <v>24.38</v>
      </c>
    </row>
    <row r="265" spans="1:13" x14ac:dyDescent="0.25">
      <c r="A265" s="55"/>
      <c r="B265" s="55"/>
      <c r="C265" s="380">
        <v>2</v>
      </c>
      <c r="D265" s="55" t="s">
        <v>47</v>
      </c>
      <c r="E265" s="379"/>
      <c r="F265" s="383"/>
      <c r="G265" s="380"/>
      <c r="H265" s="383"/>
      <c r="I265" s="380"/>
      <c r="J265" s="380"/>
      <c r="K265" s="380"/>
      <c r="L265" s="380"/>
      <c r="M265" s="384">
        <v>0.44999999999999996</v>
      </c>
    </row>
    <row r="266" spans="1:13" x14ac:dyDescent="0.25">
      <c r="A266" s="55"/>
      <c r="B266" s="55"/>
      <c r="C266" s="380"/>
      <c r="D266" s="55" t="s">
        <v>1279</v>
      </c>
      <c r="E266" s="379" t="s">
        <v>1257</v>
      </c>
      <c r="F266" s="383"/>
      <c r="G266" s="380"/>
      <c r="H266" s="383">
        <v>4.5209999999999998E-4</v>
      </c>
      <c r="I266" s="380"/>
      <c r="J266" s="380"/>
      <c r="K266" s="380"/>
      <c r="L266" s="380"/>
      <c r="M266" s="384">
        <v>0.22</v>
      </c>
    </row>
    <row r="267" spans="1:13" ht="28.5" x14ac:dyDescent="0.25">
      <c r="A267" s="56"/>
      <c r="B267" s="56"/>
      <c r="C267" s="56" t="s">
        <v>1425</v>
      </c>
      <c r="D267" s="56" t="s">
        <v>1426</v>
      </c>
      <c r="E267" s="379" t="s">
        <v>1282</v>
      </c>
      <c r="F267" s="380">
        <v>0.01</v>
      </c>
      <c r="G267" s="380">
        <v>1.2</v>
      </c>
      <c r="H267" s="380">
        <v>1.13E-4</v>
      </c>
      <c r="I267" s="381">
        <v>6.62</v>
      </c>
      <c r="J267" s="407">
        <v>1.3</v>
      </c>
      <c r="K267" s="381">
        <v>8.61</v>
      </c>
      <c r="L267" s="407"/>
      <c r="M267" s="381">
        <v>0</v>
      </c>
    </row>
    <row r="268" spans="1:13" ht="71.25" x14ac:dyDescent="0.25">
      <c r="A268" s="56"/>
      <c r="B268" s="56"/>
      <c r="C268" s="56" t="s">
        <v>1427</v>
      </c>
      <c r="D268" s="56" t="s">
        <v>1428</v>
      </c>
      <c r="E268" s="379" t="s">
        <v>1282</v>
      </c>
      <c r="F268" s="380">
        <v>0.01</v>
      </c>
      <c r="G268" s="380">
        <v>1.2</v>
      </c>
      <c r="H268" s="380">
        <v>1.13E-4</v>
      </c>
      <c r="I268" s="381"/>
      <c r="J268" s="407"/>
      <c r="K268" s="381">
        <v>1571.27</v>
      </c>
      <c r="L268" s="407"/>
      <c r="M268" s="381">
        <v>0.18</v>
      </c>
    </row>
    <row r="269" spans="1:13" ht="28.5" x14ac:dyDescent="0.25">
      <c r="A269" s="56"/>
      <c r="B269" s="56"/>
      <c r="C269" s="56" t="s">
        <v>1429</v>
      </c>
      <c r="D269" s="56" t="s">
        <v>1430</v>
      </c>
      <c r="E269" s="379" t="s">
        <v>1257</v>
      </c>
      <c r="F269" s="380">
        <v>0.01</v>
      </c>
      <c r="G269" s="380">
        <v>1.2</v>
      </c>
      <c r="H269" s="380">
        <v>1.13E-4</v>
      </c>
      <c r="I269" s="381"/>
      <c r="J269" s="407"/>
      <c r="K269" s="381">
        <v>558.96</v>
      </c>
      <c r="L269" s="407"/>
      <c r="M269" s="381">
        <v>0.06</v>
      </c>
    </row>
    <row r="270" spans="1:13" ht="28.5" x14ac:dyDescent="0.25">
      <c r="A270" s="56"/>
      <c r="B270" s="56"/>
      <c r="C270" s="56" t="s">
        <v>1285</v>
      </c>
      <c r="D270" s="56" t="s">
        <v>1286</v>
      </c>
      <c r="E270" s="379" t="s">
        <v>1282</v>
      </c>
      <c r="F270" s="380">
        <v>0.03</v>
      </c>
      <c r="G270" s="380">
        <v>1.2</v>
      </c>
      <c r="H270" s="380">
        <v>3.391E-4</v>
      </c>
      <c r="I270" s="381">
        <v>477.92</v>
      </c>
      <c r="J270" s="407">
        <v>1.19</v>
      </c>
      <c r="K270" s="381">
        <v>568.72</v>
      </c>
      <c r="L270" s="407"/>
      <c r="M270" s="381">
        <v>0.19</v>
      </c>
    </row>
    <row r="271" spans="1:13" ht="28.5" x14ac:dyDescent="0.25">
      <c r="A271" s="56"/>
      <c r="B271" s="56"/>
      <c r="C271" s="56" t="s">
        <v>1283</v>
      </c>
      <c r="D271" s="56" t="s">
        <v>1284</v>
      </c>
      <c r="E271" s="379" t="s">
        <v>1257</v>
      </c>
      <c r="F271" s="380">
        <v>0.03</v>
      </c>
      <c r="G271" s="380">
        <v>1.2</v>
      </c>
      <c r="H271" s="380">
        <v>3.391E-4</v>
      </c>
      <c r="I271" s="381"/>
      <c r="J271" s="407"/>
      <c r="K271" s="381">
        <v>486.37</v>
      </c>
      <c r="L271" s="407"/>
      <c r="M271" s="381">
        <v>0.16</v>
      </c>
    </row>
    <row r="272" spans="1:13" ht="42.75" x14ac:dyDescent="0.25">
      <c r="A272" s="56"/>
      <c r="B272" s="56"/>
      <c r="C272" s="56" t="s">
        <v>1431</v>
      </c>
      <c r="D272" s="56" t="s">
        <v>1432</v>
      </c>
      <c r="E272" s="379" t="s">
        <v>1282</v>
      </c>
      <c r="F272" s="380">
        <v>1.1200000000000001</v>
      </c>
      <c r="G272" s="380">
        <v>1.2</v>
      </c>
      <c r="H272" s="380">
        <v>1.26605E-2</v>
      </c>
      <c r="I272" s="381"/>
      <c r="J272" s="407"/>
      <c r="K272" s="381">
        <v>6.69</v>
      </c>
      <c r="L272" s="407"/>
      <c r="M272" s="381">
        <v>0.08</v>
      </c>
    </row>
    <row r="273" spans="1:13" x14ac:dyDescent="0.25">
      <c r="A273" s="55"/>
      <c r="B273" s="55"/>
      <c r="C273" s="380">
        <v>4</v>
      </c>
      <c r="D273" s="55" t="s">
        <v>1369</v>
      </c>
      <c r="E273" s="379"/>
      <c r="F273" s="383"/>
      <c r="G273" s="380"/>
      <c r="H273" s="383"/>
      <c r="I273" s="380"/>
      <c r="J273" s="380"/>
      <c r="K273" s="380"/>
      <c r="L273" s="380"/>
      <c r="M273" s="384">
        <v>7.77</v>
      </c>
    </row>
    <row r="274" spans="1:13" ht="28.5" x14ac:dyDescent="0.25">
      <c r="A274" s="56"/>
      <c r="B274" s="56"/>
      <c r="C274" s="56" t="s">
        <v>1377</v>
      </c>
      <c r="D274" s="56" t="s">
        <v>1378</v>
      </c>
      <c r="E274" s="379" t="s">
        <v>75</v>
      </c>
      <c r="F274" s="380">
        <v>8.9999999999999993E-3</v>
      </c>
      <c r="G274" s="380"/>
      <c r="H274" s="380">
        <v>8.4800000000000001E-5</v>
      </c>
      <c r="I274" s="381">
        <v>80020.98</v>
      </c>
      <c r="J274" s="407">
        <v>1.02</v>
      </c>
      <c r="K274" s="381">
        <v>81621.399999999994</v>
      </c>
      <c r="L274" s="407"/>
      <c r="M274" s="381">
        <v>6.92</v>
      </c>
    </row>
    <row r="275" spans="1:13" ht="28.5" x14ac:dyDescent="0.25">
      <c r="A275" s="56"/>
      <c r="B275" s="56"/>
      <c r="C275" s="56" t="s">
        <v>1379</v>
      </c>
      <c r="D275" s="61" t="s">
        <v>1380</v>
      </c>
      <c r="E275" s="385" t="s">
        <v>1372</v>
      </c>
      <c r="F275" s="386">
        <v>1.3</v>
      </c>
      <c r="G275" s="386"/>
      <c r="H275" s="386">
        <v>1.2246E-2</v>
      </c>
      <c r="I275" s="387">
        <v>60.6</v>
      </c>
      <c r="J275" s="388">
        <v>1.1499999999999999</v>
      </c>
      <c r="K275" s="387">
        <v>69.69</v>
      </c>
      <c r="L275" s="388"/>
      <c r="M275" s="387">
        <v>0.85</v>
      </c>
    </row>
    <row r="276" spans="1:13" x14ac:dyDescent="0.25">
      <c r="A276" s="56"/>
      <c r="B276" s="56"/>
      <c r="C276" s="56"/>
      <c r="D276" s="405" t="s">
        <v>1287</v>
      </c>
      <c r="E276" s="379"/>
      <c r="F276" s="380"/>
      <c r="G276" s="380"/>
      <c r="H276" s="380"/>
      <c r="I276" s="381"/>
      <c r="J276" s="407"/>
      <c r="K276" s="381"/>
      <c r="L276" s="407"/>
      <c r="M276" s="381">
        <v>32.819999999999993</v>
      </c>
    </row>
    <row r="277" spans="1:13" x14ac:dyDescent="0.25">
      <c r="A277" s="56"/>
      <c r="B277" s="56"/>
      <c r="C277" s="56"/>
      <c r="D277" s="56" t="s">
        <v>1288</v>
      </c>
      <c r="E277" s="379"/>
      <c r="F277" s="380"/>
      <c r="G277" s="380"/>
      <c r="H277" s="380"/>
      <c r="I277" s="381"/>
      <c r="J277" s="407"/>
      <c r="K277" s="381"/>
      <c r="L277" s="407"/>
      <c r="M277" s="381">
        <v>24.599999999999998</v>
      </c>
    </row>
    <row r="278" spans="1:13" ht="28.5" x14ac:dyDescent="0.25">
      <c r="A278" s="56"/>
      <c r="B278" s="56"/>
      <c r="C278" s="56" t="s">
        <v>1433</v>
      </c>
      <c r="D278" s="56" t="s">
        <v>1434</v>
      </c>
      <c r="E278" s="379" t="s">
        <v>49</v>
      </c>
      <c r="F278" s="380">
        <v>94</v>
      </c>
      <c r="G278" s="380"/>
      <c r="H278" s="380">
        <v>94</v>
      </c>
      <c r="I278" s="381"/>
      <c r="J278" s="407"/>
      <c r="K278" s="381"/>
      <c r="L278" s="407"/>
      <c r="M278" s="381">
        <v>23.12</v>
      </c>
    </row>
    <row r="279" spans="1:13" ht="28.5" x14ac:dyDescent="0.25">
      <c r="A279" s="61"/>
      <c r="B279" s="61"/>
      <c r="C279" s="61" t="s">
        <v>1435</v>
      </c>
      <c r="D279" s="61" t="s">
        <v>1436</v>
      </c>
      <c r="E279" s="385" t="s">
        <v>49</v>
      </c>
      <c r="F279" s="386">
        <v>51</v>
      </c>
      <c r="G279" s="386"/>
      <c r="H279" s="386">
        <v>51</v>
      </c>
      <c r="I279" s="387"/>
      <c r="J279" s="388"/>
      <c r="K279" s="387"/>
      <c r="L279" s="388"/>
      <c r="M279" s="387">
        <v>12.55</v>
      </c>
    </row>
    <row r="280" spans="1:13" x14ac:dyDescent="0.25">
      <c r="D280" s="1925" t="s">
        <v>52</v>
      </c>
      <c r="E280" s="1925"/>
      <c r="F280" s="1925"/>
      <c r="G280" s="1925"/>
      <c r="H280" s="1925"/>
      <c r="I280" s="1925"/>
      <c r="J280" s="1918">
        <v>7270.7006369426754</v>
      </c>
      <c r="K280" s="1918"/>
      <c r="L280" s="1918">
        <v>68.489999999999995</v>
      </c>
      <c r="M280" s="1918"/>
    </row>
    <row r="281" spans="1:13" ht="93.75" x14ac:dyDescent="0.25">
      <c r="A281" s="378" t="s">
        <v>80</v>
      </c>
      <c r="B281" s="378" t="s">
        <v>80</v>
      </c>
      <c r="C281" s="56" t="s">
        <v>1437</v>
      </c>
      <c r="D281" s="56" t="s">
        <v>1612</v>
      </c>
      <c r="E281" s="379" t="s">
        <v>1438</v>
      </c>
      <c r="F281" s="380">
        <v>0.06</v>
      </c>
      <c r="G281" s="380"/>
      <c r="H281" s="380">
        <v>0.06</v>
      </c>
      <c r="I281" s="381"/>
      <c r="J281" s="407"/>
      <c r="K281" s="381"/>
      <c r="L281" s="407"/>
      <c r="M281" s="381"/>
    </row>
    <row r="282" spans="1:13" ht="191.25" x14ac:dyDescent="0.25">
      <c r="C282" s="382" t="s">
        <v>1613</v>
      </c>
      <c r="D282" s="382" t="s">
        <v>1841</v>
      </c>
    </row>
    <row r="283" spans="1:13" x14ac:dyDescent="0.25">
      <c r="A283" s="55"/>
      <c r="B283" s="55"/>
      <c r="C283" s="380">
        <v>1</v>
      </c>
      <c r="D283" s="55" t="s">
        <v>1276</v>
      </c>
      <c r="E283" s="379" t="s">
        <v>1257</v>
      </c>
      <c r="F283" s="383"/>
      <c r="G283" s="380"/>
      <c r="H283" s="383">
        <v>1.1430720000000001</v>
      </c>
      <c r="I283" s="380"/>
      <c r="J283" s="380"/>
      <c r="K283" s="380"/>
      <c r="L283" s="380"/>
      <c r="M283" s="384">
        <v>543.51</v>
      </c>
    </row>
    <row r="284" spans="1:13" ht="28.5" x14ac:dyDescent="0.25">
      <c r="A284" s="56"/>
      <c r="B284" s="56"/>
      <c r="C284" s="56" t="s">
        <v>1439</v>
      </c>
      <c r="D284" s="61" t="s">
        <v>1440</v>
      </c>
      <c r="E284" s="385" t="s">
        <v>1257</v>
      </c>
      <c r="F284" s="386">
        <v>15.12</v>
      </c>
      <c r="G284" s="386">
        <v>1.26</v>
      </c>
      <c r="H284" s="386">
        <v>1.1430720000000001</v>
      </c>
      <c r="I284" s="387"/>
      <c r="J284" s="388"/>
      <c r="K284" s="387">
        <v>475.48</v>
      </c>
      <c r="L284" s="388"/>
      <c r="M284" s="387">
        <v>543.51</v>
      </c>
    </row>
    <row r="285" spans="1:13" x14ac:dyDescent="0.25">
      <c r="A285" s="56"/>
      <c r="B285" s="56"/>
      <c r="C285" s="56"/>
      <c r="D285" s="405" t="s">
        <v>1287</v>
      </c>
      <c r="E285" s="379"/>
      <c r="F285" s="380"/>
      <c r="G285" s="380"/>
      <c r="H285" s="380"/>
      <c r="I285" s="381"/>
      <c r="J285" s="407"/>
      <c r="K285" s="381"/>
      <c r="L285" s="407"/>
      <c r="M285" s="381">
        <v>543.51</v>
      </c>
    </row>
    <row r="286" spans="1:13" ht="57" x14ac:dyDescent="0.25">
      <c r="A286" s="378" t="s">
        <v>1614</v>
      </c>
      <c r="B286" s="378" t="s">
        <v>1614</v>
      </c>
      <c r="C286" s="56" t="s">
        <v>1442</v>
      </c>
      <c r="D286" s="56" t="s">
        <v>1443</v>
      </c>
      <c r="E286" s="379" t="s">
        <v>49</v>
      </c>
      <c r="F286" s="380">
        <v>2</v>
      </c>
      <c r="G286" s="380"/>
      <c r="H286" s="380">
        <v>2</v>
      </c>
      <c r="I286" s="381"/>
      <c r="J286" s="407"/>
      <c r="K286" s="381"/>
      <c r="L286" s="407"/>
      <c r="M286" s="381">
        <v>8.6300000000000008</v>
      </c>
    </row>
    <row r="287" spans="1:13" x14ac:dyDescent="0.25">
      <c r="A287" s="56"/>
      <c r="B287" s="56"/>
      <c r="C287" s="56"/>
      <c r="D287" s="56" t="s">
        <v>1288</v>
      </c>
      <c r="E287" s="379"/>
      <c r="F287" s="380"/>
      <c r="G287" s="380"/>
      <c r="H287" s="380"/>
      <c r="I287" s="381"/>
      <c r="J287" s="407"/>
      <c r="K287" s="381"/>
      <c r="L287" s="407"/>
      <c r="M287" s="381">
        <v>543.51</v>
      </c>
    </row>
    <row r="288" spans="1:13" ht="28.5" x14ac:dyDescent="0.25">
      <c r="A288" s="56"/>
      <c r="B288" s="56"/>
      <c r="C288" s="56" t="s">
        <v>1444</v>
      </c>
      <c r="D288" s="56" t="s">
        <v>1445</v>
      </c>
      <c r="E288" s="379" t="s">
        <v>49</v>
      </c>
      <c r="F288" s="380">
        <v>97</v>
      </c>
      <c r="G288" s="380"/>
      <c r="H288" s="380">
        <v>97</v>
      </c>
      <c r="I288" s="381"/>
      <c r="J288" s="407"/>
      <c r="K288" s="381"/>
      <c r="L288" s="407"/>
      <c r="M288" s="381">
        <v>527.20000000000005</v>
      </c>
    </row>
    <row r="289" spans="1:13" ht="28.5" x14ac:dyDescent="0.25">
      <c r="A289" s="61"/>
      <c r="B289" s="61"/>
      <c r="C289" s="61" t="s">
        <v>1446</v>
      </c>
      <c r="D289" s="61" t="s">
        <v>1447</v>
      </c>
      <c r="E289" s="385" t="s">
        <v>49</v>
      </c>
      <c r="F289" s="386">
        <v>51</v>
      </c>
      <c r="G289" s="386"/>
      <c r="H289" s="386">
        <v>51</v>
      </c>
      <c r="I289" s="387"/>
      <c r="J289" s="388"/>
      <c r="K289" s="387"/>
      <c r="L289" s="388"/>
      <c r="M289" s="387">
        <v>277.19</v>
      </c>
    </row>
    <row r="290" spans="1:13" x14ac:dyDescent="0.25">
      <c r="D290" s="1925" t="s">
        <v>52</v>
      </c>
      <c r="E290" s="1925"/>
      <c r="F290" s="1925"/>
      <c r="G290" s="1925"/>
      <c r="H290" s="1925"/>
      <c r="I290" s="1925"/>
      <c r="J290" s="1918">
        <v>22608.833333333336</v>
      </c>
      <c r="K290" s="1918"/>
      <c r="L290" s="1918">
        <v>1356.5300000000002</v>
      </c>
      <c r="M290" s="1918"/>
    </row>
    <row r="292" spans="1:13" x14ac:dyDescent="0.25">
      <c r="A292" s="389"/>
      <c r="B292" s="389"/>
      <c r="C292" s="390"/>
      <c r="D292" s="1926" t="s">
        <v>1293</v>
      </c>
      <c r="E292" s="1926"/>
      <c r="F292" s="1926"/>
      <c r="G292" s="1926"/>
      <c r="H292" s="1926"/>
      <c r="I292" s="1926"/>
      <c r="J292" s="384"/>
      <c r="K292" s="389"/>
      <c r="L292" s="391"/>
      <c r="M292" s="384">
        <v>28736.55</v>
      </c>
    </row>
    <row r="293" spans="1:13" x14ac:dyDescent="0.25">
      <c r="A293" s="392"/>
      <c r="B293" s="392"/>
      <c r="C293" s="393"/>
      <c r="D293" s="1927" t="s">
        <v>1294</v>
      </c>
      <c r="E293" s="1928"/>
      <c r="F293" s="1928"/>
      <c r="G293" s="1928"/>
      <c r="H293" s="1928"/>
      <c r="I293" s="1928"/>
      <c r="J293" s="381"/>
      <c r="K293" s="392"/>
      <c r="L293" s="380"/>
      <c r="M293" s="381"/>
    </row>
    <row r="294" spans="1:13" x14ac:dyDescent="0.25">
      <c r="A294" s="392"/>
      <c r="B294" s="392"/>
      <c r="C294" s="393"/>
      <c r="D294" s="1928" t="s">
        <v>1295</v>
      </c>
      <c r="E294" s="1928"/>
      <c r="F294" s="1928"/>
      <c r="G294" s="1928"/>
      <c r="H294" s="1928"/>
      <c r="I294" s="1928"/>
      <c r="J294" s="381"/>
      <c r="K294" s="392"/>
      <c r="L294" s="380"/>
      <c r="M294" s="381">
        <v>17555</v>
      </c>
    </row>
    <row r="295" spans="1:13" x14ac:dyDescent="0.25">
      <c r="A295" s="392"/>
      <c r="B295" s="392"/>
      <c r="C295" s="393"/>
      <c r="D295" s="1928" t="s">
        <v>1296</v>
      </c>
      <c r="E295" s="1928"/>
      <c r="F295" s="1928"/>
      <c r="G295" s="1928"/>
      <c r="H295" s="1928"/>
      <c r="I295" s="1928"/>
      <c r="J295" s="381"/>
      <c r="K295" s="392"/>
      <c r="L295" s="380"/>
      <c r="M295" s="381">
        <v>10941.73</v>
      </c>
    </row>
    <row r="296" spans="1:13" x14ac:dyDescent="0.25">
      <c r="A296" s="392"/>
      <c r="B296" s="392"/>
      <c r="C296" s="393"/>
      <c r="D296" s="1927" t="s">
        <v>1297</v>
      </c>
      <c r="E296" s="1928"/>
      <c r="F296" s="1928"/>
      <c r="G296" s="1928"/>
      <c r="H296" s="1928"/>
      <c r="I296" s="1928"/>
      <c r="J296" s="381"/>
      <c r="K296" s="392"/>
      <c r="L296" s="380"/>
      <c r="M296" s="381"/>
    </row>
    <row r="297" spans="1:13" x14ac:dyDescent="0.25">
      <c r="A297" s="392"/>
      <c r="B297" s="392"/>
      <c r="C297" s="393"/>
      <c r="D297" s="1928" t="s">
        <v>1296</v>
      </c>
      <c r="E297" s="1928"/>
      <c r="F297" s="1928"/>
      <c r="G297" s="1928"/>
      <c r="H297" s="1928"/>
      <c r="I297" s="1928"/>
      <c r="J297" s="381"/>
      <c r="K297" s="392"/>
      <c r="L297" s="380"/>
      <c r="M297" s="381">
        <v>6452.5</v>
      </c>
    </row>
    <row r="298" spans="1:13" x14ac:dyDescent="0.25">
      <c r="A298" s="392"/>
      <c r="B298" s="392"/>
      <c r="C298" s="393"/>
      <c r="D298" s="1927" t="s">
        <v>1298</v>
      </c>
      <c r="E298" s="1928"/>
      <c r="F298" s="1928"/>
      <c r="G298" s="1928"/>
      <c r="H298" s="1928"/>
      <c r="I298" s="1928"/>
      <c r="J298" s="381"/>
      <c r="K298" s="392"/>
      <c r="L298" s="380"/>
      <c r="M298" s="381"/>
    </row>
    <row r="299" spans="1:13" x14ac:dyDescent="0.25">
      <c r="A299" s="392"/>
      <c r="B299" s="392"/>
      <c r="C299" s="393"/>
      <c r="D299" s="1928" t="s">
        <v>1299</v>
      </c>
      <c r="E299" s="1928"/>
      <c r="F299" s="1928"/>
      <c r="G299" s="1928"/>
      <c r="H299" s="1928"/>
      <c r="I299" s="1928"/>
      <c r="J299" s="381"/>
      <c r="K299" s="392"/>
      <c r="L299" s="380"/>
      <c r="M299" s="381">
        <v>4489.2300000000005</v>
      </c>
    </row>
    <row r="300" spans="1:13" x14ac:dyDescent="0.25">
      <c r="A300" s="392"/>
      <c r="B300" s="392"/>
      <c r="C300" s="393"/>
      <c r="D300" s="1928" t="s">
        <v>1300</v>
      </c>
      <c r="E300" s="1928"/>
      <c r="F300" s="1928"/>
      <c r="G300" s="1928"/>
      <c r="H300" s="1928"/>
      <c r="I300" s="1928"/>
      <c r="J300" s="381"/>
      <c r="K300" s="392"/>
      <c r="L300" s="380"/>
      <c r="M300" s="381">
        <v>0</v>
      </c>
    </row>
    <row r="301" spans="1:13" x14ac:dyDescent="0.25">
      <c r="A301" s="392"/>
      <c r="B301" s="392"/>
      <c r="C301" s="393"/>
      <c r="D301" s="1928" t="s">
        <v>1301</v>
      </c>
      <c r="E301" s="1928"/>
      <c r="F301" s="1928"/>
      <c r="G301" s="1928"/>
      <c r="H301" s="1928"/>
      <c r="I301" s="1928"/>
      <c r="J301" s="381"/>
      <c r="K301" s="392"/>
      <c r="L301" s="380"/>
      <c r="M301" s="381">
        <v>239.82000000000002</v>
      </c>
    </row>
    <row r="302" spans="1:13" x14ac:dyDescent="0.25">
      <c r="A302" s="392"/>
      <c r="B302" s="392"/>
      <c r="C302" s="393"/>
      <c r="D302" s="1927" t="s">
        <v>1297</v>
      </c>
      <c r="E302" s="1928"/>
      <c r="F302" s="1928"/>
      <c r="G302" s="1928"/>
      <c r="H302" s="1928"/>
      <c r="I302" s="1928"/>
      <c r="J302" s="381"/>
      <c r="K302" s="392"/>
      <c r="L302" s="380"/>
      <c r="M302" s="381"/>
    </row>
    <row r="303" spans="1:13" x14ac:dyDescent="0.25">
      <c r="A303" s="392"/>
      <c r="B303" s="392"/>
      <c r="C303" s="393"/>
      <c r="D303" s="1928" t="s">
        <v>1302</v>
      </c>
      <c r="E303" s="1928"/>
      <c r="F303" s="1928"/>
      <c r="G303" s="1928"/>
      <c r="H303" s="1928"/>
      <c r="I303" s="1928"/>
      <c r="J303" s="381"/>
      <c r="K303" s="392"/>
      <c r="L303" s="380"/>
      <c r="M303" s="381">
        <v>239.82000000000002</v>
      </c>
    </row>
    <row r="304" spans="1:13" x14ac:dyDescent="0.25">
      <c r="A304" s="392"/>
      <c r="B304" s="392"/>
      <c r="C304" s="393"/>
      <c r="D304" s="1928" t="s">
        <v>1303</v>
      </c>
      <c r="E304" s="1928"/>
      <c r="F304" s="1928"/>
      <c r="G304" s="1928"/>
      <c r="H304" s="1928"/>
      <c r="I304" s="1928"/>
      <c r="J304" s="381"/>
      <c r="K304" s="392"/>
      <c r="L304" s="380"/>
      <c r="M304" s="381">
        <v>0</v>
      </c>
    </row>
    <row r="305" spans="1:13" x14ac:dyDescent="0.25">
      <c r="A305" s="392"/>
      <c r="B305" s="392"/>
      <c r="C305" s="393"/>
      <c r="D305" s="1928" t="s">
        <v>1304</v>
      </c>
      <c r="E305" s="1928"/>
      <c r="F305" s="1928"/>
      <c r="G305" s="1928"/>
      <c r="H305" s="1928"/>
      <c r="I305" s="1928"/>
      <c r="J305" s="381"/>
      <c r="K305" s="392"/>
      <c r="L305" s="380"/>
      <c r="M305" s="381">
        <v>0</v>
      </c>
    </row>
    <row r="306" spans="1:13" x14ac:dyDescent="0.25">
      <c r="A306" s="392"/>
      <c r="B306" s="392"/>
      <c r="C306" s="393"/>
      <c r="D306" s="1928" t="s">
        <v>1305</v>
      </c>
      <c r="E306" s="1928"/>
      <c r="F306" s="1928"/>
      <c r="G306" s="1928"/>
      <c r="H306" s="1928"/>
      <c r="I306" s="1928"/>
      <c r="J306" s="381"/>
      <c r="K306" s="392"/>
      <c r="L306" s="380"/>
      <c r="M306" s="381">
        <v>22044.23</v>
      </c>
    </row>
    <row r="307" spans="1:13" x14ac:dyDescent="0.25">
      <c r="A307" s="392"/>
      <c r="B307" s="392"/>
      <c r="C307" s="393"/>
      <c r="D307" s="1928" t="s">
        <v>1306</v>
      </c>
      <c r="E307" s="1928"/>
      <c r="F307" s="1928"/>
      <c r="G307" s="1928"/>
      <c r="H307" s="1928"/>
      <c r="I307" s="1928"/>
      <c r="J307" s="381"/>
      <c r="K307" s="392"/>
      <c r="L307" s="380"/>
      <c r="M307" s="381">
        <v>22668.52</v>
      </c>
    </row>
    <row r="308" spans="1:13" x14ac:dyDescent="0.25">
      <c r="A308" s="392"/>
      <c r="B308" s="392"/>
      <c r="C308" s="393"/>
      <c r="D308" s="1928" t="s">
        <v>1307</v>
      </c>
      <c r="E308" s="1928"/>
      <c r="F308" s="1928"/>
      <c r="G308" s="1928"/>
      <c r="H308" s="1928"/>
      <c r="I308" s="1928"/>
      <c r="J308" s="381"/>
      <c r="K308" s="392"/>
      <c r="L308" s="380"/>
      <c r="M308" s="381">
        <v>13167.3</v>
      </c>
    </row>
    <row r="309" spans="1:13" x14ac:dyDescent="0.25">
      <c r="A309" s="392"/>
      <c r="B309" s="392"/>
      <c r="C309" s="393"/>
      <c r="D309" s="1928" t="s">
        <v>683</v>
      </c>
      <c r="E309" s="1928"/>
      <c r="F309" s="1928"/>
      <c r="G309" s="1928"/>
      <c r="H309" s="1928"/>
      <c r="I309" s="1928"/>
      <c r="J309" s="381"/>
      <c r="K309" s="392"/>
      <c r="L309" s="380"/>
      <c r="M309" s="381">
        <v>0</v>
      </c>
    </row>
    <row r="310" spans="1:13" x14ac:dyDescent="0.25">
      <c r="A310" s="392"/>
      <c r="B310" s="392"/>
      <c r="C310" s="393"/>
      <c r="D310" s="1927" t="s">
        <v>1294</v>
      </c>
      <c r="E310" s="1928"/>
      <c r="F310" s="1928"/>
      <c r="G310" s="1928"/>
      <c r="H310" s="1928"/>
      <c r="I310" s="1928"/>
      <c r="J310" s="381"/>
      <c r="K310" s="392"/>
      <c r="L310" s="380"/>
      <c r="M310" s="381"/>
    </row>
    <row r="311" spans="1:13" x14ac:dyDescent="0.25">
      <c r="A311" s="392"/>
      <c r="B311" s="392"/>
      <c r="C311" s="393"/>
      <c r="D311" s="1928" t="s">
        <v>1308</v>
      </c>
      <c r="E311" s="1928"/>
      <c r="F311" s="1928"/>
      <c r="G311" s="1928"/>
      <c r="H311" s="1928"/>
      <c r="I311" s="1928"/>
      <c r="J311" s="381"/>
      <c r="K311" s="392"/>
      <c r="L311" s="380"/>
      <c r="M311" s="381">
        <v>0</v>
      </c>
    </row>
    <row r="312" spans="1:13" x14ac:dyDescent="0.25">
      <c r="A312" s="392"/>
      <c r="B312" s="392"/>
      <c r="C312" s="393"/>
      <c r="D312" s="1928" t="s">
        <v>1309</v>
      </c>
      <c r="E312" s="1928"/>
      <c r="F312" s="1928"/>
      <c r="G312" s="1928"/>
      <c r="H312" s="1928"/>
      <c r="I312" s="1928"/>
      <c r="J312" s="381"/>
      <c r="K312" s="392"/>
      <c r="L312" s="380"/>
      <c r="M312" s="381">
        <v>0</v>
      </c>
    </row>
    <row r="313" spans="1:13" x14ac:dyDescent="0.25">
      <c r="A313" s="392"/>
      <c r="B313" s="392"/>
      <c r="C313" s="393"/>
      <c r="D313" s="1928" t="s">
        <v>1310</v>
      </c>
      <c r="E313" s="1928"/>
      <c r="F313" s="1928"/>
      <c r="G313" s="1928"/>
      <c r="H313" s="1928"/>
      <c r="I313" s="1928"/>
      <c r="J313" s="381"/>
      <c r="K313" s="392"/>
      <c r="L313" s="380"/>
      <c r="M313" s="381"/>
    </row>
    <row r="314" spans="1:13" x14ac:dyDescent="0.25">
      <c r="A314" s="392"/>
      <c r="B314" s="392"/>
      <c r="C314" s="393"/>
      <c r="D314" s="1928" t="s">
        <v>1311</v>
      </c>
      <c r="E314" s="1928"/>
      <c r="F314" s="1928"/>
      <c r="G314" s="1928"/>
      <c r="H314" s="1928"/>
      <c r="I314" s="1928"/>
      <c r="J314" s="381"/>
      <c r="K314" s="392"/>
      <c r="L314" s="380"/>
      <c r="M314" s="381">
        <v>0</v>
      </c>
    </row>
    <row r="315" spans="1:13" x14ac:dyDescent="0.25">
      <c r="A315" s="389"/>
      <c r="B315" s="389"/>
      <c r="C315" s="390"/>
      <c r="D315" s="1926" t="s">
        <v>1312</v>
      </c>
      <c r="E315" s="1926"/>
      <c r="F315" s="1926"/>
      <c r="G315" s="1926"/>
      <c r="H315" s="1926"/>
      <c r="I315" s="1926"/>
      <c r="J315" s="384"/>
      <c r="K315" s="389"/>
      <c r="L315" s="391"/>
      <c r="M315" s="384">
        <v>64572.369999999995</v>
      </c>
    </row>
    <row r="316" spans="1:13" x14ac:dyDescent="0.25">
      <c r="A316" s="392"/>
      <c r="B316" s="392"/>
      <c r="C316" s="393"/>
      <c r="D316" s="1927" t="s">
        <v>1313</v>
      </c>
      <c r="E316" s="1928"/>
      <c r="F316" s="1928"/>
      <c r="G316" s="1928"/>
      <c r="H316" s="1928"/>
      <c r="I316" s="1928"/>
      <c r="J316" s="381"/>
      <c r="K316" s="392"/>
      <c r="L316" s="380"/>
      <c r="M316" s="381"/>
    </row>
    <row r="317" spans="1:13" x14ac:dyDescent="0.25">
      <c r="A317" s="392"/>
      <c r="B317" s="392"/>
      <c r="C317" s="393"/>
      <c r="D317" s="1928" t="s">
        <v>1314</v>
      </c>
      <c r="E317" s="1928"/>
      <c r="F317" s="1928"/>
      <c r="G317" s="1928"/>
      <c r="H317" s="1928"/>
      <c r="I317" s="1928"/>
      <c r="J317" s="381"/>
      <c r="K317" s="392"/>
      <c r="L317" s="380"/>
      <c r="M317" s="381">
        <v>0</v>
      </c>
    </row>
    <row r="318" spans="1:13" x14ac:dyDescent="0.25">
      <c r="A318" s="392"/>
      <c r="B318" s="392"/>
      <c r="C318" s="393"/>
      <c r="D318" s="1928" t="s">
        <v>1315</v>
      </c>
      <c r="E318" s="1928"/>
      <c r="F318" s="1928"/>
      <c r="G318" s="1928"/>
      <c r="H318" s="1928"/>
      <c r="I318" s="1928"/>
      <c r="J318" s="381"/>
      <c r="K318" s="392"/>
      <c r="L318" s="380"/>
      <c r="M318" s="381">
        <v>0</v>
      </c>
    </row>
    <row r="319" spans="1:13" x14ac:dyDescent="0.25">
      <c r="A319" s="392"/>
      <c r="B319" s="392"/>
      <c r="C319" s="393"/>
      <c r="D319" s="1928" t="s">
        <v>1316</v>
      </c>
      <c r="E319" s="1928"/>
      <c r="F319" s="1928"/>
      <c r="G319" s="1944"/>
      <c r="H319" s="383">
        <v>36.663734599999998</v>
      </c>
      <c r="I319" s="392"/>
      <c r="J319" s="392"/>
      <c r="K319" s="392"/>
      <c r="L319" s="392"/>
      <c r="M319" s="392"/>
    </row>
    <row r="320" spans="1:13" x14ac:dyDescent="0.25">
      <c r="A320" s="392"/>
      <c r="B320" s="392"/>
      <c r="C320" s="393"/>
      <c r="D320" s="1928" t="s">
        <v>1317</v>
      </c>
      <c r="E320" s="1928"/>
      <c r="F320" s="1928"/>
      <c r="G320" s="1944"/>
      <c r="H320" s="383">
        <v>8.7298185000000004</v>
      </c>
      <c r="I320" s="392"/>
      <c r="J320" s="392"/>
      <c r="K320" s="392"/>
      <c r="L320" s="392"/>
      <c r="M320" s="392"/>
    </row>
    <row r="323" spans="1:13" ht="16.5" x14ac:dyDescent="0.25">
      <c r="A323" s="1943" t="s">
        <v>1449</v>
      </c>
      <c r="B323" s="1943"/>
      <c r="C323" s="1943"/>
      <c r="D323" s="1943"/>
      <c r="E323" s="1943"/>
      <c r="F323" s="1943"/>
      <c r="G323" s="1943"/>
      <c r="H323" s="1943"/>
      <c r="I323" s="1943"/>
      <c r="J323" s="1943"/>
      <c r="K323" s="1943"/>
      <c r="L323" s="1943"/>
      <c r="M323" s="1943"/>
    </row>
    <row r="324" spans="1:13" ht="71.25" x14ac:dyDescent="0.25">
      <c r="A324" s="397" t="s">
        <v>82</v>
      </c>
      <c r="B324" s="397" t="s">
        <v>82</v>
      </c>
      <c r="C324" s="398" t="s">
        <v>1578</v>
      </c>
      <c r="D324" s="398" t="s">
        <v>1615</v>
      </c>
      <c r="E324" s="399" t="s">
        <v>287</v>
      </c>
      <c r="F324" s="400">
        <v>1</v>
      </c>
      <c r="G324" s="400"/>
      <c r="H324" s="400">
        <v>1</v>
      </c>
      <c r="I324" s="401"/>
      <c r="J324" s="402"/>
      <c r="K324" s="401">
        <v>10168.57</v>
      </c>
      <c r="L324" s="402"/>
      <c r="M324" s="401">
        <v>10168.57</v>
      </c>
    </row>
    <row r="325" spans="1:13" x14ac:dyDescent="0.25">
      <c r="A325" s="403"/>
      <c r="B325" s="403"/>
      <c r="C325" s="403"/>
      <c r="D325" s="2291" t="s">
        <v>52</v>
      </c>
      <c r="E325" s="2291"/>
      <c r="F325" s="2291"/>
      <c r="G325" s="2291"/>
      <c r="H325" s="2291"/>
      <c r="I325" s="2291"/>
      <c r="J325" s="2292">
        <v>10168.57</v>
      </c>
      <c r="K325" s="2292"/>
      <c r="L325" s="2292">
        <v>10168.57</v>
      </c>
      <c r="M325" s="2292"/>
    </row>
    <row r="326" spans="1:13" ht="71.25" x14ac:dyDescent="0.25">
      <c r="A326" s="397" t="s">
        <v>83</v>
      </c>
      <c r="B326" s="397" t="s">
        <v>83</v>
      </c>
      <c r="C326" s="398" t="s">
        <v>1579</v>
      </c>
      <c r="D326" s="398" t="s">
        <v>1616</v>
      </c>
      <c r="E326" s="399" t="s">
        <v>287</v>
      </c>
      <c r="F326" s="400">
        <v>1</v>
      </c>
      <c r="G326" s="400"/>
      <c r="H326" s="400">
        <v>1</v>
      </c>
      <c r="I326" s="401"/>
      <c r="J326" s="402"/>
      <c r="K326" s="401">
        <v>58233.18</v>
      </c>
      <c r="L326" s="402"/>
      <c r="M326" s="401">
        <v>58233.18</v>
      </c>
    </row>
    <row r="327" spans="1:13" x14ac:dyDescent="0.25">
      <c r="A327" s="403"/>
      <c r="B327" s="403"/>
      <c r="C327" s="403"/>
      <c r="D327" s="2291" t="s">
        <v>52</v>
      </c>
      <c r="E327" s="2291"/>
      <c r="F327" s="2291"/>
      <c r="G327" s="2291"/>
      <c r="H327" s="2291"/>
      <c r="I327" s="2291"/>
      <c r="J327" s="2292">
        <v>58233.18</v>
      </c>
      <c r="K327" s="2292"/>
      <c r="L327" s="2292">
        <v>58233.18</v>
      </c>
      <c r="M327" s="2292"/>
    </row>
    <row r="329" spans="1:13" x14ac:dyDescent="0.25">
      <c r="A329" s="389"/>
      <c r="B329" s="389"/>
      <c r="C329" s="390"/>
      <c r="D329" s="1926" t="s">
        <v>1293</v>
      </c>
      <c r="E329" s="1926"/>
      <c r="F329" s="1926"/>
      <c r="G329" s="1926"/>
      <c r="H329" s="1926"/>
      <c r="I329" s="1926"/>
      <c r="J329" s="384"/>
      <c r="K329" s="389"/>
      <c r="L329" s="391"/>
      <c r="M329" s="384">
        <v>0</v>
      </c>
    </row>
    <row r="330" spans="1:13" x14ac:dyDescent="0.25">
      <c r="A330" s="392"/>
      <c r="B330" s="392"/>
      <c r="C330" s="393"/>
      <c r="D330" s="1927" t="s">
        <v>1294</v>
      </c>
      <c r="E330" s="1928"/>
      <c r="F330" s="1928"/>
      <c r="G330" s="1928"/>
      <c r="H330" s="1928"/>
      <c r="I330" s="1928"/>
      <c r="J330" s="381"/>
      <c r="K330" s="392"/>
      <c r="L330" s="380"/>
      <c r="M330" s="381"/>
    </row>
    <row r="331" spans="1:13" x14ac:dyDescent="0.25">
      <c r="A331" s="392"/>
      <c r="B331" s="392"/>
      <c r="C331" s="393"/>
      <c r="D331" s="1928" t="s">
        <v>1295</v>
      </c>
      <c r="E331" s="1928"/>
      <c r="F331" s="1928"/>
      <c r="G331" s="1928"/>
      <c r="H331" s="1928"/>
      <c r="I331" s="1928"/>
      <c r="J331" s="381"/>
      <c r="K331" s="392"/>
      <c r="L331" s="380"/>
      <c r="M331" s="381">
        <v>0</v>
      </c>
    </row>
    <row r="332" spans="1:13" x14ac:dyDescent="0.25">
      <c r="A332" s="392"/>
      <c r="B332" s="392"/>
      <c r="C332" s="393"/>
      <c r="D332" s="1928" t="s">
        <v>1296</v>
      </c>
      <c r="E332" s="1928"/>
      <c r="F332" s="1928"/>
      <c r="G332" s="1928"/>
      <c r="H332" s="1928"/>
      <c r="I332" s="1928"/>
      <c r="J332" s="381"/>
      <c r="K332" s="392"/>
      <c r="L332" s="380"/>
      <c r="M332" s="381">
        <v>0</v>
      </c>
    </row>
    <row r="333" spans="1:13" x14ac:dyDescent="0.25">
      <c r="A333" s="392"/>
      <c r="B333" s="392"/>
      <c r="C333" s="393"/>
      <c r="D333" s="1927" t="s">
        <v>1297</v>
      </c>
      <c r="E333" s="1928"/>
      <c r="F333" s="1928"/>
      <c r="G333" s="1928"/>
      <c r="H333" s="1928"/>
      <c r="I333" s="1928"/>
      <c r="J333" s="381"/>
      <c r="K333" s="392"/>
      <c r="L333" s="380"/>
      <c r="M333" s="381"/>
    </row>
    <row r="334" spans="1:13" x14ac:dyDescent="0.25">
      <c r="A334" s="392"/>
      <c r="B334" s="392"/>
      <c r="C334" s="393"/>
      <c r="D334" s="1928" t="s">
        <v>1296</v>
      </c>
      <c r="E334" s="1928"/>
      <c r="F334" s="1928"/>
      <c r="G334" s="1928"/>
      <c r="H334" s="1928"/>
      <c r="I334" s="1928"/>
      <c r="J334" s="381"/>
      <c r="K334" s="392"/>
      <c r="L334" s="380"/>
      <c r="M334" s="381">
        <v>0</v>
      </c>
    </row>
    <row r="335" spans="1:13" x14ac:dyDescent="0.25">
      <c r="A335" s="392"/>
      <c r="B335" s="392"/>
      <c r="C335" s="393"/>
      <c r="D335" s="1927" t="s">
        <v>1298</v>
      </c>
      <c r="E335" s="1928"/>
      <c r="F335" s="1928"/>
      <c r="G335" s="1928"/>
      <c r="H335" s="1928"/>
      <c r="I335" s="1928"/>
      <c r="J335" s="381"/>
      <c r="K335" s="392"/>
      <c r="L335" s="380"/>
      <c r="M335" s="381"/>
    </row>
    <row r="336" spans="1:13" x14ac:dyDescent="0.25">
      <c r="A336" s="392"/>
      <c r="B336" s="392"/>
      <c r="C336" s="393"/>
      <c r="D336" s="1928" t="s">
        <v>1299</v>
      </c>
      <c r="E336" s="1928"/>
      <c r="F336" s="1928"/>
      <c r="G336" s="1928"/>
      <c r="H336" s="1928"/>
      <c r="I336" s="1928"/>
      <c r="J336" s="381"/>
      <c r="K336" s="392"/>
      <c r="L336" s="380"/>
      <c r="M336" s="381">
        <v>0</v>
      </c>
    </row>
    <row r="337" spans="1:13" x14ac:dyDescent="0.25">
      <c r="A337" s="392"/>
      <c r="B337" s="392"/>
      <c r="C337" s="393"/>
      <c r="D337" s="1928" t="s">
        <v>1300</v>
      </c>
      <c r="E337" s="1928"/>
      <c r="F337" s="1928"/>
      <c r="G337" s="1928"/>
      <c r="H337" s="1928"/>
      <c r="I337" s="1928"/>
      <c r="J337" s="381"/>
      <c r="K337" s="392"/>
      <c r="L337" s="380"/>
      <c r="M337" s="381">
        <v>0</v>
      </c>
    </row>
    <row r="338" spans="1:13" x14ac:dyDescent="0.25">
      <c r="A338" s="392"/>
      <c r="B338" s="392"/>
      <c r="C338" s="393"/>
      <c r="D338" s="1928" t="s">
        <v>1301</v>
      </c>
      <c r="E338" s="1928"/>
      <c r="F338" s="1928"/>
      <c r="G338" s="1928"/>
      <c r="H338" s="1928"/>
      <c r="I338" s="1928"/>
      <c r="J338" s="381"/>
      <c r="K338" s="392"/>
      <c r="L338" s="380"/>
      <c r="M338" s="381">
        <v>0</v>
      </c>
    </row>
    <row r="339" spans="1:13" x14ac:dyDescent="0.25">
      <c r="A339" s="392"/>
      <c r="B339" s="392"/>
      <c r="C339" s="393"/>
      <c r="D339" s="1927" t="s">
        <v>1297</v>
      </c>
      <c r="E339" s="1928"/>
      <c r="F339" s="1928"/>
      <c r="G339" s="1928"/>
      <c r="H339" s="1928"/>
      <c r="I339" s="1928"/>
      <c r="J339" s="381"/>
      <c r="K339" s="392"/>
      <c r="L339" s="380"/>
      <c r="M339" s="381"/>
    </row>
    <row r="340" spans="1:13" x14ac:dyDescent="0.25">
      <c r="A340" s="392"/>
      <c r="B340" s="392"/>
      <c r="C340" s="393"/>
      <c r="D340" s="1928" t="s">
        <v>1302</v>
      </c>
      <c r="E340" s="1928"/>
      <c r="F340" s="1928"/>
      <c r="G340" s="1928"/>
      <c r="H340" s="1928"/>
      <c r="I340" s="1928"/>
      <c r="J340" s="381"/>
      <c r="K340" s="392"/>
      <c r="L340" s="380"/>
      <c r="M340" s="381">
        <v>0</v>
      </c>
    </row>
    <row r="341" spans="1:13" x14ac:dyDescent="0.25">
      <c r="A341" s="392"/>
      <c r="B341" s="392"/>
      <c r="C341" s="393"/>
      <c r="D341" s="1928" t="s">
        <v>1303</v>
      </c>
      <c r="E341" s="1928"/>
      <c r="F341" s="1928"/>
      <c r="G341" s="1928"/>
      <c r="H341" s="1928"/>
      <c r="I341" s="1928"/>
      <c r="J341" s="381"/>
      <c r="K341" s="392"/>
      <c r="L341" s="380"/>
      <c r="M341" s="381">
        <v>0</v>
      </c>
    </row>
    <row r="342" spans="1:13" x14ac:dyDescent="0.25">
      <c r="A342" s="392"/>
      <c r="B342" s="392"/>
      <c r="C342" s="393"/>
      <c r="D342" s="1928" t="s">
        <v>1304</v>
      </c>
      <c r="E342" s="1928"/>
      <c r="F342" s="1928"/>
      <c r="G342" s="1928"/>
      <c r="H342" s="1928"/>
      <c r="I342" s="1928"/>
      <c r="J342" s="381"/>
      <c r="K342" s="392"/>
      <c r="L342" s="380"/>
      <c r="M342" s="381">
        <v>0</v>
      </c>
    </row>
    <row r="343" spans="1:13" x14ac:dyDescent="0.25">
      <c r="A343" s="392"/>
      <c r="B343" s="392"/>
      <c r="C343" s="393"/>
      <c r="D343" s="1928" t="s">
        <v>1305</v>
      </c>
      <c r="E343" s="1928"/>
      <c r="F343" s="1928"/>
      <c r="G343" s="1928"/>
      <c r="H343" s="1928"/>
      <c r="I343" s="1928"/>
      <c r="J343" s="381"/>
      <c r="K343" s="392"/>
      <c r="L343" s="380"/>
      <c r="M343" s="381">
        <v>0</v>
      </c>
    </row>
    <row r="344" spans="1:13" x14ac:dyDescent="0.25">
      <c r="A344" s="392"/>
      <c r="B344" s="392"/>
      <c r="C344" s="393"/>
      <c r="D344" s="1928" t="s">
        <v>1306</v>
      </c>
      <c r="E344" s="1928"/>
      <c r="F344" s="1928"/>
      <c r="G344" s="1928"/>
      <c r="H344" s="1928"/>
      <c r="I344" s="1928"/>
      <c r="J344" s="381"/>
      <c r="K344" s="392"/>
      <c r="L344" s="380"/>
      <c r="M344" s="381">
        <v>0</v>
      </c>
    </row>
    <row r="345" spans="1:13" x14ac:dyDescent="0.25">
      <c r="A345" s="392"/>
      <c r="B345" s="392"/>
      <c r="C345" s="393"/>
      <c r="D345" s="1928" t="s">
        <v>1307</v>
      </c>
      <c r="E345" s="1928"/>
      <c r="F345" s="1928"/>
      <c r="G345" s="1928"/>
      <c r="H345" s="1928"/>
      <c r="I345" s="1928"/>
      <c r="J345" s="381"/>
      <c r="K345" s="392"/>
      <c r="L345" s="380"/>
      <c r="M345" s="381">
        <v>0</v>
      </c>
    </row>
    <row r="346" spans="1:13" x14ac:dyDescent="0.25">
      <c r="A346" s="392"/>
      <c r="B346" s="392"/>
      <c r="C346" s="393"/>
      <c r="D346" s="1928" t="s">
        <v>683</v>
      </c>
      <c r="E346" s="1928"/>
      <c r="F346" s="1928"/>
      <c r="G346" s="1928"/>
      <c r="H346" s="1928"/>
      <c r="I346" s="1928"/>
      <c r="J346" s="381"/>
      <c r="K346" s="392"/>
      <c r="L346" s="380"/>
      <c r="M346" s="381">
        <v>68401.75</v>
      </c>
    </row>
    <row r="347" spans="1:13" x14ac:dyDescent="0.25">
      <c r="A347" s="392"/>
      <c r="B347" s="392"/>
      <c r="C347" s="393"/>
      <c r="D347" s="1927" t="s">
        <v>1294</v>
      </c>
      <c r="E347" s="1928"/>
      <c r="F347" s="1928"/>
      <c r="G347" s="1928"/>
      <c r="H347" s="1928"/>
      <c r="I347" s="1928"/>
      <c r="J347" s="381"/>
      <c r="K347" s="392"/>
      <c r="L347" s="380"/>
      <c r="M347" s="381"/>
    </row>
    <row r="348" spans="1:13" x14ac:dyDescent="0.25">
      <c r="A348" s="392"/>
      <c r="B348" s="392"/>
      <c r="C348" s="393"/>
      <c r="D348" s="1928" t="s">
        <v>1308</v>
      </c>
      <c r="E348" s="1928"/>
      <c r="F348" s="1928"/>
      <c r="G348" s="1928"/>
      <c r="H348" s="1928"/>
      <c r="I348" s="1928"/>
      <c r="J348" s="381"/>
      <c r="K348" s="392"/>
      <c r="L348" s="380"/>
      <c r="M348" s="381">
        <v>68401.75</v>
      </c>
    </row>
    <row r="349" spans="1:13" x14ac:dyDescent="0.25">
      <c r="A349" s="392"/>
      <c r="B349" s="392"/>
      <c r="C349" s="393"/>
      <c r="D349" s="1928" t="s">
        <v>1309</v>
      </c>
      <c r="E349" s="1928"/>
      <c r="F349" s="1928"/>
      <c r="G349" s="1928"/>
      <c r="H349" s="1928"/>
      <c r="I349" s="1928"/>
      <c r="J349" s="381"/>
      <c r="K349" s="392"/>
      <c r="L349" s="380"/>
      <c r="M349" s="381">
        <v>0</v>
      </c>
    </row>
    <row r="350" spans="1:13" x14ac:dyDescent="0.25">
      <c r="A350" s="392"/>
      <c r="B350" s="392"/>
      <c r="C350" s="393"/>
      <c r="D350" s="1928" t="s">
        <v>1310</v>
      </c>
      <c r="E350" s="1928"/>
      <c r="F350" s="1928"/>
      <c r="G350" s="1928"/>
      <c r="H350" s="1928"/>
      <c r="I350" s="1928"/>
      <c r="J350" s="381"/>
      <c r="K350" s="392"/>
      <c r="L350" s="380"/>
      <c r="M350" s="381"/>
    </row>
    <row r="351" spans="1:13" x14ac:dyDescent="0.25">
      <c r="A351" s="392"/>
      <c r="B351" s="392"/>
      <c r="C351" s="393"/>
      <c r="D351" s="1928" t="s">
        <v>1311</v>
      </c>
      <c r="E351" s="1928"/>
      <c r="F351" s="1928"/>
      <c r="G351" s="1928"/>
      <c r="H351" s="1928"/>
      <c r="I351" s="1928"/>
      <c r="J351" s="381"/>
      <c r="K351" s="392"/>
      <c r="L351" s="380"/>
      <c r="M351" s="381">
        <v>0</v>
      </c>
    </row>
    <row r="352" spans="1:13" x14ac:dyDescent="0.25">
      <c r="A352" s="389"/>
      <c r="B352" s="389"/>
      <c r="C352" s="390"/>
      <c r="D352" s="1926" t="s">
        <v>1312</v>
      </c>
      <c r="E352" s="1926"/>
      <c r="F352" s="1926"/>
      <c r="G352" s="1926"/>
      <c r="H352" s="1926"/>
      <c r="I352" s="1926"/>
      <c r="J352" s="384"/>
      <c r="K352" s="389"/>
      <c r="L352" s="391"/>
      <c r="M352" s="384">
        <v>68401.75</v>
      </c>
    </row>
    <row r="353" spans="1:13" x14ac:dyDescent="0.25">
      <c r="A353" s="392"/>
      <c r="B353" s="392"/>
      <c r="C353" s="393"/>
      <c r="D353" s="1927" t="s">
        <v>1313</v>
      </c>
      <c r="E353" s="1928"/>
      <c r="F353" s="1928"/>
      <c r="G353" s="1928"/>
      <c r="H353" s="1928"/>
      <c r="I353" s="1928"/>
      <c r="J353" s="381"/>
      <c r="K353" s="392"/>
      <c r="L353" s="380"/>
      <c r="M353" s="381"/>
    </row>
    <row r="354" spans="1:13" x14ac:dyDescent="0.25">
      <c r="A354" s="392"/>
      <c r="B354" s="392"/>
      <c r="C354" s="393"/>
      <c r="D354" s="1928" t="s">
        <v>1314</v>
      </c>
      <c r="E354" s="1928"/>
      <c r="F354" s="1928"/>
      <c r="G354" s="1928"/>
      <c r="H354" s="1928"/>
      <c r="I354" s="1928"/>
      <c r="J354" s="381"/>
      <c r="K354" s="392"/>
      <c r="L354" s="380"/>
      <c r="M354" s="381">
        <v>0</v>
      </c>
    </row>
    <row r="355" spans="1:13" x14ac:dyDescent="0.25">
      <c r="A355" s="392"/>
      <c r="B355" s="392"/>
      <c r="C355" s="393"/>
      <c r="D355" s="1928" t="s">
        <v>1315</v>
      </c>
      <c r="E355" s="1928"/>
      <c r="F355" s="1928"/>
      <c r="G355" s="1928"/>
      <c r="H355" s="1928"/>
      <c r="I355" s="1928"/>
      <c r="J355" s="381"/>
      <c r="K355" s="392"/>
      <c r="L355" s="380"/>
      <c r="M355" s="381">
        <v>68401.75</v>
      </c>
    </row>
    <row r="356" spans="1:13" x14ac:dyDescent="0.25">
      <c r="A356" s="392"/>
      <c r="B356" s="392"/>
      <c r="C356" s="393"/>
      <c r="D356" s="1928" t="s">
        <v>1316</v>
      </c>
      <c r="E356" s="1928"/>
      <c r="F356" s="1928"/>
      <c r="G356" s="1944"/>
      <c r="H356" s="383">
        <v>0</v>
      </c>
      <c r="I356" s="392"/>
      <c r="J356" s="392"/>
      <c r="K356" s="392"/>
      <c r="L356" s="392"/>
      <c r="M356" s="392"/>
    </row>
    <row r="357" spans="1:13" x14ac:dyDescent="0.25">
      <c r="A357" s="392"/>
      <c r="B357" s="392"/>
      <c r="C357" s="393"/>
      <c r="D357" s="1928" t="s">
        <v>1317</v>
      </c>
      <c r="E357" s="1928"/>
      <c r="F357" s="1928"/>
      <c r="G357" s="1944"/>
      <c r="H357" s="383">
        <v>0</v>
      </c>
      <c r="I357" s="392"/>
      <c r="J357" s="392"/>
      <c r="K357" s="392"/>
      <c r="L357" s="392"/>
      <c r="M357" s="392"/>
    </row>
    <row r="360" spans="1:13" ht="16.5" x14ac:dyDescent="0.25">
      <c r="A360" s="1943" t="s">
        <v>1450</v>
      </c>
      <c r="B360" s="1943"/>
      <c r="C360" s="1943"/>
      <c r="D360" s="1943"/>
      <c r="E360" s="1943"/>
      <c r="F360" s="1943"/>
      <c r="G360" s="1943"/>
      <c r="H360" s="1943"/>
      <c r="I360" s="1943"/>
      <c r="J360" s="1943"/>
      <c r="K360" s="1943"/>
      <c r="L360" s="1943"/>
      <c r="M360" s="1943"/>
    </row>
    <row r="361" spans="1:13" ht="71.25" x14ac:dyDescent="0.25">
      <c r="A361" s="404" t="s">
        <v>84</v>
      </c>
      <c r="B361" s="404" t="s">
        <v>84</v>
      </c>
      <c r="C361" s="61" t="s">
        <v>1514</v>
      </c>
      <c r="D361" s="61" t="s">
        <v>701</v>
      </c>
      <c r="E361" s="385" t="s">
        <v>63</v>
      </c>
      <c r="F361" s="386">
        <v>1</v>
      </c>
      <c r="G361" s="386"/>
      <c r="H361" s="386">
        <v>1</v>
      </c>
      <c r="I361" s="387"/>
      <c r="J361" s="388"/>
      <c r="K361" s="387">
        <v>14461.51</v>
      </c>
      <c r="L361" s="388"/>
      <c r="M361" s="387">
        <v>14461.51</v>
      </c>
    </row>
    <row r="362" spans="1:13" x14ac:dyDescent="0.25">
      <c r="D362" s="1925" t="s">
        <v>52</v>
      </c>
      <c r="E362" s="1925"/>
      <c r="F362" s="1925"/>
      <c r="G362" s="1925"/>
      <c r="H362" s="1925"/>
      <c r="I362" s="1925"/>
      <c r="J362" s="1918">
        <v>14461.51</v>
      </c>
      <c r="K362" s="1918"/>
      <c r="L362" s="1918">
        <v>14461.51</v>
      </c>
      <c r="M362" s="1918"/>
    </row>
    <row r="363" spans="1:13" ht="28.5" x14ac:dyDescent="0.25">
      <c r="A363" s="404" t="s">
        <v>134</v>
      </c>
      <c r="B363" s="404" t="s">
        <v>134</v>
      </c>
      <c r="C363" s="61" t="s">
        <v>1451</v>
      </c>
      <c r="D363" s="61" t="s">
        <v>1452</v>
      </c>
      <c r="E363" s="385" t="s">
        <v>221</v>
      </c>
      <c r="F363" s="386">
        <v>2.8000000000000001E-2</v>
      </c>
      <c r="G363" s="386"/>
      <c r="H363" s="386">
        <v>2.8000000000000001E-2</v>
      </c>
      <c r="I363" s="387">
        <v>61243.94</v>
      </c>
      <c r="J363" s="388">
        <v>1.38</v>
      </c>
      <c r="K363" s="387">
        <v>84516.64</v>
      </c>
      <c r="L363" s="388"/>
      <c r="M363" s="387">
        <v>2366.4699999999998</v>
      </c>
    </row>
    <row r="364" spans="1:13" x14ac:dyDescent="0.25">
      <c r="D364" s="1925" t="s">
        <v>52</v>
      </c>
      <c r="E364" s="1925"/>
      <c r="F364" s="1925"/>
      <c r="G364" s="1925"/>
      <c r="H364" s="1925"/>
      <c r="I364" s="1925"/>
      <c r="J364" s="1918">
        <v>84516.78571428571</v>
      </c>
      <c r="K364" s="1918"/>
      <c r="L364" s="1918">
        <v>2366.4699999999998</v>
      </c>
      <c r="M364" s="1918"/>
    </row>
    <row r="365" spans="1:13" ht="85.5" x14ac:dyDescent="0.25">
      <c r="A365" s="404" t="s">
        <v>292</v>
      </c>
      <c r="B365" s="404" t="s">
        <v>292</v>
      </c>
      <c r="C365" s="61" t="s">
        <v>1580</v>
      </c>
      <c r="D365" s="61" t="s">
        <v>427</v>
      </c>
      <c r="E365" s="385" t="s">
        <v>287</v>
      </c>
      <c r="F365" s="386">
        <v>1</v>
      </c>
      <c r="G365" s="386"/>
      <c r="H365" s="386">
        <v>1</v>
      </c>
      <c r="I365" s="387"/>
      <c r="J365" s="388"/>
      <c r="K365" s="387">
        <v>6393.06</v>
      </c>
      <c r="L365" s="388"/>
      <c r="M365" s="387">
        <v>6393.06</v>
      </c>
    </row>
    <row r="366" spans="1:13" x14ac:dyDescent="0.25">
      <c r="D366" s="1925" t="s">
        <v>52</v>
      </c>
      <c r="E366" s="1925"/>
      <c r="F366" s="1925"/>
      <c r="G366" s="1925"/>
      <c r="H366" s="1925"/>
      <c r="I366" s="1925"/>
      <c r="J366" s="1918">
        <v>6393.06</v>
      </c>
      <c r="K366" s="1918"/>
      <c r="L366" s="1918">
        <v>6393.06</v>
      </c>
      <c r="M366" s="1918"/>
    </row>
    <row r="367" spans="1:13" ht="71.25" x14ac:dyDescent="0.25">
      <c r="A367" s="404" t="s">
        <v>135</v>
      </c>
      <c r="B367" s="404" t="s">
        <v>135</v>
      </c>
      <c r="C367" s="61" t="s">
        <v>1581</v>
      </c>
      <c r="D367" s="61" t="s">
        <v>790</v>
      </c>
      <c r="E367" s="385" t="s">
        <v>287</v>
      </c>
      <c r="F367" s="386">
        <v>1</v>
      </c>
      <c r="G367" s="386"/>
      <c r="H367" s="386">
        <v>1</v>
      </c>
      <c r="I367" s="387"/>
      <c r="J367" s="388"/>
      <c r="K367" s="387">
        <v>575.80999999999995</v>
      </c>
      <c r="L367" s="388"/>
      <c r="M367" s="387">
        <v>575.80999999999995</v>
      </c>
    </row>
    <row r="368" spans="1:13" x14ac:dyDescent="0.25">
      <c r="D368" s="1925" t="s">
        <v>52</v>
      </c>
      <c r="E368" s="1925"/>
      <c r="F368" s="1925"/>
      <c r="G368" s="1925"/>
      <c r="H368" s="1925"/>
      <c r="I368" s="1925"/>
      <c r="J368" s="1918">
        <v>575.80999999999995</v>
      </c>
      <c r="K368" s="1918"/>
      <c r="L368" s="1918">
        <v>575.80999999999995</v>
      </c>
      <c r="M368" s="1918"/>
    </row>
    <row r="369" spans="1:13" ht="71.25" x14ac:dyDescent="0.25">
      <c r="A369" s="404" t="s">
        <v>355</v>
      </c>
      <c r="B369" s="404" t="s">
        <v>355</v>
      </c>
      <c r="C369" s="61" t="s">
        <v>1453</v>
      </c>
      <c r="D369" s="61" t="s">
        <v>791</v>
      </c>
      <c r="E369" s="385" t="s">
        <v>28</v>
      </c>
      <c r="F369" s="386">
        <v>4.5</v>
      </c>
      <c r="G369" s="386"/>
      <c r="H369" s="386">
        <v>4.5</v>
      </c>
      <c r="I369" s="387"/>
      <c r="J369" s="388"/>
      <c r="K369" s="387">
        <v>384.07</v>
      </c>
      <c r="L369" s="388"/>
      <c r="M369" s="387">
        <v>1728.32</v>
      </c>
    </row>
    <row r="370" spans="1:13" x14ac:dyDescent="0.25">
      <c r="D370" s="1925" t="s">
        <v>52</v>
      </c>
      <c r="E370" s="1925"/>
      <c r="F370" s="1925"/>
      <c r="G370" s="1925"/>
      <c r="H370" s="1925"/>
      <c r="I370" s="1925"/>
      <c r="J370" s="1918">
        <v>384.07111111111112</v>
      </c>
      <c r="K370" s="1918"/>
      <c r="L370" s="1918">
        <v>1728.32</v>
      </c>
      <c r="M370" s="1918"/>
    </row>
    <row r="371" spans="1:13" ht="71.25" x14ac:dyDescent="0.25">
      <c r="A371" s="404" t="s">
        <v>466</v>
      </c>
      <c r="B371" s="404" t="s">
        <v>466</v>
      </c>
      <c r="C371" s="61" t="s">
        <v>1582</v>
      </c>
      <c r="D371" s="61" t="s">
        <v>835</v>
      </c>
      <c r="E371" s="385" t="s">
        <v>287</v>
      </c>
      <c r="F371" s="386">
        <v>1</v>
      </c>
      <c r="G371" s="386"/>
      <c r="H371" s="386">
        <v>1</v>
      </c>
      <c r="I371" s="387"/>
      <c r="J371" s="388"/>
      <c r="K371" s="387">
        <v>613.82000000000005</v>
      </c>
      <c r="L371" s="388"/>
      <c r="M371" s="387">
        <v>613.82000000000005</v>
      </c>
    </row>
    <row r="372" spans="1:13" x14ac:dyDescent="0.25">
      <c r="D372" s="1925" t="s">
        <v>52</v>
      </c>
      <c r="E372" s="1925"/>
      <c r="F372" s="1925"/>
      <c r="G372" s="1925"/>
      <c r="H372" s="1925"/>
      <c r="I372" s="1925"/>
      <c r="J372" s="1918">
        <v>613.82000000000005</v>
      </c>
      <c r="K372" s="1918"/>
      <c r="L372" s="1918">
        <v>613.82000000000005</v>
      </c>
      <c r="M372" s="1918"/>
    </row>
    <row r="373" spans="1:13" ht="71.25" x14ac:dyDescent="0.25">
      <c r="A373" s="404" t="s">
        <v>550</v>
      </c>
      <c r="B373" s="404" t="s">
        <v>550</v>
      </c>
      <c r="C373" s="61" t="s">
        <v>1454</v>
      </c>
      <c r="D373" s="61" t="s">
        <v>789</v>
      </c>
      <c r="E373" s="385" t="s">
        <v>287</v>
      </c>
      <c r="F373" s="386">
        <v>1</v>
      </c>
      <c r="G373" s="386"/>
      <c r="H373" s="386">
        <v>1</v>
      </c>
      <c r="I373" s="387"/>
      <c r="J373" s="388"/>
      <c r="K373" s="387">
        <v>420.05</v>
      </c>
      <c r="L373" s="388"/>
      <c r="M373" s="387">
        <v>420.05</v>
      </c>
    </row>
    <row r="374" spans="1:13" x14ac:dyDescent="0.25">
      <c r="D374" s="1925" t="s">
        <v>52</v>
      </c>
      <c r="E374" s="1925"/>
      <c r="F374" s="1925"/>
      <c r="G374" s="1925"/>
      <c r="H374" s="1925"/>
      <c r="I374" s="1925"/>
      <c r="J374" s="1918">
        <v>420.05</v>
      </c>
      <c r="K374" s="1918"/>
      <c r="L374" s="1918">
        <v>420.05</v>
      </c>
      <c r="M374" s="1918"/>
    </row>
    <row r="375" spans="1:13" ht="71.25" x14ac:dyDescent="0.25">
      <c r="A375" s="404" t="s">
        <v>551</v>
      </c>
      <c r="B375" s="404" t="s">
        <v>551</v>
      </c>
      <c r="C375" s="61" t="s">
        <v>1456</v>
      </c>
      <c r="D375" s="61" t="s">
        <v>465</v>
      </c>
      <c r="E375" s="385" t="s">
        <v>287</v>
      </c>
      <c r="F375" s="386">
        <v>4</v>
      </c>
      <c r="G375" s="386"/>
      <c r="H375" s="386">
        <v>4</v>
      </c>
      <c r="I375" s="387"/>
      <c r="J375" s="388"/>
      <c r="K375" s="387">
        <v>1514.62</v>
      </c>
      <c r="L375" s="388"/>
      <c r="M375" s="387">
        <v>6058.48</v>
      </c>
    </row>
    <row r="376" spans="1:13" x14ac:dyDescent="0.25">
      <c r="D376" s="1925" t="s">
        <v>52</v>
      </c>
      <c r="E376" s="1925"/>
      <c r="F376" s="1925"/>
      <c r="G376" s="1925"/>
      <c r="H376" s="1925"/>
      <c r="I376" s="1925"/>
      <c r="J376" s="1918">
        <v>1514.62</v>
      </c>
      <c r="K376" s="1918"/>
      <c r="L376" s="1918">
        <v>6058.48</v>
      </c>
      <c r="M376" s="1918"/>
    </row>
    <row r="377" spans="1:13" ht="71.25" x14ac:dyDescent="0.25">
      <c r="A377" s="404" t="s">
        <v>552</v>
      </c>
      <c r="B377" s="404" t="s">
        <v>552</v>
      </c>
      <c r="C377" s="61" t="s">
        <v>1457</v>
      </c>
      <c r="D377" s="61" t="s">
        <v>1190</v>
      </c>
      <c r="E377" s="385" t="s">
        <v>287</v>
      </c>
      <c r="F377" s="386">
        <v>1</v>
      </c>
      <c r="G377" s="386"/>
      <c r="H377" s="386">
        <v>1</v>
      </c>
      <c r="I377" s="387"/>
      <c r="J377" s="388"/>
      <c r="K377" s="387">
        <v>18.13</v>
      </c>
      <c r="L377" s="388"/>
      <c r="M377" s="387">
        <v>18.13</v>
      </c>
    </row>
    <row r="378" spans="1:13" x14ac:dyDescent="0.25">
      <c r="D378" s="1925" t="s">
        <v>52</v>
      </c>
      <c r="E378" s="1925"/>
      <c r="F378" s="1925"/>
      <c r="G378" s="1925"/>
      <c r="H378" s="1925"/>
      <c r="I378" s="1925"/>
      <c r="J378" s="1918">
        <v>18.13</v>
      </c>
      <c r="K378" s="1918"/>
      <c r="L378" s="1918">
        <v>18.13</v>
      </c>
      <c r="M378" s="1918"/>
    </row>
    <row r="379" spans="1:13" ht="71.25" x14ac:dyDescent="0.25">
      <c r="A379" s="404" t="s">
        <v>553</v>
      </c>
      <c r="B379" s="404" t="s">
        <v>553</v>
      </c>
      <c r="C379" s="61" t="s">
        <v>1457</v>
      </c>
      <c r="D379" s="61" t="s">
        <v>1583</v>
      </c>
      <c r="E379" s="385" t="s">
        <v>287</v>
      </c>
      <c r="F379" s="386">
        <v>3</v>
      </c>
      <c r="G379" s="386"/>
      <c r="H379" s="386">
        <v>3</v>
      </c>
      <c r="I379" s="387"/>
      <c r="J379" s="388"/>
      <c r="K379" s="387">
        <v>16.989999999999998</v>
      </c>
      <c r="L379" s="388"/>
      <c r="M379" s="387">
        <v>50.97</v>
      </c>
    </row>
    <row r="380" spans="1:13" x14ac:dyDescent="0.25">
      <c r="D380" s="1925" t="s">
        <v>52</v>
      </c>
      <c r="E380" s="1925"/>
      <c r="F380" s="1925"/>
      <c r="G380" s="1925"/>
      <c r="H380" s="1925"/>
      <c r="I380" s="1925"/>
      <c r="J380" s="1918">
        <v>16.989999999999998</v>
      </c>
      <c r="K380" s="1918"/>
      <c r="L380" s="1918">
        <v>50.97</v>
      </c>
      <c r="M380" s="1918"/>
    </row>
    <row r="381" spans="1:13" ht="71.25" x14ac:dyDescent="0.25">
      <c r="A381" s="404" t="s">
        <v>554</v>
      </c>
      <c r="B381" s="404" t="s">
        <v>554</v>
      </c>
      <c r="C381" s="61" t="s">
        <v>1458</v>
      </c>
      <c r="D381" s="61" t="s">
        <v>1459</v>
      </c>
      <c r="E381" s="385" t="s">
        <v>287</v>
      </c>
      <c r="F381" s="386">
        <v>7</v>
      </c>
      <c r="G381" s="386"/>
      <c r="H381" s="386">
        <v>7</v>
      </c>
      <c r="I381" s="387">
        <v>127.56</v>
      </c>
      <c r="J381" s="388">
        <v>1.24</v>
      </c>
      <c r="K381" s="387">
        <v>158.16999999999999</v>
      </c>
      <c r="L381" s="388"/>
      <c r="M381" s="387">
        <v>1107.19</v>
      </c>
    </row>
    <row r="382" spans="1:13" x14ac:dyDescent="0.25">
      <c r="D382" s="1925" t="s">
        <v>52</v>
      </c>
      <c r="E382" s="1925"/>
      <c r="F382" s="1925"/>
      <c r="G382" s="1925"/>
      <c r="H382" s="1925"/>
      <c r="I382" s="1925"/>
      <c r="J382" s="1918">
        <v>158.17000000000002</v>
      </c>
      <c r="K382" s="1918"/>
      <c r="L382" s="1918">
        <v>1107.19</v>
      </c>
      <c r="M382" s="1918"/>
    </row>
    <row r="383" spans="1:13" ht="71.25" x14ac:dyDescent="0.25">
      <c r="A383" s="404" t="s">
        <v>555</v>
      </c>
      <c r="B383" s="404" t="s">
        <v>555</v>
      </c>
      <c r="C383" s="61" t="s">
        <v>1519</v>
      </c>
      <c r="D383" s="61" t="s">
        <v>1520</v>
      </c>
      <c r="E383" s="385" t="s">
        <v>63</v>
      </c>
      <c r="F383" s="386">
        <v>1</v>
      </c>
      <c r="G383" s="386"/>
      <c r="H383" s="386">
        <v>1</v>
      </c>
      <c r="I383" s="387"/>
      <c r="J383" s="388"/>
      <c r="K383" s="387">
        <v>142.02000000000001</v>
      </c>
      <c r="L383" s="388"/>
      <c r="M383" s="387">
        <v>142.02000000000001</v>
      </c>
    </row>
    <row r="384" spans="1:13" x14ac:dyDescent="0.25">
      <c r="D384" s="1925" t="s">
        <v>52</v>
      </c>
      <c r="E384" s="1925"/>
      <c r="F384" s="1925"/>
      <c r="G384" s="1925"/>
      <c r="H384" s="1925"/>
      <c r="I384" s="1925"/>
      <c r="J384" s="1918">
        <v>142.02000000000001</v>
      </c>
      <c r="K384" s="1918"/>
      <c r="L384" s="1918">
        <v>142.02000000000001</v>
      </c>
      <c r="M384" s="1918"/>
    </row>
    <row r="385" spans="1:13" ht="28.5" x14ac:dyDescent="0.25">
      <c r="A385" s="404" t="s">
        <v>557</v>
      </c>
      <c r="B385" s="404" t="s">
        <v>557</v>
      </c>
      <c r="C385" s="61" t="s">
        <v>1460</v>
      </c>
      <c r="D385" s="61" t="s">
        <v>1461</v>
      </c>
      <c r="E385" s="385" t="s">
        <v>1438</v>
      </c>
      <c r="F385" s="386">
        <v>0.06</v>
      </c>
      <c r="G385" s="386"/>
      <c r="H385" s="386">
        <v>0.06</v>
      </c>
      <c r="I385" s="387">
        <v>18559.990000000002</v>
      </c>
      <c r="J385" s="388">
        <v>1.04</v>
      </c>
      <c r="K385" s="387">
        <v>19302.39</v>
      </c>
      <c r="L385" s="388"/>
      <c r="M385" s="387">
        <v>1158.1400000000001</v>
      </c>
    </row>
    <row r="386" spans="1:13" x14ac:dyDescent="0.25">
      <c r="D386" s="1925" t="s">
        <v>52</v>
      </c>
      <c r="E386" s="1925"/>
      <c r="F386" s="1925"/>
      <c r="G386" s="1925"/>
      <c r="H386" s="1925"/>
      <c r="I386" s="1925"/>
      <c r="J386" s="1918">
        <v>19302.333333333336</v>
      </c>
      <c r="K386" s="1918"/>
      <c r="L386" s="1918">
        <v>1158.1400000000001</v>
      </c>
      <c r="M386" s="1918"/>
    </row>
    <row r="387" spans="1:13" ht="71.25" x14ac:dyDescent="0.25">
      <c r="A387" s="404" t="s">
        <v>559</v>
      </c>
      <c r="B387" s="404" t="s">
        <v>559</v>
      </c>
      <c r="C387" s="61" t="s">
        <v>1462</v>
      </c>
      <c r="D387" s="61" t="s">
        <v>1584</v>
      </c>
      <c r="E387" s="385" t="s">
        <v>287</v>
      </c>
      <c r="F387" s="386">
        <v>3</v>
      </c>
      <c r="G387" s="386"/>
      <c r="H387" s="386">
        <v>3</v>
      </c>
      <c r="I387" s="387"/>
      <c r="J387" s="388"/>
      <c r="K387" s="387">
        <v>1131.81</v>
      </c>
      <c r="L387" s="388"/>
      <c r="M387" s="387">
        <v>3395.43</v>
      </c>
    </row>
    <row r="388" spans="1:13" x14ac:dyDescent="0.25">
      <c r="D388" s="1925" t="s">
        <v>52</v>
      </c>
      <c r="E388" s="1925"/>
      <c r="F388" s="1925"/>
      <c r="G388" s="1925"/>
      <c r="H388" s="1925"/>
      <c r="I388" s="1925"/>
      <c r="J388" s="1918">
        <v>1131.81</v>
      </c>
      <c r="K388" s="1918"/>
      <c r="L388" s="1918">
        <v>3395.43</v>
      </c>
      <c r="M388" s="1918"/>
    </row>
    <row r="389" spans="1:13" ht="71.25" x14ac:dyDescent="0.25">
      <c r="A389" s="404" t="s">
        <v>560</v>
      </c>
      <c r="B389" s="404" t="s">
        <v>560</v>
      </c>
      <c r="C389" s="61" t="s">
        <v>1585</v>
      </c>
      <c r="D389" s="61" t="s">
        <v>843</v>
      </c>
      <c r="E389" s="385" t="s">
        <v>287</v>
      </c>
      <c r="F389" s="386">
        <v>1</v>
      </c>
      <c r="G389" s="386"/>
      <c r="H389" s="386">
        <v>1</v>
      </c>
      <c r="I389" s="387"/>
      <c r="J389" s="388"/>
      <c r="K389" s="387">
        <v>65.7</v>
      </c>
      <c r="L389" s="388"/>
      <c r="M389" s="387">
        <v>65.7</v>
      </c>
    </row>
    <row r="390" spans="1:13" x14ac:dyDescent="0.25">
      <c r="D390" s="1925" t="s">
        <v>52</v>
      </c>
      <c r="E390" s="1925"/>
      <c r="F390" s="1925"/>
      <c r="G390" s="1925"/>
      <c r="H390" s="1925"/>
      <c r="I390" s="1925"/>
      <c r="J390" s="1918">
        <v>65.7</v>
      </c>
      <c r="K390" s="1918"/>
      <c r="L390" s="1918">
        <v>65.7</v>
      </c>
      <c r="M390" s="1918"/>
    </row>
    <row r="391" spans="1:13" ht="42.75" x14ac:dyDescent="0.25">
      <c r="A391" s="404" t="s">
        <v>561</v>
      </c>
      <c r="B391" s="404" t="s">
        <v>561</v>
      </c>
      <c r="C391" s="61" t="s">
        <v>1465</v>
      </c>
      <c r="D391" s="61" t="s">
        <v>1466</v>
      </c>
      <c r="E391" s="385" t="s">
        <v>75</v>
      </c>
      <c r="F391" s="386">
        <v>1.1310000000000001E-2</v>
      </c>
      <c r="G391" s="386"/>
      <c r="H391" s="386">
        <v>1.1310000000000001E-2</v>
      </c>
      <c r="I391" s="387">
        <v>67961.14</v>
      </c>
      <c r="J391" s="388">
        <v>0.89</v>
      </c>
      <c r="K391" s="387">
        <v>60485.41</v>
      </c>
      <c r="L391" s="388"/>
      <c r="M391" s="387">
        <v>684.09</v>
      </c>
    </row>
    <row r="392" spans="1:13" x14ac:dyDescent="0.25">
      <c r="D392" s="1925" t="s">
        <v>52</v>
      </c>
      <c r="E392" s="1925"/>
      <c r="F392" s="1925"/>
      <c r="G392" s="1925"/>
      <c r="H392" s="1925"/>
      <c r="I392" s="1925"/>
      <c r="J392" s="1918">
        <v>60485.411140583557</v>
      </c>
      <c r="K392" s="1918"/>
      <c r="L392" s="1918">
        <v>684.09</v>
      </c>
      <c r="M392" s="1918"/>
    </row>
    <row r="393" spans="1:13" ht="71.25" x14ac:dyDescent="0.25">
      <c r="A393" s="404" t="s">
        <v>562</v>
      </c>
      <c r="B393" s="404" t="s">
        <v>562</v>
      </c>
      <c r="C393" s="61" t="s">
        <v>1586</v>
      </c>
      <c r="D393" s="61" t="s">
        <v>1198</v>
      </c>
      <c r="E393" s="385" t="s">
        <v>287</v>
      </c>
      <c r="F393" s="386">
        <v>1</v>
      </c>
      <c r="G393" s="386"/>
      <c r="H393" s="386">
        <v>1</v>
      </c>
      <c r="I393" s="387"/>
      <c r="J393" s="388"/>
      <c r="K393" s="387">
        <v>1085.56</v>
      </c>
      <c r="L393" s="388"/>
      <c r="M393" s="387">
        <v>1085.56</v>
      </c>
    </row>
    <row r="394" spans="1:13" x14ac:dyDescent="0.25">
      <c r="D394" s="1925" t="s">
        <v>52</v>
      </c>
      <c r="E394" s="1925"/>
      <c r="F394" s="1925"/>
      <c r="G394" s="1925"/>
      <c r="H394" s="1925"/>
      <c r="I394" s="1925"/>
      <c r="J394" s="1918">
        <v>1085.56</v>
      </c>
      <c r="K394" s="1918"/>
      <c r="L394" s="1918">
        <v>1085.56</v>
      </c>
      <c r="M394" s="1918"/>
    </row>
    <row r="395" spans="1:13" ht="28.5" x14ac:dyDescent="0.25">
      <c r="D395" s="460" t="s">
        <v>1617</v>
      </c>
    </row>
    <row r="396" spans="1:13" ht="85.5" x14ac:dyDescent="0.25">
      <c r="A396" s="404" t="s">
        <v>563</v>
      </c>
      <c r="B396" s="404" t="s">
        <v>563</v>
      </c>
      <c r="C396" s="61" t="s">
        <v>1580</v>
      </c>
      <c r="D396" s="61" t="s">
        <v>833</v>
      </c>
      <c r="E396" s="385" t="s">
        <v>287</v>
      </c>
      <c r="F396" s="386">
        <v>1</v>
      </c>
      <c r="G396" s="386"/>
      <c r="H396" s="386">
        <v>1</v>
      </c>
      <c r="I396" s="387"/>
      <c r="J396" s="388"/>
      <c r="K396" s="387">
        <v>2394.11</v>
      </c>
      <c r="L396" s="388"/>
      <c r="M396" s="387">
        <v>2394.11</v>
      </c>
    </row>
    <row r="397" spans="1:13" x14ac:dyDescent="0.25">
      <c r="D397" s="1925" t="s">
        <v>52</v>
      </c>
      <c r="E397" s="1925"/>
      <c r="F397" s="1925"/>
      <c r="G397" s="1925"/>
      <c r="H397" s="1925"/>
      <c r="I397" s="1925"/>
      <c r="J397" s="1918">
        <v>2394.11</v>
      </c>
      <c r="K397" s="1918"/>
      <c r="L397" s="1918">
        <v>2394.11</v>
      </c>
      <c r="M397" s="1918"/>
    </row>
    <row r="398" spans="1:13" ht="71.25" x14ac:dyDescent="0.25">
      <c r="A398" s="404" t="s">
        <v>564</v>
      </c>
      <c r="B398" s="404" t="s">
        <v>564</v>
      </c>
      <c r="C398" s="61" t="s">
        <v>1581</v>
      </c>
      <c r="D398" s="61" t="s">
        <v>790</v>
      </c>
      <c r="E398" s="385" t="s">
        <v>287</v>
      </c>
      <c r="F398" s="386">
        <v>1</v>
      </c>
      <c r="G398" s="386"/>
      <c r="H398" s="386">
        <v>1</v>
      </c>
      <c r="I398" s="387"/>
      <c r="J398" s="388"/>
      <c r="K398" s="387">
        <v>575.80999999999995</v>
      </c>
      <c r="L398" s="388"/>
      <c r="M398" s="387">
        <v>575.80999999999995</v>
      </c>
    </row>
    <row r="399" spans="1:13" x14ac:dyDescent="0.25">
      <c r="D399" s="1925" t="s">
        <v>52</v>
      </c>
      <c r="E399" s="1925"/>
      <c r="F399" s="1925"/>
      <c r="G399" s="1925"/>
      <c r="H399" s="1925"/>
      <c r="I399" s="1925"/>
      <c r="J399" s="1918">
        <v>575.80999999999995</v>
      </c>
      <c r="K399" s="1918"/>
      <c r="L399" s="1918">
        <v>575.80999999999995</v>
      </c>
      <c r="M399" s="1918"/>
    </row>
    <row r="400" spans="1:13" ht="71.25" x14ac:dyDescent="0.25">
      <c r="A400" s="404" t="s">
        <v>566</v>
      </c>
      <c r="B400" s="404" t="s">
        <v>566</v>
      </c>
      <c r="C400" s="61" t="s">
        <v>1456</v>
      </c>
      <c r="D400" s="61" t="s">
        <v>465</v>
      </c>
      <c r="E400" s="385" t="s">
        <v>287</v>
      </c>
      <c r="F400" s="386">
        <v>3</v>
      </c>
      <c r="G400" s="386"/>
      <c r="H400" s="386">
        <v>3</v>
      </c>
      <c r="I400" s="387"/>
      <c r="J400" s="388"/>
      <c r="K400" s="387">
        <v>1514.62</v>
      </c>
      <c r="L400" s="388"/>
      <c r="M400" s="387">
        <v>4543.8599999999997</v>
      </c>
    </row>
    <row r="401" spans="1:13" x14ac:dyDescent="0.25">
      <c r="D401" s="1925" t="s">
        <v>52</v>
      </c>
      <c r="E401" s="1925"/>
      <c r="F401" s="1925"/>
      <c r="G401" s="1925"/>
      <c r="H401" s="1925"/>
      <c r="I401" s="1925"/>
      <c r="J401" s="1918">
        <v>1514.62</v>
      </c>
      <c r="K401" s="1918"/>
      <c r="L401" s="1918">
        <v>4543.8599999999997</v>
      </c>
      <c r="M401" s="1918"/>
    </row>
    <row r="402" spans="1:13" ht="71.25" x14ac:dyDescent="0.25">
      <c r="A402" s="404" t="s">
        <v>567</v>
      </c>
      <c r="B402" s="404" t="s">
        <v>567</v>
      </c>
      <c r="C402" s="61" t="s">
        <v>1457</v>
      </c>
      <c r="D402" s="61" t="s">
        <v>1583</v>
      </c>
      <c r="E402" s="385" t="s">
        <v>287</v>
      </c>
      <c r="F402" s="386">
        <v>3</v>
      </c>
      <c r="G402" s="386"/>
      <c r="H402" s="386">
        <v>3</v>
      </c>
      <c r="I402" s="387"/>
      <c r="J402" s="388"/>
      <c r="K402" s="387">
        <v>16.989999999999998</v>
      </c>
      <c r="L402" s="388"/>
      <c r="M402" s="387">
        <v>50.97</v>
      </c>
    </row>
    <row r="403" spans="1:13" x14ac:dyDescent="0.25">
      <c r="D403" s="1925" t="s">
        <v>52</v>
      </c>
      <c r="E403" s="1925"/>
      <c r="F403" s="1925"/>
      <c r="G403" s="1925"/>
      <c r="H403" s="1925"/>
      <c r="I403" s="1925"/>
      <c r="J403" s="1918">
        <v>16.989999999999998</v>
      </c>
      <c r="K403" s="1918"/>
      <c r="L403" s="1918">
        <v>50.97</v>
      </c>
      <c r="M403" s="1918"/>
    </row>
    <row r="404" spans="1:13" ht="71.25" x14ac:dyDescent="0.25">
      <c r="A404" s="404" t="s">
        <v>570</v>
      </c>
      <c r="B404" s="404" t="s">
        <v>570</v>
      </c>
      <c r="C404" s="61" t="s">
        <v>1458</v>
      </c>
      <c r="D404" s="61" t="s">
        <v>1459</v>
      </c>
      <c r="E404" s="385" t="s">
        <v>287</v>
      </c>
      <c r="F404" s="386">
        <v>3</v>
      </c>
      <c r="G404" s="386"/>
      <c r="H404" s="386">
        <v>3</v>
      </c>
      <c r="I404" s="387">
        <v>127.56</v>
      </c>
      <c r="J404" s="388">
        <v>1.24</v>
      </c>
      <c r="K404" s="387">
        <v>158.16999999999999</v>
      </c>
      <c r="L404" s="388"/>
      <c r="M404" s="387">
        <v>474.51</v>
      </c>
    </row>
    <row r="405" spans="1:13" x14ac:dyDescent="0.25">
      <c r="D405" s="1925" t="s">
        <v>52</v>
      </c>
      <c r="E405" s="1925"/>
      <c r="F405" s="1925"/>
      <c r="G405" s="1925"/>
      <c r="H405" s="1925"/>
      <c r="I405" s="1925"/>
      <c r="J405" s="1918">
        <v>158.16999999999999</v>
      </c>
      <c r="K405" s="1918"/>
      <c r="L405" s="1918">
        <v>474.51</v>
      </c>
      <c r="M405" s="1918"/>
    </row>
    <row r="406" spans="1:13" ht="71.25" x14ac:dyDescent="0.25">
      <c r="A406" s="404" t="s">
        <v>572</v>
      </c>
      <c r="B406" s="404" t="s">
        <v>572</v>
      </c>
      <c r="C406" s="61" t="s">
        <v>1457</v>
      </c>
      <c r="D406" s="61" t="s">
        <v>1587</v>
      </c>
      <c r="E406" s="385" t="s">
        <v>287</v>
      </c>
      <c r="F406" s="386">
        <v>3</v>
      </c>
      <c r="G406" s="386"/>
      <c r="H406" s="386">
        <v>3</v>
      </c>
      <c r="I406" s="387"/>
      <c r="J406" s="388"/>
      <c r="K406" s="387">
        <v>4333.7299999999996</v>
      </c>
      <c r="L406" s="388"/>
      <c r="M406" s="387">
        <v>13001.19</v>
      </c>
    </row>
    <row r="407" spans="1:13" x14ac:dyDescent="0.25">
      <c r="D407" s="1925" t="s">
        <v>52</v>
      </c>
      <c r="E407" s="1925"/>
      <c r="F407" s="1925"/>
      <c r="G407" s="1925"/>
      <c r="H407" s="1925"/>
      <c r="I407" s="1925"/>
      <c r="J407" s="1918">
        <v>4333.7300000000005</v>
      </c>
      <c r="K407" s="1918"/>
      <c r="L407" s="1918">
        <v>13001.19</v>
      </c>
      <c r="M407" s="1918"/>
    </row>
    <row r="408" spans="1:13" ht="42.75" x14ac:dyDescent="0.25">
      <c r="A408" s="404" t="s">
        <v>573</v>
      </c>
      <c r="B408" s="404" t="s">
        <v>573</v>
      </c>
      <c r="C408" s="61" t="s">
        <v>1618</v>
      </c>
      <c r="D408" s="61" t="s">
        <v>1619</v>
      </c>
      <c r="E408" s="385" t="s">
        <v>75</v>
      </c>
      <c r="F408" s="386">
        <v>5.8520000000000004E-3</v>
      </c>
      <c r="G408" s="386"/>
      <c r="H408" s="386">
        <v>5.8520000000000004E-3</v>
      </c>
      <c r="I408" s="387">
        <v>72565.31</v>
      </c>
      <c r="J408" s="388">
        <v>0.89</v>
      </c>
      <c r="K408" s="387">
        <v>64583.13</v>
      </c>
      <c r="L408" s="388"/>
      <c r="M408" s="387">
        <v>377.94</v>
      </c>
    </row>
    <row r="409" spans="1:13" x14ac:dyDescent="0.25">
      <c r="D409" s="1925" t="s">
        <v>52</v>
      </c>
      <c r="E409" s="1925"/>
      <c r="F409" s="1925"/>
      <c r="G409" s="1925"/>
      <c r="H409" s="1925"/>
      <c r="I409" s="1925"/>
      <c r="J409" s="1918">
        <v>64583.048530416949</v>
      </c>
      <c r="K409" s="1918"/>
      <c r="L409" s="1918">
        <v>377.94</v>
      </c>
      <c r="M409" s="1918"/>
    </row>
    <row r="410" spans="1:13" ht="71.25" x14ac:dyDescent="0.25">
      <c r="A410" s="404" t="s">
        <v>1144</v>
      </c>
      <c r="B410" s="404" t="s">
        <v>1144</v>
      </c>
      <c r="C410" s="61" t="s">
        <v>1519</v>
      </c>
      <c r="D410" s="61" t="s">
        <v>1520</v>
      </c>
      <c r="E410" s="385" t="s">
        <v>63</v>
      </c>
      <c r="F410" s="386">
        <v>2</v>
      </c>
      <c r="G410" s="386"/>
      <c r="H410" s="386">
        <v>2</v>
      </c>
      <c r="I410" s="387"/>
      <c r="J410" s="388"/>
      <c r="K410" s="387">
        <v>142.02000000000001</v>
      </c>
      <c r="L410" s="388"/>
      <c r="M410" s="387">
        <v>284.04000000000002</v>
      </c>
    </row>
    <row r="411" spans="1:13" x14ac:dyDescent="0.25">
      <c r="D411" s="1925" t="s">
        <v>52</v>
      </c>
      <c r="E411" s="1925"/>
      <c r="F411" s="1925"/>
      <c r="G411" s="1925"/>
      <c r="H411" s="1925"/>
      <c r="I411" s="1925"/>
      <c r="J411" s="1918">
        <v>142.02000000000001</v>
      </c>
      <c r="K411" s="1918"/>
      <c r="L411" s="1918">
        <v>284.04000000000002</v>
      </c>
      <c r="M411" s="1918"/>
    </row>
    <row r="412" spans="1:13" ht="57" x14ac:dyDescent="0.25">
      <c r="A412" s="404" t="s">
        <v>1145</v>
      </c>
      <c r="B412" s="404" t="s">
        <v>1145</v>
      </c>
      <c r="C412" s="61" t="s">
        <v>1515</v>
      </c>
      <c r="D412" s="61" t="s">
        <v>1516</v>
      </c>
      <c r="E412" s="385" t="s">
        <v>287</v>
      </c>
      <c r="F412" s="386">
        <v>0.06</v>
      </c>
      <c r="G412" s="386"/>
      <c r="H412" s="386">
        <v>0.06</v>
      </c>
      <c r="I412" s="387">
        <v>4136.76</v>
      </c>
      <c r="J412" s="388">
        <v>1.1000000000000001</v>
      </c>
      <c r="K412" s="387">
        <v>4550.4399999999996</v>
      </c>
      <c r="L412" s="388"/>
      <c r="M412" s="387">
        <v>273.02999999999997</v>
      </c>
    </row>
    <row r="413" spans="1:13" x14ac:dyDescent="0.25">
      <c r="D413" s="1925" t="s">
        <v>52</v>
      </c>
      <c r="E413" s="1925"/>
      <c r="F413" s="1925"/>
      <c r="G413" s="1925"/>
      <c r="H413" s="1925"/>
      <c r="I413" s="1925"/>
      <c r="J413" s="1918">
        <v>4550.5</v>
      </c>
      <c r="K413" s="1918"/>
      <c r="L413" s="1918">
        <v>273.02999999999997</v>
      </c>
      <c r="M413" s="1918"/>
    </row>
    <row r="414" spans="1:13" ht="28.5" x14ac:dyDescent="0.25">
      <c r="A414" s="404" t="s">
        <v>1146</v>
      </c>
      <c r="B414" s="404" t="s">
        <v>1146</v>
      </c>
      <c r="C414" s="61" t="s">
        <v>1517</v>
      </c>
      <c r="D414" s="61" t="s">
        <v>1518</v>
      </c>
      <c r="E414" s="385" t="s">
        <v>1438</v>
      </c>
      <c r="F414" s="386">
        <v>0.03</v>
      </c>
      <c r="G414" s="386"/>
      <c r="H414" s="386">
        <v>0.03</v>
      </c>
      <c r="I414" s="387">
        <v>1367.14</v>
      </c>
      <c r="J414" s="388">
        <v>1.2</v>
      </c>
      <c r="K414" s="387">
        <v>1640.57</v>
      </c>
      <c r="L414" s="388"/>
      <c r="M414" s="387">
        <v>49.22</v>
      </c>
    </row>
    <row r="415" spans="1:13" x14ac:dyDescent="0.25">
      <c r="D415" s="1925" t="s">
        <v>52</v>
      </c>
      <c r="E415" s="1925"/>
      <c r="F415" s="1925"/>
      <c r="G415" s="1925"/>
      <c r="H415" s="1925"/>
      <c r="I415" s="1925"/>
      <c r="J415" s="1918">
        <v>1640.6666666666667</v>
      </c>
      <c r="K415" s="1918"/>
      <c r="L415" s="1918">
        <v>49.22</v>
      </c>
      <c r="M415" s="1918"/>
    </row>
    <row r="416" spans="1:13" ht="71.25" x14ac:dyDescent="0.25">
      <c r="A416" s="404" t="s">
        <v>1147</v>
      </c>
      <c r="B416" s="404" t="s">
        <v>1147</v>
      </c>
      <c r="C416" s="61" t="s">
        <v>1453</v>
      </c>
      <c r="D416" s="61" t="s">
        <v>1842</v>
      </c>
      <c r="E416" s="385" t="s">
        <v>28</v>
      </c>
      <c r="F416" s="386">
        <v>0.65</v>
      </c>
      <c r="G416" s="386"/>
      <c r="H416" s="386">
        <v>0.65</v>
      </c>
      <c r="I416" s="387"/>
      <c r="J416" s="388"/>
      <c r="K416" s="387">
        <v>306.76</v>
      </c>
      <c r="L416" s="388"/>
      <c r="M416" s="387">
        <v>199.39</v>
      </c>
    </row>
    <row r="417" spans="1:13" x14ac:dyDescent="0.25">
      <c r="D417" s="1925" t="s">
        <v>52</v>
      </c>
      <c r="E417" s="1925"/>
      <c r="F417" s="1925"/>
      <c r="G417" s="1925"/>
      <c r="H417" s="1925"/>
      <c r="I417" s="1925"/>
      <c r="J417" s="1918">
        <v>306.7538461538461</v>
      </c>
      <c r="K417" s="1918"/>
      <c r="L417" s="1918">
        <v>199.39</v>
      </c>
      <c r="M417" s="1918"/>
    </row>
    <row r="419" spans="1:13" x14ac:dyDescent="0.25">
      <c r="A419" s="389"/>
      <c r="B419" s="389"/>
      <c r="C419" s="390"/>
      <c r="D419" s="1926" t="s">
        <v>1293</v>
      </c>
      <c r="E419" s="1926"/>
      <c r="F419" s="1926"/>
      <c r="G419" s="1926"/>
      <c r="H419" s="1926"/>
      <c r="I419" s="1926"/>
      <c r="J419" s="384"/>
      <c r="K419" s="389"/>
      <c r="L419" s="391"/>
      <c r="M419" s="384">
        <v>62548.82</v>
      </c>
    </row>
    <row r="420" spans="1:13" x14ac:dyDescent="0.25">
      <c r="A420" s="392"/>
      <c r="B420" s="392"/>
      <c r="C420" s="393"/>
      <c r="D420" s="1927" t="s">
        <v>1294</v>
      </c>
      <c r="E420" s="1928"/>
      <c r="F420" s="1928"/>
      <c r="G420" s="1928"/>
      <c r="H420" s="1928"/>
      <c r="I420" s="1928"/>
      <c r="J420" s="381"/>
      <c r="K420" s="392"/>
      <c r="L420" s="380"/>
      <c r="M420" s="381"/>
    </row>
    <row r="421" spans="1:13" x14ac:dyDescent="0.25">
      <c r="A421" s="392"/>
      <c r="B421" s="392"/>
      <c r="C421" s="393"/>
      <c r="D421" s="1928" t="s">
        <v>1295</v>
      </c>
      <c r="E421" s="1928"/>
      <c r="F421" s="1928"/>
      <c r="G421" s="1928"/>
      <c r="H421" s="1928"/>
      <c r="I421" s="1928"/>
      <c r="J421" s="381"/>
      <c r="K421" s="392"/>
      <c r="L421" s="380"/>
      <c r="M421" s="381">
        <v>0</v>
      </c>
    </row>
    <row r="422" spans="1:13" x14ac:dyDescent="0.25">
      <c r="A422" s="392"/>
      <c r="B422" s="392"/>
      <c r="C422" s="393"/>
      <c r="D422" s="1928" t="s">
        <v>1296</v>
      </c>
      <c r="E422" s="1928"/>
      <c r="F422" s="1928"/>
      <c r="G422" s="1928"/>
      <c r="H422" s="1928"/>
      <c r="I422" s="1928"/>
      <c r="J422" s="381"/>
      <c r="K422" s="392"/>
      <c r="L422" s="380"/>
      <c r="M422" s="381">
        <v>0</v>
      </c>
    </row>
    <row r="423" spans="1:13" x14ac:dyDescent="0.25">
      <c r="A423" s="392"/>
      <c r="B423" s="392"/>
      <c r="C423" s="393"/>
      <c r="D423" s="1927" t="s">
        <v>1297</v>
      </c>
      <c r="E423" s="1928"/>
      <c r="F423" s="1928"/>
      <c r="G423" s="1928"/>
      <c r="H423" s="1928"/>
      <c r="I423" s="1928"/>
      <c r="J423" s="381"/>
      <c r="K423" s="392"/>
      <c r="L423" s="380"/>
      <c r="M423" s="381"/>
    </row>
    <row r="424" spans="1:13" x14ac:dyDescent="0.25">
      <c r="A424" s="392"/>
      <c r="B424" s="392"/>
      <c r="C424" s="393"/>
      <c r="D424" s="1928" t="s">
        <v>1296</v>
      </c>
      <c r="E424" s="1928"/>
      <c r="F424" s="1928"/>
      <c r="G424" s="1928"/>
      <c r="H424" s="1928"/>
      <c r="I424" s="1928"/>
      <c r="J424" s="381"/>
      <c r="K424" s="392"/>
      <c r="L424" s="380"/>
      <c r="M424" s="381">
        <v>0</v>
      </c>
    </row>
    <row r="425" spans="1:13" x14ac:dyDescent="0.25">
      <c r="A425" s="392"/>
      <c r="B425" s="392"/>
      <c r="C425" s="393"/>
      <c r="D425" s="1927" t="s">
        <v>1298</v>
      </c>
      <c r="E425" s="1928"/>
      <c r="F425" s="1928"/>
      <c r="G425" s="1928"/>
      <c r="H425" s="1928"/>
      <c r="I425" s="1928"/>
      <c r="J425" s="381"/>
      <c r="K425" s="392"/>
      <c r="L425" s="380"/>
      <c r="M425" s="381"/>
    </row>
    <row r="426" spans="1:13" x14ac:dyDescent="0.25">
      <c r="A426" s="392"/>
      <c r="B426" s="392"/>
      <c r="C426" s="393"/>
      <c r="D426" s="1928" t="s">
        <v>1299</v>
      </c>
      <c r="E426" s="1928"/>
      <c r="F426" s="1928"/>
      <c r="G426" s="1928"/>
      <c r="H426" s="1928"/>
      <c r="I426" s="1928"/>
      <c r="J426" s="381"/>
      <c r="K426" s="392"/>
      <c r="L426" s="380"/>
      <c r="M426" s="381">
        <v>0</v>
      </c>
    </row>
    <row r="427" spans="1:13" x14ac:dyDescent="0.25">
      <c r="A427" s="392"/>
      <c r="B427" s="392"/>
      <c r="C427" s="393"/>
      <c r="D427" s="1928" t="s">
        <v>1300</v>
      </c>
      <c r="E427" s="1928"/>
      <c r="F427" s="1928"/>
      <c r="G427" s="1928"/>
      <c r="H427" s="1928"/>
      <c r="I427" s="1928"/>
      <c r="J427" s="381"/>
      <c r="K427" s="392"/>
      <c r="L427" s="380"/>
      <c r="M427" s="381">
        <v>0</v>
      </c>
    </row>
    <row r="428" spans="1:13" x14ac:dyDescent="0.25">
      <c r="A428" s="392"/>
      <c r="B428" s="392"/>
      <c r="C428" s="393"/>
      <c r="D428" s="1928" t="s">
        <v>1301</v>
      </c>
      <c r="E428" s="1928"/>
      <c r="F428" s="1928"/>
      <c r="G428" s="1928"/>
      <c r="H428" s="1928"/>
      <c r="I428" s="1928"/>
      <c r="J428" s="381"/>
      <c r="K428" s="392"/>
      <c r="L428" s="380"/>
      <c r="M428" s="381">
        <v>62548.82</v>
      </c>
    </row>
    <row r="429" spans="1:13" x14ac:dyDescent="0.25">
      <c r="A429" s="392"/>
      <c r="B429" s="392"/>
      <c r="C429" s="393"/>
      <c r="D429" s="1927" t="s">
        <v>1297</v>
      </c>
      <c r="E429" s="1928"/>
      <c r="F429" s="1928"/>
      <c r="G429" s="1928"/>
      <c r="H429" s="1928"/>
      <c r="I429" s="1928"/>
      <c r="J429" s="381"/>
      <c r="K429" s="392"/>
      <c r="L429" s="380"/>
      <c r="M429" s="381"/>
    </row>
    <row r="430" spans="1:13" x14ac:dyDescent="0.25">
      <c r="A430" s="392"/>
      <c r="B430" s="392"/>
      <c r="C430" s="393"/>
      <c r="D430" s="1928" t="s">
        <v>1302</v>
      </c>
      <c r="E430" s="1928"/>
      <c r="F430" s="1928"/>
      <c r="G430" s="1928"/>
      <c r="H430" s="1928"/>
      <c r="I430" s="1928"/>
      <c r="J430" s="381"/>
      <c r="K430" s="392"/>
      <c r="L430" s="380"/>
      <c r="M430" s="381">
        <v>62548.82</v>
      </c>
    </row>
    <row r="431" spans="1:13" x14ac:dyDescent="0.25">
      <c r="A431" s="392"/>
      <c r="B431" s="392"/>
      <c r="C431" s="393"/>
      <c r="D431" s="1928" t="s">
        <v>1303</v>
      </c>
      <c r="E431" s="1928"/>
      <c r="F431" s="1928"/>
      <c r="G431" s="1928"/>
      <c r="H431" s="1928"/>
      <c r="I431" s="1928"/>
      <c r="J431" s="381"/>
      <c r="K431" s="392"/>
      <c r="L431" s="380"/>
      <c r="M431" s="381">
        <v>0</v>
      </c>
    </row>
    <row r="432" spans="1:13" x14ac:dyDescent="0.25">
      <c r="A432" s="392"/>
      <c r="B432" s="392"/>
      <c r="C432" s="393"/>
      <c r="D432" s="1928" t="s">
        <v>1304</v>
      </c>
      <c r="E432" s="1928"/>
      <c r="F432" s="1928"/>
      <c r="G432" s="1928"/>
      <c r="H432" s="1928"/>
      <c r="I432" s="1928"/>
      <c r="J432" s="381"/>
      <c r="K432" s="392"/>
      <c r="L432" s="380"/>
      <c r="M432" s="381">
        <v>0</v>
      </c>
    </row>
    <row r="433" spans="1:13" x14ac:dyDescent="0.25">
      <c r="A433" s="392"/>
      <c r="B433" s="392"/>
      <c r="C433" s="393"/>
      <c r="D433" s="1928" t="s">
        <v>1305</v>
      </c>
      <c r="E433" s="1928"/>
      <c r="F433" s="1928"/>
      <c r="G433" s="1928"/>
      <c r="H433" s="1928"/>
      <c r="I433" s="1928"/>
      <c r="J433" s="381"/>
      <c r="K433" s="392"/>
      <c r="L433" s="380"/>
      <c r="M433" s="381">
        <v>0</v>
      </c>
    </row>
    <row r="434" spans="1:13" x14ac:dyDescent="0.25">
      <c r="A434" s="392"/>
      <c r="B434" s="392"/>
      <c r="C434" s="393"/>
      <c r="D434" s="1928" t="s">
        <v>1306</v>
      </c>
      <c r="E434" s="1928"/>
      <c r="F434" s="1928"/>
      <c r="G434" s="1928"/>
      <c r="H434" s="1928"/>
      <c r="I434" s="1928"/>
      <c r="J434" s="381"/>
      <c r="K434" s="392"/>
      <c r="L434" s="380"/>
      <c r="M434" s="381">
        <v>0</v>
      </c>
    </row>
    <row r="435" spans="1:13" x14ac:dyDescent="0.25">
      <c r="A435" s="392"/>
      <c r="B435" s="392"/>
      <c r="C435" s="393"/>
      <c r="D435" s="1928" t="s">
        <v>1307</v>
      </c>
      <c r="E435" s="1928"/>
      <c r="F435" s="1928"/>
      <c r="G435" s="1928"/>
      <c r="H435" s="1928"/>
      <c r="I435" s="1928"/>
      <c r="J435" s="381"/>
      <c r="K435" s="392"/>
      <c r="L435" s="380"/>
      <c r="M435" s="381">
        <v>0</v>
      </c>
    </row>
    <row r="436" spans="1:13" x14ac:dyDescent="0.25">
      <c r="A436" s="392"/>
      <c r="B436" s="392"/>
      <c r="C436" s="393"/>
      <c r="D436" s="1928" t="s">
        <v>683</v>
      </c>
      <c r="E436" s="1928"/>
      <c r="F436" s="1928"/>
      <c r="G436" s="1928"/>
      <c r="H436" s="1928"/>
      <c r="I436" s="1928"/>
      <c r="J436" s="381"/>
      <c r="K436" s="392"/>
      <c r="L436" s="380"/>
      <c r="M436" s="381">
        <v>0</v>
      </c>
    </row>
    <row r="437" spans="1:13" x14ac:dyDescent="0.25">
      <c r="A437" s="392"/>
      <c r="B437" s="392"/>
      <c r="C437" s="393"/>
      <c r="D437" s="1927" t="s">
        <v>1294</v>
      </c>
      <c r="E437" s="1928"/>
      <c r="F437" s="1928"/>
      <c r="G437" s="1928"/>
      <c r="H437" s="1928"/>
      <c r="I437" s="1928"/>
      <c r="J437" s="381"/>
      <c r="K437" s="392"/>
      <c r="L437" s="380"/>
      <c r="M437" s="381"/>
    </row>
    <row r="438" spans="1:13" x14ac:dyDescent="0.25">
      <c r="A438" s="392"/>
      <c r="B438" s="392"/>
      <c r="C438" s="393"/>
      <c r="D438" s="1928" t="s">
        <v>1308</v>
      </c>
      <c r="E438" s="1928"/>
      <c r="F438" s="1928"/>
      <c r="G438" s="1928"/>
      <c r="H438" s="1928"/>
      <c r="I438" s="1928"/>
      <c r="J438" s="381"/>
      <c r="K438" s="392"/>
      <c r="L438" s="380"/>
      <c r="M438" s="381">
        <v>0</v>
      </c>
    </row>
    <row r="439" spans="1:13" x14ac:dyDescent="0.25">
      <c r="A439" s="392"/>
      <c r="B439" s="392"/>
      <c r="C439" s="393"/>
      <c r="D439" s="1928" t="s">
        <v>1309</v>
      </c>
      <c r="E439" s="1928"/>
      <c r="F439" s="1928"/>
      <c r="G439" s="1928"/>
      <c r="H439" s="1928"/>
      <c r="I439" s="1928"/>
      <c r="J439" s="381"/>
      <c r="K439" s="392"/>
      <c r="L439" s="380"/>
      <c r="M439" s="381">
        <v>0</v>
      </c>
    </row>
    <row r="440" spans="1:13" x14ac:dyDescent="0.25">
      <c r="A440" s="392"/>
      <c r="B440" s="392"/>
      <c r="C440" s="393"/>
      <c r="D440" s="1928" t="s">
        <v>1310</v>
      </c>
      <c r="E440" s="1928"/>
      <c r="F440" s="1928"/>
      <c r="G440" s="1928"/>
      <c r="H440" s="1928"/>
      <c r="I440" s="1928"/>
      <c r="J440" s="381"/>
      <c r="K440" s="392"/>
      <c r="L440" s="380"/>
      <c r="M440" s="381"/>
    </row>
    <row r="441" spans="1:13" x14ac:dyDescent="0.25">
      <c r="A441" s="392"/>
      <c r="B441" s="392"/>
      <c r="C441" s="393"/>
      <c r="D441" s="1928" t="s">
        <v>1311</v>
      </c>
      <c r="E441" s="1928"/>
      <c r="F441" s="1928"/>
      <c r="G441" s="1928"/>
      <c r="H441" s="1928"/>
      <c r="I441" s="1928"/>
      <c r="J441" s="381"/>
      <c r="K441" s="392"/>
      <c r="L441" s="380"/>
      <c r="M441" s="381">
        <v>0</v>
      </c>
    </row>
    <row r="442" spans="1:13" x14ac:dyDescent="0.25">
      <c r="A442" s="389"/>
      <c r="B442" s="389"/>
      <c r="C442" s="390"/>
      <c r="D442" s="1926" t="s">
        <v>1312</v>
      </c>
      <c r="E442" s="1926"/>
      <c r="F442" s="1926"/>
      <c r="G442" s="1926"/>
      <c r="H442" s="1926"/>
      <c r="I442" s="1926"/>
      <c r="J442" s="384"/>
      <c r="K442" s="389"/>
      <c r="L442" s="391"/>
      <c r="M442" s="384">
        <v>62548.82</v>
      </c>
    </row>
    <row r="443" spans="1:13" x14ac:dyDescent="0.25">
      <c r="A443" s="392"/>
      <c r="B443" s="392"/>
      <c r="C443" s="393"/>
      <c r="D443" s="1927" t="s">
        <v>1313</v>
      </c>
      <c r="E443" s="1928"/>
      <c r="F443" s="1928"/>
      <c r="G443" s="1928"/>
      <c r="H443" s="1928"/>
      <c r="I443" s="1928"/>
      <c r="J443" s="381"/>
      <c r="K443" s="392"/>
      <c r="L443" s="380"/>
      <c r="M443" s="381"/>
    </row>
    <row r="444" spans="1:13" x14ac:dyDescent="0.25">
      <c r="A444" s="392"/>
      <c r="B444" s="392"/>
      <c r="C444" s="393"/>
      <c r="D444" s="1928" t="s">
        <v>1314</v>
      </c>
      <c r="E444" s="1928"/>
      <c r="F444" s="1928"/>
      <c r="G444" s="1928"/>
      <c r="H444" s="1928"/>
      <c r="I444" s="1928"/>
      <c r="J444" s="381"/>
      <c r="K444" s="392"/>
      <c r="L444" s="380"/>
      <c r="M444" s="381">
        <v>56058.229999999996</v>
      </c>
    </row>
    <row r="445" spans="1:13" x14ac:dyDescent="0.25">
      <c r="A445" s="392"/>
      <c r="B445" s="392"/>
      <c r="C445" s="393"/>
      <c r="D445" s="1928" t="s">
        <v>1315</v>
      </c>
      <c r="E445" s="1928"/>
      <c r="F445" s="1928"/>
      <c r="G445" s="1928"/>
      <c r="H445" s="1928"/>
      <c r="I445" s="1928"/>
      <c r="J445" s="381"/>
      <c r="K445" s="392"/>
      <c r="L445" s="380"/>
      <c r="M445" s="381">
        <v>0</v>
      </c>
    </row>
    <row r="446" spans="1:13" x14ac:dyDescent="0.25">
      <c r="A446" s="392"/>
      <c r="B446" s="392"/>
      <c r="C446" s="393"/>
      <c r="D446" s="1928" t="s">
        <v>1316</v>
      </c>
      <c r="E446" s="1928"/>
      <c r="F446" s="1928"/>
      <c r="G446" s="1944"/>
      <c r="H446" s="383">
        <v>0</v>
      </c>
      <c r="I446" s="392"/>
      <c r="J446" s="392"/>
      <c r="K446" s="392"/>
      <c r="L446" s="392"/>
      <c r="M446" s="392"/>
    </row>
    <row r="447" spans="1:13" x14ac:dyDescent="0.25">
      <c r="A447" s="392"/>
      <c r="B447" s="392"/>
      <c r="C447" s="393"/>
      <c r="D447" s="1928" t="s">
        <v>1317</v>
      </c>
      <c r="E447" s="1928"/>
      <c r="F447" s="1928"/>
      <c r="G447" s="1944"/>
      <c r="H447" s="383">
        <v>0</v>
      </c>
      <c r="I447" s="392"/>
      <c r="J447" s="392"/>
      <c r="K447" s="392"/>
      <c r="L447" s="392"/>
      <c r="M447" s="392"/>
    </row>
    <row r="450" spans="1:13" x14ac:dyDescent="0.25">
      <c r="A450" s="394"/>
      <c r="B450" s="394"/>
      <c r="C450" s="395"/>
      <c r="D450" s="1929" t="s">
        <v>1569</v>
      </c>
      <c r="E450" s="1929"/>
      <c r="F450" s="1929"/>
      <c r="G450" s="1929"/>
      <c r="H450" s="1929"/>
      <c r="I450" s="1929"/>
      <c r="J450" s="406"/>
      <c r="K450" s="394"/>
      <c r="L450" s="396"/>
      <c r="M450" s="406"/>
    </row>
    <row r="452" spans="1:13" x14ac:dyDescent="0.25">
      <c r="A452" s="389"/>
      <c r="B452" s="389"/>
      <c r="C452" s="390"/>
      <c r="D452" s="1926" t="s">
        <v>1319</v>
      </c>
      <c r="E452" s="1926"/>
      <c r="F452" s="1926"/>
      <c r="G452" s="1926"/>
      <c r="H452" s="1926"/>
      <c r="I452" s="1926"/>
      <c r="J452" s="384"/>
      <c r="K452" s="389"/>
      <c r="L452" s="391"/>
      <c r="M452" s="384">
        <v>120658.34999999999</v>
      </c>
    </row>
    <row r="453" spans="1:13" x14ac:dyDescent="0.25">
      <c r="A453" s="392"/>
      <c r="B453" s="392"/>
      <c r="C453" s="393"/>
      <c r="D453" s="1927" t="s">
        <v>1294</v>
      </c>
      <c r="E453" s="1928"/>
      <c r="F453" s="1928"/>
      <c r="G453" s="1928"/>
      <c r="H453" s="1928"/>
      <c r="I453" s="1928"/>
      <c r="J453" s="381"/>
      <c r="K453" s="392"/>
      <c r="L453" s="380"/>
      <c r="M453" s="381"/>
    </row>
    <row r="454" spans="1:13" x14ac:dyDescent="0.25">
      <c r="A454" s="392"/>
      <c r="B454" s="392"/>
      <c r="C454" s="393"/>
      <c r="D454" s="1928" t="s">
        <v>1320</v>
      </c>
      <c r="E454" s="1928"/>
      <c r="F454" s="1928"/>
      <c r="G454" s="1928"/>
      <c r="H454" s="1928"/>
      <c r="I454" s="1928"/>
      <c r="J454" s="381"/>
      <c r="K454" s="392"/>
      <c r="L454" s="380"/>
      <c r="M454" s="381">
        <v>85626.92</v>
      </c>
    </row>
    <row r="455" spans="1:13" x14ac:dyDescent="0.25">
      <c r="A455" s="392"/>
      <c r="B455" s="392"/>
      <c r="C455" s="393"/>
      <c r="D455" s="1927" t="s">
        <v>1294</v>
      </c>
      <c r="E455" s="1928"/>
      <c r="F455" s="1928"/>
      <c r="G455" s="1928"/>
      <c r="H455" s="1928"/>
      <c r="I455" s="1928"/>
      <c r="J455" s="381"/>
      <c r="K455" s="392"/>
      <c r="L455" s="380"/>
      <c r="M455" s="381"/>
    </row>
    <row r="456" spans="1:13" x14ac:dyDescent="0.25">
      <c r="A456" s="392"/>
      <c r="B456" s="392"/>
      <c r="C456" s="393"/>
      <c r="D456" s="1928" t="s">
        <v>1321</v>
      </c>
      <c r="E456" s="1928"/>
      <c r="F456" s="1928"/>
      <c r="G456" s="1928"/>
      <c r="H456" s="1928"/>
      <c r="I456" s="1928"/>
      <c r="J456" s="381"/>
      <c r="K456" s="392"/>
      <c r="L456" s="380"/>
      <c r="M456" s="381">
        <v>17011.490000000002</v>
      </c>
    </row>
    <row r="457" spans="1:13" x14ac:dyDescent="0.25">
      <c r="A457" s="392"/>
      <c r="B457" s="392"/>
      <c r="C457" s="393"/>
      <c r="D457" s="1928" t="s">
        <v>1296</v>
      </c>
      <c r="E457" s="1928"/>
      <c r="F457" s="1928"/>
      <c r="G457" s="1928"/>
      <c r="H457" s="1928"/>
      <c r="I457" s="1928"/>
      <c r="J457" s="381"/>
      <c r="K457" s="392"/>
      <c r="L457" s="380"/>
      <c r="M457" s="381">
        <v>10941.73</v>
      </c>
    </row>
    <row r="458" spans="1:13" x14ac:dyDescent="0.25">
      <c r="A458" s="392"/>
      <c r="B458" s="392"/>
      <c r="C458" s="393"/>
      <c r="D458" s="1927" t="s">
        <v>1297</v>
      </c>
      <c r="E458" s="1928"/>
      <c r="F458" s="1928"/>
      <c r="G458" s="1928"/>
      <c r="H458" s="1928"/>
      <c r="I458" s="1928"/>
      <c r="J458" s="381"/>
      <c r="K458" s="392"/>
      <c r="L458" s="380"/>
      <c r="M458" s="381"/>
    </row>
    <row r="459" spans="1:13" x14ac:dyDescent="0.25">
      <c r="A459" s="392"/>
      <c r="B459" s="392"/>
      <c r="C459" s="393"/>
      <c r="D459" s="1928" t="s">
        <v>1296</v>
      </c>
      <c r="E459" s="1928"/>
      <c r="F459" s="1928"/>
      <c r="G459" s="1928"/>
      <c r="H459" s="1928"/>
      <c r="I459" s="1928"/>
      <c r="J459" s="381"/>
      <c r="K459" s="392"/>
      <c r="L459" s="380"/>
      <c r="M459" s="381">
        <v>6452.5</v>
      </c>
    </row>
    <row r="460" spans="1:13" x14ac:dyDescent="0.25">
      <c r="A460" s="392"/>
      <c r="B460" s="392"/>
      <c r="C460" s="393"/>
      <c r="D460" s="1927" t="s">
        <v>1298</v>
      </c>
      <c r="E460" s="1928"/>
      <c r="F460" s="1928"/>
      <c r="G460" s="1928"/>
      <c r="H460" s="1928"/>
      <c r="I460" s="1928"/>
      <c r="J460" s="381"/>
      <c r="K460" s="392"/>
      <c r="L460" s="380"/>
      <c r="M460" s="381"/>
    </row>
    <row r="461" spans="1:13" x14ac:dyDescent="0.25">
      <c r="A461" s="392"/>
      <c r="B461" s="392"/>
      <c r="C461" s="393"/>
      <c r="D461" s="1928" t="s">
        <v>1299</v>
      </c>
      <c r="E461" s="1928"/>
      <c r="F461" s="1928"/>
      <c r="G461" s="1928"/>
      <c r="H461" s="1928"/>
      <c r="I461" s="1928"/>
      <c r="J461" s="381"/>
      <c r="K461" s="392"/>
      <c r="L461" s="380"/>
      <c r="M461" s="381">
        <v>4489.2300000000005</v>
      </c>
    </row>
    <row r="462" spans="1:13" x14ac:dyDescent="0.25">
      <c r="A462" s="392"/>
      <c r="B462" s="392"/>
      <c r="C462" s="393"/>
      <c r="D462" s="1928" t="s">
        <v>1300</v>
      </c>
      <c r="E462" s="1928"/>
      <c r="F462" s="1928"/>
      <c r="G462" s="1928"/>
      <c r="H462" s="1928"/>
      <c r="I462" s="1928"/>
      <c r="J462" s="381"/>
      <c r="K462" s="392"/>
      <c r="L462" s="380"/>
      <c r="M462" s="381">
        <v>0</v>
      </c>
    </row>
    <row r="463" spans="1:13" x14ac:dyDescent="0.25">
      <c r="A463" s="392"/>
      <c r="B463" s="392"/>
      <c r="C463" s="393"/>
      <c r="D463" s="1928" t="s">
        <v>1301</v>
      </c>
      <c r="E463" s="1928"/>
      <c r="F463" s="1928"/>
      <c r="G463" s="1928"/>
      <c r="H463" s="1928"/>
      <c r="I463" s="1928"/>
      <c r="J463" s="381"/>
      <c r="K463" s="392"/>
      <c r="L463" s="380"/>
      <c r="M463" s="381">
        <v>57673.7</v>
      </c>
    </row>
    <row r="464" spans="1:13" x14ac:dyDescent="0.25">
      <c r="A464" s="392"/>
      <c r="B464" s="392"/>
      <c r="C464" s="393"/>
      <c r="D464" s="1927" t="s">
        <v>1297</v>
      </c>
      <c r="E464" s="1928"/>
      <c r="F464" s="1928"/>
      <c r="G464" s="1928"/>
      <c r="H464" s="1928"/>
      <c r="I464" s="1928"/>
      <c r="J464" s="381"/>
      <c r="K464" s="392"/>
      <c r="L464" s="380"/>
      <c r="M464" s="381"/>
    </row>
    <row r="465" spans="1:13" x14ac:dyDescent="0.25">
      <c r="A465" s="392"/>
      <c r="B465" s="392"/>
      <c r="C465" s="393"/>
      <c r="D465" s="1928" t="s">
        <v>1302</v>
      </c>
      <c r="E465" s="1928"/>
      <c r="F465" s="1928"/>
      <c r="G465" s="1928"/>
      <c r="H465" s="1928"/>
      <c r="I465" s="1928"/>
      <c r="J465" s="381"/>
      <c r="K465" s="392"/>
      <c r="L465" s="380"/>
      <c r="M465" s="381">
        <v>57673.7</v>
      </c>
    </row>
    <row r="466" spans="1:13" x14ac:dyDescent="0.25">
      <c r="A466" s="392"/>
      <c r="B466" s="392"/>
      <c r="C466" s="393"/>
      <c r="D466" s="1928" t="s">
        <v>1303</v>
      </c>
      <c r="E466" s="1928"/>
      <c r="F466" s="1928"/>
      <c r="G466" s="1928"/>
      <c r="H466" s="1928"/>
      <c r="I466" s="1928"/>
      <c r="J466" s="381"/>
      <c r="K466" s="392"/>
      <c r="L466" s="380"/>
      <c r="M466" s="381">
        <v>0</v>
      </c>
    </row>
    <row r="467" spans="1:13" x14ac:dyDescent="0.25">
      <c r="A467" s="392"/>
      <c r="B467" s="392"/>
      <c r="C467" s="393"/>
      <c r="D467" s="1928" t="s">
        <v>1304</v>
      </c>
      <c r="E467" s="1928"/>
      <c r="F467" s="1928"/>
      <c r="G467" s="1928"/>
      <c r="H467" s="1928"/>
      <c r="I467" s="1928"/>
      <c r="J467" s="381"/>
      <c r="K467" s="392"/>
      <c r="L467" s="380"/>
      <c r="M467" s="381">
        <v>0</v>
      </c>
    </row>
    <row r="468" spans="1:13" x14ac:dyDescent="0.25">
      <c r="A468" s="392"/>
      <c r="B468" s="392"/>
      <c r="C468" s="393"/>
      <c r="D468" s="1928" t="s">
        <v>1322</v>
      </c>
      <c r="E468" s="1928"/>
      <c r="F468" s="1928"/>
      <c r="G468" s="1928"/>
      <c r="H468" s="1928"/>
      <c r="I468" s="1928"/>
      <c r="J468" s="381"/>
      <c r="K468" s="392"/>
      <c r="L468" s="380"/>
      <c r="M468" s="381">
        <v>21500.720000000001</v>
      </c>
    </row>
    <row r="469" spans="1:13" x14ac:dyDescent="0.25">
      <c r="A469" s="392"/>
      <c r="B469" s="392"/>
      <c r="C469" s="393"/>
      <c r="D469" s="1928" t="s">
        <v>1323</v>
      </c>
      <c r="E469" s="1928"/>
      <c r="F469" s="1928"/>
      <c r="G469" s="1928"/>
      <c r="H469" s="1928"/>
      <c r="I469" s="1928"/>
      <c r="J469" s="381"/>
      <c r="K469" s="392"/>
      <c r="L469" s="380"/>
      <c r="M469" s="381">
        <v>22141.32</v>
      </c>
    </row>
    <row r="470" spans="1:13" x14ac:dyDescent="0.25">
      <c r="A470" s="392"/>
      <c r="B470" s="392"/>
      <c r="C470" s="393"/>
      <c r="D470" s="1928" t="s">
        <v>1324</v>
      </c>
      <c r="E470" s="1928"/>
      <c r="F470" s="1928"/>
      <c r="G470" s="1928"/>
      <c r="H470" s="1928"/>
      <c r="I470" s="1928"/>
      <c r="J470" s="381"/>
      <c r="K470" s="392"/>
      <c r="L470" s="380"/>
      <c r="M470" s="381">
        <v>12890.109999999999</v>
      </c>
    </row>
    <row r="472" spans="1:13" x14ac:dyDescent="0.25">
      <c r="A472" s="389"/>
      <c r="B472" s="389"/>
      <c r="C472" s="390"/>
      <c r="D472" s="1926" t="s">
        <v>1325</v>
      </c>
      <c r="E472" s="1926"/>
      <c r="F472" s="1926"/>
      <c r="G472" s="1926"/>
      <c r="H472" s="1926"/>
      <c r="I472" s="1926"/>
      <c r="J472" s="384"/>
      <c r="K472" s="389"/>
      <c r="L472" s="391"/>
      <c r="M472" s="384">
        <v>6462.84</v>
      </c>
    </row>
    <row r="473" spans="1:13" x14ac:dyDescent="0.25">
      <c r="A473" s="392"/>
      <c r="B473" s="392"/>
      <c r="C473" s="393"/>
      <c r="D473" s="1927" t="s">
        <v>1294</v>
      </c>
      <c r="E473" s="1928"/>
      <c r="F473" s="1928"/>
      <c r="G473" s="1928"/>
      <c r="H473" s="1928"/>
      <c r="I473" s="1928"/>
      <c r="J473" s="381"/>
      <c r="K473" s="392"/>
      <c r="L473" s="380"/>
      <c r="M473" s="381"/>
    </row>
    <row r="474" spans="1:13" x14ac:dyDescent="0.25">
      <c r="A474" s="392"/>
      <c r="B474" s="392"/>
      <c r="C474" s="393"/>
      <c r="D474" s="1928" t="s">
        <v>1320</v>
      </c>
      <c r="E474" s="1928"/>
      <c r="F474" s="1928"/>
      <c r="G474" s="1928"/>
      <c r="H474" s="1928"/>
      <c r="I474" s="1928"/>
      <c r="J474" s="381"/>
      <c r="K474" s="392"/>
      <c r="L474" s="380"/>
      <c r="M474" s="381">
        <v>5658.4500000000007</v>
      </c>
    </row>
    <row r="475" spans="1:13" x14ac:dyDescent="0.25">
      <c r="A475" s="392"/>
      <c r="B475" s="392"/>
      <c r="C475" s="393"/>
      <c r="D475" s="1927" t="s">
        <v>1294</v>
      </c>
      <c r="E475" s="1928"/>
      <c r="F475" s="1928"/>
      <c r="G475" s="1928"/>
      <c r="H475" s="1928"/>
      <c r="I475" s="1928"/>
      <c r="J475" s="381"/>
      <c r="K475" s="392"/>
      <c r="L475" s="380"/>
      <c r="M475" s="381"/>
    </row>
    <row r="476" spans="1:13" x14ac:dyDescent="0.25">
      <c r="A476" s="392"/>
      <c r="B476" s="392"/>
      <c r="C476" s="393"/>
      <c r="D476" s="1928" t="s">
        <v>1321</v>
      </c>
      <c r="E476" s="1928"/>
      <c r="F476" s="1928"/>
      <c r="G476" s="1928"/>
      <c r="H476" s="1928"/>
      <c r="I476" s="1928"/>
      <c r="J476" s="381"/>
      <c r="K476" s="392"/>
      <c r="L476" s="380"/>
      <c r="M476" s="381">
        <v>543.51</v>
      </c>
    </row>
    <row r="477" spans="1:13" x14ac:dyDescent="0.25">
      <c r="A477" s="392"/>
      <c r="B477" s="392"/>
      <c r="C477" s="393"/>
      <c r="D477" s="1928" t="s">
        <v>1296</v>
      </c>
      <c r="E477" s="1928"/>
      <c r="F477" s="1928"/>
      <c r="G477" s="1928"/>
      <c r="H477" s="1928"/>
      <c r="I477" s="1928"/>
      <c r="J477" s="381"/>
      <c r="K477" s="392"/>
      <c r="L477" s="380"/>
      <c r="M477" s="381">
        <v>0</v>
      </c>
    </row>
    <row r="478" spans="1:13" x14ac:dyDescent="0.25">
      <c r="A478" s="392"/>
      <c r="B478" s="392"/>
      <c r="C478" s="393"/>
      <c r="D478" s="1927" t="s">
        <v>1297</v>
      </c>
      <c r="E478" s="1928"/>
      <c r="F478" s="1928"/>
      <c r="G478" s="1928"/>
      <c r="H478" s="1928"/>
      <c r="I478" s="1928"/>
      <c r="J478" s="381"/>
      <c r="K478" s="392"/>
      <c r="L478" s="380"/>
      <c r="M478" s="381"/>
    </row>
    <row r="479" spans="1:13" x14ac:dyDescent="0.25">
      <c r="A479" s="392"/>
      <c r="B479" s="392"/>
      <c r="C479" s="393"/>
      <c r="D479" s="1928" t="s">
        <v>1296</v>
      </c>
      <c r="E479" s="1928"/>
      <c r="F479" s="1928"/>
      <c r="G479" s="1928"/>
      <c r="H479" s="1928"/>
      <c r="I479" s="1928"/>
      <c r="J479" s="381"/>
      <c r="K479" s="392"/>
      <c r="L479" s="380"/>
      <c r="M479" s="381">
        <v>0</v>
      </c>
    </row>
    <row r="480" spans="1:13" x14ac:dyDescent="0.25">
      <c r="A480" s="392"/>
      <c r="B480" s="392"/>
      <c r="C480" s="393"/>
      <c r="D480" s="1927" t="s">
        <v>1298</v>
      </c>
      <c r="E480" s="1928"/>
      <c r="F480" s="1928"/>
      <c r="G480" s="1928"/>
      <c r="H480" s="1928"/>
      <c r="I480" s="1928"/>
      <c r="J480" s="381"/>
      <c r="K480" s="392"/>
      <c r="L480" s="380"/>
      <c r="M480" s="381"/>
    </row>
    <row r="481" spans="1:13" x14ac:dyDescent="0.25">
      <c r="A481" s="392"/>
      <c r="B481" s="392"/>
      <c r="C481" s="393"/>
      <c r="D481" s="1928" t="s">
        <v>1299</v>
      </c>
      <c r="E481" s="1928"/>
      <c r="F481" s="1928"/>
      <c r="G481" s="1928"/>
      <c r="H481" s="1928"/>
      <c r="I481" s="1928"/>
      <c r="J481" s="381"/>
      <c r="K481" s="392"/>
      <c r="L481" s="380"/>
      <c r="M481" s="381">
        <v>0</v>
      </c>
    </row>
    <row r="482" spans="1:13" x14ac:dyDescent="0.25">
      <c r="A482" s="392"/>
      <c r="B482" s="392"/>
      <c r="C482" s="393"/>
      <c r="D482" s="1928" t="s">
        <v>1300</v>
      </c>
      <c r="E482" s="1928"/>
      <c r="F482" s="1928"/>
      <c r="G482" s="1928"/>
      <c r="H482" s="1928"/>
      <c r="I482" s="1928"/>
      <c r="J482" s="381"/>
      <c r="K482" s="392"/>
      <c r="L482" s="380"/>
      <c r="M482" s="381">
        <v>0</v>
      </c>
    </row>
    <row r="483" spans="1:13" x14ac:dyDescent="0.25">
      <c r="A483" s="392"/>
      <c r="B483" s="392"/>
      <c r="C483" s="393"/>
      <c r="D483" s="1928" t="s">
        <v>1301</v>
      </c>
      <c r="E483" s="1928"/>
      <c r="F483" s="1928"/>
      <c r="G483" s="1928"/>
      <c r="H483" s="1928"/>
      <c r="I483" s="1928"/>
      <c r="J483" s="381"/>
      <c r="K483" s="392"/>
      <c r="L483" s="380"/>
      <c r="M483" s="381">
        <v>5114.9400000000005</v>
      </c>
    </row>
    <row r="484" spans="1:13" x14ac:dyDescent="0.25">
      <c r="A484" s="392"/>
      <c r="B484" s="392"/>
      <c r="C484" s="393"/>
      <c r="D484" s="1927" t="s">
        <v>1297</v>
      </c>
      <c r="E484" s="1928"/>
      <c r="F484" s="1928"/>
      <c r="G484" s="1928"/>
      <c r="H484" s="1928"/>
      <c r="I484" s="1928"/>
      <c r="J484" s="381"/>
      <c r="K484" s="392"/>
      <c r="L484" s="380"/>
      <c r="M484" s="381"/>
    </row>
    <row r="485" spans="1:13" x14ac:dyDescent="0.25">
      <c r="A485" s="392"/>
      <c r="B485" s="392"/>
      <c r="C485" s="393"/>
      <c r="D485" s="1928" t="s">
        <v>1302</v>
      </c>
      <c r="E485" s="1928"/>
      <c r="F485" s="1928"/>
      <c r="G485" s="1928"/>
      <c r="H485" s="1928"/>
      <c r="I485" s="1928"/>
      <c r="J485" s="381"/>
      <c r="K485" s="392"/>
      <c r="L485" s="380"/>
      <c r="M485" s="381">
        <v>5114.9400000000005</v>
      </c>
    </row>
    <row r="486" spans="1:13" x14ac:dyDescent="0.25">
      <c r="A486" s="392"/>
      <c r="B486" s="392"/>
      <c r="C486" s="393"/>
      <c r="D486" s="1928" t="s">
        <v>1303</v>
      </c>
      <c r="E486" s="1928"/>
      <c r="F486" s="1928"/>
      <c r="G486" s="1928"/>
      <c r="H486" s="1928"/>
      <c r="I486" s="1928"/>
      <c r="J486" s="381"/>
      <c r="K486" s="392"/>
      <c r="L486" s="380"/>
      <c r="M486" s="381">
        <v>0</v>
      </c>
    </row>
    <row r="487" spans="1:13" x14ac:dyDescent="0.25">
      <c r="A487" s="392"/>
      <c r="B487" s="392"/>
      <c r="C487" s="393"/>
      <c r="D487" s="1928" t="s">
        <v>1304</v>
      </c>
      <c r="E487" s="1928"/>
      <c r="F487" s="1928"/>
      <c r="G487" s="1928"/>
      <c r="H487" s="1928"/>
      <c r="I487" s="1928"/>
      <c r="J487" s="381"/>
      <c r="K487" s="392"/>
      <c r="L487" s="380"/>
      <c r="M487" s="381">
        <v>0</v>
      </c>
    </row>
    <row r="488" spans="1:13" x14ac:dyDescent="0.25">
      <c r="A488" s="392"/>
      <c r="B488" s="392"/>
      <c r="C488" s="393"/>
      <c r="D488" s="1928" t="s">
        <v>1322</v>
      </c>
      <c r="E488" s="1928"/>
      <c r="F488" s="1928"/>
      <c r="G488" s="1928"/>
      <c r="H488" s="1928"/>
      <c r="I488" s="1928"/>
      <c r="J488" s="381"/>
      <c r="K488" s="392"/>
      <c r="L488" s="380"/>
      <c r="M488" s="381">
        <v>543.51</v>
      </c>
    </row>
    <row r="489" spans="1:13" x14ac:dyDescent="0.25">
      <c r="A489" s="392"/>
      <c r="B489" s="392"/>
      <c r="C489" s="393"/>
      <c r="D489" s="1928" t="s">
        <v>1323</v>
      </c>
      <c r="E489" s="1928"/>
      <c r="F489" s="1928"/>
      <c r="G489" s="1928"/>
      <c r="H489" s="1928"/>
      <c r="I489" s="1928"/>
      <c r="J489" s="381"/>
      <c r="K489" s="392"/>
      <c r="L489" s="380"/>
      <c r="M489" s="381">
        <v>527.20000000000005</v>
      </c>
    </row>
    <row r="490" spans="1:13" x14ac:dyDescent="0.25">
      <c r="A490" s="392"/>
      <c r="B490" s="392"/>
      <c r="C490" s="393"/>
      <c r="D490" s="1928" t="s">
        <v>1324</v>
      </c>
      <c r="E490" s="1928"/>
      <c r="F490" s="1928"/>
      <c r="G490" s="1928"/>
      <c r="H490" s="1928"/>
      <c r="I490" s="1928"/>
      <c r="J490" s="381"/>
      <c r="K490" s="392"/>
      <c r="L490" s="380"/>
      <c r="M490" s="381">
        <v>277.19</v>
      </c>
    </row>
    <row r="492" spans="1:13" x14ac:dyDescent="0.25">
      <c r="A492" s="389"/>
      <c r="B492" s="389"/>
      <c r="C492" s="390"/>
      <c r="D492" s="1926" t="s">
        <v>1326</v>
      </c>
      <c r="E492" s="1926"/>
      <c r="F492" s="1926"/>
      <c r="G492" s="1926"/>
      <c r="H492" s="1926"/>
      <c r="I492" s="1926"/>
      <c r="J492" s="384"/>
      <c r="K492" s="389"/>
      <c r="L492" s="391"/>
      <c r="M492" s="384">
        <v>68401.75</v>
      </c>
    </row>
    <row r="493" spans="1:13" x14ac:dyDescent="0.25">
      <c r="A493" s="392"/>
      <c r="B493" s="392"/>
      <c r="C493" s="393"/>
      <c r="D493" s="1927" t="s">
        <v>1294</v>
      </c>
      <c r="E493" s="1928"/>
      <c r="F493" s="1928"/>
      <c r="G493" s="1928"/>
      <c r="H493" s="1928"/>
      <c r="I493" s="1928"/>
      <c r="J493" s="381"/>
      <c r="K493" s="392"/>
      <c r="L493" s="380"/>
      <c r="M493" s="381"/>
    </row>
    <row r="494" spans="1:13" x14ac:dyDescent="0.25">
      <c r="A494" s="392"/>
      <c r="B494" s="392"/>
      <c r="C494" s="393"/>
      <c r="D494" s="1928" t="s">
        <v>1308</v>
      </c>
      <c r="E494" s="1928"/>
      <c r="F494" s="1928"/>
      <c r="G494" s="1928"/>
      <c r="H494" s="1928"/>
      <c r="I494" s="1928"/>
      <c r="J494" s="381"/>
      <c r="K494" s="392"/>
      <c r="L494" s="380"/>
      <c r="M494" s="381">
        <v>68401.75</v>
      </c>
    </row>
    <row r="495" spans="1:13" x14ac:dyDescent="0.25">
      <c r="A495" s="392"/>
      <c r="B495" s="392"/>
      <c r="C495" s="393"/>
      <c r="D495" s="1928" t="s">
        <v>1309</v>
      </c>
      <c r="E495" s="1928"/>
      <c r="F495" s="1928"/>
      <c r="G495" s="1928"/>
      <c r="H495" s="1928"/>
      <c r="I495" s="1928"/>
      <c r="J495" s="381"/>
      <c r="K495" s="392"/>
      <c r="L495" s="380"/>
      <c r="M495" s="381">
        <v>0</v>
      </c>
    </row>
    <row r="497" spans="1:13" x14ac:dyDescent="0.25">
      <c r="A497" s="389"/>
      <c r="B497" s="389"/>
      <c r="C497" s="390"/>
      <c r="D497" s="1926" t="s">
        <v>1327</v>
      </c>
      <c r="E497" s="1926"/>
      <c r="F497" s="1926"/>
      <c r="G497" s="1926"/>
      <c r="H497" s="1926"/>
      <c r="I497" s="1926"/>
      <c r="J497" s="384"/>
      <c r="K497" s="389"/>
      <c r="L497" s="391"/>
      <c r="M497" s="384">
        <v>0</v>
      </c>
    </row>
    <row r="498" spans="1:13" x14ac:dyDescent="0.25">
      <c r="A498" s="392"/>
      <c r="B498" s="392"/>
      <c r="C498" s="393"/>
      <c r="D498" s="1927" t="s">
        <v>1294</v>
      </c>
      <c r="E498" s="1928"/>
      <c r="F498" s="1928"/>
      <c r="G498" s="1928"/>
      <c r="H498" s="1928"/>
      <c r="I498" s="1928"/>
      <c r="J498" s="381"/>
      <c r="K498" s="392"/>
      <c r="L498" s="380"/>
      <c r="M498" s="381"/>
    </row>
    <row r="499" spans="1:13" x14ac:dyDescent="0.25">
      <c r="A499" s="392"/>
      <c r="B499" s="392"/>
      <c r="C499" s="393"/>
      <c r="D499" s="1928" t="s">
        <v>1328</v>
      </c>
      <c r="E499" s="1928"/>
      <c r="F499" s="1928"/>
      <c r="G499" s="1928"/>
      <c r="H499" s="1928"/>
      <c r="I499" s="1928"/>
      <c r="J499" s="381"/>
      <c r="K499" s="392"/>
      <c r="L499" s="380"/>
      <c r="M499" s="381"/>
    </row>
    <row r="500" spans="1:13" x14ac:dyDescent="0.25">
      <c r="A500" s="392"/>
      <c r="B500" s="392"/>
      <c r="C500" s="393"/>
      <c r="D500" s="1928" t="s">
        <v>1329</v>
      </c>
      <c r="E500" s="1928"/>
      <c r="F500" s="1928"/>
      <c r="G500" s="1928"/>
      <c r="H500" s="1928"/>
      <c r="I500" s="1928"/>
      <c r="J500" s="381"/>
      <c r="K500" s="392"/>
      <c r="L500" s="380"/>
      <c r="M500" s="381">
        <v>0</v>
      </c>
    </row>
    <row r="501" spans="1:13" x14ac:dyDescent="0.25">
      <c r="A501" s="392"/>
      <c r="B501" s="392"/>
      <c r="C501" s="393"/>
      <c r="D501" s="1928" t="s">
        <v>161</v>
      </c>
      <c r="E501" s="1928"/>
      <c r="F501" s="1928"/>
      <c r="G501" s="1928"/>
      <c r="H501" s="1928"/>
      <c r="I501" s="1928"/>
      <c r="J501" s="381"/>
      <c r="K501" s="392"/>
      <c r="L501" s="380"/>
      <c r="M501" s="381">
        <v>0</v>
      </c>
    </row>
    <row r="502" spans="1:13" x14ac:dyDescent="0.25">
      <c r="A502" s="392"/>
      <c r="B502" s="392"/>
      <c r="C502" s="393"/>
      <c r="D502" s="1927" t="s">
        <v>1294</v>
      </c>
      <c r="E502" s="1928"/>
      <c r="F502" s="1928"/>
      <c r="G502" s="1928"/>
      <c r="H502" s="1928"/>
      <c r="I502" s="1928"/>
      <c r="J502" s="381"/>
      <c r="K502" s="392"/>
      <c r="L502" s="380"/>
      <c r="M502" s="381"/>
    </row>
    <row r="503" spans="1:13" x14ac:dyDescent="0.25">
      <c r="A503" s="392"/>
      <c r="B503" s="392"/>
      <c r="C503" s="393"/>
      <c r="D503" s="1928" t="s">
        <v>1320</v>
      </c>
      <c r="E503" s="1928"/>
      <c r="F503" s="1928"/>
      <c r="G503" s="1928"/>
      <c r="H503" s="1928"/>
      <c r="I503" s="1928"/>
      <c r="J503" s="381"/>
      <c r="K503" s="392"/>
      <c r="L503" s="380"/>
      <c r="M503" s="381">
        <v>0</v>
      </c>
    </row>
    <row r="504" spans="1:13" x14ac:dyDescent="0.25">
      <c r="A504" s="392"/>
      <c r="B504" s="392"/>
      <c r="C504" s="393"/>
      <c r="D504" s="1927" t="s">
        <v>1294</v>
      </c>
      <c r="E504" s="1928"/>
      <c r="F504" s="1928"/>
      <c r="G504" s="1928"/>
      <c r="H504" s="1928"/>
      <c r="I504" s="1928"/>
      <c r="J504" s="381"/>
      <c r="K504" s="392"/>
      <c r="L504" s="380"/>
      <c r="M504" s="381"/>
    </row>
    <row r="505" spans="1:13" x14ac:dyDescent="0.25">
      <c r="A505" s="392"/>
      <c r="B505" s="392"/>
      <c r="C505" s="393"/>
      <c r="D505" s="1928" t="s">
        <v>1321</v>
      </c>
      <c r="E505" s="1928"/>
      <c r="F505" s="1928"/>
      <c r="G505" s="1928"/>
      <c r="H505" s="1928"/>
      <c r="I505" s="1928"/>
      <c r="J505" s="381"/>
      <c r="K505" s="392"/>
      <c r="L505" s="380"/>
      <c r="M505" s="381">
        <v>0</v>
      </c>
    </row>
    <row r="506" spans="1:13" x14ac:dyDescent="0.25">
      <c r="A506" s="392"/>
      <c r="B506" s="392"/>
      <c r="C506" s="393"/>
      <c r="D506" s="1928" t="s">
        <v>1296</v>
      </c>
      <c r="E506" s="1928"/>
      <c r="F506" s="1928"/>
      <c r="G506" s="1928"/>
      <c r="H506" s="1928"/>
      <c r="I506" s="1928"/>
      <c r="J506" s="381"/>
      <c r="K506" s="392"/>
      <c r="L506" s="380"/>
      <c r="M506" s="381">
        <v>0</v>
      </c>
    </row>
    <row r="507" spans="1:13" x14ac:dyDescent="0.25">
      <c r="A507" s="392"/>
      <c r="B507" s="392"/>
      <c r="C507" s="393"/>
      <c r="D507" s="1927" t="s">
        <v>1297</v>
      </c>
      <c r="E507" s="1928"/>
      <c r="F507" s="1928"/>
      <c r="G507" s="1928"/>
      <c r="H507" s="1928"/>
      <c r="I507" s="1928"/>
      <c r="J507" s="381"/>
      <c r="K507" s="392"/>
      <c r="L507" s="380"/>
      <c r="M507" s="381"/>
    </row>
    <row r="508" spans="1:13" x14ac:dyDescent="0.25">
      <c r="A508" s="392"/>
      <c r="B508" s="392"/>
      <c r="C508" s="393"/>
      <c r="D508" s="1928" t="s">
        <v>1296</v>
      </c>
      <c r="E508" s="1928"/>
      <c r="F508" s="1928"/>
      <c r="G508" s="1928"/>
      <c r="H508" s="1928"/>
      <c r="I508" s="1928"/>
      <c r="J508" s="381"/>
      <c r="K508" s="392"/>
      <c r="L508" s="380"/>
      <c r="M508" s="381">
        <v>0</v>
      </c>
    </row>
    <row r="509" spans="1:13" x14ac:dyDescent="0.25">
      <c r="A509" s="392"/>
      <c r="B509" s="392"/>
      <c r="C509" s="393"/>
      <c r="D509" s="1927" t="s">
        <v>1298</v>
      </c>
      <c r="E509" s="1928"/>
      <c r="F509" s="1928"/>
      <c r="G509" s="1928"/>
      <c r="H509" s="1928"/>
      <c r="I509" s="1928"/>
      <c r="J509" s="381"/>
      <c r="K509" s="392"/>
      <c r="L509" s="380"/>
      <c r="M509" s="381"/>
    </row>
    <row r="510" spans="1:13" x14ac:dyDescent="0.25">
      <c r="A510" s="392"/>
      <c r="B510" s="392"/>
      <c r="C510" s="393"/>
      <c r="D510" s="1928" t="s">
        <v>1299</v>
      </c>
      <c r="E510" s="1928"/>
      <c r="F510" s="1928"/>
      <c r="G510" s="1928"/>
      <c r="H510" s="1928"/>
      <c r="I510" s="1928"/>
      <c r="J510" s="381"/>
      <c r="K510" s="392"/>
      <c r="L510" s="380"/>
      <c r="M510" s="381">
        <v>0</v>
      </c>
    </row>
    <row r="511" spans="1:13" x14ac:dyDescent="0.25">
      <c r="A511" s="392"/>
      <c r="B511" s="392"/>
      <c r="C511" s="393"/>
      <c r="D511" s="1928" t="s">
        <v>1300</v>
      </c>
      <c r="E511" s="1928"/>
      <c r="F511" s="1928"/>
      <c r="G511" s="1928"/>
      <c r="H511" s="1928"/>
      <c r="I511" s="1928"/>
      <c r="J511" s="381"/>
      <c r="K511" s="392"/>
      <c r="L511" s="380"/>
      <c r="M511" s="381">
        <v>0</v>
      </c>
    </row>
    <row r="512" spans="1:13" x14ac:dyDescent="0.25">
      <c r="A512" s="392"/>
      <c r="B512" s="392"/>
      <c r="C512" s="393"/>
      <c r="D512" s="1928" t="s">
        <v>1301</v>
      </c>
      <c r="E512" s="1928"/>
      <c r="F512" s="1928"/>
      <c r="G512" s="1928"/>
      <c r="H512" s="1928"/>
      <c r="I512" s="1928"/>
      <c r="J512" s="381"/>
      <c r="K512" s="392"/>
      <c r="L512" s="380"/>
      <c r="M512" s="381">
        <v>0</v>
      </c>
    </row>
    <row r="513" spans="1:13" x14ac:dyDescent="0.25">
      <c r="A513" s="392"/>
      <c r="B513" s="392"/>
      <c r="C513" s="393"/>
      <c r="D513" s="1927" t="s">
        <v>1297</v>
      </c>
      <c r="E513" s="1928"/>
      <c r="F513" s="1928"/>
      <c r="G513" s="1928"/>
      <c r="H513" s="1928"/>
      <c r="I513" s="1928"/>
      <c r="J513" s="381"/>
      <c r="K513" s="392"/>
      <c r="L513" s="380"/>
      <c r="M513" s="381"/>
    </row>
    <row r="514" spans="1:13" x14ac:dyDescent="0.25">
      <c r="A514" s="392"/>
      <c r="B514" s="392"/>
      <c r="C514" s="393"/>
      <c r="D514" s="1928" t="s">
        <v>1302</v>
      </c>
      <c r="E514" s="1928"/>
      <c r="F514" s="1928"/>
      <c r="G514" s="1928"/>
      <c r="H514" s="1928"/>
      <c r="I514" s="1928"/>
      <c r="J514" s="381"/>
      <c r="K514" s="392"/>
      <c r="L514" s="380"/>
      <c r="M514" s="381">
        <v>0</v>
      </c>
    </row>
    <row r="515" spans="1:13" x14ac:dyDescent="0.25">
      <c r="A515" s="392"/>
      <c r="B515" s="392"/>
      <c r="C515" s="393"/>
      <c r="D515" s="1928" t="s">
        <v>1303</v>
      </c>
      <c r="E515" s="1928"/>
      <c r="F515" s="1928"/>
      <c r="G515" s="1928"/>
      <c r="H515" s="1928"/>
      <c r="I515" s="1928"/>
      <c r="J515" s="381"/>
      <c r="K515" s="392"/>
      <c r="L515" s="380"/>
      <c r="M515" s="381">
        <v>0</v>
      </c>
    </row>
    <row r="516" spans="1:13" x14ac:dyDescent="0.25">
      <c r="A516" s="392"/>
      <c r="B516" s="392"/>
      <c r="C516" s="393"/>
      <c r="D516" s="1928" t="s">
        <v>1304</v>
      </c>
      <c r="E516" s="1928"/>
      <c r="F516" s="1928"/>
      <c r="G516" s="1928"/>
      <c r="H516" s="1928"/>
      <c r="I516" s="1928"/>
      <c r="J516" s="381"/>
      <c r="K516" s="392"/>
      <c r="L516" s="380"/>
      <c r="M516" s="381">
        <v>0</v>
      </c>
    </row>
    <row r="517" spans="1:13" x14ac:dyDescent="0.25">
      <c r="A517" s="392"/>
      <c r="B517" s="392"/>
      <c r="C517" s="393"/>
      <c r="D517" s="1928" t="s">
        <v>1322</v>
      </c>
      <c r="E517" s="1928"/>
      <c r="F517" s="1928"/>
      <c r="G517" s="1928"/>
      <c r="H517" s="1928"/>
      <c r="I517" s="1928"/>
      <c r="J517" s="381"/>
      <c r="K517" s="392"/>
      <c r="L517" s="380"/>
      <c r="M517" s="381">
        <v>0</v>
      </c>
    </row>
    <row r="518" spans="1:13" x14ac:dyDescent="0.25">
      <c r="A518" s="392"/>
      <c r="B518" s="392"/>
      <c r="C518" s="393"/>
      <c r="D518" s="1928" t="s">
        <v>1323</v>
      </c>
      <c r="E518" s="1928"/>
      <c r="F518" s="1928"/>
      <c r="G518" s="1928"/>
      <c r="H518" s="1928"/>
      <c r="I518" s="1928"/>
      <c r="J518" s="381"/>
      <c r="K518" s="392"/>
      <c r="L518" s="380"/>
      <c r="M518" s="381">
        <v>0</v>
      </c>
    </row>
    <row r="519" spans="1:13" x14ac:dyDescent="0.25">
      <c r="A519" s="392"/>
      <c r="B519" s="392"/>
      <c r="C519" s="393"/>
      <c r="D519" s="1928" t="s">
        <v>1324</v>
      </c>
      <c r="E519" s="1928"/>
      <c r="F519" s="1928"/>
      <c r="G519" s="1928"/>
      <c r="H519" s="1928"/>
      <c r="I519" s="1928"/>
      <c r="J519" s="381"/>
      <c r="K519" s="392"/>
      <c r="L519" s="380"/>
      <c r="M519" s="381">
        <v>0</v>
      </c>
    </row>
    <row r="521" spans="1:13" x14ac:dyDescent="0.25">
      <c r="A521" s="389"/>
      <c r="B521" s="389"/>
      <c r="C521" s="390"/>
      <c r="D521" s="1926" t="s">
        <v>1570</v>
      </c>
      <c r="E521" s="1926"/>
      <c r="F521" s="1926"/>
      <c r="G521" s="1926"/>
      <c r="H521" s="1926"/>
      <c r="I521" s="1926"/>
      <c r="J521" s="384"/>
      <c r="K521" s="389"/>
      <c r="L521" s="391"/>
      <c r="M521" s="384">
        <v>195522.94</v>
      </c>
    </row>
    <row r="522" spans="1:13" x14ac:dyDescent="0.25">
      <c r="A522" s="392"/>
      <c r="B522" s="392"/>
      <c r="C522" s="393"/>
      <c r="D522" s="1927" t="s">
        <v>1294</v>
      </c>
      <c r="E522" s="1928"/>
      <c r="F522" s="1928"/>
      <c r="G522" s="1928"/>
      <c r="H522" s="1928"/>
      <c r="I522" s="1928"/>
      <c r="J522" s="381"/>
      <c r="K522" s="392"/>
      <c r="L522" s="380"/>
      <c r="M522" s="381"/>
    </row>
    <row r="523" spans="1:13" x14ac:dyDescent="0.25">
      <c r="A523" s="392"/>
      <c r="B523" s="392"/>
      <c r="C523" s="393"/>
      <c r="D523" s="1928" t="s">
        <v>1320</v>
      </c>
      <c r="E523" s="1928"/>
      <c r="F523" s="1928"/>
      <c r="G523" s="1928"/>
      <c r="H523" s="1928"/>
      <c r="I523" s="1928"/>
      <c r="J523" s="381"/>
      <c r="K523" s="392"/>
      <c r="L523" s="380"/>
      <c r="M523" s="381">
        <v>91285.37000000001</v>
      </c>
    </row>
    <row r="524" spans="1:13" x14ac:dyDescent="0.25">
      <c r="A524" s="392"/>
      <c r="B524" s="392"/>
      <c r="C524" s="393"/>
      <c r="D524" s="1927" t="s">
        <v>1294</v>
      </c>
      <c r="E524" s="1928"/>
      <c r="F524" s="1928"/>
      <c r="G524" s="1928"/>
      <c r="H524" s="1928"/>
      <c r="I524" s="1928"/>
      <c r="J524" s="381"/>
      <c r="K524" s="392"/>
      <c r="L524" s="380"/>
      <c r="M524" s="381"/>
    </row>
    <row r="525" spans="1:13" x14ac:dyDescent="0.25">
      <c r="A525" s="392"/>
      <c r="B525" s="392"/>
      <c r="C525" s="393"/>
      <c r="D525" s="1928" t="s">
        <v>1321</v>
      </c>
      <c r="E525" s="1928"/>
      <c r="F525" s="1928"/>
      <c r="G525" s="1928"/>
      <c r="H525" s="1928"/>
      <c r="I525" s="1928"/>
      <c r="J525" s="381"/>
      <c r="K525" s="392"/>
      <c r="L525" s="380"/>
      <c r="M525" s="381">
        <v>17555</v>
      </c>
    </row>
    <row r="526" spans="1:13" x14ac:dyDescent="0.25">
      <c r="A526" s="392"/>
      <c r="B526" s="392"/>
      <c r="C526" s="393"/>
      <c r="D526" s="1928" t="s">
        <v>1296</v>
      </c>
      <c r="E526" s="1928"/>
      <c r="F526" s="1928"/>
      <c r="G526" s="1928"/>
      <c r="H526" s="1928"/>
      <c r="I526" s="1928"/>
      <c r="J526" s="381"/>
      <c r="K526" s="392"/>
      <c r="L526" s="380"/>
      <c r="M526" s="381">
        <v>10941.73</v>
      </c>
    </row>
    <row r="527" spans="1:13" x14ac:dyDescent="0.25">
      <c r="A527" s="392"/>
      <c r="B527" s="392"/>
      <c r="C527" s="393"/>
      <c r="D527" s="1927" t="s">
        <v>1297</v>
      </c>
      <c r="E527" s="1928"/>
      <c r="F527" s="1928"/>
      <c r="G527" s="1928"/>
      <c r="H527" s="1928"/>
      <c r="I527" s="1928"/>
      <c r="J527" s="381"/>
      <c r="K527" s="392"/>
      <c r="L527" s="380"/>
      <c r="M527" s="381"/>
    </row>
    <row r="528" spans="1:13" x14ac:dyDescent="0.25">
      <c r="A528" s="392"/>
      <c r="B528" s="392"/>
      <c r="C528" s="393"/>
      <c r="D528" s="1928" t="s">
        <v>1296</v>
      </c>
      <c r="E528" s="1928"/>
      <c r="F528" s="1928"/>
      <c r="G528" s="1928"/>
      <c r="H528" s="1928"/>
      <c r="I528" s="1928"/>
      <c r="J528" s="381"/>
      <c r="K528" s="392"/>
      <c r="L528" s="380"/>
      <c r="M528" s="381">
        <v>6452.5</v>
      </c>
    </row>
    <row r="529" spans="1:13" x14ac:dyDescent="0.25">
      <c r="A529" s="392"/>
      <c r="B529" s="392"/>
      <c r="C529" s="393"/>
      <c r="D529" s="1927" t="s">
        <v>1298</v>
      </c>
      <c r="E529" s="1928"/>
      <c r="F529" s="1928"/>
      <c r="G529" s="1928"/>
      <c r="H529" s="1928"/>
      <c r="I529" s="1928"/>
      <c r="J529" s="381"/>
      <c r="K529" s="392"/>
      <c r="L529" s="380"/>
      <c r="M529" s="381"/>
    </row>
    <row r="530" spans="1:13" x14ac:dyDescent="0.25">
      <c r="A530" s="392"/>
      <c r="B530" s="392"/>
      <c r="C530" s="393"/>
      <c r="D530" s="1928" t="s">
        <v>1299</v>
      </c>
      <c r="E530" s="1928"/>
      <c r="F530" s="1928"/>
      <c r="G530" s="1928"/>
      <c r="H530" s="1928"/>
      <c r="I530" s="1928"/>
      <c r="J530" s="381"/>
      <c r="K530" s="392"/>
      <c r="L530" s="380"/>
      <c r="M530" s="381">
        <v>4489.2300000000005</v>
      </c>
    </row>
    <row r="531" spans="1:13" x14ac:dyDescent="0.25">
      <c r="A531" s="392"/>
      <c r="B531" s="392"/>
      <c r="C531" s="393"/>
      <c r="D531" s="1928" t="s">
        <v>1300</v>
      </c>
      <c r="E531" s="1928"/>
      <c r="F531" s="1928"/>
      <c r="G531" s="1928"/>
      <c r="H531" s="1928"/>
      <c r="I531" s="1928"/>
      <c r="J531" s="381"/>
      <c r="K531" s="392"/>
      <c r="L531" s="380"/>
      <c r="M531" s="381">
        <v>0</v>
      </c>
    </row>
    <row r="532" spans="1:13" x14ac:dyDescent="0.25">
      <c r="A532" s="392"/>
      <c r="B532" s="392"/>
      <c r="C532" s="393"/>
      <c r="D532" s="1928" t="s">
        <v>1301</v>
      </c>
      <c r="E532" s="1928"/>
      <c r="F532" s="1928"/>
      <c r="G532" s="1928"/>
      <c r="H532" s="1928"/>
      <c r="I532" s="1928"/>
      <c r="J532" s="381"/>
      <c r="K532" s="392"/>
      <c r="L532" s="380"/>
      <c r="M532" s="381">
        <v>62788.640000000014</v>
      </c>
    </row>
    <row r="533" spans="1:13" x14ac:dyDescent="0.25">
      <c r="A533" s="392"/>
      <c r="B533" s="392"/>
      <c r="C533" s="393"/>
      <c r="D533" s="1927" t="s">
        <v>1297</v>
      </c>
      <c r="E533" s="1928"/>
      <c r="F533" s="1928"/>
      <c r="G533" s="1928"/>
      <c r="H533" s="1928"/>
      <c r="I533" s="1928"/>
      <c r="J533" s="381"/>
      <c r="K533" s="392"/>
      <c r="L533" s="380"/>
      <c r="M533" s="381"/>
    </row>
    <row r="534" spans="1:13" x14ac:dyDescent="0.25">
      <c r="A534" s="392"/>
      <c r="B534" s="392"/>
      <c r="C534" s="393"/>
      <c r="D534" s="1928" t="s">
        <v>1302</v>
      </c>
      <c r="E534" s="1928"/>
      <c r="F534" s="1928"/>
      <c r="G534" s="1928"/>
      <c r="H534" s="1928"/>
      <c r="I534" s="1928"/>
      <c r="J534" s="381"/>
      <c r="K534" s="392"/>
      <c r="L534" s="380"/>
      <c r="M534" s="381">
        <v>62788.640000000014</v>
      </c>
    </row>
    <row r="535" spans="1:13" x14ac:dyDescent="0.25">
      <c r="A535" s="392"/>
      <c r="B535" s="392"/>
      <c r="C535" s="393"/>
      <c r="D535" s="1928" t="s">
        <v>1303</v>
      </c>
      <c r="E535" s="1928"/>
      <c r="F535" s="1928"/>
      <c r="G535" s="1928"/>
      <c r="H535" s="1928"/>
      <c r="I535" s="1928"/>
      <c r="J535" s="381"/>
      <c r="K535" s="392"/>
      <c r="L535" s="380"/>
      <c r="M535" s="381">
        <v>0</v>
      </c>
    </row>
    <row r="536" spans="1:13" x14ac:dyDescent="0.25">
      <c r="A536" s="392"/>
      <c r="B536" s="392"/>
      <c r="C536" s="393"/>
      <c r="D536" s="1928" t="s">
        <v>1304</v>
      </c>
      <c r="E536" s="1928"/>
      <c r="F536" s="1928"/>
      <c r="G536" s="1928"/>
      <c r="H536" s="1928"/>
      <c r="I536" s="1928"/>
      <c r="J536" s="381"/>
      <c r="K536" s="392"/>
      <c r="L536" s="380"/>
      <c r="M536" s="381">
        <v>0</v>
      </c>
    </row>
    <row r="537" spans="1:13" x14ac:dyDescent="0.25">
      <c r="A537" s="392"/>
      <c r="B537" s="392"/>
      <c r="C537" s="393"/>
      <c r="D537" s="1928" t="s">
        <v>1305</v>
      </c>
      <c r="E537" s="1928"/>
      <c r="F537" s="1928"/>
      <c r="G537" s="1928"/>
      <c r="H537" s="1928"/>
      <c r="I537" s="1928"/>
      <c r="J537" s="381"/>
      <c r="K537" s="392"/>
      <c r="L537" s="380"/>
      <c r="M537" s="381">
        <v>22044.23</v>
      </c>
    </row>
    <row r="538" spans="1:13" x14ac:dyDescent="0.25">
      <c r="A538" s="392"/>
      <c r="B538" s="392"/>
      <c r="C538" s="393"/>
      <c r="D538" s="1928" t="s">
        <v>1306</v>
      </c>
      <c r="E538" s="1928"/>
      <c r="F538" s="1928"/>
      <c r="G538" s="1928"/>
      <c r="H538" s="1928"/>
      <c r="I538" s="1928"/>
      <c r="J538" s="381"/>
      <c r="K538" s="392"/>
      <c r="L538" s="380"/>
      <c r="M538" s="381">
        <v>22668.52</v>
      </c>
    </row>
    <row r="539" spans="1:13" x14ac:dyDescent="0.25">
      <c r="A539" s="392"/>
      <c r="B539" s="392"/>
      <c r="C539" s="393"/>
      <c r="D539" s="1928" t="s">
        <v>1307</v>
      </c>
      <c r="E539" s="1928"/>
      <c r="F539" s="1928"/>
      <c r="G539" s="1928"/>
      <c r="H539" s="1928"/>
      <c r="I539" s="1928"/>
      <c r="J539" s="381"/>
      <c r="K539" s="392"/>
      <c r="L539" s="380"/>
      <c r="M539" s="381">
        <v>13167.3</v>
      </c>
    </row>
    <row r="540" spans="1:13" x14ac:dyDescent="0.25">
      <c r="A540" s="392"/>
      <c r="B540" s="392"/>
      <c r="C540" s="393"/>
      <c r="D540" s="1928" t="s">
        <v>1331</v>
      </c>
      <c r="E540" s="1928"/>
      <c r="F540" s="1928"/>
      <c r="G540" s="1928"/>
      <c r="H540" s="1928"/>
      <c r="I540" s="1928"/>
      <c r="J540" s="381"/>
      <c r="K540" s="392"/>
      <c r="L540" s="380"/>
      <c r="M540" s="381">
        <v>68401.75</v>
      </c>
    </row>
    <row r="541" spans="1:13" x14ac:dyDescent="0.25">
      <c r="A541" s="392"/>
      <c r="B541" s="392"/>
      <c r="C541" s="393"/>
      <c r="D541" s="1927" t="s">
        <v>1294</v>
      </c>
      <c r="E541" s="1928"/>
      <c r="F541" s="1928"/>
      <c r="G541" s="1928"/>
      <c r="H541" s="1928"/>
      <c r="I541" s="1928"/>
      <c r="J541" s="381"/>
      <c r="K541" s="392"/>
      <c r="L541" s="380"/>
      <c r="M541" s="381"/>
    </row>
    <row r="542" spans="1:13" x14ac:dyDescent="0.25">
      <c r="A542" s="392"/>
      <c r="B542" s="392"/>
      <c r="C542" s="393"/>
      <c r="D542" s="1928" t="s">
        <v>1308</v>
      </c>
      <c r="E542" s="1928"/>
      <c r="F542" s="1928"/>
      <c r="G542" s="1928"/>
      <c r="H542" s="1928"/>
      <c r="I542" s="1928"/>
      <c r="J542" s="381"/>
      <c r="K542" s="392"/>
      <c r="L542" s="380"/>
      <c r="M542" s="381">
        <v>68401.75</v>
      </c>
    </row>
    <row r="543" spans="1:13" x14ac:dyDescent="0.25">
      <c r="A543" s="392"/>
      <c r="B543" s="392"/>
      <c r="C543" s="393"/>
      <c r="D543" s="1928" t="s">
        <v>1309</v>
      </c>
      <c r="E543" s="1928"/>
      <c r="F543" s="1928"/>
      <c r="G543" s="1928"/>
      <c r="H543" s="1928"/>
      <c r="I543" s="1928"/>
      <c r="J543" s="381"/>
      <c r="K543" s="392"/>
      <c r="L543" s="380"/>
      <c r="M543" s="381">
        <v>0</v>
      </c>
    </row>
    <row r="544" spans="1:13" x14ac:dyDescent="0.25">
      <c r="A544" s="392"/>
      <c r="B544" s="392"/>
      <c r="C544" s="393"/>
      <c r="D544" s="1928" t="s">
        <v>1332</v>
      </c>
      <c r="E544" s="1928"/>
      <c r="F544" s="1928"/>
      <c r="G544" s="1928"/>
      <c r="H544" s="1928"/>
      <c r="I544" s="1928"/>
      <c r="J544" s="381"/>
      <c r="K544" s="392"/>
      <c r="L544" s="380"/>
      <c r="M544" s="381">
        <v>0</v>
      </c>
    </row>
    <row r="545" spans="1:13" x14ac:dyDescent="0.25">
      <c r="A545" s="392"/>
      <c r="B545" s="392"/>
      <c r="C545" s="393"/>
      <c r="D545" s="1926" t="s">
        <v>1313</v>
      </c>
      <c r="E545" s="1928"/>
      <c r="F545" s="1928"/>
      <c r="G545" s="1928"/>
      <c r="H545" s="1928"/>
      <c r="I545" s="1928"/>
      <c r="J545" s="381"/>
      <c r="K545" s="392"/>
      <c r="L545" s="380"/>
      <c r="M545" s="381"/>
    </row>
    <row r="546" spans="1:13" x14ac:dyDescent="0.25">
      <c r="A546" s="392"/>
      <c r="B546" s="392"/>
      <c r="C546" s="393"/>
      <c r="D546" s="1928" t="s">
        <v>1314</v>
      </c>
      <c r="E546" s="1928"/>
      <c r="F546" s="1928"/>
      <c r="G546" s="1928"/>
      <c r="H546" s="1928"/>
      <c r="I546" s="1928"/>
      <c r="J546" s="381"/>
      <c r="K546" s="392"/>
      <c r="L546" s="380"/>
      <c r="M546" s="381">
        <v>56058.229999999996</v>
      </c>
    </row>
    <row r="547" spans="1:13" x14ac:dyDescent="0.25">
      <c r="A547" s="392"/>
      <c r="B547" s="392"/>
      <c r="C547" s="393"/>
      <c r="D547" s="1928" t="s">
        <v>1315</v>
      </c>
      <c r="E547" s="1928"/>
      <c r="F547" s="1928"/>
      <c r="G547" s="1928"/>
      <c r="H547" s="1928"/>
      <c r="I547" s="1928"/>
      <c r="J547" s="381"/>
      <c r="K547" s="392"/>
      <c r="L547" s="380"/>
      <c r="M547" s="381">
        <v>68401.75</v>
      </c>
    </row>
    <row r="548" spans="1:13" x14ac:dyDescent="0.25">
      <c r="A548" s="392"/>
      <c r="B548" s="392"/>
      <c r="C548" s="393"/>
      <c r="D548" s="1928" t="s">
        <v>1316</v>
      </c>
      <c r="E548" s="1928"/>
      <c r="F548" s="1928"/>
      <c r="G548" s="1944"/>
      <c r="H548" s="383">
        <v>36.663734599999998</v>
      </c>
      <c r="I548" s="392"/>
      <c r="J548" s="392"/>
      <c r="K548" s="392"/>
      <c r="L548" s="392"/>
      <c r="M548" s="392"/>
    </row>
    <row r="549" spans="1:13" x14ac:dyDescent="0.25">
      <c r="A549" s="392"/>
      <c r="B549" s="392"/>
      <c r="C549" s="393"/>
      <c r="D549" s="1928" t="s">
        <v>1317</v>
      </c>
      <c r="E549" s="1928"/>
      <c r="F549" s="1928"/>
      <c r="G549" s="1944"/>
      <c r="H549" s="383">
        <v>8.7298185000000004</v>
      </c>
      <c r="I549" s="392"/>
      <c r="J549" s="392"/>
      <c r="K549" s="392"/>
      <c r="L549" s="392"/>
      <c r="M549" s="392"/>
    </row>
    <row r="550" spans="1:13" x14ac:dyDescent="0.25">
      <c r="K550" t="s">
        <v>671</v>
      </c>
    </row>
    <row r="551" spans="1:13" x14ac:dyDescent="0.25">
      <c r="I551" s="115"/>
      <c r="K551" t="s">
        <v>672</v>
      </c>
      <c r="L551" s="115"/>
      <c r="M551" s="115">
        <f>M452+M472</f>
        <v>127121.18999999999</v>
      </c>
    </row>
    <row r="552" spans="1:13" x14ac:dyDescent="0.25">
      <c r="I552" s="30"/>
      <c r="K552" t="s">
        <v>673</v>
      </c>
      <c r="L552" s="30"/>
      <c r="M552" s="116">
        <f>M492</f>
        <v>68401.75</v>
      </c>
    </row>
    <row r="553" spans="1:13" x14ac:dyDescent="0.25">
      <c r="I553" s="30"/>
      <c r="K553" t="s">
        <v>674</v>
      </c>
      <c r="L553" s="30"/>
      <c r="M553" s="30">
        <v>0</v>
      </c>
    </row>
    <row r="555" spans="1:13" x14ac:dyDescent="0.25">
      <c r="D555" s="1908" t="s">
        <v>675</v>
      </c>
      <c r="E555" s="1908"/>
      <c r="F555" s="1908"/>
      <c r="G555" s="1908"/>
      <c r="H555" s="1908"/>
      <c r="I555" s="1908"/>
      <c r="J555" s="2051"/>
      <c r="K555" s="2051"/>
      <c r="L555" s="2051">
        <f>M551</f>
        <v>127121.18999999999</v>
      </c>
      <c r="M555" s="2051"/>
    </row>
    <row r="556" spans="1:13" x14ac:dyDescent="0.25">
      <c r="D556" s="1908" t="s">
        <v>676</v>
      </c>
      <c r="E556" s="1908"/>
      <c r="F556" s="1908"/>
      <c r="G556" s="1908"/>
      <c r="H556" s="1908"/>
      <c r="I556" s="269">
        <v>0</v>
      </c>
      <c r="J556" s="2051"/>
      <c r="K556" s="2051"/>
      <c r="L556" s="2051">
        <f>L555*K556</f>
        <v>0</v>
      </c>
      <c r="M556" s="2051"/>
    </row>
    <row r="557" spans="1:13" x14ac:dyDescent="0.25">
      <c r="D557" s="1908" t="s">
        <v>677</v>
      </c>
      <c r="E557" s="1908"/>
      <c r="F557" s="1908"/>
      <c r="G557" s="1908"/>
      <c r="H557" s="1908"/>
      <c r="I557" s="258"/>
      <c r="J557" s="2051"/>
      <c r="K557" s="2051"/>
      <c r="L557" s="2051">
        <f>L555+L556</f>
        <v>127121.18999999999</v>
      </c>
      <c r="M557" s="2051"/>
    </row>
    <row r="558" spans="1:13" x14ac:dyDescent="0.25">
      <c r="D558" s="1908" t="s">
        <v>678</v>
      </c>
      <c r="E558" s="1908"/>
      <c r="F558" s="1908"/>
      <c r="G558" s="1908"/>
      <c r="H558" s="1908"/>
      <c r="I558" s="270">
        <v>1.9E-2</v>
      </c>
      <c r="J558" s="2051"/>
      <c r="K558" s="2051"/>
      <c r="L558" s="2051">
        <f>ROUND(L557*I558,2)</f>
        <v>2415.3000000000002</v>
      </c>
      <c r="M558" s="2051"/>
    </row>
    <row r="559" spans="1:13" x14ac:dyDescent="0.25">
      <c r="D559" s="1908" t="s">
        <v>679</v>
      </c>
      <c r="E559" s="1908"/>
      <c r="F559" s="1908"/>
      <c r="G559" s="1908"/>
      <c r="H559" s="1908"/>
      <c r="I559" s="258"/>
      <c r="J559" s="2051"/>
      <c r="K559" s="2051"/>
      <c r="L559" s="2051">
        <f>L557+L558</f>
        <v>129536.48999999999</v>
      </c>
      <c r="M559" s="2051"/>
    </row>
    <row r="560" spans="1:13" x14ac:dyDescent="0.25">
      <c r="D560" s="1908" t="s">
        <v>680</v>
      </c>
      <c r="E560" s="1908"/>
      <c r="F560" s="1908"/>
      <c r="G560" s="1908"/>
      <c r="H560" s="1908"/>
      <c r="I560" s="258">
        <v>1</v>
      </c>
      <c r="J560" s="2051"/>
      <c r="K560" s="2051"/>
      <c r="L560" s="2051">
        <f>L559*I560</f>
        <v>129536.48999999999</v>
      </c>
      <c r="M560" s="2051"/>
    </row>
    <row r="561" spans="1:13" x14ac:dyDescent="0.25">
      <c r="D561" s="1908" t="s">
        <v>681</v>
      </c>
      <c r="E561" s="1908"/>
      <c r="F561" s="1908"/>
      <c r="G561" s="1908"/>
      <c r="H561" s="1908"/>
      <c r="I561" s="258">
        <v>1</v>
      </c>
      <c r="J561" s="2051"/>
      <c r="K561" s="2051"/>
      <c r="L561" s="2051">
        <f>L560*I561</f>
        <v>129536.48999999999</v>
      </c>
      <c r="M561" s="2051"/>
    </row>
    <row r="562" spans="1:13" x14ac:dyDescent="0.25">
      <c r="D562" s="1974" t="s">
        <v>682</v>
      </c>
      <c r="E562" s="1974"/>
      <c r="F562" s="1974"/>
      <c r="G562" s="1974"/>
      <c r="H562" s="1974"/>
      <c r="I562" s="257">
        <v>0.99522999999999995</v>
      </c>
      <c r="J562" s="2052"/>
      <c r="K562" s="2052"/>
      <c r="L562" s="2052">
        <f>ROUND((L561*I562),2)</f>
        <v>128918.6</v>
      </c>
      <c r="M562" s="2052"/>
    </row>
    <row r="563" spans="1:13" x14ac:dyDescent="0.25">
      <c r="D563" s="1908" t="s">
        <v>683</v>
      </c>
      <c r="E563" s="1908"/>
      <c r="F563" s="1908"/>
      <c r="G563" s="1908"/>
      <c r="H563" s="1908"/>
      <c r="I563" s="258"/>
      <c r="J563" s="2051"/>
      <c r="K563" s="2051"/>
      <c r="L563" s="2051">
        <f>ROUND((M552),2)</f>
        <v>68401.75</v>
      </c>
      <c r="M563" s="2051"/>
    </row>
    <row r="564" spans="1:13" x14ac:dyDescent="0.25">
      <c r="D564" s="1974" t="s">
        <v>684</v>
      </c>
      <c r="E564" s="1974"/>
      <c r="F564" s="1974"/>
      <c r="G564" s="1974"/>
      <c r="H564" s="1974"/>
      <c r="I564" s="257">
        <v>0.99522999999999995</v>
      </c>
      <c r="J564" s="2052"/>
      <c r="K564" s="2052"/>
      <c r="L564" s="2052">
        <f>ROUND((L563*I564),2)</f>
        <v>68075.47</v>
      </c>
      <c r="M564" s="2052"/>
    </row>
    <row r="565" spans="1:13" x14ac:dyDescent="0.25">
      <c r="D565" s="1908" t="s">
        <v>685</v>
      </c>
      <c r="E565" s="1908"/>
      <c r="F565" s="1908"/>
      <c r="G565" s="1908"/>
      <c r="H565" s="1908"/>
      <c r="I565" s="258"/>
      <c r="J565" s="2051"/>
      <c r="K565" s="2051"/>
      <c r="L565" s="2051">
        <f>L553</f>
        <v>0</v>
      </c>
      <c r="M565" s="2051"/>
    </row>
    <row r="566" spans="1:13" x14ac:dyDescent="0.25">
      <c r="D566" s="1908" t="s">
        <v>686</v>
      </c>
      <c r="E566" s="1908"/>
      <c r="F566" s="1908"/>
      <c r="G566" s="1908"/>
      <c r="H566" s="1908"/>
      <c r="I566" s="258">
        <v>1</v>
      </c>
      <c r="J566" s="2051"/>
      <c r="K566" s="2051"/>
      <c r="L566" s="2051">
        <f>L565*K566</f>
        <v>0</v>
      </c>
      <c r="M566" s="2051"/>
    </row>
    <row r="567" spans="1:13" x14ac:dyDescent="0.25">
      <c r="D567" s="1908" t="s">
        <v>687</v>
      </c>
      <c r="E567" s="1908"/>
      <c r="F567" s="1908"/>
      <c r="G567" s="1908"/>
      <c r="H567" s="1908"/>
      <c r="I567" s="258">
        <v>1</v>
      </c>
      <c r="J567" s="2051"/>
      <c r="K567" s="2051"/>
      <c r="L567" s="2051">
        <f>L566*K567</f>
        <v>0</v>
      </c>
      <c r="M567" s="2051"/>
    </row>
    <row r="568" spans="1:13" x14ac:dyDescent="0.25">
      <c r="D568" s="1974" t="s">
        <v>688</v>
      </c>
      <c r="E568" s="1974"/>
      <c r="F568" s="1974"/>
      <c r="G568" s="1974"/>
      <c r="H568" s="1974"/>
      <c r="I568" s="257">
        <v>0.99522999999999995</v>
      </c>
      <c r="J568" s="2052"/>
      <c r="K568" s="2052"/>
      <c r="L568" s="2052">
        <f>L567*I568</f>
        <v>0</v>
      </c>
      <c r="M568" s="2052"/>
    </row>
    <row r="569" spans="1:13" x14ac:dyDescent="0.25">
      <c r="D569" s="1974" t="s">
        <v>689</v>
      </c>
      <c r="E569" s="1974"/>
      <c r="F569" s="1974"/>
      <c r="G569" s="1974"/>
      <c r="H569" s="1974"/>
      <c r="I569" s="258"/>
      <c r="J569" s="2052"/>
      <c r="K569" s="2052"/>
      <c r="L569" s="2052">
        <f>ROUND((L562+L564+L568),2)</f>
        <v>196994.07</v>
      </c>
      <c r="M569" s="2052"/>
    </row>
    <row r="572" spans="1:13" x14ac:dyDescent="0.25">
      <c r="A572" s="50"/>
      <c r="B572" s="50"/>
      <c r="C572" s="1930" t="s">
        <v>216</v>
      </c>
      <c r="D572" s="1930"/>
      <c r="E572" s="1980" t="s">
        <v>169</v>
      </c>
      <c r="F572" s="1980"/>
      <c r="G572" s="1980"/>
      <c r="H572" s="1980"/>
      <c r="I572" s="1980"/>
      <c r="J572" s="66" t="str">
        <f>IF([8]Source!AB15&lt;&gt;"", [8]Source!AB15," ")</f>
        <v xml:space="preserve"> </v>
      </c>
      <c r="K572" s="66" t="s">
        <v>170</v>
      </c>
      <c r="L572" s="50"/>
    </row>
    <row r="573" spans="1:13" x14ac:dyDescent="0.25">
      <c r="A573" s="50"/>
      <c r="B573" s="50"/>
      <c r="C573" s="50"/>
      <c r="D573" s="50"/>
      <c r="E573" s="1911" t="s">
        <v>55</v>
      </c>
      <c r="F573" s="1911"/>
      <c r="G573" s="1911"/>
      <c r="H573" s="1911"/>
      <c r="I573" s="1911"/>
      <c r="J573" s="50"/>
      <c r="K573" s="50"/>
      <c r="L573" s="50"/>
    </row>
    <row r="574" spans="1:13" x14ac:dyDescent="0.25">
      <c r="A574" s="50"/>
      <c r="B574" s="50"/>
      <c r="C574" s="50"/>
      <c r="D574" s="50"/>
      <c r="E574" s="50"/>
      <c r="F574" s="50"/>
      <c r="G574" s="50"/>
      <c r="H574" s="50"/>
      <c r="I574" s="50"/>
      <c r="J574" s="50"/>
      <c r="K574" s="50"/>
      <c r="L574" s="50"/>
    </row>
    <row r="575" spans="1:13" x14ac:dyDescent="0.25">
      <c r="A575" s="50"/>
      <c r="B575" s="50"/>
      <c r="C575" s="1930" t="s">
        <v>217</v>
      </c>
      <c r="D575" s="1930"/>
      <c r="E575" s="1980" t="s">
        <v>541</v>
      </c>
      <c r="F575" s="1980"/>
      <c r="G575" s="1980"/>
      <c r="H575" s="1980"/>
      <c r="I575" s="1980"/>
      <c r="J575" s="66" t="str">
        <f>IF([8]Source!AF15&lt;&gt;"", [8]Source!AF15," ")</f>
        <v xml:space="preserve"> </v>
      </c>
      <c r="K575" s="66" t="s">
        <v>968</v>
      </c>
      <c r="L575" s="50"/>
    </row>
    <row r="576" spans="1:13" x14ac:dyDescent="0.25">
      <c r="A576" s="50"/>
      <c r="B576" s="50"/>
      <c r="C576" s="50"/>
      <c r="D576" s="50"/>
      <c r="E576" s="1911" t="s">
        <v>55</v>
      </c>
      <c r="F576" s="1911"/>
      <c r="G576" s="1911"/>
      <c r="H576" s="1911"/>
      <c r="I576" s="1911"/>
      <c r="J576" s="50"/>
      <c r="K576" s="50"/>
      <c r="L576" s="50"/>
    </row>
    <row r="580" spans="1:12" x14ac:dyDescent="0.25">
      <c r="A580" s="23"/>
      <c r="B580" s="23"/>
      <c r="C580" s="23"/>
      <c r="D580" s="23"/>
      <c r="E580" s="23"/>
      <c r="F580" s="23"/>
      <c r="G580" s="23"/>
      <c r="H580" s="23"/>
      <c r="I580" s="23"/>
      <c r="J580" s="23"/>
      <c r="K580" s="23"/>
      <c r="L580" s="23"/>
    </row>
    <row r="581" spans="1:12" x14ac:dyDescent="0.25">
      <c r="A581" s="271"/>
      <c r="B581" s="271"/>
      <c r="C581" s="271"/>
      <c r="D581" s="271"/>
      <c r="E581" s="271"/>
      <c r="F581" s="271"/>
      <c r="G581" s="271"/>
      <c r="H581" s="271"/>
      <c r="I581" s="271"/>
      <c r="J581" s="271"/>
      <c r="K581" s="271"/>
      <c r="L581" s="271"/>
    </row>
    <row r="582" spans="1:12" ht="18" x14ac:dyDescent="0.25">
      <c r="A582" s="272"/>
      <c r="B582" s="273" t="s">
        <v>690</v>
      </c>
      <c r="C582" s="274"/>
      <c r="D582" s="274"/>
      <c r="E582" s="274"/>
      <c r="F582" s="274"/>
      <c r="G582" s="274"/>
      <c r="H582" s="274"/>
      <c r="I582" s="274"/>
      <c r="J582" s="274"/>
      <c r="K582" s="274"/>
      <c r="L582" s="274"/>
    </row>
    <row r="583" spans="1:12" x14ac:dyDescent="0.25">
      <c r="A583" s="272"/>
      <c r="B583" s="276" t="s">
        <v>391</v>
      </c>
      <c r="C583" s="272"/>
      <c r="D583" s="272"/>
      <c r="E583" s="272"/>
      <c r="F583" s="277"/>
      <c r="G583" s="272"/>
      <c r="H583" s="272"/>
      <c r="I583" s="272"/>
      <c r="J583" s="277"/>
      <c r="K583" s="272"/>
      <c r="L583" s="272"/>
    </row>
    <row r="584" spans="1:12" x14ac:dyDescent="0.25">
      <c r="A584" s="23"/>
      <c r="B584" s="23"/>
      <c r="C584" s="23"/>
      <c r="D584" s="23"/>
      <c r="E584" s="23"/>
      <c r="F584" s="23" t="s">
        <v>166</v>
      </c>
      <c r="G584" s="23"/>
      <c r="H584" s="23"/>
      <c r="I584" s="23"/>
      <c r="J584" s="23" t="s">
        <v>198</v>
      </c>
      <c r="K584" s="23"/>
      <c r="L584" s="23"/>
    </row>
  </sheetData>
  <mergeCells count="411">
    <mergeCell ref="D549:G549"/>
    <mergeCell ref="D543:I543"/>
    <mergeCell ref="D544:I544"/>
    <mergeCell ref="D545:I545"/>
    <mergeCell ref="D546:I546"/>
    <mergeCell ref="D547:I547"/>
    <mergeCell ref="D548:G548"/>
    <mergeCell ref="D537:I537"/>
    <mergeCell ref="D538:I538"/>
    <mergeCell ref="D539:I539"/>
    <mergeCell ref="D540:I540"/>
    <mergeCell ref="D541:I541"/>
    <mergeCell ref="D542:I542"/>
    <mergeCell ref="D531:I531"/>
    <mergeCell ref="D532:I532"/>
    <mergeCell ref="D533:I533"/>
    <mergeCell ref="D534:I534"/>
    <mergeCell ref="D535:I535"/>
    <mergeCell ref="D536:I536"/>
    <mergeCell ref="D525:I525"/>
    <mergeCell ref="D526:I526"/>
    <mergeCell ref="D527:I527"/>
    <mergeCell ref="D528:I528"/>
    <mergeCell ref="D529:I529"/>
    <mergeCell ref="D530:I530"/>
    <mergeCell ref="D518:I518"/>
    <mergeCell ref="D519:I519"/>
    <mergeCell ref="D521:I521"/>
    <mergeCell ref="D522:I522"/>
    <mergeCell ref="D523:I523"/>
    <mergeCell ref="D524:I524"/>
    <mergeCell ref="D512:I512"/>
    <mergeCell ref="D513:I513"/>
    <mergeCell ref="D514:I514"/>
    <mergeCell ref="D515:I515"/>
    <mergeCell ref="D516:I516"/>
    <mergeCell ref="D517:I517"/>
    <mergeCell ref="D506:I506"/>
    <mergeCell ref="D507:I507"/>
    <mergeCell ref="D508:I508"/>
    <mergeCell ref="D509:I509"/>
    <mergeCell ref="D510:I510"/>
    <mergeCell ref="D511:I511"/>
    <mergeCell ref="D500:I500"/>
    <mergeCell ref="D501:I501"/>
    <mergeCell ref="D502:I502"/>
    <mergeCell ref="D503:I503"/>
    <mergeCell ref="D504:I504"/>
    <mergeCell ref="D505:I505"/>
    <mergeCell ref="D493:I493"/>
    <mergeCell ref="D494:I494"/>
    <mergeCell ref="D495:I495"/>
    <mergeCell ref="D497:I497"/>
    <mergeCell ref="D498:I498"/>
    <mergeCell ref="D499:I499"/>
    <mergeCell ref="D486:I486"/>
    <mergeCell ref="D487:I487"/>
    <mergeCell ref="D488:I488"/>
    <mergeCell ref="D489:I489"/>
    <mergeCell ref="D490:I490"/>
    <mergeCell ref="D492:I492"/>
    <mergeCell ref="D480:I480"/>
    <mergeCell ref="D481:I481"/>
    <mergeCell ref="D482:I482"/>
    <mergeCell ref="D483:I483"/>
    <mergeCell ref="D484:I484"/>
    <mergeCell ref="D485:I485"/>
    <mergeCell ref="D474:I474"/>
    <mergeCell ref="D475:I475"/>
    <mergeCell ref="D476:I476"/>
    <mergeCell ref="D477:I477"/>
    <mergeCell ref="D478:I478"/>
    <mergeCell ref="D479:I479"/>
    <mergeCell ref="D467:I467"/>
    <mergeCell ref="D468:I468"/>
    <mergeCell ref="D469:I469"/>
    <mergeCell ref="D470:I470"/>
    <mergeCell ref="D472:I472"/>
    <mergeCell ref="D473:I473"/>
    <mergeCell ref="D461:I461"/>
    <mergeCell ref="D462:I462"/>
    <mergeCell ref="D463:I463"/>
    <mergeCell ref="D464:I464"/>
    <mergeCell ref="D465:I465"/>
    <mergeCell ref="D466:I466"/>
    <mergeCell ref="D455:I455"/>
    <mergeCell ref="D456:I456"/>
    <mergeCell ref="D457:I457"/>
    <mergeCell ref="D458:I458"/>
    <mergeCell ref="D459:I459"/>
    <mergeCell ref="D460:I460"/>
    <mergeCell ref="D446:G446"/>
    <mergeCell ref="D447:G447"/>
    <mergeCell ref="D450:I450"/>
    <mergeCell ref="D452:I452"/>
    <mergeCell ref="D453:I453"/>
    <mergeCell ref="D454:I454"/>
    <mergeCell ref="D440:I440"/>
    <mergeCell ref="D441:I441"/>
    <mergeCell ref="D442:I442"/>
    <mergeCell ref="D443:I443"/>
    <mergeCell ref="D444:I444"/>
    <mergeCell ref="D445:I445"/>
    <mergeCell ref="J413:K413"/>
    <mergeCell ref="L413:M413"/>
    <mergeCell ref="J415:K415"/>
    <mergeCell ref="L415:M415"/>
    <mergeCell ref="J417:K417"/>
    <mergeCell ref="L417:M417"/>
    <mergeCell ref="D438:I438"/>
    <mergeCell ref="D439:I439"/>
    <mergeCell ref="D432:I432"/>
    <mergeCell ref="D433:I433"/>
    <mergeCell ref="D434:I434"/>
    <mergeCell ref="D435:I435"/>
    <mergeCell ref="D436:I436"/>
    <mergeCell ref="D437:I437"/>
    <mergeCell ref="D426:I426"/>
    <mergeCell ref="D427:I427"/>
    <mergeCell ref="D428:I428"/>
    <mergeCell ref="D429:I429"/>
    <mergeCell ref="J407:K407"/>
    <mergeCell ref="L407:M407"/>
    <mergeCell ref="J409:K409"/>
    <mergeCell ref="L409:M409"/>
    <mergeCell ref="J411:K411"/>
    <mergeCell ref="L411:M411"/>
    <mergeCell ref="J401:K401"/>
    <mergeCell ref="L401:M401"/>
    <mergeCell ref="J403:K403"/>
    <mergeCell ref="L403:M403"/>
    <mergeCell ref="J405:K405"/>
    <mergeCell ref="L405:M405"/>
    <mergeCell ref="J394:K394"/>
    <mergeCell ref="L394:M394"/>
    <mergeCell ref="J397:K397"/>
    <mergeCell ref="L397:M397"/>
    <mergeCell ref="J399:K399"/>
    <mergeCell ref="L399:M399"/>
    <mergeCell ref="D388:I388"/>
    <mergeCell ref="J388:K388"/>
    <mergeCell ref="L388:M388"/>
    <mergeCell ref="J390:K390"/>
    <mergeCell ref="L390:M390"/>
    <mergeCell ref="J392:K392"/>
    <mergeCell ref="L392:M392"/>
    <mergeCell ref="D390:I390"/>
    <mergeCell ref="D392:I392"/>
    <mergeCell ref="D394:I394"/>
    <mergeCell ref="J382:K382"/>
    <mergeCell ref="L382:M382"/>
    <mergeCell ref="J384:K384"/>
    <mergeCell ref="L384:M384"/>
    <mergeCell ref="J386:K386"/>
    <mergeCell ref="L386:M386"/>
    <mergeCell ref="J376:K376"/>
    <mergeCell ref="L376:M376"/>
    <mergeCell ref="J378:K378"/>
    <mergeCell ref="L378:M378"/>
    <mergeCell ref="J380:K380"/>
    <mergeCell ref="L380:M380"/>
    <mergeCell ref="J370:K370"/>
    <mergeCell ref="L370:M370"/>
    <mergeCell ref="J372:K372"/>
    <mergeCell ref="L372:M372"/>
    <mergeCell ref="J374:K374"/>
    <mergeCell ref="L374:M374"/>
    <mergeCell ref="J364:K364"/>
    <mergeCell ref="L364:M364"/>
    <mergeCell ref="J366:K366"/>
    <mergeCell ref="L366:M366"/>
    <mergeCell ref="J368:K368"/>
    <mergeCell ref="L368:M368"/>
    <mergeCell ref="D343:I343"/>
    <mergeCell ref="D356:G356"/>
    <mergeCell ref="D357:G357"/>
    <mergeCell ref="A360:M360"/>
    <mergeCell ref="J362:K362"/>
    <mergeCell ref="L362:M362"/>
    <mergeCell ref="J327:K327"/>
    <mergeCell ref="L327:M327"/>
    <mergeCell ref="D338:I338"/>
    <mergeCell ref="D339:I339"/>
    <mergeCell ref="D340:I340"/>
    <mergeCell ref="D341:I341"/>
    <mergeCell ref="D362:I362"/>
    <mergeCell ref="D344:I344"/>
    <mergeCell ref="D345:I345"/>
    <mergeCell ref="D346:I346"/>
    <mergeCell ref="D347:I347"/>
    <mergeCell ref="D348:I348"/>
    <mergeCell ref="D349:I349"/>
    <mergeCell ref="D335:I335"/>
    <mergeCell ref="D336:I336"/>
    <mergeCell ref="D337:I337"/>
    <mergeCell ref="D342:I342"/>
    <mergeCell ref="D329:I329"/>
    <mergeCell ref="D310:I310"/>
    <mergeCell ref="D319:G319"/>
    <mergeCell ref="D320:G320"/>
    <mergeCell ref="A323:M323"/>
    <mergeCell ref="J325:K325"/>
    <mergeCell ref="L325:M325"/>
    <mergeCell ref="D298:I298"/>
    <mergeCell ref="D300:I300"/>
    <mergeCell ref="D302:I302"/>
    <mergeCell ref="D304:I304"/>
    <mergeCell ref="D306:I306"/>
    <mergeCell ref="D308:I308"/>
    <mergeCell ref="D311:I311"/>
    <mergeCell ref="D312:I312"/>
    <mergeCell ref="D313:I313"/>
    <mergeCell ref="D314:I314"/>
    <mergeCell ref="D315:I315"/>
    <mergeCell ref="D316:I316"/>
    <mergeCell ref="D307:I307"/>
    <mergeCell ref="D309:I309"/>
    <mergeCell ref="D303:I303"/>
    <mergeCell ref="D305:I305"/>
    <mergeCell ref="D299:I299"/>
    <mergeCell ref="D301:I301"/>
    <mergeCell ref="D292:I292"/>
    <mergeCell ref="D294:I294"/>
    <mergeCell ref="D296:I296"/>
    <mergeCell ref="D212:I212"/>
    <mergeCell ref="J212:K212"/>
    <mergeCell ref="L212:M212"/>
    <mergeCell ref="J238:K238"/>
    <mergeCell ref="L238:M238"/>
    <mergeCell ref="J260:K260"/>
    <mergeCell ref="L260:M260"/>
    <mergeCell ref="D295:I295"/>
    <mergeCell ref="D127:I127"/>
    <mergeCell ref="J127:K127"/>
    <mergeCell ref="L127:M127"/>
    <mergeCell ref="D140:I140"/>
    <mergeCell ref="J140:K140"/>
    <mergeCell ref="L140:M140"/>
    <mergeCell ref="D114:I114"/>
    <mergeCell ref="J114:K114"/>
    <mergeCell ref="D290:I290"/>
    <mergeCell ref="J290:K290"/>
    <mergeCell ref="L290:M290"/>
    <mergeCell ref="A31:M31"/>
    <mergeCell ref="A32:B32"/>
    <mergeCell ref="C32:C36"/>
    <mergeCell ref="D32:D36"/>
    <mergeCell ref="E32:E36"/>
    <mergeCell ref="F32:H35"/>
    <mergeCell ref="I32:M35"/>
    <mergeCell ref="A33:A36"/>
    <mergeCell ref="D57:I57"/>
    <mergeCell ref="J57:K57"/>
    <mergeCell ref="C572:D572"/>
    <mergeCell ref="E572:I572"/>
    <mergeCell ref="E573:I573"/>
    <mergeCell ref="C575:D575"/>
    <mergeCell ref="E575:I575"/>
    <mergeCell ref="E576:I576"/>
    <mergeCell ref="D568:H568"/>
    <mergeCell ref="J568:K568"/>
    <mergeCell ref="L568:M568"/>
    <mergeCell ref="D569:H569"/>
    <mergeCell ref="J569:K569"/>
    <mergeCell ref="L569:M569"/>
    <mergeCell ref="D566:H566"/>
    <mergeCell ref="J566:K566"/>
    <mergeCell ref="L566:M566"/>
    <mergeCell ref="D567:H567"/>
    <mergeCell ref="J567:K567"/>
    <mergeCell ref="L567:M567"/>
    <mergeCell ref="D564:H564"/>
    <mergeCell ref="J564:K564"/>
    <mergeCell ref="L564:M564"/>
    <mergeCell ref="D565:H565"/>
    <mergeCell ref="J565:K565"/>
    <mergeCell ref="L565:M565"/>
    <mergeCell ref="D562:H562"/>
    <mergeCell ref="J562:K562"/>
    <mergeCell ref="L562:M562"/>
    <mergeCell ref="D563:H563"/>
    <mergeCell ref="J563:K563"/>
    <mergeCell ref="L563:M563"/>
    <mergeCell ref="D560:H560"/>
    <mergeCell ref="J560:K560"/>
    <mergeCell ref="L560:M560"/>
    <mergeCell ref="D561:H561"/>
    <mergeCell ref="J561:K561"/>
    <mergeCell ref="L561:M561"/>
    <mergeCell ref="D558:H558"/>
    <mergeCell ref="J558:K558"/>
    <mergeCell ref="L558:M558"/>
    <mergeCell ref="D559:H559"/>
    <mergeCell ref="J559:K559"/>
    <mergeCell ref="L559:M559"/>
    <mergeCell ref="L555:M555"/>
    <mergeCell ref="D556:H556"/>
    <mergeCell ref="J556:K556"/>
    <mergeCell ref="L556:M556"/>
    <mergeCell ref="D557:H557"/>
    <mergeCell ref="J557:K557"/>
    <mergeCell ref="L557:M557"/>
    <mergeCell ref="D555:I555"/>
    <mergeCell ref="J555:K555"/>
    <mergeCell ref="D430:I430"/>
    <mergeCell ref="D431:I431"/>
    <mergeCell ref="D420:I420"/>
    <mergeCell ref="D421:I421"/>
    <mergeCell ref="D422:I422"/>
    <mergeCell ref="D423:I423"/>
    <mergeCell ref="D424:I424"/>
    <mergeCell ref="D425:I425"/>
    <mergeCell ref="D415:I415"/>
    <mergeCell ref="D417:I417"/>
    <mergeCell ref="D419:I419"/>
    <mergeCell ref="D407:I407"/>
    <mergeCell ref="D409:I409"/>
    <mergeCell ref="D411:I411"/>
    <mergeCell ref="D413:I413"/>
    <mergeCell ref="D401:I401"/>
    <mergeCell ref="D403:I403"/>
    <mergeCell ref="D405:I405"/>
    <mergeCell ref="D397:I397"/>
    <mergeCell ref="D399:I399"/>
    <mergeCell ref="D382:I382"/>
    <mergeCell ref="D384:I384"/>
    <mergeCell ref="D386:I386"/>
    <mergeCell ref="D376:I376"/>
    <mergeCell ref="D378:I378"/>
    <mergeCell ref="D380:I380"/>
    <mergeCell ref="D370:I370"/>
    <mergeCell ref="D372:I372"/>
    <mergeCell ref="D374:I374"/>
    <mergeCell ref="D364:I364"/>
    <mergeCell ref="D366:I366"/>
    <mergeCell ref="D368:I368"/>
    <mergeCell ref="D350:I350"/>
    <mergeCell ref="D351:I351"/>
    <mergeCell ref="D352:I352"/>
    <mergeCell ref="D353:I353"/>
    <mergeCell ref="D354:I354"/>
    <mergeCell ref="D355:I355"/>
    <mergeCell ref="D330:I330"/>
    <mergeCell ref="D331:I331"/>
    <mergeCell ref="D332:I332"/>
    <mergeCell ref="D333:I333"/>
    <mergeCell ref="D334:I334"/>
    <mergeCell ref="D325:I325"/>
    <mergeCell ref="D327:I327"/>
    <mergeCell ref="D317:I317"/>
    <mergeCell ref="D318:I318"/>
    <mergeCell ref="D297:I297"/>
    <mergeCell ref="D293:I293"/>
    <mergeCell ref="D280:I280"/>
    <mergeCell ref="J280:K280"/>
    <mergeCell ref="L280:M280"/>
    <mergeCell ref="D260:I260"/>
    <mergeCell ref="D238:I238"/>
    <mergeCell ref="B33:B36"/>
    <mergeCell ref="A39:M39"/>
    <mergeCell ref="A41:M41"/>
    <mergeCell ref="L57:M57"/>
    <mergeCell ref="D71:I71"/>
    <mergeCell ref="J71:K71"/>
    <mergeCell ref="L71:M71"/>
    <mergeCell ref="D85:I85"/>
    <mergeCell ref="J85:K85"/>
    <mergeCell ref="L85:M85"/>
    <mergeCell ref="D166:I166"/>
    <mergeCell ref="J166:K166"/>
    <mergeCell ref="L166:M166"/>
    <mergeCell ref="D187:I187"/>
    <mergeCell ref="J187:K187"/>
    <mergeCell ref="L187:M187"/>
    <mergeCell ref="L114:M114"/>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23" bottom="0.43307086614173229" header="0.23622047244094491" footer="0.23622047244094491"/>
  <pageSetup paperSize="9" scale="57"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9"/>
  <sheetViews>
    <sheetView view="pageBreakPreview" topLeftCell="A433" zoomScale="93" zoomScaleNormal="100" zoomScaleSheetLayoutView="93" workbookViewId="0">
      <selection activeCell="L454" sqref="L454:M454"/>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x14ac:dyDescent="0.25">
      <c r="A9" s="1916" t="s">
        <v>95</v>
      </c>
      <c r="B9" s="1916"/>
      <c r="C9" s="1981" t="s">
        <v>510</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299</v>
      </c>
      <c r="L10" s="2283"/>
    </row>
    <row r="11" spans="1:12" ht="29.25" customHeight="1" x14ac:dyDescent="0.25">
      <c r="A11" s="1916" t="s">
        <v>98</v>
      </c>
      <c r="B11" s="1916"/>
      <c r="C11" s="1981" t="s">
        <v>662</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100</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3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2258</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1253</v>
      </c>
      <c r="B31" s="2061"/>
      <c r="C31" s="2061"/>
      <c r="D31" s="2061"/>
      <c r="E31" s="2061"/>
      <c r="F31" s="2061"/>
      <c r="G31" s="2061"/>
      <c r="H31" s="2061"/>
      <c r="I31" s="2061"/>
      <c r="J31" s="2061"/>
      <c r="K31" s="2061"/>
      <c r="L31" s="2061"/>
      <c r="M31" s="2061"/>
    </row>
    <row r="32" spans="1:13" x14ac:dyDescent="0.25">
      <c r="A32" s="2062" t="s">
        <v>42</v>
      </c>
      <c r="B32" s="2071"/>
      <c r="C32" s="2064" t="s">
        <v>1262</v>
      </c>
      <c r="D32" s="2064" t="s">
        <v>44</v>
      </c>
      <c r="E32" s="2064" t="s">
        <v>45</v>
      </c>
      <c r="F32" s="1934" t="s">
        <v>1263</v>
      </c>
      <c r="G32" s="1935"/>
      <c r="H32" s="2067"/>
      <c r="I32" s="1934" t="s">
        <v>1264</v>
      </c>
      <c r="J32" s="1935"/>
      <c r="K32" s="1935"/>
      <c r="L32" s="1935"/>
      <c r="M32" s="2067"/>
    </row>
    <row r="33" spans="1:13" x14ac:dyDescent="0.25">
      <c r="A33" s="2064" t="s">
        <v>42</v>
      </c>
      <c r="B33" s="2064" t="s">
        <v>122</v>
      </c>
      <c r="C33" s="2065"/>
      <c r="D33" s="2065"/>
      <c r="E33" s="2065"/>
      <c r="F33" s="1937"/>
      <c r="G33" s="1938"/>
      <c r="H33" s="2068"/>
      <c r="I33" s="1957"/>
      <c r="J33" s="1938"/>
      <c r="K33" s="1938"/>
      <c r="L33" s="1938"/>
      <c r="M33" s="2068"/>
    </row>
    <row r="34" spans="1:13" x14ac:dyDescent="0.25">
      <c r="A34" s="2065"/>
      <c r="B34" s="2065"/>
      <c r="C34" s="2065"/>
      <c r="D34" s="2065"/>
      <c r="E34" s="2065"/>
      <c r="F34" s="1937"/>
      <c r="G34" s="1938"/>
      <c r="H34" s="2068"/>
      <c r="I34" s="1957"/>
      <c r="J34" s="1938"/>
      <c r="K34" s="1938"/>
      <c r="L34" s="1938"/>
      <c r="M34" s="2068"/>
    </row>
    <row r="35" spans="1:13" x14ac:dyDescent="0.25">
      <c r="A35" s="2065"/>
      <c r="B35" s="2065"/>
      <c r="C35" s="2065"/>
      <c r="D35" s="2065"/>
      <c r="E35" s="2065"/>
      <c r="F35" s="1940"/>
      <c r="G35" s="1941"/>
      <c r="H35" s="2069"/>
      <c r="I35" s="1958"/>
      <c r="J35" s="1941"/>
      <c r="K35" s="1941"/>
      <c r="L35" s="1941"/>
      <c r="M35" s="2069"/>
    </row>
    <row r="36" spans="1:13" ht="51" x14ac:dyDescent="0.25">
      <c r="A36" s="2066"/>
      <c r="B36" s="2066"/>
      <c r="C36" s="2066"/>
      <c r="D36" s="2066"/>
      <c r="E36" s="206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1844</v>
      </c>
      <c r="B39" s="1943"/>
      <c r="C39" s="1943"/>
      <c r="D39" s="1943"/>
      <c r="E39" s="1943"/>
      <c r="F39" s="1943"/>
      <c r="G39" s="1943"/>
      <c r="H39" s="1943"/>
      <c r="I39" s="1943"/>
      <c r="J39" s="1943"/>
      <c r="K39" s="1943"/>
      <c r="L39" s="1943"/>
      <c r="M39" s="1943"/>
    </row>
    <row r="41" spans="1:13" ht="16.5" x14ac:dyDescent="0.25">
      <c r="A41" s="1943" t="s">
        <v>1620</v>
      </c>
      <c r="B41" s="1943"/>
      <c r="C41" s="1943"/>
      <c r="D41" s="1943"/>
      <c r="E41" s="1943"/>
      <c r="F41" s="1943"/>
      <c r="G41" s="1943"/>
      <c r="H41" s="1943"/>
      <c r="I41" s="1943"/>
      <c r="J41" s="1943"/>
      <c r="K41" s="1943"/>
      <c r="L41" s="1943"/>
      <c r="M41" s="1943"/>
    </row>
    <row r="42" spans="1:13" ht="93.75" x14ac:dyDescent="0.25">
      <c r="A42" s="378" t="s">
        <v>1148</v>
      </c>
      <c r="B42" s="378" t="s">
        <v>1148</v>
      </c>
      <c r="C42" s="56" t="s">
        <v>1467</v>
      </c>
      <c r="D42" s="56" t="s">
        <v>1468</v>
      </c>
      <c r="E42" s="379" t="s">
        <v>287</v>
      </c>
      <c r="F42" s="380">
        <v>2</v>
      </c>
      <c r="G42" s="380"/>
      <c r="H42" s="380">
        <v>2</v>
      </c>
      <c r="I42" s="381"/>
      <c r="J42" s="407"/>
      <c r="K42" s="381"/>
      <c r="L42" s="407"/>
      <c r="M42" s="381"/>
    </row>
    <row r="43" spans="1:13" ht="165.75" x14ac:dyDescent="0.25">
      <c r="C43" s="382" t="s">
        <v>1275</v>
      </c>
      <c r="D43" s="382" t="s">
        <v>1568</v>
      </c>
    </row>
    <row r="44" spans="1:13" x14ac:dyDescent="0.25">
      <c r="A44" s="55"/>
      <c r="B44" s="55"/>
      <c r="C44" s="380">
        <v>1</v>
      </c>
      <c r="D44" s="55" t="s">
        <v>1276</v>
      </c>
      <c r="E44" s="379" t="s">
        <v>1257</v>
      </c>
      <c r="F44" s="383"/>
      <c r="G44" s="380"/>
      <c r="H44" s="383">
        <v>1.056</v>
      </c>
      <c r="I44" s="380"/>
      <c r="J44" s="380"/>
      <c r="K44" s="380"/>
      <c r="L44" s="380"/>
      <c r="M44" s="384">
        <v>436.94</v>
      </c>
    </row>
    <row r="45" spans="1:13" ht="28.5" x14ac:dyDescent="0.25">
      <c r="A45" s="56"/>
      <c r="B45" s="56"/>
      <c r="C45" s="56" t="s">
        <v>1335</v>
      </c>
      <c r="D45" s="56" t="s">
        <v>1336</v>
      </c>
      <c r="E45" s="379" t="s">
        <v>1257</v>
      </c>
      <c r="F45" s="380">
        <v>0.44</v>
      </c>
      <c r="G45" s="380">
        <v>1.2</v>
      </c>
      <c r="H45" s="380">
        <v>1.056</v>
      </c>
      <c r="I45" s="381"/>
      <c r="J45" s="407"/>
      <c r="K45" s="381">
        <v>413.77</v>
      </c>
      <c r="L45" s="407"/>
      <c r="M45" s="381">
        <v>436.94</v>
      </c>
    </row>
    <row r="46" spans="1:13" x14ac:dyDescent="0.25">
      <c r="A46" s="55"/>
      <c r="B46" s="55"/>
      <c r="C46" s="380">
        <v>2</v>
      </c>
      <c r="D46" s="55" t="s">
        <v>47</v>
      </c>
      <c r="E46" s="379"/>
      <c r="F46" s="383"/>
      <c r="G46" s="380"/>
      <c r="H46" s="383"/>
      <c r="I46" s="380"/>
      <c r="J46" s="380"/>
      <c r="K46" s="380"/>
      <c r="L46" s="380"/>
      <c r="M46" s="384">
        <v>1178.3499999999999</v>
      </c>
    </row>
    <row r="47" spans="1:13" x14ac:dyDescent="0.25">
      <c r="A47" s="55"/>
      <c r="B47" s="55"/>
      <c r="C47" s="380"/>
      <c r="D47" s="55" t="s">
        <v>1279</v>
      </c>
      <c r="E47" s="379" t="s">
        <v>1257</v>
      </c>
      <c r="F47" s="383"/>
      <c r="G47" s="380"/>
      <c r="H47" s="383">
        <v>1.1519999999999999</v>
      </c>
      <c r="I47" s="380"/>
      <c r="J47" s="380"/>
      <c r="K47" s="380"/>
      <c r="L47" s="380"/>
      <c r="M47" s="384">
        <v>656.47</v>
      </c>
    </row>
    <row r="48" spans="1:13" ht="28.5" x14ac:dyDescent="0.25">
      <c r="A48" s="56"/>
      <c r="B48" s="56"/>
      <c r="C48" s="56" t="s">
        <v>1351</v>
      </c>
      <c r="D48" s="56" t="s">
        <v>1352</v>
      </c>
      <c r="E48" s="379" t="s">
        <v>1282</v>
      </c>
      <c r="F48" s="380">
        <v>0.24</v>
      </c>
      <c r="G48" s="380">
        <v>1.2</v>
      </c>
      <c r="H48" s="380">
        <v>0.57599999999999996</v>
      </c>
      <c r="I48" s="381"/>
      <c r="J48" s="407"/>
      <c r="K48" s="381">
        <v>1459.82</v>
      </c>
      <c r="L48" s="407"/>
      <c r="M48" s="381">
        <v>840.86</v>
      </c>
    </row>
    <row r="49" spans="1:13" ht="28.5" x14ac:dyDescent="0.25">
      <c r="A49" s="56"/>
      <c r="B49" s="56"/>
      <c r="C49" s="56" t="s">
        <v>1353</v>
      </c>
      <c r="D49" s="56" t="s">
        <v>1354</v>
      </c>
      <c r="E49" s="379" t="s">
        <v>1257</v>
      </c>
      <c r="F49" s="380">
        <v>0.24</v>
      </c>
      <c r="G49" s="380">
        <v>1.2</v>
      </c>
      <c r="H49" s="380">
        <v>0.57599999999999996</v>
      </c>
      <c r="I49" s="381"/>
      <c r="J49" s="407"/>
      <c r="K49" s="381">
        <v>653.33000000000004</v>
      </c>
      <c r="L49" s="407"/>
      <c r="M49" s="381">
        <v>376.32</v>
      </c>
    </row>
    <row r="50" spans="1:13" ht="28.5" x14ac:dyDescent="0.25">
      <c r="A50" s="56"/>
      <c r="B50" s="56"/>
      <c r="C50" s="56" t="s">
        <v>1337</v>
      </c>
      <c r="D50" s="56" t="s">
        <v>1338</v>
      </c>
      <c r="E50" s="379" t="s">
        <v>1282</v>
      </c>
      <c r="F50" s="380">
        <v>0.24</v>
      </c>
      <c r="G50" s="380">
        <v>1.2</v>
      </c>
      <c r="H50" s="380">
        <v>0.57599999999999996</v>
      </c>
      <c r="I50" s="381"/>
      <c r="J50" s="407"/>
      <c r="K50" s="381">
        <v>13.19</v>
      </c>
      <c r="L50" s="407"/>
      <c r="M50" s="381">
        <v>7.6</v>
      </c>
    </row>
    <row r="51" spans="1:13" ht="28.5" x14ac:dyDescent="0.25">
      <c r="A51" s="56"/>
      <c r="B51" s="56"/>
      <c r="C51" s="56" t="s">
        <v>1339</v>
      </c>
      <c r="D51" s="56" t="s">
        <v>1340</v>
      </c>
      <c r="E51" s="379" t="s">
        <v>1282</v>
      </c>
      <c r="F51" s="380">
        <v>0.24</v>
      </c>
      <c r="G51" s="380">
        <v>1.2</v>
      </c>
      <c r="H51" s="380">
        <v>0.57599999999999996</v>
      </c>
      <c r="I51" s="381"/>
      <c r="J51" s="407"/>
      <c r="K51" s="381">
        <v>572.73</v>
      </c>
      <c r="L51" s="407"/>
      <c r="M51" s="381">
        <v>329.89</v>
      </c>
    </row>
    <row r="52" spans="1:13" ht="28.5" x14ac:dyDescent="0.25">
      <c r="A52" s="56"/>
      <c r="B52" s="56"/>
      <c r="C52" s="56" t="s">
        <v>1283</v>
      </c>
      <c r="D52" s="61" t="s">
        <v>1284</v>
      </c>
      <c r="E52" s="385" t="s">
        <v>1257</v>
      </c>
      <c r="F52" s="386">
        <v>0.24</v>
      </c>
      <c r="G52" s="386">
        <v>1.2</v>
      </c>
      <c r="H52" s="386">
        <v>0.57599999999999996</v>
      </c>
      <c r="I52" s="387"/>
      <c r="J52" s="388"/>
      <c r="K52" s="387">
        <v>486.37</v>
      </c>
      <c r="L52" s="388"/>
      <c r="M52" s="387">
        <v>280.14999999999998</v>
      </c>
    </row>
    <row r="53" spans="1:13" x14ac:dyDescent="0.25">
      <c r="A53" s="56"/>
      <c r="B53" s="56"/>
      <c r="C53" s="56"/>
      <c r="D53" s="405" t="s">
        <v>1287</v>
      </c>
      <c r="E53" s="379"/>
      <c r="F53" s="380"/>
      <c r="G53" s="380"/>
      <c r="H53" s="380"/>
      <c r="I53" s="381"/>
      <c r="J53" s="407"/>
      <c r="K53" s="381"/>
      <c r="L53" s="407"/>
      <c r="M53" s="381">
        <v>2271.7600000000002</v>
      </c>
    </row>
    <row r="54" spans="1:13" x14ac:dyDescent="0.25">
      <c r="A54" s="56"/>
      <c r="B54" s="56"/>
      <c r="C54" s="56"/>
      <c r="D54" s="56" t="s">
        <v>1288</v>
      </c>
      <c r="E54" s="379"/>
      <c r="F54" s="380"/>
      <c r="G54" s="380"/>
      <c r="H54" s="380"/>
      <c r="I54" s="381"/>
      <c r="J54" s="407"/>
      <c r="K54" s="381"/>
      <c r="L54" s="407"/>
      <c r="M54" s="381">
        <v>1093.4100000000001</v>
      </c>
    </row>
    <row r="55" spans="1:13" ht="28.5" x14ac:dyDescent="0.25">
      <c r="A55" s="56"/>
      <c r="B55" s="56"/>
      <c r="C55" s="56" t="s">
        <v>1289</v>
      </c>
      <c r="D55" s="56" t="s">
        <v>1290</v>
      </c>
      <c r="E55" s="379" t="s">
        <v>49</v>
      </c>
      <c r="F55" s="380">
        <v>103</v>
      </c>
      <c r="G55" s="380"/>
      <c r="H55" s="380">
        <v>103</v>
      </c>
      <c r="I55" s="381"/>
      <c r="J55" s="407"/>
      <c r="K55" s="381"/>
      <c r="L55" s="407"/>
      <c r="M55" s="381">
        <v>1126.21</v>
      </c>
    </row>
    <row r="56" spans="1:13" ht="28.5" x14ac:dyDescent="0.25">
      <c r="A56" s="61"/>
      <c r="B56" s="61"/>
      <c r="C56" s="61" t="s">
        <v>1291</v>
      </c>
      <c r="D56" s="61" t="s">
        <v>1292</v>
      </c>
      <c r="E56" s="385" t="s">
        <v>49</v>
      </c>
      <c r="F56" s="386">
        <v>60</v>
      </c>
      <c r="G56" s="386"/>
      <c r="H56" s="386">
        <v>60</v>
      </c>
      <c r="I56" s="387"/>
      <c r="J56" s="388"/>
      <c r="K56" s="387"/>
      <c r="L56" s="388"/>
      <c r="M56" s="387">
        <v>656.05</v>
      </c>
    </row>
    <row r="57" spans="1:13" x14ac:dyDescent="0.25">
      <c r="D57" s="1925" t="s">
        <v>52</v>
      </c>
      <c r="E57" s="1925"/>
      <c r="F57" s="1925"/>
      <c r="G57" s="1925"/>
      <c r="H57" s="1925"/>
      <c r="I57" s="1925"/>
      <c r="J57" s="1918">
        <v>2027.0100000000002</v>
      </c>
      <c r="K57" s="1918"/>
      <c r="L57" s="1918">
        <v>4054.0200000000004</v>
      </c>
      <c r="M57" s="1918"/>
    </row>
    <row r="58" spans="1:13" ht="108" x14ac:dyDescent="0.25">
      <c r="A58" s="378" t="s">
        <v>1149</v>
      </c>
      <c r="B58" s="378" t="s">
        <v>1149</v>
      </c>
      <c r="C58" s="56" t="s">
        <v>1621</v>
      </c>
      <c r="D58" s="56" t="s">
        <v>1622</v>
      </c>
      <c r="E58" s="379" t="s">
        <v>287</v>
      </c>
      <c r="F58" s="380">
        <v>1</v>
      </c>
      <c r="G58" s="380"/>
      <c r="H58" s="380">
        <v>1</v>
      </c>
      <c r="I58" s="381"/>
      <c r="J58" s="407"/>
      <c r="K58" s="381"/>
      <c r="L58" s="407"/>
      <c r="M58" s="381"/>
    </row>
    <row r="59" spans="1:13" ht="165.75" x14ac:dyDescent="0.25">
      <c r="C59" s="382" t="s">
        <v>1275</v>
      </c>
      <c r="D59" s="382" t="s">
        <v>1568</v>
      </c>
    </row>
    <row r="60" spans="1:13" x14ac:dyDescent="0.25">
      <c r="A60" s="55"/>
      <c r="B60" s="55"/>
      <c r="C60" s="380">
        <v>1</v>
      </c>
      <c r="D60" s="55" t="s">
        <v>1276</v>
      </c>
      <c r="E60" s="379" t="s">
        <v>1257</v>
      </c>
      <c r="F60" s="383"/>
      <c r="G60" s="380"/>
      <c r="H60" s="383">
        <v>4.8360000000000003</v>
      </c>
      <c r="I60" s="380"/>
      <c r="J60" s="380"/>
      <c r="K60" s="380"/>
      <c r="L60" s="380"/>
      <c r="M60" s="384">
        <v>2167.79</v>
      </c>
    </row>
    <row r="61" spans="1:13" ht="28.5" x14ac:dyDescent="0.25">
      <c r="A61" s="56"/>
      <c r="B61" s="56"/>
      <c r="C61" s="56" t="s">
        <v>1472</v>
      </c>
      <c r="D61" s="56" t="s">
        <v>1473</v>
      </c>
      <c r="E61" s="379" t="s">
        <v>1257</v>
      </c>
      <c r="F61" s="380">
        <v>4.03</v>
      </c>
      <c r="G61" s="380">
        <v>1.2</v>
      </c>
      <c r="H61" s="380">
        <v>4.8360000000000003</v>
      </c>
      <c r="I61" s="381"/>
      <c r="J61" s="407"/>
      <c r="K61" s="381">
        <v>448.26</v>
      </c>
      <c r="L61" s="407"/>
      <c r="M61" s="381">
        <v>2167.79</v>
      </c>
    </row>
    <row r="62" spans="1:13" x14ac:dyDescent="0.25">
      <c r="A62" s="55"/>
      <c r="B62" s="55"/>
      <c r="C62" s="380">
        <v>2</v>
      </c>
      <c r="D62" s="55" t="s">
        <v>47</v>
      </c>
      <c r="E62" s="379"/>
      <c r="F62" s="383"/>
      <c r="G62" s="380"/>
      <c r="H62" s="383"/>
      <c r="I62" s="380"/>
      <c r="J62" s="380"/>
      <c r="K62" s="380"/>
      <c r="L62" s="380"/>
      <c r="M62" s="384">
        <v>3856.18</v>
      </c>
    </row>
    <row r="63" spans="1:13" x14ac:dyDescent="0.25">
      <c r="A63" s="55"/>
      <c r="B63" s="55"/>
      <c r="C63" s="380"/>
      <c r="D63" s="55" t="s">
        <v>1279</v>
      </c>
      <c r="E63" s="379" t="s">
        <v>1257</v>
      </c>
      <c r="F63" s="383"/>
      <c r="G63" s="380"/>
      <c r="H63" s="383">
        <v>2.0880000000000001</v>
      </c>
      <c r="I63" s="380"/>
      <c r="J63" s="380"/>
      <c r="K63" s="380"/>
      <c r="L63" s="380"/>
      <c r="M63" s="384">
        <v>1167.1099999999999</v>
      </c>
    </row>
    <row r="64" spans="1:13" ht="42.75" x14ac:dyDescent="0.25">
      <c r="A64" s="56"/>
      <c r="B64" s="56"/>
      <c r="C64" s="56" t="s">
        <v>1474</v>
      </c>
      <c r="D64" s="56" t="s">
        <v>1475</v>
      </c>
      <c r="E64" s="379" t="s">
        <v>1282</v>
      </c>
      <c r="F64" s="380">
        <v>1.74</v>
      </c>
      <c r="G64" s="380">
        <v>1.2</v>
      </c>
      <c r="H64" s="380">
        <v>2.0880000000000001</v>
      </c>
      <c r="I64" s="381"/>
      <c r="J64" s="407"/>
      <c r="K64" s="381">
        <v>1846.83</v>
      </c>
      <c r="L64" s="407"/>
      <c r="M64" s="381">
        <v>3856.18</v>
      </c>
    </row>
    <row r="65" spans="1:13" ht="28.5" x14ac:dyDescent="0.25">
      <c r="A65" s="56"/>
      <c r="B65" s="56"/>
      <c r="C65" s="56" t="s">
        <v>1429</v>
      </c>
      <c r="D65" s="56" t="s">
        <v>1430</v>
      </c>
      <c r="E65" s="379" t="s">
        <v>1257</v>
      </c>
      <c r="F65" s="380">
        <v>1.74</v>
      </c>
      <c r="G65" s="380">
        <v>1.2</v>
      </c>
      <c r="H65" s="380">
        <v>2.0880000000000001</v>
      </c>
      <c r="I65" s="381"/>
      <c r="J65" s="407"/>
      <c r="K65" s="381">
        <v>558.96</v>
      </c>
      <c r="L65" s="407"/>
      <c r="M65" s="381">
        <v>1167.1099999999999</v>
      </c>
    </row>
    <row r="66" spans="1:13" x14ac:dyDescent="0.25">
      <c r="A66" s="55"/>
      <c r="B66" s="55"/>
      <c r="C66" s="380">
        <v>4</v>
      </c>
      <c r="D66" s="55" t="s">
        <v>1369</v>
      </c>
      <c r="E66" s="379"/>
      <c r="F66" s="383"/>
      <c r="G66" s="380"/>
      <c r="H66" s="383"/>
      <c r="I66" s="380"/>
      <c r="J66" s="380"/>
      <c r="K66" s="380"/>
      <c r="L66" s="380"/>
      <c r="M66" s="384">
        <v>72.240000000000009</v>
      </c>
    </row>
    <row r="67" spans="1:13" ht="28.5" x14ac:dyDescent="0.25">
      <c r="A67" s="56"/>
      <c r="B67" s="56"/>
      <c r="C67" s="56" t="s">
        <v>1370</v>
      </c>
      <c r="D67" s="56" t="s">
        <v>1371</v>
      </c>
      <c r="E67" s="379" t="s">
        <v>1372</v>
      </c>
      <c r="F67" s="380">
        <v>0.1</v>
      </c>
      <c r="G67" s="380"/>
      <c r="H67" s="380">
        <v>0.1</v>
      </c>
      <c r="I67" s="381">
        <v>238.29</v>
      </c>
      <c r="J67" s="407">
        <v>2.06</v>
      </c>
      <c r="K67" s="381">
        <v>490.88</v>
      </c>
      <c r="L67" s="407"/>
      <c r="M67" s="381">
        <v>49.09</v>
      </c>
    </row>
    <row r="68" spans="1:13" ht="28.5" x14ac:dyDescent="0.25">
      <c r="A68" s="56"/>
      <c r="B68" s="56"/>
      <c r="C68" s="56" t="s">
        <v>1373</v>
      </c>
      <c r="D68" s="56" t="s">
        <v>1374</v>
      </c>
      <c r="E68" s="379" t="s">
        <v>1372</v>
      </c>
      <c r="F68" s="380">
        <v>0.05</v>
      </c>
      <c r="G68" s="380"/>
      <c r="H68" s="380">
        <v>0.05</v>
      </c>
      <c r="I68" s="381">
        <v>80.02</v>
      </c>
      <c r="J68" s="407">
        <v>2.06</v>
      </c>
      <c r="K68" s="381">
        <v>164.84</v>
      </c>
      <c r="L68" s="407"/>
      <c r="M68" s="381">
        <v>8.24</v>
      </c>
    </row>
    <row r="69" spans="1:13" ht="28.5" x14ac:dyDescent="0.25">
      <c r="A69" s="56"/>
      <c r="B69" s="56"/>
      <c r="C69" s="56" t="s">
        <v>1375</v>
      </c>
      <c r="D69" s="56" t="s">
        <v>1376</v>
      </c>
      <c r="E69" s="379" t="s">
        <v>1372</v>
      </c>
      <c r="F69" s="380">
        <v>0.05</v>
      </c>
      <c r="G69" s="380"/>
      <c r="H69" s="380">
        <v>0.05</v>
      </c>
      <c r="I69" s="381">
        <v>56.11</v>
      </c>
      <c r="J69" s="407">
        <v>1.46</v>
      </c>
      <c r="K69" s="381">
        <v>81.92</v>
      </c>
      <c r="L69" s="407"/>
      <c r="M69" s="381">
        <v>4.0999999999999996</v>
      </c>
    </row>
    <row r="70" spans="1:13" ht="28.5" x14ac:dyDescent="0.25">
      <c r="A70" s="56"/>
      <c r="B70" s="56"/>
      <c r="C70" s="56" t="s">
        <v>1377</v>
      </c>
      <c r="D70" s="56" t="s">
        <v>1378</v>
      </c>
      <c r="E70" s="379" t="s">
        <v>75</v>
      </c>
      <c r="F70" s="380">
        <v>3.0000000000000001E-5</v>
      </c>
      <c r="G70" s="380"/>
      <c r="H70" s="380">
        <v>3.0000000000000001E-5</v>
      </c>
      <c r="I70" s="381">
        <v>80020.98</v>
      </c>
      <c r="J70" s="407">
        <v>1.02</v>
      </c>
      <c r="K70" s="381">
        <v>81621.399999999994</v>
      </c>
      <c r="L70" s="407"/>
      <c r="M70" s="381">
        <v>2.4500000000000002</v>
      </c>
    </row>
    <row r="71" spans="1:13" ht="28.5" x14ac:dyDescent="0.25">
      <c r="A71" s="56"/>
      <c r="B71" s="56"/>
      <c r="C71" s="56" t="s">
        <v>1379</v>
      </c>
      <c r="D71" s="56" t="s">
        <v>1380</v>
      </c>
      <c r="E71" s="379" t="s">
        <v>1372</v>
      </c>
      <c r="F71" s="380">
        <v>0.12</v>
      </c>
      <c r="G71" s="380"/>
      <c r="H71" s="380">
        <v>0.12</v>
      </c>
      <c r="I71" s="381">
        <v>60.6</v>
      </c>
      <c r="J71" s="407">
        <v>1.1499999999999999</v>
      </c>
      <c r="K71" s="381">
        <v>69.69</v>
      </c>
      <c r="L71" s="407"/>
      <c r="M71" s="381">
        <v>8.36</v>
      </c>
    </row>
    <row r="72" spans="1:13" x14ac:dyDescent="0.25">
      <c r="A72" s="56"/>
      <c r="B72" s="56"/>
      <c r="C72" s="56" t="s">
        <v>1623</v>
      </c>
      <c r="D72" s="61" t="s">
        <v>1624</v>
      </c>
      <c r="E72" s="385" t="s">
        <v>923</v>
      </c>
      <c r="F72" s="386">
        <v>0</v>
      </c>
      <c r="G72" s="386"/>
      <c r="H72" s="386">
        <v>0</v>
      </c>
      <c r="I72" s="387"/>
      <c r="J72" s="388"/>
      <c r="K72" s="387"/>
      <c r="L72" s="388"/>
      <c r="M72" s="387"/>
    </row>
    <row r="73" spans="1:13" x14ac:dyDescent="0.25">
      <c r="A73" s="56"/>
      <c r="B73" s="56"/>
      <c r="C73" s="56"/>
      <c r="D73" s="405" t="s">
        <v>1287</v>
      </c>
      <c r="E73" s="379"/>
      <c r="F73" s="380"/>
      <c r="G73" s="380"/>
      <c r="H73" s="380"/>
      <c r="I73" s="381"/>
      <c r="J73" s="407"/>
      <c r="K73" s="381"/>
      <c r="L73" s="407"/>
      <c r="M73" s="381">
        <v>7263.3199999999988</v>
      </c>
    </row>
    <row r="74" spans="1:13" x14ac:dyDescent="0.25">
      <c r="A74" s="56"/>
      <c r="B74" s="56"/>
      <c r="C74" s="56"/>
      <c r="D74" s="56" t="s">
        <v>1288</v>
      </c>
      <c r="E74" s="379"/>
      <c r="F74" s="380"/>
      <c r="G74" s="380"/>
      <c r="H74" s="380"/>
      <c r="I74" s="381"/>
      <c r="J74" s="407"/>
      <c r="K74" s="381"/>
      <c r="L74" s="407"/>
      <c r="M74" s="381">
        <v>3334.8999999999996</v>
      </c>
    </row>
    <row r="75" spans="1:13" ht="28.5" x14ac:dyDescent="0.25">
      <c r="A75" s="56"/>
      <c r="B75" s="56"/>
      <c r="C75" s="56" t="s">
        <v>1289</v>
      </c>
      <c r="D75" s="56" t="s">
        <v>1290</v>
      </c>
      <c r="E75" s="379" t="s">
        <v>49</v>
      </c>
      <c r="F75" s="380">
        <v>103</v>
      </c>
      <c r="G75" s="380"/>
      <c r="H75" s="380">
        <v>103</v>
      </c>
      <c r="I75" s="381"/>
      <c r="J75" s="407"/>
      <c r="K75" s="381"/>
      <c r="L75" s="407"/>
      <c r="M75" s="381">
        <v>3434.95</v>
      </c>
    </row>
    <row r="76" spans="1:13" ht="28.5" x14ac:dyDescent="0.25">
      <c r="A76" s="61"/>
      <c r="B76" s="61"/>
      <c r="C76" s="61" t="s">
        <v>1291</v>
      </c>
      <c r="D76" s="61" t="s">
        <v>1292</v>
      </c>
      <c r="E76" s="385" t="s">
        <v>49</v>
      </c>
      <c r="F76" s="386">
        <v>60</v>
      </c>
      <c r="G76" s="386"/>
      <c r="H76" s="386">
        <v>60</v>
      </c>
      <c r="I76" s="387"/>
      <c r="J76" s="388"/>
      <c r="K76" s="387"/>
      <c r="L76" s="388"/>
      <c r="M76" s="387">
        <v>2000.94</v>
      </c>
    </row>
    <row r="77" spans="1:13" x14ac:dyDescent="0.25">
      <c r="D77" s="1925" t="s">
        <v>52</v>
      </c>
      <c r="E77" s="1925"/>
      <c r="F77" s="1925"/>
      <c r="G77" s="1925"/>
      <c r="H77" s="1925"/>
      <c r="I77" s="1925"/>
      <c r="J77" s="1918">
        <v>12699.210000000001</v>
      </c>
      <c r="K77" s="1918"/>
      <c r="L77" s="1918">
        <v>12699.210000000001</v>
      </c>
      <c r="M77" s="1918"/>
    </row>
    <row r="78" spans="1:13" ht="108" x14ac:dyDescent="0.25">
      <c r="A78" s="378" t="s">
        <v>1150</v>
      </c>
      <c r="B78" s="378" t="s">
        <v>1150</v>
      </c>
      <c r="C78" s="56" t="s">
        <v>1625</v>
      </c>
      <c r="D78" s="56" t="s">
        <v>1626</v>
      </c>
      <c r="E78" s="379" t="s">
        <v>287</v>
      </c>
      <c r="F78" s="380">
        <v>1</v>
      </c>
      <c r="G78" s="380"/>
      <c r="H78" s="380">
        <v>1</v>
      </c>
      <c r="I78" s="381"/>
      <c r="J78" s="407"/>
      <c r="K78" s="381"/>
      <c r="L78" s="407"/>
      <c r="M78" s="381"/>
    </row>
    <row r="79" spans="1:13" ht="165.75" x14ac:dyDescent="0.25">
      <c r="C79" s="382" t="s">
        <v>1275</v>
      </c>
      <c r="D79" s="382" t="s">
        <v>1568</v>
      </c>
    </row>
    <row r="80" spans="1:13" x14ac:dyDescent="0.25">
      <c r="A80" s="55"/>
      <c r="B80" s="55"/>
      <c r="C80" s="380">
        <v>1</v>
      </c>
      <c r="D80" s="55" t="s">
        <v>1276</v>
      </c>
      <c r="E80" s="379" t="s">
        <v>1257</v>
      </c>
      <c r="F80" s="383"/>
      <c r="G80" s="380"/>
      <c r="H80" s="383">
        <v>78.528000000000006</v>
      </c>
      <c r="I80" s="380"/>
      <c r="J80" s="380"/>
      <c r="K80" s="380"/>
      <c r="L80" s="380"/>
      <c r="M80" s="384">
        <v>37765.69</v>
      </c>
    </row>
    <row r="81" spans="1:13" ht="28.5" x14ac:dyDescent="0.25">
      <c r="A81" s="56"/>
      <c r="B81" s="56"/>
      <c r="C81" s="56" t="s">
        <v>1627</v>
      </c>
      <c r="D81" s="56" t="s">
        <v>1628</v>
      </c>
      <c r="E81" s="379" t="s">
        <v>1257</v>
      </c>
      <c r="F81" s="380">
        <v>65.44</v>
      </c>
      <c r="G81" s="380">
        <v>1.2</v>
      </c>
      <c r="H81" s="380">
        <v>78.528000000000006</v>
      </c>
      <c r="I81" s="381"/>
      <c r="J81" s="407"/>
      <c r="K81" s="381">
        <v>480.92</v>
      </c>
      <c r="L81" s="407"/>
      <c r="M81" s="381">
        <v>37765.69</v>
      </c>
    </row>
    <row r="82" spans="1:13" x14ac:dyDescent="0.25">
      <c r="A82" s="55"/>
      <c r="B82" s="55"/>
      <c r="C82" s="380">
        <v>2</v>
      </c>
      <c r="D82" s="55" t="s">
        <v>47</v>
      </c>
      <c r="E82" s="379"/>
      <c r="F82" s="383"/>
      <c r="G82" s="380"/>
      <c r="H82" s="383"/>
      <c r="I82" s="380"/>
      <c r="J82" s="380"/>
      <c r="K82" s="380"/>
      <c r="L82" s="380"/>
      <c r="M82" s="384">
        <v>4161.99</v>
      </c>
    </row>
    <row r="83" spans="1:13" x14ac:dyDescent="0.25">
      <c r="A83" s="55"/>
      <c r="B83" s="55"/>
      <c r="C83" s="380"/>
      <c r="D83" s="55" t="s">
        <v>1279</v>
      </c>
      <c r="E83" s="379" t="s">
        <v>1257</v>
      </c>
      <c r="F83" s="383"/>
      <c r="G83" s="380"/>
      <c r="H83" s="383">
        <v>4.62</v>
      </c>
      <c r="I83" s="380"/>
      <c r="J83" s="380"/>
      <c r="K83" s="380"/>
      <c r="L83" s="380"/>
      <c r="M83" s="384">
        <v>2589.63</v>
      </c>
    </row>
    <row r="84" spans="1:13" ht="28.5" x14ac:dyDescent="0.25">
      <c r="A84" s="56"/>
      <c r="B84" s="56"/>
      <c r="C84" s="56" t="s">
        <v>1351</v>
      </c>
      <c r="D84" s="56" t="s">
        <v>1352</v>
      </c>
      <c r="E84" s="379" t="s">
        <v>1282</v>
      </c>
      <c r="F84" s="380">
        <v>1.71</v>
      </c>
      <c r="G84" s="380">
        <v>1.2</v>
      </c>
      <c r="H84" s="380">
        <v>2.052</v>
      </c>
      <c r="I84" s="381"/>
      <c r="J84" s="407"/>
      <c r="K84" s="381">
        <v>1459.82</v>
      </c>
      <c r="L84" s="407"/>
      <c r="M84" s="381">
        <v>2995.55</v>
      </c>
    </row>
    <row r="85" spans="1:13" ht="28.5" x14ac:dyDescent="0.25">
      <c r="A85" s="56"/>
      <c r="B85" s="56"/>
      <c r="C85" s="56" t="s">
        <v>1353</v>
      </c>
      <c r="D85" s="56" t="s">
        <v>1354</v>
      </c>
      <c r="E85" s="379" t="s">
        <v>1257</v>
      </c>
      <c r="F85" s="380">
        <v>1.71</v>
      </c>
      <c r="G85" s="380">
        <v>1.2</v>
      </c>
      <c r="H85" s="380">
        <v>2.052</v>
      </c>
      <c r="I85" s="381"/>
      <c r="J85" s="407"/>
      <c r="K85" s="381">
        <v>653.33000000000004</v>
      </c>
      <c r="L85" s="407"/>
      <c r="M85" s="381">
        <v>1340.63</v>
      </c>
    </row>
    <row r="86" spans="1:13" ht="28.5" x14ac:dyDescent="0.25">
      <c r="A86" s="56"/>
      <c r="B86" s="56"/>
      <c r="C86" s="56" t="s">
        <v>1280</v>
      </c>
      <c r="D86" s="56" t="s">
        <v>1281</v>
      </c>
      <c r="E86" s="379" t="s">
        <v>1282</v>
      </c>
      <c r="F86" s="380">
        <v>2.14</v>
      </c>
      <c r="G86" s="380">
        <v>1.2</v>
      </c>
      <c r="H86" s="380">
        <v>2.5680000000000001</v>
      </c>
      <c r="I86" s="381">
        <v>346.73</v>
      </c>
      <c r="J86" s="407">
        <v>1.31</v>
      </c>
      <c r="K86" s="381">
        <v>454.22</v>
      </c>
      <c r="L86" s="407"/>
      <c r="M86" s="381">
        <v>1166.44</v>
      </c>
    </row>
    <row r="87" spans="1:13" ht="28.5" x14ac:dyDescent="0.25">
      <c r="A87" s="56"/>
      <c r="B87" s="56"/>
      <c r="C87" s="56" t="s">
        <v>1283</v>
      </c>
      <c r="D87" s="56" t="s">
        <v>1284</v>
      </c>
      <c r="E87" s="379" t="s">
        <v>1257</v>
      </c>
      <c r="F87" s="380">
        <v>2.14</v>
      </c>
      <c r="G87" s="380">
        <v>1.2</v>
      </c>
      <c r="H87" s="380">
        <v>2.5680000000000001</v>
      </c>
      <c r="I87" s="381"/>
      <c r="J87" s="407"/>
      <c r="K87" s="381">
        <v>486.37</v>
      </c>
      <c r="L87" s="407"/>
      <c r="M87" s="381">
        <v>1249</v>
      </c>
    </row>
    <row r="88" spans="1:13" x14ac:dyDescent="0.25">
      <c r="A88" s="56"/>
      <c r="B88" s="56"/>
      <c r="C88" s="56" t="s">
        <v>1629</v>
      </c>
      <c r="D88" s="61" t="s">
        <v>1390</v>
      </c>
      <c r="E88" s="385" t="s">
        <v>1372</v>
      </c>
      <c r="F88" s="386">
        <v>0</v>
      </c>
      <c r="G88" s="386"/>
      <c r="H88" s="386">
        <v>0</v>
      </c>
      <c r="I88" s="387"/>
      <c r="J88" s="388"/>
      <c r="K88" s="387"/>
      <c r="L88" s="388"/>
      <c r="M88" s="387"/>
    </row>
    <row r="89" spans="1:13" x14ac:dyDescent="0.25">
      <c r="A89" s="56"/>
      <c r="B89" s="56"/>
      <c r="C89" s="56"/>
      <c r="D89" s="405" t="s">
        <v>1287</v>
      </c>
      <c r="E89" s="379"/>
      <c r="F89" s="380"/>
      <c r="G89" s="380"/>
      <c r="H89" s="380"/>
      <c r="I89" s="381"/>
      <c r="J89" s="407"/>
      <c r="K89" s="381"/>
      <c r="L89" s="407"/>
      <c r="M89" s="381">
        <v>44517.31</v>
      </c>
    </row>
    <row r="90" spans="1:13" x14ac:dyDescent="0.25">
      <c r="A90" s="56"/>
      <c r="B90" s="56"/>
      <c r="C90" s="56"/>
      <c r="D90" s="56" t="s">
        <v>1288</v>
      </c>
      <c r="E90" s="379"/>
      <c r="F90" s="380"/>
      <c r="G90" s="380"/>
      <c r="H90" s="380"/>
      <c r="I90" s="381"/>
      <c r="J90" s="407"/>
      <c r="K90" s="381"/>
      <c r="L90" s="407"/>
      <c r="M90" s="381">
        <v>40355.32</v>
      </c>
    </row>
    <row r="91" spans="1:13" ht="28.5" x14ac:dyDescent="0.25">
      <c r="A91" s="56"/>
      <c r="B91" s="56"/>
      <c r="C91" s="56" t="s">
        <v>1289</v>
      </c>
      <c r="D91" s="56" t="s">
        <v>1290</v>
      </c>
      <c r="E91" s="379" t="s">
        <v>49</v>
      </c>
      <c r="F91" s="380">
        <v>103</v>
      </c>
      <c r="G91" s="380"/>
      <c r="H91" s="380">
        <v>103</v>
      </c>
      <c r="I91" s="381"/>
      <c r="J91" s="407"/>
      <c r="K91" s="381"/>
      <c r="L91" s="407"/>
      <c r="M91" s="381">
        <v>41565.980000000003</v>
      </c>
    </row>
    <row r="92" spans="1:13" ht="28.5" x14ac:dyDescent="0.25">
      <c r="A92" s="61"/>
      <c r="B92" s="61"/>
      <c r="C92" s="61" t="s">
        <v>1291</v>
      </c>
      <c r="D92" s="61" t="s">
        <v>1292</v>
      </c>
      <c r="E92" s="385" t="s">
        <v>49</v>
      </c>
      <c r="F92" s="386">
        <v>60</v>
      </c>
      <c r="G92" s="386"/>
      <c r="H92" s="386">
        <v>60</v>
      </c>
      <c r="I92" s="387"/>
      <c r="J92" s="388"/>
      <c r="K92" s="387"/>
      <c r="L92" s="388"/>
      <c r="M92" s="387">
        <v>24213.19</v>
      </c>
    </row>
    <row r="93" spans="1:13" x14ac:dyDescent="0.25">
      <c r="D93" s="1925" t="s">
        <v>52</v>
      </c>
      <c r="E93" s="1925"/>
      <c r="F93" s="1925"/>
      <c r="G93" s="1925"/>
      <c r="H93" s="1925"/>
      <c r="I93" s="1925"/>
      <c r="J93" s="1918">
        <v>110296.48000000001</v>
      </c>
      <c r="K93" s="1918"/>
      <c r="L93" s="1918">
        <v>110296.48000000001</v>
      </c>
      <c r="M93" s="1918"/>
    </row>
    <row r="94" spans="1:13" ht="79.5" x14ac:dyDescent="0.25">
      <c r="A94" s="378" t="s">
        <v>1151</v>
      </c>
      <c r="B94" s="378" t="s">
        <v>1151</v>
      </c>
      <c r="C94" s="56" t="s">
        <v>1630</v>
      </c>
      <c r="D94" s="56" t="s">
        <v>1631</v>
      </c>
      <c r="E94" s="379" t="s">
        <v>287</v>
      </c>
      <c r="F94" s="380">
        <v>1</v>
      </c>
      <c r="G94" s="380"/>
      <c r="H94" s="380">
        <v>1</v>
      </c>
      <c r="I94" s="381"/>
      <c r="J94" s="407"/>
      <c r="K94" s="381"/>
      <c r="L94" s="407"/>
      <c r="M94" s="381"/>
    </row>
    <row r="95" spans="1:13" ht="165.75" x14ac:dyDescent="0.25">
      <c r="C95" s="382" t="s">
        <v>1524</v>
      </c>
      <c r="D95" s="382" t="s">
        <v>1843</v>
      </c>
    </row>
    <row r="96" spans="1:13" x14ac:dyDescent="0.25">
      <c r="A96" s="55"/>
      <c r="B96" s="55"/>
      <c r="C96" s="380">
        <v>1</v>
      </c>
      <c r="D96" s="55" t="s">
        <v>1276</v>
      </c>
      <c r="E96" s="379" t="s">
        <v>1257</v>
      </c>
      <c r="F96" s="383"/>
      <c r="G96" s="380"/>
      <c r="H96" s="383">
        <v>0.84</v>
      </c>
      <c r="I96" s="380"/>
      <c r="J96" s="380"/>
      <c r="K96" s="380"/>
      <c r="L96" s="380"/>
      <c r="M96" s="384">
        <v>420.74</v>
      </c>
    </row>
    <row r="97" spans="1:13" ht="28.5" x14ac:dyDescent="0.25">
      <c r="A97" s="56"/>
      <c r="B97" s="56"/>
      <c r="C97" s="56" t="s">
        <v>1525</v>
      </c>
      <c r="D97" s="56" t="s">
        <v>1526</v>
      </c>
      <c r="E97" s="379" t="s">
        <v>1257</v>
      </c>
      <c r="F97" s="380">
        <v>0.7</v>
      </c>
      <c r="G97" s="380">
        <v>1.2</v>
      </c>
      <c r="H97" s="380">
        <v>0.84</v>
      </c>
      <c r="I97" s="381"/>
      <c r="J97" s="407"/>
      <c r="K97" s="381">
        <v>500.88</v>
      </c>
      <c r="L97" s="407"/>
      <c r="M97" s="381">
        <v>420.74</v>
      </c>
    </row>
    <row r="98" spans="1:13" x14ac:dyDescent="0.25">
      <c r="A98" s="55"/>
      <c r="B98" s="55"/>
      <c r="C98" s="380">
        <v>2</v>
      </c>
      <c r="D98" s="55" t="s">
        <v>47</v>
      </c>
      <c r="E98" s="379"/>
      <c r="F98" s="383"/>
      <c r="G98" s="380"/>
      <c r="H98" s="383"/>
      <c r="I98" s="380"/>
      <c r="J98" s="380"/>
      <c r="K98" s="380"/>
      <c r="L98" s="380"/>
      <c r="M98" s="384">
        <v>24.340000000000003</v>
      </c>
    </row>
    <row r="99" spans="1:13" x14ac:dyDescent="0.25">
      <c r="A99" s="55"/>
      <c r="B99" s="55"/>
      <c r="C99" s="380"/>
      <c r="D99" s="55" t="s">
        <v>1279</v>
      </c>
      <c r="E99" s="379" t="s">
        <v>1257</v>
      </c>
      <c r="F99" s="383"/>
      <c r="G99" s="380"/>
      <c r="H99" s="383">
        <v>2.4E-2</v>
      </c>
      <c r="I99" s="380"/>
      <c r="J99" s="380"/>
      <c r="K99" s="380"/>
      <c r="L99" s="380"/>
      <c r="M99" s="384">
        <v>13.68</v>
      </c>
    </row>
    <row r="100" spans="1:13" ht="28.5" x14ac:dyDescent="0.25">
      <c r="A100" s="56"/>
      <c r="B100" s="56"/>
      <c r="C100" s="56" t="s">
        <v>1351</v>
      </c>
      <c r="D100" s="56" t="s">
        <v>1352</v>
      </c>
      <c r="E100" s="379" t="s">
        <v>1282</v>
      </c>
      <c r="F100" s="380">
        <v>0.01</v>
      </c>
      <c r="G100" s="380">
        <v>1.2</v>
      </c>
      <c r="H100" s="380">
        <v>1.2E-2</v>
      </c>
      <c r="I100" s="381"/>
      <c r="J100" s="407"/>
      <c r="K100" s="381">
        <v>1459.82</v>
      </c>
      <c r="L100" s="407"/>
      <c r="M100" s="381">
        <v>17.52</v>
      </c>
    </row>
    <row r="101" spans="1:13" ht="28.5" x14ac:dyDescent="0.25">
      <c r="A101" s="56"/>
      <c r="B101" s="56"/>
      <c r="C101" s="56" t="s">
        <v>1353</v>
      </c>
      <c r="D101" s="56" t="s">
        <v>1354</v>
      </c>
      <c r="E101" s="379" t="s">
        <v>1257</v>
      </c>
      <c r="F101" s="380">
        <v>0.01</v>
      </c>
      <c r="G101" s="380">
        <v>1.2</v>
      </c>
      <c r="H101" s="380">
        <v>1.2E-2</v>
      </c>
      <c r="I101" s="381"/>
      <c r="J101" s="407"/>
      <c r="K101" s="381">
        <v>653.33000000000004</v>
      </c>
      <c r="L101" s="407"/>
      <c r="M101" s="381">
        <v>7.84</v>
      </c>
    </row>
    <row r="102" spans="1:13" ht="28.5" x14ac:dyDescent="0.25">
      <c r="A102" s="56"/>
      <c r="B102" s="56"/>
      <c r="C102" s="56" t="s">
        <v>1285</v>
      </c>
      <c r="D102" s="56" t="s">
        <v>1286</v>
      </c>
      <c r="E102" s="379" t="s">
        <v>1282</v>
      </c>
      <c r="F102" s="380">
        <v>0.01</v>
      </c>
      <c r="G102" s="380">
        <v>1.2</v>
      </c>
      <c r="H102" s="380">
        <v>1.2E-2</v>
      </c>
      <c r="I102" s="381">
        <v>477.92</v>
      </c>
      <c r="J102" s="407">
        <v>1.19</v>
      </c>
      <c r="K102" s="381">
        <v>568.72</v>
      </c>
      <c r="L102" s="407"/>
      <c r="M102" s="381">
        <v>6.82</v>
      </c>
    </row>
    <row r="103" spans="1:13" ht="28.5" x14ac:dyDescent="0.25">
      <c r="A103" s="56"/>
      <c r="B103" s="56"/>
      <c r="C103" s="56" t="s">
        <v>1283</v>
      </c>
      <c r="D103" s="56" t="s">
        <v>1284</v>
      </c>
      <c r="E103" s="379" t="s">
        <v>1257</v>
      </c>
      <c r="F103" s="380">
        <v>0.01</v>
      </c>
      <c r="G103" s="380">
        <v>1.2</v>
      </c>
      <c r="H103" s="380">
        <v>1.2E-2</v>
      </c>
      <c r="I103" s="381"/>
      <c r="J103" s="407"/>
      <c r="K103" s="381">
        <v>486.37</v>
      </c>
      <c r="L103" s="407"/>
      <c r="M103" s="381">
        <v>5.84</v>
      </c>
    </row>
    <row r="104" spans="1:13" x14ac:dyDescent="0.25">
      <c r="A104" s="55"/>
      <c r="B104" s="55"/>
      <c r="C104" s="380">
        <v>4</v>
      </c>
      <c r="D104" s="55" t="s">
        <v>1369</v>
      </c>
      <c r="E104" s="379"/>
      <c r="F104" s="383"/>
      <c r="G104" s="380"/>
      <c r="H104" s="383"/>
      <c r="I104" s="380"/>
      <c r="J104" s="380"/>
      <c r="K104" s="380"/>
      <c r="L104" s="380"/>
      <c r="M104" s="384">
        <v>4.32</v>
      </c>
    </row>
    <row r="105" spans="1:13" ht="28.5" x14ac:dyDescent="0.25">
      <c r="A105" s="56"/>
      <c r="B105" s="56"/>
      <c r="C105" s="56" t="s">
        <v>1632</v>
      </c>
      <c r="D105" s="61" t="s">
        <v>1633</v>
      </c>
      <c r="E105" s="385" t="s">
        <v>75</v>
      </c>
      <c r="F105" s="386">
        <v>3.0000000000000001E-5</v>
      </c>
      <c r="G105" s="386"/>
      <c r="H105" s="386">
        <v>3.0000000000000001E-5</v>
      </c>
      <c r="I105" s="387">
        <v>127406</v>
      </c>
      <c r="J105" s="388">
        <v>1.1299999999999999</v>
      </c>
      <c r="K105" s="387">
        <v>143968.78</v>
      </c>
      <c r="L105" s="388"/>
      <c r="M105" s="387">
        <v>4.32</v>
      </c>
    </row>
    <row r="106" spans="1:13" x14ac:dyDescent="0.25">
      <c r="A106" s="56"/>
      <c r="B106" s="56"/>
      <c r="C106" s="56"/>
      <c r="D106" s="405" t="s">
        <v>1287</v>
      </c>
      <c r="E106" s="379"/>
      <c r="F106" s="380"/>
      <c r="G106" s="380"/>
      <c r="H106" s="380"/>
      <c r="I106" s="381"/>
      <c r="J106" s="407"/>
      <c r="K106" s="381"/>
      <c r="L106" s="407"/>
      <c r="M106" s="381">
        <v>463.08000000000004</v>
      </c>
    </row>
    <row r="107" spans="1:13" ht="57" x14ac:dyDescent="0.25">
      <c r="A107" s="378" t="s">
        <v>1634</v>
      </c>
      <c r="B107" s="378" t="s">
        <v>1634</v>
      </c>
      <c r="C107" s="56" t="s">
        <v>1442</v>
      </c>
      <c r="D107" s="56" t="s">
        <v>1443</v>
      </c>
      <c r="E107" s="379" t="s">
        <v>49</v>
      </c>
      <c r="F107" s="380">
        <v>2</v>
      </c>
      <c r="G107" s="380"/>
      <c r="H107" s="380">
        <v>2</v>
      </c>
      <c r="I107" s="381"/>
      <c r="J107" s="407"/>
      <c r="K107" s="381"/>
      <c r="L107" s="407"/>
      <c r="M107" s="381">
        <v>7.01</v>
      </c>
    </row>
    <row r="108" spans="1:13" x14ac:dyDescent="0.25">
      <c r="A108" s="56"/>
      <c r="B108" s="56"/>
      <c r="C108" s="56"/>
      <c r="D108" s="56" t="s">
        <v>1288</v>
      </c>
      <c r="E108" s="379"/>
      <c r="F108" s="380"/>
      <c r="G108" s="380"/>
      <c r="H108" s="380"/>
      <c r="I108" s="381"/>
      <c r="J108" s="407"/>
      <c r="K108" s="381"/>
      <c r="L108" s="407"/>
      <c r="M108" s="381">
        <v>434.42</v>
      </c>
    </row>
    <row r="109" spans="1:13" ht="28.5" x14ac:dyDescent="0.25">
      <c r="A109" s="56"/>
      <c r="B109" s="56"/>
      <c r="C109" s="56" t="s">
        <v>1444</v>
      </c>
      <c r="D109" s="56" t="s">
        <v>1445</v>
      </c>
      <c r="E109" s="379" t="s">
        <v>49</v>
      </c>
      <c r="F109" s="380">
        <v>97</v>
      </c>
      <c r="G109" s="380"/>
      <c r="H109" s="380">
        <v>97</v>
      </c>
      <c r="I109" s="381"/>
      <c r="J109" s="407"/>
      <c r="K109" s="381"/>
      <c r="L109" s="407"/>
      <c r="M109" s="381">
        <v>421.39</v>
      </c>
    </row>
    <row r="110" spans="1:13" ht="28.5" x14ac:dyDescent="0.25">
      <c r="A110" s="61"/>
      <c r="B110" s="61"/>
      <c r="C110" s="61" t="s">
        <v>1446</v>
      </c>
      <c r="D110" s="61" t="s">
        <v>1447</v>
      </c>
      <c r="E110" s="385" t="s">
        <v>49</v>
      </c>
      <c r="F110" s="386">
        <v>51</v>
      </c>
      <c r="G110" s="386"/>
      <c r="H110" s="386">
        <v>51</v>
      </c>
      <c r="I110" s="387"/>
      <c r="J110" s="388"/>
      <c r="K110" s="387"/>
      <c r="L110" s="388"/>
      <c r="M110" s="387">
        <v>221.55</v>
      </c>
    </row>
    <row r="111" spans="1:13" x14ac:dyDescent="0.25">
      <c r="D111" s="1925" t="s">
        <v>52</v>
      </c>
      <c r="E111" s="1925"/>
      <c r="F111" s="1925"/>
      <c r="G111" s="1925"/>
      <c r="H111" s="1925"/>
      <c r="I111" s="1925"/>
      <c r="J111" s="1918">
        <v>1113.03</v>
      </c>
      <c r="K111" s="1918"/>
      <c r="L111" s="1918">
        <v>1113.03</v>
      </c>
      <c r="M111" s="1918"/>
    </row>
    <row r="112" spans="1:13" ht="93.75" x14ac:dyDescent="0.25">
      <c r="A112" s="378" t="s">
        <v>1152</v>
      </c>
      <c r="B112" s="378" t="s">
        <v>1152</v>
      </c>
      <c r="C112" s="56" t="s">
        <v>1391</v>
      </c>
      <c r="D112" s="56" t="s">
        <v>1392</v>
      </c>
      <c r="E112" s="379" t="s">
        <v>1393</v>
      </c>
      <c r="F112" s="380">
        <v>0.126</v>
      </c>
      <c r="G112" s="380"/>
      <c r="H112" s="380">
        <v>0.126</v>
      </c>
      <c r="I112" s="381"/>
      <c r="J112" s="407"/>
      <c r="K112" s="381"/>
      <c r="L112" s="407"/>
      <c r="M112" s="381"/>
    </row>
    <row r="113" spans="1:13" ht="165.75" x14ac:dyDescent="0.25">
      <c r="C113" s="382" t="s">
        <v>1275</v>
      </c>
      <c r="D113" s="382" t="s">
        <v>1568</v>
      </c>
    </row>
    <row r="114" spans="1:13" x14ac:dyDescent="0.25">
      <c r="A114" s="55"/>
      <c r="B114" s="55"/>
      <c r="C114" s="380">
        <v>1</v>
      </c>
      <c r="D114" s="55" t="s">
        <v>1276</v>
      </c>
      <c r="E114" s="379" t="s">
        <v>1257</v>
      </c>
      <c r="F114" s="383"/>
      <c r="G114" s="380"/>
      <c r="H114" s="383">
        <v>23.284800000000001</v>
      </c>
      <c r="I114" s="380"/>
      <c r="J114" s="380"/>
      <c r="K114" s="380"/>
      <c r="L114" s="380"/>
      <c r="M114" s="384">
        <v>9212.17</v>
      </c>
    </row>
    <row r="115" spans="1:13" ht="28.5" x14ac:dyDescent="0.25">
      <c r="A115" s="56"/>
      <c r="B115" s="56"/>
      <c r="C115" s="56" t="s">
        <v>1394</v>
      </c>
      <c r="D115" s="61" t="s">
        <v>1395</v>
      </c>
      <c r="E115" s="385" t="s">
        <v>1257</v>
      </c>
      <c r="F115" s="386">
        <v>154</v>
      </c>
      <c r="G115" s="386">
        <v>1.2</v>
      </c>
      <c r="H115" s="386">
        <v>23.284800000000001</v>
      </c>
      <c r="I115" s="387"/>
      <c r="J115" s="388"/>
      <c r="K115" s="387">
        <v>395.63</v>
      </c>
      <c r="L115" s="388"/>
      <c r="M115" s="387">
        <v>9212.17</v>
      </c>
    </row>
    <row r="116" spans="1:13" x14ac:dyDescent="0.25">
      <c r="A116" s="56"/>
      <c r="B116" s="56"/>
      <c r="C116" s="56"/>
      <c r="D116" s="405" t="s">
        <v>1287</v>
      </c>
      <c r="E116" s="379"/>
      <c r="F116" s="380"/>
      <c r="G116" s="380"/>
      <c r="H116" s="380"/>
      <c r="I116" s="381"/>
      <c r="J116" s="407"/>
      <c r="K116" s="381"/>
      <c r="L116" s="407"/>
      <c r="M116" s="381">
        <v>9212.17</v>
      </c>
    </row>
    <row r="117" spans="1:13" x14ac:dyDescent="0.25">
      <c r="A117" s="56"/>
      <c r="B117" s="56"/>
      <c r="C117" s="56"/>
      <c r="D117" s="56" t="s">
        <v>1288</v>
      </c>
      <c r="E117" s="379"/>
      <c r="F117" s="380"/>
      <c r="G117" s="380"/>
      <c r="H117" s="380"/>
      <c r="I117" s="381"/>
      <c r="J117" s="407"/>
      <c r="K117" s="381"/>
      <c r="L117" s="407"/>
      <c r="M117" s="381">
        <v>9212.17</v>
      </c>
    </row>
    <row r="118" spans="1:13" ht="28.5" x14ac:dyDescent="0.25">
      <c r="A118" s="56"/>
      <c r="B118" s="56"/>
      <c r="C118" s="56" t="s">
        <v>1396</v>
      </c>
      <c r="D118" s="56" t="s">
        <v>1397</v>
      </c>
      <c r="E118" s="379" t="s">
        <v>49</v>
      </c>
      <c r="F118" s="380">
        <v>89</v>
      </c>
      <c r="G118" s="380"/>
      <c r="H118" s="380">
        <v>89</v>
      </c>
      <c r="I118" s="381"/>
      <c r="J118" s="407"/>
      <c r="K118" s="381"/>
      <c r="L118" s="407"/>
      <c r="M118" s="381">
        <v>8198.83</v>
      </c>
    </row>
    <row r="119" spans="1:13" ht="28.5" x14ac:dyDescent="0.25">
      <c r="A119" s="61"/>
      <c r="B119" s="61"/>
      <c r="C119" s="61" t="s">
        <v>1398</v>
      </c>
      <c r="D119" s="61" t="s">
        <v>1399</v>
      </c>
      <c r="E119" s="385" t="s">
        <v>49</v>
      </c>
      <c r="F119" s="386">
        <v>40</v>
      </c>
      <c r="G119" s="386"/>
      <c r="H119" s="386">
        <v>40</v>
      </c>
      <c r="I119" s="387"/>
      <c r="J119" s="388"/>
      <c r="K119" s="387"/>
      <c r="L119" s="388"/>
      <c r="M119" s="387">
        <v>3684.87</v>
      </c>
    </row>
    <row r="120" spans="1:13" x14ac:dyDescent="0.25">
      <c r="D120" s="1925" t="s">
        <v>52</v>
      </c>
      <c r="E120" s="1925"/>
      <c r="F120" s="1925"/>
      <c r="G120" s="1925"/>
      <c r="H120" s="1925"/>
      <c r="I120" s="1925"/>
      <c r="J120" s="1918">
        <v>167427.53968253967</v>
      </c>
      <c r="K120" s="1918"/>
      <c r="L120" s="1918">
        <v>21095.87</v>
      </c>
      <c r="M120" s="1918"/>
    </row>
    <row r="121" spans="1:13" ht="79.5" x14ac:dyDescent="0.25">
      <c r="A121" s="378" t="s">
        <v>1153</v>
      </c>
      <c r="B121" s="378" t="s">
        <v>1153</v>
      </c>
      <c r="C121" s="56" t="s">
        <v>1400</v>
      </c>
      <c r="D121" s="56" t="s">
        <v>1401</v>
      </c>
      <c r="E121" s="379" t="s">
        <v>287</v>
      </c>
      <c r="F121" s="380">
        <v>5</v>
      </c>
      <c r="G121" s="380"/>
      <c r="H121" s="380">
        <v>5</v>
      </c>
      <c r="I121" s="381"/>
      <c r="J121" s="407"/>
      <c r="K121" s="381"/>
      <c r="L121" s="407"/>
      <c r="M121" s="381"/>
    </row>
    <row r="122" spans="1:13" ht="165.75" x14ac:dyDescent="0.25">
      <c r="C122" s="382" t="s">
        <v>1275</v>
      </c>
      <c r="D122" s="382" t="s">
        <v>1568</v>
      </c>
    </row>
    <row r="123" spans="1:13" x14ac:dyDescent="0.25">
      <c r="A123" s="55"/>
      <c r="B123" s="55"/>
      <c r="C123" s="380">
        <v>1</v>
      </c>
      <c r="D123" s="55" t="s">
        <v>1276</v>
      </c>
      <c r="E123" s="379" t="s">
        <v>1257</v>
      </c>
      <c r="F123" s="383"/>
      <c r="G123" s="380"/>
      <c r="H123" s="383">
        <v>2.7</v>
      </c>
      <c r="I123" s="380"/>
      <c r="J123" s="380"/>
      <c r="K123" s="380"/>
      <c r="L123" s="380"/>
      <c r="M123" s="384">
        <v>1156.3800000000001</v>
      </c>
    </row>
    <row r="124" spans="1:13" ht="28.5" x14ac:dyDescent="0.25">
      <c r="A124" s="56"/>
      <c r="B124" s="56"/>
      <c r="C124" s="56" t="s">
        <v>1402</v>
      </c>
      <c r="D124" s="56" t="s">
        <v>1403</v>
      </c>
      <c r="E124" s="379" t="s">
        <v>1257</v>
      </c>
      <c r="F124" s="380">
        <v>0.45</v>
      </c>
      <c r="G124" s="380">
        <v>1.2</v>
      </c>
      <c r="H124" s="380">
        <v>2.7</v>
      </c>
      <c r="I124" s="381"/>
      <c r="J124" s="407"/>
      <c r="K124" s="381">
        <v>428.29</v>
      </c>
      <c r="L124" s="407"/>
      <c r="M124" s="381">
        <v>1156.3800000000001</v>
      </c>
    </row>
    <row r="125" spans="1:13" x14ac:dyDescent="0.25">
      <c r="A125" s="55"/>
      <c r="B125" s="55"/>
      <c r="C125" s="380">
        <v>2</v>
      </c>
      <c r="D125" s="55" t="s">
        <v>47</v>
      </c>
      <c r="E125" s="379"/>
      <c r="F125" s="383"/>
      <c r="G125" s="380"/>
      <c r="H125" s="383"/>
      <c r="I125" s="380"/>
      <c r="J125" s="380"/>
      <c r="K125" s="380"/>
      <c r="L125" s="380"/>
      <c r="M125" s="384">
        <v>901.8900000000001</v>
      </c>
    </row>
    <row r="126" spans="1:13" x14ac:dyDescent="0.25">
      <c r="A126" s="55"/>
      <c r="B126" s="55"/>
      <c r="C126" s="380"/>
      <c r="D126" s="55" t="s">
        <v>1279</v>
      </c>
      <c r="E126" s="379" t="s">
        <v>1257</v>
      </c>
      <c r="F126" s="383"/>
      <c r="G126" s="380"/>
      <c r="H126" s="383">
        <v>1.92</v>
      </c>
      <c r="I126" s="380"/>
      <c r="J126" s="380"/>
      <c r="K126" s="380"/>
      <c r="L126" s="380"/>
      <c r="M126" s="384">
        <v>933.83</v>
      </c>
    </row>
    <row r="127" spans="1:13" ht="57" x14ac:dyDescent="0.25">
      <c r="A127" s="56"/>
      <c r="B127" s="56"/>
      <c r="C127" s="56" t="s">
        <v>1404</v>
      </c>
      <c r="D127" s="56" t="s">
        <v>1405</v>
      </c>
      <c r="E127" s="379" t="s">
        <v>1282</v>
      </c>
      <c r="F127" s="380">
        <v>0.12</v>
      </c>
      <c r="G127" s="380">
        <v>1.2</v>
      </c>
      <c r="H127" s="380">
        <v>0.72</v>
      </c>
      <c r="I127" s="381"/>
      <c r="J127" s="407"/>
      <c r="K127" s="381">
        <v>97.21</v>
      </c>
      <c r="L127" s="407"/>
      <c r="M127" s="381">
        <v>69.989999999999995</v>
      </c>
    </row>
    <row r="128" spans="1:13" ht="57" x14ac:dyDescent="0.25">
      <c r="A128" s="56"/>
      <c r="B128" s="56"/>
      <c r="C128" s="56" t="s">
        <v>1406</v>
      </c>
      <c r="D128" s="56" t="s">
        <v>1407</v>
      </c>
      <c r="E128" s="379" t="s">
        <v>1282</v>
      </c>
      <c r="F128" s="380">
        <v>0.32</v>
      </c>
      <c r="G128" s="380">
        <v>1.2</v>
      </c>
      <c r="H128" s="380">
        <v>1.92</v>
      </c>
      <c r="I128" s="381"/>
      <c r="J128" s="407"/>
      <c r="K128" s="381">
        <v>349.39</v>
      </c>
      <c r="L128" s="407"/>
      <c r="M128" s="381">
        <v>670.83</v>
      </c>
    </row>
    <row r="129" spans="1:13" ht="28.5" x14ac:dyDescent="0.25">
      <c r="A129" s="56"/>
      <c r="B129" s="56"/>
      <c r="C129" s="56" t="s">
        <v>1283</v>
      </c>
      <c r="D129" s="56" t="s">
        <v>1284</v>
      </c>
      <c r="E129" s="379" t="s">
        <v>1257</v>
      </c>
      <c r="F129" s="380">
        <v>0.32</v>
      </c>
      <c r="G129" s="380">
        <v>1.2</v>
      </c>
      <c r="H129" s="380">
        <v>1.92</v>
      </c>
      <c r="I129" s="381"/>
      <c r="J129" s="407"/>
      <c r="K129" s="381">
        <v>486.37</v>
      </c>
      <c r="L129" s="407"/>
      <c r="M129" s="381">
        <v>933.83</v>
      </c>
    </row>
    <row r="130" spans="1:13" ht="85.5" x14ac:dyDescent="0.25">
      <c r="A130" s="56"/>
      <c r="B130" s="56"/>
      <c r="C130" s="56" t="s">
        <v>1408</v>
      </c>
      <c r="D130" s="56" t="s">
        <v>1409</v>
      </c>
      <c r="E130" s="379" t="s">
        <v>1282</v>
      </c>
      <c r="F130" s="380">
        <v>0.32</v>
      </c>
      <c r="G130" s="380">
        <v>1.2</v>
      </c>
      <c r="H130" s="380">
        <v>1.92</v>
      </c>
      <c r="I130" s="381">
        <v>68.2</v>
      </c>
      <c r="J130" s="407">
        <v>1.23</v>
      </c>
      <c r="K130" s="381">
        <v>83.89</v>
      </c>
      <c r="L130" s="407"/>
      <c r="M130" s="381">
        <v>161.07</v>
      </c>
    </row>
    <row r="131" spans="1:13" x14ac:dyDescent="0.25">
      <c r="A131" s="55"/>
      <c r="B131" s="55"/>
      <c r="C131" s="380">
        <v>4</v>
      </c>
      <c r="D131" s="55" t="s">
        <v>1369</v>
      </c>
      <c r="E131" s="379"/>
      <c r="F131" s="383"/>
      <c r="G131" s="380"/>
      <c r="H131" s="383"/>
      <c r="I131" s="380"/>
      <c r="J131" s="380"/>
      <c r="K131" s="380"/>
      <c r="L131" s="380"/>
      <c r="M131" s="384">
        <v>1468.13</v>
      </c>
    </row>
    <row r="132" spans="1:13" ht="57" x14ac:dyDescent="0.25">
      <c r="A132" s="56"/>
      <c r="B132" s="56"/>
      <c r="C132" s="56" t="s">
        <v>1410</v>
      </c>
      <c r="D132" s="56" t="s">
        <v>1411</v>
      </c>
      <c r="E132" s="379" t="s">
        <v>1372</v>
      </c>
      <c r="F132" s="380">
        <v>0.03</v>
      </c>
      <c r="G132" s="380"/>
      <c r="H132" s="380">
        <v>0.15</v>
      </c>
      <c r="I132" s="381">
        <v>155.63</v>
      </c>
      <c r="J132" s="407">
        <v>0.95</v>
      </c>
      <c r="K132" s="381">
        <v>147.85</v>
      </c>
      <c r="L132" s="407"/>
      <c r="M132" s="381">
        <v>22.18</v>
      </c>
    </row>
    <row r="133" spans="1:13" ht="28.5" x14ac:dyDescent="0.25">
      <c r="A133" s="56"/>
      <c r="B133" s="56"/>
      <c r="C133" s="56" t="s">
        <v>1412</v>
      </c>
      <c r="D133" s="61" t="s">
        <v>1413</v>
      </c>
      <c r="E133" s="385" t="s">
        <v>75</v>
      </c>
      <c r="F133" s="386">
        <v>5.0000000000000001E-3</v>
      </c>
      <c r="G133" s="386"/>
      <c r="H133" s="386">
        <v>2.5000000000000001E-2</v>
      </c>
      <c r="I133" s="387"/>
      <c r="J133" s="388"/>
      <c r="K133" s="387">
        <v>57838.09</v>
      </c>
      <c r="L133" s="388"/>
      <c r="M133" s="387">
        <v>1445.95</v>
      </c>
    </row>
    <row r="134" spans="1:13" x14ac:dyDescent="0.25">
      <c r="A134" s="56"/>
      <c r="B134" s="56"/>
      <c r="C134" s="56"/>
      <c r="D134" s="405" t="s">
        <v>1287</v>
      </c>
      <c r="E134" s="379"/>
      <c r="F134" s="380"/>
      <c r="G134" s="380"/>
      <c r="H134" s="380"/>
      <c r="I134" s="381"/>
      <c r="J134" s="407"/>
      <c r="K134" s="381"/>
      <c r="L134" s="407"/>
      <c r="M134" s="381">
        <v>4460.2300000000005</v>
      </c>
    </row>
    <row r="135" spans="1:13" ht="42.75" x14ac:dyDescent="0.25">
      <c r="A135" s="378" t="s">
        <v>1635</v>
      </c>
      <c r="B135" s="378" t="s">
        <v>1635</v>
      </c>
      <c r="C135" s="56" t="s">
        <v>1412</v>
      </c>
      <c r="D135" s="56" t="s">
        <v>1414</v>
      </c>
      <c r="E135" s="379" t="s">
        <v>75</v>
      </c>
      <c r="F135" s="380">
        <v>-5.0000000000000001E-3</v>
      </c>
      <c r="G135" s="380"/>
      <c r="H135" s="380">
        <v>-2.5000000000000001E-2</v>
      </c>
      <c r="I135" s="381"/>
      <c r="J135" s="407"/>
      <c r="K135" s="381">
        <v>57838.09</v>
      </c>
      <c r="L135" s="407"/>
      <c r="M135" s="381">
        <v>-1445.95</v>
      </c>
    </row>
    <row r="136" spans="1:13" x14ac:dyDescent="0.25">
      <c r="A136" s="56"/>
      <c r="B136" s="56"/>
      <c r="C136" s="56"/>
      <c r="D136" s="56" t="s">
        <v>1288</v>
      </c>
      <c r="E136" s="379"/>
      <c r="F136" s="380"/>
      <c r="G136" s="380"/>
      <c r="H136" s="380"/>
      <c r="I136" s="381"/>
      <c r="J136" s="407"/>
      <c r="K136" s="381"/>
      <c r="L136" s="407"/>
      <c r="M136" s="381">
        <v>2090.21</v>
      </c>
    </row>
    <row r="137" spans="1:13" ht="28.5" x14ac:dyDescent="0.25">
      <c r="A137" s="56"/>
      <c r="B137" s="56"/>
      <c r="C137" s="56" t="s">
        <v>1289</v>
      </c>
      <c r="D137" s="56" t="s">
        <v>1290</v>
      </c>
      <c r="E137" s="379" t="s">
        <v>49</v>
      </c>
      <c r="F137" s="380">
        <v>103</v>
      </c>
      <c r="G137" s="380"/>
      <c r="H137" s="380">
        <v>103</v>
      </c>
      <c r="I137" s="381"/>
      <c r="J137" s="407"/>
      <c r="K137" s="381"/>
      <c r="L137" s="407"/>
      <c r="M137" s="381">
        <v>2152.92</v>
      </c>
    </row>
    <row r="138" spans="1:13" ht="28.5" x14ac:dyDescent="0.25">
      <c r="A138" s="61"/>
      <c r="B138" s="61"/>
      <c r="C138" s="61" t="s">
        <v>1291</v>
      </c>
      <c r="D138" s="61" t="s">
        <v>1292</v>
      </c>
      <c r="E138" s="385" t="s">
        <v>49</v>
      </c>
      <c r="F138" s="386">
        <v>60</v>
      </c>
      <c r="G138" s="386"/>
      <c r="H138" s="386">
        <v>60</v>
      </c>
      <c r="I138" s="387"/>
      <c r="J138" s="388"/>
      <c r="K138" s="387"/>
      <c r="L138" s="388"/>
      <c r="M138" s="387">
        <v>1254.1300000000001</v>
      </c>
    </row>
    <row r="139" spans="1:13" x14ac:dyDescent="0.25">
      <c r="D139" s="1925" t="s">
        <v>52</v>
      </c>
      <c r="E139" s="1925"/>
      <c r="F139" s="1925"/>
      <c r="G139" s="1925"/>
      <c r="H139" s="1925"/>
      <c r="I139" s="1925"/>
      <c r="J139" s="1918">
        <v>1284.2660000000001</v>
      </c>
      <c r="K139" s="1918"/>
      <c r="L139" s="1918">
        <v>6421.3300000000008</v>
      </c>
      <c r="M139" s="1918"/>
    </row>
    <row r="140" spans="1:13" ht="79.5" x14ac:dyDescent="0.25">
      <c r="A140" s="378" t="s">
        <v>1154</v>
      </c>
      <c r="B140" s="378" t="s">
        <v>1154</v>
      </c>
      <c r="C140" s="56" t="s">
        <v>1415</v>
      </c>
      <c r="D140" s="56" t="s">
        <v>1416</v>
      </c>
      <c r="E140" s="379" t="s">
        <v>495</v>
      </c>
      <c r="F140" s="380">
        <v>4.2</v>
      </c>
      <c r="G140" s="380"/>
      <c r="H140" s="380">
        <v>4.2</v>
      </c>
      <c r="I140" s="381"/>
      <c r="J140" s="407"/>
      <c r="K140" s="381"/>
      <c r="L140" s="407"/>
      <c r="M140" s="381"/>
    </row>
    <row r="141" spans="1:13" ht="165.75" x14ac:dyDescent="0.25">
      <c r="C141" s="382" t="s">
        <v>1275</v>
      </c>
      <c r="D141" s="382" t="s">
        <v>1568</v>
      </c>
    </row>
    <row r="142" spans="1:13" x14ac:dyDescent="0.25">
      <c r="A142" s="55"/>
      <c r="B142" s="55"/>
      <c r="C142" s="380">
        <v>1</v>
      </c>
      <c r="D142" s="55" t="s">
        <v>1276</v>
      </c>
      <c r="E142" s="379" t="s">
        <v>1257</v>
      </c>
      <c r="F142" s="383"/>
      <c r="G142" s="380"/>
      <c r="H142" s="383">
        <v>9.0719999999999992</v>
      </c>
      <c r="I142" s="380"/>
      <c r="J142" s="380"/>
      <c r="K142" s="380"/>
      <c r="L142" s="380"/>
      <c r="M142" s="384">
        <v>3885.45</v>
      </c>
    </row>
    <row r="143" spans="1:13" ht="28.5" x14ac:dyDescent="0.25">
      <c r="A143" s="56"/>
      <c r="B143" s="56"/>
      <c r="C143" s="56" t="s">
        <v>1402</v>
      </c>
      <c r="D143" s="56" t="s">
        <v>1403</v>
      </c>
      <c r="E143" s="379" t="s">
        <v>1257</v>
      </c>
      <c r="F143" s="380">
        <v>1.8</v>
      </c>
      <c r="G143" s="380">
        <v>1.2</v>
      </c>
      <c r="H143" s="380">
        <v>9.0719999999999992</v>
      </c>
      <c r="I143" s="381"/>
      <c r="J143" s="407"/>
      <c r="K143" s="381">
        <v>428.29</v>
      </c>
      <c r="L143" s="407"/>
      <c r="M143" s="381">
        <v>3885.45</v>
      </c>
    </row>
    <row r="144" spans="1:13" x14ac:dyDescent="0.25">
      <c r="A144" s="55"/>
      <c r="B144" s="55"/>
      <c r="C144" s="380">
        <v>2</v>
      </c>
      <c r="D144" s="55" t="s">
        <v>47</v>
      </c>
      <c r="E144" s="379"/>
      <c r="F144" s="383"/>
      <c r="G144" s="380"/>
      <c r="H144" s="383"/>
      <c r="I144" s="380"/>
      <c r="J144" s="380"/>
      <c r="K144" s="380"/>
      <c r="L144" s="380"/>
      <c r="M144" s="384">
        <v>53.160000000000004</v>
      </c>
    </row>
    <row r="145" spans="1:13" x14ac:dyDescent="0.25">
      <c r="A145" s="55"/>
      <c r="B145" s="55"/>
      <c r="C145" s="380"/>
      <c r="D145" s="55" t="s">
        <v>1279</v>
      </c>
      <c r="E145" s="379" t="s">
        <v>1257</v>
      </c>
      <c r="F145" s="383"/>
      <c r="G145" s="380"/>
      <c r="H145" s="383">
        <v>5.04E-2</v>
      </c>
      <c r="I145" s="380"/>
      <c r="J145" s="380"/>
      <c r="K145" s="380"/>
      <c r="L145" s="380"/>
      <c r="M145" s="384">
        <v>24.51</v>
      </c>
    </row>
    <row r="146" spans="1:13" ht="28.5" x14ac:dyDescent="0.25">
      <c r="A146" s="56"/>
      <c r="B146" s="56"/>
      <c r="C146" s="56" t="s">
        <v>1285</v>
      </c>
      <c r="D146" s="56" t="s">
        <v>1286</v>
      </c>
      <c r="E146" s="379" t="s">
        <v>1282</v>
      </c>
      <c r="F146" s="380">
        <v>0.01</v>
      </c>
      <c r="G146" s="380">
        <v>1.2</v>
      </c>
      <c r="H146" s="380">
        <v>5.04E-2</v>
      </c>
      <c r="I146" s="381">
        <v>477.92</v>
      </c>
      <c r="J146" s="407">
        <v>1.19</v>
      </c>
      <c r="K146" s="381">
        <v>568.72</v>
      </c>
      <c r="L146" s="407"/>
      <c r="M146" s="381">
        <v>28.66</v>
      </c>
    </row>
    <row r="147" spans="1:13" ht="28.5" x14ac:dyDescent="0.25">
      <c r="A147" s="56"/>
      <c r="B147" s="56"/>
      <c r="C147" s="56" t="s">
        <v>1283</v>
      </c>
      <c r="D147" s="56" t="s">
        <v>1284</v>
      </c>
      <c r="E147" s="379" t="s">
        <v>1257</v>
      </c>
      <c r="F147" s="380">
        <v>0.01</v>
      </c>
      <c r="G147" s="380">
        <v>1.2</v>
      </c>
      <c r="H147" s="380">
        <v>5.04E-2</v>
      </c>
      <c r="I147" s="381"/>
      <c r="J147" s="407"/>
      <c r="K147" s="381">
        <v>486.37</v>
      </c>
      <c r="L147" s="407"/>
      <c r="M147" s="381">
        <v>24.51</v>
      </c>
    </row>
    <row r="148" spans="1:13" ht="57" x14ac:dyDescent="0.25">
      <c r="A148" s="56"/>
      <c r="B148" s="56"/>
      <c r="C148" s="56" t="s">
        <v>1404</v>
      </c>
      <c r="D148" s="56" t="s">
        <v>1405</v>
      </c>
      <c r="E148" s="379" t="s">
        <v>1282</v>
      </c>
      <c r="F148" s="380">
        <v>0.05</v>
      </c>
      <c r="G148" s="380">
        <v>1.2</v>
      </c>
      <c r="H148" s="380">
        <v>0.252</v>
      </c>
      <c r="I148" s="381"/>
      <c r="J148" s="407"/>
      <c r="K148" s="381">
        <v>97.21</v>
      </c>
      <c r="L148" s="407"/>
      <c r="M148" s="381">
        <v>24.5</v>
      </c>
    </row>
    <row r="149" spans="1:13" x14ac:dyDescent="0.25">
      <c r="A149" s="55"/>
      <c r="B149" s="55"/>
      <c r="C149" s="380">
        <v>4</v>
      </c>
      <c r="D149" s="55" t="s">
        <v>1369</v>
      </c>
      <c r="E149" s="379"/>
      <c r="F149" s="383"/>
      <c r="G149" s="380"/>
      <c r="H149" s="383"/>
      <c r="I149" s="380"/>
      <c r="J149" s="380"/>
      <c r="K149" s="380"/>
      <c r="L149" s="380"/>
      <c r="M149" s="384">
        <v>74.52</v>
      </c>
    </row>
    <row r="150" spans="1:13" ht="57" x14ac:dyDescent="0.25">
      <c r="A150" s="56"/>
      <c r="B150" s="56"/>
      <c r="C150" s="56" t="s">
        <v>1410</v>
      </c>
      <c r="D150" s="56" t="s">
        <v>1411</v>
      </c>
      <c r="E150" s="379" t="s">
        <v>1372</v>
      </c>
      <c r="F150" s="380">
        <v>0.12</v>
      </c>
      <c r="G150" s="380"/>
      <c r="H150" s="380">
        <v>0.504</v>
      </c>
      <c r="I150" s="381">
        <v>155.63</v>
      </c>
      <c r="J150" s="407">
        <v>0.95</v>
      </c>
      <c r="K150" s="381">
        <v>147.85</v>
      </c>
      <c r="L150" s="407"/>
      <c r="M150" s="381">
        <v>74.52</v>
      </c>
    </row>
    <row r="151" spans="1:13" x14ac:dyDescent="0.25">
      <c r="A151" s="56"/>
      <c r="B151" s="56"/>
      <c r="C151" s="56" t="s">
        <v>1383</v>
      </c>
      <c r="D151" s="61" t="s">
        <v>1384</v>
      </c>
      <c r="E151" s="385" t="s">
        <v>75</v>
      </c>
      <c r="F151" s="386">
        <v>0</v>
      </c>
      <c r="G151" s="386"/>
      <c r="H151" s="386">
        <v>0</v>
      </c>
      <c r="I151" s="387"/>
      <c r="J151" s="388"/>
      <c r="K151" s="387"/>
      <c r="L151" s="388"/>
      <c r="M151" s="387"/>
    </row>
    <row r="152" spans="1:13" x14ac:dyDescent="0.25">
      <c r="A152" s="56"/>
      <c r="B152" s="56"/>
      <c r="C152" s="56"/>
      <c r="D152" s="405" t="s">
        <v>1287</v>
      </c>
      <c r="E152" s="379"/>
      <c r="F152" s="380"/>
      <c r="G152" s="380"/>
      <c r="H152" s="380"/>
      <c r="I152" s="381"/>
      <c r="J152" s="407"/>
      <c r="K152" s="381"/>
      <c r="L152" s="407"/>
      <c r="M152" s="381">
        <v>4037.64</v>
      </c>
    </row>
    <row r="153" spans="1:13" x14ac:dyDescent="0.25">
      <c r="A153" s="56"/>
      <c r="B153" s="56"/>
      <c r="C153" s="56"/>
      <c r="D153" s="56" t="s">
        <v>1288</v>
      </c>
      <c r="E153" s="379"/>
      <c r="F153" s="380"/>
      <c r="G153" s="380"/>
      <c r="H153" s="380"/>
      <c r="I153" s="381"/>
      <c r="J153" s="407"/>
      <c r="K153" s="381"/>
      <c r="L153" s="407"/>
      <c r="M153" s="381">
        <v>3909.96</v>
      </c>
    </row>
    <row r="154" spans="1:13" ht="28.5" x14ac:dyDescent="0.25">
      <c r="A154" s="56"/>
      <c r="B154" s="56"/>
      <c r="C154" s="56" t="s">
        <v>1289</v>
      </c>
      <c r="D154" s="56" t="s">
        <v>1290</v>
      </c>
      <c r="E154" s="379" t="s">
        <v>49</v>
      </c>
      <c r="F154" s="380">
        <v>103</v>
      </c>
      <c r="G154" s="380"/>
      <c r="H154" s="380">
        <v>103</v>
      </c>
      <c r="I154" s="381"/>
      <c r="J154" s="407"/>
      <c r="K154" s="381"/>
      <c r="L154" s="407"/>
      <c r="M154" s="381">
        <v>4027.26</v>
      </c>
    </row>
    <row r="155" spans="1:13" ht="28.5" x14ac:dyDescent="0.25">
      <c r="A155" s="61"/>
      <c r="B155" s="61"/>
      <c r="C155" s="61" t="s">
        <v>1291</v>
      </c>
      <c r="D155" s="61" t="s">
        <v>1292</v>
      </c>
      <c r="E155" s="385" t="s">
        <v>49</v>
      </c>
      <c r="F155" s="386">
        <v>60</v>
      </c>
      <c r="G155" s="386"/>
      <c r="H155" s="386">
        <v>60</v>
      </c>
      <c r="I155" s="387"/>
      <c r="J155" s="388"/>
      <c r="K155" s="387"/>
      <c r="L155" s="388"/>
      <c r="M155" s="387">
        <v>2345.98</v>
      </c>
    </row>
    <row r="156" spans="1:13" x14ac:dyDescent="0.25">
      <c r="D156" s="1925" t="s">
        <v>52</v>
      </c>
      <c r="E156" s="1925"/>
      <c r="F156" s="1925"/>
      <c r="G156" s="1925"/>
      <c r="H156" s="1925"/>
      <c r="I156" s="1925"/>
      <c r="J156" s="1918">
        <v>2478.7809523809519</v>
      </c>
      <c r="K156" s="1918"/>
      <c r="L156" s="1918">
        <v>10410.879999999999</v>
      </c>
      <c r="M156" s="1918"/>
    </row>
    <row r="157" spans="1:13" ht="93.75" x14ac:dyDescent="0.25">
      <c r="A157" s="378" t="s">
        <v>1155</v>
      </c>
      <c r="B157" s="378" t="s">
        <v>1155</v>
      </c>
      <c r="C157" s="56" t="s">
        <v>1636</v>
      </c>
      <c r="D157" s="56" t="s">
        <v>1637</v>
      </c>
      <c r="E157" s="379" t="s">
        <v>281</v>
      </c>
      <c r="F157" s="380">
        <v>0.18</v>
      </c>
      <c r="G157" s="380"/>
      <c r="H157" s="380">
        <v>0.18</v>
      </c>
      <c r="I157" s="381"/>
      <c r="J157" s="407"/>
      <c r="K157" s="381"/>
      <c r="L157" s="407"/>
      <c r="M157" s="381"/>
    </row>
    <row r="158" spans="1:13" ht="165.75" x14ac:dyDescent="0.25">
      <c r="C158" s="382" t="s">
        <v>1524</v>
      </c>
      <c r="D158" s="382" t="s">
        <v>1843</v>
      </c>
    </row>
    <row r="159" spans="1:13" x14ac:dyDescent="0.25">
      <c r="A159" s="55"/>
      <c r="B159" s="55"/>
      <c r="C159" s="380">
        <v>1</v>
      </c>
      <c r="D159" s="55" t="s">
        <v>1276</v>
      </c>
      <c r="E159" s="379" t="s">
        <v>1257</v>
      </c>
      <c r="F159" s="383"/>
      <c r="G159" s="380"/>
      <c r="H159" s="383">
        <v>3.996</v>
      </c>
      <c r="I159" s="380"/>
      <c r="J159" s="380"/>
      <c r="K159" s="380"/>
      <c r="L159" s="380"/>
      <c r="M159" s="384">
        <v>1900.02</v>
      </c>
    </row>
    <row r="160" spans="1:13" ht="28.5" x14ac:dyDescent="0.25">
      <c r="A160" s="56"/>
      <c r="B160" s="56"/>
      <c r="C160" s="56" t="s">
        <v>1439</v>
      </c>
      <c r="D160" s="56" t="s">
        <v>1440</v>
      </c>
      <c r="E160" s="379" t="s">
        <v>1257</v>
      </c>
      <c r="F160" s="380">
        <v>18.5</v>
      </c>
      <c r="G160" s="380">
        <v>1.2</v>
      </c>
      <c r="H160" s="380">
        <v>3.996</v>
      </c>
      <c r="I160" s="381"/>
      <c r="J160" s="407"/>
      <c r="K160" s="381">
        <v>475.48</v>
      </c>
      <c r="L160" s="407"/>
      <c r="M160" s="381">
        <v>1900.02</v>
      </c>
    </row>
    <row r="161" spans="1:13" x14ac:dyDescent="0.25">
      <c r="A161" s="55"/>
      <c r="B161" s="55"/>
      <c r="C161" s="380">
        <v>2</v>
      </c>
      <c r="D161" s="55" t="s">
        <v>47</v>
      </c>
      <c r="E161" s="379"/>
      <c r="F161" s="383"/>
      <c r="G161" s="380"/>
      <c r="H161" s="383"/>
      <c r="I161" s="380"/>
      <c r="J161" s="380"/>
      <c r="K161" s="380"/>
      <c r="L161" s="380"/>
      <c r="M161" s="384">
        <v>117.63</v>
      </c>
    </row>
    <row r="162" spans="1:13" x14ac:dyDescent="0.25">
      <c r="A162" s="55"/>
      <c r="B162" s="55"/>
      <c r="C162" s="380"/>
      <c r="D162" s="55" t="s">
        <v>1279</v>
      </c>
      <c r="E162" s="379" t="s">
        <v>1257</v>
      </c>
      <c r="F162" s="383"/>
      <c r="G162" s="380"/>
      <c r="H162" s="383">
        <v>9.9360000000000004E-2</v>
      </c>
      <c r="I162" s="380"/>
      <c r="J162" s="380"/>
      <c r="K162" s="380"/>
      <c r="L162" s="380"/>
      <c r="M162" s="384">
        <v>56.620000000000005</v>
      </c>
    </row>
    <row r="163" spans="1:13" ht="28.5" x14ac:dyDescent="0.25">
      <c r="A163" s="56"/>
      <c r="B163" s="56"/>
      <c r="C163" s="56" t="s">
        <v>1351</v>
      </c>
      <c r="D163" s="56" t="s">
        <v>1352</v>
      </c>
      <c r="E163" s="379" t="s">
        <v>1282</v>
      </c>
      <c r="F163" s="380">
        <v>0.23</v>
      </c>
      <c r="G163" s="380">
        <v>1.2</v>
      </c>
      <c r="H163" s="380">
        <v>4.9680000000000002E-2</v>
      </c>
      <c r="I163" s="381"/>
      <c r="J163" s="407"/>
      <c r="K163" s="381">
        <v>1459.82</v>
      </c>
      <c r="L163" s="407"/>
      <c r="M163" s="381">
        <v>72.52</v>
      </c>
    </row>
    <row r="164" spans="1:13" ht="28.5" x14ac:dyDescent="0.25">
      <c r="A164" s="56"/>
      <c r="B164" s="56"/>
      <c r="C164" s="56" t="s">
        <v>1353</v>
      </c>
      <c r="D164" s="56" t="s">
        <v>1354</v>
      </c>
      <c r="E164" s="379" t="s">
        <v>1257</v>
      </c>
      <c r="F164" s="380">
        <v>0.23</v>
      </c>
      <c r="G164" s="380">
        <v>1.2</v>
      </c>
      <c r="H164" s="380">
        <v>4.9680000000000002E-2</v>
      </c>
      <c r="I164" s="381"/>
      <c r="J164" s="407"/>
      <c r="K164" s="381">
        <v>653.33000000000004</v>
      </c>
      <c r="L164" s="407"/>
      <c r="M164" s="381">
        <v>32.46</v>
      </c>
    </row>
    <row r="165" spans="1:13" ht="28.5" x14ac:dyDescent="0.25">
      <c r="A165" s="56"/>
      <c r="B165" s="56"/>
      <c r="C165" s="56" t="s">
        <v>1285</v>
      </c>
      <c r="D165" s="56" t="s">
        <v>1286</v>
      </c>
      <c r="E165" s="379" t="s">
        <v>1282</v>
      </c>
      <c r="F165" s="380">
        <v>0.23</v>
      </c>
      <c r="G165" s="380">
        <v>1.2</v>
      </c>
      <c r="H165" s="380">
        <v>4.9680000000000002E-2</v>
      </c>
      <c r="I165" s="381">
        <v>477.92</v>
      </c>
      <c r="J165" s="407">
        <v>1.19</v>
      </c>
      <c r="K165" s="381">
        <v>568.72</v>
      </c>
      <c r="L165" s="407"/>
      <c r="M165" s="381">
        <v>28.25</v>
      </c>
    </row>
    <row r="166" spans="1:13" ht="28.5" x14ac:dyDescent="0.25">
      <c r="A166" s="56"/>
      <c r="B166" s="56"/>
      <c r="C166" s="56" t="s">
        <v>1283</v>
      </c>
      <c r="D166" s="56" t="s">
        <v>1284</v>
      </c>
      <c r="E166" s="379" t="s">
        <v>1257</v>
      </c>
      <c r="F166" s="380">
        <v>0.23</v>
      </c>
      <c r="G166" s="380">
        <v>1.2</v>
      </c>
      <c r="H166" s="380">
        <v>4.9680000000000002E-2</v>
      </c>
      <c r="I166" s="381"/>
      <c r="J166" s="407"/>
      <c r="K166" s="381">
        <v>486.37</v>
      </c>
      <c r="L166" s="407"/>
      <c r="M166" s="381">
        <v>24.16</v>
      </c>
    </row>
    <row r="167" spans="1:13" ht="42.75" x14ac:dyDescent="0.25">
      <c r="A167" s="56"/>
      <c r="B167" s="56"/>
      <c r="C167" s="56" t="s">
        <v>1527</v>
      </c>
      <c r="D167" s="56" t="s">
        <v>1528</v>
      </c>
      <c r="E167" s="379" t="s">
        <v>1282</v>
      </c>
      <c r="F167" s="380">
        <v>2.9</v>
      </c>
      <c r="G167" s="380">
        <v>1.2</v>
      </c>
      <c r="H167" s="380">
        <v>0.62639999999999996</v>
      </c>
      <c r="I167" s="381"/>
      <c r="J167" s="407"/>
      <c r="K167" s="381">
        <v>26.91</v>
      </c>
      <c r="L167" s="407"/>
      <c r="M167" s="381">
        <v>16.86</v>
      </c>
    </row>
    <row r="168" spans="1:13" x14ac:dyDescent="0.25">
      <c r="A168" s="55"/>
      <c r="B168" s="55"/>
      <c r="C168" s="380">
        <v>4</v>
      </c>
      <c r="D168" s="55" t="s">
        <v>1369</v>
      </c>
      <c r="E168" s="379"/>
      <c r="F168" s="383"/>
      <c r="G168" s="380"/>
      <c r="H168" s="383"/>
      <c r="I168" s="380"/>
      <c r="J168" s="380"/>
      <c r="K168" s="380"/>
      <c r="L168" s="380"/>
      <c r="M168" s="384">
        <v>510.18</v>
      </c>
    </row>
    <row r="169" spans="1:13" ht="57" x14ac:dyDescent="0.25">
      <c r="A169" s="56"/>
      <c r="B169" s="56"/>
      <c r="C169" s="56" t="s">
        <v>1410</v>
      </c>
      <c r="D169" s="56" t="s">
        <v>1411</v>
      </c>
      <c r="E169" s="379" t="s">
        <v>1372</v>
      </c>
      <c r="F169" s="380">
        <v>1.3</v>
      </c>
      <c r="G169" s="380"/>
      <c r="H169" s="380">
        <v>0.23400000000000001</v>
      </c>
      <c r="I169" s="381">
        <v>155.63</v>
      </c>
      <c r="J169" s="407">
        <v>0.95</v>
      </c>
      <c r="K169" s="381">
        <v>147.85</v>
      </c>
      <c r="L169" s="407"/>
      <c r="M169" s="381">
        <v>34.6</v>
      </c>
    </row>
    <row r="170" spans="1:13" ht="42.75" x14ac:dyDescent="0.25">
      <c r="A170" s="56"/>
      <c r="B170" s="56"/>
      <c r="C170" s="56" t="s">
        <v>1529</v>
      </c>
      <c r="D170" s="56" t="s">
        <v>1530</v>
      </c>
      <c r="E170" s="379" t="s">
        <v>75</v>
      </c>
      <c r="F170" s="380">
        <v>4.0000000000000001E-3</v>
      </c>
      <c r="G170" s="380"/>
      <c r="H170" s="380">
        <v>7.2000000000000005E-4</v>
      </c>
      <c r="I170" s="381"/>
      <c r="J170" s="407"/>
      <c r="K170" s="381">
        <v>57769.61</v>
      </c>
      <c r="L170" s="407"/>
      <c r="M170" s="381">
        <v>41.59</v>
      </c>
    </row>
    <row r="171" spans="1:13" ht="57" x14ac:dyDescent="0.25">
      <c r="A171" s="56"/>
      <c r="B171" s="56"/>
      <c r="C171" s="56" t="s">
        <v>1638</v>
      </c>
      <c r="D171" s="61" t="s">
        <v>1639</v>
      </c>
      <c r="E171" s="385" t="s">
        <v>1372</v>
      </c>
      <c r="F171" s="386">
        <v>2.2999999999999998</v>
      </c>
      <c r="G171" s="386"/>
      <c r="H171" s="386">
        <v>0.41399999999999998</v>
      </c>
      <c r="I171" s="387">
        <v>911.56</v>
      </c>
      <c r="J171" s="388">
        <v>1.1499999999999999</v>
      </c>
      <c r="K171" s="387">
        <v>1048.29</v>
      </c>
      <c r="L171" s="388"/>
      <c r="M171" s="387">
        <v>433.99</v>
      </c>
    </row>
    <row r="172" spans="1:13" x14ac:dyDescent="0.25">
      <c r="A172" s="56"/>
      <c r="B172" s="56"/>
      <c r="C172" s="56"/>
      <c r="D172" s="405" t="s">
        <v>1287</v>
      </c>
      <c r="E172" s="379"/>
      <c r="F172" s="380"/>
      <c r="G172" s="380"/>
      <c r="H172" s="380"/>
      <c r="I172" s="381"/>
      <c r="J172" s="407"/>
      <c r="K172" s="381"/>
      <c r="L172" s="407"/>
      <c r="M172" s="381">
        <v>2584.4499999999998</v>
      </c>
    </row>
    <row r="173" spans="1:13" ht="57" x14ac:dyDescent="0.25">
      <c r="A173" s="378" t="s">
        <v>1640</v>
      </c>
      <c r="B173" s="378" t="s">
        <v>1640</v>
      </c>
      <c r="C173" s="56" t="s">
        <v>1442</v>
      </c>
      <c r="D173" s="56" t="s">
        <v>1443</v>
      </c>
      <c r="E173" s="379" t="s">
        <v>49</v>
      </c>
      <c r="F173" s="380">
        <v>2</v>
      </c>
      <c r="G173" s="380"/>
      <c r="H173" s="380">
        <v>2</v>
      </c>
      <c r="I173" s="381"/>
      <c r="J173" s="407"/>
      <c r="K173" s="381"/>
      <c r="L173" s="407"/>
      <c r="M173" s="381">
        <v>31.67</v>
      </c>
    </row>
    <row r="174" spans="1:13" x14ac:dyDescent="0.25">
      <c r="A174" s="56"/>
      <c r="B174" s="56"/>
      <c r="C174" s="56"/>
      <c r="D174" s="56" t="s">
        <v>1288</v>
      </c>
      <c r="E174" s="379"/>
      <c r="F174" s="380"/>
      <c r="G174" s="380"/>
      <c r="H174" s="380"/>
      <c r="I174" s="381"/>
      <c r="J174" s="407"/>
      <c r="K174" s="381"/>
      <c r="L174" s="407"/>
      <c r="M174" s="381">
        <v>1956.6399999999999</v>
      </c>
    </row>
    <row r="175" spans="1:13" ht="28.5" x14ac:dyDescent="0.25">
      <c r="A175" s="56"/>
      <c r="B175" s="56"/>
      <c r="C175" s="56" t="s">
        <v>1444</v>
      </c>
      <c r="D175" s="56" t="s">
        <v>1445</v>
      </c>
      <c r="E175" s="379" t="s">
        <v>49</v>
      </c>
      <c r="F175" s="380">
        <v>97</v>
      </c>
      <c r="G175" s="380"/>
      <c r="H175" s="380">
        <v>97</v>
      </c>
      <c r="I175" s="381"/>
      <c r="J175" s="407"/>
      <c r="K175" s="381"/>
      <c r="L175" s="407"/>
      <c r="M175" s="381">
        <v>1897.94</v>
      </c>
    </row>
    <row r="176" spans="1:13" ht="28.5" x14ac:dyDescent="0.25">
      <c r="A176" s="61"/>
      <c r="B176" s="61"/>
      <c r="C176" s="61" t="s">
        <v>1446</v>
      </c>
      <c r="D176" s="61" t="s">
        <v>1447</v>
      </c>
      <c r="E176" s="385" t="s">
        <v>49</v>
      </c>
      <c r="F176" s="386">
        <v>51</v>
      </c>
      <c r="G176" s="386"/>
      <c r="H176" s="386">
        <v>51</v>
      </c>
      <c r="I176" s="387"/>
      <c r="J176" s="388"/>
      <c r="K176" s="387"/>
      <c r="L176" s="388"/>
      <c r="M176" s="387">
        <v>997.89</v>
      </c>
    </row>
    <row r="177" spans="1:13" x14ac:dyDescent="0.25">
      <c r="D177" s="1925" t="s">
        <v>52</v>
      </c>
      <c r="E177" s="1925"/>
      <c r="F177" s="1925"/>
      <c r="G177" s="1925"/>
      <c r="H177" s="1925"/>
      <c r="I177" s="1925"/>
      <c r="J177" s="1918">
        <v>30621.944444444449</v>
      </c>
      <c r="K177" s="1918"/>
      <c r="L177" s="1918">
        <v>5511.9500000000007</v>
      </c>
      <c r="M177" s="1918"/>
    </row>
    <row r="178" spans="1:13" ht="79.5" x14ac:dyDescent="0.25">
      <c r="A178" s="378" t="s">
        <v>1156</v>
      </c>
      <c r="B178" s="378" t="s">
        <v>1156</v>
      </c>
      <c r="C178" s="56" t="s">
        <v>1417</v>
      </c>
      <c r="D178" s="56" t="s">
        <v>1418</v>
      </c>
      <c r="E178" s="379" t="s">
        <v>1393</v>
      </c>
      <c r="F178" s="380">
        <v>0.126</v>
      </c>
      <c r="G178" s="380"/>
      <c r="H178" s="380">
        <v>0.126</v>
      </c>
      <c r="I178" s="381"/>
      <c r="J178" s="407"/>
      <c r="K178" s="381"/>
      <c r="L178" s="407"/>
      <c r="M178" s="381"/>
    </row>
    <row r="179" spans="1:13" ht="165.75" x14ac:dyDescent="0.25">
      <c r="C179" s="382" t="s">
        <v>1275</v>
      </c>
      <c r="D179" s="382" t="s">
        <v>1568</v>
      </c>
    </row>
    <row r="180" spans="1:13" x14ac:dyDescent="0.25">
      <c r="A180" s="55"/>
      <c r="B180" s="55"/>
      <c r="C180" s="380">
        <v>1</v>
      </c>
      <c r="D180" s="55" t="s">
        <v>1276</v>
      </c>
      <c r="E180" s="379" t="s">
        <v>1257</v>
      </c>
      <c r="F180" s="383"/>
      <c r="G180" s="380"/>
      <c r="H180" s="383">
        <v>13.3812</v>
      </c>
      <c r="I180" s="380"/>
      <c r="J180" s="380"/>
      <c r="K180" s="380"/>
      <c r="L180" s="380"/>
      <c r="M180" s="384">
        <v>5075.3599999999997</v>
      </c>
    </row>
    <row r="181" spans="1:13" ht="28.5" x14ac:dyDescent="0.25">
      <c r="A181" s="56"/>
      <c r="B181" s="56"/>
      <c r="C181" s="56" t="s">
        <v>1419</v>
      </c>
      <c r="D181" s="61" t="s">
        <v>1420</v>
      </c>
      <c r="E181" s="385" t="s">
        <v>1257</v>
      </c>
      <c r="F181" s="386">
        <v>88.5</v>
      </c>
      <c r="G181" s="386">
        <v>1.2</v>
      </c>
      <c r="H181" s="386">
        <v>13.3812</v>
      </c>
      <c r="I181" s="387"/>
      <c r="J181" s="388"/>
      <c r="K181" s="387">
        <v>379.29</v>
      </c>
      <c r="L181" s="388"/>
      <c r="M181" s="387">
        <v>5075.3599999999997</v>
      </c>
    </row>
    <row r="182" spans="1:13" x14ac:dyDescent="0.25">
      <c r="A182" s="56"/>
      <c r="B182" s="56"/>
      <c r="C182" s="56"/>
      <c r="D182" s="405" t="s">
        <v>1287</v>
      </c>
      <c r="E182" s="379"/>
      <c r="F182" s="380"/>
      <c r="G182" s="380"/>
      <c r="H182" s="380"/>
      <c r="I182" s="381"/>
      <c r="J182" s="407"/>
      <c r="K182" s="381"/>
      <c r="L182" s="407"/>
      <c r="M182" s="381">
        <v>5075.3599999999997</v>
      </c>
    </row>
    <row r="183" spans="1:13" x14ac:dyDescent="0.25">
      <c r="A183" s="56"/>
      <c r="B183" s="56"/>
      <c r="C183" s="56"/>
      <c r="D183" s="56" t="s">
        <v>1288</v>
      </c>
      <c r="E183" s="379"/>
      <c r="F183" s="380"/>
      <c r="G183" s="380"/>
      <c r="H183" s="380"/>
      <c r="I183" s="381"/>
      <c r="J183" s="407"/>
      <c r="K183" s="381"/>
      <c r="L183" s="407"/>
      <c r="M183" s="381">
        <v>5075.3599999999997</v>
      </c>
    </row>
    <row r="184" spans="1:13" ht="28.5" x14ac:dyDescent="0.25">
      <c r="A184" s="56"/>
      <c r="B184" s="56"/>
      <c r="C184" s="56" t="s">
        <v>1396</v>
      </c>
      <c r="D184" s="56" t="s">
        <v>1397</v>
      </c>
      <c r="E184" s="379" t="s">
        <v>49</v>
      </c>
      <c r="F184" s="380">
        <v>89</v>
      </c>
      <c r="G184" s="380"/>
      <c r="H184" s="380">
        <v>89</v>
      </c>
      <c r="I184" s="381"/>
      <c r="J184" s="407"/>
      <c r="K184" s="381"/>
      <c r="L184" s="407"/>
      <c r="M184" s="381">
        <v>4517.07</v>
      </c>
    </row>
    <row r="185" spans="1:13" ht="28.5" x14ac:dyDescent="0.25">
      <c r="A185" s="61"/>
      <c r="B185" s="61"/>
      <c r="C185" s="61" t="s">
        <v>1398</v>
      </c>
      <c r="D185" s="61" t="s">
        <v>1399</v>
      </c>
      <c r="E185" s="385" t="s">
        <v>49</v>
      </c>
      <c r="F185" s="386">
        <v>40</v>
      </c>
      <c r="G185" s="386"/>
      <c r="H185" s="386">
        <v>40</v>
      </c>
      <c r="I185" s="387"/>
      <c r="J185" s="388"/>
      <c r="K185" s="387"/>
      <c r="L185" s="388"/>
      <c r="M185" s="387">
        <v>2030.14</v>
      </c>
    </row>
    <row r="186" spans="1:13" x14ac:dyDescent="0.25">
      <c r="D186" s="1925" t="s">
        <v>52</v>
      </c>
      <c r="E186" s="1925"/>
      <c r="F186" s="1925"/>
      <c r="G186" s="1925"/>
      <c r="H186" s="1925"/>
      <c r="I186" s="1925"/>
      <c r="J186" s="1918">
        <v>92242.619047619039</v>
      </c>
      <c r="K186" s="1918"/>
      <c r="L186" s="1918">
        <v>11622.57</v>
      </c>
      <c r="M186" s="1918"/>
    </row>
    <row r="187" spans="1:13" ht="93.75" x14ac:dyDescent="0.25">
      <c r="A187" s="378" t="s">
        <v>1157</v>
      </c>
      <c r="B187" s="378" t="s">
        <v>1157</v>
      </c>
      <c r="C187" s="56" t="s">
        <v>1421</v>
      </c>
      <c r="D187" s="56" t="s">
        <v>1422</v>
      </c>
      <c r="E187" s="379" t="s">
        <v>656</v>
      </c>
      <c r="F187" s="380">
        <v>1.8839999999999999E-2</v>
      </c>
      <c r="G187" s="380"/>
      <c r="H187" s="380">
        <v>1.8839999999999999E-2</v>
      </c>
      <c r="I187" s="381"/>
      <c r="J187" s="407"/>
      <c r="K187" s="381"/>
      <c r="L187" s="407"/>
      <c r="M187" s="381"/>
    </row>
    <row r="188" spans="1:13" ht="165.75" x14ac:dyDescent="0.25">
      <c r="C188" s="382" t="s">
        <v>1275</v>
      </c>
      <c r="D188" s="382" t="s">
        <v>1568</v>
      </c>
    </row>
    <row r="189" spans="1:13" x14ac:dyDescent="0.25">
      <c r="A189" s="55"/>
      <c r="B189" s="55"/>
      <c r="C189" s="380">
        <v>1</v>
      </c>
      <c r="D189" s="55" t="s">
        <v>1276</v>
      </c>
      <c r="E189" s="379" t="s">
        <v>1257</v>
      </c>
      <c r="F189" s="383"/>
      <c r="G189" s="380"/>
      <c r="H189" s="383">
        <v>8.8397299999999998E-2</v>
      </c>
      <c r="I189" s="380"/>
      <c r="J189" s="380"/>
      <c r="K189" s="380"/>
      <c r="L189" s="380"/>
      <c r="M189" s="384">
        <v>48.77</v>
      </c>
    </row>
    <row r="190" spans="1:13" ht="28.5" x14ac:dyDescent="0.25">
      <c r="A190" s="56"/>
      <c r="B190" s="56"/>
      <c r="C190" s="56" t="s">
        <v>1423</v>
      </c>
      <c r="D190" s="56" t="s">
        <v>1424</v>
      </c>
      <c r="E190" s="379" t="s">
        <v>1257</v>
      </c>
      <c r="F190" s="380">
        <v>3.91</v>
      </c>
      <c r="G190" s="380">
        <v>1.2</v>
      </c>
      <c r="H190" s="380">
        <v>8.8397299999999998E-2</v>
      </c>
      <c r="I190" s="381"/>
      <c r="J190" s="407"/>
      <c r="K190" s="381">
        <v>551.70000000000005</v>
      </c>
      <c r="L190" s="407"/>
      <c r="M190" s="381">
        <v>48.77</v>
      </c>
    </row>
    <row r="191" spans="1:13" x14ac:dyDescent="0.25">
      <c r="A191" s="55"/>
      <c r="B191" s="55"/>
      <c r="C191" s="380">
        <v>2</v>
      </c>
      <c r="D191" s="55" t="s">
        <v>47</v>
      </c>
      <c r="E191" s="379"/>
      <c r="F191" s="383"/>
      <c r="G191" s="380"/>
      <c r="H191" s="383"/>
      <c r="I191" s="380"/>
      <c r="J191" s="380"/>
      <c r="K191" s="380"/>
      <c r="L191" s="380"/>
      <c r="M191" s="384">
        <v>0.91999999999999993</v>
      </c>
    </row>
    <row r="192" spans="1:13" x14ac:dyDescent="0.25">
      <c r="A192" s="55"/>
      <c r="B192" s="55"/>
      <c r="C192" s="380"/>
      <c r="D192" s="55" t="s">
        <v>1279</v>
      </c>
      <c r="E192" s="379" t="s">
        <v>1257</v>
      </c>
      <c r="F192" s="383"/>
      <c r="G192" s="380"/>
      <c r="H192" s="383">
        <v>9.0430000000000003E-4</v>
      </c>
      <c r="I192" s="380"/>
      <c r="J192" s="380"/>
      <c r="K192" s="380"/>
      <c r="L192" s="380"/>
      <c r="M192" s="384">
        <v>0.46</v>
      </c>
    </row>
    <row r="193" spans="1:13" ht="28.5" x14ac:dyDescent="0.25">
      <c r="A193" s="56"/>
      <c r="B193" s="56"/>
      <c r="C193" s="56" t="s">
        <v>1425</v>
      </c>
      <c r="D193" s="56" t="s">
        <v>1426</v>
      </c>
      <c r="E193" s="379" t="s">
        <v>1282</v>
      </c>
      <c r="F193" s="380">
        <v>0.01</v>
      </c>
      <c r="G193" s="380">
        <v>1.2</v>
      </c>
      <c r="H193" s="380">
        <v>2.2609999999999999E-4</v>
      </c>
      <c r="I193" s="381">
        <v>6.62</v>
      </c>
      <c r="J193" s="407">
        <v>1.3</v>
      </c>
      <c r="K193" s="381">
        <v>8.61</v>
      </c>
      <c r="L193" s="407"/>
      <c r="M193" s="381">
        <v>0</v>
      </c>
    </row>
    <row r="194" spans="1:13" ht="71.25" x14ac:dyDescent="0.25">
      <c r="A194" s="56"/>
      <c r="B194" s="56"/>
      <c r="C194" s="56" t="s">
        <v>1427</v>
      </c>
      <c r="D194" s="56" t="s">
        <v>1428</v>
      </c>
      <c r="E194" s="379" t="s">
        <v>1282</v>
      </c>
      <c r="F194" s="380">
        <v>0.01</v>
      </c>
      <c r="G194" s="380">
        <v>1.2</v>
      </c>
      <c r="H194" s="380">
        <v>2.2609999999999999E-4</v>
      </c>
      <c r="I194" s="381"/>
      <c r="J194" s="407"/>
      <c r="K194" s="381">
        <v>1571.27</v>
      </c>
      <c r="L194" s="407"/>
      <c r="M194" s="381">
        <v>0.36</v>
      </c>
    </row>
    <row r="195" spans="1:13" ht="28.5" x14ac:dyDescent="0.25">
      <c r="A195" s="56"/>
      <c r="B195" s="56"/>
      <c r="C195" s="56" t="s">
        <v>1429</v>
      </c>
      <c r="D195" s="56" t="s">
        <v>1430</v>
      </c>
      <c r="E195" s="379" t="s">
        <v>1257</v>
      </c>
      <c r="F195" s="380">
        <v>0.01</v>
      </c>
      <c r="G195" s="380">
        <v>1.2</v>
      </c>
      <c r="H195" s="380">
        <v>2.2609999999999999E-4</v>
      </c>
      <c r="I195" s="381"/>
      <c r="J195" s="407"/>
      <c r="K195" s="381">
        <v>558.96</v>
      </c>
      <c r="L195" s="407"/>
      <c r="M195" s="381">
        <v>0.13</v>
      </c>
    </row>
    <row r="196" spans="1:13" ht="28.5" x14ac:dyDescent="0.25">
      <c r="A196" s="56"/>
      <c r="B196" s="56"/>
      <c r="C196" s="56" t="s">
        <v>1285</v>
      </c>
      <c r="D196" s="56" t="s">
        <v>1286</v>
      </c>
      <c r="E196" s="379" t="s">
        <v>1282</v>
      </c>
      <c r="F196" s="380">
        <v>0.03</v>
      </c>
      <c r="G196" s="380">
        <v>1.2</v>
      </c>
      <c r="H196" s="380">
        <v>6.7820000000000001E-4</v>
      </c>
      <c r="I196" s="381">
        <v>477.92</v>
      </c>
      <c r="J196" s="407">
        <v>1.19</v>
      </c>
      <c r="K196" s="381">
        <v>568.72</v>
      </c>
      <c r="L196" s="407"/>
      <c r="M196" s="381">
        <v>0.39</v>
      </c>
    </row>
    <row r="197" spans="1:13" ht="28.5" x14ac:dyDescent="0.25">
      <c r="A197" s="56"/>
      <c r="B197" s="56"/>
      <c r="C197" s="56" t="s">
        <v>1283</v>
      </c>
      <c r="D197" s="56" t="s">
        <v>1284</v>
      </c>
      <c r="E197" s="379" t="s">
        <v>1257</v>
      </c>
      <c r="F197" s="380">
        <v>0.03</v>
      </c>
      <c r="G197" s="380">
        <v>1.2</v>
      </c>
      <c r="H197" s="380">
        <v>6.7820000000000001E-4</v>
      </c>
      <c r="I197" s="381"/>
      <c r="J197" s="407"/>
      <c r="K197" s="381">
        <v>486.37</v>
      </c>
      <c r="L197" s="407"/>
      <c r="M197" s="381">
        <v>0.33</v>
      </c>
    </row>
    <row r="198" spans="1:13" ht="42.75" x14ac:dyDescent="0.25">
      <c r="A198" s="56"/>
      <c r="B198" s="56"/>
      <c r="C198" s="56" t="s">
        <v>1431</v>
      </c>
      <c r="D198" s="56" t="s">
        <v>1432</v>
      </c>
      <c r="E198" s="379" t="s">
        <v>1282</v>
      </c>
      <c r="F198" s="380">
        <v>1.1200000000000001</v>
      </c>
      <c r="G198" s="380">
        <v>1.2</v>
      </c>
      <c r="H198" s="380">
        <v>2.5321E-2</v>
      </c>
      <c r="I198" s="381"/>
      <c r="J198" s="407"/>
      <c r="K198" s="381">
        <v>6.69</v>
      </c>
      <c r="L198" s="407"/>
      <c r="M198" s="381">
        <v>0.17</v>
      </c>
    </row>
    <row r="199" spans="1:13" x14ac:dyDescent="0.25">
      <c r="A199" s="55"/>
      <c r="B199" s="55"/>
      <c r="C199" s="380">
        <v>4</v>
      </c>
      <c r="D199" s="55" t="s">
        <v>1369</v>
      </c>
      <c r="E199" s="379"/>
      <c r="F199" s="383"/>
      <c r="G199" s="380"/>
      <c r="H199" s="383"/>
      <c r="I199" s="380"/>
      <c r="J199" s="380"/>
      <c r="K199" s="380"/>
      <c r="L199" s="380"/>
      <c r="M199" s="384">
        <v>15.55</v>
      </c>
    </row>
    <row r="200" spans="1:13" ht="28.5" x14ac:dyDescent="0.25">
      <c r="A200" s="56"/>
      <c r="B200" s="56"/>
      <c r="C200" s="56" t="s">
        <v>1377</v>
      </c>
      <c r="D200" s="56" t="s">
        <v>1378</v>
      </c>
      <c r="E200" s="379" t="s">
        <v>75</v>
      </c>
      <c r="F200" s="380">
        <v>8.9999999999999993E-3</v>
      </c>
      <c r="G200" s="380"/>
      <c r="H200" s="380">
        <v>1.696E-4</v>
      </c>
      <c r="I200" s="381">
        <v>80020.98</v>
      </c>
      <c r="J200" s="407">
        <v>1.02</v>
      </c>
      <c r="K200" s="381">
        <v>81621.399999999994</v>
      </c>
      <c r="L200" s="407"/>
      <c r="M200" s="381">
        <v>13.84</v>
      </c>
    </row>
    <row r="201" spans="1:13" ht="28.5" x14ac:dyDescent="0.25">
      <c r="A201" s="56"/>
      <c r="B201" s="56"/>
      <c r="C201" s="56" t="s">
        <v>1379</v>
      </c>
      <c r="D201" s="61" t="s">
        <v>1380</v>
      </c>
      <c r="E201" s="385" t="s">
        <v>1372</v>
      </c>
      <c r="F201" s="386">
        <v>1.3</v>
      </c>
      <c r="G201" s="386"/>
      <c r="H201" s="386">
        <v>2.4492E-2</v>
      </c>
      <c r="I201" s="387">
        <v>60.6</v>
      </c>
      <c r="J201" s="388">
        <v>1.1499999999999999</v>
      </c>
      <c r="K201" s="387">
        <v>69.69</v>
      </c>
      <c r="L201" s="388"/>
      <c r="M201" s="387">
        <v>1.71</v>
      </c>
    </row>
    <row r="202" spans="1:13" x14ac:dyDescent="0.25">
      <c r="A202" s="56"/>
      <c r="B202" s="56"/>
      <c r="C202" s="56"/>
      <c r="D202" s="405" t="s">
        <v>1287</v>
      </c>
      <c r="E202" s="379"/>
      <c r="F202" s="380"/>
      <c r="G202" s="380"/>
      <c r="H202" s="380"/>
      <c r="I202" s="381"/>
      <c r="J202" s="407"/>
      <c r="K202" s="381"/>
      <c r="L202" s="407"/>
      <c r="M202" s="381">
        <v>65.7</v>
      </c>
    </row>
    <row r="203" spans="1:13" x14ac:dyDescent="0.25">
      <c r="A203" s="56"/>
      <c r="B203" s="56"/>
      <c r="C203" s="56"/>
      <c r="D203" s="56" t="s">
        <v>1288</v>
      </c>
      <c r="E203" s="379"/>
      <c r="F203" s="380"/>
      <c r="G203" s="380"/>
      <c r="H203" s="380"/>
      <c r="I203" s="381"/>
      <c r="J203" s="407"/>
      <c r="K203" s="381"/>
      <c r="L203" s="407"/>
      <c r="M203" s="381">
        <v>49.230000000000004</v>
      </c>
    </row>
    <row r="204" spans="1:13" ht="28.5" x14ac:dyDescent="0.25">
      <c r="A204" s="56"/>
      <c r="B204" s="56"/>
      <c r="C204" s="56" t="s">
        <v>1433</v>
      </c>
      <c r="D204" s="56" t="s">
        <v>1434</v>
      </c>
      <c r="E204" s="379" t="s">
        <v>49</v>
      </c>
      <c r="F204" s="380">
        <v>94</v>
      </c>
      <c r="G204" s="380"/>
      <c r="H204" s="380">
        <v>94</v>
      </c>
      <c r="I204" s="381"/>
      <c r="J204" s="407"/>
      <c r="K204" s="381"/>
      <c r="L204" s="407"/>
      <c r="M204" s="381">
        <v>46.28</v>
      </c>
    </row>
    <row r="205" spans="1:13" ht="28.5" x14ac:dyDescent="0.25">
      <c r="A205" s="61"/>
      <c r="B205" s="61"/>
      <c r="C205" s="61" t="s">
        <v>1435</v>
      </c>
      <c r="D205" s="61" t="s">
        <v>1436</v>
      </c>
      <c r="E205" s="385" t="s">
        <v>49</v>
      </c>
      <c r="F205" s="386">
        <v>51</v>
      </c>
      <c r="G205" s="386"/>
      <c r="H205" s="386">
        <v>51</v>
      </c>
      <c r="I205" s="387"/>
      <c r="J205" s="388"/>
      <c r="K205" s="387"/>
      <c r="L205" s="388"/>
      <c r="M205" s="387">
        <v>25.11</v>
      </c>
    </row>
    <row r="206" spans="1:13" x14ac:dyDescent="0.25">
      <c r="D206" s="1925" t="s">
        <v>52</v>
      </c>
      <c r="E206" s="1925"/>
      <c r="F206" s="1925"/>
      <c r="G206" s="1925"/>
      <c r="H206" s="1925"/>
      <c r="I206" s="1925"/>
      <c r="J206" s="1918">
        <v>7276.539278131635</v>
      </c>
      <c r="K206" s="1918"/>
      <c r="L206" s="1918">
        <v>137.09</v>
      </c>
      <c r="M206" s="1918"/>
    </row>
    <row r="208" spans="1:13" x14ac:dyDescent="0.25">
      <c r="A208" s="389"/>
      <c r="B208" s="389"/>
      <c r="C208" s="390"/>
      <c r="D208" s="1926" t="s">
        <v>1293</v>
      </c>
      <c r="E208" s="1926"/>
      <c r="F208" s="1926"/>
      <c r="G208" s="1926"/>
      <c r="H208" s="1926"/>
      <c r="I208" s="1926"/>
      <c r="J208" s="384"/>
      <c r="K208" s="389"/>
      <c r="L208" s="391"/>
      <c r="M208" s="384">
        <v>78543.749999999985</v>
      </c>
    </row>
    <row r="209" spans="1:13" x14ac:dyDescent="0.25">
      <c r="A209" s="392"/>
      <c r="B209" s="392"/>
      <c r="C209" s="393"/>
      <c r="D209" s="1927" t="s">
        <v>1294</v>
      </c>
      <c r="E209" s="1928"/>
      <c r="F209" s="1928"/>
      <c r="G209" s="1928"/>
      <c r="H209" s="1928"/>
      <c r="I209" s="1928"/>
      <c r="J209" s="381"/>
      <c r="K209" s="392"/>
      <c r="L209" s="380"/>
      <c r="M209" s="381"/>
    </row>
    <row r="210" spans="1:13" x14ac:dyDescent="0.25">
      <c r="A210" s="392"/>
      <c r="B210" s="392"/>
      <c r="C210" s="393"/>
      <c r="D210" s="1928" t="s">
        <v>1295</v>
      </c>
      <c r="E210" s="1928"/>
      <c r="F210" s="1928"/>
      <c r="G210" s="1928"/>
      <c r="H210" s="1928"/>
      <c r="I210" s="1928"/>
      <c r="J210" s="381"/>
      <c r="K210" s="392"/>
      <c r="L210" s="380"/>
      <c r="M210" s="381">
        <v>62069.30999999999</v>
      </c>
    </row>
    <row r="211" spans="1:13" x14ac:dyDescent="0.25">
      <c r="A211" s="392"/>
      <c r="B211" s="392"/>
      <c r="C211" s="393"/>
      <c r="D211" s="1928" t="s">
        <v>1296</v>
      </c>
      <c r="E211" s="1928"/>
      <c r="F211" s="1928"/>
      <c r="G211" s="1928"/>
      <c r="H211" s="1928"/>
      <c r="I211" s="1928"/>
      <c r="J211" s="381"/>
      <c r="K211" s="392"/>
      <c r="L211" s="380"/>
      <c r="M211" s="381">
        <v>15736.77</v>
      </c>
    </row>
    <row r="212" spans="1:13" x14ac:dyDescent="0.25">
      <c r="A212" s="392"/>
      <c r="B212" s="392"/>
      <c r="C212" s="393"/>
      <c r="D212" s="1927" t="s">
        <v>1297</v>
      </c>
      <c r="E212" s="1928"/>
      <c r="F212" s="1928"/>
      <c r="G212" s="1928"/>
      <c r="H212" s="1928"/>
      <c r="I212" s="1928"/>
      <c r="J212" s="381"/>
      <c r="K212" s="392"/>
      <c r="L212" s="380"/>
      <c r="M212" s="381"/>
    </row>
    <row r="213" spans="1:13" x14ac:dyDescent="0.25">
      <c r="A213" s="392"/>
      <c r="B213" s="392"/>
      <c r="C213" s="393"/>
      <c r="D213" s="1928" t="s">
        <v>1296</v>
      </c>
      <c r="E213" s="1928"/>
      <c r="F213" s="1928"/>
      <c r="G213" s="1928"/>
      <c r="H213" s="1928"/>
      <c r="I213" s="1928"/>
      <c r="J213" s="381"/>
      <c r="K213" s="392"/>
      <c r="L213" s="380"/>
      <c r="M213" s="381">
        <v>10294.459999999999</v>
      </c>
    </row>
    <row r="214" spans="1:13" x14ac:dyDescent="0.25">
      <c r="A214" s="392"/>
      <c r="B214" s="392"/>
      <c r="C214" s="393"/>
      <c r="D214" s="1927" t="s">
        <v>1298</v>
      </c>
      <c r="E214" s="1928"/>
      <c r="F214" s="1928"/>
      <c r="G214" s="1928"/>
      <c r="H214" s="1928"/>
      <c r="I214" s="1928"/>
      <c r="J214" s="381"/>
      <c r="K214" s="392"/>
      <c r="L214" s="380"/>
      <c r="M214" s="381"/>
    </row>
    <row r="215" spans="1:13" x14ac:dyDescent="0.25">
      <c r="A215" s="392"/>
      <c r="B215" s="392"/>
      <c r="C215" s="393"/>
      <c r="D215" s="1928" t="s">
        <v>1299</v>
      </c>
      <c r="E215" s="1928"/>
      <c r="F215" s="1928"/>
      <c r="G215" s="1928"/>
      <c r="H215" s="1928"/>
      <c r="I215" s="1928"/>
      <c r="J215" s="381"/>
      <c r="K215" s="392"/>
      <c r="L215" s="380"/>
      <c r="M215" s="381">
        <v>5442.31</v>
      </c>
    </row>
    <row r="216" spans="1:13" x14ac:dyDescent="0.25">
      <c r="A216" s="392"/>
      <c r="B216" s="392"/>
      <c r="C216" s="393"/>
      <c r="D216" s="1928" t="s">
        <v>1300</v>
      </c>
      <c r="E216" s="1928"/>
      <c r="F216" s="1928"/>
      <c r="G216" s="1928"/>
      <c r="H216" s="1928"/>
      <c r="I216" s="1928"/>
      <c r="J216" s="381"/>
      <c r="K216" s="392"/>
      <c r="L216" s="380"/>
      <c r="M216" s="381">
        <v>0</v>
      </c>
    </row>
    <row r="217" spans="1:13" x14ac:dyDescent="0.25">
      <c r="A217" s="392"/>
      <c r="B217" s="392"/>
      <c r="C217" s="393"/>
      <c r="D217" s="1928" t="s">
        <v>1301</v>
      </c>
      <c r="E217" s="1928"/>
      <c r="F217" s="1928"/>
      <c r="G217" s="1928"/>
      <c r="H217" s="1928"/>
      <c r="I217" s="1928"/>
      <c r="J217" s="381"/>
      <c r="K217" s="392"/>
      <c r="L217" s="380"/>
      <c r="M217" s="381">
        <v>737.67</v>
      </c>
    </row>
    <row r="218" spans="1:13" x14ac:dyDescent="0.25">
      <c r="A218" s="392"/>
      <c r="B218" s="392"/>
      <c r="C218" s="393"/>
      <c r="D218" s="1927" t="s">
        <v>1297</v>
      </c>
      <c r="E218" s="1928"/>
      <c r="F218" s="1928"/>
      <c r="G218" s="1928"/>
      <c r="H218" s="1928"/>
      <c r="I218" s="1928"/>
      <c r="J218" s="381"/>
      <c r="K218" s="392"/>
      <c r="L218" s="380"/>
      <c r="M218" s="381"/>
    </row>
    <row r="219" spans="1:13" x14ac:dyDescent="0.25">
      <c r="A219" s="392"/>
      <c r="B219" s="392"/>
      <c r="C219" s="393"/>
      <c r="D219" s="1928" t="s">
        <v>1302</v>
      </c>
      <c r="E219" s="1928"/>
      <c r="F219" s="1928"/>
      <c r="G219" s="1928"/>
      <c r="H219" s="1928"/>
      <c r="I219" s="1928"/>
      <c r="J219" s="381"/>
      <c r="K219" s="392"/>
      <c r="L219" s="380"/>
      <c r="M219" s="381">
        <v>737.67</v>
      </c>
    </row>
    <row r="220" spans="1:13" x14ac:dyDescent="0.25">
      <c r="A220" s="392"/>
      <c r="B220" s="392"/>
      <c r="C220" s="393"/>
      <c r="D220" s="1928" t="s">
        <v>1303</v>
      </c>
      <c r="E220" s="1928"/>
      <c r="F220" s="1928"/>
      <c r="G220" s="1928"/>
      <c r="H220" s="1928"/>
      <c r="I220" s="1928"/>
      <c r="J220" s="381"/>
      <c r="K220" s="392"/>
      <c r="L220" s="380"/>
      <c r="M220" s="381">
        <v>0</v>
      </c>
    </row>
    <row r="221" spans="1:13" x14ac:dyDescent="0.25">
      <c r="A221" s="392"/>
      <c r="B221" s="392"/>
      <c r="C221" s="393"/>
      <c r="D221" s="1928" t="s">
        <v>1304</v>
      </c>
      <c r="E221" s="1928"/>
      <c r="F221" s="1928"/>
      <c r="G221" s="1928"/>
      <c r="H221" s="1928"/>
      <c r="I221" s="1928"/>
      <c r="J221" s="381"/>
      <c r="K221" s="392"/>
      <c r="L221" s="380"/>
      <c r="M221" s="381">
        <v>0</v>
      </c>
    </row>
    <row r="222" spans="1:13" x14ac:dyDescent="0.25">
      <c r="A222" s="392"/>
      <c r="B222" s="392"/>
      <c r="C222" s="393"/>
      <c r="D222" s="1928" t="s">
        <v>1305</v>
      </c>
      <c r="E222" s="1928"/>
      <c r="F222" s="1928"/>
      <c r="G222" s="1928"/>
      <c r="H222" s="1928"/>
      <c r="I222" s="1928"/>
      <c r="J222" s="381"/>
      <c r="K222" s="392"/>
      <c r="L222" s="380"/>
      <c r="M222" s="381">
        <v>67511.62</v>
      </c>
    </row>
    <row r="223" spans="1:13" x14ac:dyDescent="0.25">
      <c r="A223" s="392"/>
      <c r="B223" s="392"/>
      <c r="C223" s="393"/>
      <c r="D223" s="1928" t="s">
        <v>1306</v>
      </c>
      <c r="E223" s="1928"/>
      <c r="F223" s="1928"/>
      <c r="G223" s="1928"/>
      <c r="H223" s="1928"/>
      <c r="I223" s="1928"/>
      <c r="J223" s="381"/>
      <c r="K223" s="392"/>
      <c r="L223" s="380"/>
      <c r="M223" s="381">
        <v>67388.83</v>
      </c>
    </row>
    <row r="224" spans="1:13" x14ac:dyDescent="0.25">
      <c r="A224" s="392"/>
      <c r="B224" s="392"/>
      <c r="C224" s="393"/>
      <c r="D224" s="1928" t="s">
        <v>1307</v>
      </c>
      <c r="E224" s="1928"/>
      <c r="F224" s="1928"/>
      <c r="G224" s="1928"/>
      <c r="H224" s="1928"/>
      <c r="I224" s="1928"/>
      <c r="J224" s="381"/>
      <c r="K224" s="392"/>
      <c r="L224" s="380"/>
      <c r="M224" s="381">
        <v>37429.85</v>
      </c>
    </row>
    <row r="225" spans="1:13" x14ac:dyDescent="0.25">
      <c r="A225" s="392"/>
      <c r="B225" s="392"/>
      <c r="C225" s="393"/>
      <c r="D225" s="1928" t="s">
        <v>683</v>
      </c>
      <c r="E225" s="1928"/>
      <c r="F225" s="1928"/>
      <c r="G225" s="1928"/>
      <c r="H225" s="1928"/>
      <c r="I225" s="1928"/>
      <c r="J225" s="381"/>
      <c r="K225" s="392"/>
      <c r="L225" s="380"/>
      <c r="M225" s="381">
        <v>0</v>
      </c>
    </row>
    <row r="226" spans="1:13" x14ac:dyDescent="0.25">
      <c r="A226" s="392"/>
      <c r="B226" s="392"/>
      <c r="C226" s="393"/>
      <c r="D226" s="1927" t="s">
        <v>1294</v>
      </c>
      <c r="E226" s="1928"/>
      <c r="F226" s="1928"/>
      <c r="G226" s="1928"/>
      <c r="H226" s="1928"/>
      <c r="I226" s="1928"/>
      <c r="J226" s="381"/>
      <c r="K226" s="392"/>
      <c r="L226" s="380"/>
      <c r="M226" s="381"/>
    </row>
    <row r="227" spans="1:13" x14ac:dyDescent="0.25">
      <c r="A227" s="392"/>
      <c r="B227" s="392"/>
      <c r="C227" s="393"/>
      <c r="D227" s="1928" t="s">
        <v>1308</v>
      </c>
      <c r="E227" s="1928"/>
      <c r="F227" s="1928"/>
      <c r="G227" s="1928"/>
      <c r="H227" s="1928"/>
      <c r="I227" s="1928"/>
      <c r="J227" s="381"/>
      <c r="K227" s="392"/>
      <c r="L227" s="380"/>
      <c r="M227" s="381">
        <v>0</v>
      </c>
    </row>
    <row r="228" spans="1:13" x14ac:dyDescent="0.25">
      <c r="A228" s="392"/>
      <c r="B228" s="392"/>
      <c r="C228" s="393"/>
      <c r="D228" s="1928" t="s">
        <v>1309</v>
      </c>
      <c r="E228" s="1928"/>
      <c r="F228" s="1928"/>
      <c r="G228" s="1928"/>
      <c r="H228" s="1928"/>
      <c r="I228" s="1928"/>
      <c r="J228" s="381"/>
      <c r="K228" s="392"/>
      <c r="L228" s="380"/>
      <c r="M228" s="381">
        <v>0</v>
      </c>
    </row>
    <row r="229" spans="1:13" x14ac:dyDescent="0.25">
      <c r="A229" s="392"/>
      <c r="B229" s="392"/>
      <c r="C229" s="393"/>
      <c r="D229" s="1928" t="s">
        <v>1310</v>
      </c>
      <c r="E229" s="1928"/>
      <c r="F229" s="1928"/>
      <c r="G229" s="1928"/>
      <c r="H229" s="1928"/>
      <c r="I229" s="1928"/>
      <c r="J229" s="381"/>
      <c r="K229" s="392"/>
      <c r="L229" s="380"/>
      <c r="M229" s="381"/>
    </row>
    <row r="230" spans="1:13" x14ac:dyDescent="0.25">
      <c r="A230" s="392"/>
      <c r="B230" s="392"/>
      <c r="C230" s="393"/>
      <c r="D230" s="1928" t="s">
        <v>1311</v>
      </c>
      <c r="E230" s="1928"/>
      <c r="F230" s="1928"/>
      <c r="G230" s="1928"/>
      <c r="H230" s="1928"/>
      <c r="I230" s="1928"/>
      <c r="J230" s="381"/>
      <c r="K230" s="392"/>
      <c r="L230" s="380"/>
      <c r="M230" s="381">
        <v>0</v>
      </c>
    </row>
    <row r="231" spans="1:13" x14ac:dyDescent="0.25">
      <c r="A231" s="389"/>
      <c r="B231" s="389"/>
      <c r="C231" s="390"/>
      <c r="D231" s="1926" t="s">
        <v>1312</v>
      </c>
      <c r="E231" s="1926"/>
      <c r="F231" s="1926"/>
      <c r="G231" s="1926"/>
      <c r="H231" s="1926"/>
      <c r="I231" s="1926"/>
      <c r="J231" s="384"/>
      <c r="K231" s="389"/>
      <c r="L231" s="391"/>
      <c r="M231" s="384">
        <v>183362.43</v>
      </c>
    </row>
    <row r="232" spans="1:13" x14ac:dyDescent="0.25">
      <c r="A232" s="392"/>
      <c r="B232" s="392"/>
      <c r="C232" s="393"/>
      <c r="D232" s="1927" t="s">
        <v>1313</v>
      </c>
      <c r="E232" s="1928"/>
      <c r="F232" s="1928"/>
      <c r="G232" s="1928"/>
      <c r="H232" s="1928"/>
      <c r="I232" s="1928"/>
      <c r="J232" s="381"/>
      <c r="K232" s="392"/>
      <c r="L232" s="380"/>
      <c r="M232" s="381"/>
    </row>
    <row r="233" spans="1:13" x14ac:dyDescent="0.25">
      <c r="A233" s="392"/>
      <c r="B233" s="392"/>
      <c r="C233" s="393"/>
      <c r="D233" s="1928" t="s">
        <v>1314</v>
      </c>
      <c r="E233" s="1928"/>
      <c r="F233" s="1928"/>
      <c r="G233" s="1928"/>
      <c r="H233" s="1928"/>
      <c r="I233" s="1928"/>
      <c r="J233" s="381"/>
      <c r="K233" s="392"/>
      <c r="L233" s="380"/>
      <c r="M233" s="381">
        <v>0</v>
      </c>
    </row>
    <row r="234" spans="1:13" x14ac:dyDescent="0.25">
      <c r="A234" s="392"/>
      <c r="B234" s="392"/>
      <c r="C234" s="393"/>
      <c r="D234" s="1928" t="s">
        <v>1315</v>
      </c>
      <c r="E234" s="1928"/>
      <c r="F234" s="1928"/>
      <c r="G234" s="1928"/>
      <c r="H234" s="1928"/>
      <c r="I234" s="1928"/>
      <c r="J234" s="381"/>
      <c r="K234" s="392"/>
      <c r="L234" s="380"/>
      <c r="M234" s="381">
        <v>0</v>
      </c>
    </row>
    <row r="235" spans="1:13" x14ac:dyDescent="0.25">
      <c r="A235" s="392"/>
      <c r="B235" s="392"/>
      <c r="C235" s="393"/>
      <c r="D235" s="1928" t="s">
        <v>1316</v>
      </c>
      <c r="E235" s="1928"/>
      <c r="F235" s="1928"/>
      <c r="G235" s="1944"/>
      <c r="H235" s="383">
        <v>137.78239730000001</v>
      </c>
      <c r="I235" s="392"/>
      <c r="J235" s="392"/>
      <c r="K235" s="392"/>
      <c r="L235" s="392"/>
      <c r="M235" s="392"/>
    </row>
    <row r="236" spans="1:13" x14ac:dyDescent="0.25">
      <c r="A236" s="392"/>
      <c r="B236" s="392"/>
      <c r="C236" s="393"/>
      <c r="D236" s="1928" t="s">
        <v>1317</v>
      </c>
      <c r="E236" s="1928"/>
      <c r="F236" s="1928"/>
      <c r="G236" s="1944"/>
      <c r="H236" s="383">
        <v>9.9546642999999992</v>
      </c>
      <c r="I236" s="392"/>
      <c r="J236" s="392"/>
      <c r="K236" s="392"/>
      <c r="L236" s="392"/>
      <c r="M236" s="392"/>
    </row>
    <row r="239" spans="1:13" ht="16.5" x14ac:dyDescent="0.25">
      <c r="A239" s="1943" t="s">
        <v>1641</v>
      </c>
      <c r="B239" s="1943"/>
      <c r="C239" s="1943"/>
      <c r="D239" s="1943"/>
      <c r="E239" s="1943"/>
      <c r="F239" s="1943"/>
      <c r="G239" s="1943"/>
      <c r="H239" s="1943"/>
      <c r="I239" s="1943"/>
      <c r="J239" s="1943"/>
      <c r="K239" s="1943"/>
      <c r="L239" s="1943"/>
      <c r="M239" s="1943"/>
    </row>
    <row r="240" spans="1:13" ht="71.25" x14ac:dyDescent="0.25">
      <c r="A240" s="397" t="s">
        <v>1158</v>
      </c>
      <c r="B240" s="397" t="s">
        <v>1158</v>
      </c>
      <c r="C240" s="398" t="s">
        <v>1589</v>
      </c>
      <c r="D240" s="398" t="s">
        <v>1642</v>
      </c>
      <c r="E240" s="399" t="s">
        <v>287</v>
      </c>
      <c r="F240" s="400">
        <v>1</v>
      </c>
      <c r="G240" s="400"/>
      <c r="H240" s="400">
        <v>1</v>
      </c>
      <c r="I240" s="401"/>
      <c r="J240" s="402"/>
      <c r="K240" s="401">
        <v>399510.53</v>
      </c>
      <c r="L240" s="402"/>
      <c r="M240" s="401">
        <v>399510.53</v>
      </c>
    </row>
    <row r="241" spans="1:13" x14ac:dyDescent="0.25">
      <c r="A241" s="403"/>
      <c r="B241" s="403"/>
      <c r="C241" s="403"/>
      <c r="D241" s="2291" t="s">
        <v>52</v>
      </c>
      <c r="E241" s="2291"/>
      <c r="F241" s="2291"/>
      <c r="G241" s="2291"/>
      <c r="H241" s="2291"/>
      <c r="I241" s="2291"/>
      <c r="J241" s="2292">
        <v>399510.53</v>
      </c>
      <c r="K241" s="2292"/>
      <c r="L241" s="2292">
        <v>399510.53</v>
      </c>
      <c r="M241" s="2292"/>
    </row>
    <row r="242" spans="1:13" ht="71.25" x14ac:dyDescent="0.25">
      <c r="A242" s="397" t="s">
        <v>1159</v>
      </c>
      <c r="B242" s="397" t="s">
        <v>1159</v>
      </c>
      <c r="C242" s="398" t="s">
        <v>1590</v>
      </c>
      <c r="D242" s="398" t="s">
        <v>1643</v>
      </c>
      <c r="E242" s="399" t="s">
        <v>287</v>
      </c>
      <c r="F242" s="400">
        <v>1</v>
      </c>
      <c r="G242" s="400"/>
      <c r="H242" s="400">
        <v>1</v>
      </c>
      <c r="I242" s="401"/>
      <c r="J242" s="402"/>
      <c r="K242" s="401">
        <v>299478.71000000002</v>
      </c>
      <c r="L242" s="402"/>
      <c r="M242" s="401">
        <v>299478.71000000002</v>
      </c>
    </row>
    <row r="243" spans="1:13" x14ac:dyDescent="0.25">
      <c r="A243" s="403"/>
      <c r="B243" s="403"/>
      <c r="C243" s="403"/>
      <c r="D243" s="2291" t="s">
        <v>52</v>
      </c>
      <c r="E243" s="2291"/>
      <c r="F243" s="2291"/>
      <c r="G243" s="2291"/>
      <c r="H243" s="2291"/>
      <c r="I243" s="2291"/>
      <c r="J243" s="2292">
        <v>299478.71000000002</v>
      </c>
      <c r="K243" s="2292"/>
      <c r="L243" s="2292">
        <v>299478.71000000002</v>
      </c>
      <c r="M243" s="2292"/>
    </row>
    <row r="244" spans="1:13" ht="71.25" x14ac:dyDescent="0.25">
      <c r="A244" s="397" t="s">
        <v>1160</v>
      </c>
      <c r="B244" s="397" t="s">
        <v>1160</v>
      </c>
      <c r="C244" s="398" t="s">
        <v>1591</v>
      </c>
      <c r="D244" s="398" t="s">
        <v>1644</v>
      </c>
      <c r="E244" s="399" t="s">
        <v>287</v>
      </c>
      <c r="F244" s="400">
        <v>1</v>
      </c>
      <c r="G244" s="400"/>
      <c r="H244" s="400">
        <v>1</v>
      </c>
      <c r="I244" s="401"/>
      <c r="J244" s="402"/>
      <c r="K244" s="401">
        <v>25180.82</v>
      </c>
      <c r="L244" s="402"/>
      <c r="M244" s="401">
        <v>25180.82</v>
      </c>
    </row>
    <row r="245" spans="1:13" x14ac:dyDescent="0.25">
      <c r="A245" s="403"/>
      <c r="B245" s="403"/>
      <c r="C245" s="403"/>
      <c r="D245" s="2291" t="s">
        <v>52</v>
      </c>
      <c r="E245" s="2291"/>
      <c r="F245" s="2291"/>
      <c r="G245" s="2291"/>
      <c r="H245" s="2291"/>
      <c r="I245" s="2291"/>
      <c r="J245" s="2292">
        <v>25180.82</v>
      </c>
      <c r="K245" s="2292"/>
      <c r="L245" s="2292">
        <v>25180.82</v>
      </c>
      <c r="M245" s="2292"/>
    </row>
    <row r="247" spans="1:13" x14ac:dyDescent="0.25">
      <c r="A247" s="389"/>
      <c r="B247" s="389"/>
      <c r="C247" s="390"/>
      <c r="D247" s="1926" t="s">
        <v>1293</v>
      </c>
      <c r="E247" s="1926"/>
      <c r="F247" s="1926"/>
      <c r="G247" s="1926"/>
      <c r="H247" s="1926"/>
      <c r="I247" s="1926"/>
      <c r="J247" s="384"/>
      <c r="K247" s="389"/>
      <c r="L247" s="391"/>
      <c r="M247" s="384">
        <v>0</v>
      </c>
    </row>
    <row r="248" spans="1:13" x14ac:dyDescent="0.25">
      <c r="A248" s="392"/>
      <c r="B248" s="392"/>
      <c r="C248" s="393"/>
      <c r="D248" s="1927" t="s">
        <v>1294</v>
      </c>
      <c r="E248" s="1928"/>
      <c r="F248" s="1928"/>
      <c r="G248" s="1928"/>
      <c r="H248" s="1928"/>
      <c r="I248" s="1928"/>
      <c r="J248" s="381"/>
      <c r="K248" s="392"/>
      <c r="L248" s="380"/>
      <c r="M248" s="381"/>
    </row>
    <row r="249" spans="1:13" x14ac:dyDescent="0.25">
      <c r="A249" s="392"/>
      <c r="B249" s="392"/>
      <c r="C249" s="393"/>
      <c r="D249" s="1928" t="s">
        <v>1295</v>
      </c>
      <c r="E249" s="1928"/>
      <c r="F249" s="1928"/>
      <c r="G249" s="1928"/>
      <c r="H249" s="1928"/>
      <c r="I249" s="1928"/>
      <c r="J249" s="381"/>
      <c r="K249" s="392"/>
      <c r="L249" s="380"/>
      <c r="M249" s="381">
        <v>0</v>
      </c>
    </row>
    <row r="250" spans="1:13" x14ac:dyDescent="0.25">
      <c r="A250" s="392"/>
      <c r="B250" s="392"/>
      <c r="C250" s="393"/>
      <c r="D250" s="1928" t="s">
        <v>1296</v>
      </c>
      <c r="E250" s="1928"/>
      <c r="F250" s="1928"/>
      <c r="G250" s="1928"/>
      <c r="H250" s="1928"/>
      <c r="I250" s="1928"/>
      <c r="J250" s="381"/>
      <c r="K250" s="392"/>
      <c r="L250" s="380"/>
      <c r="M250" s="381">
        <v>0</v>
      </c>
    </row>
    <row r="251" spans="1:13" x14ac:dyDescent="0.25">
      <c r="A251" s="392"/>
      <c r="B251" s="392"/>
      <c r="C251" s="393"/>
      <c r="D251" s="1927" t="s">
        <v>1297</v>
      </c>
      <c r="E251" s="1928"/>
      <c r="F251" s="1928"/>
      <c r="G251" s="1928"/>
      <c r="H251" s="1928"/>
      <c r="I251" s="1928"/>
      <c r="J251" s="381"/>
      <c r="K251" s="392"/>
      <c r="L251" s="380"/>
      <c r="M251" s="381"/>
    </row>
    <row r="252" spans="1:13" x14ac:dyDescent="0.25">
      <c r="A252" s="392"/>
      <c r="B252" s="392"/>
      <c r="C252" s="393"/>
      <c r="D252" s="1928" t="s">
        <v>1296</v>
      </c>
      <c r="E252" s="1928"/>
      <c r="F252" s="1928"/>
      <c r="G252" s="1928"/>
      <c r="H252" s="1928"/>
      <c r="I252" s="1928"/>
      <c r="J252" s="381"/>
      <c r="K252" s="392"/>
      <c r="L252" s="380"/>
      <c r="M252" s="381">
        <v>0</v>
      </c>
    </row>
    <row r="253" spans="1:13" x14ac:dyDescent="0.25">
      <c r="A253" s="392"/>
      <c r="B253" s="392"/>
      <c r="C253" s="393"/>
      <c r="D253" s="1927" t="s">
        <v>1298</v>
      </c>
      <c r="E253" s="1928"/>
      <c r="F253" s="1928"/>
      <c r="G253" s="1928"/>
      <c r="H253" s="1928"/>
      <c r="I253" s="1928"/>
      <c r="J253" s="381"/>
      <c r="K253" s="392"/>
      <c r="L253" s="380"/>
      <c r="M253" s="381"/>
    </row>
    <row r="254" spans="1:13" x14ac:dyDescent="0.25">
      <c r="A254" s="392"/>
      <c r="B254" s="392"/>
      <c r="C254" s="393"/>
      <c r="D254" s="1928" t="s">
        <v>1299</v>
      </c>
      <c r="E254" s="1928"/>
      <c r="F254" s="1928"/>
      <c r="G254" s="1928"/>
      <c r="H254" s="1928"/>
      <c r="I254" s="1928"/>
      <c r="J254" s="381"/>
      <c r="K254" s="392"/>
      <c r="L254" s="380"/>
      <c r="M254" s="381">
        <v>0</v>
      </c>
    </row>
    <row r="255" spans="1:13" x14ac:dyDescent="0.25">
      <c r="A255" s="392"/>
      <c r="B255" s="392"/>
      <c r="C255" s="393"/>
      <c r="D255" s="1928" t="s">
        <v>1300</v>
      </c>
      <c r="E255" s="1928"/>
      <c r="F255" s="1928"/>
      <c r="G255" s="1928"/>
      <c r="H255" s="1928"/>
      <c r="I255" s="1928"/>
      <c r="J255" s="381"/>
      <c r="K255" s="392"/>
      <c r="L255" s="380"/>
      <c r="M255" s="381">
        <v>0</v>
      </c>
    </row>
    <row r="256" spans="1:13" x14ac:dyDescent="0.25">
      <c r="A256" s="392"/>
      <c r="B256" s="392"/>
      <c r="C256" s="393"/>
      <c r="D256" s="1928" t="s">
        <v>1301</v>
      </c>
      <c r="E256" s="1928"/>
      <c r="F256" s="1928"/>
      <c r="G256" s="1928"/>
      <c r="H256" s="1928"/>
      <c r="I256" s="1928"/>
      <c r="J256" s="381"/>
      <c r="K256" s="392"/>
      <c r="L256" s="380"/>
      <c r="M256" s="381">
        <v>0</v>
      </c>
    </row>
    <row r="257" spans="1:13" x14ac:dyDescent="0.25">
      <c r="A257" s="392"/>
      <c r="B257" s="392"/>
      <c r="C257" s="393"/>
      <c r="D257" s="1927" t="s">
        <v>1297</v>
      </c>
      <c r="E257" s="1928"/>
      <c r="F257" s="1928"/>
      <c r="G257" s="1928"/>
      <c r="H257" s="1928"/>
      <c r="I257" s="1928"/>
      <c r="J257" s="381"/>
      <c r="K257" s="392"/>
      <c r="L257" s="380"/>
      <c r="M257" s="381"/>
    </row>
    <row r="258" spans="1:13" x14ac:dyDescent="0.25">
      <c r="A258" s="392"/>
      <c r="B258" s="392"/>
      <c r="C258" s="393"/>
      <c r="D258" s="1928" t="s">
        <v>1302</v>
      </c>
      <c r="E258" s="1928"/>
      <c r="F258" s="1928"/>
      <c r="G258" s="1928"/>
      <c r="H258" s="1928"/>
      <c r="I258" s="1928"/>
      <c r="J258" s="381"/>
      <c r="K258" s="392"/>
      <c r="L258" s="380"/>
      <c r="M258" s="381">
        <v>0</v>
      </c>
    </row>
    <row r="259" spans="1:13" x14ac:dyDescent="0.25">
      <c r="A259" s="392"/>
      <c r="B259" s="392"/>
      <c r="C259" s="393"/>
      <c r="D259" s="1928" t="s">
        <v>1303</v>
      </c>
      <c r="E259" s="1928"/>
      <c r="F259" s="1928"/>
      <c r="G259" s="1928"/>
      <c r="H259" s="1928"/>
      <c r="I259" s="1928"/>
      <c r="J259" s="381"/>
      <c r="K259" s="392"/>
      <c r="L259" s="380"/>
      <c r="M259" s="381">
        <v>0</v>
      </c>
    </row>
    <row r="260" spans="1:13" x14ac:dyDescent="0.25">
      <c r="A260" s="392"/>
      <c r="B260" s="392"/>
      <c r="C260" s="393"/>
      <c r="D260" s="1928" t="s">
        <v>1304</v>
      </c>
      <c r="E260" s="1928"/>
      <c r="F260" s="1928"/>
      <c r="G260" s="1928"/>
      <c r="H260" s="1928"/>
      <c r="I260" s="1928"/>
      <c r="J260" s="381"/>
      <c r="K260" s="392"/>
      <c r="L260" s="380"/>
      <c r="M260" s="381">
        <v>0</v>
      </c>
    </row>
    <row r="261" spans="1:13" x14ac:dyDescent="0.25">
      <c r="A261" s="392"/>
      <c r="B261" s="392"/>
      <c r="C261" s="393"/>
      <c r="D261" s="1928" t="s">
        <v>1305</v>
      </c>
      <c r="E261" s="1928"/>
      <c r="F261" s="1928"/>
      <c r="G261" s="1928"/>
      <c r="H261" s="1928"/>
      <c r="I261" s="1928"/>
      <c r="J261" s="381"/>
      <c r="K261" s="392"/>
      <c r="L261" s="380"/>
      <c r="M261" s="381">
        <v>0</v>
      </c>
    </row>
    <row r="262" spans="1:13" x14ac:dyDescent="0.25">
      <c r="A262" s="392"/>
      <c r="B262" s="392"/>
      <c r="C262" s="393"/>
      <c r="D262" s="1928" t="s">
        <v>1306</v>
      </c>
      <c r="E262" s="1928"/>
      <c r="F262" s="1928"/>
      <c r="G262" s="1928"/>
      <c r="H262" s="1928"/>
      <c r="I262" s="1928"/>
      <c r="J262" s="381"/>
      <c r="K262" s="392"/>
      <c r="L262" s="380"/>
      <c r="M262" s="381">
        <v>0</v>
      </c>
    </row>
    <row r="263" spans="1:13" x14ac:dyDescent="0.25">
      <c r="A263" s="392"/>
      <c r="B263" s="392"/>
      <c r="C263" s="393"/>
      <c r="D263" s="1928" t="s">
        <v>1307</v>
      </c>
      <c r="E263" s="1928"/>
      <c r="F263" s="1928"/>
      <c r="G263" s="1928"/>
      <c r="H263" s="1928"/>
      <c r="I263" s="1928"/>
      <c r="J263" s="381"/>
      <c r="K263" s="392"/>
      <c r="L263" s="380"/>
      <c r="M263" s="381">
        <v>0</v>
      </c>
    </row>
    <row r="264" spans="1:13" x14ac:dyDescent="0.25">
      <c r="A264" s="392"/>
      <c r="B264" s="392"/>
      <c r="C264" s="393"/>
      <c r="D264" s="1928" t="s">
        <v>683</v>
      </c>
      <c r="E264" s="1928"/>
      <c r="F264" s="1928"/>
      <c r="G264" s="1928"/>
      <c r="H264" s="1928"/>
      <c r="I264" s="1928"/>
      <c r="J264" s="381"/>
      <c r="K264" s="392"/>
      <c r="L264" s="380"/>
      <c r="M264" s="381">
        <v>724170.05999999994</v>
      </c>
    </row>
    <row r="265" spans="1:13" x14ac:dyDescent="0.25">
      <c r="A265" s="392"/>
      <c r="B265" s="392"/>
      <c r="C265" s="393"/>
      <c r="D265" s="1927" t="s">
        <v>1294</v>
      </c>
      <c r="E265" s="1928"/>
      <c r="F265" s="1928"/>
      <c r="G265" s="1928"/>
      <c r="H265" s="1928"/>
      <c r="I265" s="1928"/>
      <c r="J265" s="381"/>
      <c r="K265" s="392"/>
      <c r="L265" s="380"/>
      <c r="M265" s="381"/>
    </row>
    <row r="266" spans="1:13" x14ac:dyDescent="0.25">
      <c r="A266" s="392"/>
      <c r="B266" s="392"/>
      <c r="C266" s="393"/>
      <c r="D266" s="1928" t="s">
        <v>1308</v>
      </c>
      <c r="E266" s="1928"/>
      <c r="F266" s="1928"/>
      <c r="G266" s="1928"/>
      <c r="H266" s="1928"/>
      <c r="I266" s="1928"/>
      <c r="J266" s="381"/>
      <c r="K266" s="392"/>
      <c r="L266" s="380"/>
      <c r="M266" s="381">
        <v>724170.05999999994</v>
      </c>
    </row>
    <row r="267" spans="1:13" x14ac:dyDescent="0.25">
      <c r="A267" s="392"/>
      <c r="B267" s="392"/>
      <c r="C267" s="393"/>
      <c r="D267" s="1928" t="s">
        <v>1309</v>
      </c>
      <c r="E267" s="1928"/>
      <c r="F267" s="1928"/>
      <c r="G267" s="1928"/>
      <c r="H267" s="1928"/>
      <c r="I267" s="1928"/>
      <c r="J267" s="381"/>
      <c r="K267" s="392"/>
      <c r="L267" s="380"/>
      <c r="M267" s="381">
        <v>0</v>
      </c>
    </row>
    <row r="268" spans="1:13" x14ac:dyDescent="0.25">
      <c r="A268" s="392"/>
      <c r="B268" s="392"/>
      <c r="C268" s="393"/>
      <c r="D268" s="1928" t="s">
        <v>1310</v>
      </c>
      <c r="E268" s="1928"/>
      <c r="F268" s="1928"/>
      <c r="G268" s="1928"/>
      <c r="H268" s="1928"/>
      <c r="I268" s="1928"/>
      <c r="J268" s="381"/>
      <c r="K268" s="392"/>
      <c r="L268" s="380"/>
      <c r="M268" s="381"/>
    </row>
    <row r="269" spans="1:13" x14ac:dyDescent="0.25">
      <c r="A269" s="392"/>
      <c r="B269" s="392"/>
      <c r="C269" s="393"/>
      <c r="D269" s="1928" t="s">
        <v>1311</v>
      </c>
      <c r="E269" s="1928"/>
      <c r="F269" s="1928"/>
      <c r="G269" s="1928"/>
      <c r="H269" s="1928"/>
      <c r="I269" s="1928"/>
      <c r="J269" s="381"/>
      <c r="K269" s="392"/>
      <c r="L269" s="380"/>
      <c r="M269" s="381">
        <v>0</v>
      </c>
    </row>
    <row r="270" spans="1:13" x14ac:dyDescent="0.25">
      <c r="A270" s="389"/>
      <c r="B270" s="389"/>
      <c r="C270" s="390"/>
      <c r="D270" s="1926" t="s">
        <v>1312</v>
      </c>
      <c r="E270" s="1926"/>
      <c r="F270" s="1926"/>
      <c r="G270" s="1926"/>
      <c r="H270" s="1926"/>
      <c r="I270" s="1926"/>
      <c r="J270" s="384"/>
      <c r="K270" s="389"/>
      <c r="L270" s="391"/>
      <c r="M270" s="384">
        <v>724170.05999999994</v>
      </c>
    </row>
    <row r="271" spans="1:13" x14ac:dyDescent="0.25">
      <c r="A271" s="392"/>
      <c r="B271" s="392"/>
      <c r="C271" s="393"/>
      <c r="D271" s="1927" t="s">
        <v>1313</v>
      </c>
      <c r="E271" s="1928"/>
      <c r="F271" s="1928"/>
      <c r="G271" s="1928"/>
      <c r="H271" s="1928"/>
      <c r="I271" s="1928"/>
      <c r="J271" s="381"/>
      <c r="K271" s="392"/>
      <c r="L271" s="380"/>
      <c r="M271" s="381"/>
    </row>
    <row r="272" spans="1:13" x14ac:dyDescent="0.25">
      <c r="A272" s="392"/>
      <c r="B272" s="392"/>
      <c r="C272" s="393"/>
      <c r="D272" s="1928" t="s">
        <v>1314</v>
      </c>
      <c r="E272" s="1928"/>
      <c r="F272" s="1928"/>
      <c r="G272" s="1928"/>
      <c r="H272" s="1928"/>
      <c r="I272" s="1928"/>
      <c r="J272" s="381"/>
      <c r="K272" s="392"/>
      <c r="L272" s="380"/>
      <c r="M272" s="381">
        <v>0</v>
      </c>
    </row>
    <row r="273" spans="1:13" x14ac:dyDescent="0.25">
      <c r="A273" s="392"/>
      <c r="B273" s="392"/>
      <c r="C273" s="393"/>
      <c r="D273" s="1928" t="s">
        <v>1315</v>
      </c>
      <c r="E273" s="1928"/>
      <c r="F273" s="1928"/>
      <c r="G273" s="1928"/>
      <c r="H273" s="1928"/>
      <c r="I273" s="1928"/>
      <c r="J273" s="381"/>
      <c r="K273" s="392"/>
      <c r="L273" s="380"/>
      <c r="M273" s="381">
        <v>724170.05999999994</v>
      </c>
    </row>
    <row r="274" spans="1:13" x14ac:dyDescent="0.25">
      <c r="A274" s="392"/>
      <c r="B274" s="392"/>
      <c r="C274" s="393"/>
      <c r="D274" s="1928" t="s">
        <v>1316</v>
      </c>
      <c r="E274" s="1928"/>
      <c r="F274" s="1928"/>
      <c r="G274" s="1944"/>
      <c r="H274" s="383">
        <v>0</v>
      </c>
      <c r="I274" s="392"/>
      <c r="J274" s="392"/>
      <c r="K274" s="392"/>
      <c r="L274" s="392"/>
      <c r="M274" s="392"/>
    </row>
    <row r="275" spans="1:13" x14ac:dyDescent="0.25">
      <c r="A275" s="392"/>
      <c r="B275" s="392"/>
      <c r="C275" s="393"/>
      <c r="D275" s="1928" t="s">
        <v>1317</v>
      </c>
      <c r="E275" s="1928"/>
      <c r="F275" s="1928"/>
      <c r="G275" s="1944"/>
      <c r="H275" s="383">
        <v>0</v>
      </c>
      <c r="I275" s="392"/>
      <c r="J275" s="392"/>
      <c r="K275" s="392"/>
      <c r="L275" s="392"/>
      <c r="M275" s="392"/>
    </row>
    <row r="278" spans="1:13" ht="16.5" x14ac:dyDescent="0.25">
      <c r="A278" s="1943" t="s">
        <v>1645</v>
      </c>
      <c r="B278" s="1943"/>
      <c r="C278" s="1943"/>
      <c r="D278" s="1943"/>
      <c r="E278" s="1943"/>
      <c r="F278" s="1943"/>
      <c r="G278" s="1943"/>
      <c r="H278" s="1943"/>
      <c r="I278" s="1943"/>
      <c r="J278" s="1943"/>
      <c r="K278" s="1943"/>
      <c r="L278" s="1943"/>
      <c r="M278" s="1943"/>
    </row>
    <row r="279" spans="1:13" ht="71.25" x14ac:dyDescent="0.25">
      <c r="A279" s="404" t="s">
        <v>1161</v>
      </c>
      <c r="B279" s="404" t="s">
        <v>1161</v>
      </c>
      <c r="C279" s="61" t="s">
        <v>1514</v>
      </c>
      <c r="D279" s="61" t="s">
        <v>701</v>
      </c>
      <c r="E279" s="385" t="s">
        <v>287</v>
      </c>
      <c r="F279" s="386">
        <v>2</v>
      </c>
      <c r="G279" s="386"/>
      <c r="H279" s="386">
        <v>2</v>
      </c>
      <c r="I279" s="387"/>
      <c r="J279" s="388"/>
      <c r="K279" s="387">
        <v>14461.51</v>
      </c>
      <c r="L279" s="388"/>
      <c r="M279" s="387">
        <v>28923.02</v>
      </c>
    </row>
    <row r="280" spans="1:13" x14ac:dyDescent="0.25">
      <c r="D280" s="1925" t="s">
        <v>52</v>
      </c>
      <c r="E280" s="1925"/>
      <c r="F280" s="1925"/>
      <c r="G280" s="1925"/>
      <c r="H280" s="1925"/>
      <c r="I280" s="1925"/>
      <c r="J280" s="1918">
        <v>14461.51</v>
      </c>
      <c r="K280" s="1918"/>
      <c r="L280" s="1918">
        <v>28923.02</v>
      </c>
      <c r="M280" s="1918"/>
    </row>
    <row r="281" spans="1:13" ht="71.25" x14ac:dyDescent="0.25">
      <c r="A281" s="404" t="s">
        <v>1208</v>
      </c>
      <c r="B281" s="404" t="s">
        <v>1208</v>
      </c>
      <c r="C281" s="61" t="s">
        <v>1592</v>
      </c>
      <c r="D281" s="61" t="s">
        <v>851</v>
      </c>
      <c r="E281" s="385" t="s">
        <v>287</v>
      </c>
      <c r="F281" s="386">
        <v>4</v>
      </c>
      <c r="G281" s="386"/>
      <c r="H281" s="386">
        <v>4</v>
      </c>
      <c r="I281" s="387"/>
      <c r="J281" s="388"/>
      <c r="K281" s="387">
        <v>1444.58</v>
      </c>
      <c r="L281" s="388"/>
      <c r="M281" s="387">
        <v>5778.32</v>
      </c>
    </row>
    <row r="282" spans="1:13" x14ac:dyDescent="0.25">
      <c r="D282" s="1925" t="s">
        <v>52</v>
      </c>
      <c r="E282" s="1925"/>
      <c r="F282" s="1925"/>
      <c r="G282" s="1925"/>
      <c r="H282" s="1925"/>
      <c r="I282" s="1925"/>
      <c r="J282" s="1918">
        <v>1444.58</v>
      </c>
      <c r="K282" s="1918"/>
      <c r="L282" s="1918">
        <v>5778.32</v>
      </c>
      <c r="M282" s="1918"/>
    </row>
    <row r="283" spans="1:13" ht="28.5" x14ac:dyDescent="0.25">
      <c r="A283" s="404" t="s">
        <v>1209</v>
      </c>
      <c r="B283" s="404" t="s">
        <v>1209</v>
      </c>
      <c r="C283" s="61" t="s">
        <v>1451</v>
      </c>
      <c r="D283" s="61" t="s">
        <v>1452</v>
      </c>
      <c r="E283" s="385" t="s">
        <v>221</v>
      </c>
      <c r="F283" s="386">
        <v>1.2E-2</v>
      </c>
      <c r="G283" s="386"/>
      <c r="H283" s="386">
        <v>1.2E-2</v>
      </c>
      <c r="I283" s="387">
        <v>61243.94</v>
      </c>
      <c r="J283" s="388">
        <v>1.38</v>
      </c>
      <c r="K283" s="387">
        <v>84516.64</v>
      </c>
      <c r="L283" s="388"/>
      <c r="M283" s="387">
        <v>1014.2</v>
      </c>
    </row>
    <row r="284" spans="1:13" x14ac:dyDescent="0.25">
      <c r="D284" s="1925" t="s">
        <v>52</v>
      </c>
      <c r="E284" s="1925"/>
      <c r="F284" s="1925"/>
      <c r="G284" s="1925"/>
      <c r="H284" s="1925"/>
      <c r="I284" s="1925"/>
      <c r="J284" s="1918">
        <v>84516.666666666672</v>
      </c>
      <c r="K284" s="1918"/>
      <c r="L284" s="1918">
        <v>1014.2</v>
      </c>
      <c r="M284" s="1918"/>
    </row>
    <row r="285" spans="1:13" ht="28.5" x14ac:dyDescent="0.25">
      <c r="A285" s="404" t="s">
        <v>1210</v>
      </c>
      <c r="B285" s="404" t="s">
        <v>1210</v>
      </c>
      <c r="C285" s="61" t="s">
        <v>1460</v>
      </c>
      <c r="D285" s="61" t="s">
        <v>1461</v>
      </c>
      <c r="E285" s="385" t="s">
        <v>1438</v>
      </c>
      <c r="F285" s="386">
        <v>0.12</v>
      </c>
      <c r="G285" s="386"/>
      <c r="H285" s="386">
        <v>0.12</v>
      </c>
      <c r="I285" s="387">
        <v>18559.990000000002</v>
      </c>
      <c r="J285" s="388">
        <v>1.04</v>
      </c>
      <c r="K285" s="387">
        <v>19302.39</v>
      </c>
      <c r="L285" s="388"/>
      <c r="M285" s="387">
        <v>2316.29</v>
      </c>
    </row>
    <row r="286" spans="1:13" x14ac:dyDescent="0.25">
      <c r="D286" s="1925" t="s">
        <v>52</v>
      </c>
      <c r="E286" s="1925"/>
      <c r="F286" s="1925"/>
      <c r="G286" s="1925"/>
      <c r="H286" s="1925"/>
      <c r="I286" s="1925"/>
      <c r="J286" s="1918">
        <v>19302.416666666668</v>
      </c>
      <c r="K286" s="1918"/>
      <c r="L286" s="1918">
        <v>2316.29</v>
      </c>
      <c r="M286" s="1918"/>
    </row>
    <row r="287" spans="1:13" ht="71.25" x14ac:dyDescent="0.25">
      <c r="A287" s="404" t="s">
        <v>1211</v>
      </c>
      <c r="B287" s="404" t="s">
        <v>1211</v>
      </c>
      <c r="C287" s="61" t="s">
        <v>1462</v>
      </c>
      <c r="D287" s="61" t="s">
        <v>792</v>
      </c>
      <c r="E287" s="385" t="s">
        <v>287</v>
      </c>
      <c r="F287" s="386">
        <v>3</v>
      </c>
      <c r="G287" s="386"/>
      <c r="H287" s="386">
        <v>3</v>
      </c>
      <c r="I287" s="387"/>
      <c r="J287" s="388"/>
      <c r="K287" s="387">
        <v>1830.49</v>
      </c>
      <c r="L287" s="388"/>
      <c r="M287" s="387">
        <v>5491.47</v>
      </c>
    </row>
    <row r="288" spans="1:13" x14ac:dyDescent="0.25">
      <c r="D288" s="1925" t="s">
        <v>52</v>
      </c>
      <c r="E288" s="1925"/>
      <c r="F288" s="1925"/>
      <c r="G288" s="1925"/>
      <c r="H288" s="1925"/>
      <c r="I288" s="1925"/>
      <c r="J288" s="1918">
        <v>1830.49</v>
      </c>
      <c r="K288" s="1918"/>
      <c r="L288" s="1918">
        <v>5491.47</v>
      </c>
      <c r="M288" s="1918"/>
    </row>
    <row r="289" spans="1:13" ht="71.25" x14ac:dyDescent="0.25">
      <c r="A289" s="404" t="s">
        <v>1212</v>
      </c>
      <c r="B289" s="404" t="s">
        <v>1212</v>
      </c>
      <c r="C289" s="61" t="s">
        <v>1519</v>
      </c>
      <c r="D289" s="61" t="s">
        <v>1593</v>
      </c>
      <c r="E289" s="385" t="s">
        <v>63</v>
      </c>
      <c r="F289" s="386">
        <v>8</v>
      </c>
      <c r="G289" s="386"/>
      <c r="H289" s="386">
        <v>8</v>
      </c>
      <c r="I289" s="387"/>
      <c r="J289" s="388"/>
      <c r="K289" s="387">
        <v>124.89</v>
      </c>
      <c r="L289" s="388"/>
      <c r="M289" s="387">
        <v>999.12</v>
      </c>
    </row>
    <row r="290" spans="1:13" x14ac:dyDescent="0.25">
      <c r="D290" s="1925" t="s">
        <v>52</v>
      </c>
      <c r="E290" s="1925"/>
      <c r="F290" s="1925"/>
      <c r="G290" s="1925"/>
      <c r="H290" s="1925"/>
      <c r="I290" s="1925"/>
      <c r="J290" s="1918">
        <v>124.89</v>
      </c>
      <c r="K290" s="1918"/>
      <c r="L290" s="1918">
        <v>999.12</v>
      </c>
      <c r="M290" s="1918"/>
    </row>
    <row r="291" spans="1:13" ht="71.25" x14ac:dyDescent="0.25">
      <c r="A291" s="404" t="s">
        <v>1213</v>
      </c>
      <c r="B291" s="404" t="s">
        <v>1213</v>
      </c>
      <c r="C291" s="61" t="s">
        <v>1456</v>
      </c>
      <c r="D291" s="61" t="s">
        <v>465</v>
      </c>
      <c r="E291" s="385" t="s">
        <v>287</v>
      </c>
      <c r="F291" s="386">
        <v>3</v>
      </c>
      <c r="G291" s="386"/>
      <c r="H291" s="386">
        <v>3</v>
      </c>
      <c r="I291" s="387"/>
      <c r="J291" s="388"/>
      <c r="K291" s="387">
        <v>1514.62</v>
      </c>
      <c r="L291" s="388"/>
      <c r="M291" s="387">
        <v>4543.8599999999997</v>
      </c>
    </row>
    <row r="292" spans="1:13" x14ac:dyDescent="0.25">
      <c r="D292" s="1925" t="s">
        <v>52</v>
      </c>
      <c r="E292" s="1925"/>
      <c r="F292" s="1925"/>
      <c r="G292" s="1925"/>
      <c r="H292" s="1925"/>
      <c r="I292" s="1925"/>
      <c r="J292" s="1918">
        <v>1514.62</v>
      </c>
      <c r="K292" s="1918"/>
      <c r="L292" s="1918">
        <v>4543.8599999999997</v>
      </c>
      <c r="M292" s="1918"/>
    </row>
    <row r="293" spans="1:13" ht="71.25" x14ac:dyDescent="0.25">
      <c r="A293" s="404" t="s">
        <v>1214</v>
      </c>
      <c r="B293" s="404" t="s">
        <v>1214</v>
      </c>
      <c r="C293" s="61" t="s">
        <v>1457</v>
      </c>
      <c r="D293" s="61" t="s">
        <v>1190</v>
      </c>
      <c r="E293" s="385" t="s">
        <v>287</v>
      </c>
      <c r="F293" s="386">
        <v>3</v>
      </c>
      <c r="G293" s="386"/>
      <c r="H293" s="386">
        <v>3</v>
      </c>
      <c r="I293" s="387"/>
      <c r="J293" s="388"/>
      <c r="K293" s="387">
        <v>18.13</v>
      </c>
      <c r="L293" s="388"/>
      <c r="M293" s="387">
        <v>54.39</v>
      </c>
    </row>
    <row r="294" spans="1:13" x14ac:dyDescent="0.25">
      <c r="D294" s="1925" t="s">
        <v>52</v>
      </c>
      <c r="E294" s="1925"/>
      <c r="F294" s="1925"/>
      <c r="G294" s="1925"/>
      <c r="H294" s="1925"/>
      <c r="I294" s="1925"/>
      <c r="J294" s="1918">
        <v>18.13</v>
      </c>
      <c r="K294" s="1918"/>
      <c r="L294" s="1918">
        <v>54.39</v>
      </c>
      <c r="M294" s="1918"/>
    </row>
    <row r="295" spans="1:13" ht="71.25" x14ac:dyDescent="0.25">
      <c r="A295" s="404" t="s">
        <v>1216</v>
      </c>
      <c r="B295" s="404" t="s">
        <v>1216</v>
      </c>
      <c r="C295" s="61" t="s">
        <v>1458</v>
      </c>
      <c r="D295" s="61" t="s">
        <v>1459</v>
      </c>
      <c r="E295" s="385" t="s">
        <v>287</v>
      </c>
      <c r="F295" s="386">
        <v>3</v>
      </c>
      <c r="G295" s="386"/>
      <c r="H295" s="386">
        <v>3</v>
      </c>
      <c r="I295" s="387">
        <v>127.56</v>
      </c>
      <c r="J295" s="388">
        <v>1.24</v>
      </c>
      <c r="K295" s="387">
        <v>158.16999999999999</v>
      </c>
      <c r="L295" s="388"/>
      <c r="M295" s="387">
        <v>474.51</v>
      </c>
    </row>
    <row r="296" spans="1:13" x14ac:dyDescent="0.25">
      <c r="D296" s="1925" t="s">
        <v>52</v>
      </c>
      <c r="E296" s="1925"/>
      <c r="F296" s="1925"/>
      <c r="G296" s="1925"/>
      <c r="H296" s="1925"/>
      <c r="I296" s="1925"/>
      <c r="J296" s="1918">
        <v>158.16999999999999</v>
      </c>
      <c r="K296" s="1918"/>
      <c r="L296" s="1918">
        <v>474.51</v>
      </c>
      <c r="M296" s="1918"/>
    </row>
    <row r="297" spans="1:13" ht="71.25" x14ac:dyDescent="0.25">
      <c r="A297" s="404" t="s">
        <v>1217</v>
      </c>
      <c r="B297" s="404" t="s">
        <v>1217</v>
      </c>
      <c r="C297" s="61" t="s">
        <v>1586</v>
      </c>
      <c r="D297" s="61" t="s">
        <v>1198</v>
      </c>
      <c r="E297" s="385" t="s">
        <v>287</v>
      </c>
      <c r="F297" s="386">
        <v>1</v>
      </c>
      <c r="G297" s="386"/>
      <c r="H297" s="386">
        <v>1</v>
      </c>
      <c r="I297" s="387"/>
      <c r="J297" s="388"/>
      <c r="K297" s="387">
        <v>1085.56</v>
      </c>
      <c r="L297" s="388"/>
      <c r="M297" s="387">
        <v>1085.56</v>
      </c>
    </row>
    <row r="298" spans="1:13" x14ac:dyDescent="0.25">
      <c r="D298" s="1925" t="s">
        <v>52</v>
      </c>
      <c r="E298" s="1925"/>
      <c r="F298" s="1925"/>
      <c r="G298" s="1925"/>
      <c r="H298" s="1925"/>
      <c r="I298" s="1925"/>
      <c r="J298" s="1918">
        <v>1085.56</v>
      </c>
      <c r="K298" s="1918"/>
      <c r="L298" s="1918">
        <v>1085.56</v>
      </c>
      <c r="M298" s="1918"/>
    </row>
    <row r="299" spans="1:13" ht="57" x14ac:dyDescent="0.25">
      <c r="A299" s="404" t="s">
        <v>1218</v>
      </c>
      <c r="B299" s="404" t="s">
        <v>1218</v>
      </c>
      <c r="C299" s="61" t="s">
        <v>1463</v>
      </c>
      <c r="D299" s="61" t="s">
        <v>1464</v>
      </c>
      <c r="E299" s="385" t="s">
        <v>75</v>
      </c>
      <c r="F299" s="386">
        <v>5.6550000000000003E-2</v>
      </c>
      <c r="G299" s="386"/>
      <c r="H299" s="386">
        <v>5.6550000000000003E-2</v>
      </c>
      <c r="I299" s="387"/>
      <c r="J299" s="388"/>
      <c r="K299" s="387">
        <v>57413.09</v>
      </c>
      <c r="L299" s="388"/>
      <c r="M299" s="387">
        <v>3246.71</v>
      </c>
    </row>
    <row r="300" spans="1:13" x14ac:dyDescent="0.25">
      <c r="D300" s="1925" t="s">
        <v>52</v>
      </c>
      <c r="E300" s="1925"/>
      <c r="F300" s="1925"/>
      <c r="G300" s="1925"/>
      <c r="H300" s="1925"/>
      <c r="I300" s="1925"/>
      <c r="J300" s="1918">
        <v>57413.085764809897</v>
      </c>
      <c r="K300" s="1918"/>
      <c r="L300" s="1918">
        <v>3246.71</v>
      </c>
      <c r="M300" s="1918"/>
    </row>
    <row r="301" spans="1:13" ht="42.75" x14ac:dyDescent="0.25">
      <c r="A301" s="404" t="s">
        <v>1219</v>
      </c>
      <c r="B301" s="404" t="s">
        <v>1219</v>
      </c>
      <c r="C301" s="61" t="s">
        <v>1465</v>
      </c>
      <c r="D301" s="61" t="s">
        <v>1466</v>
      </c>
      <c r="E301" s="385" t="s">
        <v>75</v>
      </c>
      <c r="F301" s="386">
        <v>7.5600000000000001E-2</v>
      </c>
      <c r="G301" s="386"/>
      <c r="H301" s="386">
        <v>7.5600000000000001E-2</v>
      </c>
      <c r="I301" s="387">
        <v>67961.14</v>
      </c>
      <c r="J301" s="388">
        <v>0.89</v>
      </c>
      <c r="K301" s="387">
        <v>60485.41</v>
      </c>
      <c r="L301" s="388"/>
      <c r="M301" s="387">
        <v>4572.7</v>
      </c>
    </row>
    <row r="302" spans="1:13" x14ac:dyDescent="0.25">
      <c r="D302" s="1925" t="s">
        <v>52</v>
      </c>
      <c r="E302" s="1925"/>
      <c r="F302" s="1925"/>
      <c r="G302" s="1925"/>
      <c r="H302" s="1925"/>
      <c r="I302" s="1925"/>
      <c r="J302" s="1918">
        <v>60485.449735449736</v>
      </c>
      <c r="K302" s="1918"/>
      <c r="L302" s="1918">
        <v>4572.7</v>
      </c>
      <c r="M302" s="1918"/>
    </row>
    <row r="304" spans="1:13" x14ac:dyDescent="0.25">
      <c r="A304" s="389"/>
      <c r="B304" s="389"/>
      <c r="C304" s="390"/>
      <c r="D304" s="1926" t="s">
        <v>1293</v>
      </c>
      <c r="E304" s="1926"/>
      <c r="F304" s="1926"/>
      <c r="G304" s="1926"/>
      <c r="H304" s="1926"/>
      <c r="I304" s="1926"/>
      <c r="J304" s="384"/>
      <c r="K304" s="389"/>
      <c r="L304" s="391"/>
      <c r="M304" s="384">
        <v>58500.149999999994</v>
      </c>
    </row>
    <row r="305" spans="1:13" x14ac:dyDescent="0.25">
      <c r="A305" s="392"/>
      <c r="B305" s="392"/>
      <c r="C305" s="393"/>
      <c r="D305" s="1927" t="s">
        <v>1294</v>
      </c>
      <c r="E305" s="1928"/>
      <c r="F305" s="1928"/>
      <c r="G305" s="1928"/>
      <c r="H305" s="1928"/>
      <c r="I305" s="1928"/>
      <c r="J305" s="381"/>
      <c r="K305" s="392"/>
      <c r="L305" s="380"/>
      <c r="M305" s="381"/>
    </row>
    <row r="306" spans="1:13" x14ac:dyDescent="0.25">
      <c r="A306" s="392"/>
      <c r="B306" s="392"/>
      <c r="C306" s="393"/>
      <c r="D306" s="1928" t="s">
        <v>1295</v>
      </c>
      <c r="E306" s="1928"/>
      <c r="F306" s="1928"/>
      <c r="G306" s="1928"/>
      <c r="H306" s="1928"/>
      <c r="I306" s="1928"/>
      <c r="J306" s="381"/>
      <c r="K306" s="392"/>
      <c r="L306" s="380"/>
      <c r="M306" s="381">
        <v>0</v>
      </c>
    </row>
    <row r="307" spans="1:13" x14ac:dyDescent="0.25">
      <c r="A307" s="392"/>
      <c r="B307" s="392"/>
      <c r="C307" s="393"/>
      <c r="D307" s="1928" t="s">
        <v>1296</v>
      </c>
      <c r="E307" s="1928"/>
      <c r="F307" s="1928"/>
      <c r="G307" s="1928"/>
      <c r="H307" s="1928"/>
      <c r="I307" s="1928"/>
      <c r="J307" s="381"/>
      <c r="K307" s="392"/>
      <c r="L307" s="380"/>
      <c r="M307" s="381">
        <v>0</v>
      </c>
    </row>
    <row r="308" spans="1:13" x14ac:dyDescent="0.25">
      <c r="A308" s="392"/>
      <c r="B308" s="392"/>
      <c r="C308" s="393"/>
      <c r="D308" s="1927" t="s">
        <v>1297</v>
      </c>
      <c r="E308" s="1928"/>
      <c r="F308" s="1928"/>
      <c r="G308" s="1928"/>
      <c r="H308" s="1928"/>
      <c r="I308" s="1928"/>
      <c r="J308" s="381"/>
      <c r="K308" s="392"/>
      <c r="L308" s="380"/>
      <c r="M308" s="381"/>
    </row>
    <row r="309" spans="1:13" x14ac:dyDescent="0.25">
      <c r="A309" s="392"/>
      <c r="B309" s="392"/>
      <c r="C309" s="393"/>
      <c r="D309" s="1928" t="s">
        <v>1296</v>
      </c>
      <c r="E309" s="1928"/>
      <c r="F309" s="1928"/>
      <c r="G309" s="1928"/>
      <c r="H309" s="1928"/>
      <c r="I309" s="1928"/>
      <c r="J309" s="381"/>
      <c r="K309" s="392"/>
      <c r="L309" s="380"/>
      <c r="M309" s="381">
        <v>0</v>
      </c>
    </row>
    <row r="310" spans="1:13" x14ac:dyDescent="0.25">
      <c r="A310" s="392"/>
      <c r="B310" s="392"/>
      <c r="C310" s="393"/>
      <c r="D310" s="1927" t="s">
        <v>1298</v>
      </c>
      <c r="E310" s="1928"/>
      <c r="F310" s="1928"/>
      <c r="G310" s="1928"/>
      <c r="H310" s="1928"/>
      <c r="I310" s="1928"/>
      <c r="J310" s="381"/>
      <c r="K310" s="392"/>
      <c r="L310" s="380"/>
      <c r="M310" s="381"/>
    </row>
    <row r="311" spans="1:13" x14ac:dyDescent="0.25">
      <c r="A311" s="392"/>
      <c r="B311" s="392"/>
      <c r="C311" s="393"/>
      <c r="D311" s="1928" t="s">
        <v>1299</v>
      </c>
      <c r="E311" s="1928"/>
      <c r="F311" s="1928"/>
      <c r="G311" s="1928"/>
      <c r="H311" s="1928"/>
      <c r="I311" s="1928"/>
      <c r="J311" s="381"/>
      <c r="K311" s="392"/>
      <c r="L311" s="380"/>
      <c r="M311" s="381">
        <v>0</v>
      </c>
    </row>
    <row r="312" spans="1:13" x14ac:dyDescent="0.25">
      <c r="A312" s="392"/>
      <c r="B312" s="392"/>
      <c r="C312" s="393"/>
      <c r="D312" s="1928" t="s">
        <v>1300</v>
      </c>
      <c r="E312" s="1928"/>
      <c r="F312" s="1928"/>
      <c r="G312" s="1928"/>
      <c r="H312" s="1928"/>
      <c r="I312" s="1928"/>
      <c r="J312" s="381"/>
      <c r="K312" s="392"/>
      <c r="L312" s="380"/>
      <c r="M312" s="381">
        <v>0</v>
      </c>
    </row>
    <row r="313" spans="1:13" x14ac:dyDescent="0.25">
      <c r="A313" s="392"/>
      <c r="B313" s="392"/>
      <c r="C313" s="393"/>
      <c r="D313" s="1928" t="s">
        <v>1301</v>
      </c>
      <c r="E313" s="1928"/>
      <c r="F313" s="1928"/>
      <c r="G313" s="1928"/>
      <c r="H313" s="1928"/>
      <c r="I313" s="1928"/>
      <c r="J313" s="381"/>
      <c r="K313" s="392"/>
      <c r="L313" s="380"/>
      <c r="M313" s="381">
        <v>58500.149999999994</v>
      </c>
    </row>
    <row r="314" spans="1:13" x14ac:dyDescent="0.25">
      <c r="A314" s="392"/>
      <c r="B314" s="392"/>
      <c r="C314" s="393"/>
      <c r="D314" s="1927" t="s">
        <v>1297</v>
      </c>
      <c r="E314" s="1928"/>
      <c r="F314" s="1928"/>
      <c r="G314" s="1928"/>
      <c r="H314" s="1928"/>
      <c r="I314" s="1928"/>
      <c r="J314" s="381"/>
      <c r="K314" s="392"/>
      <c r="L314" s="380"/>
      <c r="M314" s="381"/>
    </row>
    <row r="315" spans="1:13" x14ac:dyDescent="0.25">
      <c r="A315" s="392"/>
      <c r="B315" s="392"/>
      <c r="C315" s="393"/>
      <c r="D315" s="1928" t="s">
        <v>1302</v>
      </c>
      <c r="E315" s="1928"/>
      <c r="F315" s="1928"/>
      <c r="G315" s="1928"/>
      <c r="H315" s="1928"/>
      <c r="I315" s="1928"/>
      <c r="J315" s="381"/>
      <c r="K315" s="392"/>
      <c r="L315" s="380"/>
      <c r="M315" s="381">
        <v>58500.149999999994</v>
      </c>
    </row>
    <row r="316" spans="1:13" x14ac:dyDescent="0.25">
      <c r="A316" s="392"/>
      <c r="B316" s="392"/>
      <c r="C316" s="393"/>
      <c r="D316" s="1928" t="s">
        <v>1303</v>
      </c>
      <c r="E316" s="1928"/>
      <c r="F316" s="1928"/>
      <c r="G316" s="1928"/>
      <c r="H316" s="1928"/>
      <c r="I316" s="1928"/>
      <c r="J316" s="381"/>
      <c r="K316" s="392"/>
      <c r="L316" s="380"/>
      <c r="M316" s="381">
        <v>0</v>
      </c>
    </row>
    <row r="317" spans="1:13" x14ac:dyDescent="0.25">
      <c r="A317" s="392"/>
      <c r="B317" s="392"/>
      <c r="C317" s="393"/>
      <c r="D317" s="1928" t="s">
        <v>1304</v>
      </c>
      <c r="E317" s="1928"/>
      <c r="F317" s="1928"/>
      <c r="G317" s="1928"/>
      <c r="H317" s="1928"/>
      <c r="I317" s="1928"/>
      <c r="J317" s="381"/>
      <c r="K317" s="392"/>
      <c r="L317" s="380"/>
      <c r="M317" s="381">
        <v>0</v>
      </c>
    </row>
    <row r="318" spans="1:13" x14ac:dyDescent="0.25">
      <c r="A318" s="392"/>
      <c r="B318" s="392"/>
      <c r="C318" s="393"/>
      <c r="D318" s="1928" t="s">
        <v>1305</v>
      </c>
      <c r="E318" s="1928"/>
      <c r="F318" s="1928"/>
      <c r="G318" s="1928"/>
      <c r="H318" s="1928"/>
      <c r="I318" s="1928"/>
      <c r="J318" s="381"/>
      <c r="K318" s="392"/>
      <c r="L318" s="380"/>
      <c r="M318" s="381">
        <v>0</v>
      </c>
    </row>
    <row r="319" spans="1:13" x14ac:dyDescent="0.25">
      <c r="A319" s="392"/>
      <c r="B319" s="392"/>
      <c r="C319" s="393"/>
      <c r="D319" s="1928" t="s">
        <v>1306</v>
      </c>
      <c r="E319" s="1928"/>
      <c r="F319" s="1928"/>
      <c r="G319" s="1928"/>
      <c r="H319" s="1928"/>
      <c r="I319" s="1928"/>
      <c r="J319" s="381"/>
      <c r="K319" s="392"/>
      <c r="L319" s="380"/>
      <c r="M319" s="381">
        <v>0</v>
      </c>
    </row>
    <row r="320" spans="1:13" x14ac:dyDescent="0.25">
      <c r="A320" s="392"/>
      <c r="B320" s="392"/>
      <c r="C320" s="393"/>
      <c r="D320" s="1928" t="s">
        <v>1307</v>
      </c>
      <c r="E320" s="1928"/>
      <c r="F320" s="1928"/>
      <c r="G320" s="1928"/>
      <c r="H320" s="1928"/>
      <c r="I320" s="1928"/>
      <c r="J320" s="381"/>
      <c r="K320" s="392"/>
      <c r="L320" s="380"/>
      <c r="M320" s="381">
        <v>0</v>
      </c>
    </row>
    <row r="321" spans="1:13" x14ac:dyDescent="0.25">
      <c r="A321" s="392"/>
      <c r="B321" s="392"/>
      <c r="C321" s="393"/>
      <c r="D321" s="1928" t="s">
        <v>683</v>
      </c>
      <c r="E321" s="1928"/>
      <c r="F321" s="1928"/>
      <c r="G321" s="1928"/>
      <c r="H321" s="1928"/>
      <c r="I321" s="1928"/>
      <c r="J321" s="381"/>
      <c r="K321" s="392"/>
      <c r="L321" s="380"/>
      <c r="M321" s="381">
        <v>0</v>
      </c>
    </row>
    <row r="322" spans="1:13" x14ac:dyDescent="0.25">
      <c r="A322" s="392"/>
      <c r="B322" s="392"/>
      <c r="C322" s="393"/>
      <c r="D322" s="1927" t="s">
        <v>1294</v>
      </c>
      <c r="E322" s="1928"/>
      <c r="F322" s="1928"/>
      <c r="G322" s="1928"/>
      <c r="H322" s="1928"/>
      <c r="I322" s="1928"/>
      <c r="J322" s="381"/>
      <c r="K322" s="392"/>
      <c r="L322" s="380"/>
      <c r="M322" s="381"/>
    </row>
    <row r="323" spans="1:13" x14ac:dyDescent="0.25">
      <c r="A323" s="392"/>
      <c r="B323" s="392"/>
      <c r="C323" s="393"/>
      <c r="D323" s="1928" t="s">
        <v>1308</v>
      </c>
      <c r="E323" s="1928"/>
      <c r="F323" s="1928"/>
      <c r="G323" s="1928"/>
      <c r="H323" s="1928"/>
      <c r="I323" s="1928"/>
      <c r="J323" s="381"/>
      <c r="K323" s="392"/>
      <c r="L323" s="380"/>
      <c r="M323" s="381">
        <v>0</v>
      </c>
    </row>
    <row r="324" spans="1:13" x14ac:dyDescent="0.25">
      <c r="A324" s="392"/>
      <c r="B324" s="392"/>
      <c r="C324" s="393"/>
      <c r="D324" s="1928" t="s">
        <v>1309</v>
      </c>
      <c r="E324" s="1928"/>
      <c r="F324" s="1928"/>
      <c r="G324" s="1928"/>
      <c r="H324" s="1928"/>
      <c r="I324" s="1928"/>
      <c r="J324" s="381"/>
      <c r="K324" s="392"/>
      <c r="L324" s="380"/>
      <c r="M324" s="381">
        <v>0</v>
      </c>
    </row>
    <row r="325" spans="1:13" x14ac:dyDescent="0.25">
      <c r="A325" s="392"/>
      <c r="B325" s="392"/>
      <c r="C325" s="393"/>
      <c r="D325" s="1928" t="s">
        <v>1310</v>
      </c>
      <c r="E325" s="1928"/>
      <c r="F325" s="1928"/>
      <c r="G325" s="1928"/>
      <c r="H325" s="1928"/>
      <c r="I325" s="1928"/>
      <c r="J325" s="381"/>
      <c r="K325" s="392"/>
      <c r="L325" s="380"/>
      <c r="M325" s="381"/>
    </row>
    <row r="326" spans="1:13" x14ac:dyDescent="0.25">
      <c r="A326" s="392"/>
      <c r="B326" s="392"/>
      <c r="C326" s="393"/>
      <c r="D326" s="1928" t="s">
        <v>1311</v>
      </c>
      <c r="E326" s="1928"/>
      <c r="F326" s="1928"/>
      <c r="G326" s="1928"/>
      <c r="H326" s="1928"/>
      <c r="I326" s="1928"/>
      <c r="J326" s="381"/>
      <c r="K326" s="392"/>
      <c r="L326" s="380"/>
      <c r="M326" s="381">
        <v>0</v>
      </c>
    </row>
    <row r="327" spans="1:13" x14ac:dyDescent="0.25">
      <c r="A327" s="389"/>
      <c r="B327" s="389"/>
      <c r="C327" s="390"/>
      <c r="D327" s="1926" t="s">
        <v>1312</v>
      </c>
      <c r="E327" s="1926"/>
      <c r="F327" s="1926"/>
      <c r="G327" s="1926"/>
      <c r="H327" s="1926"/>
      <c r="I327" s="1926"/>
      <c r="J327" s="384"/>
      <c r="K327" s="389"/>
      <c r="L327" s="391"/>
      <c r="M327" s="384">
        <v>58500.149999999994</v>
      </c>
    </row>
    <row r="328" spans="1:13" x14ac:dyDescent="0.25">
      <c r="A328" s="392"/>
      <c r="B328" s="392"/>
      <c r="C328" s="393"/>
      <c r="D328" s="1927" t="s">
        <v>1313</v>
      </c>
      <c r="E328" s="1928"/>
      <c r="F328" s="1928"/>
      <c r="G328" s="1928"/>
      <c r="H328" s="1928"/>
      <c r="I328" s="1928"/>
      <c r="J328" s="381"/>
      <c r="K328" s="392"/>
      <c r="L328" s="380"/>
      <c r="M328" s="381"/>
    </row>
    <row r="329" spans="1:13" x14ac:dyDescent="0.25">
      <c r="A329" s="392"/>
      <c r="B329" s="392"/>
      <c r="C329" s="393"/>
      <c r="D329" s="1928" t="s">
        <v>1314</v>
      </c>
      <c r="E329" s="1928"/>
      <c r="F329" s="1928"/>
      <c r="G329" s="1928"/>
      <c r="H329" s="1928"/>
      <c r="I329" s="1928"/>
      <c r="J329" s="381"/>
      <c r="K329" s="392"/>
      <c r="L329" s="380"/>
      <c r="M329" s="381">
        <v>46875.74</v>
      </c>
    </row>
    <row r="330" spans="1:13" x14ac:dyDescent="0.25">
      <c r="A330" s="392"/>
      <c r="B330" s="392"/>
      <c r="C330" s="393"/>
      <c r="D330" s="1928" t="s">
        <v>1315</v>
      </c>
      <c r="E330" s="1928"/>
      <c r="F330" s="1928"/>
      <c r="G330" s="1928"/>
      <c r="H330" s="1928"/>
      <c r="I330" s="1928"/>
      <c r="J330" s="381"/>
      <c r="K330" s="392"/>
      <c r="L330" s="380"/>
      <c r="M330" s="381">
        <v>0</v>
      </c>
    </row>
    <row r="331" spans="1:13" x14ac:dyDescent="0.25">
      <c r="A331" s="392"/>
      <c r="B331" s="392"/>
      <c r="C331" s="393"/>
      <c r="D331" s="1928" t="s">
        <v>1316</v>
      </c>
      <c r="E331" s="1928"/>
      <c r="F331" s="1928"/>
      <c r="G331" s="1944"/>
      <c r="H331" s="383">
        <v>0</v>
      </c>
      <c r="I331" s="392"/>
      <c r="J331" s="392"/>
      <c r="K331" s="392"/>
      <c r="L331" s="392"/>
      <c r="M331" s="392"/>
    </row>
    <row r="332" spans="1:13" x14ac:dyDescent="0.25">
      <c r="A332" s="392"/>
      <c r="B332" s="392"/>
      <c r="C332" s="393"/>
      <c r="D332" s="1928" t="s">
        <v>1317</v>
      </c>
      <c r="E332" s="1928"/>
      <c r="F332" s="1928"/>
      <c r="G332" s="1944"/>
      <c r="H332" s="383">
        <v>0</v>
      </c>
      <c r="I332" s="392"/>
      <c r="J332" s="392"/>
      <c r="K332" s="392"/>
      <c r="L332" s="392"/>
      <c r="M332" s="392"/>
    </row>
    <row r="335" spans="1:13" x14ac:dyDescent="0.25">
      <c r="A335" s="394"/>
      <c r="B335" s="394"/>
      <c r="C335" s="395"/>
      <c r="D335" s="1929" t="s">
        <v>1569</v>
      </c>
      <c r="E335" s="1929"/>
      <c r="F335" s="1929"/>
      <c r="G335" s="1929"/>
      <c r="H335" s="1929"/>
      <c r="I335" s="1929"/>
      <c r="J335" s="406"/>
      <c r="K335" s="394"/>
      <c r="L335" s="396"/>
      <c r="M335" s="406"/>
    </row>
    <row r="337" spans="1:13" x14ac:dyDescent="0.25">
      <c r="A337" s="389"/>
      <c r="B337" s="389"/>
      <c r="C337" s="390"/>
      <c r="D337" s="1926" t="s">
        <v>1319</v>
      </c>
      <c r="E337" s="1926"/>
      <c r="F337" s="1926"/>
      <c r="G337" s="1926"/>
      <c r="H337" s="1926"/>
      <c r="I337" s="1926"/>
      <c r="J337" s="384"/>
      <c r="K337" s="389"/>
      <c r="L337" s="391"/>
      <c r="M337" s="384">
        <v>231432.6</v>
      </c>
    </row>
    <row r="338" spans="1:13" x14ac:dyDescent="0.25">
      <c r="A338" s="392"/>
      <c r="B338" s="392"/>
      <c r="C338" s="393"/>
      <c r="D338" s="1927" t="s">
        <v>1294</v>
      </c>
      <c r="E338" s="1928"/>
      <c r="F338" s="1928"/>
      <c r="G338" s="1928"/>
      <c r="H338" s="1928"/>
      <c r="I338" s="1928"/>
      <c r="J338" s="381"/>
      <c r="K338" s="392"/>
      <c r="L338" s="380"/>
      <c r="M338" s="381"/>
    </row>
    <row r="339" spans="1:13" x14ac:dyDescent="0.25">
      <c r="A339" s="392"/>
      <c r="B339" s="392"/>
      <c r="C339" s="393"/>
      <c r="D339" s="1928" t="s">
        <v>1320</v>
      </c>
      <c r="E339" s="1928"/>
      <c r="F339" s="1928"/>
      <c r="G339" s="1928"/>
      <c r="H339" s="1928"/>
      <c r="I339" s="1928"/>
      <c r="J339" s="381"/>
      <c r="K339" s="392"/>
      <c r="L339" s="380"/>
      <c r="M339" s="381">
        <v>130152.68999999999</v>
      </c>
    </row>
    <row r="340" spans="1:13" x14ac:dyDescent="0.25">
      <c r="A340" s="392"/>
      <c r="B340" s="392"/>
      <c r="C340" s="393"/>
      <c r="D340" s="1927" t="s">
        <v>1294</v>
      </c>
      <c r="E340" s="1928"/>
      <c r="F340" s="1928"/>
      <c r="G340" s="1928"/>
      <c r="H340" s="1928"/>
      <c r="I340" s="1928"/>
      <c r="J340" s="381"/>
      <c r="K340" s="392"/>
      <c r="L340" s="380"/>
      <c r="M340" s="381"/>
    </row>
    <row r="341" spans="1:13" x14ac:dyDescent="0.25">
      <c r="A341" s="392"/>
      <c r="B341" s="392"/>
      <c r="C341" s="393"/>
      <c r="D341" s="1928" t="s">
        <v>1321</v>
      </c>
      <c r="E341" s="1928"/>
      <c r="F341" s="1928"/>
      <c r="G341" s="1928"/>
      <c r="H341" s="1928"/>
      <c r="I341" s="1928"/>
      <c r="J341" s="381"/>
      <c r="K341" s="392"/>
      <c r="L341" s="380"/>
      <c r="M341" s="381">
        <v>59748.549999999996</v>
      </c>
    </row>
    <row r="342" spans="1:13" x14ac:dyDescent="0.25">
      <c r="A342" s="392"/>
      <c r="B342" s="392"/>
      <c r="C342" s="393"/>
      <c r="D342" s="1928" t="s">
        <v>1296</v>
      </c>
      <c r="E342" s="1928"/>
      <c r="F342" s="1928"/>
      <c r="G342" s="1928"/>
      <c r="H342" s="1928"/>
      <c r="I342" s="1928"/>
      <c r="J342" s="381"/>
      <c r="K342" s="392"/>
      <c r="L342" s="380"/>
      <c r="M342" s="381">
        <v>15524.5</v>
      </c>
    </row>
    <row r="343" spans="1:13" x14ac:dyDescent="0.25">
      <c r="A343" s="392"/>
      <c r="B343" s="392"/>
      <c r="C343" s="393"/>
      <c r="D343" s="1927" t="s">
        <v>1297</v>
      </c>
      <c r="E343" s="1928"/>
      <c r="F343" s="1928"/>
      <c r="G343" s="1928"/>
      <c r="H343" s="1928"/>
      <c r="I343" s="1928"/>
      <c r="J343" s="381"/>
      <c r="K343" s="392"/>
      <c r="L343" s="380"/>
      <c r="M343" s="381"/>
    </row>
    <row r="344" spans="1:13" x14ac:dyDescent="0.25">
      <c r="A344" s="392"/>
      <c r="B344" s="392"/>
      <c r="C344" s="393"/>
      <c r="D344" s="1928" t="s">
        <v>1296</v>
      </c>
      <c r="E344" s="1928"/>
      <c r="F344" s="1928"/>
      <c r="G344" s="1928"/>
      <c r="H344" s="1928"/>
      <c r="I344" s="1928"/>
      <c r="J344" s="381"/>
      <c r="K344" s="392"/>
      <c r="L344" s="380"/>
      <c r="M344" s="381">
        <v>10152.49</v>
      </c>
    </row>
    <row r="345" spans="1:13" x14ac:dyDescent="0.25">
      <c r="A345" s="392"/>
      <c r="B345" s="392"/>
      <c r="C345" s="393"/>
      <c r="D345" s="1927" t="s">
        <v>1298</v>
      </c>
      <c r="E345" s="1928"/>
      <c r="F345" s="1928"/>
      <c r="G345" s="1928"/>
      <c r="H345" s="1928"/>
      <c r="I345" s="1928"/>
      <c r="J345" s="381"/>
      <c r="K345" s="392"/>
      <c r="L345" s="380"/>
      <c r="M345" s="381"/>
    </row>
    <row r="346" spans="1:13" x14ac:dyDescent="0.25">
      <c r="A346" s="392"/>
      <c r="B346" s="392"/>
      <c r="C346" s="393"/>
      <c r="D346" s="1928" t="s">
        <v>1299</v>
      </c>
      <c r="E346" s="1928"/>
      <c r="F346" s="1928"/>
      <c r="G346" s="1928"/>
      <c r="H346" s="1928"/>
      <c r="I346" s="1928"/>
      <c r="J346" s="381"/>
      <c r="K346" s="392"/>
      <c r="L346" s="380"/>
      <c r="M346" s="381">
        <v>5372.01</v>
      </c>
    </row>
    <row r="347" spans="1:13" x14ac:dyDescent="0.25">
      <c r="A347" s="392"/>
      <c r="B347" s="392"/>
      <c r="C347" s="393"/>
      <c r="D347" s="1928" t="s">
        <v>1300</v>
      </c>
      <c r="E347" s="1928"/>
      <c r="F347" s="1928"/>
      <c r="G347" s="1928"/>
      <c r="H347" s="1928"/>
      <c r="I347" s="1928"/>
      <c r="J347" s="381"/>
      <c r="K347" s="392"/>
      <c r="L347" s="380"/>
      <c r="M347" s="381">
        <v>0</v>
      </c>
    </row>
    <row r="348" spans="1:13" x14ac:dyDescent="0.25">
      <c r="A348" s="392"/>
      <c r="B348" s="392"/>
      <c r="C348" s="393"/>
      <c r="D348" s="1928" t="s">
        <v>1301</v>
      </c>
      <c r="E348" s="1928"/>
      <c r="F348" s="1928"/>
      <c r="G348" s="1928"/>
      <c r="H348" s="1928"/>
      <c r="I348" s="1928"/>
      <c r="J348" s="381"/>
      <c r="K348" s="392"/>
      <c r="L348" s="380"/>
      <c r="M348" s="381">
        <v>54879.64</v>
      </c>
    </row>
    <row r="349" spans="1:13" x14ac:dyDescent="0.25">
      <c r="A349" s="392"/>
      <c r="B349" s="392"/>
      <c r="C349" s="393"/>
      <c r="D349" s="1927" t="s">
        <v>1297</v>
      </c>
      <c r="E349" s="1928"/>
      <c r="F349" s="1928"/>
      <c r="G349" s="1928"/>
      <c r="H349" s="1928"/>
      <c r="I349" s="1928"/>
      <c r="J349" s="381"/>
      <c r="K349" s="392"/>
      <c r="L349" s="380"/>
      <c r="M349" s="381"/>
    </row>
    <row r="350" spans="1:13" x14ac:dyDescent="0.25">
      <c r="A350" s="392"/>
      <c r="B350" s="392"/>
      <c r="C350" s="393"/>
      <c r="D350" s="1928" t="s">
        <v>1302</v>
      </c>
      <c r="E350" s="1928"/>
      <c r="F350" s="1928"/>
      <c r="G350" s="1928"/>
      <c r="H350" s="1928"/>
      <c r="I350" s="1928"/>
      <c r="J350" s="381"/>
      <c r="K350" s="392"/>
      <c r="L350" s="380"/>
      <c r="M350" s="381">
        <v>54879.64</v>
      </c>
    </row>
    <row r="351" spans="1:13" x14ac:dyDescent="0.25">
      <c r="A351" s="392"/>
      <c r="B351" s="392"/>
      <c r="C351" s="393"/>
      <c r="D351" s="1928" t="s">
        <v>1303</v>
      </c>
      <c r="E351" s="1928"/>
      <c r="F351" s="1928"/>
      <c r="G351" s="1928"/>
      <c r="H351" s="1928"/>
      <c r="I351" s="1928"/>
      <c r="J351" s="381"/>
      <c r="K351" s="392"/>
      <c r="L351" s="380"/>
      <c r="M351" s="381">
        <v>0</v>
      </c>
    </row>
    <row r="352" spans="1:13" x14ac:dyDescent="0.25">
      <c r="A352" s="392"/>
      <c r="B352" s="392"/>
      <c r="C352" s="393"/>
      <c r="D352" s="1928" t="s">
        <v>1304</v>
      </c>
      <c r="E352" s="1928"/>
      <c r="F352" s="1928"/>
      <c r="G352" s="1928"/>
      <c r="H352" s="1928"/>
      <c r="I352" s="1928"/>
      <c r="J352" s="381"/>
      <c r="K352" s="392"/>
      <c r="L352" s="380"/>
      <c r="M352" s="381">
        <v>0</v>
      </c>
    </row>
    <row r="353" spans="1:13" x14ac:dyDescent="0.25">
      <c r="A353" s="392"/>
      <c r="B353" s="392"/>
      <c r="C353" s="393"/>
      <c r="D353" s="1928" t="s">
        <v>1322</v>
      </c>
      <c r="E353" s="1928"/>
      <c r="F353" s="1928"/>
      <c r="G353" s="1928"/>
      <c r="H353" s="1928"/>
      <c r="I353" s="1928"/>
      <c r="J353" s="381"/>
      <c r="K353" s="392"/>
      <c r="L353" s="380"/>
      <c r="M353" s="381">
        <v>65120.56</v>
      </c>
    </row>
    <row r="354" spans="1:13" x14ac:dyDescent="0.25">
      <c r="A354" s="392"/>
      <c r="B354" s="392"/>
      <c r="C354" s="393"/>
      <c r="D354" s="1928" t="s">
        <v>1323</v>
      </c>
      <c r="E354" s="1928"/>
      <c r="F354" s="1928"/>
      <c r="G354" s="1928"/>
      <c r="H354" s="1928"/>
      <c r="I354" s="1928"/>
      <c r="J354" s="381"/>
      <c r="K354" s="392"/>
      <c r="L354" s="380"/>
      <c r="M354" s="381">
        <v>65069.5</v>
      </c>
    </row>
    <row r="355" spans="1:13" x14ac:dyDescent="0.25">
      <c r="A355" s="392"/>
      <c r="B355" s="392"/>
      <c r="C355" s="393"/>
      <c r="D355" s="1928" t="s">
        <v>1324</v>
      </c>
      <c r="E355" s="1928"/>
      <c r="F355" s="1928"/>
      <c r="G355" s="1928"/>
      <c r="H355" s="1928"/>
      <c r="I355" s="1928"/>
      <c r="J355" s="381"/>
      <c r="K355" s="392"/>
      <c r="L355" s="380"/>
      <c r="M355" s="381">
        <v>36210.410000000003</v>
      </c>
    </row>
    <row r="357" spans="1:13" x14ac:dyDescent="0.25">
      <c r="A357" s="389"/>
      <c r="B357" s="389"/>
      <c r="C357" s="390"/>
      <c r="D357" s="1926" t="s">
        <v>1325</v>
      </c>
      <c r="E357" s="1926"/>
      <c r="F357" s="1926"/>
      <c r="G357" s="1926"/>
      <c r="H357" s="1926"/>
      <c r="I357" s="1926"/>
      <c r="J357" s="384"/>
      <c r="K357" s="389"/>
      <c r="L357" s="391"/>
      <c r="M357" s="384">
        <v>10429.980000000001</v>
      </c>
    </row>
    <row r="358" spans="1:13" x14ac:dyDescent="0.25">
      <c r="A358" s="392"/>
      <c r="B358" s="392"/>
      <c r="C358" s="393"/>
      <c r="D358" s="1927" t="s">
        <v>1294</v>
      </c>
      <c r="E358" s="1928"/>
      <c r="F358" s="1928"/>
      <c r="G358" s="1928"/>
      <c r="H358" s="1928"/>
      <c r="I358" s="1928"/>
      <c r="J358" s="381"/>
      <c r="K358" s="392"/>
      <c r="L358" s="380"/>
      <c r="M358" s="381"/>
    </row>
    <row r="359" spans="1:13" x14ac:dyDescent="0.25">
      <c r="A359" s="392"/>
      <c r="B359" s="392"/>
      <c r="C359" s="393"/>
      <c r="D359" s="1928" t="s">
        <v>1320</v>
      </c>
      <c r="E359" s="1928"/>
      <c r="F359" s="1928"/>
      <c r="G359" s="1928"/>
      <c r="H359" s="1928"/>
      <c r="I359" s="1928"/>
      <c r="J359" s="381"/>
      <c r="K359" s="392"/>
      <c r="L359" s="380"/>
      <c r="M359" s="381">
        <v>6891.2100000000009</v>
      </c>
    </row>
    <row r="360" spans="1:13" x14ac:dyDescent="0.25">
      <c r="A360" s="392"/>
      <c r="B360" s="392"/>
      <c r="C360" s="393"/>
      <c r="D360" s="1927" t="s">
        <v>1294</v>
      </c>
      <c r="E360" s="1928"/>
      <c r="F360" s="1928"/>
      <c r="G360" s="1928"/>
      <c r="H360" s="1928"/>
      <c r="I360" s="1928"/>
      <c r="J360" s="381"/>
      <c r="K360" s="392"/>
      <c r="L360" s="380"/>
      <c r="M360" s="381"/>
    </row>
    <row r="361" spans="1:13" x14ac:dyDescent="0.25">
      <c r="A361" s="392"/>
      <c r="B361" s="392"/>
      <c r="C361" s="393"/>
      <c r="D361" s="1928" t="s">
        <v>1321</v>
      </c>
      <c r="E361" s="1928"/>
      <c r="F361" s="1928"/>
      <c r="G361" s="1928"/>
      <c r="H361" s="1928"/>
      <c r="I361" s="1928"/>
      <c r="J361" s="381"/>
      <c r="K361" s="392"/>
      <c r="L361" s="380"/>
      <c r="M361" s="381">
        <v>2320.7600000000002</v>
      </c>
    </row>
    <row r="362" spans="1:13" x14ac:dyDescent="0.25">
      <c r="A362" s="392"/>
      <c r="B362" s="392"/>
      <c r="C362" s="393"/>
      <c r="D362" s="1928" t="s">
        <v>1296</v>
      </c>
      <c r="E362" s="1928"/>
      <c r="F362" s="1928"/>
      <c r="G362" s="1928"/>
      <c r="H362" s="1928"/>
      <c r="I362" s="1928"/>
      <c r="J362" s="381"/>
      <c r="K362" s="392"/>
      <c r="L362" s="380"/>
      <c r="M362" s="381">
        <v>212.27</v>
      </c>
    </row>
    <row r="363" spans="1:13" x14ac:dyDescent="0.25">
      <c r="A363" s="392"/>
      <c r="B363" s="392"/>
      <c r="C363" s="393"/>
      <c r="D363" s="1927" t="s">
        <v>1297</v>
      </c>
      <c r="E363" s="1928"/>
      <c r="F363" s="1928"/>
      <c r="G363" s="1928"/>
      <c r="H363" s="1928"/>
      <c r="I363" s="1928"/>
      <c r="J363" s="381"/>
      <c r="K363" s="392"/>
      <c r="L363" s="380"/>
      <c r="M363" s="381"/>
    </row>
    <row r="364" spans="1:13" x14ac:dyDescent="0.25">
      <c r="A364" s="392"/>
      <c r="B364" s="392"/>
      <c r="C364" s="393"/>
      <c r="D364" s="1928" t="s">
        <v>1296</v>
      </c>
      <c r="E364" s="1928"/>
      <c r="F364" s="1928"/>
      <c r="G364" s="1928"/>
      <c r="H364" s="1928"/>
      <c r="I364" s="1928"/>
      <c r="J364" s="381"/>
      <c r="K364" s="392"/>
      <c r="L364" s="380"/>
      <c r="M364" s="381">
        <v>141.97</v>
      </c>
    </row>
    <row r="365" spans="1:13" x14ac:dyDescent="0.25">
      <c r="A365" s="392"/>
      <c r="B365" s="392"/>
      <c r="C365" s="393"/>
      <c r="D365" s="1927" t="s">
        <v>1298</v>
      </c>
      <c r="E365" s="1928"/>
      <c r="F365" s="1928"/>
      <c r="G365" s="1928"/>
      <c r="H365" s="1928"/>
      <c r="I365" s="1928"/>
      <c r="J365" s="381"/>
      <c r="K365" s="392"/>
      <c r="L365" s="380"/>
      <c r="M365" s="381"/>
    </row>
    <row r="366" spans="1:13" x14ac:dyDescent="0.25">
      <c r="A366" s="392"/>
      <c r="B366" s="392"/>
      <c r="C366" s="393"/>
      <c r="D366" s="1928" t="s">
        <v>1299</v>
      </c>
      <c r="E366" s="1928"/>
      <c r="F366" s="1928"/>
      <c r="G366" s="1928"/>
      <c r="H366" s="1928"/>
      <c r="I366" s="1928"/>
      <c r="J366" s="381"/>
      <c r="K366" s="392"/>
      <c r="L366" s="380"/>
      <c r="M366" s="381">
        <v>70.300000000000011</v>
      </c>
    </row>
    <row r="367" spans="1:13" x14ac:dyDescent="0.25">
      <c r="A367" s="392"/>
      <c r="B367" s="392"/>
      <c r="C367" s="393"/>
      <c r="D367" s="1928" t="s">
        <v>1300</v>
      </c>
      <c r="E367" s="1928"/>
      <c r="F367" s="1928"/>
      <c r="G367" s="1928"/>
      <c r="H367" s="1928"/>
      <c r="I367" s="1928"/>
      <c r="J367" s="381"/>
      <c r="K367" s="392"/>
      <c r="L367" s="380"/>
      <c r="M367" s="381">
        <v>0</v>
      </c>
    </row>
    <row r="368" spans="1:13" x14ac:dyDescent="0.25">
      <c r="A368" s="392"/>
      <c r="B368" s="392"/>
      <c r="C368" s="393"/>
      <c r="D368" s="1928" t="s">
        <v>1301</v>
      </c>
      <c r="E368" s="1928"/>
      <c r="F368" s="1928"/>
      <c r="G368" s="1928"/>
      <c r="H368" s="1928"/>
      <c r="I368" s="1928"/>
      <c r="J368" s="381"/>
      <c r="K368" s="392"/>
      <c r="L368" s="380"/>
      <c r="M368" s="381">
        <v>4358.18</v>
      </c>
    </row>
    <row r="369" spans="1:13" x14ac:dyDescent="0.25">
      <c r="A369" s="392"/>
      <c r="B369" s="392"/>
      <c r="C369" s="393"/>
      <c r="D369" s="1927" t="s">
        <v>1297</v>
      </c>
      <c r="E369" s="1928"/>
      <c r="F369" s="1928"/>
      <c r="G369" s="1928"/>
      <c r="H369" s="1928"/>
      <c r="I369" s="1928"/>
      <c r="J369" s="381"/>
      <c r="K369" s="392"/>
      <c r="L369" s="380"/>
      <c r="M369" s="381"/>
    </row>
    <row r="370" spans="1:13" x14ac:dyDescent="0.25">
      <c r="A370" s="392"/>
      <c r="B370" s="392"/>
      <c r="C370" s="393"/>
      <c r="D370" s="1928" t="s">
        <v>1302</v>
      </c>
      <c r="E370" s="1928"/>
      <c r="F370" s="1928"/>
      <c r="G370" s="1928"/>
      <c r="H370" s="1928"/>
      <c r="I370" s="1928"/>
      <c r="J370" s="381"/>
      <c r="K370" s="392"/>
      <c r="L370" s="380"/>
      <c r="M370" s="381">
        <v>4358.18</v>
      </c>
    </row>
    <row r="371" spans="1:13" x14ac:dyDescent="0.25">
      <c r="A371" s="392"/>
      <c r="B371" s="392"/>
      <c r="C371" s="393"/>
      <c r="D371" s="1928" t="s">
        <v>1303</v>
      </c>
      <c r="E371" s="1928"/>
      <c r="F371" s="1928"/>
      <c r="G371" s="1928"/>
      <c r="H371" s="1928"/>
      <c r="I371" s="1928"/>
      <c r="J371" s="381"/>
      <c r="K371" s="392"/>
      <c r="L371" s="380"/>
      <c r="M371" s="381">
        <v>0</v>
      </c>
    </row>
    <row r="372" spans="1:13" x14ac:dyDescent="0.25">
      <c r="A372" s="392"/>
      <c r="B372" s="392"/>
      <c r="C372" s="393"/>
      <c r="D372" s="1928" t="s">
        <v>1304</v>
      </c>
      <c r="E372" s="1928"/>
      <c r="F372" s="1928"/>
      <c r="G372" s="1928"/>
      <c r="H372" s="1928"/>
      <c r="I372" s="1928"/>
      <c r="J372" s="381"/>
      <c r="K372" s="392"/>
      <c r="L372" s="380"/>
      <c r="M372" s="381">
        <v>0</v>
      </c>
    </row>
    <row r="373" spans="1:13" x14ac:dyDescent="0.25">
      <c r="A373" s="392"/>
      <c r="B373" s="392"/>
      <c r="C373" s="393"/>
      <c r="D373" s="1928" t="s">
        <v>1322</v>
      </c>
      <c r="E373" s="1928"/>
      <c r="F373" s="1928"/>
      <c r="G373" s="1928"/>
      <c r="H373" s="1928"/>
      <c r="I373" s="1928"/>
      <c r="J373" s="381"/>
      <c r="K373" s="392"/>
      <c r="L373" s="380"/>
      <c r="M373" s="381">
        <v>2391.0600000000004</v>
      </c>
    </row>
    <row r="374" spans="1:13" x14ac:dyDescent="0.25">
      <c r="A374" s="392"/>
      <c r="B374" s="392"/>
      <c r="C374" s="393"/>
      <c r="D374" s="1928" t="s">
        <v>1323</v>
      </c>
      <c r="E374" s="1928"/>
      <c r="F374" s="1928"/>
      <c r="G374" s="1928"/>
      <c r="H374" s="1928"/>
      <c r="I374" s="1928"/>
      <c r="J374" s="381"/>
      <c r="K374" s="392"/>
      <c r="L374" s="380"/>
      <c r="M374" s="381">
        <v>2319.33</v>
      </c>
    </row>
    <row r="375" spans="1:13" x14ac:dyDescent="0.25">
      <c r="A375" s="392"/>
      <c r="B375" s="392"/>
      <c r="C375" s="393"/>
      <c r="D375" s="1928" t="s">
        <v>1324</v>
      </c>
      <c r="E375" s="1928"/>
      <c r="F375" s="1928"/>
      <c r="G375" s="1928"/>
      <c r="H375" s="1928"/>
      <c r="I375" s="1928"/>
      <c r="J375" s="381"/>
      <c r="K375" s="392"/>
      <c r="L375" s="380"/>
      <c r="M375" s="381">
        <v>1219.44</v>
      </c>
    </row>
    <row r="377" spans="1:13" x14ac:dyDescent="0.25">
      <c r="A377" s="389"/>
      <c r="B377" s="389"/>
      <c r="C377" s="390"/>
      <c r="D377" s="1926" t="s">
        <v>1326</v>
      </c>
      <c r="E377" s="1926"/>
      <c r="F377" s="1926"/>
      <c r="G377" s="1926"/>
      <c r="H377" s="1926"/>
      <c r="I377" s="1926"/>
      <c r="J377" s="384"/>
      <c r="K377" s="389"/>
      <c r="L377" s="391"/>
      <c r="M377" s="384">
        <v>724170.05999999994</v>
      </c>
    </row>
    <row r="378" spans="1:13" x14ac:dyDescent="0.25">
      <c r="A378" s="392"/>
      <c r="B378" s="392"/>
      <c r="C378" s="393"/>
      <c r="D378" s="1927" t="s">
        <v>1294</v>
      </c>
      <c r="E378" s="1928"/>
      <c r="F378" s="1928"/>
      <c r="G378" s="1928"/>
      <c r="H378" s="1928"/>
      <c r="I378" s="1928"/>
      <c r="J378" s="381"/>
      <c r="K378" s="392"/>
      <c r="L378" s="380"/>
      <c r="M378" s="381"/>
    </row>
    <row r="379" spans="1:13" x14ac:dyDescent="0.25">
      <c r="A379" s="392"/>
      <c r="B379" s="392"/>
      <c r="C379" s="393"/>
      <c r="D379" s="1928" t="s">
        <v>1308</v>
      </c>
      <c r="E379" s="1928"/>
      <c r="F379" s="1928"/>
      <c r="G379" s="1928"/>
      <c r="H379" s="1928"/>
      <c r="I379" s="1928"/>
      <c r="J379" s="381"/>
      <c r="K379" s="392"/>
      <c r="L379" s="380"/>
      <c r="M379" s="381">
        <v>724170.05999999994</v>
      </c>
    </row>
    <row r="380" spans="1:13" x14ac:dyDescent="0.25">
      <c r="A380" s="392"/>
      <c r="B380" s="392"/>
      <c r="C380" s="393"/>
      <c r="D380" s="1928" t="s">
        <v>1309</v>
      </c>
      <c r="E380" s="1928"/>
      <c r="F380" s="1928"/>
      <c r="G380" s="1928"/>
      <c r="H380" s="1928"/>
      <c r="I380" s="1928"/>
      <c r="J380" s="381"/>
      <c r="K380" s="392"/>
      <c r="L380" s="380"/>
      <c r="M380" s="381">
        <v>0</v>
      </c>
    </row>
    <row r="382" spans="1:13" x14ac:dyDescent="0.25">
      <c r="A382" s="389"/>
      <c r="B382" s="389"/>
      <c r="C382" s="390"/>
      <c r="D382" s="1926" t="s">
        <v>1327</v>
      </c>
      <c r="E382" s="1926"/>
      <c r="F382" s="1926"/>
      <c r="G382" s="1926"/>
      <c r="H382" s="1926"/>
      <c r="I382" s="1926"/>
      <c r="J382" s="384"/>
      <c r="K382" s="389"/>
      <c r="L382" s="391"/>
      <c r="M382" s="384">
        <v>0</v>
      </c>
    </row>
    <row r="383" spans="1:13" x14ac:dyDescent="0.25">
      <c r="A383" s="392"/>
      <c r="B383" s="392"/>
      <c r="C383" s="393"/>
      <c r="D383" s="1927" t="s">
        <v>1294</v>
      </c>
      <c r="E383" s="1928"/>
      <c r="F383" s="1928"/>
      <c r="G383" s="1928"/>
      <c r="H383" s="1928"/>
      <c r="I383" s="1928"/>
      <c r="J383" s="381"/>
      <c r="K383" s="392"/>
      <c r="L383" s="380"/>
      <c r="M383" s="381"/>
    </row>
    <row r="384" spans="1:13" x14ac:dyDescent="0.25">
      <c r="A384" s="392"/>
      <c r="B384" s="392"/>
      <c r="C384" s="393"/>
      <c r="D384" s="1928" t="s">
        <v>1328</v>
      </c>
      <c r="E384" s="1928"/>
      <c r="F384" s="1928"/>
      <c r="G384" s="1928"/>
      <c r="H384" s="1928"/>
      <c r="I384" s="1928"/>
      <c r="J384" s="381"/>
      <c r="K384" s="392"/>
      <c r="L384" s="380"/>
      <c r="M384" s="381"/>
    </row>
    <row r="385" spans="1:13" x14ac:dyDescent="0.25">
      <c r="A385" s="392"/>
      <c r="B385" s="392"/>
      <c r="C385" s="393"/>
      <c r="D385" s="1928" t="s">
        <v>1329</v>
      </c>
      <c r="E385" s="1928"/>
      <c r="F385" s="1928"/>
      <c r="G385" s="1928"/>
      <c r="H385" s="1928"/>
      <c r="I385" s="1928"/>
      <c r="J385" s="381"/>
      <c r="K385" s="392"/>
      <c r="L385" s="380"/>
      <c r="M385" s="381">
        <v>0</v>
      </c>
    </row>
    <row r="386" spans="1:13" x14ac:dyDescent="0.25">
      <c r="A386" s="392"/>
      <c r="B386" s="392"/>
      <c r="C386" s="393"/>
      <c r="D386" s="1928" t="s">
        <v>161</v>
      </c>
      <c r="E386" s="1928"/>
      <c r="F386" s="1928"/>
      <c r="G386" s="1928"/>
      <c r="H386" s="1928"/>
      <c r="I386" s="1928"/>
      <c r="J386" s="381"/>
      <c r="K386" s="392"/>
      <c r="L386" s="380"/>
      <c r="M386" s="381">
        <v>0</v>
      </c>
    </row>
    <row r="387" spans="1:13" x14ac:dyDescent="0.25">
      <c r="A387" s="392"/>
      <c r="B387" s="392"/>
      <c r="C387" s="393"/>
      <c r="D387" s="1927" t="s">
        <v>1294</v>
      </c>
      <c r="E387" s="1928"/>
      <c r="F387" s="1928"/>
      <c r="G387" s="1928"/>
      <c r="H387" s="1928"/>
      <c r="I387" s="1928"/>
      <c r="J387" s="381"/>
      <c r="K387" s="392"/>
      <c r="L387" s="380"/>
      <c r="M387" s="381"/>
    </row>
    <row r="388" spans="1:13" x14ac:dyDescent="0.25">
      <c r="A388" s="392"/>
      <c r="B388" s="392"/>
      <c r="C388" s="393"/>
      <c r="D388" s="1928" t="s">
        <v>1320</v>
      </c>
      <c r="E388" s="1928"/>
      <c r="F388" s="1928"/>
      <c r="G388" s="1928"/>
      <c r="H388" s="1928"/>
      <c r="I388" s="1928"/>
      <c r="J388" s="381"/>
      <c r="K388" s="392"/>
      <c r="L388" s="380"/>
      <c r="M388" s="381">
        <v>0</v>
      </c>
    </row>
    <row r="389" spans="1:13" x14ac:dyDescent="0.25">
      <c r="A389" s="392"/>
      <c r="B389" s="392"/>
      <c r="C389" s="393"/>
      <c r="D389" s="1927" t="s">
        <v>1294</v>
      </c>
      <c r="E389" s="1928"/>
      <c r="F389" s="1928"/>
      <c r="G389" s="1928"/>
      <c r="H389" s="1928"/>
      <c r="I389" s="1928"/>
      <c r="J389" s="381"/>
      <c r="K389" s="392"/>
      <c r="L389" s="380"/>
      <c r="M389" s="381"/>
    </row>
    <row r="390" spans="1:13" x14ac:dyDescent="0.25">
      <c r="A390" s="392"/>
      <c r="B390" s="392"/>
      <c r="C390" s="393"/>
      <c r="D390" s="1928" t="s">
        <v>1321</v>
      </c>
      <c r="E390" s="1928"/>
      <c r="F390" s="1928"/>
      <c r="G390" s="1928"/>
      <c r="H390" s="1928"/>
      <c r="I390" s="1928"/>
      <c r="J390" s="381"/>
      <c r="K390" s="392"/>
      <c r="L390" s="380"/>
      <c r="M390" s="381">
        <v>0</v>
      </c>
    </row>
    <row r="391" spans="1:13" x14ac:dyDescent="0.25">
      <c r="A391" s="392"/>
      <c r="B391" s="392"/>
      <c r="C391" s="393"/>
      <c r="D391" s="1928" t="s">
        <v>1296</v>
      </c>
      <c r="E391" s="1928"/>
      <c r="F391" s="1928"/>
      <c r="G391" s="1928"/>
      <c r="H391" s="1928"/>
      <c r="I391" s="1928"/>
      <c r="J391" s="381"/>
      <c r="K391" s="392"/>
      <c r="L391" s="380"/>
      <c r="M391" s="381">
        <v>0</v>
      </c>
    </row>
    <row r="392" spans="1:13" x14ac:dyDescent="0.25">
      <c r="A392" s="392"/>
      <c r="B392" s="392"/>
      <c r="C392" s="393"/>
      <c r="D392" s="1927" t="s">
        <v>1297</v>
      </c>
      <c r="E392" s="1928"/>
      <c r="F392" s="1928"/>
      <c r="G392" s="1928"/>
      <c r="H392" s="1928"/>
      <c r="I392" s="1928"/>
      <c r="J392" s="381"/>
      <c r="K392" s="392"/>
      <c r="L392" s="380"/>
      <c r="M392" s="381"/>
    </row>
    <row r="393" spans="1:13" x14ac:dyDescent="0.25">
      <c r="A393" s="392"/>
      <c r="B393" s="392"/>
      <c r="C393" s="393"/>
      <c r="D393" s="1928" t="s">
        <v>1296</v>
      </c>
      <c r="E393" s="1928"/>
      <c r="F393" s="1928"/>
      <c r="G393" s="1928"/>
      <c r="H393" s="1928"/>
      <c r="I393" s="1928"/>
      <c r="J393" s="381"/>
      <c r="K393" s="392"/>
      <c r="L393" s="380"/>
      <c r="M393" s="381">
        <v>0</v>
      </c>
    </row>
    <row r="394" spans="1:13" x14ac:dyDescent="0.25">
      <c r="A394" s="392"/>
      <c r="B394" s="392"/>
      <c r="C394" s="393"/>
      <c r="D394" s="1927" t="s">
        <v>1298</v>
      </c>
      <c r="E394" s="1928"/>
      <c r="F394" s="1928"/>
      <c r="G394" s="1928"/>
      <c r="H394" s="1928"/>
      <c r="I394" s="1928"/>
      <c r="J394" s="381"/>
      <c r="K394" s="392"/>
      <c r="L394" s="380"/>
      <c r="M394" s="381"/>
    </row>
    <row r="395" spans="1:13" x14ac:dyDescent="0.25">
      <c r="A395" s="392"/>
      <c r="B395" s="392"/>
      <c r="C395" s="393"/>
      <c r="D395" s="1928" t="s">
        <v>1299</v>
      </c>
      <c r="E395" s="1928"/>
      <c r="F395" s="1928"/>
      <c r="G395" s="1928"/>
      <c r="H395" s="1928"/>
      <c r="I395" s="1928"/>
      <c r="J395" s="381"/>
      <c r="K395" s="392"/>
      <c r="L395" s="380"/>
      <c r="M395" s="381">
        <v>0</v>
      </c>
    </row>
    <row r="396" spans="1:13" x14ac:dyDescent="0.25">
      <c r="A396" s="392"/>
      <c r="B396" s="392"/>
      <c r="C396" s="393"/>
      <c r="D396" s="1928" t="s">
        <v>1300</v>
      </c>
      <c r="E396" s="1928"/>
      <c r="F396" s="1928"/>
      <c r="G396" s="1928"/>
      <c r="H396" s="1928"/>
      <c r="I396" s="1928"/>
      <c r="J396" s="381"/>
      <c r="K396" s="392"/>
      <c r="L396" s="380"/>
      <c r="M396" s="381">
        <v>0</v>
      </c>
    </row>
    <row r="397" spans="1:13" x14ac:dyDescent="0.25">
      <c r="A397" s="392"/>
      <c r="B397" s="392"/>
      <c r="C397" s="393"/>
      <c r="D397" s="1928" t="s">
        <v>1301</v>
      </c>
      <c r="E397" s="1928"/>
      <c r="F397" s="1928"/>
      <c r="G397" s="1928"/>
      <c r="H397" s="1928"/>
      <c r="I397" s="1928"/>
      <c r="J397" s="381"/>
      <c r="K397" s="392"/>
      <c r="L397" s="380"/>
      <c r="M397" s="381">
        <v>0</v>
      </c>
    </row>
    <row r="398" spans="1:13" x14ac:dyDescent="0.25">
      <c r="A398" s="392"/>
      <c r="B398" s="392"/>
      <c r="C398" s="393"/>
      <c r="D398" s="1927" t="s">
        <v>1297</v>
      </c>
      <c r="E398" s="1928"/>
      <c r="F398" s="1928"/>
      <c r="G398" s="1928"/>
      <c r="H398" s="1928"/>
      <c r="I398" s="1928"/>
      <c r="J398" s="381"/>
      <c r="K398" s="392"/>
      <c r="L398" s="380"/>
      <c r="M398" s="381"/>
    </row>
    <row r="399" spans="1:13" x14ac:dyDescent="0.25">
      <c r="A399" s="392"/>
      <c r="B399" s="392"/>
      <c r="C399" s="393"/>
      <c r="D399" s="1928" t="s">
        <v>1302</v>
      </c>
      <c r="E399" s="1928"/>
      <c r="F399" s="1928"/>
      <c r="G399" s="1928"/>
      <c r="H399" s="1928"/>
      <c r="I399" s="1928"/>
      <c r="J399" s="381"/>
      <c r="K399" s="392"/>
      <c r="L399" s="380"/>
      <c r="M399" s="381">
        <v>0</v>
      </c>
    </row>
    <row r="400" spans="1:13" x14ac:dyDescent="0.25">
      <c r="A400" s="392"/>
      <c r="B400" s="392"/>
      <c r="C400" s="393"/>
      <c r="D400" s="1928" t="s">
        <v>1303</v>
      </c>
      <c r="E400" s="1928"/>
      <c r="F400" s="1928"/>
      <c r="G400" s="1928"/>
      <c r="H400" s="1928"/>
      <c r="I400" s="1928"/>
      <c r="J400" s="381"/>
      <c r="K400" s="392"/>
      <c r="L400" s="380"/>
      <c r="M400" s="381">
        <v>0</v>
      </c>
    </row>
    <row r="401" spans="1:13" x14ac:dyDescent="0.25">
      <c r="A401" s="392"/>
      <c r="B401" s="392"/>
      <c r="C401" s="393"/>
      <c r="D401" s="1928" t="s">
        <v>1304</v>
      </c>
      <c r="E401" s="1928"/>
      <c r="F401" s="1928"/>
      <c r="G401" s="1928"/>
      <c r="H401" s="1928"/>
      <c r="I401" s="1928"/>
      <c r="J401" s="381"/>
      <c r="K401" s="392"/>
      <c r="L401" s="380"/>
      <c r="M401" s="381">
        <v>0</v>
      </c>
    </row>
    <row r="402" spans="1:13" x14ac:dyDescent="0.25">
      <c r="A402" s="392"/>
      <c r="B402" s="392"/>
      <c r="C402" s="393"/>
      <c r="D402" s="1928" t="s">
        <v>1322</v>
      </c>
      <c r="E402" s="1928"/>
      <c r="F402" s="1928"/>
      <c r="G402" s="1928"/>
      <c r="H402" s="1928"/>
      <c r="I402" s="1928"/>
      <c r="J402" s="381"/>
      <c r="K402" s="392"/>
      <c r="L402" s="380"/>
      <c r="M402" s="381">
        <v>0</v>
      </c>
    </row>
    <row r="403" spans="1:13" x14ac:dyDescent="0.25">
      <c r="A403" s="392"/>
      <c r="B403" s="392"/>
      <c r="C403" s="393"/>
      <c r="D403" s="1928" t="s">
        <v>1323</v>
      </c>
      <c r="E403" s="1928"/>
      <c r="F403" s="1928"/>
      <c r="G403" s="1928"/>
      <c r="H403" s="1928"/>
      <c r="I403" s="1928"/>
      <c r="J403" s="381"/>
      <c r="K403" s="392"/>
      <c r="L403" s="380"/>
      <c r="M403" s="381">
        <v>0</v>
      </c>
    </row>
    <row r="404" spans="1:13" x14ac:dyDescent="0.25">
      <c r="A404" s="392"/>
      <c r="B404" s="392"/>
      <c r="C404" s="393"/>
      <c r="D404" s="1928" t="s">
        <v>1324</v>
      </c>
      <c r="E404" s="1928"/>
      <c r="F404" s="1928"/>
      <c r="G404" s="1928"/>
      <c r="H404" s="1928"/>
      <c r="I404" s="1928"/>
      <c r="J404" s="381"/>
      <c r="K404" s="392"/>
      <c r="L404" s="380"/>
      <c r="M404" s="381">
        <v>0</v>
      </c>
    </row>
    <row r="406" spans="1:13" x14ac:dyDescent="0.25">
      <c r="A406" s="389"/>
      <c r="B406" s="389"/>
      <c r="C406" s="390"/>
      <c r="D406" s="1926" t="s">
        <v>1570</v>
      </c>
      <c r="E406" s="1926"/>
      <c r="F406" s="1926"/>
      <c r="G406" s="1926"/>
      <c r="H406" s="1926"/>
      <c r="I406" s="1926"/>
      <c r="J406" s="384"/>
      <c r="K406" s="389"/>
      <c r="L406" s="391"/>
      <c r="M406" s="384">
        <v>966032.6399999999</v>
      </c>
    </row>
    <row r="407" spans="1:13" x14ac:dyDescent="0.25">
      <c r="A407" s="392"/>
      <c r="B407" s="392"/>
      <c r="C407" s="393"/>
      <c r="D407" s="1927" t="s">
        <v>1294</v>
      </c>
      <c r="E407" s="1928"/>
      <c r="F407" s="1928"/>
      <c r="G407" s="1928"/>
      <c r="H407" s="1928"/>
      <c r="I407" s="1928"/>
      <c r="J407" s="381"/>
      <c r="K407" s="392"/>
      <c r="L407" s="380"/>
      <c r="M407" s="381"/>
    </row>
    <row r="408" spans="1:13" x14ac:dyDescent="0.25">
      <c r="A408" s="392"/>
      <c r="B408" s="392"/>
      <c r="C408" s="393"/>
      <c r="D408" s="1928" t="s">
        <v>1320</v>
      </c>
      <c r="E408" s="1928"/>
      <c r="F408" s="1928"/>
      <c r="G408" s="1928"/>
      <c r="H408" s="1928"/>
      <c r="I408" s="1928"/>
      <c r="J408" s="381"/>
      <c r="K408" s="392"/>
      <c r="L408" s="380"/>
      <c r="M408" s="381">
        <v>137043.89999999994</v>
      </c>
    </row>
    <row r="409" spans="1:13" x14ac:dyDescent="0.25">
      <c r="A409" s="392"/>
      <c r="B409" s="392"/>
      <c r="C409" s="393"/>
      <c r="D409" s="1927" t="s">
        <v>1294</v>
      </c>
      <c r="E409" s="1928"/>
      <c r="F409" s="1928"/>
      <c r="G409" s="1928"/>
      <c r="H409" s="1928"/>
      <c r="I409" s="1928"/>
      <c r="J409" s="381"/>
      <c r="K409" s="392"/>
      <c r="L409" s="380"/>
      <c r="M409" s="381"/>
    </row>
    <row r="410" spans="1:13" x14ac:dyDescent="0.25">
      <c r="A410" s="392"/>
      <c r="B410" s="392"/>
      <c r="C410" s="393"/>
      <c r="D410" s="1928" t="s">
        <v>1321</v>
      </c>
      <c r="E410" s="1928"/>
      <c r="F410" s="1928"/>
      <c r="G410" s="1928"/>
      <c r="H410" s="1928"/>
      <c r="I410" s="1928"/>
      <c r="J410" s="381"/>
      <c r="K410" s="392"/>
      <c r="L410" s="380"/>
      <c r="M410" s="381">
        <v>62069.30999999999</v>
      </c>
    </row>
    <row r="411" spans="1:13" x14ac:dyDescent="0.25">
      <c r="A411" s="392"/>
      <c r="B411" s="392"/>
      <c r="C411" s="393"/>
      <c r="D411" s="1928" t="s">
        <v>1296</v>
      </c>
      <c r="E411" s="1928"/>
      <c r="F411" s="1928"/>
      <c r="G411" s="1928"/>
      <c r="H411" s="1928"/>
      <c r="I411" s="1928"/>
      <c r="J411" s="381"/>
      <c r="K411" s="392"/>
      <c r="L411" s="380"/>
      <c r="M411" s="381">
        <v>15736.77</v>
      </c>
    </row>
    <row r="412" spans="1:13" x14ac:dyDescent="0.25">
      <c r="A412" s="392"/>
      <c r="B412" s="392"/>
      <c r="C412" s="393"/>
      <c r="D412" s="1927" t="s">
        <v>1297</v>
      </c>
      <c r="E412" s="1928"/>
      <c r="F412" s="1928"/>
      <c r="G412" s="1928"/>
      <c r="H412" s="1928"/>
      <c r="I412" s="1928"/>
      <c r="J412" s="381"/>
      <c r="K412" s="392"/>
      <c r="L412" s="380"/>
      <c r="M412" s="381"/>
    </row>
    <row r="413" spans="1:13" x14ac:dyDescent="0.25">
      <c r="A413" s="392"/>
      <c r="B413" s="392"/>
      <c r="C413" s="393"/>
      <c r="D413" s="1928" t="s">
        <v>1296</v>
      </c>
      <c r="E413" s="1928"/>
      <c r="F413" s="1928"/>
      <c r="G413" s="1928"/>
      <c r="H413" s="1928"/>
      <c r="I413" s="1928"/>
      <c r="J413" s="381"/>
      <c r="K413" s="392"/>
      <c r="L413" s="380"/>
      <c r="M413" s="381">
        <v>10294.459999999999</v>
      </c>
    </row>
    <row r="414" spans="1:13" x14ac:dyDescent="0.25">
      <c r="A414" s="392"/>
      <c r="B414" s="392"/>
      <c r="C414" s="393"/>
      <c r="D414" s="1927" t="s">
        <v>1298</v>
      </c>
      <c r="E414" s="1928"/>
      <c r="F414" s="1928"/>
      <c r="G414" s="1928"/>
      <c r="H414" s="1928"/>
      <c r="I414" s="1928"/>
      <c r="J414" s="381"/>
      <c r="K414" s="392"/>
      <c r="L414" s="380"/>
      <c r="M414" s="381"/>
    </row>
    <row r="415" spans="1:13" x14ac:dyDescent="0.25">
      <c r="A415" s="392"/>
      <c r="B415" s="392"/>
      <c r="C415" s="393"/>
      <c r="D415" s="1928" t="s">
        <v>1299</v>
      </c>
      <c r="E415" s="1928"/>
      <c r="F415" s="1928"/>
      <c r="G415" s="1928"/>
      <c r="H415" s="1928"/>
      <c r="I415" s="1928"/>
      <c r="J415" s="381"/>
      <c r="K415" s="392"/>
      <c r="L415" s="380"/>
      <c r="M415" s="381">
        <v>5442.31</v>
      </c>
    </row>
    <row r="416" spans="1:13" x14ac:dyDescent="0.25">
      <c r="A416" s="392"/>
      <c r="B416" s="392"/>
      <c r="C416" s="393"/>
      <c r="D416" s="1928" t="s">
        <v>1300</v>
      </c>
      <c r="E416" s="1928"/>
      <c r="F416" s="1928"/>
      <c r="G416" s="1928"/>
      <c r="H416" s="1928"/>
      <c r="I416" s="1928"/>
      <c r="J416" s="381"/>
      <c r="K416" s="392"/>
      <c r="L416" s="380"/>
      <c r="M416" s="381">
        <v>0</v>
      </c>
    </row>
    <row r="417" spans="1:13" x14ac:dyDescent="0.25">
      <c r="A417" s="392"/>
      <c r="B417" s="392"/>
      <c r="C417" s="393"/>
      <c r="D417" s="1928" t="s">
        <v>1301</v>
      </c>
      <c r="E417" s="1928"/>
      <c r="F417" s="1928"/>
      <c r="G417" s="1928"/>
      <c r="H417" s="1928"/>
      <c r="I417" s="1928"/>
      <c r="J417" s="381"/>
      <c r="K417" s="392"/>
      <c r="L417" s="380"/>
      <c r="M417" s="381">
        <v>59237.819999999949</v>
      </c>
    </row>
    <row r="418" spans="1:13" x14ac:dyDescent="0.25">
      <c r="A418" s="392"/>
      <c r="B418" s="392"/>
      <c r="C418" s="393"/>
      <c r="D418" s="1927" t="s">
        <v>1297</v>
      </c>
      <c r="E418" s="1928"/>
      <c r="F418" s="1928"/>
      <c r="G418" s="1928"/>
      <c r="H418" s="1928"/>
      <c r="I418" s="1928"/>
      <c r="J418" s="381"/>
      <c r="K418" s="392"/>
      <c r="L418" s="380"/>
      <c r="M418" s="381"/>
    </row>
    <row r="419" spans="1:13" x14ac:dyDescent="0.25">
      <c r="A419" s="392"/>
      <c r="B419" s="392"/>
      <c r="C419" s="393"/>
      <c r="D419" s="1928" t="s">
        <v>1302</v>
      </c>
      <c r="E419" s="1928"/>
      <c r="F419" s="1928"/>
      <c r="G419" s="1928"/>
      <c r="H419" s="1928"/>
      <c r="I419" s="1928"/>
      <c r="J419" s="381"/>
      <c r="K419" s="392"/>
      <c r="L419" s="380"/>
      <c r="M419" s="381">
        <v>59237.819999999949</v>
      </c>
    </row>
    <row r="420" spans="1:13" x14ac:dyDescent="0.25">
      <c r="A420" s="392"/>
      <c r="B420" s="392"/>
      <c r="C420" s="393"/>
      <c r="D420" s="1928" t="s">
        <v>1303</v>
      </c>
      <c r="E420" s="1928"/>
      <c r="F420" s="1928"/>
      <c r="G420" s="1928"/>
      <c r="H420" s="1928"/>
      <c r="I420" s="1928"/>
      <c r="J420" s="381"/>
      <c r="K420" s="392"/>
      <c r="L420" s="380"/>
      <c r="M420" s="381">
        <v>0</v>
      </c>
    </row>
    <row r="421" spans="1:13" x14ac:dyDescent="0.25">
      <c r="A421" s="392"/>
      <c r="B421" s="392"/>
      <c r="C421" s="393"/>
      <c r="D421" s="1928" t="s">
        <v>1304</v>
      </c>
      <c r="E421" s="1928"/>
      <c r="F421" s="1928"/>
      <c r="G421" s="1928"/>
      <c r="H421" s="1928"/>
      <c r="I421" s="1928"/>
      <c r="J421" s="381"/>
      <c r="K421" s="392"/>
      <c r="L421" s="380"/>
      <c r="M421" s="381">
        <v>0</v>
      </c>
    </row>
    <row r="422" spans="1:13" x14ac:dyDescent="0.25">
      <c r="A422" s="392"/>
      <c r="B422" s="392"/>
      <c r="C422" s="393"/>
      <c r="D422" s="1928" t="s">
        <v>1305</v>
      </c>
      <c r="E422" s="1928"/>
      <c r="F422" s="1928"/>
      <c r="G422" s="1928"/>
      <c r="H422" s="1928"/>
      <c r="I422" s="1928"/>
      <c r="J422" s="381"/>
      <c r="K422" s="392"/>
      <c r="L422" s="380"/>
      <c r="M422" s="381">
        <v>67511.62</v>
      </c>
    </row>
    <row r="423" spans="1:13" x14ac:dyDescent="0.25">
      <c r="A423" s="392"/>
      <c r="B423" s="392"/>
      <c r="C423" s="393"/>
      <c r="D423" s="1928" t="s">
        <v>1306</v>
      </c>
      <c r="E423" s="1928"/>
      <c r="F423" s="1928"/>
      <c r="G423" s="1928"/>
      <c r="H423" s="1928"/>
      <c r="I423" s="1928"/>
      <c r="J423" s="381"/>
      <c r="K423" s="392"/>
      <c r="L423" s="380"/>
      <c r="M423" s="381">
        <v>67388.83</v>
      </c>
    </row>
    <row r="424" spans="1:13" x14ac:dyDescent="0.25">
      <c r="A424" s="392"/>
      <c r="B424" s="392"/>
      <c r="C424" s="393"/>
      <c r="D424" s="1928" t="s">
        <v>1307</v>
      </c>
      <c r="E424" s="1928"/>
      <c r="F424" s="1928"/>
      <c r="G424" s="1928"/>
      <c r="H424" s="1928"/>
      <c r="I424" s="1928"/>
      <c r="J424" s="381"/>
      <c r="K424" s="392"/>
      <c r="L424" s="380"/>
      <c r="M424" s="381">
        <v>37429.85</v>
      </c>
    </row>
    <row r="425" spans="1:13" x14ac:dyDescent="0.25">
      <c r="A425" s="392"/>
      <c r="B425" s="392"/>
      <c r="C425" s="393"/>
      <c r="D425" s="1928" t="s">
        <v>1331</v>
      </c>
      <c r="E425" s="1928"/>
      <c r="F425" s="1928"/>
      <c r="G425" s="1928"/>
      <c r="H425" s="1928"/>
      <c r="I425" s="1928"/>
      <c r="J425" s="381"/>
      <c r="K425" s="392"/>
      <c r="L425" s="380"/>
      <c r="M425" s="381">
        <v>724170.05999999994</v>
      </c>
    </row>
    <row r="426" spans="1:13" x14ac:dyDescent="0.25">
      <c r="A426" s="392"/>
      <c r="B426" s="392"/>
      <c r="C426" s="393"/>
      <c r="D426" s="1927" t="s">
        <v>1294</v>
      </c>
      <c r="E426" s="1928"/>
      <c r="F426" s="1928"/>
      <c r="G426" s="1928"/>
      <c r="H426" s="1928"/>
      <c r="I426" s="1928"/>
      <c r="J426" s="381"/>
      <c r="K426" s="392"/>
      <c r="L426" s="380"/>
      <c r="M426" s="381"/>
    </row>
    <row r="427" spans="1:13" x14ac:dyDescent="0.25">
      <c r="A427" s="392"/>
      <c r="B427" s="392"/>
      <c r="C427" s="393"/>
      <c r="D427" s="1928" t="s">
        <v>1308</v>
      </c>
      <c r="E427" s="1928"/>
      <c r="F427" s="1928"/>
      <c r="G427" s="1928"/>
      <c r="H427" s="1928"/>
      <c r="I427" s="1928"/>
      <c r="J427" s="381"/>
      <c r="K427" s="392"/>
      <c r="L427" s="380"/>
      <c r="M427" s="381">
        <v>724170.05999999994</v>
      </c>
    </row>
    <row r="428" spans="1:13" x14ac:dyDescent="0.25">
      <c r="A428" s="392"/>
      <c r="B428" s="392"/>
      <c r="C428" s="393"/>
      <c r="D428" s="1928" t="s">
        <v>1309</v>
      </c>
      <c r="E428" s="1928"/>
      <c r="F428" s="1928"/>
      <c r="G428" s="1928"/>
      <c r="H428" s="1928"/>
      <c r="I428" s="1928"/>
      <c r="J428" s="381"/>
      <c r="K428" s="392"/>
      <c r="L428" s="380"/>
      <c r="M428" s="381">
        <v>0</v>
      </c>
    </row>
    <row r="429" spans="1:13" x14ac:dyDescent="0.25">
      <c r="A429" s="392"/>
      <c r="B429" s="392"/>
      <c r="C429" s="393"/>
      <c r="D429" s="1928" t="s">
        <v>1332</v>
      </c>
      <c r="E429" s="1928"/>
      <c r="F429" s="1928"/>
      <c r="G429" s="1928"/>
      <c r="H429" s="1928"/>
      <c r="I429" s="1928"/>
      <c r="J429" s="381"/>
      <c r="K429" s="392"/>
      <c r="L429" s="380"/>
      <c r="M429" s="381">
        <v>0</v>
      </c>
    </row>
    <row r="430" spans="1:13" x14ac:dyDescent="0.25">
      <c r="A430" s="392"/>
      <c r="B430" s="392"/>
      <c r="C430" s="393"/>
      <c r="D430" s="1926" t="s">
        <v>1313</v>
      </c>
      <c r="E430" s="1928"/>
      <c r="F430" s="1928"/>
      <c r="G430" s="1928"/>
      <c r="H430" s="1928"/>
      <c r="I430" s="1928"/>
      <c r="J430" s="381"/>
      <c r="K430" s="392"/>
      <c r="L430" s="380"/>
      <c r="M430" s="381"/>
    </row>
    <row r="431" spans="1:13" x14ac:dyDescent="0.25">
      <c r="A431" s="392"/>
      <c r="B431" s="392"/>
      <c r="C431" s="393"/>
      <c r="D431" s="1928" t="s">
        <v>1314</v>
      </c>
      <c r="E431" s="1928"/>
      <c r="F431" s="1928"/>
      <c r="G431" s="1928"/>
      <c r="H431" s="1928"/>
      <c r="I431" s="1928"/>
      <c r="J431" s="381"/>
      <c r="K431" s="392"/>
      <c r="L431" s="380"/>
      <c r="M431" s="381">
        <v>46875.74</v>
      </c>
    </row>
    <row r="432" spans="1:13" x14ac:dyDescent="0.25">
      <c r="A432" s="392"/>
      <c r="B432" s="392"/>
      <c r="C432" s="393"/>
      <c r="D432" s="1928" t="s">
        <v>1315</v>
      </c>
      <c r="E432" s="1928"/>
      <c r="F432" s="1928"/>
      <c r="G432" s="1928"/>
      <c r="H432" s="1928"/>
      <c r="I432" s="1928"/>
      <c r="J432" s="381"/>
      <c r="K432" s="392"/>
      <c r="L432" s="380"/>
      <c r="M432" s="381">
        <v>724170.05999999994</v>
      </c>
    </row>
    <row r="433" spans="1:13" x14ac:dyDescent="0.25">
      <c r="A433" s="392"/>
      <c r="B433" s="392"/>
      <c r="C433" s="393"/>
      <c r="D433" s="1928" t="s">
        <v>1316</v>
      </c>
      <c r="E433" s="1928"/>
      <c r="F433" s="1928"/>
      <c r="G433" s="1944"/>
      <c r="H433" s="383">
        <v>137.78239730000001</v>
      </c>
      <c r="I433" s="392"/>
      <c r="J433" s="392"/>
      <c r="K433" s="392"/>
      <c r="L433" s="392"/>
      <c r="M433" s="392"/>
    </row>
    <row r="434" spans="1:13" x14ac:dyDescent="0.25">
      <c r="A434" s="392"/>
      <c r="B434" s="392"/>
      <c r="C434" s="393"/>
      <c r="D434" s="1928" t="s">
        <v>1317</v>
      </c>
      <c r="E434" s="1928"/>
      <c r="F434" s="1928"/>
      <c r="G434" s="1944"/>
      <c r="H434" s="383">
        <v>9.9546642999999992</v>
      </c>
      <c r="I434" s="392"/>
      <c r="J434" s="392"/>
      <c r="K434" s="392"/>
      <c r="L434" s="392"/>
      <c r="M434" s="392"/>
    </row>
    <row r="435" spans="1:13" x14ac:dyDescent="0.25">
      <c r="K435" t="s">
        <v>671</v>
      </c>
    </row>
    <row r="436" spans="1:13" x14ac:dyDescent="0.25">
      <c r="I436" s="115"/>
      <c r="K436" t="s">
        <v>672</v>
      </c>
      <c r="L436" s="115"/>
      <c r="M436" s="115">
        <f>M337+M357</f>
        <v>241862.58000000002</v>
      </c>
    </row>
    <row r="437" spans="1:13" x14ac:dyDescent="0.25">
      <c r="I437" s="30"/>
      <c r="K437" t="s">
        <v>673</v>
      </c>
      <c r="L437" s="30"/>
      <c r="M437" s="116">
        <f>M377</f>
        <v>724170.05999999994</v>
      </c>
    </row>
    <row r="438" spans="1:13" x14ac:dyDescent="0.25">
      <c r="I438" s="30"/>
      <c r="K438" t="s">
        <v>674</v>
      </c>
      <c r="L438" s="30"/>
      <c r="M438" s="30">
        <v>0</v>
      </c>
    </row>
    <row r="440" spans="1:13" x14ac:dyDescent="0.25">
      <c r="D440" s="1908" t="s">
        <v>675</v>
      </c>
      <c r="E440" s="1908"/>
      <c r="F440" s="1908"/>
      <c r="G440" s="1908"/>
      <c r="H440" s="1908"/>
      <c r="I440" s="1908"/>
      <c r="J440" s="2051"/>
      <c r="K440" s="2051"/>
      <c r="L440" s="2051">
        <f>M436</f>
        <v>241862.58000000002</v>
      </c>
      <c r="M440" s="2051"/>
    </row>
    <row r="441" spans="1:13" x14ac:dyDescent="0.25">
      <c r="D441" s="1908" t="s">
        <v>676</v>
      </c>
      <c r="E441" s="1908"/>
      <c r="F441" s="1908"/>
      <c r="G441" s="1908"/>
      <c r="H441" s="1908"/>
      <c r="I441" s="269">
        <v>0</v>
      </c>
      <c r="J441" s="2051"/>
      <c r="K441" s="2051"/>
      <c r="L441" s="2051">
        <f>L440*K441</f>
        <v>0</v>
      </c>
      <c r="M441" s="2051"/>
    </row>
    <row r="442" spans="1:13" x14ac:dyDescent="0.25">
      <c r="D442" s="1908" t="s">
        <v>677</v>
      </c>
      <c r="E442" s="1908"/>
      <c r="F442" s="1908"/>
      <c r="G442" s="1908"/>
      <c r="H442" s="1908"/>
      <c r="I442" s="258"/>
      <c r="J442" s="2051"/>
      <c r="K442" s="2051"/>
      <c r="L442" s="2051">
        <f>L440+L441</f>
        <v>241862.58000000002</v>
      </c>
      <c r="M442" s="2051"/>
    </row>
    <row r="443" spans="1:13" x14ac:dyDescent="0.25">
      <c r="D443" s="1908" t="s">
        <v>678</v>
      </c>
      <c r="E443" s="1908"/>
      <c r="F443" s="1908"/>
      <c r="G443" s="1908"/>
      <c r="H443" s="1908"/>
      <c r="I443" s="270">
        <v>1.9E-2</v>
      </c>
      <c r="J443" s="2051"/>
      <c r="K443" s="2051"/>
      <c r="L443" s="2051">
        <f>ROUND(L442*I443,2)</f>
        <v>4595.3900000000003</v>
      </c>
      <c r="M443" s="2051"/>
    </row>
    <row r="444" spans="1:13" x14ac:dyDescent="0.25">
      <c r="D444" s="1908" t="s">
        <v>679</v>
      </c>
      <c r="E444" s="1908"/>
      <c r="F444" s="1908"/>
      <c r="G444" s="1908"/>
      <c r="H444" s="1908"/>
      <c r="I444" s="258"/>
      <c r="J444" s="2051"/>
      <c r="K444" s="2051"/>
      <c r="L444" s="2051">
        <f>L442+L443</f>
        <v>246457.97000000003</v>
      </c>
      <c r="M444" s="2051"/>
    </row>
    <row r="445" spans="1:13" x14ac:dyDescent="0.25">
      <c r="D445" s="1908" t="s">
        <v>680</v>
      </c>
      <c r="E445" s="1908"/>
      <c r="F445" s="1908"/>
      <c r="G445" s="1908"/>
      <c r="H445" s="1908"/>
      <c r="I445" s="258">
        <v>1</v>
      </c>
      <c r="J445" s="2051"/>
      <c r="K445" s="2051"/>
      <c r="L445" s="2051">
        <f>L444*I445</f>
        <v>246457.97000000003</v>
      </c>
      <c r="M445" s="2051"/>
    </row>
    <row r="446" spans="1:13" x14ac:dyDescent="0.25">
      <c r="D446" s="1908" t="s">
        <v>681</v>
      </c>
      <c r="E446" s="1908"/>
      <c r="F446" s="1908"/>
      <c r="G446" s="1908"/>
      <c r="H446" s="1908"/>
      <c r="I446" s="258">
        <v>1</v>
      </c>
      <c r="J446" s="2051"/>
      <c r="K446" s="2051"/>
      <c r="L446" s="2051">
        <f>L445*I446</f>
        <v>246457.97000000003</v>
      </c>
      <c r="M446" s="2051"/>
    </row>
    <row r="447" spans="1:13" x14ac:dyDescent="0.25">
      <c r="D447" s="1974" t="s">
        <v>682</v>
      </c>
      <c r="E447" s="1974"/>
      <c r="F447" s="1974"/>
      <c r="G447" s="1974"/>
      <c r="H447" s="1974"/>
      <c r="I447" s="257">
        <v>0.99522999999999995</v>
      </c>
      <c r="J447" s="2052"/>
      <c r="K447" s="2052"/>
      <c r="L447" s="2052">
        <f>ROUND((L446*I447),2)</f>
        <v>245282.37</v>
      </c>
      <c r="M447" s="2052"/>
    </row>
    <row r="448" spans="1:13" x14ac:dyDescent="0.25">
      <c r="D448" s="1908" t="s">
        <v>683</v>
      </c>
      <c r="E448" s="1908"/>
      <c r="F448" s="1908"/>
      <c r="G448" s="1908"/>
      <c r="H448" s="1908"/>
      <c r="I448" s="258"/>
      <c r="J448" s="2051"/>
      <c r="K448" s="2051"/>
      <c r="L448" s="2051">
        <f>ROUND((M437),2)</f>
        <v>724170.06</v>
      </c>
      <c r="M448" s="2051"/>
    </row>
    <row r="449" spans="1:13" x14ac:dyDescent="0.25">
      <c r="D449" s="1974" t="s">
        <v>684</v>
      </c>
      <c r="E449" s="1974"/>
      <c r="F449" s="1974"/>
      <c r="G449" s="1974"/>
      <c r="H449" s="1974"/>
      <c r="I449" s="257">
        <v>0.99522999999999995</v>
      </c>
      <c r="J449" s="2052"/>
      <c r="K449" s="2052"/>
      <c r="L449" s="2052">
        <f>ROUND((L448*I449),2)</f>
        <v>720715.77</v>
      </c>
      <c r="M449" s="2052"/>
    </row>
    <row r="450" spans="1:13" x14ac:dyDescent="0.25">
      <c r="D450" s="1908" t="s">
        <v>685</v>
      </c>
      <c r="E450" s="1908"/>
      <c r="F450" s="1908"/>
      <c r="G450" s="1908"/>
      <c r="H450" s="1908"/>
      <c r="I450" s="258"/>
      <c r="J450" s="2051"/>
      <c r="K450" s="2051"/>
      <c r="L450" s="2051">
        <f>L438</f>
        <v>0</v>
      </c>
      <c r="M450" s="2051"/>
    </row>
    <row r="451" spans="1:13" x14ac:dyDescent="0.25">
      <c r="D451" s="1908" t="s">
        <v>686</v>
      </c>
      <c r="E451" s="1908"/>
      <c r="F451" s="1908"/>
      <c r="G451" s="1908"/>
      <c r="H451" s="1908"/>
      <c r="I451" s="258">
        <v>1</v>
      </c>
      <c r="J451" s="2051"/>
      <c r="K451" s="2051"/>
      <c r="L451" s="2051">
        <f>L450*K451</f>
        <v>0</v>
      </c>
      <c r="M451" s="2051"/>
    </row>
    <row r="452" spans="1:13" x14ac:dyDescent="0.25">
      <c r="D452" s="1908" t="s">
        <v>687</v>
      </c>
      <c r="E452" s="1908"/>
      <c r="F452" s="1908"/>
      <c r="G452" s="1908"/>
      <c r="H452" s="1908"/>
      <c r="I452" s="258">
        <v>1</v>
      </c>
      <c r="J452" s="2051"/>
      <c r="K452" s="2051"/>
      <c r="L452" s="2051">
        <f>L451*K452</f>
        <v>0</v>
      </c>
      <c r="M452" s="2051"/>
    </row>
    <row r="453" spans="1:13" x14ac:dyDescent="0.25">
      <c r="D453" s="1974" t="s">
        <v>688</v>
      </c>
      <c r="E453" s="1974"/>
      <c r="F453" s="1974"/>
      <c r="G453" s="1974"/>
      <c r="H453" s="1974"/>
      <c r="I453" s="257">
        <v>0.99522999999999995</v>
      </c>
      <c r="J453" s="2052"/>
      <c r="K453" s="2052"/>
      <c r="L453" s="2052">
        <f>L452*I453</f>
        <v>0</v>
      </c>
      <c r="M453" s="2052"/>
    </row>
    <row r="454" spans="1:13" x14ac:dyDescent="0.25">
      <c r="D454" s="1974" t="s">
        <v>689</v>
      </c>
      <c r="E454" s="1974"/>
      <c r="F454" s="1974"/>
      <c r="G454" s="1974"/>
      <c r="H454" s="1974"/>
      <c r="I454" s="258"/>
      <c r="J454" s="2052"/>
      <c r="K454" s="2052"/>
      <c r="L454" s="2052">
        <f>ROUND((L447+L449+L453),2)</f>
        <v>965998.14</v>
      </c>
      <c r="M454" s="2052"/>
    </row>
    <row r="457" spans="1:13" x14ac:dyDescent="0.25">
      <c r="A457" s="50"/>
      <c r="B457" s="50"/>
      <c r="C457" s="1930" t="s">
        <v>216</v>
      </c>
      <c r="D457" s="1930"/>
      <c r="E457" s="1980" t="s">
        <v>169</v>
      </c>
      <c r="F457" s="1980"/>
      <c r="G457" s="1980"/>
      <c r="H457" s="1980"/>
      <c r="I457" s="1980"/>
      <c r="J457" s="66" t="str">
        <f>IF([8]Source!AB15&lt;&gt;"", [8]Source!AB15," ")</f>
        <v xml:space="preserve"> </v>
      </c>
      <c r="K457" s="66" t="s">
        <v>170</v>
      </c>
      <c r="L457" s="50"/>
    </row>
    <row r="458" spans="1:13" x14ac:dyDescent="0.25">
      <c r="A458" s="50"/>
      <c r="B458" s="50"/>
      <c r="C458" s="50"/>
      <c r="D458" s="50"/>
      <c r="E458" s="1911" t="s">
        <v>55</v>
      </c>
      <c r="F458" s="1911"/>
      <c r="G458" s="1911"/>
      <c r="H458" s="1911"/>
      <c r="I458" s="1911"/>
      <c r="J458" s="50"/>
      <c r="K458" s="50"/>
      <c r="L458" s="50"/>
    </row>
    <row r="459" spans="1:13" x14ac:dyDescent="0.25">
      <c r="A459" s="50"/>
      <c r="B459" s="50"/>
      <c r="C459" s="50"/>
      <c r="D459" s="50"/>
      <c r="E459" s="50"/>
      <c r="F459" s="50"/>
      <c r="G459" s="50"/>
      <c r="H459" s="50"/>
      <c r="I459" s="50"/>
      <c r="J459" s="50"/>
      <c r="K459" s="50"/>
      <c r="L459" s="50"/>
    </row>
    <row r="460" spans="1:13" x14ac:dyDescent="0.25">
      <c r="A460" s="50"/>
      <c r="B460" s="50"/>
      <c r="C460" s="1930" t="s">
        <v>217</v>
      </c>
      <c r="D460" s="1930"/>
      <c r="E460" s="1980" t="s">
        <v>541</v>
      </c>
      <c r="F460" s="1980"/>
      <c r="G460" s="1980"/>
      <c r="H460" s="1980"/>
      <c r="I460" s="1980"/>
      <c r="J460" s="66" t="str">
        <f>IF([8]Source!AF15&lt;&gt;"", [8]Source!AF15," ")</f>
        <v xml:space="preserve"> </v>
      </c>
      <c r="K460" s="66" t="s">
        <v>968</v>
      </c>
      <c r="L460" s="50"/>
    </row>
    <row r="461" spans="1:13" x14ac:dyDescent="0.25">
      <c r="A461" s="50"/>
      <c r="B461" s="50"/>
      <c r="C461" s="50"/>
      <c r="D461" s="50"/>
      <c r="E461" s="1911" t="s">
        <v>55</v>
      </c>
      <c r="F461" s="1911"/>
      <c r="G461" s="1911"/>
      <c r="H461" s="1911"/>
      <c r="I461" s="1911"/>
      <c r="J461" s="50"/>
      <c r="K461" s="50"/>
      <c r="L461" s="50"/>
    </row>
    <row r="465" spans="1:12" x14ac:dyDescent="0.25">
      <c r="A465" s="23"/>
      <c r="B465" s="23"/>
      <c r="C465" s="23"/>
      <c r="D465" s="23"/>
      <c r="E465" s="23"/>
      <c r="F465" s="23"/>
      <c r="G465" s="23"/>
      <c r="H465" s="23"/>
      <c r="I465" s="23"/>
      <c r="J465" s="23"/>
      <c r="K465" s="23"/>
      <c r="L465" s="23"/>
    </row>
    <row r="466" spans="1:12" x14ac:dyDescent="0.25">
      <c r="A466" s="271"/>
      <c r="B466" s="271"/>
      <c r="C466" s="271"/>
      <c r="D466" s="271"/>
      <c r="E466" s="271"/>
      <c r="F466" s="271"/>
      <c r="G466" s="271"/>
      <c r="H466" s="271"/>
      <c r="I466" s="271"/>
      <c r="J466" s="271"/>
      <c r="K466" s="271"/>
      <c r="L466" s="271"/>
    </row>
    <row r="467" spans="1:12" ht="18" x14ac:dyDescent="0.25">
      <c r="A467" s="272"/>
      <c r="B467" s="273" t="s">
        <v>690</v>
      </c>
      <c r="C467" s="274"/>
      <c r="D467" s="274"/>
      <c r="E467" s="274"/>
      <c r="F467" s="274"/>
      <c r="G467" s="274"/>
      <c r="H467" s="274"/>
      <c r="I467" s="274"/>
      <c r="J467" s="274"/>
      <c r="K467" s="274"/>
      <c r="L467" s="274"/>
    </row>
    <row r="468" spans="1:12" x14ac:dyDescent="0.25">
      <c r="A468" s="272"/>
      <c r="B468" s="276" t="s">
        <v>391</v>
      </c>
      <c r="C468" s="272"/>
      <c r="D468" s="272"/>
      <c r="E468" s="272"/>
      <c r="F468" s="277"/>
      <c r="G468" s="272"/>
      <c r="H468" s="272"/>
      <c r="I468" s="272"/>
      <c r="J468" s="277"/>
      <c r="K468" s="272"/>
      <c r="L468" s="272"/>
    </row>
    <row r="469" spans="1:12" x14ac:dyDescent="0.25">
      <c r="A469" s="23"/>
      <c r="B469" s="23"/>
      <c r="C469" s="23"/>
      <c r="D469" s="23"/>
      <c r="E469" s="23"/>
      <c r="F469" s="23" t="s">
        <v>166</v>
      </c>
      <c r="G469" s="23"/>
      <c r="H469" s="23"/>
      <c r="I469" s="23"/>
      <c r="J469" s="23" t="s">
        <v>198</v>
      </c>
      <c r="K469" s="23"/>
      <c r="L469" s="23"/>
    </row>
  </sheetData>
  <mergeCells count="357">
    <mergeCell ref="D394:I394"/>
    <mergeCell ref="D397:I397"/>
    <mergeCell ref="D390:I390"/>
    <mergeCell ref="D392:I392"/>
    <mergeCell ref="D386:I386"/>
    <mergeCell ref="D388:I388"/>
    <mergeCell ref="D387:I387"/>
    <mergeCell ref="D382:I382"/>
    <mergeCell ref="D384:I384"/>
    <mergeCell ref="D335:I335"/>
    <mergeCell ref="D337:I337"/>
    <mergeCell ref="D338:I338"/>
    <mergeCell ref="D339:I339"/>
    <mergeCell ref="D340:I340"/>
    <mergeCell ref="D355:I355"/>
    <mergeCell ref="D358:I358"/>
    <mergeCell ref="D359:I359"/>
    <mergeCell ref="D389:I389"/>
    <mergeCell ref="D373:I373"/>
    <mergeCell ref="D375:I375"/>
    <mergeCell ref="D377:I377"/>
    <mergeCell ref="D379:I379"/>
    <mergeCell ref="D383:I383"/>
    <mergeCell ref="D385:I385"/>
    <mergeCell ref="D378:I378"/>
    <mergeCell ref="D380:I380"/>
    <mergeCell ref="D374:I374"/>
    <mergeCell ref="D362:I362"/>
    <mergeCell ref="D364:I364"/>
    <mergeCell ref="J302:K302"/>
    <mergeCell ref="L302:M302"/>
    <mergeCell ref="D319:I319"/>
    <mergeCell ref="D320:I320"/>
    <mergeCell ref="D321:I321"/>
    <mergeCell ref="D322:I322"/>
    <mergeCell ref="J296:K296"/>
    <mergeCell ref="L296:M296"/>
    <mergeCell ref="J298:K298"/>
    <mergeCell ref="L298:M298"/>
    <mergeCell ref="J300:K300"/>
    <mergeCell ref="L300:M300"/>
    <mergeCell ref="D316:I316"/>
    <mergeCell ref="D317:I317"/>
    <mergeCell ref="D318:I318"/>
    <mergeCell ref="D298:I298"/>
    <mergeCell ref="D300:I300"/>
    <mergeCell ref="D302:I302"/>
    <mergeCell ref="D296:I296"/>
    <mergeCell ref="D304:I304"/>
    <mergeCell ref="D305:I305"/>
    <mergeCell ref="D306:I306"/>
    <mergeCell ref="D307:I307"/>
    <mergeCell ref="D308:I308"/>
    <mergeCell ref="J288:K288"/>
    <mergeCell ref="L288:M288"/>
    <mergeCell ref="J292:K292"/>
    <mergeCell ref="L292:M292"/>
    <mergeCell ref="J294:K294"/>
    <mergeCell ref="L294:M294"/>
    <mergeCell ref="A278:M278"/>
    <mergeCell ref="D282:I282"/>
    <mergeCell ref="J282:K282"/>
    <mergeCell ref="L282:M282"/>
    <mergeCell ref="D284:I284"/>
    <mergeCell ref="J284:K284"/>
    <mergeCell ref="L284:M284"/>
    <mergeCell ref="D292:I292"/>
    <mergeCell ref="D294:I294"/>
    <mergeCell ref="D280:I280"/>
    <mergeCell ref="J280:K280"/>
    <mergeCell ref="L280:M280"/>
    <mergeCell ref="D290:I290"/>
    <mergeCell ref="J290:K290"/>
    <mergeCell ref="L290:M290"/>
    <mergeCell ref="D286:I286"/>
    <mergeCell ref="J286:K286"/>
    <mergeCell ref="L286:M286"/>
    <mergeCell ref="D270:I270"/>
    <mergeCell ref="D271:I271"/>
    <mergeCell ref="D272:I272"/>
    <mergeCell ref="D273:I273"/>
    <mergeCell ref="D274:G274"/>
    <mergeCell ref="D275:G275"/>
    <mergeCell ref="D264:I264"/>
    <mergeCell ref="D265:I265"/>
    <mergeCell ref="D266:I266"/>
    <mergeCell ref="D267:I267"/>
    <mergeCell ref="D268:I268"/>
    <mergeCell ref="D269:I269"/>
    <mergeCell ref="D257:I257"/>
    <mergeCell ref="D258:I258"/>
    <mergeCell ref="D259:I259"/>
    <mergeCell ref="D261:I261"/>
    <mergeCell ref="D262:I262"/>
    <mergeCell ref="D263:I263"/>
    <mergeCell ref="D251:I251"/>
    <mergeCell ref="D252:I252"/>
    <mergeCell ref="D253:I253"/>
    <mergeCell ref="D254:I254"/>
    <mergeCell ref="D255:I255"/>
    <mergeCell ref="D256:I256"/>
    <mergeCell ref="J245:K245"/>
    <mergeCell ref="L245:M245"/>
    <mergeCell ref="D247:I247"/>
    <mergeCell ref="D248:I248"/>
    <mergeCell ref="D249:I249"/>
    <mergeCell ref="D250:I250"/>
    <mergeCell ref="D234:I234"/>
    <mergeCell ref="D235:G235"/>
    <mergeCell ref="D236:G236"/>
    <mergeCell ref="A239:M239"/>
    <mergeCell ref="D241:I241"/>
    <mergeCell ref="J241:K241"/>
    <mergeCell ref="L241:M241"/>
    <mergeCell ref="D229:I229"/>
    <mergeCell ref="D230:I230"/>
    <mergeCell ref="D231:I231"/>
    <mergeCell ref="D232:I232"/>
    <mergeCell ref="D233:I233"/>
    <mergeCell ref="D222:I222"/>
    <mergeCell ref="D223:I223"/>
    <mergeCell ref="D224:I224"/>
    <mergeCell ref="D225:I225"/>
    <mergeCell ref="D226:I226"/>
    <mergeCell ref="D227:I227"/>
    <mergeCell ref="D228:I228"/>
    <mergeCell ref="L177:M177"/>
    <mergeCell ref="D186:I186"/>
    <mergeCell ref="J186:K186"/>
    <mergeCell ref="L186:M186"/>
    <mergeCell ref="D139:I139"/>
    <mergeCell ref="J139:K139"/>
    <mergeCell ref="L139:M139"/>
    <mergeCell ref="D156:I156"/>
    <mergeCell ref="J156:K156"/>
    <mergeCell ref="L156:M156"/>
    <mergeCell ref="L93:M93"/>
    <mergeCell ref="D111:I111"/>
    <mergeCell ref="J111:K111"/>
    <mergeCell ref="L111:M111"/>
    <mergeCell ref="D120:I120"/>
    <mergeCell ref="J120:K120"/>
    <mergeCell ref="L120:M120"/>
    <mergeCell ref="A31:M31"/>
    <mergeCell ref="A32:B32"/>
    <mergeCell ref="C32:C36"/>
    <mergeCell ref="D32:D36"/>
    <mergeCell ref="E32:E36"/>
    <mergeCell ref="F32:H35"/>
    <mergeCell ref="I32:M35"/>
    <mergeCell ref="A33:A36"/>
    <mergeCell ref="D77:I77"/>
    <mergeCell ref="J77:K77"/>
    <mergeCell ref="D93:I93"/>
    <mergeCell ref="J93:K93"/>
    <mergeCell ref="L77:M77"/>
    <mergeCell ref="B33:B36"/>
    <mergeCell ref="A39:M39"/>
    <mergeCell ref="A41:M41"/>
    <mergeCell ref="D57:I57"/>
    <mergeCell ref="C457:D457"/>
    <mergeCell ref="E457:I457"/>
    <mergeCell ref="E458:I458"/>
    <mergeCell ref="C460:D460"/>
    <mergeCell ref="E460:I460"/>
    <mergeCell ref="E461:I461"/>
    <mergeCell ref="D453:H453"/>
    <mergeCell ref="J453:K453"/>
    <mergeCell ref="L453:M453"/>
    <mergeCell ref="D454:H454"/>
    <mergeCell ref="J454:K454"/>
    <mergeCell ref="L454:M454"/>
    <mergeCell ref="D451:H451"/>
    <mergeCell ref="J451:K451"/>
    <mergeCell ref="L451:M451"/>
    <mergeCell ref="D452:H452"/>
    <mergeCell ref="J452:K452"/>
    <mergeCell ref="L452:M452"/>
    <mergeCell ref="D449:H449"/>
    <mergeCell ref="J449:K449"/>
    <mergeCell ref="L449:M449"/>
    <mergeCell ref="D450:H450"/>
    <mergeCell ref="J450:K450"/>
    <mergeCell ref="L450:M450"/>
    <mergeCell ref="D410:I410"/>
    <mergeCell ref="D412:I412"/>
    <mergeCell ref="D431:I431"/>
    <mergeCell ref="D432:I432"/>
    <mergeCell ref="D425:I425"/>
    <mergeCell ref="D426:I426"/>
    <mergeCell ref="D427:I427"/>
    <mergeCell ref="D428:I428"/>
    <mergeCell ref="D429:I429"/>
    <mergeCell ref="D430:I430"/>
    <mergeCell ref="D411:I411"/>
    <mergeCell ref="D413:I413"/>
    <mergeCell ref="D419:I419"/>
    <mergeCell ref="D420:I420"/>
    <mergeCell ref="D421:I421"/>
    <mergeCell ref="D422:I422"/>
    <mergeCell ref="D423:I423"/>
    <mergeCell ref="D424:I424"/>
    <mergeCell ref="D415:I415"/>
    <mergeCell ref="D417:I417"/>
    <mergeCell ref="D416:I416"/>
    <mergeCell ref="D418:I418"/>
    <mergeCell ref="D414:I414"/>
    <mergeCell ref="D447:H447"/>
    <mergeCell ref="J447:K447"/>
    <mergeCell ref="L447:M447"/>
    <mergeCell ref="D448:H448"/>
    <mergeCell ref="J448:K448"/>
    <mergeCell ref="L448:M448"/>
    <mergeCell ref="D445:H445"/>
    <mergeCell ref="J445:K445"/>
    <mergeCell ref="L445:M445"/>
    <mergeCell ref="D446:H446"/>
    <mergeCell ref="J446:K446"/>
    <mergeCell ref="L446:M446"/>
    <mergeCell ref="D443:H443"/>
    <mergeCell ref="J443:K443"/>
    <mergeCell ref="L443:M443"/>
    <mergeCell ref="D444:H444"/>
    <mergeCell ref="J444:K444"/>
    <mergeCell ref="L444:M444"/>
    <mergeCell ref="L440:M440"/>
    <mergeCell ref="D441:H441"/>
    <mergeCell ref="J441:K441"/>
    <mergeCell ref="L441:M441"/>
    <mergeCell ref="D442:H442"/>
    <mergeCell ref="J442:K442"/>
    <mergeCell ref="L442:M442"/>
    <mergeCell ref="D440:I440"/>
    <mergeCell ref="J440:K440"/>
    <mergeCell ref="D433:G433"/>
    <mergeCell ref="D434:G434"/>
    <mergeCell ref="D367:I367"/>
    <mergeCell ref="D369:I369"/>
    <mergeCell ref="D407:I407"/>
    <mergeCell ref="D409:I409"/>
    <mergeCell ref="D403:I403"/>
    <mergeCell ref="D372:I372"/>
    <mergeCell ref="D366:I366"/>
    <mergeCell ref="D368:I368"/>
    <mergeCell ref="D371:I371"/>
    <mergeCell ref="D399:I399"/>
    <mergeCell ref="D401:I401"/>
    <mergeCell ref="D400:I400"/>
    <mergeCell ref="D402:I402"/>
    <mergeCell ref="D404:I404"/>
    <mergeCell ref="D406:I406"/>
    <mergeCell ref="D408:I408"/>
    <mergeCell ref="D370:I370"/>
    <mergeCell ref="D391:I391"/>
    <mergeCell ref="D393:I393"/>
    <mergeCell ref="D395:I395"/>
    <mergeCell ref="D396:I396"/>
    <mergeCell ref="D398:I398"/>
    <mergeCell ref="D314:I314"/>
    <mergeCell ref="D315:I315"/>
    <mergeCell ref="D324:I324"/>
    <mergeCell ref="D326:I326"/>
    <mergeCell ref="D328:I328"/>
    <mergeCell ref="D360:I360"/>
    <mergeCell ref="D361:I361"/>
    <mergeCell ref="D363:I363"/>
    <mergeCell ref="D365:I365"/>
    <mergeCell ref="D331:G331"/>
    <mergeCell ref="D332:G332"/>
    <mergeCell ref="D357:I357"/>
    <mergeCell ref="D347:I347"/>
    <mergeCell ref="D348:I348"/>
    <mergeCell ref="D349:I349"/>
    <mergeCell ref="D350:I350"/>
    <mergeCell ref="D351:I351"/>
    <mergeCell ref="D352:I352"/>
    <mergeCell ref="D341:I341"/>
    <mergeCell ref="D342:I342"/>
    <mergeCell ref="D343:I343"/>
    <mergeCell ref="D344:I344"/>
    <mergeCell ref="D345:I345"/>
    <mergeCell ref="D346:I346"/>
    <mergeCell ref="L206:M206"/>
    <mergeCell ref="D208:I208"/>
    <mergeCell ref="D216:I216"/>
    <mergeCell ref="D217:I217"/>
    <mergeCell ref="D218:I218"/>
    <mergeCell ref="D219:I219"/>
    <mergeCell ref="D353:I353"/>
    <mergeCell ref="D354:I354"/>
    <mergeCell ref="D309:I309"/>
    <mergeCell ref="D288:I288"/>
    <mergeCell ref="D260:I260"/>
    <mergeCell ref="D243:I243"/>
    <mergeCell ref="J243:K243"/>
    <mergeCell ref="L243:M243"/>
    <mergeCell ref="D245:I245"/>
    <mergeCell ref="D329:I329"/>
    <mergeCell ref="D330:I330"/>
    <mergeCell ref="D325:I325"/>
    <mergeCell ref="D327:I327"/>
    <mergeCell ref="D323:I323"/>
    <mergeCell ref="D310:I310"/>
    <mergeCell ref="D311:I311"/>
    <mergeCell ref="D312:I312"/>
    <mergeCell ref="D313:I313"/>
    <mergeCell ref="D220:I220"/>
    <mergeCell ref="D221:I221"/>
    <mergeCell ref="D209:I209"/>
    <mergeCell ref="D210:I210"/>
    <mergeCell ref="D211:I211"/>
    <mergeCell ref="D213:I213"/>
    <mergeCell ref="D214:I214"/>
    <mergeCell ref="D215:I215"/>
    <mergeCell ref="J57:K57"/>
    <mergeCell ref="D212:I212"/>
    <mergeCell ref="D206:I206"/>
    <mergeCell ref="J206:K206"/>
    <mergeCell ref="D177:I177"/>
    <mergeCell ref="J177:K177"/>
    <mergeCell ref="L57:M57"/>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47244094488188981" bottom="0.43307086614173229" header="0.23622047244094491" footer="0.23622047244094491"/>
  <pageSetup paperSize="9" scale="5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8"/>
  <sheetViews>
    <sheetView view="pageBreakPreview" topLeftCell="A552" zoomScale="93" zoomScaleNormal="100" zoomScaleSheetLayoutView="93" workbookViewId="0">
      <selection activeCell="L573" sqref="L573:M57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x14ac:dyDescent="0.25">
      <c r="A9" s="1916" t="s">
        <v>95</v>
      </c>
      <c r="B9" s="1916"/>
      <c r="C9" s="1981" t="s">
        <v>510</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299</v>
      </c>
      <c r="L10" s="2283"/>
    </row>
    <row r="11" spans="1:12" ht="29.25" customHeight="1" x14ac:dyDescent="0.25">
      <c r="A11" s="1916" t="s">
        <v>98</v>
      </c>
      <c r="B11" s="1916"/>
      <c r="C11" s="1981" t="s">
        <v>662</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100</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3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2259</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1253</v>
      </c>
      <c r="B31" s="2061"/>
      <c r="C31" s="2061"/>
      <c r="D31" s="2061"/>
      <c r="E31" s="2061"/>
      <c r="F31" s="2061"/>
      <c r="G31" s="2061"/>
      <c r="H31" s="2061"/>
      <c r="I31" s="2061"/>
      <c r="J31" s="2061"/>
      <c r="K31" s="2061"/>
      <c r="L31" s="2061"/>
      <c r="M31" s="2061"/>
    </row>
    <row r="32" spans="1:13" x14ac:dyDescent="0.25">
      <c r="A32" s="2062" t="s">
        <v>42</v>
      </c>
      <c r="B32" s="2071"/>
      <c r="C32" s="2064" t="s">
        <v>1262</v>
      </c>
      <c r="D32" s="2064" t="s">
        <v>44</v>
      </c>
      <c r="E32" s="2064" t="s">
        <v>45</v>
      </c>
      <c r="F32" s="1934" t="s">
        <v>1263</v>
      </c>
      <c r="G32" s="1935"/>
      <c r="H32" s="2067"/>
      <c r="I32" s="1934" t="s">
        <v>1264</v>
      </c>
      <c r="J32" s="1935"/>
      <c r="K32" s="1935"/>
      <c r="L32" s="1935"/>
      <c r="M32" s="2067"/>
    </row>
    <row r="33" spans="1:13" x14ac:dyDescent="0.25">
      <c r="A33" s="2064" t="s">
        <v>42</v>
      </c>
      <c r="B33" s="2064" t="s">
        <v>122</v>
      </c>
      <c r="C33" s="2065"/>
      <c r="D33" s="2065"/>
      <c r="E33" s="2065"/>
      <c r="F33" s="1937"/>
      <c r="G33" s="1938"/>
      <c r="H33" s="2068"/>
      <c r="I33" s="1957"/>
      <c r="J33" s="1938"/>
      <c r="K33" s="1938"/>
      <c r="L33" s="1938"/>
      <c r="M33" s="2068"/>
    </row>
    <row r="34" spans="1:13" x14ac:dyDescent="0.25">
      <c r="A34" s="2065"/>
      <c r="B34" s="2065"/>
      <c r="C34" s="2065"/>
      <c r="D34" s="2065"/>
      <c r="E34" s="2065"/>
      <c r="F34" s="1937"/>
      <c r="G34" s="1938"/>
      <c r="H34" s="2068"/>
      <c r="I34" s="1957"/>
      <c r="J34" s="1938"/>
      <c r="K34" s="1938"/>
      <c r="L34" s="1938"/>
      <c r="M34" s="2068"/>
    </row>
    <row r="35" spans="1:13" x14ac:dyDescent="0.25">
      <c r="A35" s="2065"/>
      <c r="B35" s="2065"/>
      <c r="C35" s="2065"/>
      <c r="D35" s="2065"/>
      <c r="E35" s="2065"/>
      <c r="F35" s="1940"/>
      <c r="G35" s="1941"/>
      <c r="H35" s="2069"/>
      <c r="I35" s="1958"/>
      <c r="J35" s="1941"/>
      <c r="K35" s="1941"/>
      <c r="L35" s="1941"/>
      <c r="M35" s="2069"/>
    </row>
    <row r="36" spans="1:13" ht="51" x14ac:dyDescent="0.25">
      <c r="A36" s="2066"/>
      <c r="B36" s="2066"/>
      <c r="C36" s="2066"/>
      <c r="D36" s="2066"/>
      <c r="E36" s="206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927</v>
      </c>
      <c r="B39" s="1943"/>
      <c r="C39" s="1943"/>
      <c r="D39" s="1943"/>
      <c r="E39" s="1943"/>
      <c r="F39" s="1943"/>
      <c r="G39" s="1943"/>
      <c r="H39" s="1943"/>
      <c r="I39" s="1943"/>
      <c r="J39" s="1943"/>
      <c r="K39" s="1943"/>
      <c r="L39" s="1943"/>
      <c r="M39" s="1943"/>
    </row>
    <row r="41" spans="1:13" ht="16.5" x14ac:dyDescent="0.25">
      <c r="A41" s="1943" t="s">
        <v>1646</v>
      </c>
      <c r="B41" s="1943"/>
      <c r="C41" s="1943"/>
      <c r="D41" s="1943"/>
      <c r="E41" s="1943"/>
      <c r="F41" s="1943"/>
      <c r="G41" s="1943"/>
      <c r="H41" s="1943"/>
      <c r="I41" s="1943"/>
      <c r="J41" s="1943"/>
      <c r="K41" s="1943"/>
      <c r="L41" s="1943"/>
      <c r="M41" s="1943"/>
    </row>
    <row r="42" spans="1:13" ht="57" x14ac:dyDescent="0.25">
      <c r="A42" s="378" t="s">
        <v>1220</v>
      </c>
      <c r="B42" s="378" t="s">
        <v>1220</v>
      </c>
      <c r="C42" s="56" t="s">
        <v>1647</v>
      </c>
      <c r="D42" s="56" t="s">
        <v>1648</v>
      </c>
      <c r="E42" s="379" t="s">
        <v>1649</v>
      </c>
      <c r="F42" s="380">
        <v>3.5999999999999997E-2</v>
      </c>
      <c r="G42" s="380"/>
      <c r="H42" s="380">
        <v>3.5999999999999997E-2</v>
      </c>
      <c r="I42" s="381"/>
      <c r="J42" s="407"/>
      <c r="K42" s="381"/>
      <c r="L42" s="407"/>
      <c r="M42" s="381"/>
    </row>
    <row r="43" spans="1:13" x14ac:dyDescent="0.25">
      <c r="A43" s="55"/>
      <c r="B43" s="55"/>
      <c r="C43" s="380">
        <v>1</v>
      </c>
      <c r="D43" s="55" t="s">
        <v>1276</v>
      </c>
      <c r="E43" s="379" t="s">
        <v>1257</v>
      </c>
      <c r="F43" s="383"/>
      <c r="G43" s="380"/>
      <c r="H43" s="383">
        <v>0.79488000000000003</v>
      </c>
      <c r="I43" s="380"/>
      <c r="J43" s="380"/>
      <c r="K43" s="380"/>
      <c r="L43" s="380"/>
      <c r="M43" s="384">
        <v>314.48</v>
      </c>
    </row>
    <row r="44" spans="1:13" ht="28.5" x14ac:dyDescent="0.25">
      <c r="A44" s="56"/>
      <c r="B44" s="56"/>
      <c r="C44" s="56" t="s">
        <v>1394</v>
      </c>
      <c r="D44" s="56" t="s">
        <v>1395</v>
      </c>
      <c r="E44" s="379" t="s">
        <v>1257</v>
      </c>
      <c r="F44" s="380">
        <v>22.08</v>
      </c>
      <c r="G44" s="380"/>
      <c r="H44" s="380">
        <v>0.79488000000000003</v>
      </c>
      <c r="I44" s="381"/>
      <c r="J44" s="407"/>
      <c r="K44" s="381">
        <v>395.63</v>
      </c>
      <c r="L44" s="407"/>
      <c r="M44" s="381">
        <v>314.48</v>
      </c>
    </row>
    <row r="45" spans="1:13" x14ac:dyDescent="0.25">
      <c r="A45" s="55"/>
      <c r="B45" s="55"/>
      <c r="C45" s="380">
        <v>2</v>
      </c>
      <c r="D45" s="55" t="s">
        <v>47</v>
      </c>
      <c r="E45" s="379"/>
      <c r="F45" s="383"/>
      <c r="G45" s="380"/>
      <c r="H45" s="383"/>
      <c r="I45" s="380"/>
      <c r="J45" s="380"/>
      <c r="K45" s="380"/>
      <c r="L45" s="380"/>
      <c r="M45" s="384">
        <v>2019.9400000000005</v>
      </c>
    </row>
    <row r="46" spans="1:13" x14ac:dyDescent="0.25">
      <c r="A46" s="55"/>
      <c r="B46" s="55"/>
      <c r="C46" s="380"/>
      <c r="D46" s="55" t="s">
        <v>1279</v>
      </c>
      <c r="E46" s="379" t="s">
        <v>1257</v>
      </c>
      <c r="F46" s="383"/>
      <c r="G46" s="380"/>
      <c r="H46" s="383">
        <v>2.5167599999999997</v>
      </c>
      <c r="I46" s="380"/>
      <c r="J46" s="380"/>
      <c r="K46" s="380"/>
      <c r="L46" s="380"/>
      <c r="M46" s="384">
        <v>1447.85</v>
      </c>
    </row>
    <row r="47" spans="1:13" ht="28.5" x14ac:dyDescent="0.25">
      <c r="A47" s="56"/>
      <c r="B47" s="56"/>
      <c r="C47" s="56" t="s">
        <v>1650</v>
      </c>
      <c r="D47" s="56" t="s">
        <v>1651</v>
      </c>
      <c r="E47" s="379" t="s">
        <v>1282</v>
      </c>
      <c r="F47" s="380">
        <v>12.09</v>
      </c>
      <c r="G47" s="380"/>
      <c r="H47" s="380">
        <v>0.43524000000000002</v>
      </c>
      <c r="I47" s="381">
        <v>887.54</v>
      </c>
      <c r="J47" s="407">
        <v>1.38</v>
      </c>
      <c r="K47" s="381">
        <v>1224.81</v>
      </c>
      <c r="L47" s="407"/>
      <c r="M47" s="381">
        <v>533.09</v>
      </c>
    </row>
    <row r="48" spans="1:13" ht="28.5" x14ac:dyDescent="0.25">
      <c r="A48" s="56"/>
      <c r="B48" s="56"/>
      <c r="C48" s="56" t="s">
        <v>1353</v>
      </c>
      <c r="D48" s="56" t="s">
        <v>1354</v>
      </c>
      <c r="E48" s="379" t="s">
        <v>1257</v>
      </c>
      <c r="F48" s="380">
        <v>12.09</v>
      </c>
      <c r="G48" s="380"/>
      <c r="H48" s="380">
        <v>0.43524000000000002</v>
      </c>
      <c r="I48" s="381"/>
      <c r="J48" s="407"/>
      <c r="K48" s="381">
        <v>653.33000000000004</v>
      </c>
      <c r="L48" s="407"/>
      <c r="M48" s="381">
        <v>284.36</v>
      </c>
    </row>
    <row r="49" spans="1:13" ht="42.75" x14ac:dyDescent="0.25">
      <c r="A49" s="56"/>
      <c r="B49" s="56"/>
      <c r="C49" s="56" t="s">
        <v>1652</v>
      </c>
      <c r="D49" s="56" t="s">
        <v>1653</v>
      </c>
      <c r="E49" s="379" t="s">
        <v>1282</v>
      </c>
      <c r="F49" s="380">
        <v>57.82</v>
      </c>
      <c r="G49" s="380"/>
      <c r="H49" s="380">
        <v>2.0815199999999998</v>
      </c>
      <c r="I49" s="381"/>
      <c r="J49" s="407"/>
      <c r="K49" s="381">
        <v>714.31</v>
      </c>
      <c r="L49" s="407"/>
      <c r="M49" s="381">
        <v>1486.85</v>
      </c>
    </row>
    <row r="50" spans="1:13" ht="28.5" x14ac:dyDescent="0.25">
      <c r="A50" s="56"/>
      <c r="B50" s="56"/>
      <c r="C50" s="56" t="s">
        <v>1429</v>
      </c>
      <c r="D50" s="56" t="s">
        <v>1430</v>
      </c>
      <c r="E50" s="379" t="s">
        <v>1257</v>
      </c>
      <c r="F50" s="380">
        <v>57.82</v>
      </c>
      <c r="G50" s="380"/>
      <c r="H50" s="380">
        <v>2.0815199999999998</v>
      </c>
      <c r="I50" s="381"/>
      <c r="J50" s="407"/>
      <c r="K50" s="381">
        <v>558.96</v>
      </c>
      <c r="L50" s="407"/>
      <c r="M50" s="381">
        <v>1163.49</v>
      </c>
    </row>
    <row r="51" spans="1:13" x14ac:dyDescent="0.25">
      <c r="A51" s="55"/>
      <c r="B51" s="55"/>
      <c r="C51" s="380">
        <v>4</v>
      </c>
      <c r="D51" s="55" t="s">
        <v>1369</v>
      </c>
      <c r="E51" s="379"/>
      <c r="F51" s="383"/>
      <c r="G51" s="380"/>
      <c r="H51" s="383"/>
      <c r="I51" s="380"/>
      <c r="J51" s="380"/>
      <c r="K51" s="380"/>
      <c r="L51" s="380"/>
      <c r="M51" s="384">
        <v>10.81</v>
      </c>
    </row>
    <row r="52" spans="1:13" ht="42.75" x14ac:dyDescent="0.25">
      <c r="A52" s="56"/>
      <c r="B52" s="56"/>
      <c r="C52" s="56" t="s">
        <v>1654</v>
      </c>
      <c r="D52" s="61" t="s">
        <v>1655</v>
      </c>
      <c r="E52" s="385" t="s">
        <v>923</v>
      </c>
      <c r="F52" s="386">
        <v>0.12</v>
      </c>
      <c r="G52" s="386"/>
      <c r="H52" s="386">
        <v>4.3200000000000001E-3</v>
      </c>
      <c r="I52" s="387"/>
      <c r="J52" s="388"/>
      <c r="K52" s="387">
        <v>2501.27</v>
      </c>
      <c r="L52" s="388"/>
      <c r="M52" s="387">
        <v>10.81</v>
      </c>
    </row>
    <row r="53" spans="1:13" x14ac:dyDescent="0.25">
      <c r="A53" s="56"/>
      <c r="B53" s="56"/>
      <c r="C53" s="56"/>
      <c r="D53" s="405" t="s">
        <v>1287</v>
      </c>
      <c r="E53" s="379"/>
      <c r="F53" s="380"/>
      <c r="G53" s="380"/>
      <c r="H53" s="380"/>
      <c r="I53" s="381"/>
      <c r="J53" s="407"/>
      <c r="K53" s="381"/>
      <c r="L53" s="407"/>
      <c r="M53" s="381">
        <v>3793.0800000000004</v>
      </c>
    </row>
    <row r="54" spans="1:13" x14ac:dyDescent="0.25">
      <c r="A54" s="56"/>
      <c r="B54" s="56"/>
      <c r="C54" s="56"/>
      <c r="D54" s="56" t="s">
        <v>1288</v>
      </c>
      <c r="E54" s="379"/>
      <c r="F54" s="380"/>
      <c r="G54" s="380"/>
      <c r="H54" s="380"/>
      <c r="I54" s="381"/>
      <c r="J54" s="407"/>
      <c r="K54" s="381"/>
      <c r="L54" s="407"/>
      <c r="M54" s="381">
        <v>1762.33</v>
      </c>
    </row>
    <row r="55" spans="1:13" ht="28.5" x14ac:dyDescent="0.25">
      <c r="A55" s="56"/>
      <c r="B55" s="56"/>
      <c r="C55" s="56" t="s">
        <v>1656</v>
      </c>
      <c r="D55" s="56" t="s">
        <v>1657</v>
      </c>
      <c r="E55" s="379" t="s">
        <v>49</v>
      </c>
      <c r="F55" s="380">
        <v>92</v>
      </c>
      <c r="G55" s="380"/>
      <c r="H55" s="380">
        <v>92</v>
      </c>
      <c r="I55" s="381"/>
      <c r="J55" s="407"/>
      <c r="K55" s="381"/>
      <c r="L55" s="407"/>
      <c r="M55" s="381">
        <v>1621.34</v>
      </c>
    </row>
    <row r="56" spans="1:13" ht="28.5" x14ac:dyDescent="0.25">
      <c r="A56" s="61"/>
      <c r="B56" s="61"/>
      <c r="C56" s="61" t="s">
        <v>1658</v>
      </c>
      <c r="D56" s="61" t="s">
        <v>1659</v>
      </c>
      <c r="E56" s="385" t="s">
        <v>49</v>
      </c>
      <c r="F56" s="386">
        <v>46</v>
      </c>
      <c r="G56" s="386"/>
      <c r="H56" s="386">
        <v>46</v>
      </c>
      <c r="I56" s="387"/>
      <c r="J56" s="388"/>
      <c r="K56" s="387"/>
      <c r="L56" s="388"/>
      <c r="M56" s="387">
        <v>810.67</v>
      </c>
    </row>
    <row r="57" spans="1:13" x14ac:dyDescent="0.25">
      <c r="D57" s="1925" t="s">
        <v>52</v>
      </c>
      <c r="E57" s="1925"/>
      <c r="F57" s="1925"/>
      <c r="G57" s="1925"/>
      <c r="H57" s="1925"/>
      <c r="I57" s="1925"/>
      <c r="J57" s="1918">
        <v>172919.16666666669</v>
      </c>
      <c r="K57" s="1918"/>
      <c r="L57" s="1918">
        <v>6225.09</v>
      </c>
      <c r="M57" s="1918"/>
    </row>
    <row r="58" spans="1:13" ht="28.5" x14ac:dyDescent="0.25">
      <c r="A58" s="378" t="s">
        <v>1221</v>
      </c>
      <c r="B58" s="378" t="s">
        <v>1221</v>
      </c>
      <c r="C58" s="56" t="s">
        <v>1660</v>
      </c>
      <c r="D58" s="56" t="s">
        <v>904</v>
      </c>
      <c r="E58" s="379" t="s">
        <v>281</v>
      </c>
      <c r="F58" s="380">
        <v>1</v>
      </c>
      <c r="G58" s="380"/>
      <c r="H58" s="380">
        <v>1</v>
      </c>
      <c r="I58" s="381"/>
      <c r="J58" s="407"/>
      <c r="K58" s="381"/>
      <c r="L58" s="407"/>
      <c r="M58" s="381"/>
    </row>
    <row r="59" spans="1:13" x14ac:dyDescent="0.25">
      <c r="A59" s="55"/>
      <c r="B59" s="55"/>
      <c r="C59" s="380">
        <v>1</v>
      </c>
      <c r="D59" s="55" t="s">
        <v>1276</v>
      </c>
      <c r="E59" s="379" t="s">
        <v>1257</v>
      </c>
      <c r="F59" s="383"/>
      <c r="G59" s="380"/>
      <c r="H59" s="383">
        <v>5.3</v>
      </c>
      <c r="I59" s="380"/>
      <c r="J59" s="380"/>
      <c r="K59" s="380"/>
      <c r="L59" s="380"/>
      <c r="M59" s="384">
        <v>2520.04</v>
      </c>
    </row>
    <row r="60" spans="1:13" ht="28.5" x14ac:dyDescent="0.25">
      <c r="A60" s="56"/>
      <c r="B60" s="56"/>
      <c r="C60" s="56" t="s">
        <v>1439</v>
      </c>
      <c r="D60" s="56" t="s">
        <v>1440</v>
      </c>
      <c r="E60" s="379" t="s">
        <v>1257</v>
      </c>
      <c r="F60" s="380">
        <v>5.3</v>
      </c>
      <c r="G60" s="380"/>
      <c r="H60" s="380">
        <v>5.3</v>
      </c>
      <c r="I60" s="381"/>
      <c r="J60" s="407"/>
      <c r="K60" s="381">
        <v>475.48</v>
      </c>
      <c r="L60" s="407"/>
      <c r="M60" s="381">
        <v>2520.04</v>
      </c>
    </row>
    <row r="61" spans="1:13" x14ac:dyDescent="0.25">
      <c r="A61" s="55"/>
      <c r="B61" s="55"/>
      <c r="C61" s="380">
        <v>2</v>
      </c>
      <c r="D61" s="55" t="s">
        <v>47</v>
      </c>
      <c r="E61" s="379"/>
      <c r="F61" s="383"/>
      <c r="G61" s="380"/>
      <c r="H61" s="383"/>
      <c r="I61" s="380"/>
      <c r="J61" s="380"/>
      <c r="K61" s="380"/>
      <c r="L61" s="380"/>
      <c r="M61" s="384">
        <v>2218.0100000000007</v>
      </c>
    </row>
    <row r="62" spans="1:13" x14ac:dyDescent="0.25">
      <c r="A62" s="55"/>
      <c r="B62" s="55"/>
      <c r="C62" s="380"/>
      <c r="D62" s="55" t="s">
        <v>1279</v>
      </c>
      <c r="E62" s="379" t="s">
        <v>1257</v>
      </c>
      <c r="F62" s="383"/>
      <c r="G62" s="380"/>
      <c r="H62" s="383">
        <v>3.9</v>
      </c>
      <c r="I62" s="380"/>
      <c r="J62" s="380"/>
      <c r="K62" s="380"/>
      <c r="L62" s="380"/>
      <c r="M62" s="384">
        <v>1896.84</v>
      </c>
    </row>
    <row r="63" spans="1:13" ht="28.5" x14ac:dyDescent="0.25">
      <c r="A63" s="56"/>
      <c r="B63" s="56"/>
      <c r="C63" s="56" t="s">
        <v>1285</v>
      </c>
      <c r="D63" s="56" t="s">
        <v>1286</v>
      </c>
      <c r="E63" s="379" t="s">
        <v>1282</v>
      </c>
      <c r="F63" s="380">
        <v>3.9</v>
      </c>
      <c r="G63" s="380"/>
      <c r="H63" s="380">
        <v>3.9</v>
      </c>
      <c r="I63" s="381">
        <v>477.92</v>
      </c>
      <c r="J63" s="407">
        <v>1.19</v>
      </c>
      <c r="K63" s="381">
        <v>568.72</v>
      </c>
      <c r="L63" s="407"/>
      <c r="M63" s="381">
        <v>2218.0100000000002</v>
      </c>
    </row>
    <row r="64" spans="1:13" ht="28.5" x14ac:dyDescent="0.25">
      <c r="A64" s="56"/>
      <c r="B64" s="56"/>
      <c r="C64" s="56" t="s">
        <v>1283</v>
      </c>
      <c r="D64" s="61" t="s">
        <v>1284</v>
      </c>
      <c r="E64" s="385" t="s">
        <v>1257</v>
      </c>
      <c r="F64" s="386">
        <v>3.9</v>
      </c>
      <c r="G64" s="386"/>
      <c r="H64" s="386">
        <v>3.9</v>
      </c>
      <c r="I64" s="387"/>
      <c r="J64" s="388"/>
      <c r="K64" s="387">
        <v>486.37</v>
      </c>
      <c r="L64" s="388"/>
      <c r="M64" s="387">
        <v>1896.84</v>
      </c>
    </row>
    <row r="65" spans="1:13" x14ac:dyDescent="0.25">
      <c r="A65" s="56"/>
      <c r="B65" s="56"/>
      <c r="C65" s="56"/>
      <c r="D65" s="405" t="s">
        <v>1287</v>
      </c>
      <c r="E65" s="379"/>
      <c r="F65" s="380"/>
      <c r="G65" s="380"/>
      <c r="H65" s="380"/>
      <c r="I65" s="381"/>
      <c r="J65" s="407"/>
      <c r="K65" s="381"/>
      <c r="L65" s="407"/>
      <c r="M65" s="381">
        <v>6634.8900000000012</v>
      </c>
    </row>
    <row r="66" spans="1:13" ht="57" x14ac:dyDescent="0.25">
      <c r="A66" s="378" t="s">
        <v>1661</v>
      </c>
      <c r="B66" s="378" t="s">
        <v>1661</v>
      </c>
      <c r="C66" s="56" t="s">
        <v>1442</v>
      </c>
      <c r="D66" s="56" t="s">
        <v>1443</v>
      </c>
      <c r="E66" s="379" t="s">
        <v>49</v>
      </c>
      <c r="F66" s="380">
        <v>2</v>
      </c>
      <c r="G66" s="380"/>
      <c r="H66" s="380">
        <v>2</v>
      </c>
      <c r="I66" s="381"/>
      <c r="J66" s="407"/>
      <c r="K66" s="381"/>
      <c r="L66" s="407"/>
      <c r="M66" s="381">
        <v>50.4</v>
      </c>
    </row>
    <row r="67" spans="1:13" x14ac:dyDescent="0.25">
      <c r="A67" s="56"/>
      <c r="B67" s="56"/>
      <c r="C67" s="56"/>
      <c r="D67" s="56" t="s">
        <v>1288</v>
      </c>
      <c r="E67" s="379"/>
      <c r="F67" s="380"/>
      <c r="G67" s="380"/>
      <c r="H67" s="380"/>
      <c r="I67" s="381"/>
      <c r="J67" s="407"/>
      <c r="K67" s="381"/>
      <c r="L67" s="407"/>
      <c r="M67" s="381">
        <v>4416.88</v>
      </c>
    </row>
    <row r="68" spans="1:13" ht="28.5" x14ac:dyDescent="0.25">
      <c r="A68" s="56"/>
      <c r="B68" s="56"/>
      <c r="C68" s="56" t="s">
        <v>1444</v>
      </c>
      <c r="D68" s="56" t="s">
        <v>1445</v>
      </c>
      <c r="E68" s="379" t="s">
        <v>49</v>
      </c>
      <c r="F68" s="380">
        <v>97</v>
      </c>
      <c r="G68" s="380"/>
      <c r="H68" s="380">
        <v>97</v>
      </c>
      <c r="I68" s="381"/>
      <c r="J68" s="407"/>
      <c r="K68" s="381"/>
      <c r="L68" s="407"/>
      <c r="M68" s="381">
        <v>4284.37</v>
      </c>
    </row>
    <row r="69" spans="1:13" ht="28.5" x14ac:dyDescent="0.25">
      <c r="A69" s="61"/>
      <c r="B69" s="61"/>
      <c r="C69" s="61" t="s">
        <v>1446</v>
      </c>
      <c r="D69" s="61" t="s">
        <v>1447</v>
      </c>
      <c r="E69" s="385" t="s">
        <v>49</v>
      </c>
      <c r="F69" s="386">
        <v>51</v>
      </c>
      <c r="G69" s="386"/>
      <c r="H69" s="386">
        <v>51</v>
      </c>
      <c r="I69" s="387"/>
      <c r="J69" s="388"/>
      <c r="K69" s="387"/>
      <c r="L69" s="388"/>
      <c r="M69" s="387">
        <v>2252.61</v>
      </c>
    </row>
    <row r="70" spans="1:13" x14ac:dyDescent="0.25">
      <c r="D70" s="1925" t="s">
        <v>52</v>
      </c>
      <c r="E70" s="1925"/>
      <c r="F70" s="1925"/>
      <c r="G70" s="1925"/>
      <c r="H70" s="1925"/>
      <c r="I70" s="1925"/>
      <c r="J70" s="1918">
        <v>13222.270000000002</v>
      </c>
      <c r="K70" s="1918"/>
      <c r="L70" s="1918">
        <v>13222.270000000002</v>
      </c>
      <c r="M70" s="1918"/>
    </row>
    <row r="71" spans="1:13" ht="57" x14ac:dyDescent="0.25">
      <c r="A71" s="378" t="s">
        <v>1222</v>
      </c>
      <c r="B71" s="378" t="s">
        <v>1222</v>
      </c>
      <c r="C71" s="56" t="s">
        <v>1662</v>
      </c>
      <c r="D71" s="56" t="s">
        <v>1663</v>
      </c>
      <c r="E71" s="379" t="s">
        <v>1649</v>
      </c>
      <c r="F71" s="380">
        <v>2.4E-2</v>
      </c>
      <c r="G71" s="380"/>
      <c r="H71" s="380">
        <v>2.4E-2</v>
      </c>
      <c r="I71" s="381"/>
      <c r="J71" s="407"/>
      <c r="K71" s="381"/>
      <c r="L71" s="407"/>
      <c r="M71" s="381"/>
    </row>
    <row r="72" spans="1:13" x14ac:dyDescent="0.25">
      <c r="A72" s="55"/>
      <c r="B72" s="55"/>
      <c r="C72" s="380">
        <v>1</v>
      </c>
      <c r="D72" s="55" t="s">
        <v>1276</v>
      </c>
      <c r="E72" s="379" t="s">
        <v>1257</v>
      </c>
      <c r="F72" s="383"/>
      <c r="G72" s="380"/>
      <c r="H72" s="383">
        <v>0</v>
      </c>
      <c r="I72" s="380"/>
      <c r="J72" s="380"/>
      <c r="K72" s="380"/>
      <c r="L72" s="380"/>
      <c r="M72" s="384">
        <v>0</v>
      </c>
    </row>
    <row r="73" spans="1:13" x14ac:dyDescent="0.25">
      <c r="A73" s="55"/>
      <c r="B73" s="55"/>
      <c r="C73" s="380">
        <v>2</v>
      </c>
      <c r="D73" s="55" t="s">
        <v>47</v>
      </c>
      <c r="E73" s="379"/>
      <c r="F73" s="383"/>
      <c r="G73" s="380"/>
      <c r="H73" s="383"/>
      <c r="I73" s="380"/>
      <c r="J73" s="380"/>
      <c r="K73" s="380"/>
      <c r="L73" s="380"/>
      <c r="M73" s="384">
        <v>221.07</v>
      </c>
    </row>
    <row r="74" spans="1:13" x14ac:dyDescent="0.25">
      <c r="A74" s="55"/>
      <c r="B74" s="55"/>
      <c r="C74" s="380"/>
      <c r="D74" s="55" t="s">
        <v>1279</v>
      </c>
      <c r="E74" s="379" t="s">
        <v>1257</v>
      </c>
      <c r="F74" s="383"/>
      <c r="G74" s="380"/>
      <c r="H74" s="383">
        <v>0.19344</v>
      </c>
      <c r="I74" s="380"/>
      <c r="J74" s="380"/>
      <c r="K74" s="380"/>
      <c r="L74" s="380"/>
      <c r="M74" s="384">
        <v>108.13</v>
      </c>
    </row>
    <row r="75" spans="1:13" ht="28.5" x14ac:dyDescent="0.25">
      <c r="A75" s="56"/>
      <c r="B75" s="56"/>
      <c r="C75" s="56" t="s">
        <v>1664</v>
      </c>
      <c r="D75" s="56" t="s">
        <v>1665</v>
      </c>
      <c r="E75" s="379" t="s">
        <v>1282</v>
      </c>
      <c r="F75" s="380">
        <v>8.06</v>
      </c>
      <c r="G75" s="380"/>
      <c r="H75" s="380">
        <v>0.19344</v>
      </c>
      <c r="I75" s="381">
        <v>828.16</v>
      </c>
      <c r="J75" s="407">
        <v>1.38</v>
      </c>
      <c r="K75" s="381">
        <v>1142.8599999999999</v>
      </c>
      <c r="L75" s="407"/>
      <c r="M75" s="381">
        <v>221.07</v>
      </c>
    </row>
    <row r="76" spans="1:13" ht="28.5" x14ac:dyDescent="0.25">
      <c r="A76" s="56"/>
      <c r="B76" s="56"/>
      <c r="C76" s="56" t="s">
        <v>1429</v>
      </c>
      <c r="D76" s="61" t="s">
        <v>1430</v>
      </c>
      <c r="E76" s="385" t="s">
        <v>1257</v>
      </c>
      <c r="F76" s="386">
        <v>8.06</v>
      </c>
      <c r="G76" s="386"/>
      <c r="H76" s="386">
        <v>0.19344</v>
      </c>
      <c r="I76" s="387"/>
      <c r="J76" s="388"/>
      <c r="K76" s="387">
        <v>558.96</v>
      </c>
      <c r="L76" s="388"/>
      <c r="M76" s="387">
        <v>108.13</v>
      </c>
    </row>
    <row r="77" spans="1:13" x14ac:dyDescent="0.25">
      <c r="A77" s="56"/>
      <c r="B77" s="56"/>
      <c r="C77" s="56"/>
      <c r="D77" s="405" t="s">
        <v>1287</v>
      </c>
      <c r="E77" s="379"/>
      <c r="F77" s="380"/>
      <c r="G77" s="380"/>
      <c r="H77" s="380"/>
      <c r="I77" s="381"/>
      <c r="J77" s="407"/>
      <c r="K77" s="381"/>
      <c r="L77" s="407"/>
      <c r="M77" s="381">
        <v>329.2</v>
      </c>
    </row>
    <row r="78" spans="1:13" x14ac:dyDescent="0.25">
      <c r="A78" s="56"/>
      <c r="B78" s="56"/>
      <c r="C78" s="56"/>
      <c r="D78" s="56" t="s">
        <v>1288</v>
      </c>
      <c r="E78" s="379"/>
      <c r="F78" s="380"/>
      <c r="G78" s="380"/>
      <c r="H78" s="380"/>
      <c r="I78" s="381"/>
      <c r="J78" s="407"/>
      <c r="K78" s="381"/>
      <c r="L78" s="407"/>
      <c r="M78" s="381">
        <v>108.13</v>
      </c>
    </row>
    <row r="79" spans="1:13" ht="28.5" x14ac:dyDescent="0.25">
      <c r="A79" s="56"/>
      <c r="B79" s="56"/>
      <c r="C79" s="56" t="s">
        <v>1656</v>
      </c>
      <c r="D79" s="56" t="s">
        <v>1657</v>
      </c>
      <c r="E79" s="379" t="s">
        <v>49</v>
      </c>
      <c r="F79" s="380">
        <v>92</v>
      </c>
      <c r="G79" s="380"/>
      <c r="H79" s="380">
        <v>92</v>
      </c>
      <c r="I79" s="381"/>
      <c r="J79" s="407"/>
      <c r="K79" s="381"/>
      <c r="L79" s="407"/>
      <c r="M79" s="381">
        <v>99.48</v>
      </c>
    </row>
    <row r="80" spans="1:13" ht="28.5" x14ac:dyDescent="0.25">
      <c r="A80" s="61"/>
      <c r="B80" s="61"/>
      <c r="C80" s="61" t="s">
        <v>1658</v>
      </c>
      <c r="D80" s="61" t="s">
        <v>1659</v>
      </c>
      <c r="E80" s="385" t="s">
        <v>49</v>
      </c>
      <c r="F80" s="386">
        <v>46</v>
      </c>
      <c r="G80" s="386"/>
      <c r="H80" s="386">
        <v>46</v>
      </c>
      <c r="I80" s="387"/>
      <c r="J80" s="388"/>
      <c r="K80" s="387"/>
      <c r="L80" s="388"/>
      <c r="M80" s="387">
        <v>49.74</v>
      </c>
    </row>
    <row r="81" spans="1:13" x14ac:dyDescent="0.25">
      <c r="D81" s="1925" t="s">
        <v>52</v>
      </c>
      <c r="E81" s="1925"/>
      <c r="F81" s="1925"/>
      <c r="G81" s="1925"/>
      <c r="H81" s="1925"/>
      <c r="I81" s="1925"/>
      <c r="J81" s="1918">
        <v>19934.166666666668</v>
      </c>
      <c r="K81" s="1918"/>
      <c r="L81" s="1918">
        <v>478.42</v>
      </c>
      <c r="M81" s="1918"/>
    </row>
    <row r="82" spans="1:13" ht="42.75" x14ac:dyDescent="0.25">
      <c r="A82" s="378" t="s">
        <v>1223</v>
      </c>
      <c r="B82" s="378" t="s">
        <v>1223</v>
      </c>
      <c r="C82" s="56" t="s">
        <v>1666</v>
      </c>
      <c r="D82" s="56" t="s">
        <v>1667</v>
      </c>
      <c r="E82" s="379" t="s">
        <v>281</v>
      </c>
      <c r="F82" s="380">
        <v>0.69</v>
      </c>
      <c r="G82" s="380"/>
      <c r="H82" s="380">
        <v>0.69</v>
      </c>
      <c r="I82" s="381"/>
      <c r="J82" s="407"/>
      <c r="K82" s="381"/>
      <c r="L82" s="407"/>
      <c r="M82" s="381"/>
    </row>
    <row r="83" spans="1:13" x14ac:dyDescent="0.25">
      <c r="A83" s="55"/>
      <c r="B83" s="55"/>
      <c r="C83" s="380">
        <v>1</v>
      </c>
      <c r="D83" s="55" t="s">
        <v>1276</v>
      </c>
      <c r="E83" s="379" t="s">
        <v>1257</v>
      </c>
      <c r="F83" s="383"/>
      <c r="G83" s="380"/>
      <c r="H83" s="383">
        <v>7.8384</v>
      </c>
      <c r="I83" s="380"/>
      <c r="J83" s="380"/>
      <c r="K83" s="380"/>
      <c r="L83" s="380"/>
      <c r="M83" s="384">
        <v>3727</v>
      </c>
    </row>
    <row r="84" spans="1:13" ht="28.5" x14ac:dyDescent="0.25">
      <c r="A84" s="56"/>
      <c r="B84" s="56"/>
      <c r="C84" s="56" t="s">
        <v>1439</v>
      </c>
      <c r="D84" s="56" t="s">
        <v>1440</v>
      </c>
      <c r="E84" s="379" t="s">
        <v>1257</v>
      </c>
      <c r="F84" s="380">
        <v>11.36</v>
      </c>
      <c r="G84" s="380"/>
      <c r="H84" s="380">
        <v>7.8384</v>
      </c>
      <c r="I84" s="381"/>
      <c r="J84" s="407"/>
      <c r="K84" s="381">
        <v>475.48</v>
      </c>
      <c r="L84" s="407"/>
      <c r="M84" s="381">
        <v>3727</v>
      </c>
    </row>
    <row r="85" spans="1:13" x14ac:dyDescent="0.25">
      <c r="A85" s="55"/>
      <c r="B85" s="55"/>
      <c r="C85" s="380">
        <v>2</v>
      </c>
      <c r="D85" s="55" t="s">
        <v>47</v>
      </c>
      <c r="E85" s="379"/>
      <c r="F85" s="383"/>
      <c r="G85" s="380"/>
      <c r="H85" s="383"/>
      <c r="I85" s="380"/>
      <c r="J85" s="380"/>
      <c r="K85" s="380"/>
      <c r="L85" s="380"/>
      <c r="M85" s="384">
        <v>1340.3599999999997</v>
      </c>
    </row>
    <row r="86" spans="1:13" x14ac:dyDescent="0.25">
      <c r="A86" s="55"/>
      <c r="B86" s="55"/>
      <c r="C86" s="380"/>
      <c r="D86" s="55" t="s">
        <v>1279</v>
      </c>
      <c r="E86" s="379" t="s">
        <v>1257</v>
      </c>
      <c r="F86" s="383"/>
      <c r="G86" s="380"/>
      <c r="H86" s="383">
        <v>1.2971999999999999</v>
      </c>
      <c r="I86" s="380"/>
      <c r="J86" s="380"/>
      <c r="K86" s="380"/>
      <c r="L86" s="380"/>
      <c r="M86" s="384">
        <v>739.21</v>
      </c>
    </row>
    <row r="87" spans="1:13" ht="28.5" x14ac:dyDescent="0.25">
      <c r="A87" s="56"/>
      <c r="B87" s="56"/>
      <c r="C87" s="56" t="s">
        <v>1351</v>
      </c>
      <c r="D87" s="56" t="s">
        <v>1352</v>
      </c>
      <c r="E87" s="379" t="s">
        <v>1282</v>
      </c>
      <c r="F87" s="380">
        <v>0.94</v>
      </c>
      <c r="G87" s="380"/>
      <c r="H87" s="380">
        <v>0.64859999999999995</v>
      </c>
      <c r="I87" s="381"/>
      <c r="J87" s="407"/>
      <c r="K87" s="381">
        <v>1459.82</v>
      </c>
      <c r="L87" s="407"/>
      <c r="M87" s="381">
        <v>946.84</v>
      </c>
    </row>
    <row r="88" spans="1:13" ht="28.5" x14ac:dyDescent="0.25">
      <c r="A88" s="56"/>
      <c r="B88" s="56"/>
      <c r="C88" s="56" t="s">
        <v>1353</v>
      </c>
      <c r="D88" s="56" t="s">
        <v>1354</v>
      </c>
      <c r="E88" s="379" t="s">
        <v>1257</v>
      </c>
      <c r="F88" s="380">
        <v>0.94</v>
      </c>
      <c r="G88" s="380"/>
      <c r="H88" s="380">
        <v>0.64859999999999995</v>
      </c>
      <c r="I88" s="381"/>
      <c r="J88" s="407"/>
      <c r="K88" s="381">
        <v>653.33000000000004</v>
      </c>
      <c r="L88" s="407"/>
      <c r="M88" s="381">
        <v>423.75</v>
      </c>
    </row>
    <row r="89" spans="1:13" ht="28.5" x14ac:dyDescent="0.25">
      <c r="A89" s="56"/>
      <c r="B89" s="56"/>
      <c r="C89" s="56" t="s">
        <v>1668</v>
      </c>
      <c r="D89" s="56" t="s">
        <v>1669</v>
      </c>
      <c r="E89" s="379" t="s">
        <v>1282</v>
      </c>
      <c r="F89" s="380">
        <v>2.58</v>
      </c>
      <c r="G89" s="380"/>
      <c r="H89" s="380">
        <v>1.7802</v>
      </c>
      <c r="I89" s="381">
        <v>1.75</v>
      </c>
      <c r="J89" s="407">
        <v>1.35</v>
      </c>
      <c r="K89" s="381">
        <v>2.36</v>
      </c>
      <c r="L89" s="407"/>
      <c r="M89" s="381">
        <v>4.2</v>
      </c>
    </row>
    <row r="90" spans="1:13" ht="28.5" x14ac:dyDescent="0.25">
      <c r="A90" s="56"/>
      <c r="B90" s="56"/>
      <c r="C90" s="56" t="s">
        <v>1670</v>
      </c>
      <c r="D90" s="56" t="s">
        <v>1671</v>
      </c>
      <c r="E90" s="379" t="s">
        <v>1282</v>
      </c>
      <c r="F90" s="380">
        <v>2.58</v>
      </c>
      <c r="G90" s="380"/>
      <c r="H90" s="380">
        <v>1.7802</v>
      </c>
      <c r="I90" s="381">
        <v>8.84</v>
      </c>
      <c r="J90" s="407">
        <v>1.3</v>
      </c>
      <c r="K90" s="381">
        <v>11.49</v>
      </c>
      <c r="L90" s="407"/>
      <c r="M90" s="381">
        <v>20.45</v>
      </c>
    </row>
    <row r="91" spans="1:13" ht="28.5" x14ac:dyDescent="0.25">
      <c r="A91" s="56"/>
      <c r="B91" s="56"/>
      <c r="C91" s="56" t="s">
        <v>1285</v>
      </c>
      <c r="D91" s="56" t="s">
        <v>1286</v>
      </c>
      <c r="E91" s="379" t="s">
        <v>1282</v>
      </c>
      <c r="F91" s="380">
        <v>0.94</v>
      </c>
      <c r="G91" s="380"/>
      <c r="H91" s="380">
        <v>0.64859999999999995</v>
      </c>
      <c r="I91" s="381">
        <v>477.92</v>
      </c>
      <c r="J91" s="407">
        <v>1.19</v>
      </c>
      <c r="K91" s="381">
        <v>568.72</v>
      </c>
      <c r="L91" s="407"/>
      <c r="M91" s="381">
        <v>368.87</v>
      </c>
    </row>
    <row r="92" spans="1:13" ht="28.5" x14ac:dyDescent="0.25">
      <c r="A92" s="56"/>
      <c r="B92" s="56"/>
      <c r="C92" s="56" t="s">
        <v>1283</v>
      </c>
      <c r="D92" s="56" t="s">
        <v>1284</v>
      </c>
      <c r="E92" s="379" t="s">
        <v>1257</v>
      </c>
      <c r="F92" s="380">
        <v>0.94</v>
      </c>
      <c r="G92" s="380"/>
      <c r="H92" s="380">
        <v>0.64859999999999995</v>
      </c>
      <c r="I92" s="381"/>
      <c r="J92" s="407"/>
      <c r="K92" s="381">
        <v>486.37</v>
      </c>
      <c r="L92" s="407"/>
      <c r="M92" s="381">
        <v>315.45999999999998</v>
      </c>
    </row>
    <row r="93" spans="1:13" x14ac:dyDescent="0.25">
      <c r="A93" s="55"/>
      <c r="B93" s="55"/>
      <c r="C93" s="380">
        <v>4</v>
      </c>
      <c r="D93" s="55" t="s">
        <v>1369</v>
      </c>
      <c r="E93" s="379"/>
      <c r="F93" s="383"/>
      <c r="G93" s="380"/>
      <c r="H93" s="383"/>
      <c r="I93" s="380"/>
      <c r="J93" s="380"/>
      <c r="K93" s="380"/>
      <c r="L93" s="380"/>
      <c r="M93" s="384">
        <v>464.49</v>
      </c>
    </row>
    <row r="94" spans="1:13" ht="57" x14ac:dyDescent="0.25">
      <c r="A94" s="56"/>
      <c r="B94" s="56"/>
      <c r="C94" s="56" t="s">
        <v>1533</v>
      </c>
      <c r="D94" s="56" t="s">
        <v>1534</v>
      </c>
      <c r="E94" s="379" t="s">
        <v>495</v>
      </c>
      <c r="F94" s="380">
        <v>9.6000000000000002E-2</v>
      </c>
      <c r="G94" s="380"/>
      <c r="H94" s="380">
        <v>6.6239999999999993E-2</v>
      </c>
      <c r="I94" s="381">
        <v>37.71</v>
      </c>
      <c r="J94" s="407">
        <v>1.45</v>
      </c>
      <c r="K94" s="381">
        <v>54.68</v>
      </c>
      <c r="L94" s="407"/>
      <c r="M94" s="381">
        <v>3.62</v>
      </c>
    </row>
    <row r="95" spans="1:13" ht="42.75" x14ac:dyDescent="0.25">
      <c r="A95" s="56"/>
      <c r="B95" s="56"/>
      <c r="C95" s="56" t="s">
        <v>1672</v>
      </c>
      <c r="D95" s="56" t="s">
        <v>1673</v>
      </c>
      <c r="E95" s="379" t="s">
        <v>75</v>
      </c>
      <c r="F95" s="380">
        <v>1E-3</v>
      </c>
      <c r="G95" s="380"/>
      <c r="H95" s="380">
        <v>6.8999999999999997E-4</v>
      </c>
      <c r="I95" s="381">
        <v>70310.45</v>
      </c>
      <c r="J95" s="407">
        <v>0.89</v>
      </c>
      <c r="K95" s="381">
        <v>62576.3</v>
      </c>
      <c r="L95" s="407"/>
      <c r="M95" s="381">
        <v>43.18</v>
      </c>
    </row>
    <row r="96" spans="1:13" ht="57" x14ac:dyDescent="0.25">
      <c r="A96" s="56"/>
      <c r="B96" s="56"/>
      <c r="C96" s="56" t="s">
        <v>1463</v>
      </c>
      <c r="D96" s="56" t="s">
        <v>1464</v>
      </c>
      <c r="E96" s="379" t="s">
        <v>75</v>
      </c>
      <c r="F96" s="380">
        <v>0.01</v>
      </c>
      <c r="G96" s="380"/>
      <c r="H96" s="380">
        <v>6.8999999999999999E-3</v>
      </c>
      <c r="I96" s="381"/>
      <c r="J96" s="407"/>
      <c r="K96" s="381">
        <v>57413.09</v>
      </c>
      <c r="L96" s="407"/>
      <c r="M96" s="381">
        <v>396.15</v>
      </c>
    </row>
    <row r="97" spans="1:13" ht="28.5" x14ac:dyDescent="0.25">
      <c r="A97" s="56"/>
      <c r="B97" s="56"/>
      <c r="C97" s="56" t="s">
        <v>1674</v>
      </c>
      <c r="D97" s="56" t="s">
        <v>1675</v>
      </c>
      <c r="E97" s="379" t="s">
        <v>1372</v>
      </c>
      <c r="F97" s="380">
        <v>0.25</v>
      </c>
      <c r="G97" s="380"/>
      <c r="H97" s="380">
        <v>0.17249999999999999</v>
      </c>
      <c r="I97" s="381">
        <v>79.88</v>
      </c>
      <c r="J97" s="407">
        <v>1.31</v>
      </c>
      <c r="K97" s="381">
        <v>104.64</v>
      </c>
      <c r="L97" s="407"/>
      <c r="M97" s="381">
        <v>18.05</v>
      </c>
    </row>
    <row r="98" spans="1:13" ht="28.5" x14ac:dyDescent="0.25">
      <c r="A98" s="56"/>
      <c r="B98" s="56"/>
      <c r="C98" s="56" t="s">
        <v>1676</v>
      </c>
      <c r="D98" s="61" t="s">
        <v>1677</v>
      </c>
      <c r="E98" s="385" t="s">
        <v>75</v>
      </c>
      <c r="F98" s="386">
        <v>6.0000000000000002E-5</v>
      </c>
      <c r="G98" s="386"/>
      <c r="H98" s="386">
        <v>4.1399999999999997E-5</v>
      </c>
      <c r="I98" s="387">
        <v>82698.14</v>
      </c>
      <c r="J98" s="388">
        <v>1.02</v>
      </c>
      <c r="K98" s="387">
        <v>84352.1</v>
      </c>
      <c r="L98" s="388"/>
      <c r="M98" s="387">
        <v>3.49</v>
      </c>
    </row>
    <row r="99" spans="1:13" x14ac:dyDescent="0.25">
      <c r="A99" s="56"/>
      <c r="B99" s="56"/>
      <c r="C99" s="56"/>
      <c r="D99" s="405" t="s">
        <v>1287</v>
      </c>
      <c r="E99" s="379"/>
      <c r="F99" s="380"/>
      <c r="G99" s="380"/>
      <c r="H99" s="380"/>
      <c r="I99" s="381"/>
      <c r="J99" s="407"/>
      <c r="K99" s="381"/>
      <c r="L99" s="407"/>
      <c r="M99" s="381">
        <v>6271.0599999999995</v>
      </c>
    </row>
    <row r="100" spans="1:13" ht="57" x14ac:dyDescent="0.25">
      <c r="A100" s="378" t="s">
        <v>1678</v>
      </c>
      <c r="B100" s="378" t="s">
        <v>1678</v>
      </c>
      <c r="C100" s="56" t="s">
        <v>1442</v>
      </c>
      <c r="D100" s="56" t="s">
        <v>1443</v>
      </c>
      <c r="E100" s="379" t="s">
        <v>49</v>
      </c>
      <c r="F100" s="380">
        <v>2</v>
      </c>
      <c r="G100" s="380"/>
      <c r="H100" s="380">
        <v>2</v>
      </c>
      <c r="I100" s="381"/>
      <c r="J100" s="407"/>
      <c r="K100" s="381"/>
      <c r="L100" s="407"/>
      <c r="M100" s="381">
        <v>74.540000000000006</v>
      </c>
    </row>
    <row r="101" spans="1:13" x14ac:dyDescent="0.25">
      <c r="A101" s="56"/>
      <c r="B101" s="56"/>
      <c r="C101" s="56"/>
      <c r="D101" s="56" t="s">
        <v>1288</v>
      </c>
      <c r="E101" s="379"/>
      <c r="F101" s="380"/>
      <c r="G101" s="380"/>
      <c r="H101" s="380"/>
      <c r="I101" s="381"/>
      <c r="J101" s="407"/>
      <c r="K101" s="381"/>
      <c r="L101" s="407"/>
      <c r="M101" s="381">
        <v>4466.21</v>
      </c>
    </row>
    <row r="102" spans="1:13" ht="28.5" x14ac:dyDescent="0.25">
      <c r="A102" s="56"/>
      <c r="B102" s="56"/>
      <c r="C102" s="56" t="s">
        <v>1444</v>
      </c>
      <c r="D102" s="56" t="s">
        <v>1445</v>
      </c>
      <c r="E102" s="379" t="s">
        <v>49</v>
      </c>
      <c r="F102" s="380">
        <v>97</v>
      </c>
      <c r="G102" s="380"/>
      <c r="H102" s="380">
        <v>97</v>
      </c>
      <c r="I102" s="381"/>
      <c r="J102" s="407"/>
      <c r="K102" s="381"/>
      <c r="L102" s="407"/>
      <c r="M102" s="381">
        <v>4332.22</v>
      </c>
    </row>
    <row r="103" spans="1:13" ht="28.5" x14ac:dyDescent="0.25">
      <c r="A103" s="61"/>
      <c r="B103" s="61"/>
      <c r="C103" s="61" t="s">
        <v>1446</v>
      </c>
      <c r="D103" s="61" t="s">
        <v>1447</v>
      </c>
      <c r="E103" s="385" t="s">
        <v>49</v>
      </c>
      <c r="F103" s="386">
        <v>51</v>
      </c>
      <c r="G103" s="386"/>
      <c r="H103" s="386">
        <v>51</v>
      </c>
      <c r="I103" s="387"/>
      <c r="J103" s="388"/>
      <c r="K103" s="387"/>
      <c r="L103" s="388"/>
      <c r="M103" s="387">
        <v>2277.77</v>
      </c>
    </row>
    <row r="104" spans="1:13" x14ac:dyDescent="0.25">
      <c r="D104" s="1925" t="s">
        <v>52</v>
      </c>
      <c r="E104" s="1925"/>
      <c r="F104" s="1925"/>
      <c r="G104" s="1925"/>
      <c r="H104" s="1925"/>
      <c r="I104" s="1925"/>
      <c r="J104" s="1918">
        <v>18776.217391304348</v>
      </c>
      <c r="K104" s="1918"/>
      <c r="L104" s="1918">
        <v>12955.59</v>
      </c>
      <c r="M104" s="1918"/>
    </row>
    <row r="105" spans="1:13" ht="28.5" x14ac:dyDescent="0.25">
      <c r="A105" s="378" t="s">
        <v>1224</v>
      </c>
      <c r="B105" s="378" t="s">
        <v>1224</v>
      </c>
      <c r="C105" s="56" t="s">
        <v>1679</v>
      </c>
      <c r="D105" s="56" t="s">
        <v>1680</v>
      </c>
      <c r="E105" s="379" t="s">
        <v>281</v>
      </c>
      <c r="F105" s="380">
        <v>0.68</v>
      </c>
      <c r="G105" s="380"/>
      <c r="H105" s="380">
        <v>0.68</v>
      </c>
      <c r="I105" s="381"/>
      <c r="J105" s="407"/>
      <c r="K105" s="381"/>
      <c r="L105" s="407"/>
      <c r="M105" s="381"/>
    </row>
    <row r="106" spans="1:13" x14ac:dyDescent="0.25">
      <c r="A106" s="55"/>
      <c r="B106" s="55"/>
      <c r="C106" s="380">
        <v>1</v>
      </c>
      <c r="D106" s="55" t="s">
        <v>1276</v>
      </c>
      <c r="E106" s="379" t="s">
        <v>1257</v>
      </c>
      <c r="F106" s="383"/>
      <c r="G106" s="380"/>
      <c r="H106" s="383">
        <v>3.9032</v>
      </c>
      <c r="I106" s="380"/>
      <c r="J106" s="380"/>
      <c r="K106" s="380"/>
      <c r="L106" s="380"/>
      <c r="M106" s="384">
        <v>1855.89</v>
      </c>
    </row>
    <row r="107" spans="1:13" ht="28.5" x14ac:dyDescent="0.25">
      <c r="A107" s="56"/>
      <c r="B107" s="56"/>
      <c r="C107" s="56" t="s">
        <v>1439</v>
      </c>
      <c r="D107" s="56" t="s">
        <v>1440</v>
      </c>
      <c r="E107" s="379" t="s">
        <v>1257</v>
      </c>
      <c r="F107" s="380">
        <v>5.74</v>
      </c>
      <c r="G107" s="380"/>
      <c r="H107" s="380">
        <v>3.9032</v>
      </c>
      <c r="I107" s="381"/>
      <c r="J107" s="407"/>
      <c r="K107" s="381">
        <v>475.48</v>
      </c>
      <c r="L107" s="407"/>
      <c r="M107" s="381">
        <v>1855.89</v>
      </c>
    </row>
    <row r="108" spans="1:13" x14ac:dyDescent="0.25">
      <c r="A108" s="55"/>
      <c r="B108" s="55"/>
      <c r="C108" s="380">
        <v>2</v>
      </c>
      <c r="D108" s="55" t="s">
        <v>47</v>
      </c>
      <c r="E108" s="379"/>
      <c r="F108" s="383"/>
      <c r="G108" s="380"/>
      <c r="H108" s="383"/>
      <c r="I108" s="380"/>
      <c r="J108" s="380"/>
      <c r="K108" s="380"/>
      <c r="L108" s="380"/>
      <c r="M108" s="384">
        <v>2648.4600000000005</v>
      </c>
    </row>
    <row r="109" spans="1:13" x14ac:dyDescent="0.25">
      <c r="A109" s="55"/>
      <c r="B109" s="55"/>
      <c r="C109" s="380"/>
      <c r="D109" s="55" t="s">
        <v>1279</v>
      </c>
      <c r="E109" s="379" t="s">
        <v>1257</v>
      </c>
      <c r="F109" s="383"/>
      <c r="G109" s="380"/>
      <c r="H109" s="383">
        <v>2.6112000000000002</v>
      </c>
      <c r="I109" s="380"/>
      <c r="J109" s="380"/>
      <c r="K109" s="380"/>
      <c r="L109" s="380"/>
      <c r="M109" s="384">
        <v>1487.99</v>
      </c>
    </row>
    <row r="110" spans="1:13" ht="28.5" x14ac:dyDescent="0.25">
      <c r="A110" s="56"/>
      <c r="B110" s="56"/>
      <c r="C110" s="56" t="s">
        <v>1351</v>
      </c>
      <c r="D110" s="56" t="s">
        <v>1352</v>
      </c>
      <c r="E110" s="379" t="s">
        <v>1282</v>
      </c>
      <c r="F110" s="380">
        <v>1.92</v>
      </c>
      <c r="G110" s="380"/>
      <c r="H110" s="380">
        <v>1.3056000000000001</v>
      </c>
      <c r="I110" s="381"/>
      <c r="J110" s="407"/>
      <c r="K110" s="381">
        <v>1459.82</v>
      </c>
      <c r="L110" s="407"/>
      <c r="M110" s="381">
        <v>1905.94</v>
      </c>
    </row>
    <row r="111" spans="1:13" ht="28.5" x14ac:dyDescent="0.25">
      <c r="A111" s="56"/>
      <c r="B111" s="56"/>
      <c r="C111" s="56" t="s">
        <v>1353</v>
      </c>
      <c r="D111" s="56" t="s">
        <v>1354</v>
      </c>
      <c r="E111" s="379" t="s">
        <v>1257</v>
      </c>
      <c r="F111" s="380">
        <v>1.92</v>
      </c>
      <c r="G111" s="380"/>
      <c r="H111" s="380">
        <v>1.3056000000000001</v>
      </c>
      <c r="I111" s="381"/>
      <c r="J111" s="407"/>
      <c r="K111" s="381">
        <v>653.33000000000004</v>
      </c>
      <c r="L111" s="407"/>
      <c r="M111" s="381">
        <v>852.99</v>
      </c>
    </row>
    <row r="112" spans="1:13" ht="28.5" x14ac:dyDescent="0.25">
      <c r="A112" s="56"/>
      <c r="B112" s="56"/>
      <c r="C112" s="56" t="s">
        <v>1285</v>
      </c>
      <c r="D112" s="56" t="s">
        <v>1286</v>
      </c>
      <c r="E112" s="379" t="s">
        <v>1282</v>
      </c>
      <c r="F112" s="380">
        <v>1.92</v>
      </c>
      <c r="G112" s="380"/>
      <c r="H112" s="380">
        <v>1.3056000000000001</v>
      </c>
      <c r="I112" s="381">
        <v>477.92</v>
      </c>
      <c r="J112" s="407">
        <v>1.19</v>
      </c>
      <c r="K112" s="381">
        <v>568.72</v>
      </c>
      <c r="L112" s="407"/>
      <c r="M112" s="381">
        <v>742.52</v>
      </c>
    </row>
    <row r="113" spans="1:13" ht="28.5" x14ac:dyDescent="0.25">
      <c r="A113" s="56"/>
      <c r="B113" s="56"/>
      <c r="C113" s="56" t="s">
        <v>1283</v>
      </c>
      <c r="D113" s="61" t="s">
        <v>1284</v>
      </c>
      <c r="E113" s="385" t="s">
        <v>1257</v>
      </c>
      <c r="F113" s="386">
        <v>1.92</v>
      </c>
      <c r="G113" s="386"/>
      <c r="H113" s="386">
        <v>1.3056000000000001</v>
      </c>
      <c r="I113" s="387"/>
      <c r="J113" s="388"/>
      <c r="K113" s="387">
        <v>486.37</v>
      </c>
      <c r="L113" s="388"/>
      <c r="M113" s="387">
        <v>635</v>
      </c>
    </row>
    <row r="114" spans="1:13" x14ac:dyDescent="0.25">
      <c r="A114" s="56"/>
      <c r="B114" s="56"/>
      <c r="C114" s="56"/>
      <c r="D114" s="405" t="s">
        <v>1287</v>
      </c>
      <c r="E114" s="379"/>
      <c r="F114" s="380"/>
      <c r="G114" s="380"/>
      <c r="H114" s="380"/>
      <c r="I114" s="381"/>
      <c r="J114" s="407"/>
      <c r="K114" s="381"/>
      <c r="L114" s="407"/>
      <c r="M114" s="381">
        <v>5992.34</v>
      </c>
    </row>
    <row r="115" spans="1:13" ht="57" x14ac:dyDescent="0.25">
      <c r="A115" s="378" t="s">
        <v>1681</v>
      </c>
      <c r="B115" s="378" t="s">
        <v>1681</v>
      </c>
      <c r="C115" s="56" t="s">
        <v>1442</v>
      </c>
      <c r="D115" s="56" t="s">
        <v>1443</v>
      </c>
      <c r="E115" s="379" t="s">
        <v>49</v>
      </c>
      <c r="F115" s="380">
        <v>2</v>
      </c>
      <c r="G115" s="380"/>
      <c r="H115" s="380">
        <v>2</v>
      </c>
      <c r="I115" s="381"/>
      <c r="J115" s="407"/>
      <c r="K115" s="381"/>
      <c r="L115" s="407"/>
      <c r="M115" s="381">
        <v>37.119999999999997</v>
      </c>
    </row>
    <row r="116" spans="1:13" x14ac:dyDescent="0.25">
      <c r="A116" s="56"/>
      <c r="B116" s="56"/>
      <c r="C116" s="56"/>
      <c r="D116" s="56" t="s">
        <v>1288</v>
      </c>
      <c r="E116" s="379"/>
      <c r="F116" s="380"/>
      <c r="G116" s="380"/>
      <c r="H116" s="380"/>
      <c r="I116" s="381"/>
      <c r="J116" s="407"/>
      <c r="K116" s="381"/>
      <c r="L116" s="407"/>
      <c r="M116" s="381">
        <v>3343.88</v>
      </c>
    </row>
    <row r="117" spans="1:13" ht="28.5" x14ac:dyDescent="0.25">
      <c r="A117" s="56"/>
      <c r="B117" s="56"/>
      <c r="C117" s="56" t="s">
        <v>1444</v>
      </c>
      <c r="D117" s="56" t="s">
        <v>1445</v>
      </c>
      <c r="E117" s="379" t="s">
        <v>49</v>
      </c>
      <c r="F117" s="380">
        <v>97</v>
      </c>
      <c r="G117" s="380"/>
      <c r="H117" s="380">
        <v>97</v>
      </c>
      <c r="I117" s="381"/>
      <c r="J117" s="407"/>
      <c r="K117" s="381"/>
      <c r="L117" s="407"/>
      <c r="M117" s="381">
        <v>3243.56</v>
      </c>
    </row>
    <row r="118" spans="1:13" ht="28.5" x14ac:dyDescent="0.25">
      <c r="A118" s="61"/>
      <c r="B118" s="61"/>
      <c r="C118" s="61" t="s">
        <v>1446</v>
      </c>
      <c r="D118" s="61" t="s">
        <v>1447</v>
      </c>
      <c r="E118" s="385" t="s">
        <v>49</v>
      </c>
      <c r="F118" s="386">
        <v>51</v>
      </c>
      <c r="G118" s="386"/>
      <c r="H118" s="386">
        <v>51</v>
      </c>
      <c r="I118" s="387"/>
      <c r="J118" s="388"/>
      <c r="K118" s="387"/>
      <c r="L118" s="388"/>
      <c r="M118" s="387">
        <v>1705.38</v>
      </c>
    </row>
    <row r="119" spans="1:13" x14ac:dyDescent="0.25">
      <c r="D119" s="1925" t="s">
        <v>52</v>
      </c>
      <c r="E119" s="1925"/>
      <c r="F119" s="1925"/>
      <c r="G119" s="1925"/>
      <c r="H119" s="1925"/>
      <c r="I119" s="1925"/>
      <c r="J119" s="1918">
        <v>16144.705882352942</v>
      </c>
      <c r="K119" s="1918"/>
      <c r="L119" s="1918">
        <v>10978.400000000001</v>
      </c>
      <c r="M119" s="1918"/>
    </row>
    <row r="120" spans="1:13" ht="28.5" x14ac:dyDescent="0.25">
      <c r="A120" s="378" t="s">
        <v>1225</v>
      </c>
      <c r="B120" s="378" t="s">
        <v>1225</v>
      </c>
      <c r="C120" s="56" t="s">
        <v>1682</v>
      </c>
      <c r="D120" s="56" t="s">
        <v>1683</v>
      </c>
      <c r="E120" s="379" t="s">
        <v>1684</v>
      </c>
      <c r="F120" s="380">
        <v>3.2000000000000001E-2</v>
      </c>
      <c r="G120" s="380"/>
      <c r="H120" s="380">
        <v>3.2000000000000001E-2</v>
      </c>
      <c r="I120" s="381"/>
      <c r="J120" s="407"/>
      <c r="K120" s="381"/>
      <c r="L120" s="407"/>
      <c r="M120" s="381"/>
    </row>
    <row r="121" spans="1:13" x14ac:dyDescent="0.25">
      <c r="A121" s="55"/>
      <c r="B121" s="55"/>
      <c r="C121" s="380">
        <v>1</v>
      </c>
      <c r="D121" s="55" t="s">
        <v>1276</v>
      </c>
      <c r="E121" s="379" t="s">
        <v>1257</v>
      </c>
      <c r="F121" s="383"/>
      <c r="G121" s="380"/>
      <c r="H121" s="383">
        <v>4.2560000000000002</v>
      </c>
      <c r="I121" s="380"/>
      <c r="J121" s="380"/>
      <c r="K121" s="380"/>
      <c r="L121" s="380"/>
      <c r="M121" s="384">
        <v>1822.8</v>
      </c>
    </row>
    <row r="122" spans="1:13" ht="28.5" x14ac:dyDescent="0.25">
      <c r="A122" s="56"/>
      <c r="B122" s="56"/>
      <c r="C122" s="56" t="s">
        <v>1402</v>
      </c>
      <c r="D122" s="56" t="s">
        <v>1403</v>
      </c>
      <c r="E122" s="379" t="s">
        <v>1257</v>
      </c>
      <c r="F122" s="380">
        <v>133</v>
      </c>
      <c r="G122" s="380"/>
      <c r="H122" s="380">
        <v>4.2560000000000002</v>
      </c>
      <c r="I122" s="381"/>
      <c r="J122" s="407"/>
      <c r="K122" s="381">
        <v>428.29</v>
      </c>
      <c r="L122" s="407"/>
      <c r="M122" s="381">
        <v>1822.8</v>
      </c>
    </row>
    <row r="123" spans="1:13" x14ac:dyDescent="0.25">
      <c r="A123" s="55"/>
      <c r="B123" s="55"/>
      <c r="C123" s="380">
        <v>4</v>
      </c>
      <c r="D123" s="55" t="s">
        <v>1369</v>
      </c>
      <c r="E123" s="379"/>
      <c r="F123" s="383"/>
      <c r="G123" s="380"/>
      <c r="H123" s="383"/>
      <c r="I123" s="380"/>
      <c r="J123" s="380"/>
      <c r="K123" s="380"/>
      <c r="L123" s="380"/>
      <c r="M123" s="384">
        <v>36.72</v>
      </c>
    </row>
    <row r="124" spans="1:13" ht="28.5" x14ac:dyDescent="0.25">
      <c r="A124" s="56"/>
      <c r="B124" s="56"/>
      <c r="C124" s="56" t="s">
        <v>1685</v>
      </c>
      <c r="D124" s="56" t="s">
        <v>1686</v>
      </c>
      <c r="E124" s="379" t="s">
        <v>75</v>
      </c>
      <c r="F124" s="380">
        <v>8.0000000000000004E-4</v>
      </c>
      <c r="G124" s="380"/>
      <c r="H124" s="380">
        <v>2.5599999999999999E-5</v>
      </c>
      <c r="I124" s="381"/>
      <c r="J124" s="407"/>
      <c r="K124" s="381">
        <v>52093.35</v>
      </c>
      <c r="L124" s="407"/>
      <c r="M124" s="381">
        <v>1.33</v>
      </c>
    </row>
    <row r="125" spans="1:13" ht="57" x14ac:dyDescent="0.25">
      <c r="A125" s="56"/>
      <c r="B125" s="56"/>
      <c r="C125" s="56" t="s">
        <v>1687</v>
      </c>
      <c r="D125" s="56" t="s">
        <v>1688</v>
      </c>
      <c r="E125" s="379" t="s">
        <v>923</v>
      </c>
      <c r="F125" s="380">
        <v>0.08</v>
      </c>
      <c r="G125" s="380"/>
      <c r="H125" s="380">
        <v>2.5600000000000002E-3</v>
      </c>
      <c r="I125" s="381">
        <v>16655</v>
      </c>
      <c r="J125" s="407">
        <v>0.83</v>
      </c>
      <c r="K125" s="381">
        <v>13823.65</v>
      </c>
      <c r="L125" s="407"/>
      <c r="M125" s="381">
        <v>35.39</v>
      </c>
    </row>
    <row r="126" spans="1:13" x14ac:dyDescent="0.25">
      <c r="A126" s="56"/>
      <c r="B126" s="56"/>
      <c r="C126" s="56" t="s">
        <v>1689</v>
      </c>
      <c r="D126" s="61" t="s">
        <v>1690</v>
      </c>
      <c r="E126" s="385" t="s">
        <v>28</v>
      </c>
      <c r="F126" s="386">
        <v>1000</v>
      </c>
      <c r="G126" s="386"/>
      <c r="H126" s="386">
        <v>32</v>
      </c>
      <c r="I126" s="387"/>
      <c r="J126" s="388"/>
      <c r="K126" s="387"/>
      <c r="L126" s="388"/>
      <c r="M126" s="387"/>
    </row>
    <row r="127" spans="1:13" x14ac:dyDescent="0.25">
      <c r="A127" s="56"/>
      <c r="B127" s="56"/>
      <c r="C127" s="56"/>
      <c r="D127" s="405" t="s">
        <v>1287</v>
      </c>
      <c r="E127" s="379"/>
      <c r="F127" s="380"/>
      <c r="G127" s="380"/>
      <c r="H127" s="380"/>
      <c r="I127" s="381"/>
      <c r="J127" s="407"/>
      <c r="K127" s="381"/>
      <c r="L127" s="407"/>
      <c r="M127" s="381">
        <v>1859.52</v>
      </c>
    </row>
    <row r="128" spans="1:13" x14ac:dyDescent="0.25">
      <c r="A128" s="56"/>
      <c r="B128" s="56"/>
      <c r="C128" s="56"/>
      <c r="D128" s="56" t="s">
        <v>1288</v>
      </c>
      <c r="E128" s="379"/>
      <c r="F128" s="380"/>
      <c r="G128" s="380"/>
      <c r="H128" s="380"/>
      <c r="I128" s="381"/>
      <c r="J128" s="407"/>
      <c r="K128" s="381"/>
      <c r="L128" s="407"/>
      <c r="M128" s="381">
        <v>1822.8</v>
      </c>
    </row>
    <row r="129" spans="1:13" ht="42.75" x14ac:dyDescent="0.25">
      <c r="A129" s="56"/>
      <c r="B129" s="56"/>
      <c r="C129" s="56" t="s">
        <v>1691</v>
      </c>
      <c r="D129" s="56" t="s">
        <v>1692</v>
      </c>
      <c r="E129" s="379" t="s">
        <v>49</v>
      </c>
      <c r="F129" s="380">
        <v>98</v>
      </c>
      <c r="G129" s="380"/>
      <c r="H129" s="380">
        <v>98</v>
      </c>
      <c r="I129" s="381"/>
      <c r="J129" s="407"/>
      <c r="K129" s="381"/>
      <c r="L129" s="407"/>
      <c r="M129" s="381">
        <v>1786.34</v>
      </c>
    </row>
    <row r="130" spans="1:13" ht="42.75" x14ac:dyDescent="0.25">
      <c r="A130" s="61"/>
      <c r="B130" s="61"/>
      <c r="C130" s="61" t="s">
        <v>1693</v>
      </c>
      <c r="D130" s="61" t="s">
        <v>1694</v>
      </c>
      <c r="E130" s="385" t="s">
        <v>49</v>
      </c>
      <c r="F130" s="386">
        <v>58</v>
      </c>
      <c r="G130" s="386"/>
      <c r="H130" s="386">
        <v>58</v>
      </c>
      <c r="I130" s="387"/>
      <c r="J130" s="388"/>
      <c r="K130" s="387"/>
      <c r="L130" s="388"/>
      <c r="M130" s="387">
        <v>1057.22</v>
      </c>
    </row>
    <row r="131" spans="1:13" x14ac:dyDescent="0.25">
      <c r="D131" s="1925" t="s">
        <v>52</v>
      </c>
      <c r="E131" s="1925"/>
      <c r="F131" s="1925"/>
      <c r="G131" s="1925"/>
      <c r="H131" s="1925"/>
      <c r="I131" s="1925"/>
      <c r="J131" s="1918">
        <v>146971.25</v>
      </c>
      <c r="K131" s="1918"/>
      <c r="L131" s="1918">
        <v>4703.08</v>
      </c>
      <c r="M131" s="1918"/>
    </row>
    <row r="132" spans="1:13" ht="42.75" x14ac:dyDescent="0.25">
      <c r="A132" s="378" t="s">
        <v>1226</v>
      </c>
      <c r="B132" s="378" t="s">
        <v>1226</v>
      </c>
      <c r="C132" s="56" t="s">
        <v>1695</v>
      </c>
      <c r="D132" s="56" t="s">
        <v>1696</v>
      </c>
      <c r="E132" s="379" t="s">
        <v>281</v>
      </c>
      <c r="F132" s="380">
        <v>0.33</v>
      </c>
      <c r="G132" s="380"/>
      <c r="H132" s="380">
        <v>0.33</v>
      </c>
      <c r="I132" s="381"/>
      <c r="J132" s="407"/>
      <c r="K132" s="381"/>
      <c r="L132" s="407"/>
      <c r="M132" s="381"/>
    </row>
    <row r="133" spans="1:13" x14ac:dyDescent="0.25">
      <c r="A133" s="55"/>
      <c r="B133" s="55"/>
      <c r="C133" s="380">
        <v>1</v>
      </c>
      <c r="D133" s="55" t="s">
        <v>1276</v>
      </c>
      <c r="E133" s="379" t="s">
        <v>1257</v>
      </c>
      <c r="F133" s="383"/>
      <c r="G133" s="380"/>
      <c r="H133" s="383">
        <v>6.1247999999999996</v>
      </c>
      <c r="I133" s="380"/>
      <c r="J133" s="380"/>
      <c r="K133" s="380"/>
      <c r="L133" s="380"/>
      <c r="M133" s="384">
        <v>2912.22</v>
      </c>
    </row>
    <row r="134" spans="1:13" ht="28.5" x14ac:dyDescent="0.25">
      <c r="A134" s="56"/>
      <c r="B134" s="56"/>
      <c r="C134" s="56" t="s">
        <v>1439</v>
      </c>
      <c r="D134" s="56" t="s">
        <v>1440</v>
      </c>
      <c r="E134" s="379" t="s">
        <v>1257</v>
      </c>
      <c r="F134" s="380">
        <v>18.559999999999999</v>
      </c>
      <c r="G134" s="380"/>
      <c r="H134" s="380">
        <v>6.1247999999999996</v>
      </c>
      <c r="I134" s="381"/>
      <c r="J134" s="407"/>
      <c r="K134" s="381">
        <v>475.48</v>
      </c>
      <c r="L134" s="407"/>
      <c r="M134" s="381">
        <v>2912.22</v>
      </c>
    </row>
    <row r="135" spans="1:13" x14ac:dyDescent="0.25">
      <c r="A135" s="55"/>
      <c r="B135" s="55"/>
      <c r="C135" s="380">
        <v>2</v>
      </c>
      <c r="D135" s="55" t="s">
        <v>47</v>
      </c>
      <c r="E135" s="379"/>
      <c r="F135" s="383"/>
      <c r="G135" s="380"/>
      <c r="H135" s="383"/>
      <c r="I135" s="380"/>
      <c r="J135" s="380"/>
      <c r="K135" s="380"/>
      <c r="L135" s="380"/>
      <c r="M135" s="384">
        <v>153.41000000000003</v>
      </c>
    </row>
    <row r="136" spans="1:13" x14ac:dyDescent="0.25">
      <c r="A136" s="55"/>
      <c r="B136" s="55"/>
      <c r="C136" s="380"/>
      <c r="D136" s="55" t="s">
        <v>1279</v>
      </c>
      <c r="E136" s="379" t="s">
        <v>1257</v>
      </c>
      <c r="F136" s="383"/>
      <c r="G136" s="380"/>
      <c r="H136" s="383">
        <v>0.13200000000000001</v>
      </c>
      <c r="I136" s="380"/>
      <c r="J136" s="380"/>
      <c r="K136" s="380"/>
      <c r="L136" s="380"/>
      <c r="M136" s="384">
        <v>75.22</v>
      </c>
    </row>
    <row r="137" spans="1:13" ht="28.5" x14ac:dyDescent="0.25">
      <c r="A137" s="56"/>
      <c r="B137" s="56"/>
      <c r="C137" s="56" t="s">
        <v>1351</v>
      </c>
      <c r="D137" s="56" t="s">
        <v>1352</v>
      </c>
      <c r="E137" s="379" t="s">
        <v>1282</v>
      </c>
      <c r="F137" s="380">
        <v>0.2</v>
      </c>
      <c r="G137" s="380"/>
      <c r="H137" s="380">
        <v>6.6000000000000003E-2</v>
      </c>
      <c r="I137" s="381"/>
      <c r="J137" s="407"/>
      <c r="K137" s="381">
        <v>1459.82</v>
      </c>
      <c r="L137" s="407"/>
      <c r="M137" s="381">
        <v>96.35</v>
      </c>
    </row>
    <row r="138" spans="1:13" ht="28.5" x14ac:dyDescent="0.25">
      <c r="A138" s="56"/>
      <c r="B138" s="56"/>
      <c r="C138" s="56" t="s">
        <v>1353</v>
      </c>
      <c r="D138" s="56" t="s">
        <v>1354</v>
      </c>
      <c r="E138" s="379" t="s">
        <v>1257</v>
      </c>
      <c r="F138" s="380">
        <v>0.2</v>
      </c>
      <c r="G138" s="380"/>
      <c r="H138" s="380">
        <v>6.6000000000000003E-2</v>
      </c>
      <c r="I138" s="381"/>
      <c r="J138" s="407"/>
      <c r="K138" s="381">
        <v>653.33000000000004</v>
      </c>
      <c r="L138" s="407"/>
      <c r="M138" s="381">
        <v>43.12</v>
      </c>
    </row>
    <row r="139" spans="1:13" ht="28.5" x14ac:dyDescent="0.25">
      <c r="A139" s="56"/>
      <c r="B139" s="56"/>
      <c r="C139" s="56" t="s">
        <v>1668</v>
      </c>
      <c r="D139" s="56" t="s">
        <v>1669</v>
      </c>
      <c r="E139" s="379" t="s">
        <v>1282</v>
      </c>
      <c r="F139" s="380">
        <v>4.2699999999999996</v>
      </c>
      <c r="G139" s="380"/>
      <c r="H139" s="380">
        <v>1.4091</v>
      </c>
      <c r="I139" s="381">
        <v>1.75</v>
      </c>
      <c r="J139" s="407">
        <v>1.35</v>
      </c>
      <c r="K139" s="381">
        <v>2.36</v>
      </c>
      <c r="L139" s="407"/>
      <c r="M139" s="381">
        <v>3.33</v>
      </c>
    </row>
    <row r="140" spans="1:13" ht="28.5" x14ac:dyDescent="0.25">
      <c r="A140" s="56"/>
      <c r="B140" s="56"/>
      <c r="C140" s="56" t="s">
        <v>1670</v>
      </c>
      <c r="D140" s="56" t="s">
        <v>1671</v>
      </c>
      <c r="E140" s="379" t="s">
        <v>1282</v>
      </c>
      <c r="F140" s="380">
        <v>4.2699999999999996</v>
      </c>
      <c r="G140" s="380"/>
      <c r="H140" s="380">
        <v>1.4091</v>
      </c>
      <c r="I140" s="381">
        <v>8.84</v>
      </c>
      <c r="J140" s="407">
        <v>1.3</v>
      </c>
      <c r="K140" s="381">
        <v>11.49</v>
      </c>
      <c r="L140" s="407"/>
      <c r="M140" s="381">
        <v>16.190000000000001</v>
      </c>
    </row>
    <row r="141" spans="1:13" ht="28.5" x14ac:dyDescent="0.25">
      <c r="A141" s="56"/>
      <c r="B141" s="56"/>
      <c r="C141" s="56" t="s">
        <v>1285</v>
      </c>
      <c r="D141" s="56" t="s">
        <v>1286</v>
      </c>
      <c r="E141" s="379" t="s">
        <v>1282</v>
      </c>
      <c r="F141" s="380">
        <v>0.2</v>
      </c>
      <c r="G141" s="380"/>
      <c r="H141" s="380">
        <v>6.6000000000000003E-2</v>
      </c>
      <c r="I141" s="381">
        <v>477.92</v>
      </c>
      <c r="J141" s="407">
        <v>1.19</v>
      </c>
      <c r="K141" s="381">
        <v>568.72</v>
      </c>
      <c r="L141" s="407"/>
      <c r="M141" s="381">
        <v>37.54</v>
      </c>
    </row>
    <row r="142" spans="1:13" ht="28.5" x14ac:dyDescent="0.25">
      <c r="A142" s="56"/>
      <c r="B142" s="56"/>
      <c r="C142" s="56" t="s">
        <v>1283</v>
      </c>
      <c r="D142" s="56" t="s">
        <v>1284</v>
      </c>
      <c r="E142" s="379" t="s">
        <v>1257</v>
      </c>
      <c r="F142" s="380">
        <v>0.2</v>
      </c>
      <c r="G142" s="380"/>
      <c r="H142" s="380">
        <v>6.6000000000000003E-2</v>
      </c>
      <c r="I142" s="381"/>
      <c r="J142" s="407"/>
      <c r="K142" s="381">
        <v>486.37</v>
      </c>
      <c r="L142" s="407"/>
      <c r="M142" s="381">
        <v>32.1</v>
      </c>
    </row>
    <row r="143" spans="1:13" x14ac:dyDescent="0.25">
      <c r="A143" s="55"/>
      <c r="B143" s="55"/>
      <c r="C143" s="380">
        <v>4</v>
      </c>
      <c r="D143" s="55" t="s">
        <v>1369</v>
      </c>
      <c r="E143" s="379"/>
      <c r="F143" s="383"/>
      <c r="G143" s="380"/>
      <c r="H143" s="383"/>
      <c r="I143" s="380"/>
      <c r="J143" s="380"/>
      <c r="K143" s="380"/>
      <c r="L143" s="380"/>
      <c r="M143" s="384">
        <v>250.74999999999997</v>
      </c>
    </row>
    <row r="144" spans="1:13" ht="57" x14ac:dyDescent="0.25">
      <c r="A144" s="56"/>
      <c r="B144" s="56"/>
      <c r="C144" s="56" t="s">
        <v>1533</v>
      </c>
      <c r="D144" s="56" t="s">
        <v>1534</v>
      </c>
      <c r="E144" s="379" t="s">
        <v>495</v>
      </c>
      <c r="F144" s="380">
        <v>9.6000000000000002E-2</v>
      </c>
      <c r="G144" s="380"/>
      <c r="H144" s="380">
        <v>3.168E-2</v>
      </c>
      <c r="I144" s="381">
        <v>37.71</v>
      </c>
      <c r="J144" s="407">
        <v>1.45</v>
      </c>
      <c r="K144" s="381">
        <v>54.68</v>
      </c>
      <c r="L144" s="407"/>
      <c r="M144" s="381">
        <v>1.73</v>
      </c>
    </row>
    <row r="145" spans="1:13" ht="28.5" x14ac:dyDescent="0.25">
      <c r="A145" s="56"/>
      <c r="B145" s="56"/>
      <c r="C145" s="56" t="s">
        <v>1535</v>
      </c>
      <c r="D145" s="56" t="s">
        <v>1536</v>
      </c>
      <c r="E145" s="379" t="s">
        <v>1372</v>
      </c>
      <c r="F145" s="380">
        <v>0.5</v>
      </c>
      <c r="G145" s="380"/>
      <c r="H145" s="380">
        <v>0.16500000000000001</v>
      </c>
      <c r="I145" s="381">
        <v>931.11</v>
      </c>
      <c r="J145" s="407">
        <v>1.61</v>
      </c>
      <c r="K145" s="381">
        <v>1499.09</v>
      </c>
      <c r="L145" s="407"/>
      <c r="M145" s="381">
        <v>247.35</v>
      </c>
    </row>
    <row r="146" spans="1:13" ht="28.5" x14ac:dyDescent="0.25">
      <c r="A146" s="56"/>
      <c r="B146" s="56"/>
      <c r="C146" s="56" t="s">
        <v>1676</v>
      </c>
      <c r="D146" s="61" t="s">
        <v>1677</v>
      </c>
      <c r="E146" s="385" t="s">
        <v>75</v>
      </c>
      <c r="F146" s="386">
        <v>6.0000000000000002E-5</v>
      </c>
      <c r="G146" s="386"/>
      <c r="H146" s="386">
        <v>1.98E-5</v>
      </c>
      <c r="I146" s="387">
        <v>82698.14</v>
      </c>
      <c r="J146" s="388">
        <v>1.02</v>
      </c>
      <c r="K146" s="387">
        <v>84352.1</v>
      </c>
      <c r="L146" s="388"/>
      <c r="M146" s="387">
        <v>1.67</v>
      </c>
    </row>
    <row r="147" spans="1:13" x14ac:dyDescent="0.25">
      <c r="A147" s="56"/>
      <c r="B147" s="56"/>
      <c r="C147" s="56"/>
      <c r="D147" s="405" t="s">
        <v>1287</v>
      </c>
      <c r="E147" s="379"/>
      <c r="F147" s="380"/>
      <c r="G147" s="380"/>
      <c r="H147" s="380"/>
      <c r="I147" s="381"/>
      <c r="J147" s="407"/>
      <c r="K147" s="381"/>
      <c r="L147" s="407"/>
      <c r="M147" s="381">
        <v>3391.5999999999995</v>
      </c>
    </row>
    <row r="148" spans="1:13" ht="57" x14ac:dyDescent="0.25">
      <c r="A148" s="378" t="s">
        <v>1697</v>
      </c>
      <c r="B148" s="378" t="s">
        <v>1697</v>
      </c>
      <c r="C148" s="56" t="s">
        <v>1442</v>
      </c>
      <c r="D148" s="56" t="s">
        <v>1443</v>
      </c>
      <c r="E148" s="379" t="s">
        <v>49</v>
      </c>
      <c r="F148" s="380">
        <v>2</v>
      </c>
      <c r="G148" s="380"/>
      <c r="H148" s="380">
        <v>2</v>
      </c>
      <c r="I148" s="381"/>
      <c r="J148" s="407"/>
      <c r="K148" s="381"/>
      <c r="L148" s="407"/>
      <c r="M148" s="381">
        <v>58.24</v>
      </c>
    </row>
    <row r="149" spans="1:13" x14ac:dyDescent="0.25">
      <c r="A149" s="56"/>
      <c r="B149" s="56"/>
      <c r="C149" s="56"/>
      <c r="D149" s="56" t="s">
        <v>1288</v>
      </c>
      <c r="E149" s="379"/>
      <c r="F149" s="380"/>
      <c r="G149" s="380"/>
      <c r="H149" s="380"/>
      <c r="I149" s="381"/>
      <c r="J149" s="407"/>
      <c r="K149" s="381"/>
      <c r="L149" s="407"/>
      <c r="M149" s="381">
        <v>2987.4399999999996</v>
      </c>
    </row>
    <row r="150" spans="1:13" ht="28.5" x14ac:dyDescent="0.25">
      <c r="A150" s="56"/>
      <c r="B150" s="56"/>
      <c r="C150" s="56" t="s">
        <v>1444</v>
      </c>
      <c r="D150" s="56" t="s">
        <v>1445</v>
      </c>
      <c r="E150" s="379" t="s">
        <v>49</v>
      </c>
      <c r="F150" s="380">
        <v>97</v>
      </c>
      <c r="G150" s="380"/>
      <c r="H150" s="380">
        <v>97</v>
      </c>
      <c r="I150" s="381"/>
      <c r="J150" s="407"/>
      <c r="K150" s="381"/>
      <c r="L150" s="407"/>
      <c r="M150" s="381">
        <v>2897.82</v>
      </c>
    </row>
    <row r="151" spans="1:13" ht="28.5" x14ac:dyDescent="0.25">
      <c r="A151" s="61"/>
      <c r="B151" s="61"/>
      <c r="C151" s="61" t="s">
        <v>1446</v>
      </c>
      <c r="D151" s="61" t="s">
        <v>1447</v>
      </c>
      <c r="E151" s="385" t="s">
        <v>49</v>
      </c>
      <c r="F151" s="386">
        <v>51</v>
      </c>
      <c r="G151" s="386"/>
      <c r="H151" s="386">
        <v>51</v>
      </c>
      <c r="I151" s="387"/>
      <c r="J151" s="388"/>
      <c r="K151" s="387"/>
      <c r="L151" s="388"/>
      <c r="M151" s="387">
        <v>1523.59</v>
      </c>
    </row>
    <row r="152" spans="1:13" x14ac:dyDescent="0.25">
      <c r="D152" s="1925" t="s">
        <v>52</v>
      </c>
      <c r="E152" s="1925"/>
      <c r="F152" s="1925"/>
      <c r="G152" s="1925"/>
      <c r="H152" s="1925"/>
      <c r="I152" s="1925"/>
      <c r="J152" s="1918">
        <v>23852.272727272728</v>
      </c>
      <c r="K152" s="1918"/>
      <c r="L152" s="1918">
        <v>7871.25</v>
      </c>
      <c r="M152" s="1918"/>
    </row>
    <row r="153" spans="1:13" ht="42.75" x14ac:dyDescent="0.25">
      <c r="A153" s="378" t="s">
        <v>1227</v>
      </c>
      <c r="B153" s="378" t="s">
        <v>1227</v>
      </c>
      <c r="C153" s="56" t="s">
        <v>1698</v>
      </c>
      <c r="D153" s="56" t="s">
        <v>1699</v>
      </c>
      <c r="E153" s="379" t="s">
        <v>281</v>
      </c>
      <c r="F153" s="380">
        <v>1.4999999999999999E-2</v>
      </c>
      <c r="G153" s="380"/>
      <c r="H153" s="380">
        <v>1.4999999999999999E-2</v>
      </c>
      <c r="I153" s="381"/>
      <c r="J153" s="407"/>
      <c r="K153" s="381"/>
      <c r="L153" s="407"/>
      <c r="M153" s="381"/>
    </row>
    <row r="154" spans="1:13" x14ac:dyDescent="0.25">
      <c r="A154" s="55"/>
      <c r="B154" s="55"/>
      <c r="C154" s="380">
        <v>1</v>
      </c>
      <c r="D154" s="55" t="s">
        <v>1276</v>
      </c>
      <c r="E154" s="379" t="s">
        <v>1257</v>
      </c>
      <c r="F154" s="383"/>
      <c r="G154" s="380"/>
      <c r="H154" s="383">
        <v>0.27960000000000002</v>
      </c>
      <c r="I154" s="380"/>
      <c r="J154" s="380"/>
      <c r="K154" s="380"/>
      <c r="L154" s="380"/>
      <c r="M154" s="384">
        <v>132.94</v>
      </c>
    </row>
    <row r="155" spans="1:13" ht="28.5" x14ac:dyDescent="0.25">
      <c r="A155" s="56"/>
      <c r="B155" s="56"/>
      <c r="C155" s="56" t="s">
        <v>1439</v>
      </c>
      <c r="D155" s="56" t="s">
        <v>1440</v>
      </c>
      <c r="E155" s="379" t="s">
        <v>1257</v>
      </c>
      <c r="F155" s="380">
        <v>18.64</v>
      </c>
      <c r="G155" s="380"/>
      <c r="H155" s="380">
        <v>0.27960000000000002</v>
      </c>
      <c r="I155" s="381"/>
      <c r="J155" s="407"/>
      <c r="K155" s="381">
        <v>475.48</v>
      </c>
      <c r="L155" s="407"/>
      <c r="M155" s="381">
        <v>132.94</v>
      </c>
    </row>
    <row r="156" spans="1:13" x14ac:dyDescent="0.25">
      <c r="A156" s="55"/>
      <c r="B156" s="55"/>
      <c r="C156" s="380">
        <v>2</v>
      </c>
      <c r="D156" s="55" t="s">
        <v>47</v>
      </c>
      <c r="E156" s="379"/>
      <c r="F156" s="383"/>
      <c r="G156" s="380"/>
      <c r="H156" s="383"/>
      <c r="I156" s="380"/>
      <c r="J156" s="380"/>
      <c r="K156" s="380"/>
      <c r="L156" s="380"/>
      <c r="M156" s="384">
        <v>172.75999999999993</v>
      </c>
    </row>
    <row r="157" spans="1:13" x14ac:dyDescent="0.25">
      <c r="A157" s="55"/>
      <c r="B157" s="55"/>
      <c r="C157" s="380"/>
      <c r="D157" s="55" t="s">
        <v>1279</v>
      </c>
      <c r="E157" s="379" t="s">
        <v>1257</v>
      </c>
      <c r="F157" s="383"/>
      <c r="G157" s="380"/>
      <c r="H157" s="383">
        <v>9.1950000000000004E-2</v>
      </c>
      <c r="I157" s="380"/>
      <c r="J157" s="380"/>
      <c r="K157" s="380"/>
      <c r="L157" s="380"/>
      <c r="M157" s="384">
        <v>59.57</v>
      </c>
    </row>
    <row r="158" spans="1:13" ht="28.5" x14ac:dyDescent="0.25">
      <c r="A158" s="56"/>
      <c r="B158" s="56"/>
      <c r="C158" s="56" t="s">
        <v>1351</v>
      </c>
      <c r="D158" s="56" t="s">
        <v>1352</v>
      </c>
      <c r="E158" s="379" t="s">
        <v>1282</v>
      </c>
      <c r="F158" s="380">
        <v>0.2</v>
      </c>
      <c r="G158" s="380"/>
      <c r="H158" s="380">
        <v>3.0000000000000001E-3</v>
      </c>
      <c r="I158" s="381"/>
      <c r="J158" s="407"/>
      <c r="K158" s="381">
        <v>1459.82</v>
      </c>
      <c r="L158" s="407"/>
      <c r="M158" s="381">
        <v>4.38</v>
      </c>
    </row>
    <row r="159" spans="1:13" ht="28.5" x14ac:dyDescent="0.25">
      <c r="A159" s="56"/>
      <c r="B159" s="56"/>
      <c r="C159" s="56" t="s">
        <v>1353</v>
      </c>
      <c r="D159" s="56" t="s">
        <v>1354</v>
      </c>
      <c r="E159" s="379" t="s">
        <v>1257</v>
      </c>
      <c r="F159" s="380">
        <v>0.2</v>
      </c>
      <c r="G159" s="380"/>
      <c r="H159" s="380">
        <v>3.0000000000000001E-3</v>
      </c>
      <c r="I159" s="381"/>
      <c r="J159" s="407"/>
      <c r="K159" s="381">
        <v>653.33000000000004</v>
      </c>
      <c r="L159" s="407"/>
      <c r="M159" s="381">
        <v>1.96</v>
      </c>
    </row>
    <row r="160" spans="1:13" ht="28.5" x14ac:dyDescent="0.25">
      <c r="A160" s="56"/>
      <c r="B160" s="56"/>
      <c r="C160" s="56" t="s">
        <v>1668</v>
      </c>
      <c r="D160" s="56" t="s">
        <v>1669</v>
      </c>
      <c r="E160" s="379" t="s">
        <v>1282</v>
      </c>
      <c r="F160" s="380">
        <v>4.3</v>
      </c>
      <c r="G160" s="380"/>
      <c r="H160" s="380">
        <v>6.4500000000000002E-2</v>
      </c>
      <c r="I160" s="381">
        <v>1.75</v>
      </c>
      <c r="J160" s="407">
        <v>1.35</v>
      </c>
      <c r="K160" s="381">
        <v>2.36</v>
      </c>
      <c r="L160" s="407"/>
      <c r="M160" s="381">
        <v>0.15</v>
      </c>
    </row>
    <row r="161" spans="1:13" ht="28.5" x14ac:dyDescent="0.25">
      <c r="A161" s="56"/>
      <c r="B161" s="56"/>
      <c r="C161" s="56" t="s">
        <v>1670</v>
      </c>
      <c r="D161" s="56" t="s">
        <v>1671</v>
      </c>
      <c r="E161" s="379" t="s">
        <v>1282</v>
      </c>
      <c r="F161" s="380">
        <v>4.3</v>
      </c>
      <c r="G161" s="380"/>
      <c r="H161" s="380">
        <v>6.4500000000000002E-2</v>
      </c>
      <c r="I161" s="381">
        <v>8.84</v>
      </c>
      <c r="J161" s="407">
        <v>1.3</v>
      </c>
      <c r="K161" s="381">
        <v>11.49</v>
      </c>
      <c r="L161" s="407"/>
      <c r="M161" s="381">
        <v>0.74</v>
      </c>
    </row>
    <row r="162" spans="1:13" ht="42.75" x14ac:dyDescent="0.25">
      <c r="A162" s="56"/>
      <c r="B162" s="56"/>
      <c r="C162" s="56" t="s">
        <v>1700</v>
      </c>
      <c r="D162" s="56" t="s">
        <v>1701</v>
      </c>
      <c r="E162" s="379" t="s">
        <v>1282</v>
      </c>
      <c r="F162" s="380">
        <v>5.73</v>
      </c>
      <c r="G162" s="380"/>
      <c r="H162" s="380">
        <v>8.5949999999999999E-2</v>
      </c>
      <c r="I162" s="381">
        <v>1472.34</v>
      </c>
      <c r="J162" s="407">
        <v>1.31</v>
      </c>
      <c r="K162" s="381">
        <v>1928.77</v>
      </c>
      <c r="L162" s="407"/>
      <c r="M162" s="381">
        <v>165.78</v>
      </c>
    </row>
    <row r="163" spans="1:13" ht="28.5" x14ac:dyDescent="0.25">
      <c r="A163" s="56"/>
      <c r="B163" s="56"/>
      <c r="C163" s="56" t="s">
        <v>1353</v>
      </c>
      <c r="D163" s="56" t="s">
        <v>1354</v>
      </c>
      <c r="E163" s="379" t="s">
        <v>1257</v>
      </c>
      <c r="F163" s="380">
        <v>5.73</v>
      </c>
      <c r="G163" s="380"/>
      <c r="H163" s="380">
        <v>8.5949999999999999E-2</v>
      </c>
      <c r="I163" s="381"/>
      <c r="J163" s="407"/>
      <c r="K163" s="381">
        <v>653.33000000000004</v>
      </c>
      <c r="L163" s="407"/>
      <c r="M163" s="381">
        <v>56.15</v>
      </c>
    </row>
    <row r="164" spans="1:13" ht="28.5" x14ac:dyDescent="0.25">
      <c r="A164" s="56"/>
      <c r="B164" s="56"/>
      <c r="C164" s="56" t="s">
        <v>1285</v>
      </c>
      <c r="D164" s="56" t="s">
        <v>1286</v>
      </c>
      <c r="E164" s="379" t="s">
        <v>1282</v>
      </c>
      <c r="F164" s="380">
        <v>0.2</v>
      </c>
      <c r="G164" s="380"/>
      <c r="H164" s="380">
        <v>3.0000000000000001E-3</v>
      </c>
      <c r="I164" s="381">
        <v>477.92</v>
      </c>
      <c r="J164" s="407">
        <v>1.19</v>
      </c>
      <c r="K164" s="381">
        <v>568.72</v>
      </c>
      <c r="L164" s="407"/>
      <c r="M164" s="381">
        <v>1.71</v>
      </c>
    </row>
    <row r="165" spans="1:13" ht="28.5" x14ac:dyDescent="0.25">
      <c r="A165" s="56"/>
      <c r="B165" s="56"/>
      <c r="C165" s="56" t="s">
        <v>1283</v>
      </c>
      <c r="D165" s="56" t="s">
        <v>1284</v>
      </c>
      <c r="E165" s="379" t="s">
        <v>1257</v>
      </c>
      <c r="F165" s="380">
        <v>0.2</v>
      </c>
      <c r="G165" s="380"/>
      <c r="H165" s="380">
        <v>3.0000000000000001E-3</v>
      </c>
      <c r="I165" s="381"/>
      <c r="J165" s="407"/>
      <c r="K165" s="381">
        <v>486.37</v>
      </c>
      <c r="L165" s="407"/>
      <c r="M165" s="381">
        <v>1.46</v>
      </c>
    </row>
    <row r="166" spans="1:13" x14ac:dyDescent="0.25">
      <c r="A166" s="55"/>
      <c r="B166" s="55"/>
      <c r="C166" s="380">
        <v>4</v>
      </c>
      <c r="D166" s="55" t="s">
        <v>1369</v>
      </c>
      <c r="E166" s="379"/>
      <c r="F166" s="383"/>
      <c r="G166" s="380"/>
      <c r="H166" s="383"/>
      <c r="I166" s="380"/>
      <c r="J166" s="380"/>
      <c r="K166" s="380"/>
      <c r="L166" s="380"/>
      <c r="M166" s="384">
        <v>15.08</v>
      </c>
    </row>
    <row r="167" spans="1:13" ht="57" x14ac:dyDescent="0.25">
      <c r="A167" s="56"/>
      <c r="B167" s="56"/>
      <c r="C167" s="56" t="s">
        <v>1533</v>
      </c>
      <c r="D167" s="56" t="s">
        <v>1534</v>
      </c>
      <c r="E167" s="379" t="s">
        <v>495</v>
      </c>
      <c r="F167" s="380">
        <v>0.245</v>
      </c>
      <c r="G167" s="380"/>
      <c r="H167" s="380">
        <v>3.6749999999999999E-3</v>
      </c>
      <c r="I167" s="381">
        <v>37.71</v>
      </c>
      <c r="J167" s="407">
        <v>1.45</v>
      </c>
      <c r="K167" s="381">
        <v>54.68</v>
      </c>
      <c r="L167" s="407"/>
      <c r="M167" s="381">
        <v>0.2</v>
      </c>
    </row>
    <row r="168" spans="1:13" ht="28.5" x14ac:dyDescent="0.25">
      <c r="A168" s="56"/>
      <c r="B168" s="56"/>
      <c r="C168" s="56" t="s">
        <v>1535</v>
      </c>
      <c r="D168" s="56" t="s">
        <v>1536</v>
      </c>
      <c r="E168" s="379" t="s">
        <v>1372</v>
      </c>
      <c r="F168" s="380">
        <v>0.5</v>
      </c>
      <c r="G168" s="380"/>
      <c r="H168" s="380">
        <v>7.4999999999999997E-3</v>
      </c>
      <c r="I168" s="381">
        <v>931.11</v>
      </c>
      <c r="J168" s="407">
        <v>1.61</v>
      </c>
      <c r="K168" s="381">
        <v>1499.09</v>
      </c>
      <c r="L168" s="407"/>
      <c r="M168" s="381">
        <v>11.24</v>
      </c>
    </row>
    <row r="169" spans="1:13" ht="28.5" x14ac:dyDescent="0.25">
      <c r="A169" s="56"/>
      <c r="B169" s="56"/>
      <c r="C169" s="56" t="s">
        <v>1676</v>
      </c>
      <c r="D169" s="61" t="s">
        <v>1677</v>
      </c>
      <c r="E169" s="385" t="s">
        <v>75</v>
      </c>
      <c r="F169" s="386">
        <v>2.8800000000000002E-3</v>
      </c>
      <c r="G169" s="386"/>
      <c r="H169" s="386">
        <v>4.32E-5</v>
      </c>
      <c r="I169" s="387">
        <v>82698.14</v>
      </c>
      <c r="J169" s="388">
        <v>1.02</v>
      </c>
      <c r="K169" s="387">
        <v>84352.1</v>
      </c>
      <c r="L169" s="388"/>
      <c r="M169" s="387">
        <v>3.64</v>
      </c>
    </row>
    <row r="170" spans="1:13" x14ac:dyDescent="0.25">
      <c r="A170" s="56"/>
      <c r="B170" s="56"/>
      <c r="C170" s="56"/>
      <c r="D170" s="405" t="s">
        <v>1287</v>
      </c>
      <c r="E170" s="379"/>
      <c r="F170" s="380"/>
      <c r="G170" s="380"/>
      <c r="H170" s="380"/>
      <c r="I170" s="381"/>
      <c r="J170" s="407"/>
      <c r="K170" s="381"/>
      <c r="L170" s="407"/>
      <c r="M170" s="381">
        <v>380.34999999999991</v>
      </c>
    </row>
    <row r="171" spans="1:13" ht="57" x14ac:dyDescent="0.25">
      <c r="A171" s="378" t="s">
        <v>1702</v>
      </c>
      <c r="B171" s="378" t="s">
        <v>1702</v>
      </c>
      <c r="C171" s="56" t="s">
        <v>1442</v>
      </c>
      <c r="D171" s="56" t="s">
        <v>1443</v>
      </c>
      <c r="E171" s="379" t="s">
        <v>49</v>
      </c>
      <c r="F171" s="380">
        <v>2</v>
      </c>
      <c r="G171" s="380"/>
      <c r="H171" s="380">
        <v>2</v>
      </c>
      <c r="I171" s="381"/>
      <c r="J171" s="407"/>
      <c r="K171" s="381"/>
      <c r="L171" s="407"/>
      <c r="M171" s="381">
        <v>2.66</v>
      </c>
    </row>
    <row r="172" spans="1:13" x14ac:dyDescent="0.25">
      <c r="A172" s="56"/>
      <c r="B172" s="56"/>
      <c r="C172" s="56"/>
      <c r="D172" s="56" t="s">
        <v>1288</v>
      </c>
      <c r="E172" s="379"/>
      <c r="F172" s="380"/>
      <c r="G172" s="380"/>
      <c r="H172" s="380"/>
      <c r="I172" s="381"/>
      <c r="J172" s="407"/>
      <c r="K172" s="381"/>
      <c r="L172" s="407"/>
      <c r="M172" s="381">
        <v>192.51</v>
      </c>
    </row>
    <row r="173" spans="1:13" ht="28.5" x14ac:dyDescent="0.25">
      <c r="A173" s="56"/>
      <c r="B173" s="56"/>
      <c r="C173" s="56" t="s">
        <v>1444</v>
      </c>
      <c r="D173" s="56" t="s">
        <v>1445</v>
      </c>
      <c r="E173" s="379" t="s">
        <v>49</v>
      </c>
      <c r="F173" s="380">
        <v>97</v>
      </c>
      <c r="G173" s="380"/>
      <c r="H173" s="380">
        <v>97</v>
      </c>
      <c r="I173" s="381"/>
      <c r="J173" s="407"/>
      <c r="K173" s="381"/>
      <c r="L173" s="407"/>
      <c r="M173" s="381">
        <v>186.73</v>
      </c>
    </row>
    <row r="174" spans="1:13" ht="28.5" x14ac:dyDescent="0.25">
      <c r="A174" s="61"/>
      <c r="B174" s="61"/>
      <c r="C174" s="61" t="s">
        <v>1446</v>
      </c>
      <c r="D174" s="61" t="s">
        <v>1447</v>
      </c>
      <c r="E174" s="385" t="s">
        <v>49</v>
      </c>
      <c r="F174" s="386">
        <v>51</v>
      </c>
      <c r="G174" s="386"/>
      <c r="H174" s="386">
        <v>51</v>
      </c>
      <c r="I174" s="387"/>
      <c r="J174" s="388"/>
      <c r="K174" s="387"/>
      <c r="L174" s="388"/>
      <c r="M174" s="387">
        <v>98.18</v>
      </c>
    </row>
    <row r="175" spans="1:13" x14ac:dyDescent="0.25">
      <c r="D175" s="1925" t="s">
        <v>52</v>
      </c>
      <c r="E175" s="1925"/>
      <c r="F175" s="1925"/>
      <c r="G175" s="1925"/>
      <c r="H175" s="1925"/>
      <c r="I175" s="1925"/>
      <c r="J175" s="1918">
        <v>44527.999999999993</v>
      </c>
      <c r="K175" s="1918"/>
      <c r="L175" s="1918">
        <v>667.91999999999985</v>
      </c>
      <c r="M175" s="1918"/>
    </row>
    <row r="176" spans="1:13" ht="42.75" x14ac:dyDescent="0.25">
      <c r="A176" s="378" t="s">
        <v>1228</v>
      </c>
      <c r="B176" s="378" t="s">
        <v>1228</v>
      </c>
      <c r="C176" s="56" t="s">
        <v>1698</v>
      </c>
      <c r="D176" s="56" t="s">
        <v>1703</v>
      </c>
      <c r="E176" s="379" t="s">
        <v>281</v>
      </c>
      <c r="F176" s="380">
        <v>0.01</v>
      </c>
      <c r="G176" s="380"/>
      <c r="H176" s="380">
        <v>0.01</v>
      </c>
      <c r="I176" s="381"/>
      <c r="J176" s="407"/>
      <c r="K176" s="381"/>
      <c r="L176" s="407"/>
      <c r="M176" s="381"/>
    </row>
    <row r="177" spans="1:13" x14ac:dyDescent="0.25">
      <c r="A177" s="55"/>
      <c r="B177" s="55"/>
      <c r="C177" s="380">
        <v>1</v>
      </c>
      <c r="D177" s="55" t="s">
        <v>1276</v>
      </c>
      <c r="E177" s="379" t="s">
        <v>1257</v>
      </c>
      <c r="F177" s="383"/>
      <c r="G177" s="380"/>
      <c r="H177" s="383">
        <v>0.18640000000000001</v>
      </c>
      <c r="I177" s="380"/>
      <c r="J177" s="380"/>
      <c r="K177" s="380"/>
      <c r="L177" s="380"/>
      <c r="M177" s="384">
        <v>88.63</v>
      </c>
    </row>
    <row r="178" spans="1:13" ht="28.5" x14ac:dyDescent="0.25">
      <c r="A178" s="56"/>
      <c r="B178" s="56"/>
      <c r="C178" s="56" t="s">
        <v>1439</v>
      </c>
      <c r="D178" s="56" t="s">
        <v>1440</v>
      </c>
      <c r="E178" s="379" t="s">
        <v>1257</v>
      </c>
      <c r="F178" s="380">
        <v>18.64</v>
      </c>
      <c r="G178" s="380"/>
      <c r="H178" s="380">
        <v>0.18640000000000001</v>
      </c>
      <c r="I178" s="381"/>
      <c r="J178" s="407"/>
      <c r="K178" s="381">
        <v>475.48</v>
      </c>
      <c r="L178" s="407"/>
      <c r="M178" s="381">
        <v>88.63</v>
      </c>
    </row>
    <row r="179" spans="1:13" x14ac:dyDescent="0.25">
      <c r="A179" s="55"/>
      <c r="B179" s="55"/>
      <c r="C179" s="380">
        <v>2</v>
      </c>
      <c r="D179" s="55" t="s">
        <v>47</v>
      </c>
      <c r="E179" s="379"/>
      <c r="F179" s="383"/>
      <c r="G179" s="380"/>
      <c r="H179" s="383"/>
      <c r="I179" s="380"/>
      <c r="J179" s="380"/>
      <c r="K179" s="380"/>
      <c r="L179" s="380"/>
      <c r="M179" s="384">
        <v>115.16999999999999</v>
      </c>
    </row>
    <row r="180" spans="1:13" x14ac:dyDescent="0.25">
      <c r="A180" s="55"/>
      <c r="B180" s="55"/>
      <c r="C180" s="380"/>
      <c r="D180" s="55" t="s">
        <v>1279</v>
      </c>
      <c r="E180" s="379" t="s">
        <v>1257</v>
      </c>
      <c r="F180" s="383"/>
      <c r="G180" s="380"/>
      <c r="H180" s="383">
        <v>6.13E-2</v>
      </c>
      <c r="I180" s="380"/>
      <c r="J180" s="380"/>
      <c r="K180" s="380"/>
      <c r="L180" s="380"/>
      <c r="M180" s="384">
        <v>39.72</v>
      </c>
    </row>
    <row r="181" spans="1:13" ht="28.5" x14ac:dyDescent="0.25">
      <c r="A181" s="56"/>
      <c r="B181" s="56"/>
      <c r="C181" s="56" t="s">
        <v>1351</v>
      </c>
      <c r="D181" s="56" t="s">
        <v>1352</v>
      </c>
      <c r="E181" s="379" t="s">
        <v>1282</v>
      </c>
      <c r="F181" s="380">
        <v>0.2</v>
      </c>
      <c r="G181" s="380"/>
      <c r="H181" s="380">
        <v>2E-3</v>
      </c>
      <c r="I181" s="381"/>
      <c r="J181" s="407"/>
      <c r="K181" s="381">
        <v>1459.82</v>
      </c>
      <c r="L181" s="407"/>
      <c r="M181" s="381">
        <v>2.92</v>
      </c>
    </row>
    <row r="182" spans="1:13" ht="28.5" x14ac:dyDescent="0.25">
      <c r="A182" s="56"/>
      <c r="B182" s="56"/>
      <c r="C182" s="56" t="s">
        <v>1353</v>
      </c>
      <c r="D182" s="56" t="s">
        <v>1354</v>
      </c>
      <c r="E182" s="379" t="s">
        <v>1257</v>
      </c>
      <c r="F182" s="380">
        <v>0.2</v>
      </c>
      <c r="G182" s="380"/>
      <c r="H182" s="380">
        <v>2E-3</v>
      </c>
      <c r="I182" s="381"/>
      <c r="J182" s="407"/>
      <c r="K182" s="381">
        <v>653.33000000000004</v>
      </c>
      <c r="L182" s="407"/>
      <c r="M182" s="381">
        <v>1.31</v>
      </c>
    </row>
    <row r="183" spans="1:13" ht="28.5" x14ac:dyDescent="0.25">
      <c r="A183" s="56"/>
      <c r="B183" s="56"/>
      <c r="C183" s="56" t="s">
        <v>1668</v>
      </c>
      <c r="D183" s="56" t="s">
        <v>1669</v>
      </c>
      <c r="E183" s="379" t="s">
        <v>1282</v>
      </c>
      <c r="F183" s="380">
        <v>4.3</v>
      </c>
      <c r="G183" s="380"/>
      <c r="H183" s="380">
        <v>4.2999999999999997E-2</v>
      </c>
      <c r="I183" s="381">
        <v>1.75</v>
      </c>
      <c r="J183" s="407">
        <v>1.35</v>
      </c>
      <c r="K183" s="381">
        <v>2.36</v>
      </c>
      <c r="L183" s="407"/>
      <c r="M183" s="381">
        <v>0.1</v>
      </c>
    </row>
    <row r="184" spans="1:13" ht="28.5" x14ac:dyDescent="0.25">
      <c r="A184" s="56"/>
      <c r="B184" s="56"/>
      <c r="C184" s="56" t="s">
        <v>1670</v>
      </c>
      <c r="D184" s="56" t="s">
        <v>1671</v>
      </c>
      <c r="E184" s="379" t="s">
        <v>1282</v>
      </c>
      <c r="F184" s="380">
        <v>4.3</v>
      </c>
      <c r="G184" s="380"/>
      <c r="H184" s="380">
        <v>4.2999999999999997E-2</v>
      </c>
      <c r="I184" s="381">
        <v>8.84</v>
      </c>
      <c r="J184" s="407">
        <v>1.3</v>
      </c>
      <c r="K184" s="381">
        <v>11.49</v>
      </c>
      <c r="L184" s="407"/>
      <c r="M184" s="381">
        <v>0.49</v>
      </c>
    </row>
    <row r="185" spans="1:13" ht="42.75" x14ac:dyDescent="0.25">
      <c r="A185" s="56"/>
      <c r="B185" s="56"/>
      <c r="C185" s="56" t="s">
        <v>1700</v>
      </c>
      <c r="D185" s="56" t="s">
        <v>1701</v>
      </c>
      <c r="E185" s="379" t="s">
        <v>1282</v>
      </c>
      <c r="F185" s="380">
        <v>5.73</v>
      </c>
      <c r="G185" s="380"/>
      <c r="H185" s="380">
        <v>5.7299999999999997E-2</v>
      </c>
      <c r="I185" s="381">
        <v>1472.34</v>
      </c>
      <c r="J185" s="407">
        <v>1.31</v>
      </c>
      <c r="K185" s="381">
        <v>1928.77</v>
      </c>
      <c r="L185" s="407"/>
      <c r="M185" s="381">
        <v>110.52</v>
      </c>
    </row>
    <row r="186" spans="1:13" ht="28.5" x14ac:dyDescent="0.25">
      <c r="A186" s="56"/>
      <c r="B186" s="56"/>
      <c r="C186" s="56" t="s">
        <v>1353</v>
      </c>
      <c r="D186" s="56" t="s">
        <v>1354</v>
      </c>
      <c r="E186" s="379" t="s">
        <v>1257</v>
      </c>
      <c r="F186" s="380">
        <v>5.73</v>
      </c>
      <c r="G186" s="380"/>
      <c r="H186" s="380">
        <v>5.7299999999999997E-2</v>
      </c>
      <c r="I186" s="381"/>
      <c r="J186" s="407"/>
      <c r="K186" s="381">
        <v>653.33000000000004</v>
      </c>
      <c r="L186" s="407"/>
      <c r="M186" s="381">
        <v>37.44</v>
      </c>
    </row>
    <row r="187" spans="1:13" ht="28.5" x14ac:dyDescent="0.25">
      <c r="A187" s="56"/>
      <c r="B187" s="56"/>
      <c r="C187" s="56" t="s">
        <v>1285</v>
      </c>
      <c r="D187" s="56" t="s">
        <v>1286</v>
      </c>
      <c r="E187" s="379" t="s">
        <v>1282</v>
      </c>
      <c r="F187" s="380">
        <v>0.2</v>
      </c>
      <c r="G187" s="380"/>
      <c r="H187" s="380">
        <v>2E-3</v>
      </c>
      <c r="I187" s="381">
        <v>477.92</v>
      </c>
      <c r="J187" s="407">
        <v>1.19</v>
      </c>
      <c r="K187" s="381">
        <v>568.72</v>
      </c>
      <c r="L187" s="407"/>
      <c r="M187" s="381">
        <v>1.1399999999999999</v>
      </c>
    </row>
    <row r="188" spans="1:13" ht="28.5" x14ac:dyDescent="0.25">
      <c r="A188" s="56"/>
      <c r="B188" s="56"/>
      <c r="C188" s="56" t="s">
        <v>1283</v>
      </c>
      <c r="D188" s="56" t="s">
        <v>1284</v>
      </c>
      <c r="E188" s="379" t="s">
        <v>1257</v>
      </c>
      <c r="F188" s="380">
        <v>0.2</v>
      </c>
      <c r="G188" s="380"/>
      <c r="H188" s="380">
        <v>2E-3</v>
      </c>
      <c r="I188" s="381"/>
      <c r="J188" s="407"/>
      <c r="K188" s="381">
        <v>486.37</v>
      </c>
      <c r="L188" s="407"/>
      <c r="M188" s="381">
        <v>0.97</v>
      </c>
    </row>
    <row r="189" spans="1:13" x14ac:dyDescent="0.25">
      <c r="A189" s="55"/>
      <c r="B189" s="55"/>
      <c r="C189" s="380">
        <v>4</v>
      </c>
      <c r="D189" s="55" t="s">
        <v>1369</v>
      </c>
      <c r="E189" s="379"/>
      <c r="F189" s="383"/>
      <c r="G189" s="380"/>
      <c r="H189" s="383"/>
      <c r="I189" s="380"/>
      <c r="J189" s="380"/>
      <c r="K189" s="380"/>
      <c r="L189" s="380"/>
      <c r="M189" s="384">
        <v>10.06</v>
      </c>
    </row>
    <row r="190" spans="1:13" ht="57" x14ac:dyDescent="0.25">
      <c r="A190" s="56"/>
      <c r="B190" s="56"/>
      <c r="C190" s="56" t="s">
        <v>1533</v>
      </c>
      <c r="D190" s="56" t="s">
        <v>1534</v>
      </c>
      <c r="E190" s="379" t="s">
        <v>495</v>
      </c>
      <c r="F190" s="380">
        <v>0.245</v>
      </c>
      <c r="G190" s="380"/>
      <c r="H190" s="380">
        <v>2.4499999999999999E-3</v>
      </c>
      <c r="I190" s="381">
        <v>37.71</v>
      </c>
      <c r="J190" s="407">
        <v>1.45</v>
      </c>
      <c r="K190" s="381">
        <v>54.68</v>
      </c>
      <c r="L190" s="407"/>
      <c r="M190" s="381">
        <v>0.13</v>
      </c>
    </row>
    <row r="191" spans="1:13" ht="28.5" x14ac:dyDescent="0.25">
      <c r="A191" s="56"/>
      <c r="B191" s="56"/>
      <c r="C191" s="56" t="s">
        <v>1535</v>
      </c>
      <c r="D191" s="56" t="s">
        <v>1536</v>
      </c>
      <c r="E191" s="379" t="s">
        <v>1372</v>
      </c>
      <c r="F191" s="380">
        <v>0.5</v>
      </c>
      <c r="G191" s="380"/>
      <c r="H191" s="380">
        <v>5.0000000000000001E-3</v>
      </c>
      <c r="I191" s="381">
        <v>931.11</v>
      </c>
      <c r="J191" s="407">
        <v>1.61</v>
      </c>
      <c r="K191" s="381">
        <v>1499.09</v>
      </c>
      <c r="L191" s="407"/>
      <c r="M191" s="381">
        <v>7.5</v>
      </c>
    </row>
    <row r="192" spans="1:13" ht="28.5" x14ac:dyDescent="0.25">
      <c r="A192" s="56"/>
      <c r="B192" s="56"/>
      <c r="C192" s="56" t="s">
        <v>1676</v>
      </c>
      <c r="D192" s="61" t="s">
        <v>1677</v>
      </c>
      <c r="E192" s="385" t="s">
        <v>75</v>
      </c>
      <c r="F192" s="386">
        <v>2.8800000000000002E-3</v>
      </c>
      <c r="G192" s="386"/>
      <c r="H192" s="386">
        <v>2.8799999999999999E-5</v>
      </c>
      <c r="I192" s="387">
        <v>82698.14</v>
      </c>
      <c r="J192" s="388">
        <v>1.02</v>
      </c>
      <c r="K192" s="387">
        <v>84352.1</v>
      </c>
      <c r="L192" s="388"/>
      <c r="M192" s="387">
        <v>2.4300000000000002</v>
      </c>
    </row>
    <row r="193" spans="1:13" x14ac:dyDescent="0.25">
      <c r="A193" s="56"/>
      <c r="B193" s="56"/>
      <c r="C193" s="56"/>
      <c r="D193" s="405" t="s">
        <v>1287</v>
      </c>
      <c r="E193" s="379"/>
      <c r="F193" s="380"/>
      <c r="G193" s="380"/>
      <c r="H193" s="380"/>
      <c r="I193" s="381"/>
      <c r="J193" s="407"/>
      <c r="K193" s="381"/>
      <c r="L193" s="407"/>
      <c r="M193" s="381">
        <v>253.57999999999998</v>
      </c>
    </row>
    <row r="194" spans="1:13" ht="57" x14ac:dyDescent="0.25">
      <c r="A194" s="378" t="s">
        <v>1704</v>
      </c>
      <c r="B194" s="378" t="s">
        <v>1704</v>
      </c>
      <c r="C194" s="56" t="s">
        <v>1442</v>
      </c>
      <c r="D194" s="56" t="s">
        <v>1443</v>
      </c>
      <c r="E194" s="379" t="s">
        <v>49</v>
      </c>
      <c r="F194" s="380">
        <v>2</v>
      </c>
      <c r="G194" s="380"/>
      <c r="H194" s="380">
        <v>2</v>
      </c>
      <c r="I194" s="381"/>
      <c r="J194" s="407"/>
      <c r="K194" s="381"/>
      <c r="L194" s="407"/>
      <c r="M194" s="381">
        <v>1.77</v>
      </c>
    </row>
    <row r="195" spans="1:13" x14ac:dyDescent="0.25">
      <c r="A195" s="56"/>
      <c r="B195" s="56"/>
      <c r="C195" s="56"/>
      <c r="D195" s="56" t="s">
        <v>1288</v>
      </c>
      <c r="E195" s="379"/>
      <c r="F195" s="380"/>
      <c r="G195" s="380"/>
      <c r="H195" s="380"/>
      <c r="I195" s="381"/>
      <c r="J195" s="407"/>
      <c r="K195" s="381"/>
      <c r="L195" s="407"/>
      <c r="M195" s="381">
        <v>128.35</v>
      </c>
    </row>
    <row r="196" spans="1:13" ht="28.5" x14ac:dyDescent="0.25">
      <c r="A196" s="56"/>
      <c r="B196" s="56"/>
      <c r="C196" s="56" t="s">
        <v>1444</v>
      </c>
      <c r="D196" s="56" t="s">
        <v>1445</v>
      </c>
      <c r="E196" s="379" t="s">
        <v>49</v>
      </c>
      <c r="F196" s="380">
        <v>97</v>
      </c>
      <c r="G196" s="380"/>
      <c r="H196" s="380">
        <v>97</v>
      </c>
      <c r="I196" s="381"/>
      <c r="J196" s="407"/>
      <c r="K196" s="381"/>
      <c r="L196" s="407"/>
      <c r="M196" s="381">
        <v>124.5</v>
      </c>
    </row>
    <row r="197" spans="1:13" ht="28.5" x14ac:dyDescent="0.25">
      <c r="A197" s="61"/>
      <c r="B197" s="61"/>
      <c r="C197" s="61" t="s">
        <v>1446</v>
      </c>
      <c r="D197" s="61" t="s">
        <v>1447</v>
      </c>
      <c r="E197" s="385" t="s">
        <v>49</v>
      </c>
      <c r="F197" s="386">
        <v>51</v>
      </c>
      <c r="G197" s="386"/>
      <c r="H197" s="386">
        <v>51</v>
      </c>
      <c r="I197" s="387"/>
      <c r="J197" s="388"/>
      <c r="K197" s="387"/>
      <c r="L197" s="388"/>
      <c r="M197" s="387">
        <v>65.459999999999994</v>
      </c>
    </row>
    <row r="198" spans="1:13" x14ac:dyDescent="0.25">
      <c r="D198" s="1925" t="s">
        <v>52</v>
      </c>
      <c r="E198" s="1925"/>
      <c r="F198" s="1925"/>
      <c r="G198" s="1925"/>
      <c r="H198" s="1925"/>
      <c r="I198" s="1925"/>
      <c r="J198" s="1918">
        <v>44530.999999999993</v>
      </c>
      <c r="K198" s="1918"/>
      <c r="L198" s="1918">
        <v>445.30999999999995</v>
      </c>
      <c r="M198" s="1918"/>
    </row>
    <row r="199" spans="1:13" ht="28.5" x14ac:dyDescent="0.25">
      <c r="A199" s="378" t="s">
        <v>1229</v>
      </c>
      <c r="B199" s="378" t="s">
        <v>1229</v>
      </c>
      <c r="C199" s="56" t="s">
        <v>1705</v>
      </c>
      <c r="D199" s="56" t="s">
        <v>909</v>
      </c>
      <c r="E199" s="379" t="s">
        <v>1372</v>
      </c>
      <c r="F199" s="380">
        <v>21.52</v>
      </c>
      <c r="G199" s="380"/>
      <c r="H199" s="380">
        <v>21.52</v>
      </c>
      <c r="I199" s="381"/>
      <c r="J199" s="407"/>
      <c r="K199" s="381"/>
      <c r="L199" s="407"/>
      <c r="M199" s="381"/>
    </row>
    <row r="200" spans="1:13" x14ac:dyDescent="0.25">
      <c r="A200" s="55"/>
      <c r="B200" s="55"/>
      <c r="C200" s="380">
        <v>1</v>
      </c>
      <c r="D200" s="55" t="s">
        <v>1276</v>
      </c>
      <c r="E200" s="379" t="s">
        <v>1257</v>
      </c>
      <c r="F200" s="383"/>
      <c r="G200" s="380"/>
      <c r="H200" s="383">
        <v>2.7976000000000001</v>
      </c>
      <c r="I200" s="380"/>
      <c r="J200" s="380"/>
      <c r="K200" s="380"/>
      <c r="L200" s="380"/>
      <c r="M200" s="384">
        <v>1299.74</v>
      </c>
    </row>
    <row r="201" spans="1:13" ht="28.5" x14ac:dyDescent="0.25">
      <c r="A201" s="56"/>
      <c r="B201" s="56"/>
      <c r="C201" s="56" t="s">
        <v>1706</v>
      </c>
      <c r="D201" s="56" t="s">
        <v>1707</v>
      </c>
      <c r="E201" s="379" t="s">
        <v>1257</v>
      </c>
      <c r="F201" s="380">
        <v>0.13</v>
      </c>
      <c r="G201" s="380"/>
      <c r="H201" s="380">
        <v>2.7976000000000001</v>
      </c>
      <c r="I201" s="381"/>
      <c r="J201" s="407"/>
      <c r="K201" s="381">
        <v>464.59</v>
      </c>
      <c r="L201" s="407"/>
      <c r="M201" s="381">
        <v>1299.74</v>
      </c>
    </row>
    <row r="202" spans="1:13" x14ac:dyDescent="0.25">
      <c r="A202" s="55"/>
      <c r="B202" s="55"/>
      <c r="C202" s="380">
        <v>2</v>
      </c>
      <c r="D202" s="55" t="s">
        <v>47</v>
      </c>
      <c r="E202" s="379"/>
      <c r="F202" s="383"/>
      <c r="G202" s="380"/>
      <c r="H202" s="383"/>
      <c r="I202" s="380"/>
      <c r="J202" s="380"/>
      <c r="K202" s="380"/>
      <c r="L202" s="380"/>
      <c r="M202" s="384">
        <v>5.79</v>
      </c>
    </row>
    <row r="203" spans="1:13" x14ac:dyDescent="0.25">
      <c r="A203" s="55"/>
      <c r="B203" s="55"/>
      <c r="C203" s="380"/>
      <c r="D203" s="55" t="s">
        <v>1279</v>
      </c>
      <c r="E203" s="379" t="s">
        <v>1257</v>
      </c>
      <c r="F203" s="383"/>
      <c r="G203" s="380"/>
      <c r="H203" s="383">
        <v>0</v>
      </c>
      <c r="I203" s="380"/>
      <c r="J203" s="380"/>
      <c r="K203" s="380"/>
      <c r="L203" s="380"/>
      <c r="M203" s="384">
        <v>0</v>
      </c>
    </row>
    <row r="204" spans="1:13" ht="42.75" x14ac:dyDescent="0.25">
      <c r="A204" s="56"/>
      <c r="B204" s="56"/>
      <c r="C204" s="56" t="s">
        <v>1527</v>
      </c>
      <c r="D204" s="56" t="s">
        <v>1528</v>
      </c>
      <c r="E204" s="379" t="s">
        <v>1282</v>
      </c>
      <c r="F204" s="380">
        <v>0.01</v>
      </c>
      <c r="G204" s="380"/>
      <c r="H204" s="380">
        <v>0.2152</v>
      </c>
      <c r="I204" s="381"/>
      <c r="J204" s="407"/>
      <c r="K204" s="381">
        <v>26.91</v>
      </c>
      <c r="L204" s="407"/>
      <c r="M204" s="381">
        <v>5.79</v>
      </c>
    </row>
    <row r="205" spans="1:13" x14ac:dyDescent="0.25">
      <c r="A205" s="55"/>
      <c r="B205" s="55"/>
      <c r="C205" s="380">
        <v>4</v>
      </c>
      <c r="D205" s="55" t="s">
        <v>1369</v>
      </c>
      <c r="E205" s="379"/>
      <c r="F205" s="383"/>
      <c r="G205" s="380"/>
      <c r="H205" s="383"/>
      <c r="I205" s="380"/>
      <c r="J205" s="380"/>
      <c r="K205" s="380"/>
      <c r="L205" s="380"/>
      <c r="M205" s="384">
        <v>2736.27</v>
      </c>
    </row>
    <row r="206" spans="1:13" ht="28.5" x14ac:dyDescent="0.25">
      <c r="A206" s="56"/>
      <c r="B206" s="56"/>
      <c r="C206" s="56" t="s">
        <v>1521</v>
      </c>
      <c r="D206" s="56" t="s">
        <v>1522</v>
      </c>
      <c r="E206" s="379" t="s">
        <v>1523</v>
      </c>
      <c r="F206" s="380">
        <v>1.5599999999999999E-2</v>
      </c>
      <c r="G206" s="380"/>
      <c r="H206" s="380">
        <v>0.33571200000000001</v>
      </c>
      <c r="I206" s="381"/>
      <c r="J206" s="407"/>
      <c r="K206" s="381">
        <v>5.64</v>
      </c>
      <c r="L206" s="407"/>
      <c r="M206" s="381">
        <v>1.89</v>
      </c>
    </row>
    <row r="207" spans="1:13" ht="28.5" x14ac:dyDescent="0.25">
      <c r="A207" s="56"/>
      <c r="B207" s="56"/>
      <c r="C207" s="56" t="s">
        <v>1531</v>
      </c>
      <c r="D207" s="56" t="s">
        <v>1532</v>
      </c>
      <c r="E207" s="379" t="s">
        <v>1372</v>
      </c>
      <c r="F207" s="380">
        <v>0.106</v>
      </c>
      <c r="G207" s="380"/>
      <c r="H207" s="380">
        <v>2.28112</v>
      </c>
      <c r="I207" s="381">
        <v>174.93</v>
      </c>
      <c r="J207" s="407">
        <v>1.1100000000000001</v>
      </c>
      <c r="K207" s="381">
        <v>194.17</v>
      </c>
      <c r="L207" s="407"/>
      <c r="M207" s="381">
        <v>442.93</v>
      </c>
    </row>
    <row r="208" spans="1:13" ht="28.5" x14ac:dyDescent="0.25">
      <c r="A208" s="56"/>
      <c r="B208" s="56"/>
      <c r="C208" s="56" t="s">
        <v>1708</v>
      </c>
      <c r="D208" s="56" t="s">
        <v>1709</v>
      </c>
      <c r="E208" s="379" t="s">
        <v>1438</v>
      </c>
      <c r="F208" s="380">
        <v>0.01</v>
      </c>
      <c r="G208" s="380"/>
      <c r="H208" s="380">
        <v>0.2152</v>
      </c>
      <c r="I208" s="381">
        <v>41.71</v>
      </c>
      <c r="J208" s="407">
        <v>1.1299999999999999</v>
      </c>
      <c r="K208" s="381">
        <v>47.13</v>
      </c>
      <c r="L208" s="407"/>
      <c r="M208" s="381">
        <v>10.14</v>
      </c>
    </row>
    <row r="209" spans="1:13" ht="28.5" x14ac:dyDescent="0.25">
      <c r="A209" s="56"/>
      <c r="B209" s="56"/>
      <c r="C209" s="56" t="s">
        <v>1674</v>
      </c>
      <c r="D209" s="56" t="s">
        <v>1675</v>
      </c>
      <c r="E209" s="379" t="s">
        <v>1372</v>
      </c>
      <c r="F209" s="380">
        <v>0.02</v>
      </c>
      <c r="G209" s="380"/>
      <c r="H209" s="380">
        <v>0.4304</v>
      </c>
      <c r="I209" s="381">
        <v>79.88</v>
      </c>
      <c r="J209" s="407">
        <v>1.31</v>
      </c>
      <c r="K209" s="381">
        <v>104.64</v>
      </c>
      <c r="L209" s="407"/>
      <c r="M209" s="381">
        <v>45.04</v>
      </c>
    </row>
    <row r="210" spans="1:13" ht="28.5" x14ac:dyDescent="0.25">
      <c r="A210" s="56"/>
      <c r="B210" s="56"/>
      <c r="C210" s="56" t="s">
        <v>1710</v>
      </c>
      <c r="D210" s="61" t="s">
        <v>1711</v>
      </c>
      <c r="E210" s="385" t="s">
        <v>1712</v>
      </c>
      <c r="F210" s="386">
        <v>0.1</v>
      </c>
      <c r="G210" s="386"/>
      <c r="H210" s="386">
        <v>2.1520000000000001</v>
      </c>
      <c r="I210" s="387">
        <v>944.69</v>
      </c>
      <c r="J210" s="388">
        <v>1.1000000000000001</v>
      </c>
      <c r="K210" s="387">
        <v>1039.1600000000001</v>
      </c>
      <c r="L210" s="388"/>
      <c r="M210" s="387">
        <v>2236.27</v>
      </c>
    </row>
    <row r="211" spans="1:13" x14ac:dyDescent="0.25">
      <c r="A211" s="56"/>
      <c r="B211" s="56"/>
      <c r="C211" s="56"/>
      <c r="D211" s="405" t="s">
        <v>1287</v>
      </c>
      <c r="E211" s="379"/>
      <c r="F211" s="380"/>
      <c r="G211" s="380"/>
      <c r="H211" s="380"/>
      <c r="I211" s="381"/>
      <c r="J211" s="407"/>
      <c r="K211" s="381"/>
      <c r="L211" s="407"/>
      <c r="M211" s="381">
        <v>4041.8</v>
      </c>
    </row>
    <row r="212" spans="1:13" ht="28.5" x14ac:dyDescent="0.25">
      <c r="A212" s="378" t="s">
        <v>1713</v>
      </c>
      <c r="B212" s="378" t="s">
        <v>1713</v>
      </c>
      <c r="C212" s="56" t="s">
        <v>1710</v>
      </c>
      <c r="D212" s="56" t="s">
        <v>1714</v>
      </c>
      <c r="E212" s="379" t="s">
        <v>1712</v>
      </c>
      <c r="F212" s="380">
        <v>-0.1</v>
      </c>
      <c r="G212" s="380"/>
      <c r="H212" s="380">
        <v>-2.1520000000000001</v>
      </c>
      <c r="I212" s="381">
        <v>944.69</v>
      </c>
      <c r="J212" s="407">
        <v>1.1000000000000001</v>
      </c>
      <c r="K212" s="381">
        <v>1039.1600000000001</v>
      </c>
      <c r="L212" s="407"/>
      <c r="M212" s="381">
        <v>-2236.27</v>
      </c>
    </row>
    <row r="213" spans="1:13" ht="57" x14ac:dyDescent="0.25">
      <c r="A213" s="378" t="s">
        <v>1715</v>
      </c>
      <c r="B213" s="378" t="s">
        <v>1715</v>
      </c>
      <c r="C213" s="56" t="s">
        <v>1442</v>
      </c>
      <c r="D213" s="56" t="s">
        <v>1443</v>
      </c>
      <c r="E213" s="379" t="s">
        <v>49</v>
      </c>
      <c r="F213" s="380">
        <v>2</v>
      </c>
      <c r="G213" s="380"/>
      <c r="H213" s="380">
        <v>2</v>
      </c>
      <c r="I213" s="381"/>
      <c r="J213" s="407"/>
      <c r="K213" s="381"/>
      <c r="L213" s="407"/>
      <c r="M213" s="381">
        <v>25.99</v>
      </c>
    </row>
    <row r="214" spans="1:13" x14ac:dyDescent="0.25">
      <c r="A214" s="56"/>
      <c r="B214" s="56"/>
      <c r="C214" s="56"/>
      <c r="D214" s="56" t="s">
        <v>1288</v>
      </c>
      <c r="E214" s="379"/>
      <c r="F214" s="380"/>
      <c r="G214" s="380"/>
      <c r="H214" s="380"/>
      <c r="I214" s="381"/>
      <c r="J214" s="407"/>
      <c r="K214" s="381"/>
      <c r="L214" s="407"/>
      <c r="M214" s="381">
        <v>1299.74</v>
      </c>
    </row>
    <row r="215" spans="1:13" ht="28.5" x14ac:dyDescent="0.25">
      <c r="A215" s="56"/>
      <c r="B215" s="56"/>
      <c r="C215" s="56" t="s">
        <v>1444</v>
      </c>
      <c r="D215" s="56" t="s">
        <v>1445</v>
      </c>
      <c r="E215" s="379" t="s">
        <v>49</v>
      </c>
      <c r="F215" s="380">
        <v>97</v>
      </c>
      <c r="G215" s="380"/>
      <c r="H215" s="380">
        <v>97</v>
      </c>
      <c r="I215" s="381"/>
      <c r="J215" s="407"/>
      <c r="K215" s="381"/>
      <c r="L215" s="407"/>
      <c r="M215" s="381">
        <v>1260.75</v>
      </c>
    </row>
    <row r="216" spans="1:13" ht="28.5" x14ac:dyDescent="0.25">
      <c r="A216" s="61"/>
      <c r="B216" s="61"/>
      <c r="C216" s="61" t="s">
        <v>1446</v>
      </c>
      <c r="D216" s="61" t="s">
        <v>1447</v>
      </c>
      <c r="E216" s="385" t="s">
        <v>49</v>
      </c>
      <c r="F216" s="386">
        <v>51</v>
      </c>
      <c r="G216" s="386"/>
      <c r="H216" s="386">
        <v>51</v>
      </c>
      <c r="I216" s="387"/>
      <c r="J216" s="388"/>
      <c r="K216" s="387"/>
      <c r="L216" s="388"/>
      <c r="M216" s="387">
        <v>662.87</v>
      </c>
    </row>
    <row r="217" spans="1:13" x14ac:dyDescent="0.25">
      <c r="D217" s="1925" t="s">
        <v>52</v>
      </c>
      <c r="E217" s="1925"/>
      <c r="F217" s="1925"/>
      <c r="G217" s="1925"/>
      <c r="H217" s="1925"/>
      <c r="I217" s="1925"/>
      <c r="J217" s="1918">
        <v>174.49535315985131</v>
      </c>
      <c r="K217" s="1918"/>
      <c r="L217" s="1918">
        <v>3755.14</v>
      </c>
      <c r="M217" s="1918"/>
    </row>
    <row r="218" spans="1:13" ht="28.5" x14ac:dyDescent="0.25">
      <c r="A218" s="378" t="s">
        <v>1230</v>
      </c>
      <c r="B218" s="378" t="s">
        <v>1230</v>
      </c>
      <c r="C218" s="56" t="s">
        <v>1716</v>
      </c>
      <c r="D218" s="56" t="s">
        <v>1717</v>
      </c>
      <c r="E218" s="379" t="s">
        <v>1718</v>
      </c>
      <c r="F218" s="380">
        <v>4</v>
      </c>
      <c r="G218" s="380"/>
      <c r="H218" s="380">
        <v>4</v>
      </c>
      <c r="I218" s="381"/>
      <c r="J218" s="407"/>
      <c r="K218" s="381"/>
      <c r="L218" s="407"/>
      <c r="M218" s="381"/>
    </row>
    <row r="219" spans="1:13" x14ac:dyDescent="0.25">
      <c r="A219" s="55"/>
      <c r="B219" s="55"/>
      <c r="C219" s="380">
        <v>1</v>
      </c>
      <c r="D219" s="55" t="s">
        <v>1276</v>
      </c>
      <c r="E219" s="379" t="s">
        <v>1257</v>
      </c>
      <c r="F219" s="383"/>
      <c r="G219" s="380"/>
      <c r="H219" s="383">
        <v>2.2000000000000002</v>
      </c>
      <c r="I219" s="380"/>
      <c r="J219" s="380"/>
      <c r="K219" s="380"/>
      <c r="L219" s="380"/>
      <c r="M219" s="384">
        <v>1034.07</v>
      </c>
    </row>
    <row r="220" spans="1:13" ht="28.5" x14ac:dyDescent="0.25">
      <c r="A220" s="56"/>
      <c r="B220" s="56"/>
      <c r="C220" s="56" t="s">
        <v>1719</v>
      </c>
      <c r="D220" s="56" t="s">
        <v>1720</v>
      </c>
      <c r="E220" s="379" t="s">
        <v>1257</v>
      </c>
      <c r="F220" s="380">
        <v>0.55000000000000004</v>
      </c>
      <c r="G220" s="380"/>
      <c r="H220" s="380">
        <v>2.2000000000000002</v>
      </c>
      <c r="I220" s="381"/>
      <c r="J220" s="407"/>
      <c r="K220" s="381">
        <v>470.03</v>
      </c>
      <c r="L220" s="407"/>
      <c r="M220" s="381">
        <v>1034.07</v>
      </c>
    </row>
    <row r="221" spans="1:13" x14ac:dyDescent="0.25">
      <c r="A221" s="55"/>
      <c r="B221" s="55"/>
      <c r="C221" s="380">
        <v>4</v>
      </c>
      <c r="D221" s="55" t="s">
        <v>1369</v>
      </c>
      <c r="E221" s="379"/>
      <c r="F221" s="383"/>
      <c r="G221" s="380"/>
      <c r="H221" s="383"/>
      <c r="I221" s="380"/>
      <c r="J221" s="380"/>
      <c r="K221" s="380"/>
      <c r="L221" s="380"/>
      <c r="M221" s="384">
        <v>2046.64</v>
      </c>
    </row>
    <row r="222" spans="1:13" ht="42.75" x14ac:dyDescent="0.25">
      <c r="A222" s="56"/>
      <c r="B222" s="56"/>
      <c r="C222" s="56" t="s">
        <v>1721</v>
      </c>
      <c r="D222" s="61" t="s">
        <v>1722</v>
      </c>
      <c r="E222" s="385" t="s">
        <v>287</v>
      </c>
      <c r="F222" s="386">
        <v>2</v>
      </c>
      <c r="G222" s="386"/>
      <c r="H222" s="386">
        <v>8</v>
      </c>
      <c r="I222" s="387">
        <v>241.35</v>
      </c>
      <c r="J222" s="388">
        <v>1.06</v>
      </c>
      <c r="K222" s="387">
        <v>255.83</v>
      </c>
      <c r="L222" s="388"/>
      <c r="M222" s="387">
        <v>2046.64</v>
      </c>
    </row>
    <row r="223" spans="1:13" x14ac:dyDescent="0.25">
      <c r="A223" s="56"/>
      <c r="B223" s="56"/>
      <c r="C223" s="56"/>
      <c r="D223" s="405" t="s">
        <v>1287</v>
      </c>
      <c r="E223" s="379"/>
      <c r="F223" s="380"/>
      <c r="G223" s="380"/>
      <c r="H223" s="380"/>
      <c r="I223" s="381"/>
      <c r="J223" s="407"/>
      <c r="K223" s="381"/>
      <c r="L223" s="407"/>
      <c r="M223" s="381">
        <v>3080.71</v>
      </c>
    </row>
    <row r="224" spans="1:13" ht="57" x14ac:dyDescent="0.25">
      <c r="A224" s="378" t="s">
        <v>1723</v>
      </c>
      <c r="B224" s="378" t="s">
        <v>1723</v>
      </c>
      <c r="C224" s="56" t="s">
        <v>1721</v>
      </c>
      <c r="D224" s="56" t="s">
        <v>1724</v>
      </c>
      <c r="E224" s="379" t="s">
        <v>287</v>
      </c>
      <c r="F224" s="380">
        <v>-2</v>
      </c>
      <c r="G224" s="380"/>
      <c r="H224" s="380">
        <v>-8</v>
      </c>
      <c r="I224" s="381">
        <v>241.35</v>
      </c>
      <c r="J224" s="407">
        <v>1.06</v>
      </c>
      <c r="K224" s="381">
        <v>255.83</v>
      </c>
      <c r="L224" s="407"/>
      <c r="M224" s="381">
        <v>-2046.64</v>
      </c>
    </row>
    <row r="225" spans="1:13" ht="57" x14ac:dyDescent="0.25">
      <c r="A225" s="378" t="s">
        <v>1725</v>
      </c>
      <c r="B225" s="378" t="s">
        <v>1725</v>
      </c>
      <c r="C225" s="56" t="s">
        <v>1442</v>
      </c>
      <c r="D225" s="56" t="s">
        <v>1443</v>
      </c>
      <c r="E225" s="379" t="s">
        <v>49</v>
      </c>
      <c r="F225" s="380">
        <v>2</v>
      </c>
      <c r="G225" s="380"/>
      <c r="H225" s="380">
        <v>2</v>
      </c>
      <c r="I225" s="381"/>
      <c r="J225" s="407"/>
      <c r="K225" s="381"/>
      <c r="L225" s="407"/>
      <c r="M225" s="381">
        <v>20.68</v>
      </c>
    </row>
    <row r="226" spans="1:13" x14ac:dyDescent="0.25">
      <c r="A226" s="56"/>
      <c r="B226" s="56"/>
      <c r="C226" s="56"/>
      <c r="D226" s="56" t="s">
        <v>1288</v>
      </c>
      <c r="E226" s="379"/>
      <c r="F226" s="380"/>
      <c r="G226" s="380"/>
      <c r="H226" s="380"/>
      <c r="I226" s="381"/>
      <c r="J226" s="407"/>
      <c r="K226" s="381"/>
      <c r="L226" s="407"/>
      <c r="M226" s="381">
        <v>1034.07</v>
      </c>
    </row>
    <row r="227" spans="1:13" ht="28.5" x14ac:dyDescent="0.25">
      <c r="A227" s="56"/>
      <c r="B227" s="56"/>
      <c r="C227" s="56" t="s">
        <v>1726</v>
      </c>
      <c r="D227" s="56" t="s">
        <v>1727</v>
      </c>
      <c r="E227" s="379" t="s">
        <v>49</v>
      </c>
      <c r="F227" s="380">
        <v>90</v>
      </c>
      <c r="G227" s="380"/>
      <c r="H227" s="380">
        <v>90</v>
      </c>
      <c r="I227" s="381"/>
      <c r="J227" s="407"/>
      <c r="K227" s="381"/>
      <c r="L227" s="407"/>
      <c r="M227" s="381">
        <v>930.66</v>
      </c>
    </row>
    <row r="228" spans="1:13" ht="28.5" x14ac:dyDescent="0.25">
      <c r="A228" s="61"/>
      <c r="B228" s="61"/>
      <c r="C228" s="61" t="s">
        <v>1728</v>
      </c>
      <c r="D228" s="61" t="s">
        <v>1729</v>
      </c>
      <c r="E228" s="385" t="s">
        <v>49</v>
      </c>
      <c r="F228" s="386">
        <v>46</v>
      </c>
      <c r="G228" s="386"/>
      <c r="H228" s="386">
        <v>46</v>
      </c>
      <c r="I228" s="387"/>
      <c r="J228" s="388"/>
      <c r="K228" s="387"/>
      <c r="L228" s="388"/>
      <c r="M228" s="387">
        <v>475.67</v>
      </c>
    </row>
    <row r="229" spans="1:13" x14ac:dyDescent="0.25">
      <c r="D229" s="1925" t="s">
        <v>52</v>
      </c>
      <c r="E229" s="1925"/>
      <c r="F229" s="1925"/>
      <c r="G229" s="1925"/>
      <c r="H229" s="1925"/>
      <c r="I229" s="1925"/>
      <c r="J229" s="1918">
        <v>615.27</v>
      </c>
      <c r="K229" s="1918"/>
      <c r="L229" s="1918">
        <v>2461.08</v>
      </c>
      <c r="M229" s="1918"/>
    </row>
    <row r="230" spans="1:13" ht="57" x14ac:dyDescent="0.25">
      <c r="A230" s="378" t="s">
        <v>1576</v>
      </c>
      <c r="B230" s="378" t="s">
        <v>1576</v>
      </c>
      <c r="C230" s="56" t="s">
        <v>1730</v>
      </c>
      <c r="D230" s="56" t="s">
        <v>1731</v>
      </c>
      <c r="E230" s="379" t="s">
        <v>287</v>
      </c>
      <c r="F230" s="380">
        <v>1</v>
      </c>
      <c r="G230" s="380"/>
      <c r="H230" s="380">
        <v>1</v>
      </c>
      <c r="I230" s="381"/>
      <c r="J230" s="407"/>
      <c r="K230" s="381"/>
      <c r="L230" s="407"/>
      <c r="M230" s="381"/>
    </row>
    <row r="231" spans="1:13" x14ac:dyDescent="0.25">
      <c r="A231" s="55"/>
      <c r="B231" s="55"/>
      <c r="C231" s="380">
        <v>1</v>
      </c>
      <c r="D231" s="55" t="s">
        <v>1276</v>
      </c>
      <c r="E231" s="379" t="s">
        <v>1257</v>
      </c>
      <c r="F231" s="383"/>
      <c r="G231" s="380"/>
      <c r="H231" s="383">
        <v>2.1</v>
      </c>
      <c r="I231" s="380"/>
      <c r="J231" s="380"/>
      <c r="K231" s="380"/>
      <c r="L231" s="380"/>
      <c r="M231" s="384">
        <v>998.51</v>
      </c>
    </row>
    <row r="232" spans="1:13" ht="28.5" x14ac:dyDescent="0.25">
      <c r="A232" s="56"/>
      <c r="B232" s="56"/>
      <c r="C232" s="56" t="s">
        <v>1439</v>
      </c>
      <c r="D232" s="56" t="s">
        <v>1440</v>
      </c>
      <c r="E232" s="379" t="s">
        <v>1257</v>
      </c>
      <c r="F232" s="380">
        <v>2.1</v>
      </c>
      <c r="G232" s="380"/>
      <c r="H232" s="380">
        <v>2.1</v>
      </c>
      <c r="I232" s="381"/>
      <c r="J232" s="407"/>
      <c r="K232" s="381">
        <v>475.48</v>
      </c>
      <c r="L232" s="407"/>
      <c r="M232" s="381">
        <v>998.51</v>
      </c>
    </row>
    <row r="233" spans="1:13" x14ac:dyDescent="0.25">
      <c r="A233" s="55"/>
      <c r="B233" s="55"/>
      <c r="C233" s="380">
        <v>4</v>
      </c>
      <c r="D233" s="55" t="s">
        <v>1369</v>
      </c>
      <c r="E233" s="379"/>
      <c r="F233" s="383"/>
      <c r="G233" s="380"/>
      <c r="H233" s="383"/>
      <c r="I233" s="380"/>
      <c r="J233" s="380"/>
      <c r="K233" s="380"/>
      <c r="L233" s="380"/>
      <c r="M233" s="384">
        <v>109.48000000000002</v>
      </c>
    </row>
    <row r="234" spans="1:13" ht="28.5" x14ac:dyDescent="0.25">
      <c r="A234" s="56"/>
      <c r="B234" s="56"/>
      <c r="C234" s="56" t="s">
        <v>1732</v>
      </c>
      <c r="D234" s="56" t="s">
        <v>1733</v>
      </c>
      <c r="E234" s="379" t="s">
        <v>75</v>
      </c>
      <c r="F234" s="380">
        <v>8.0000000000000004E-4</v>
      </c>
      <c r="G234" s="380"/>
      <c r="H234" s="380">
        <v>8.0000000000000004E-4</v>
      </c>
      <c r="I234" s="381">
        <v>116448.72</v>
      </c>
      <c r="J234" s="407">
        <v>1.07</v>
      </c>
      <c r="K234" s="381">
        <v>124600.13</v>
      </c>
      <c r="L234" s="407"/>
      <c r="M234" s="381">
        <v>99.68</v>
      </c>
    </row>
    <row r="235" spans="1:13" ht="28.5" x14ac:dyDescent="0.25">
      <c r="A235" s="56"/>
      <c r="B235" s="56"/>
      <c r="C235" s="56" t="s">
        <v>1734</v>
      </c>
      <c r="D235" s="56" t="s">
        <v>1735</v>
      </c>
      <c r="E235" s="379" t="s">
        <v>75</v>
      </c>
      <c r="F235" s="380">
        <v>1.0000000000000001E-5</v>
      </c>
      <c r="G235" s="380"/>
      <c r="H235" s="380">
        <v>1.0000000000000001E-5</v>
      </c>
      <c r="I235" s="381">
        <v>81827.199999999997</v>
      </c>
      <c r="J235" s="407">
        <v>1.2</v>
      </c>
      <c r="K235" s="381">
        <v>98192.639999999999</v>
      </c>
      <c r="L235" s="407"/>
      <c r="M235" s="381">
        <v>0.98</v>
      </c>
    </row>
    <row r="236" spans="1:13" ht="28.5" x14ac:dyDescent="0.25">
      <c r="A236" s="56"/>
      <c r="B236" s="56"/>
      <c r="C236" s="56" t="s">
        <v>1736</v>
      </c>
      <c r="D236" s="56" t="s">
        <v>1737</v>
      </c>
      <c r="E236" s="379" t="s">
        <v>1372</v>
      </c>
      <c r="F236" s="380">
        <v>0.15</v>
      </c>
      <c r="G236" s="380"/>
      <c r="H236" s="380">
        <v>0.15</v>
      </c>
      <c r="I236" s="381">
        <v>41.38</v>
      </c>
      <c r="J236" s="407">
        <v>1.21</v>
      </c>
      <c r="K236" s="381">
        <v>50.07</v>
      </c>
      <c r="L236" s="407"/>
      <c r="M236" s="381">
        <v>7.51</v>
      </c>
    </row>
    <row r="237" spans="1:13" ht="57" x14ac:dyDescent="0.25">
      <c r="A237" s="56"/>
      <c r="B237" s="56"/>
      <c r="C237" s="56" t="s">
        <v>1533</v>
      </c>
      <c r="D237" s="61" t="s">
        <v>1534</v>
      </c>
      <c r="E237" s="385" t="s">
        <v>495</v>
      </c>
      <c r="F237" s="386">
        <v>2.4E-2</v>
      </c>
      <c r="G237" s="386"/>
      <c r="H237" s="386">
        <v>2.4E-2</v>
      </c>
      <c r="I237" s="387">
        <v>37.71</v>
      </c>
      <c r="J237" s="388">
        <v>1.45</v>
      </c>
      <c r="K237" s="387">
        <v>54.68</v>
      </c>
      <c r="L237" s="388"/>
      <c r="M237" s="387">
        <v>1.31</v>
      </c>
    </row>
    <row r="238" spans="1:13" x14ac:dyDescent="0.25">
      <c r="A238" s="56"/>
      <c r="B238" s="56"/>
      <c r="C238" s="56"/>
      <c r="D238" s="405" t="s">
        <v>1287</v>
      </c>
      <c r="E238" s="379"/>
      <c r="F238" s="380"/>
      <c r="G238" s="380"/>
      <c r="H238" s="380"/>
      <c r="I238" s="381"/>
      <c r="J238" s="407"/>
      <c r="K238" s="381"/>
      <c r="L238" s="407"/>
      <c r="M238" s="381">
        <v>1107.99</v>
      </c>
    </row>
    <row r="239" spans="1:13" ht="57" x14ac:dyDescent="0.25">
      <c r="A239" s="378" t="s">
        <v>1738</v>
      </c>
      <c r="B239" s="378" t="s">
        <v>1738</v>
      </c>
      <c r="C239" s="56" t="s">
        <v>1442</v>
      </c>
      <c r="D239" s="56" t="s">
        <v>1443</v>
      </c>
      <c r="E239" s="379" t="s">
        <v>49</v>
      </c>
      <c r="F239" s="380">
        <v>2</v>
      </c>
      <c r="G239" s="380"/>
      <c r="H239" s="380">
        <v>2</v>
      </c>
      <c r="I239" s="381"/>
      <c r="J239" s="407"/>
      <c r="K239" s="381"/>
      <c r="L239" s="407"/>
      <c r="M239" s="381">
        <v>19.97</v>
      </c>
    </row>
    <row r="240" spans="1:13" x14ac:dyDescent="0.25">
      <c r="A240" s="56"/>
      <c r="B240" s="56"/>
      <c r="C240" s="56"/>
      <c r="D240" s="56" t="s">
        <v>1288</v>
      </c>
      <c r="E240" s="379"/>
      <c r="F240" s="380"/>
      <c r="G240" s="380"/>
      <c r="H240" s="380"/>
      <c r="I240" s="381"/>
      <c r="J240" s="407"/>
      <c r="K240" s="381"/>
      <c r="L240" s="407"/>
      <c r="M240" s="381">
        <v>998.51</v>
      </c>
    </row>
    <row r="241" spans="1:13" ht="28.5" x14ac:dyDescent="0.25">
      <c r="A241" s="56"/>
      <c r="B241" s="56"/>
      <c r="C241" s="56" t="s">
        <v>1444</v>
      </c>
      <c r="D241" s="56" t="s">
        <v>1445</v>
      </c>
      <c r="E241" s="379" t="s">
        <v>49</v>
      </c>
      <c r="F241" s="380">
        <v>97</v>
      </c>
      <c r="G241" s="380"/>
      <c r="H241" s="380">
        <v>97</v>
      </c>
      <c r="I241" s="381"/>
      <c r="J241" s="407"/>
      <c r="K241" s="381"/>
      <c r="L241" s="407"/>
      <c r="M241" s="381">
        <v>968.55</v>
      </c>
    </row>
    <row r="242" spans="1:13" ht="28.5" x14ac:dyDescent="0.25">
      <c r="A242" s="61"/>
      <c r="B242" s="61"/>
      <c r="C242" s="61" t="s">
        <v>1446</v>
      </c>
      <c r="D242" s="61" t="s">
        <v>1447</v>
      </c>
      <c r="E242" s="385" t="s">
        <v>49</v>
      </c>
      <c r="F242" s="386">
        <v>51</v>
      </c>
      <c r="G242" s="386"/>
      <c r="H242" s="386">
        <v>51</v>
      </c>
      <c r="I242" s="387"/>
      <c r="J242" s="388"/>
      <c r="K242" s="387"/>
      <c r="L242" s="388"/>
      <c r="M242" s="387">
        <v>509.24</v>
      </c>
    </row>
    <row r="243" spans="1:13" x14ac:dyDescent="0.25">
      <c r="D243" s="1925" t="s">
        <v>52</v>
      </c>
      <c r="E243" s="1925"/>
      <c r="F243" s="1925"/>
      <c r="G243" s="1925"/>
      <c r="H243" s="1925"/>
      <c r="I243" s="1925"/>
      <c r="J243" s="1918">
        <v>2605.7499999999995</v>
      </c>
      <c r="K243" s="1918"/>
      <c r="L243" s="1918">
        <v>2605.7499999999995</v>
      </c>
      <c r="M243" s="1918"/>
    </row>
    <row r="244" spans="1:13" ht="28.5" x14ac:dyDescent="0.25">
      <c r="A244" s="378" t="s">
        <v>1577</v>
      </c>
      <c r="B244" s="378" t="s">
        <v>1577</v>
      </c>
      <c r="C244" s="56" t="s">
        <v>1739</v>
      </c>
      <c r="D244" s="56" t="s">
        <v>917</v>
      </c>
      <c r="E244" s="379" t="s">
        <v>287</v>
      </c>
      <c r="F244" s="380">
        <v>3</v>
      </c>
      <c r="G244" s="380"/>
      <c r="H244" s="380">
        <v>3</v>
      </c>
      <c r="I244" s="381"/>
      <c r="J244" s="407"/>
      <c r="K244" s="381"/>
      <c r="L244" s="407"/>
      <c r="M244" s="381"/>
    </row>
    <row r="245" spans="1:13" x14ac:dyDescent="0.25">
      <c r="A245" s="55"/>
      <c r="B245" s="55"/>
      <c r="C245" s="380">
        <v>1</v>
      </c>
      <c r="D245" s="55" t="s">
        <v>1276</v>
      </c>
      <c r="E245" s="379" t="s">
        <v>1257</v>
      </c>
      <c r="F245" s="383"/>
      <c r="G245" s="380"/>
      <c r="H245" s="383">
        <v>1.53</v>
      </c>
      <c r="I245" s="380"/>
      <c r="J245" s="380"/>
      <c r="K245" s="380"/>
      <c r="L245" s="380"/>
      <c r="M245" s="384">
        <v>727.48</v>
      </c>
    </row>
    <row r="246" spans="1:13" ht="28.5" x14ac:dyDescent="0.25">
      <c r="A246" s="56"/>
      <c r="B246" s="56"/>
      <c r="C246" s="56" t="s">
        <v>1439</v>
      </c>
      <c r="D246" s="56" t="s">
        <v>1440</v>
      </c>
      <c r="E246" s="379" t="s">
        <v>1257</v>
      </c>
      <c r="F246" s="380">
        <v>0.51</v>
      </c>
      <c r="G246" s="380"/>
      <c r="H246" s="380">
        <v>1.53</v>
      </c>
      <c r="I246" s="381"/>
      <c r="J246" s="407"/>
      <c r="K246" s="381">
        <v>475.48</v>
      </c>
      <c r="L246" s="407"/>
      <c r="M246" s="381">
        <v>727.48</v>
      </c>
    </row>
    <row r="247" spans="1:13" x14ac:dyDescent="0.25">
      <c r="A247" s="55"/>
      <c r="B247" s="55"/>
      <c r="C247" s="380">
        <v>4</v>
      </c>
      <c r="D247" s="55" t="s">
        <v>1369</v>
      </c>
      <c r="E247" s="379"/>
      <c r="F247" s="383"/>
      <c r="G247" s="380"/>
      <c r="H247" s="383"/>
      <c r="I247" s="380"/>
      <c r="J247" s="380"/>
      <c r="K247" s="380"/>
      <c r="L247" s="380"/>
      <c r="M247" s="384">
        <v>1414.79</v>
      </c>
    </row>
    <row r="248" spans="1:13" ht="42.75" x14ac:dyDescent="0.25">
      <c r="A248" s="56"/>
      <c r="B248" s="56"/>
      <c r="C248" s="56" t="s">
        <v>1529</v>
      </c>
      <c r="D248" s="56" t="s">
        <v>1530</v>
      </c>
      <c r="E248" s="379" t="s">
        <v>75</v>
      </c>
      <c r="F248" s="380">
        <v>1.06E-3</v>
      </c>
      <c r="G248" s="380"/>
      <c r="H248" s="380">
        <v>3.1800000000000001E-3</v>
      </c>
      <c r="I248" s="381"/>
      <c r="J248" s="407"/>
      <c r="K248" s="381">
        <v>57769.61</v>
      </c>
      <c r="L248" s="407"/>
      <c r="M248" s="381">
        <v>183.71</v>
      </c>
    </row>
    <row r="249" spans="1:13" ht="57" x14ac:dyDescent="0.25">
      <c r="A249" s="56"/>
      <c r="B249" s="56"/>
      <c r="C249" s="56" t="s">
        <v>1463</v>
      </c>
      <c r="D249" s="56" t="s">
        <v>1464</v>
      </c>
      <c r="E249" s="379" t="s">
        <v>75</v>
      </c>
      <c r="F249" s="380">
        <v>5.0899999999999999E-3</v>
      </c>
      <c r="G249" s="380"/>
      <c r="H249" s="380">
        <v>1.5270000000000001E-2</v>
      </c>
      <c r="I249" s="381"/>
      <c r="J249" s="407"/>
      <c r="K249" s="381">
        <v>57413.09</v>
      </c>
      <c r="L249" s="407"/>
      <c r="M249" s="381">
        <v>876.7</v>
      </c>
    </row>
    <row r="250" spans="1:13" ht="42.75" x14ac:dyDescent="0.25">
      <c r="A250" s="56"/>
      <c r="B250" s="56"/>
      <c r="C250" s="56" t="s">
        <v>1740</v>
      </c>
      <c r="D250" s="61" t="s">
        <v>1741</v>
      </c>
      <c r="E250" s="385" t="s">
        <v>75</v>
      </c>
      <c r="F250" s="386">
        <v>2.0000000000000001E-4</v>
      </c>
      <c r="G250" s="386"/>
      <c r="H250" s="386">
        <v>5.9999999999999995E-4</v>
      </c>
      <c r="I250" s="387">
        <v>360146.05</v>
      </c>
      <c r="J250" s="388">
        <v>1.64</v>
      </c>
      <c r="K250" s="387">
        <v>590639.52</v>
      </c>
      <c r="L250" s="388"/>
      <c r="M250" s="387">
        <v>354.38</v>
      </c>
    </row>
    <row r="251" spans="1:13" x14ac:dyDescent="0.25">
      <c r="A251" s="56"/>
      <c r="B251" s="56"/>
      <c r="C251" s="56"/>
      <c r="D251" s="405" t="s">
        <v>1287</v>
      </c>
      <c r="E251" s="379"/>
      <c r="F251" s="380"/>
      <c r="G251" s="380"/>
      <c r="H251" s="380"/>
      <c r="I251" s="381"/>
      <c r="J251" s="407"/>
      <c r="K251" s="381"/>
      <c r="L251" s="407"/>
      <c r="M251" s="381">
        <v>2142.27</v>
      </c>
    </row>
    <row r="252" spans="1:13" ht="57" x14ac:dyDescent="0.25">
      <c r="A252" s="378" t="s">
        <v>1742</v>
      </c>
      <c r="B252" s="378" t="s">
        <v>1742</v>
      </c>
      <c r="C252" s="56" t="s">
        <v>1442</v>
      </c>
      <c r="D252" s="56" t="s">
        <v>1443</v>
      </c>
      <c r="E252" s="379" t="s">
        <v>49</v>
      </c>
      <c r="F252" s="380">
        <v>2</v>
      </c>
      <c r="G252" s="380"/>
      <c r="H252" s="380">
        <v>2</v>
      </c>
      <c r="I252" s="381"/>
      <c r="J252" s="407"/>
      <c r="K252" s="381"/>
      <c r="L252" s="407"/>
      <c r="M252" s="381">
        <v>14.55</v>
      </c>
    </row>
    <row r="253" spans="1:13" x14ac:dyDescent="0.25">
      <c r="A253" s="56"/>
      <c r="B253" s="56"/>
      <c r="C253" s="56"/>
      <c r="D253" s="56" t="s">
        <v>1288</v>
      </c>
      <c r="E253" s="379"/>
      <c r="F253" s="380"/>
      <c r="G253" s="380"/>
      <c r="H253" s="380"/>
      <c r="I253" s="381"/>
      <c r="J253" s="407"/>
      <c r="K253" s="381"/>
      <c r="L253" s="407"/>
      <c r="M253" s="381">
        <v>727.48</v>
      </c>
    </row>
    <row r="254" spans="1:13" ht="28.5" x14ac:dyDescent="0.25">
      <c r="A254" s="56"/>
      <c r="B254" s="56"/>
      <c r="C254" s="56" t="s">
        <v>1444</v>
      </c>
      <c r="D254" s="56" t="s">
        <v>1445</v>
      </c>
      <c r="E254" s="379" t="s">
        <v>49</v>
      </c>
      <c r="F254" s="380">
        <v>97</v>
      </c>
      <c r="G254" s="380"/>
      <c r="H254" s="380">
        <v>97</v>
      </c>
      <c r="I254" s="381"/>
      <c r="J254" s="407"/>
      <c r="K254" s="381"/>
      <c r="L254" s="407"/>
      <c r="M254" s="381">
        <v>705.66</v>
      </c>
    </row>
    <row r="255" spans="1:13" ht="28.5" x14ac:dyDescent="0.25">
      <c r="A255" s="61"/>
      <c r="B255" s="61"/>
      <c r="C255" s="61" t="s">
        <v>1446</v>
      </c>
      <c r="D255" s="61" t="s">
        <v>1447</v>
      </c>
      <c r="E255" s="385" t="s">
        <v>49</v>
      </c>
      <c r="F255" s="386">
        <v>51</v>
      </c>
      <c r="G255" s="386"/>
      <c r="H255" s="386">
        <v>51</v>
      </c>
      <c r="I255" s="387"/>
      <c r="J255" s="388"/>
      <c r="K255" s="387"/>
      <c r="L255" s="388"/>
      <c r="M255" s="387">
        <v>371.01</v>
      </c>
    </row>
    <row r="256" spans="1:13" x14ac:dyDescent="0.25">
      <c r="D256" s="1925" t="s">
        <v>52</v>
      </c>
      <c r="E256" s="1925"/>
      <c r="F256" s="1925"/>
      <c r="G256" s="1925"/>
      <c r="H256" s="1925"/>
      <c r="I256" s="1925"/>
      <c r="J256" s="1918">
        <v>1077.83</v>
      </c>
      <c r="K256" s="1918"/>
      <c r="L256" s="1918">
        <v>3233.49</v>
      </c>
      <c r="M256" s="1918"/>
    </row>
    <row r="257" spans="1:13" ht="42.75" x14ac:dyDescent="0.25">
      <c r="A257" s="378" t="s">
        <v>1743</v>
      </c>
      <c r="B257" s="378" t="s">
        <v>1743</v>
      </c>
      <c r="C257" s="56" t="s">
        <v>1744</v>
      </c>
      <c r="D257" s="56" t="s">
        <v>1745</v>
      </c>
      <c r="E257" s="379" t="s">
        <v>1746</v>
      </c>
      <c r="F257" s="380">
        <v>0.25</v>
      </c>
      <c r="G257" s="380"/>
      <c r="H257" s="380">
        <v>0.25</v>
      </c>
      <c r="I257" s="381"/>
      <c r="J257" s="407"/>
      <c r="K257" s="381"/>
      <c r="L257" s="407"/>
      <c r="M257" s="381"/>
    </row>
    <row r="258" spans="1:13" x14ac:dyDescent="0.25">
      <c r="A258" s="55"/>
      <c r="B258" s="55"/>
      <c r="C258" s="380">
        <v>1</v>
      </c>
      <c r="D258" s="55" t="s">
        <v>1276</v>
      </c>
      <c r="E258" s="379" t="s">
        <v>1257</v>
      </c>
      <c r="F258" s="383"/>
      <c r="G258" s="380"/>
      <c r="H258" s="383">
        <v>0</v>
      </c>
      <c r="I258" s="380"/>
      <c r="J258" s="380"/>
      <c r="K258" s="380"/>
      <c r="L258" s="380"/>
      <c r="M258" s="384">
        <v>0</v>
      </c>
    </row>
    <row r="259" spans="1:13" x14ac:dyDescent="0.25">
      <c r="A259" s="55"/>
      <c r="B259" s="55"/>
      <c r="C259" s="380">
        <v>2</v>
      </c>
      <c r="D259" s="55" t="s">
        <v>47</v>
      </c>
      <c r="E259" s="379"/>
      <c r="F259" s="383"/>
      <c r="G259" s="380"/>
      <c r="H259" s="383"/>
      <c r="I259" s="380"/>
      <c r="J259" s="380"/>
      <c r="K259" s="380"/>
      <c r="L259" s="380"/>
      <c r="M259" s="384">
        <v>336.17000000000007</v>
      </c>
    </row>
    <row r="260" spans="1:13" x14ac:dyDescent="0.25">
      <c r="A260" s="55"/>
      <c r="B260" s="55"/>
      <c r="C260" s="380"/>
      <c r="D260" s="55" t="s">
        <v>1279</v>
      </c>
      <c r="E260" s="379" t="s">
        <v>1257</v>
      </c>
      <c r="F260" s="383"/>
      <c r="G260" s="380"/>
      <c r="H260" s="383">
        <v>0.2475</v>
      </c>
      <c r="I260" s="380"/>
      <c r="J260" s="380"/>
      <c r="K260" s="380"/>
      <c r="L260" s="380"/>
      <c r="M260" s="384">
        <v>161.69999999999999</v>
      </c>
    </row>
    <row r="261" spans="1:13" ht="28.5" x14ac:dyDescent="0.25">
      <c r="A261" s="56"/>
      <c r="B261" s="56"/>
      <c r="C261" s="56" t="s">
        <v>1650</v>
      </c>
      <c r="D261" s="56" t="s">
        <v>1651</v>
      </c>
      <c r="E261" s="379" t="s">
        <v>1282</v>
      </c>
      <c r="F261" s="380">
        <v>0.61</v>
      </c>
      <c r="G261" s="380"/>
      <c r="H261" s="380">
        <v>0.1525</v>
      </c>
      <c r="I261" s="381">
        <v>887.54</v>
      </c>
      <c r="J261" s="407">
        <v>1.38</v>
      </c>
      <c r="K261" s="381">
        <v>1224.81</v>
      </c>
      <c r="L261" s="407"/>
      <c r="M261" s="381">
        <v>186.78</v>
      </c>
    </row>
    <row r="262" spans="1:13" ht="28.5" x14ac:dyDescent="0.25">
      <c r="A262" s="56"/>
      <c r="B262" s="56"/>
      <c r="C262" s="56" t="s">
        <v>1353</v>
      </c>
      <c r="D262" s="56" t="s">
        <v>1354</v>
      </c>
      <c r="E262" s="379" t="s">
        <v>1257</v>
      </c>
      <c r="F262" s="380">
        <v>0.61</v>
      </c>
      <c r="G262" s="380"/>
      <c r="H262" s="380">
        <v>0.1525</v>
      </c>
      <c r="I262" s="381"/>
      <c r="J262" s="407"/>
      <c r="K262" s="381">
        <v>653.33000000000004</v>
      </c>
      <c r="L262" s="407"/>
      <c r="M262" s="381">
        <v>99.63</v>
      </c>
    </row>
    <row r="263" spans="1:13" ht="28.5" x14ac:dyDescent="0.25">
      <c r="A263" s="56"/>
      <c r="B263" s="56"/>
      <c r="C263" s="56" t="s">
        <v>1747</v>
      </c>
      <c r="D263" s="56" t="s">
        <v>1748</v>
      </c>
      <c r="E263" s="379" t="s">
        <v>1282</v>
      </c>
      <c r="F263" s="380">
        <v>0.38</v>
      </c>
      <c r="G263" s="380"/>
      <c r="H263" s="380">
        <v>9.5000000000000001E-2</v>
      </c>
      <c r="I263" s="381">
        <v>1299.6400000000001</v>
      </c>
      <c r="J263" s="407">
        <v>1.21</v>
      </c>
      <c r="K263" s="381">
        <v>1572.56</v>
      </c>
      <c r="L263" s="407"/>
      <c r="M263" s="381">
        <v>149.38999999999999</v>
      </c>
    </row>
    <row r="264" spans="1:13" ht="28.5" x14ac:dyDescent="0.25">
      <c r="A264" s="56"/>
      <c r="B264" s="56"/>
      <c r="C264" s="56" t="s">
        <v>1353</v>
      </c>
      <c r="D264" s="61" t="s">
        <v>1354</v>
      </c>
      <c r="E264" s="385" t="s">
        <v>1257</v>
      </c>
      <c r="F264" s="386">
        <v>0.38</v>
      </c>
      <c r="G264" s="386"/>
      <c r="H264" s="386">
        <v>9.5000000000000001E-2</v>
      </c>
      <c r="I264" s="387"/>
      <c r="J264" s="388"/>
      <c r="K264" s="387">
        <v>653.33000000000004</v>
      </c>
      <c r="L264" s="388"/>
      <c r="M264" s="387">
        <v>62.07</v>
      </c>
    </row>
    <row r="265" spans="1:13" x14ac:dyDescent="0.25">
      <c r="A265" s="56"/>
      <c r="B265" s="56"/>
      <c r="C265" s="56"/>
      <c r="D265" s="405" t="s">
        <v>1287</v>
      </c>
      <c r="E265" s="379"/>
      <c r="F265" s="380"/>
      <c r="G265" s="380"/>
      <c r="H265" s="380"/>
      <c r="I265" s="381"/>
      <c r="J265" s="407"/>
      <c r="K265" s="381"/>
      <c r="L265" s="407"/>
      <c r="M265" s="381">
        <v>497.87000000000006</v>
      </c>
    </row>
    <row r="266" spans="1:13" x14ac:dyDescent="0.25">
      <c r="A266" s="56"/>
      <c r="B266" s="56"/>
      <c r="C266" s="56"/>
      <c r="D266" s="56" t="s">
        <v>1288</v>
      </c>
      <c r="E266" s="379"/>
      <c r="F266" s="380"/>
      <c r="G266" s="380"/>
      <c r="H266" s="380"/>
      <c r="I266" s="381"/>
      <c r="J266" s="407"/>
      <c r="K266" s="381"/>
      <c r="L266" s="407"/>
      <c r="M266" s="381">
        <v>161.69999999999999</v>
      </c>
    </row>
    <row r="267" spans="1:13" ht="57" x14ac:dyDescent="0.25">
      <c r="A267" s="56"/>
      <c r="B267" s="56"/>
      <c r="C267" s="56" t="s">
        <v>1749</v>
      </c>
      <c r="D267" s="56" t="s">
        <v>1750</v>
      </c>
      <c r="E267" s="379" t="s">
        <v>49</v>
      </c>
      <c r="F267" s="380">
        <v>89</v>
      </c>
      <c r="G267" s="380"/>
      <c r="H267" s="380">
        <v>89</v>
      </c>
      <c r="I267" s="381"/>
      <c r="J267" s="407"/>
      <c r="K267" s="381"/>
      <c r="L267" s="407"/>
      <c r="M267" s="381">
        <v>143.91</v>
      </c>
    </row>
    <row r="268" spans="1:13" ht="57" x14ac:dyDescent="0.25">
      <c r="A268" s="61"/>
      <c r="B268" s="61"/>
      <c r="C268" s="61" t="s">
        <v>1751</v>
      </c>
      <c r="D268" s="61" t="s">
        <v>1752</v>
      </c>
      <c r="E268" s="385" t="s">
        <v>49</v>
      </c>
      <c r="F268" s="386">
        <v>41</v>
      </c>
      <c r="G268" s="386"/>
      <c r="H268" s="386">
        <v>41</v>
      </c>
      <c r="I268" s="387"/>
      <c r="J268" s="388"/>
      <c r="K268" s="387"/>
      <c r="L268" s="388"/>
      <c r="M268" s="387">
        <v>66.3</v>
      </c>
    </row>
    <row r="269" spans="1:13" x14ac:dyDescent="0.25">
      <c r="D269" s="1925" t="s">
        <v>52</v>
      </c>
      <c r="E269" s="1925"/>
      <c r="F269" s="1925"/>
      <c r="G269" s="1925"/>
      <c r="H269" s="1925"/>
      <c r="I269" s="1925"/>
      <c r="J269" s="1918">
        <v>2832.3199999999997</v>
      </c>
      <c r="K269" s="1918"/>
      <c r="L269" s="1918">
        <v>708.07999999999993</v>
      </c>
      <c r="M269" s="1918"/>
    </row>
    <row r="270" spans="1:13" ht="42.75" x14ac:dyDescent="0.25">
      <c r="A270" s="378" t="s">
        <v>1753</v>
      </c>
      <c r="B270" s="378" t="s">
        <v>1753</v>
      </c>
      <c r="C270" s="56" t="s">
        <v>1754</v>
      </c>
      <c r="D270" s="56" t="s">
        <v>1755</v>
      </c>
      <c r="E270" s="379" t="s">
        <v>1438</v>
      </c>
      <c r="F270" s="380">
        <v>0.04</v>
      </c>
      <c r="G270" s="380"/>
      <c r="H270" s="380">
        <v>0.04</v>
      </c>
      <c r="I270" s="381"/>
      <c r="J270" s="407"/>
      <c r="K270" s="381"/>
      <c r="L270" s="407"/>
      <c r="M270" s="381"/>
    </row>
    <row r="271" spans="1:13" x14ac:dyDescent="0.25">
      <c r="A271" s="55"/>
      <c r="B271" s="55"/>
      <c r="C271" s="380">
        <v>1</v>
      </c>
      <c r="D271" s="55" t="s">
        <v>1276</v>
      </c>
      <c r="E271" s="379" t="s">
        <v>1257</v>
      </c>
      <c r="F271" s="383"/>
      <c r="G271" s="380"/>
      <c r="H271" s="383">
        <v>0.90880000000000005</v>
      </c>
      <c r="I271" s="380"/>
      <c r="J271" s="380"/>
      <c r="K271" s="380"/>
      <c r="L271" s="380"/>
      <c r="M271" s="384">
        <v>432.12</v>
      </c>
    </row>
    <row r="272" spans="1:13" ht="28.5" x14ac:dyDescent="0.25">
      <c r="A272" s="56"/>
      <c r="B272" s="56"/>
      <c r="C272" s="56" t="s">
        <v>1439</v>
      </c>
      <c r="D272" s="61" t="s">
        <v>1440</v>
      </c>
      <c r="E272" s="385" t="s">
        <v>1257</v>
      </c>
      <c r="F272" s="386">
        <v>22.72</v>
      </c>
      <c r="G272" s="386"/>
      <c r="H272" s="386">
        <v>0.90880000000000005</v>
      </c>
      <c r="I272" s="387"/>
      <c r="J272" s="388"/>
      <c r="K272" s="387">
        <v>475.48</v>
      </c>
      <c r="L272" s="388"/>
      <c r="M272" s="387">
        <v>432.12</v>
      </c>
    </row>
    <row r="273" spans="1:13" x14ac:dyDescent="0.25">
      <c r="A273" s="56"/>
      <c r="B273" s="56"/>
      <c r="C273" s="56"/>
      <c r="D273" s="405" t="s">
        <v>1287</v>
      </c>
      <c r="E273" s="379"/>
      <c r="F273" s="380"/>
      <c r="G273" s="380"/>
      <c r="H273" s="380"/>
      <c r="I273" s="381"/>
      <c r="J273" s="407"/>
      <c r="K273" s="381"/>
      <c r="L273" s="407"/>
      <c r="M273" s="381">
        <v>432.12</v>
      </c>
    </row>
    <row r="274" spans="1:13" ht="57" x14ac:dyDescent="0.25">
      <c r="A274" s="378" t="s">
        <v>1756</v>
      </c>
      <c r="B274" s="378" t="s">
        <v>1756</v>
      </c>
      <c r="C274" s="56" t="s">
        <v>1442</v>
      </c>
      <c r="D274" s="56" t="s">
        <v>1443</v>
      </c>
      <c r="E274" s="379" t="s">
        <v>49</v>
      </c>
      <c r="F274" s="380">
        <v>2</v>
      </c>
      <c r="G274" s="380"/>
      <c r="H274" s="380">
        <v>2</v>
      </c>
      <c r="I274" s="381"/>
      <c r="J274" s="407"/>
      <c r="K274" s="381"/>
      <c r="L274" s="407"/>
      <c r="M274" s="381">
        <v>8.64</v>
      </c>
    </row>
    <row r="275" spans="1:13" x14ac:dyDescent="0.25">
      <c r="A275" s="56"/>
      <c r="B275" s="56"/>
      <c r="C275" s="56"/>
      <c r="D275" s="56" t="s">
        <v>1288</v>
      </c>
      <c r="E275" s="379"/>
      <c r="F275" s="380"/>
      <c r="G275" s="380"/>
      <c r="H275" s="380"/>
      <c r="I275" s="381"/>
      <c r="J275" s="407"/>
      <c r="K275" s="381"/>
      <c r="L275" s="407"/>
      <c r="M275" s="381">
        <v>432.12</v>
      </c>
    </row>
    <row r="276" spans="1:13" ht="28.5" x14ac:dyDescent="0.25">
      <c r="A276" s="56"/>
      <c r="B276" s="56"/>
      <c r="C276" s="56" t="s">
        <v>1444</v>
      </c>
      <c r="D276" s="56" t="s">
        <v>1445</v>
      </c>
      <c r="E276" s="379" t="s">
        <v>49</v>
      </c>
      <c r="F276" s="380">
        <v>97</v>
      </c>
      <c r="G276" s="380"/>
      <c r="H276" s="380">
        <v>97</v>
      </c>
      <c r="I276" s="381"/>
      <c r="J276" s="407"/>
      <c r="K276" s="381"/>
      <c r="L276" s="407"/>
      <c r="M276" s="381">
        <v>419.16</v>
      </c>
    </row>
    <row r="277" spans="1:13" ht="28.5" x14ac:dyDescent="0.25">
      <c r="A277" s="61"/>
      <c r="B277" s="61"/>
      <c r="C277" s="61" t="s">
        <v>1446</v>
      </c>
      <c r="D277" s="61" t="s">
        <v>1447</v>
      </c>
      <c r="E277" s="385" t="s">
        <v>49</v>
      </c>
      <c r="F277" s="386">
        <v>51</v>
      </c>
      <c r="G277" s="386"/>
      <c r="H277" s="386">
        <v>51</v>
      </c>
      <c r="I277" s="387"/>
      <c r="J277" s="388"/>
      <c r="K277" s="387"/>
      <c r="L277" s="388"/>
      <c r="M277" s="387">
        <v>220.38</v>
      </c>
    </row>
    <row r="278" spans="1:13" x14ac:dyDescent="0.25">
      <c r="D278" s="1925" t="s">
        <v>52</v>
      </c>
      <c r="E278" s="1925"/>
      <c r="F278" s="1925"/>
      <c r="G278" s="1925"/>
      <c r="H278" s="1925"/>
      <c r="I278" s="1925"/>
      <c r="J278" s="1918">
        <v>27007.5</v>
      </c>
      <c r="K278" s="1918"/>
      <c r="L278" s="1918">
        <v>1080.3</v>
      </c>
      <c r="M278" s="1918"/>
    </row>
    <row r="279" spans="1:13" ht="28.5" x14ac:dyDescent="0.25">
      <c r="A279" s="378" t="s">
        <v>1757</v>
      </c>
      <c r="B279" s="378" t="s">
        <v>1757</v>
      </c>
      <c r="C279" s="56" t="s">
        <v>1758</v>
      </c>
      <c r="D279" s="56" t="s">
        <v>1759</v>
      </c>
      <c r="E279" s="379" t="s">
        <v>1393</v>
      </c>
      <c r="F279" s="380">
        <v>2.5600000000000001E-2</v>
      </c>
      <c r="G279" s="380"/>
      <c r="H279" s="380">
        <v>2.5600000000000001E-2</v>
      </c>
      <c r="I279" s="381"/>
      <c r="J279" s="407"/>
      <c r="K279" s="381"/>
      <c r="L279" s="407"/>
      <c r="M279" s="381"/>
    </row>
    <row r="280" spans="1:13" x14ac:dyDescent="0.25">
      <c r="A280" s="55"/>
      <c r="B280" s="55"/>
      <c r="C280" s="380">
        <v>1</v>
      </c>
      <c r="D280" s="55" t="s">
        <v>1276</v>
      </c>
      <c r="E280" s="379" t="s">
        <v>1257</v>
      </c>
      <c r="F280" s="383"/>
      <c r="G280" s="380"/>
      <c r="H280" s="383">
        <v>4.6028799999999999</v>
      </c>
      <c r="I280" s="380"/>
      <c r="J280" s="380"/>
      <c r="K280" s="380"/>
      <c r="L280" s="380"/>
      <c r="M280" s="384">
        <v>1937.95</v>
      </c>
    </row>
    <row r="281" spans="1:13" ht="28.5" x14ac:dyDescent="0.25">
      <c r="A281" s="56"/>
      <c r="B281" s="56"/>
      <c r="C281" s="56" t="s">
        <v>1760</v>
      </c>
      <c r="D281" s="56" t="s">
        <v>1761</v>
      </c>
      <c r="E281" s="379" t="s">
        <v>1257</v>
      </c>
      <c r="F281" s="380">
        <v>179.8</v>
      </c>
      <c r="G281" s="380"/>
      <c r="H281" s="380">
        <v>4.6028799999999999</v>
      </c>
      <c r="I281" s="381"/>
      <c r="J281" s="407"/>
      <c r="K281" s="381">
        <v>421.03</v>
      </c>
      <c r="L281" s="407"/>
      <c r="M281" s="381">
        <v>1937.95</v>
      </c>
    </row>
    <row r="282" spans="1:13" x14ac:dyDescent="0.25">
      <c r="A282" s="55"/>
      <c r="B282" s="55"/>
      <c r="C282" s="380">
        <v>2</v>
      </c>
      <c r="D282" s="55" t="s">
        <v>47</v>
      </c>
      <c r="E282" s="379"/>
      <c r="F282" s="383"/>
      <c r="G282" s="380"/>
      <c r="H282" s="383"/>
      <c r="I282" s="380"/>
      <c r="J282" s="380"/>
      <c r="K282" s="380"/>
      <c r="L282" s="380"/>
      <c r="M282" s="384">
        <v>462.81000000000017</v>
      </c>
    </row>
    <row r="283" spans="1:13" x14ac:dyDescent="0.25">
      <c r="A283" s="55"/>
      <c r="B283" s="55"/>
      <c r="C283" s="380"/>
      <c r="D283" s="55" t="s">
        <v>1279</v>
      </c>
      <c r="E283" s="379" t="s">
        <v>1257</v>
      </c>
      <c r="F283" s="383"/>
      <c r="G283" s="380"/>
      <c r="H283" s="383">
        <v>1.1681279999999998</v>
      </c>
      <c r="I283" s="380"/>
      <c r="J283" s="380"/>
      <c r="K283" s="380"/>
      <c r="L283" s="380"/>
      <c r="M283" s="384">
        <v>574.76</v>
      </c>
    </row>
    <row r="284" spans="1:13" ht="28.5" x14ac:dyDescent="0.25">
      <c r="A284" s="56"/>
      <c r="B284" s="56"/>
      <c r="C284" s="56" t="s">
        <v>1747</v>
      </c>
      <c r="D284" s="56" t="s">
        <v>1748</v>
      </c>
      <c r="E284" s="379" t="s">
        <v>1282</v>
      </c>
      <c r="F284" s="380">
        <v>1.55</v>
      </c>
      <c r="G284" s="380"/>
      <c r="H284" s="380">
        <v>3.968E-2</v>
      </c>
      <c r="I284" s="381">
        <v>1299.6400000000001</v>
      </c>
      <c r="J284" s="407">
        <v>1.21</v>
      </c>
      <c r="K284" s="381">
        <v>1572.56</v>
      </c>
      <c r="L284" s="407"/>
      <c r="M284" s="381">
        <v>62.4</v>
      </c>
    </row>
    <row r="285" spans="1:13" ht="28.5" x14ac:dyDescent="0.25">
      <c r="A285" s="56"/>
      <c r="B285" s="56"/>
      <c r="C285" s="56" t="s">
        <v>1353</v>
      </c>
      <c r="D285" s="56" t="s">
        <v>1354</v>
      </c>
      <c r="E285" s="379" t="s">
        <v>1257</v>
      </c>
      <c r="F285" s="380">
        <v>1.55</v>
      </c>
      <c r="G285" s="380"/>
      <c r="H285" s="380">
        <v>3.968E-2</v>
      </c>
      <c r="I285" s="381"/>
      <c r="J285" s="407"/>
      <c r="K285" s="381">
        <v>653.33000000000004</v>
      </c>
      <c r="L285" s="407"/>
      <c r="M285" s="381">
        <v>25.92</v>
      </c>
    </row>
    <row r="286" spans="1:13" ht="57" x14ac:dyDescent="0.25">
      <c r="A286" s="56"/>
      <c r="B286" s="56"/>
      <c r="C286" s="56" t="s">
        <v>1406</v>
      </c>
      <c r="D286" s="56" t="s">
        <v>1407</v>
      </c>
      <c r="E286" s="379" t="s">
        <v>1282</v>
      </c>
      <c r="F286" s="380">
        <v>44.08</v>
      </c>
      <c r="G286" s="380"/>
      <c r="H286" s="380">
        <v>1.1284479999999999</v>
      </c>
      <c r="I286" s="381"/>
      <c r="J286" s="407"/>
      <c r="K286" s="381">
        <v>349.39</v>
      </c>
      <c r="L286" s="407"/>
      <c r="M286" s="381">
        <v>394.27</v>
      </c>
    </row>
    <row r="287" spans="1:13" ht="28.5" x14ac:dyDescent="0.25">
      <c r="A287" s="56"/>
      <c r="B287" s="56"/>
      <c r="C287" s="56" t="s">
        <v>1283</v>
      </c>
      <c r="D287" s="56" t="s">
        <v>1284</v>
      </c>
      <c r="E287" s="379" t="s">
        <v>1257</v>
      </c>
      <c r="F287" s="380">
        <v>44.08</v>
      </c>
      <c r="G287" s="380"/>
      <c r="H287" s="380">
        <v>1.1284479999999999</v>
      </c>
      <c r="I287" s="381"/>
      <c r="J287" s="407"/>
      <c r="K287" s="381">
        <v>486.37</v>
      </c>
      <c r="L287" s="407"/>
      <c r="M287" s="381">
        <v>548.84</v>
      </c>
    </row>
    <row r="288" spans="1:13" ht="42.75" x14ac:dyDescent="0.25">
      <c r="A288" s="56"/>
      <c r="B288" s="56"/>
      <c r="C288" s="56" t="s">
        <v>1762</v>
      </c>
      <c r="D288" s="61" t="s">
        <v>1763</v>
      </c>
      <c r="E288" s="385" t="s">
        <v>1282</v>
      </c>
      <c r="F288" s="386">
        <v>88.16</v>
      </c>
      <c r="G288" s="386"/>
      <c r="H288" s="386">
        <v>2.2568959999999998</v>
      </c>
      <c r="I288" s="387"/>
      <c r="J288" s="388"/>
      <c r="K288" s="387">
        <v>2.72</v>
      </c>
      <c r="L288" s="388"/>
      <c r="M288" s="387">
        <v>6.14</v>
      </c>
    </row>
    <row r="289" spans="1:13" x14ac:dyDescent="0.25">
      <c r="A289" s="56"/>
      <c r="B289" s="56"/>
      <c r="C289" s="56"/>
      <c r="D289" s="405" t="s">
        <v>1287</v>
      </c>
      <c r="E289" s="379"/>
      <c r="F289" s="380"/>
      <c r="G289" s="380"/>
      <c r="H289" s="380"/>
      <c r="I289" s="381"/>
      <c r="J289" s="407"/>
      <c r="K289" s="381"/>
      <c r="L289" s="407"/>
      <c r="M289" s="381">
        <v>2975.5200000000004</v>
      </c>
    </row>
    <row r="290" spans="1:13" x14ac:dyDescent="0.25">
      <c r="A290" s="56"/>
      <c r="B290" s="56"/>
      <c r="C290" s="56"/>
      <c r="D290" s="56" t="s">
        <v>1288</v>
      </c>
      <c r="E290" s="379"/>
      <c r="F290" s="380"/>
      <c r="G290" s="380"/>
      <c r="H290" s="380"/>
      <c r="I290" s="381"/>
      <c r="J290" s="407"/>
      <c r="K290" s="381"/>
      <c r="L290" s="407"/>
      <c r="M290" s="381">
        <v>2512.71</v>
      </c>
    </row>
    <row r="291" spans="1:13" ht="28.5" x14ac:dyDescent="0.25">
      <c r="A291" s="56"/>
      <c r="B291" s="56"/>
      <c r="C291" s="56" t="s">
        <v>1764</v>
      </c>
      <c r="D291" s="56" t="s">
        <v>1765</v>
      </c>
      <c r="E291" s="379" t="s">
        <v>49</v>
      </c>
      <c r="F291" s="380">
        <v>147</v>
      </c>
      <c r="G291" s="380"/>
      <c r="H291" s="380">
        <v>147</v>
      </c>
      <c r="I291" s="381"/>
      <c r="J291" s="407"/>
      <c r="K291" s="381"/>
      <c r="L291" s="407"/>
      <c r="M291" s="381">
        <v>3693.68</v>
      </c>
    </row>
    <row r="292" spans="1:13" ht="28.5" x14ac:dyDescent="0.25">
      <c r="A292" s="61"/>
      <c r="B292" s="61"/>
      <c r="C292" s="61" t="s">
        <v>1766</v>
      </c>
      <c r="D292" s="61" t="s">
        <v>1767</v>
      </c>
      <c r="E292" s="385" t="s">
        <v>49</v>
      </c>
      <c r="F292" s="386">
        <v>134</v>
      </c>
      <c r="G292" s="386"/>
      <c r="H292" s="386">
        <v>134</v>
      </c>
      <c r="I292" s="387"/>
      <c r="J292" s="388"/>
      <c r="K292" s="387"/>
      <c r="L292" s="388"/>
      <c r="M292" s="387">
        <v>3367.03</v>
      </c>
    </row>
    <row r="293" spans="1:13" x14ac:dyDescent="0.25">
      <c r="D293" s="1925" t="s">
        <v>52</v>
      </c>
      <c r="E293" s="1925"/>
      <c r="F293" s="1925"/>
      <c r="G293" s="1925"/>
      <c r="H293" s="1925"/>
      <c r="I293" s="1925"/>
      <c r="J293" s="1918">
        <v>392040.23437500006</v>
      </c>
      <c r="K293" s="1918"/>
      <c r="L293" s="1918">
        <v>10036.230000000001</v>
      </c>
      <c r="M293" s="1918"/>
    </row>
    <row r="294" spans="1:13" ht="42.75" x14ac:dyDescent="0.25">
      <c r="A294" s="378" t="s">
        <v>1768</v>
      </c>
      <c r="B294" s="378" t="s">
        <v>1768</v>
      </c>
      <c r="C294" s="56" t="s">
        <v>1769</v>
      </c>
      <c r="D294" s="56" t="s">
        <v>1770</v>
      </c>
      <c r="E294" s="379" t="s">
        <v>1393</v>
      </c>
      <c r="F294" s="380">
        <v>1.2800000000000001E-2</v>
      </c>
      <c r="G294" s="380"/>
      <c r="H294" s="380">
        <v>1.2800000000000001E-2</v>
      </c>
      <c r="I294" s="381"/>
      <c r="J294" s="407"/>
      <c r="K294" s="381"/>
      <c r="L294" s="407"/>
      <c r="M294" s="381"/>
    </row>
    <row r="295" spans="1:13" x14ac:dyDescent="0.25">
      <c r="A295" s="55"/>
      <c r="B295" s="55"/>
      <c r="C295" s="380">
        <v>1</v>
      </c>
      <c r="D295" s="55" t="s">
        <v>1276</v>
      </c>
      <c r="E295" s="379" t="s">
        <v>1257</v>
      </c>
      <c r="F295" s="383"/>
      <c r="G295" s="380"/>
      <c r="H295" s="383">
        <v>0.18432000000000001</v>
      </c>
      <c r="I295" s="380"/>
      <c r="J295" s="380"/>
      <c r="K295" s="380"/>
      <c r="L295" s="380"/>
      <c r="M295" s="384">
        <v>74.930000000000007</v>
      </c>
    </row>
    <row r="296" spans="1:13" ht="28.5" x14ac:dyDescent="0.25">
      <c r="A296" s="56"/>
      <c r="B296" s="56"/>
      <c r="C296" s="56" t="s">
        <v>1771</v>
      </c>
      <c r="D296" s="56" t="s">
        <v>1772</v>
      </c>
      <c r="E296" s="379" t="s">
        <v>1257</v>
      </c>
      <c r="F296" s="380">
        <v>14.4</v>
      </c>
      <c r="G296" s="380"/>
      <c r="H296" s="380">
        <v>0.18432000000000001</v>
      </c>
      <c r="I296" s="381"/>
      <c r="J296" s="407"/>
      <c r="K296" s="381">
        <v>406.52</v>
      </c>
      <c r="L296" s="407"/>
      <c r="M296" s="381">
        <v>74.930000000000007</v>
      </c>
    </row>
    <row r="297" spans="1:13" x14ac:dyDescent="0.25">
      <c r="A297" s="55"/>
      <c r="B297" s="55"/>
      <c r="C297" s="380">
        <v>2</v>
      </c>
      <c r="D297" s="55" t="s">
        <v>47</v>
      </c>
      <c r="E297" s="379"/>
      <c r="F297" s="383"/>
      <c r="G297" s="380"/>
      <c r="H297" s="383"/>
      <c r="I297" s="380"/>
      <c r="J297" s="380"/>
      <c r="K297" s="380"/>
      <c r="L297" s="380"/>
      <c r="M297" s="384">
        <v>395.82000000000005</v>
      </c>
    </row>
    <row r="298" spans="1:13" x14ac:dyDescent="0.25">
      <c r="A298" s="55"/>
      <c r="B298" s="55"/>
      <c r="C298" s="380"/>
      <c r="D298" s="55" t="s">
        <v>1279</v>
      </c>
      <c r="E298" s="379" t="s">
        <v>1257</v>
      </c>
      <c r="F298" s="383"/>
      <c r="G298" s="380"/>
      <c r="H298" s="383">
        <v>0.17766400000000002</v>
      </c>
      <c r="I298" s="380"/>
      <c r="J298" s="380"/>
      <c r="K298" s="380"/>
      <c r="L298" s="380"/>
      <c r="M298" s="384">
        <v>109.31</v>
      </c>
    </row>
    <row r="299" spans="1:13" ht="28.5" x14ac:dyDescent="0.25">
      <c r="A299" s="56"/>
      <c r="B299" s="56"/>
      <c r="C299" s="56" t="s">
        <v>1747</v>
      </c>
      <c r="D299" s="56" t="s">
        <v>1748</v>
      </c>
      <c r="E299" s="379" t="s">
        <v>1282</v>
      </c>
      <c r="F299" s="380">
        <v>1.77</v>
      </c>
      <c r="G299" s="380"/>
      <c r="H299" s="380">
        <v>2.2655999999999999E-2</v>
      </c>
      <c r="I299" s="381">
        <v>1299.6400000000001</v>
      </c>
      <c r="J299" s="407">
        <v>1.21</v>
      </c>
      <c r="K299" s="381">
        <v>1572.56</v>
      </c>
      <c r="L299" s="407"/>
      <c r="M299" s="381">
        <v>35.630000000000003</v>
      </c>
    </row>
    <row r="300" spans="1:13" ht="28.5" x14ac:dyDescent="0.25">
      <c r="A300" s="56"/>
      <c r="B300" s="56"/>
      <c r="C300" s="56" t="s">
        <v>1353</v>
      </c>
      <c r="D300" s="56" t="s">
        <v>1354</v>
      </c>
      <c r="E300" s="379" t="s">
        <v>1257</v>
      </c>
      <c r="F300" s="380">
        <v>1.77</v>
      </c>
      <c r="G300" s="380"/>
      <c r="H300" s="380">
        <v>2.2655999999999999E-2</v>
      </c>
      <c r="I300" s="381"/>
      <c r="J300" s="407"/>
      <c r="K300" s="381">
        <v>653.33000000000004</v>
      </c>
      <c r="L300" s="407"/>
      <c r="M300" s="381">
        <v>14.8</v>
      </c>
    </row>
    <row r="301" spans="1:13" ht="71.25" x14ac:dyDescent="0.25">
      <c r="A301" s="56"/>
      <c r="B301" s="56"/>
      <c r="C301" s="56" t="s">
        <v>1427</v>
      </c>
      <c r="D301" s="56" t="s">
        <v>1428</v>
      </c>
      <c r="E301" s="379" t="s">
        <v>1282</v>
      </c>
      <c r="F301" s="380">
        <v>4.29</v>
      </c>
      <c r="G301" s="380"/>
      <c r="H301" s="380">
        <v>5.4912000000000002E-2</v>
      </c>
      <c r="I301" s="381"/>
      <c r="J301" s="407"/>
      <c r="K301" s="381">
        <v>1571.27</v>
      </c>
      <c r="L301" s="407"/>
      <c r="M301" s="381">
        <v>86.28</v>
      </c>
    </row>
    <row r="302" spans="1:13" ht="28.5" x14ac:dyDescent="0.25">
      <c r="A302" s="56"/>
      <c r="B302" s="56"/>
      <c r="C302" s="56" t="s">
        <v>1429</v>
      </c>
      <c r="D302" s="56" t="s">
        <v>1430</v>
      </c>
      <c r="E302" s="379" t="s">
        <v>1257</v>
      </c>
      <c r="F302" s="380">
        <v>4.29</v>
      </c>
      <c r="G302" s="380"/>
      <c r="H302" s="380">
        <v>5.4912000000000002E-2</v>
      </c>
      <c r="I302" s="381"/>
      <c r="J302" s="407"/>
      <c r="K302" s="381">
        <v>558.96</v>
      </c>
      <c r="L302" s="407"/>
      <c r="M302" s="381">
        <v>30.69</v>
      </c>
    </row>
    <row r="303" spans="1:13" ht="28.5" x14ac:dyDescent="0.25">
      <c r="A303" s="56"/>
      <c r="B303" s="56"/>
      <c r="C303" s="56" t="s">
        <v>1773</v>
      </c>
      <c r="D303" s="56" t="s">
        <v>1774</v>
      </c>
      <c r="E303" s="379" t="s">
        <v>1282</v>
      </c>
      <c r="F303" s="380">
        <v>7.08</v>
      </c>
      <c r="G303" s="380"/>
      <c r="H303" s="380">
        <v>9.0623999999999996E-2</v>
      </c>
      <c r="I303" s="381">
        <v>2391.6</v>
      </c>
      <c r="J303" s="407">
        <v>1.21</v>
      </c>
      <c r="K303" s="381">
        <v>2893.84</v>
      </c>
      <c r="L303" s="407"/>
      <c r="M303" s="381">
        <v>262.25</v>
      </c>
    </row>
    <row r="304" spans="1:13" ht="28.5" x14ac:dyDescent="0.25">
      <c r="A304" s="56"/>
      <c r="B304" s="56"/>
      <c r="C304" s="56" t="s">
        <v>1353</v>
      </c>
      <c r="D304" s="56" t="s">
        <v>1354</v>
      </c>
      <c r="E304" s="379" t="s">
        <v>1257</v>
      </c>
      <c r="F304" s="380">
        <v>7.08</v>
      </c>
      <c r="G304" s="380"/>
      <c r="H304" s="380">
        <v>9.0623999999999996E-2</v>
      </c>
      <c r="I304" s="381"/>
      <c r="J304" s="407"/>
      <c r="K304" s="381">
        <v>653.33000000000004</v>
      </c>
      <c r="L304" s="407"/>
      <c r="M304" s="381">
        <v>59.21</v>
      </c>
    </row>
    <row r="305" spans="1:13" ht="28.5" x14ac:dyDescent="0.25">
      <c r="A305" s="56"/>
      <c r="B305" s="56"/>
      <c r="C305" s="56" t="s">
        <v>1775</v>
      </c>
      <c r="D305" s="56" t="s">
        <v>1776</v>
      </c>
      <c r="E305" s="379" t="s">
        <v>1282</v>
      </c>
      <c r="F305" s="380">
        <v>0.74</v>
      </c>
      <c r="G305" s="380"/>
      <c r="H305" s="380">
        <v>9.4719999999999995E-3</v>
      </c>
      <c r="I305" s="381">
        <v>1043.1400000000001</v>
      </c>
      <c r="J305" s="407">
        <v>1.18</v>
      </c>
      <c r="K305" s="381">
        <v>1230.9100000000001</v>
      </c>
      <c r="L305" s="407"/>
      <c r="M305" s="381">
        <v>11.66</v>
      </c>
    </row>
    <row r="306" spans="1:13" ht="28.5" x14ac:dyDescent="0.25">
      <c r="A306" s="56"/>
      <c r="B306" s="56"/>
      <c r="C306" s="56" t="s">
        <v>1283</v>
      </c>
      <c r="D306" s="56" t="s">
        <v>1284</v>
      </c>
      <c r="E306" s="379" t="s">
        <v>1257</v>
      </c>
      <c r="F306" s="380">
        <v>0.74</v>
      </c>
      <c r="G306" s="380"/>
      <c r="H306" s="380">
        <v>9.4719999999999995E-3</v>
      </c>
      <c r="I306" s="381"/>
      <c r="J306" s="407"/>
      <c r="K306" s="381">
        <v>486.37</v>
      </c>
      <c r="L306" s="407"/>
      <c r="M306" s="381">
        <v>4.6100000000000003</v>
      </c>
    </row>
    <row r="307" spans="1:13" x14ac:dyDescent="0.25">
      <c r="A307" s="55"/>
      <c r="B307" s="55"/>
      <c r="C307" s="380">
        <v>4</v>
      </c>
      <c r="D307" s="55" t="s">
        <v>1369</v>
      </c>
      <c r="E307" s="379"/>
      <c r="F307" s="383"/>
      <c r="G307" s="380"/>
      <c r="H307" s="383"/>
      <c r="I307" s="380"/>
      <c r="J307" s="380"/>
      <c r="K307" s="380"/>
      <c r="L307" s="380"/>
      <c r="M307" s="384">
        <v>1.99</v>
      </c>
    </row>
    <row r="308" spans="1:13" ht="28.5" x14ac:dyDescent="0.25">
      <c r="A308" s="56"/>
      <c r="B308" s="56"/>
      <c r="C308" s="56" t="s">
        <v>1777</v>
      </c>
      <c r="D308" s="56" t="s">
        <v>1778</v>
      </c>
      <c r="E308" s="379" t="s">
        <v>923</v>
      </c>
      <c r="F308" s="380">
        <v>5</v>
      </c>
      <c r="G308" s="380"/>
      <c r="H308" s="380">
        <v>6.4000000000000001E-2</v>
      </c>
      <c r="I308" s="381">
        <v>35.71</v>
      </c>
      <c r="J308" s="407">
        <v>0.87</v>
      </c>
      <c r="K308" s="381">
        <v>31.07</v>
      </c>
      <c r="L308" s="407"/>
      <c r="M308" s="381">
        <v>1.99</v>
      </c>
    </row>
    <row r="309" spans="1:13" ht="28.5" x14ac:dyDescent="0.25">
      <c r="A309" s="56"/>
      <c r="B309" s="56"/>
      <c r="C309" s="56" t="s">
        <v>1779</v>
      </c>
      <c r="D309" s="61" t="s">
        <v>1780</v>
      </c>
      <c r="E309" s="385" t="s">
        <v>923</v>
      </c>
      <c r="F309" s="386">
        <v>0</v>
      </c>
      <c r="G309" s="386"/>
      <c r="H309" s="386">
        <v>0</v>
      </c>
      <c r="I309" s="387"/>
      <c r="J309" s="388"/>
      <c r="K309" s="387"/>
      <c r="L309" s="388"/>
      <c r="M309" s="387"/>
    </row>
    <row r="310" spans="1:13" x14ac:dyDescent="0.25">
      <c r="A310" s="56"/>
      <c r="B310" s="56"/>
      <c r="C310" s="56"/>
      <c r="D310" s="405" t="s">
        <v>1287</v>
      </c>
      <c r="E310" s="379"/>
      <c r="F310" s="380"/>
      <c r="G310" s="380"/>
      <c r="H310" s="380"/>
      <c r="I310" s="381"/>
      <c r="J310" s="407"/>
      <c r="K310" s="381"/>
      <c r="L310" s="407"/>
      <c r="M310" s="381">
        <v>582.05000000000007</v>
      </c>
    </row>
    <row r="311" spans="1:13" ht="28.5" x14ac:dyDescent="0.25">
      <c r="A311" s="378" t="s">
        <v>1781</v>
      </c>
      <c r="B311" s="378" t="s">
        <v>1781</v>
      </c>
      <c r="C311" s="56" t="s">
        <v>1782</v>
      </c>
      <c r="D311" s="56" t="s">
        <v>1783</v>
      </c>
      <c r="E311" s="379" t="s">
        <v>923</v>
      </c>
      <c r="F311" s="380">
        <v>120</v>
      </c>
      <c r="G311" s="380"/>
      <c r="H311" s="380">
        <v>1.536</v>
      </c>
      <c r="I311" s="381"/>
      <c r="J311" s="407"/>
      <c r="K311" s="381">
        <v>813.22</v>
      </c>
      <c r="L311" s="407"/>
      <c r="M311" s="381">
        <v>1249.1099999999999</v>
      </c>
    </row>
    <row r="312" spans="1:13" x14ac:dyDescent="0.25">
      <c r="A312" s="56"/>
      <c r="B312" s="56"/>
      <c r="C312" s="56"/>
      <c r="D312" s="56" t="s">
        <v>1288</v>
      </c>
      <c r="E312" s="379"/>
      <c r="F312" s="380"/>
      <c r="G312" s="380"/>
      <c r="H312" s="380"/>
      <c r="I312" s="381"/>
      <c r="J312" s="407"/>
      <c r="K312" s="381"/>
      <c r="L312" s="407"/>
      <c r="M312" s="381">
        <v>184.24</v>
      </c>
    </row>
    <row r="313" spans="1:13" ht="28.5" x14ac:dyDescent="0.25">
      <c r="A313" s="56"/>
      <c r="B313" s="56"/>
      <c r="C313" s="56" t="s">
        <v>1764</v>
      </c>
      <c r="D313" s="56" t="s">
        <v>1765</v>
      </c>
      <c r="E313" s="379" t="s">
        <v>49</v>
      </c>
      <c r="F313" s="380">
        <v>147</v>
      </c>
      <c r="G313" s="380"/>
      <c r="H313" s="380">
        <v>147</v>
      </c>
      <c r="I313" s="381"/>
      <c r="J313" s="407"/>
      <c r="K313" s="381"/>
      <c r="L313" s="407"/>
      <c r="M313" s="381">
        <v>270.83</v>
      </c>
    </row>
    <row r="314" spans="1:13" ht="28.5" x14ac:dyDescent="0.25">
      <c r="A314" s="61"/>
      <c r="B314" s="61"/>
      <c r="C314" s="61" t="s">
        <v>1766</v>
      </c>
      <c r="D314" s="61" t="s">
        <v>1767</v>
      </c>
      <c r="E314" s="385" t="s">
        <v>49</v>
      </c>
      <c r="F314" s="386">
        <v>134</v>
      </c>
      <c r="G314" s="386"/>
      <c r="H314" s="386">
        <v>134</v>
      </c>
      <c r="I314" s="387"/>
      <c r="J314" s="388"/>
      <c r="K314" s="387"/>
      <c r="L314" s="388"/>
      <c r="M314" s="387">
        <v>246.88</v>
      </c>
    </row>
    <row r="315" spans="1:13" x14ac:dyDescent="0.25">
      <c r="D315" s="1925" t="s">
        <v>52</v>
      </c>
      <c r="E315" s="1925"/>
      <c r="F315" s="1925"/>
      <c r="G315" s="1925"/>
      <c r="H315" s="1925"/>
      <c r="I315" s="1925"/>
      <c r="J315" s="1918">
        <v>183505.46874999997</v>
      </c>
      <c r="K315" s="1918"/>
      <c r="L315" s="1918">
        <v>2348.87</v>
      </c>
      <c r="M315" s="1918"/>
    </row>
    <row r="316" spans="1:13" ht="42.75" x14ac:dyDescent="0.25">
      <c r="A316" s="378" t="s">
        <v>1784</v>
      </c>
      <c r="B316" s="378" t="s">
        <v>1784</v>
      </c>
      <c r="C316" s="56" t="s">
        <v>1785</v>
      </c>
      <c r="D316" s="56" t="s">
        <v>1786</v>
      </c>
      <c r="E316" s="379" t="s">
        <v>1393</v>
      </c>
      <c r="F316" s="380">
        <v>6.4000000000000003E-3</v>
      </c>
      <c r="G316" s="380"/>
      <c r="H316" s="380">
        <v>6.4000000000000003E-3</v>
      </c>
      <c r="I316" s="381"/>
      <c r="J316" s="407"/>
      <c r="K316" s="381"/>
      <c r="L316" s="407"/>
      <c r="M316" s="381"/>
    </row>
    <row r="317" spans="1:13" x14ac:dyDescent="0.25">
      <c r="A317" s="55"/>
      <c r="B317" s="55"/>
      <c r="C317" s="380">
        <v>1</v>
      </c>
      <c r="D317" s="55" t="s">
        <v>1276</v>
      </c>
      <c r="E317" s="379" t="s">
        <v>1257</v>
      </c>
      <c r="F317" s="383"/>
      <c r="G317" s="380"/>
      <c r="H317" s="383">
        <v>0.13824</v>
      </c>
      <c r="I317" s="380"/>
      <c r="J317" s="380"/>
      <c r="K317" s="380"/>
      <c r="L317" s="380"/>
      <c r="M317" s="384">
        <v>56.2</v>
      </c>
    </row>
    <row r="318" spans="1:13" ht="28.5" x14ac:dyDescent="0.25">
      <c r="A318" s="56"/>
      <c r="B318" s="56"/>
      <c r="C318" s="56" t="s">
        <v>1771</v>
      </c>
      <c r="D318" s="56" t="s">
        <v>1772</v>
      </c>
      <c r="E318" s="379" t="s">
        <v>1257</v>
      </c>
      <c r="F318" s="380">
        <v>21.6</v>
      </c>
      <c r="G318" s="380"/>
      <c r="H318" s="380">
        <v>0.13824</v>
      </c>
      <c r="I318" s="381"/>
      <c r="J318" s="407"/>
      <c r="K318" s="381">
        <v>406.52</v>
      </c>
      <c r="L318" s="407"/>
      <c r="M318" s="381">
        <v>56.2</v>
      </c>
    </row>
    <row r="319" spans="1:13" x14ac:dyDescent="0.25">
      <c r="A319" s="55"/>
      <c r="B319" s="55"/>
      <c r="C319" s="380">
        <v>2</v>
      </c>
      <c r="D319" s="55" t="s">
        <v>47</v>
      </c>
      <c r="E319" s="379"/>
      <c r="F319" s="383"/>
      <c r="G319" s="380"/>
      <c r="H319" s="383"/>
      <c r="I319" s="380"/>
      <c r="J319" s="380"/>
      <c r="K319" s="380"/>
      <c r="L319" s="380"/>
      <c r="M319" s="384">
        <v>302.52000000000004</v>
      </c>
    </row>
    <row r="320" spans="1:13" x14ac:dyDescent="0.25">
      <c r="A320" s="55"/>
      <c r="B320" s="55"/>
      <c r="C320" s="380"/>
      <c r="D320" s="55" t="s">
        <v>1279</v>
      </c>
      <c r="E320" s="379" t="s">
        <v>1257</v>
      </c>
      <c r="F320" s="383"/>
      <c r="G320" s="380"/>
      <c r="H320" s="383">
        <v>0.13184000000000001</v>
      </c>
      <c r="I320" s="380"/>
      <c r="J320" s="380"/>
      <c r="K320" s="380"/>
      <c r="L320" s="380"/>
      <c r="M320" s="384">
        <v>83.539999999999992</v>
      </c>
    </row>
    <row r="321" spans="1:13" ht="28.5" x14ac:dyDescent="0.25">
      <c r="A321" s="56"/>
      <c r="B321" s="56"/>
      <c r="C321" s="56" t="s">
        <v>1650</v>
      </c>
      <c r="D321" s="56" t="s">
        <v>1651</v>
      </c>
      <c r="E321" s="379" t="s">
        <v>1282</v>
      </c>
      <c r="F321" s="380">
        <v>2.59</v>
      </c>
      <c r="G321" s="380"/>
      <c r="H321" s="380">
        <v>1.6576E-2</v>
      </c>
      <c r="I321" s="381">
        <v>887.54</v>
      </c>
      <c r="J321" s="407">
        <v>1.38</v>
      </c>
      <c r="K321" s="381">
        <v>1224.81</v>
      </c>
      <c r="L321" s="407"/>
      <c r="M321" s="381">
        <v>20.3</v>
      </c>
    </row>
    <row r="322" spans="1:13" ht="28.5" x14ac:dyDescent="0.25">
      <c r="A322" s="56"/>
      <c r="B322" s="56"/>
      <c r="C322" s="56" t="s">
        <v>1353</v>
      </c>
      <c r="D322" s="56" t="s">
        <v>1354</v>
      </c>
      <c r="E322" s="379" t="s">
        <v>1257</v>
      </c>
      <c r="F322" s="380">
        <v>2.59</v>
      </c>
      <c r="G322" s="380"/>
      <c r="H322" s="380">
        <v>1.6576E-2</v>
      </c>
      <c r="I322" s="381"/>
      <c r="J322" s="407"/>
      <c r="K322" s="381">
        <v>653.33000000000004</v>
      </c>
      <c r="L322" s="407"/>
      <c r="M322" s="381">
        <v>10.83</v>
      </c>
    </row>
    <row r="323" spans="1:13" ht="28.5" x14ac:dyDescent="0.25">
      <c r="A323" s="56"/>
      <c r="B323" s="56"/>
      <c r="C323" s="56" t="s">
        <v>1747</v>
      </c>
      <c r="D323" s="56" t="s">
        <v>1748</v>
      </c>
      <c r="E323" s="379" t="s">
        <v>1282</v>
      </c>
      <c r="F323" s="380">
        <v>2.2999999999999998</v>
      </c>
      <c r="G323" s="380"/>
      <c r="H323" s="380">
        <v>1.472E-2</v>
      </c>
      <c r="I323" s="381">
        <v>1299.6400000000001</v>
      </c>
      <c r="J323" s="407">
        <v>1.21</v>
      </c>
      <c r="K323" s="381">
        <v>1572.56</v>
      </c>
      <c r="L323" s="407"/>
      <c r="M323" s="381">
        <v>23.15</v>
      </c>
    </row>
    <row r="324" spans="1:13" ht="28.5" x14ac:dyDescent="0.25">
      <c r="A324" s="56"/>
      <c r="B324" s="56"/>
      <c r="C324" s="56" t="s">
        <v>1353</v>
      </c>
      <c r="D324" s="56" t="s">
        <v>1354</v>
      </c>
      <c r="E324" s="379" t="s">
        <v>1257</v>
      </c>
      <c r="F324" s="380">
        <v>2.2999999999999998</v>
      </c>
      <c r="G324" s="380"/>
      <c r="H324" s="380">
        <v>1.472E-2</v>
      </c>
      <c r="I324" s="381"/>
      <c r="J324" s="407"/>
      <c r="K324" s="381">
        <v>653.33000000000004</v>
      </c>
      <c r="L324" s="407"/>
      <c r="M324" s="381">
        <v>9.6199999999999992</v>
      </c>
    </row>
    <row r="325" spans="1:13" ht="71.25" x14ac:dyDescent="0.25">
      <c r="A325" s="56"/>
      <c r="B325" s="56"/>
      <c r="C325" s="56" t="s">
        <v>1427</v>
      </c>
      <c r="D325" s="56" t="s">
        <v>1428</v>
      </c>
      <c r="E325" s="379" t="s">
        <v>1282</v>
      </c>
      <c r="F325" s="380">
        <v>2.46</v>
      </c>
      <c r="G325" s="380"/>
      <c r="H325" s="380">
        <v>1.5744000000000001E-2</v>
      </c>
      <c r="I325" s="381"/>
      <c r="J325" s="407"/>
      <c r="K325" s="381">
        <v>1571.27</v>
      </c>
      <c r="L325" s="407"/>
      <c r="M325" s="381">
        <v>24.74</v>
      </c>
    </row>
    <row r="326" spans="1:13" ht="28.5" x14ac:dyDescent="0.25">
      <c r="A326" s="56"/>
      <c r="B326" s="56"/>
      <c r="C326" s="56" t="s">
        <v>1429</v>
      </c>
      <c r="D326" s="56" t="s">
        <v>1430</v>
      </c>
      <c r="E326" s="379" t="s">
        <v>1257</v>
      </c>
      <c r="F326" s="380">
        <v>2.46</v>
      </c>
      <c r="G326" s="380"/>
      <c r="H326" s="380">
        <v>1.5744000000000001E-2</v>
      </c>
      <c r="I326" s="381"/>
      <c r="J326" s="407"/>
      <c r="K326" s="381">
        <v>558.96</v>
      </c>
      <c r="L326" s="407"/>
      <c r="M326" s="381">
        <v>8.8000000000000007</v>
      </c>
    </row>
    <row r="327" spans="1:13" ht="28.5" x14ac:dyDescent="0.25">
      <c r="A327" s="56"/>
      <c r="B327" s="56"/>
      <c r="C327" s="56" t="s">
        <v>1773</v>
      </c>
      <c r="D327" s="56" t="s">
        <v>1774</v>
      </c>
      <c r="E327" s="379" t="s">
        <v>1282</v>
      </c>
      <c r="F327" s="380">
        <v>12.21</v>
      </c>
      <c r="G327" s="380"/>
      <c r="H327" s="380">
        <v>7.8144000000000005E-2</v>
      </c>
      <c r="I327" s="381">
        <v>2391.6</v>
      </c>
      <c r="J327" s="407">
        <v>1.21</v>
      </c>
      <c r="K327" s="381">
        <v>2893.84</v>
      </c>
      <c r="L327" s="407"/>
      <c r="M327" s="381">
        <v>226.14</v>
      </c>
    </row>
    <row r="328" spans="1:13" ht="28.5" x14ac:dyDescent="0.25">
      <c r="A328" s="56"/>
      <c r="B328" s="56"/>
      <c r="C328" s="56" t="s">
        <v>1353</v>
      </c>
      <c r="D328" s="56" t="s">
        <v>1354</v>
      </c>
      <c r="E328" s="379" t="s">
        <v>1257</v>
      </c>
      <c r="F328" s="380">
        <v>12.21</v>
      </c>
      <c r="G328" s="380"/>
      <c r="H328" s="380">
        <v>7.8144000000000005E-2</v>
      </c>
      <c r="I328" s="381"/>
      <c r="J328" s="407"/>
      <c r="K328" s="381">
        <v>653.33000000000004</v>
      </c>
      <c r="L328" s="407"/>
      <c r="M328" s="381">
        <v>51.05</v>
      </c>
    </row>
    <row r="329" spans="1:13" ht="28.5" x14ac:dyDescent="0.25">
      <c r="A329" s="56"/>
      <c r="B329" s="56"/>
      <c r="C329" s="56" t="s">
        <v>1775</v>
      </c>
      <c r="D329" s="56" t="s">
        <v>1776</v>
      </c>
      <c r="E329" s="379" t="s">
        <v>1282</v>
      </c>
      <c r="F329" s="380">
        <v>1.04</v>
      </c>
      <c r="G329" s="380"/>
      <c r="H329" s="380">
        <v>6.6559999999999996E-3</v>
      </c>
      <c r="I329" s="381">
        <v>1043.1400000000001</v>
      </c>
      <c r="J329" s="407">
        <v>1.18</v>
      </c>
      <c r="K329" s="381">
        <v>1230.9100000000001</v>
      </c>
      <c r="L329" s="407"/>
      <c r="M329" s="381">
        <v>8.19</v>
      </c>
    </row>
    <row r="330" spans="1:13" ht="28.5" x14ac:dyDescent="0.25">
      <c r="A330" s="56"/>
      <c r="B330" s="56"/>
      <c r="C330" s="56" t="s">
        <v>1283</v>
      </c>
      <c r="D330" s="56" t="s">
        <v>1284</v>
      </c>
      <c r="E330" s="379" t="s">
        <v>1257</v>
      </c>
      <c r="F330" s="380">
        <v>1.04</v>
      </c>
      <c r="G330" s="380"/>
      <c r="H330" s="380">
        <v>6.6559999999999996E-3</v>
      </c>
      <c r="I330" s="381"/>
      <c r="J330" s="407"/>
      <c r="K330" s="381">
        <v>486.37</v>
      </c>
      <c r="L330" s="407"/>
      <c r="M330" s="381">
        <v>3.24</v>
      </c>
    </row>
    <row r="331" spans="1:13" x14ac:dyDescent="0.25">
      <c r="A331" s="55"/>
      <c r="B331" s="55"/>
      <c r="C331" s="380">
        <v>4</v>
      </c>
      <c r="D331" s="55" t="s">
        <v>1369</v>
      </c>
      <c r="E331" s="379"/>
      <c r="F331" s="383"/>
      <c r="G331" s="380"/>
      <c r="H331" s="383"/>
      <c r="I331" s="380"/>
      <c r="J331" s="380"/>
      <c r="K331" s="380"/>
      <c r="L331" s="380"/>
      <c r="M331" s="384">
        <v>1.39</v>
      </c>
    </row>
    <row r="332" spans="1:13" ht="28.5" x14ac:dyDescent="0.25">
      <c r="A332" s="56"/>
      <c r="B332" s="56"/>
      <c r="C332" s="56" t="s">
        <v>1777</v>
      </c>
      <c r="D332" s="56" t="s">
        <v>1778</v>
      </c>
      <c r="E332" s="379" t="s">
        <v>923</v>
      </c>
      <c r="F332" s="380">
        <v>7</v>
      </c>
      <c r="G332" s="380"/>
      <c r="H332" s="380">
        <v>4.48E-2</v>
      </c>
      <c r="I332" s="381">
        <v>35.71</v>
      </c>
      <c r="J332" s="407">
        <v>0.87</v>
      </c>
      <c r="K332" s="381">
        <v>31.07</v>
      </c>
      <c r="L332" s="407"/>
      <c r="M332" s="381">
        <v>1.39</v>
      </c>
    </row>
    <row r="333" spans="1:13" x14ac:dyDescent="0.25">
      <c r="A333" s="56"/>
      <c r="B333" s="56"/>
      <c r="C333" s="56" t="s">
        <v>1787</v>
      </c>
      <c r="D333" s="61" t="s">
        <v>1788</v>
      </c>
      <c r="E333" s="385" t="s">
        <v>923</v>
      </c>
      <c r="F333" s="386">
        <v>0</v>
      </c>
      <c r="G333" s="386"/>
      <c r="H333" s="386">
        <v>0</v>
      </c>
      <c r="I333" s="387"/>
      <c r="J333" s="388"/>
      <c r="K333" s="387"/>
      <c r="L333" s="388"/>
      <c r="M333" s="387"/>
    </row>
    <row r="334" spans="1:13" x14ac:dyDescent="0.25">
      <c r="A334" s="56"/>
      <c r="B334" s="56"/>
      <c r="C334" s="56"/>
      <c r="D334" s="405" t="s">
        <v>1287</v>
      </c>
      <c r="E334" s="379"/>
      <c r="F334" s="380"/>
      <c r="G334" s="380"/>
      <c r="H334" s="380"/>
      <c r="I334" s="381"/>
      <c r="J334" s="407"/>
      <c r="K334" s="381"/>
      <c r="L334" s="407"/>
      <c r="M334" s="381">
        <v>443.65</v>
      </c>
    </row>
    <row r="335" spans="1:13" x14ac:dyDescent="0.25">
      <c r="A335" s="56"/>
      <c r="B335" s="56"/>
      <c r="C335" s="56"/>
      <c r="D335" s="56" t="s">
        <v>1288</v>
      </c>
      <c r="E335" s="379"/>
      <c r="F335" s="380"/>
      <c r="G335" s="380"/>
      <c r="H335" s="380"/>
      <c r="I335" s="381"/>
      <c r="J335" s="407"/>
      <c r="K335" s="381"/>
      <c r="L335" s="407"/>
      <c r="M335" s="381">
        <v>139.74</v>
      </c>
    </row>
    <row r="336" spans="1:13" ht="28.5" x14ac:dyDescent="0.25">
      <c r="A336" s="56"/>
      <c r="B336" s="56"/>
      <c r="C336" s="56" t="s">
        <v>1764</v>
      </c>
      <c r="D336" s="56" t="s">
        <v>1765</v>
      </c>
      <c r="E336" s="379" t="s">
        <v>49</v>
      </c>
      <c r="F336" s="380">
        <v>147</v>
      </c>
      <c r="G336" s="380"/>
      <c r="H336" s="380">
        <v>147</v>
      </c>
      <c r="I336" s="381"/>
      <c r="J336" s="407"/>
      <c r="K336" s="381"/>
      <c r="L336" s="407"/>
      <c r="M336" s="381">
        <v>205.42</v>
      </c>
    </row>
    <row r="337" spans="1:13" ht="28.5" x14ac:dyDescent="0.25">
      <c r="A337" s="61"/>
      <c r="B337" s="61"/>
      <c r="C337" s="61" t="s">
        <v>1766</v>
      </c>
      <c r="D337" s="61" t="s">
        <v>1767</v>
      </c>
      <c r="E337" s="385" t="s">
        <v>49</v>
      </c>
      <c r="F337" s="386">
        <v>134</v>
      </c>
      <c r="G337" s="386"/>
      <c r="H337" s="386">
        <v>134</v>
      </c>
      <c r="I337" s="387"/>
      <c r="J337" s="388"/>
      <c r="K337" s="387"/>
      <c r="L337" s="388"/>
      <c r="M337" s="387">
        <v>187.25</v>
      </c>
    </row>
    <row r="338" spans="1:13" x14ac:dyDescent="0.25">
      <c r="D338" s="1925" t="s">
        <v>52</v>
      </c>
      <c r="E338" s="1925"/>
      <c r="F338" s="1925"/>
      <c r="G338" s="1925"/>
      <c r="H338" s="1925"/>
      <c r="I338" s="1925"/>
      <c r="J338" s="1918">
        <v>130674.99999999999</v>
      </c>
      <c r="K338" s="1918"/>
      <c r="L338" s="1918">
        <v>836.31999999999994</v>
      </c>
      <c r="M338" s="1918"/>
    </row>
    <row r="339" spans="1:13" ht="106.5" x14ac:dyDescent="0.25">
      <c r="A339" s="378" t="s">
        <v>1789</v>
      </c>
      <c r="B339" s="378" t="s">
        <v>1789</v>
      </c>
      <c r="C339" s="56" t="s">
        <v>1790</v>
      </c>
      <c r="D339" s="56" t="s">
        <v>1791</v>
      </c>
      <c r="E339" s="379" t="s">
        <v>656</v>
      </c>
      <c r="F339" s="380">
        <v>6.4000000000000001E-2</v>
      </c>
      <c r="G339" s="380"/>
      <c r="H339" s="380">
        <v>6.4000000000000001E-2</v>
      </c>
      <c r="I339" s="381"/>
      <c r="J339" s="407"/>
      <c r="K339" s="381"/>
      <c r="L339" s="407"/>
      <c r="M339" s="381"/>
    </row>
    <row r="340" spans="1:13" x14ac:dyDescent="0.25">
      <c r="A340" s="55"/>
      <c r="B340" s="55"/>
      <c r="C340" s="380">
        <v>1</v>
      </c>
      <c r="D340" s="55" t="s">
        <v>1276</v>
      </c>
      <c r="E340" s="379" t="s">
        <v>1257</v>
      </c>
      <c r="F340" s="383"/>
      <c r="G340" s="380"/>
      <c r="H340" s="383">
        <v>1.1295999999999999</v>
      </c>
      <c r="I340" s="380"/>
      <c r="J340" s="380"/>
      <c r="K340" s="380"/>
      <c r="L340" s="380"/>
      <c r="M340" s="384">
        <v>483.8</v>
      </c>
    </row>
    <row r="341" spans="1:13" ht="28.5" x14ac:dyDescent="0.25">
      <c r="A341" s="56"/>
      <c r="B341" s="56"/>
      <c r="C341" s="56" t="s">
        <v>1402</v>
      </c>
      <c r="D341" s="56" t="s">
        <v>1403</v>
      </c>
      <c r="E341" s="379" t="s">
        <v>1257</v>
      </c>
      <c r="F341" s="380">
        <v>7.06</v>
      </c>
      <c r="G341" s="380">
        <v>2.5</v>
      </c>
      <c r="H341" s="380">
        <v>1.1295999999999999</v>
      </c>
      <c r="I341" s="381"/>
      <c r="J341" s="407"/>
      <c r="K341" s="381">
        <v>428.29</v>
      </c>
      <c r="L341" s="407"/>
      <c r="M341" s="381">
        <v>483.8</v>
      </c>
    </row>
    <row r="342" spans="1:13" x14ac:dyDescent="0.25">
      <c r="A342" s="55"/>
      <c r="B342" s="55"/>
      <c r="C342" s="380">
        <v>2</v>
      </c>
      <c r="D342" s="55" t="s">
        <v>47</v>
      </c>
      <c r="E342" s="379"/>
      <c r="F342" s="383"/>
      <c r="G342" s="380"/>
      <c r="H342" s="383"/>
      <c r="I342" s="380"/>
      <c r="J342" s="380"/>
      <c r="K342" s="380"/>
      <c r="L342" s="380"/>
      <c r="M342" s="384">
        <v>396.16</v>
      </c>
    </row>
    <row r="343" spans="1:13" x14ac:dyDescent="0.25">
      <c r="A343" s="55"/>
      <c r="B343" s="55"/>
      <c r="C343" s="380"/>
      <c r="D343" s="55" t="s">
        <v>1279</v>
      </c>
      <c r="E343" s="379" t="s">
        <v>1257</v>
      </c>
      <c r="F343" s="383"/>
      <c r="G343" s="380"/>
      <c r="H343" s="383">
        <v>0.28000000000000003</v>
      </c>
      <c r="I343" s="380"/>
      <c r="J343" s="380"/>
      <c r="K343" s="380"/>
      <c r="L343" s="380"/>
      <c r="M343" s="384">
        <v>147.80000000000001</v>
      </c>
    </row>
    <row r="344" spans="1:13" ht="28.5" x14ac:dyDescent="0.25">
      <c r="A344" s="56"/>
      <c r="B344" s="56"/>
      <c r="C344" s="56" t="s">
        <v>1792</v>
      </c>
      <c r="D344" s="56" t="s">
        <v>1793</v>
      </c>
      <c r="E344" s="379" t="s">
        <v>1282</v>
      </c>
      <c r="F344" s="380">
        <v>0.63</v>
      </c>
      <c r="G344" s="380">
        <v>2.5</v>
      </c>
      <c r="H344" s="380">
        <v>0.1008</v>
      </c>
      <c r="I344" s="381">
        <v>913.28</v>
      </c>
      <c r="J344" s="407">
        <v>1.22</v>
      </c>
      <c r="K344" s="381">
        <v>1114.2</v>
      </c>
      <c r="L344" s="407"/>
      <c r="M344" s="381">
        <v>112.31</v>
      </c>
    </row>
    <row r="345" spans="1:13" ht="28.5" x14ac:dyDescent="0.25">
      <c r="A345" s="56"/>
      <c r="B345" s="56"/>
      <c r="C345" s="56" t="s">
        <v>1283</v>
      </c>
      <c r="D345" s="56" t="s">
        <v>1284</v>
      </c>
      <c r="E345" s="379" t="s">
        <v>1257</v>
      </c>
      <c r="F345" s="380">
        <v>0.63</v>
      </c>
      <c r="G345" s="380">
        <v>2.5</v>
      </c>
      <c r="H345" s="380">
        <v>0.1008</v>
      </c>
      <c r="I345" s="381"/>
      <c r="J345" s="407"/>
      <c r="K345" s="381">
        <v>486.37</v>
      </c>
      <c r="L345" s="407"/>
      <c r="M345" s="381">
        <v>49.03</v>
      </c>
    </row>
    <row r="346" spans="1:13" ht="28.5" x14ac:dyDescent="0.25">
      <c r="A346" s="56"/>
      <c r="B346" s="56"/>
      <c r="C346" s="56" t="s">
        <v>1794</v>
      </c>
      <c r="D346" s="56" t="s">
        <v>1795</v>
      </c>
      <c r="E346" s="379" t="s">
        <v>1282</v>
      </c>
      <c r="F346" s="380">
        <v>1</v>
      </c>
      <c r="G346" s="380">
        <v>2.5</v>
      </c>
      <c r="H346" s="380">
        <v>0.16</v>
      </c>
      <c r="I346" s="381">
        <v>1398.2</v>
      </c>
      <c r="J346" s="407">
        <v>1.22</v>
      </c>
      <c r="K346" s="381">
        <v>1705.8</v>
      </c>
      <c r="L346" s="407"/>
      <c r="M346" s="381">
        <v>272.93</v>
      </c>
    </row>
    <row r="347" spans="1:13" ht="28.5" x14ac:dyDescent="0.25">
      <c r="A347" s="56"/>
      <c r="B347" s="56"/>
      <c r="C347" s="56" t="s">
        <v>1429</v>
      </c>
      <c r="D347" s="56" t="s">
        <v>1430</v>
      </c>
      <c r="E347" s="379" t="s">
        <v>1257</v>
      </c>
      <c r="F347" s="380">
        <v>1</v>
      </c>
      <c r="G347" s="380">
        <v>2.5</v>
      </c>
      <c r="H347" s="380">
        <v>0.16</v>
      </c>
      <c r="I347" s="381"/>
      <c r="J347" s="407"/>
      <c r="K347" s="381">
        <v>558.96</v>
      </c>
      <c r="L347" s="407"/>
      <c r="M347" s="381">
        <v>89.43</v>
      </c>
    </row>
    <row r="348" spans="1:13" ht="28.5" x14ac:dyDescent="0.25">
      <c r="A348" s="56"/>
      <c r="B348" s="56"/>
      <c r="C348" s="56" t="s">
        <v>1285</v>
      </c>
      <c r="D348" s="56" t="s">
        <v>1286</v>
      </c>
      <c r="E348" s="379" t="s">
        <v>1282</v>
      </c>
      <c r="F348" s="380">
        <v>0.12</v>
      </c>
      <c r="G348" s="380">
        <v>2.5</v>
      </c>
      <c r="H348" s="380">
        <v>1.9199999999999998E-2</v>
      </c>
      <c r="I348" s="381">
        <v>477.92</v>
      </c>
      <c r="J348" s="407">
        <v>1.19</v>
      </c>
      <c r="K348" s="381">
        <v>568.72</v>
      </c>
      <c r="L348" s="407"/>
      <c r="M348" s="381">
        <v>10.92</v>
      </c>
    </row>
    <row r="349" spans="1:13" ht="28.5" x14ac:dyDescent="0.25">
      <c r="A349" s="56"/>
      <c r="B349" s="56"/>
      <c r="C349" s="56" t="s">
        <v>1283</v>
      </c>
      <c r="D349" s="56" t="s">
        <v>1284</v>
      </c>
      <c r="E349" s="379" t="s">
        <v>1257</v>
      </c>
      <c r="F349" s="380">
        <v>0.12</v>
      </c>
      <c r="G349" s="380">
        <v>2.5</v>
      </c>
      <c r="H349" s="380">
        <v>1.9199999999999998E-2</v>
      </c>
      <c r="I349" s="381"/>
      <c r="J349" s="407"/>
      <c r="K349" s="381">
        <v>486.37</v>
      </c>
      <c r="L349" s="407"/>
      <c r="M349" s="381">
        <v>9.34</v>
      </c>
    </row>
    <row r="350" spans="1:13" x14ac:dyDescent="0.25">
      <c r="A350" s="55"/>
      <c r="B350" s="55"/>
      <c r="C350" s="380">
        <v>4</v>
      </c>
      <c r="D350" s="55" t="s">
        <v>1369</v>
      </c>
      <c r="E350" s="379"/>
      <c r="F350" s="383"/>
      <c r="G350" s="380"/>
      <c r="H350" s="383"/>
      <c r="I350" s="380"/>
      <c r="J350" s="380"/>
      <c r="K350" s="380"/>
      <c r="L350" s="380"/>
      <c r="M350" s="384">
        <v>224.29000000000002</v>
      </c>
    </row>
    <row r="351" spans="1:13" ht="28.5" x14ac:dyDescent="0.25">
      <c r="A351" s="56"/>
      <c r="B351" s="56"/>
      <c r="C351" s="56" t="s">
        <v>1796</v>
      </c>
      <c r="D351" s="56" t="s">
        <v>1797</v>
      </c>
      <c r="E351" s="379" t="s">
        <v>75</v>
      </c>
      <c r="F351" s="380">
        <v>3.7900000000000003E-2</v>
      </c>
      <c r="G351" s="380">
        <v>2.5</v>
      </c>
      <c r="H351" s="380">
        <v>6.0639999999999999E-3</v>
      </c>
      <c r="I351" s="381">
        <v>16583.53</v>
      </c>
      <c r="J351" s="407">
        <v>1.19</v>
      </c>
      <c r="K351" s="381">
        <v>19734.400000000001</v>
      </c>
      <c r="L351" s="407"/>
      <c r="M351" s="381">
        <v>119.67</v>
      </c>
    </row>
    <row r="352" spans="1:13" ht="28.5" x14ac:dyDescent="0.25">
      <c r="A352" s="56"/>
      <c r="B352" s="56"/>
      <c r="C352" s="56" t="s">
        <v>1798</v>
      </c>
      <c r="D352" s="56" t="s">
        <v>1799</v>
      </c>
      <c r="E352" s="379" t="s">
        <v>75</v>
      </c>
      <c r="F352" s="380">
        <v>8.9999999999999998E-4</v>
      </c>
      <c r="G352" s="380">
        <v>2.5</v>
      </c>
      <c r="H352" s="380">
        <v>1.44E-4</v>
      </c>
      <c r="I352" s="381"/>
      <c r="J352" s="407"/>
      <c r="K352" s="381">
        <v>72336.06</v>
      </c>
      <c r="L352" s="407"/>
      <c r="M352" s="381">
        <v>10.42</v>
      </c>
    </row>
    <row r="353" spans="1:13" ht="57" x14ac:dyDescent="0.25">
      <c r="A353" s="56"/>
      <c r="B353" s="56"/>
      <c r="C353" s="56" t="s">
        <v>1800</v>
      </c>
      <c r="D353" s="56" t="s">
        <v>1801</v>
      </c>
      <c r="E353" s="379" t="s">
        <v>923</v>
      </c>
      <c r="F353" s="380">
        <v>4.2999999999999997E-2</v>
      </c>
      <c r="G353" s="380">
        <v>2.5</v>
      </c>
      <c r="H353" s="380">
        <v>6.8799999999999998E-3</v>
      </c>
      <c r="I353" s="381">
        <v>16496.03</v>
      </c>
      <c r="J353" s="407">
        <v>0.83</v>
      </c>
      <c r="K353" s="381">
        <v>13691.7</v>
      </c>
      <c r="L353" s="407"/>
      <c r="M353" s="381">
        <v>94.2</v>
      </c>
    </row>
    <row r="354" spans="1:13" x14ac:dyDescent="0.25">
      <c r="A354" s="56"/>
      <c r="B354" s="56"/>
      <c r="C354" s="56" t="s">
        <v>1802</v>
      </c>
      <c r="D354" s="61" t="s">
        <v>1803</v>
      </c>
      <c r="E354" s="385" t="s">
        <v>75</v>
      </c>
      <c r="F354" s="386">
        <v>10.71</v>
      </c>
      <c r="G354" s="386">
        <v>2.5</v>
      </c>
      <c r="H354" s="386">
        <v>1.7136</v>
      </c>
      <c r="I354" s="387"/>
      <c r="J354" s="388"/>
      <c r="K354" s="387"/>
      <c r="L354" s="388"/>
      <c r="M354" s="387"/>
    </row>
    <row r="355" spans="1:13" x14ac:dyDescent="0.25">
      <c r="A355" s="56"/>
      <c r="B355" s="56"/>
      <c r="C355" s="56"/>
      <c r="D355" s="405" t="s">
        <v>1287</v>
      </c>
      <c r="E355" s="379"/>
      <c r="F355" s="380"/>
      <c r="G355" s="380"/>
      <c r="H355" s="380"/>
      <c r="I355" s="381"/>
      <c r="J355" s="407"/>
      <c r="K355" s="381"/>
      <c r="L355" s="407"/>
      <c r="M355" s="381">
        <v>1252.05</v>
      </c>
    </row>
    <row r="356" spans="1:13" ht="28.5" x14ac:dyDescent="0.25">
      <c r="A356" s="378" t="s">
        <v>1804</v>
      </c>
      <c r="B356" s="378" t="s">
        <v>1804</v>
      </c>
      <c r="C356" s="56" t="s">
        <v>1805</v>
      </c>
      <c r="D356" s="56" t="s">
        <v>1806</v>
      </c>
      <c r="E356" s="379" t="s">
        <v>75</v>
      </c>
      <c r="F356" s="380">
        <v>24.203125</v>
      </c>
      <c r="G356" s="380"/>
      <c r="H356" s="380">
        <v>1.5489999999999999</v>
      </c>
      <c r="I356" s="381">
        <v>3948.22</v>
      </c>
      <c r="J356" s="407">
        <v>1.23</v>
      </c>
      <c r="K356" s="381">
        <v>4856.3100000000004</v>
      </c>
      <c r="L356" s="407"/>
      <c r="M356" s="381">
        <v>7522.42</v>
      </c>
    </row>
    <row r="357" spans="1:13" x14ac:dyDescent="0.25">
      <c r="A357" s="56"/>
      <c r="B357" s="56"/>
      <c r="C357" s="56"/>
      <c r="D357" s="56" t="s">
        <v>1288</v>
      </c>
      <c r="E357" s="379"/>
      <c r="F357" s="380"/>
      <c r="G357" s="380"/>
      <c r="H357" s="380"/>
      <c r="I357" s="381"/>
      <c r="J357" s="407"/>
      <c r="K357" s="381"/>
      <c r="L357" s="407"/>
      <c r="M357" s="381">
        <v>631.6</v>
      </c>
    </row>
    <row r="358" spans="1:13" ht="28.5" x14ac:dyDescent="0.25">
      <c r="A358" s="56"/>
      <c r="B358" s="56"/>
      <c r="C358" s="56" t="s">
        <v>1764</v>
      </c>
      <c r="D358" s="56" t="s">
        <v>1765</v>
      </c>
      <c r="E358" s="379" t="s">
        <v>49</v>
      </c>
      <c r="F358" s="380">
        <v>147</v>
      </c>
      <c r="G358" s="380"/>
      <c r="H358" s="380">
        <v>147</v>
      </c>
      <c r="I358" s="381"/>
      <c r="J358" s="407"/>
      <c r="K358" s="381"/>
      <c r="L358" s="407"/>
      <c r="M358" s="381">
        <v>928.45</v>
      </c>
    </row>
    <row r="359" spans="1:13" ht="28.5" x14ac:dyDescent="0.25">
      <c r="A359" s="61"/>
      <c r="B359" s="61"/>
      <c r="C359" s="61" t="s">
        <v>1766</v>
      </c>
      <c r="D359" s="61" t="s">
        <v>1767</v>
      </c>
      <c r="E359" s="385" t="s">
        <v>49</v>
      </c>
      <c r="F359" s="386">
        <v>134</v>
      </c>
      <c r="G359" s="386"/>
      <c r="H359" s="386">
        <v>134</v>
      </c>
      <c r="I359" s="387"/>
      <c r="J359" s="388"/>
      <c r="K359" s="387"/>
      <c r="L359" s="388"/>
      <c r="M359" s="387">
        <v>846.34</v>
      </c>
    </row>
    <row r="360" spans="1:13" x14ac:dyDescent="0.25">
      <c r="D360" s="1925" t="s">
        <v>52</v>
      </c>
      <c r="E360" s="1925"/>
      <c r="F360" s="1925"/>
      <c r="G360" s="1925"/>
      <c r="H360" s="1925"/>
      <c r="I360" s="1925"/>
      <c r="J360" s="1918">
        <v>164832.1875</v>
      </c>
      <c r="K360" s="1918"/>
      <c r="L360" s="1918">
        <v>10549.26</v>
      </c>
      <c r="M360" s="1918"/>
    </row>
    <row r="362" spans="1:13" x14ac:dyDescent="0.25">
      <c r="A362" s="389"/>
      <c r="B362" s="389"/>
      <c r="C362" s="390"/>
      <c r="D362" s="1926" t="s">
        <v>1293</v>
      </c>
      <c r="E362" s="1926"/>
      <c r="F362" s="1926"/>
      <c r="G362" s="1926"/>
      <c r="H362" s="1926"/>
      <c r="I362" s="1926"/>
      <c r="J362" s="384"/>
      <c r="K362" s="389"/>
      <c r="L362" s="391"/>
      <c r="M362" s="384">
        <v>50264.83</v>
      </c>
    </row>
    <row r="363" spans="1:13" x14ac:dyDescent="0.25">
      <c r="A363" s="392"/>
      <c r="B363" s="392"/>
      <c r="C363" s="393"/>
      <c r="D363" s="1927" t="s">
        <v>1294</v>
      </c>
      <c r="E363" s="1928"/>
      <c r="F363" s="1928"/>
      <c r="G363" s="1928"/>
      <c r="H363" s="1928"/>
      <c r="I363" s="1928"/>
      <c r="J363" s="381"/>
      <c r="K363" s="392"/>
      <c r="L363" s="380"/>
      <c r="M363" s="381"/>
    </row>
    <row r="364" spans="1:13" x14ac:dyDescent="0.25">
      <c r="A364" s="392"/>
      <c r="B364" s="392"/>
      <c r="C364" s="393"/>
      <c r="D364" s="1928" t="s">
        <v>1295</v>
      </c>
      <c r="E364" s="1928"/>
      <c r="F364" s="1928"/>
      <c r="G364" s="1928"/>
      <c r="H364" s="1928"/>
      <c r="I364" s="1928"/>
      <c r="J364" s="381"/>
      <c r="K364" s="392"/>
      <c r="L364" s="380"/>
      <c r="M364" s="381">
        <v>20418.799999999996</v>
      </c>
    </row>
    <row r="365" spans="1:13" x14ac:dyDescent="0.25">
      <c r="A365" s="392"/>
      <c r="B365" s="392"/>
      <c r="C365" s="393"/>
      <c r="D365" s="1928" t="s">
        <v>1296</v>
      </c>
      <c r="E365" s="1928"/>
      <c r="F365" s="1928"/>
      <c r="G365" s="1928"/>
      <c r="H365" s="1928"/>
      <c r="I365" s="1928"/>
      <c r="J365" s="381"/>
      <c r="K365" s="392"/>
      <c r="L365" s="380"/>
      <c r="M365" s="381">
        <v>17720.09</v>
      </c>
    </row>
    <row r="366" spans="1:13" x14ac:dyDescent="0.25">
      <c r="A366" s="392"/>
      <c r="B366" s="392"/>
      <c r="C366" s="393"/>
      <c r="D366" s="1927" t="s">
        <v>1297</v>
      </c>
      <c r="E366" s="1928"/>
      <c r="F366" s="1928"/>
      <c r="G366" s="1928"/>
      <c r="H366" s="1928"/>
      <c r="I366" s="1928"/>
      <c r="J366" s="381"/>
      <c r="K366" s="392"/>
      <c r="L366" s="380"/>
      <c r="M366" s="381"/>
    </row>
    <row r="367" spans="1:13" x14ac:dyDescent="0.25">
      <c r="A367" s="392"/>
      <c r="B367" s="392"/>
      <c r="C367" s="393"/>
      <c r="D367" s="1928" t="s">
        <v>1296</v>
      </c>
      <c r="E367" s="1928"/>
      <c r="F367" s="1928"/>
      <c r="G367" s="1928"/>
      <c r="H367" s="1928"/>
      <c r="I367" s="1928"/>
      <c r="J367" s="381"/>
      <c r="K367" s="392"/>
      <c r="L367" s="380"/>
      <c r="M367" s="381">
        <v>10788.45</v>
      </c>
    </row>
    <row r="368" spans="1:13" x14ac:dyDescent="0.25">
      <c r="A368" s="392"/>
      <c r="B368" s="392"/>
      <c r="C368" s="393"/>
      <c r="D368" s="1927" t="s">
        <v>1298</v>
      </c>
      <c r="E368" s="1928"/>
      <c r="F368" s="1928"/>
      <c r="G368" s="1928"/>
      <c r="H368" s="1928"/>
      <c r="I368" s="1928"/>
      <c r="J368" s="381"/>
      <c r="K368" s="392"/>
      <c r="L368" s="380"/>
      <c r="M368" s="381"/>
    </row>
    <row r="369" spans="1:13" x14ac:dyDescent="0.25">
      <c r="A369" s="392"/>
      <c r="B369" s="392"/>
      <c r="C369" s="393"/>
      <c r="D369" s="1928" t="s">
        <v>1299</v>
      </c>
      <c r="E369" s="1928"/>
      <c r="F369" s="1928"/>
      <c r="G369" s="1928"/>
      <c r="H369" s="1928"/>
      <c r="I369" s="1928"/>
      <c r="J369" s="381"/>
      <c r="K369" s="392"/>
      <c r="L369" s="380"/>
      <c r="M369" s="381">
        <v>6931.64</v>
      </c>
    </row>
    <row r="370" spans="1:13" x14ac:dyDescent="0.25">
      <c r="A370" s="392"/>
      <c r="B370" s="392"/>
      <c r="C370" s="393"/>
      <c r="D370" s="1928" t="s">
        <v>1300</v>
      </c>
      <c r="E370" s="1928"/>
      <c r="F370" s="1928"/>
      <c r="G370" s="1928"/>
      <c r="H370" s="1928"/>
      <c r="I370" s="1928"/>
      <c r="J370" s="381"/>
      <c r="K370" s="392"/>
      <c r="L370" s="380"/>
      <c r="M370" s="381">
        <v>0</v>
      </c>
    </row>
    <row r="371" spans="1:13" x14ac:dyDescent="0.25">
      <c r="A371" s="392"/>
      <c r="B371" s="392"/>
      <c r="C371" s="393"/>
      <c r="D371" s="1928" t="s">
        <v>1301</v>
      </c>
      <c r="E371" s="1928"/>
      <c r="F371" s="1928"/>
      <c r="G371" s="1928"/>
      <c r="H371" s="1928"/>
      <c r="I371" s="1928"/>
      <c r="J371" s="381"/>
      <c r="K371" s="392"/>
      <c r="L371" s="380"/>
      <c r="M371" s="381">
        <v>12125.94</v>
      </c>
    </row>
    <row r="372" spans="1:13" x14ac:dyDescent="0.25">
      <c r="A372" s="392"/>
      <c r="B372" s="392"/>
      <c r="C372" s="393"/>
      <c r="D372" s="1927" t="s">
        <v>1297</v>
      </c>
      <c r="E372" s="1928"/>
      <c r="F372" s="1928"/>
      <c r="G372" s="1928"/>
      <c r="H372" s="1928"/>
      <c r="I372" s="1928"/>
      <c r="J372" s="381"/>
      <c r="K372" s="392"/>
      <c r="L372" s="380"/>
      <c r="M372" s="381"/>
    </row>
    <row r="373" spans="1:13" x14ac:dyDescent="0.25">
      <c r="A373" s="392"/>
      <c r="B373" s="392"/>
      <c r="C373" s="393"/>
      <c r="D373" s="1928" t="s">
        <v>1302</v>
      </c>
      <c r="E373" s="1928"/>
      <c r="F373" s="1928"/>
      <c r="G373" s="1928"/>
      <c r="H373" s="1928"/>
      <c r="I373" s="1928"/>
      <c r="J373" s="381"/>
      <c r="K373" s="392"/>
      <c r="L373" s="380"/>
      <c r="M373" s="381">
        <v>12125.94</v>
      </c>
    </row>
    <row r="374" spans="1:13" x14ac:dyDescent="0.25">
      <c r="A374" s="392"/>
      <c r="B374" s="392"/>
      <c r="C374" s="393"/>
      <c r="D374" s="1928" t="s">
        <v>1303</v>
      </c>
      <c r="E374" s="1928"/>
      <c r="F374" s="1928"/>
      <c r="G374" s="1928"/>
      <c r="H374" s="1928"/>
      <c r="I374" s="1928"/>
      <c r="J374" s="381"/>
      <c r="K374" s="392"/>
      <c r="L374" s="380"/>
      <c r="M374" s="381">
        <v>0</v>
      </c>
    </row>
    <row r="375" spans="1:13" x14ac:dyDescent="0.25">
      <c r="A375" s="392"/>
      <c r="B375" s="392"/>
      <c r="C375" s="393"/>
      <c r="D375" s="1928" t="s">
        <v>1304</v>
      </c>
      <c r="E375" s="1928"/>
      <c r="F375" s="1928"/>
      <c r="G375" s="1928"/>
      <c r="H375" s="1928"/>
      <c r="I375" s="1928"/>
      <c r="J375" s="381"/>
      <c r="K375" s="392"/>
      <c r="L375" s="380"/>
      <c r="M375" s="381">
        <v>0</v>
      </c>
    </row>
    <row r="376" spans="1:13" x14ac:dyDescent="0.25">
      <c r="A376" s="392"/>
      <c r="B376" s="392"/>
      <c r="C376" s="393"/>
      <c r="D376" s="1928" t="s">
        <v>1305</v>
      </c>
      <c r="E376" s="1928"/>
      <c r="F376" s="1928"/>
      <c r="G376" s="1928"/>
      <c r="H376" s="1928"/>
      <c r="I376" s="1928"/>
      <c r="J376" s="381"/>
      <c r="K376" s="392"/>
      <c r="L376" s="380"/>
      <c r="M376" s="381">
        <v>27350.439999999995</v>
      </c>
    </row>
    <row r="377" spans="1:13" x14ac:dyDescent="0.25">
      <c r="A377" s="392"/>
      <c r="B377" s="392"/>
      <c r="C377" s="393"/>
      <c r="D377" s="1928" t="s">
        <v>1306</v>
      </c>
      <c r="E377" s="1928"/>
      <c r="F377" s="1928"/>
      <c r="G377" s="1928"/>
      <c r="H377" s="1928"/>
      <c r="I377" s="1928"/>
      <c r="J377" s="381"/>
      <c r="K377" s="392"/>
      <c r="L377" s="380"/>
      <c r="M377" s="381">
        <v>28103.43</v>
      </c>
    </row>
    <row r="378" spans="1:13" x14ac:dyDescent="0.25">
      <c r="A378" s="392"/>
      <c r="B378" s="392"/>
      <c r="C378" s="393"/>
      <c r="D378" s="1928" t="s">
        <v>1307</v>
      </c>
      <c r="E378" s="1928"/>
      <c r="F378" s="1928"/>
      <c r="G378" s="1928"/>
      <c r="H378" s="1928"/>
      <c r="I378" s="1928"/>
      <c r="J378" s="381"/>
      <c r="K378" s="392"/>
      <c r="L378" s="380"/>
      <c r="M378" s="381">
        <v>16793.589999999997</v>
      </c>
    </row>
    <row r="379" spans="1:13" x14ac:dyDescent="0.25">
      <c r="A379" s="392"/>
      <c r="B379" s="392"/>
      <c r="C379" s="393"/>
      <c r="D379" s="1928" t="s">
        <v>683</v>
      </c>
      <c r="E379" s="1928"/>
      <c r="F379" s="1928"/>
      <c r="G379" s="1928"/>
      <c r="H379" s="1928"/>
      <c r="I379" s="1928"/>
      <c r="J379" s="381"/>
      <c r="K379" s="392"/>
      <c r="L379" s="380"/>
      <c r="M379" s="381">
        <v>0</v>
      </c>
    </row>
    <row r="380" spans="1:13" x14ac:dyDescent="0.25">
      <c r="A380" s="392"/>
      <c r="B380" s="392"/>
      <c r="C380" s="393"/>
      <c r="D380" s="1927" t="s">
        <v>1294</v>
      </c>
      <c r="E380" s="1928"/>
      <c r="F380" s="1928"/>
      <c r="G380" s="1928"/>
      <c r="H380" s="1928"/>
      <c r="I380" s="1928"/>
      <c r="J380" s="381"/>
      <c r="K380" s="392"/>
      <c r="L380" s="380"/>
      <c r="M380" s="381"/>
    </row>
    <row r="381" spans="1:13" x14ac:dyDescent="0.25">
      <c r="A381" s="392"/>
      <c r="B381" s="392"/>
      <c r="C381" s="393"/>
      <c r="D381" s="1928" t="s">
        <v>1308</v>
      </c>
      <c r="E381" s="1928"/>
      <c r="F381" s="1928"/>
      <c r="G381" s="1928"/>
      <c r="H381" s="1928"/>
      <c r="I381" s="1928"/>
      <c r="J381" s="381"/>
      <c r="K381" s="392"/>
      <c r="L381" s="380"/>
      <c r="M381" s="381">
        <v>0</v>
      </c>
    </row>
    <row r="382" spans="1:13" x14ac:dyDescent="0.25">
      <c r="A382" s="392"/>
      <c r="B382" s="392"/>
      <c r="C382" s="393"/>
      <c r="D382" s="1928" t="s">
        <v>1309</v>
      </c>
      <c r="E382" s="1928"/>
      <c r="F382" s="1928"/>
      <c r="G382" s="1928"/>
      <c r="H382" s="1928"/>
      <c r="I382" s="1928"/>
      <c r="J382" s="381"/>
      <c r="K382" s="392"/>
      <c r="L382" s="380"/>
      <c r="M382" s="381">
        <v>0</v>
      </c>
    </row>
    <row r="383" spans="1:13" x14ac:dyDescent="0.25">
      <c r="A383" s="392"/>
      <c r="B383" s="392"/>
      <c r="C383" s="393"/>
      <c r="D383" s="1928" t="s">
        <v>1310</v>
      </c>
      <c r="E383" s="1928"/>
      <c r="F383" s="1928"/>
      <c r="G383" s="1928"/>
      <c r="H383" s="1928"/>
      <c r="I383" s="1928"/>
      <c r="J383" s="381"/>
      <c r="K383" s="392"/>
      <c r="L383" s="380"/>
      <c r="M383" s="381"/>
    </row>
    <row r="384" spans="1:13" x14ac:dyDescent="0.25">
      <c r="A384" s="392"/>
      <c r="B384" s="392"/>
      <c r="C384" s="393"/>
      <c r="D384" s="1928" t="s">
        <v>1311</v>
      </c>
      <c r="E384" s="1928"/>
      <c r="F384" s="1928"/>
      <c r="G384" s="1928"/>
      <c r="H384" s="1928"/>
      <c r="I384" s="1928"/>
      <c r="J384" s="381"/>
      <c r="K384" s="392"/>
      <c r="L384" s="380"/>
      <c r="M384" s="381">
        <v>0</v>
      </c>
    </row>
    <row r="385" spans="1:13" x14ac:dyDescent="0.25">
      <c r="A385" s="389"/>
      <c r="B385" s="389"/>
      <c r="C385" s="390"/>
      <c r="D385" s="1926" t="s">
        <v>1312</v>
      </c>
      <c r="E385" s="1926"/>
      <c r="F385" s="1926"/>
      <c r="G385" s="1926"/>
      <c r="H385" s="1926"/>
      <c r="I385" s="1926"/>
      <c r="J385" s="384"/>
      <c r="K385" s="389"/>
      <c r="L385" s="391"/>
      <c r="M385" s="384">
        <v>95161.85</v>
      </c>
    </row>
    <row r="386" spans="1:13" x14ac:dyDescent="0.25">
      <c r="A386" s="392"/>
      <c r="B386" s="392"/>
      <c r="C386" s="393"/>
      <c r="D386" s="1927" t="s">
        <v>1313</v>
      </c>
      <c r="E386" s="1928"/>
      <c r="F386" s="1928"/>
      <c r="G386" s="1928"/>
      <c r="H386" s="1928"/>
      <c r="I386" s="1928"/>
      <c r="J386" s="381"/>
      <c r="K386" s="392"/>
      <c r="L386" s="380"/>
      <c r="M386" s="381"/>
    </row>
    <row r="387" spans="1:13" x14ac:dyDescent="0.25">
      <c r="A387" s="392"/>
      <c r="B387" s="392"/>
      <c r="C387" s="393"/>
      <c r="D387" s="1928" t="s">
        <v>1314</v>
      </c>
      <c r="E387" s="1928"/>
      <c r="F387" s="1928"/>
      <c r="G387" s="1928"/>
      <c r="H387" s="1928"/>
      <c r="I387" s="1928"/>
      <c r="J387" s="381"/>
      <c r="K387" s="392"/>
      <c r="L387" s="380"/>
      <c r="M387" s="381">
        <v>0</v>
      </c>
    </row>
    <row r="388" spans="1:13" x14ac:dyDescent="0.25">
      <c r="A388" s="392"/>
      <c r="B388" s="392"/>
      <c r="C388" s="393"/>
      <c r="D388" s="1928" t="s">
        <v>1315</v>
      </c>
      <c r="E388" s="1928"/>
      <c r="F388" s="1928"/>
      <c r="G388" s="1928"/>
      <c r="H388" s="1928"/>
      <c r="I388" s="1928"/>
      <c r="J388" s="381"/>
      <c r="K388" s="392"/>
      <c r="L388" s="380"/>
      <c r="M388" s="381">
        <v>0</v>
      </c>
    </row>
    <row r="389" spans="1:13" x14ac:dyDescent="0.25">
      <c r="A389" s="392"/>
      <c r="B389" s="392"/>
      <c r="C389" s="393"/>
      <c r="D389" s="1928" t="s">
        <v>1316</v>
      </c>
      <c r="E389" s="1928"/>
      <c r="F389" s="1928"/>
      <c r="G389" s="1944"/>
      <c r="H389" s="383">
        <v>44.274720000000002</v>
      </c>
      <c r="I389" s="392"/>
      <c r="J389" s="392"/>
      <c r="K389" s="392"/>
      <c r="L389" s="392"/>
      <c r="M389" s="392"/>
    </row>
    <row r="390" spans="1:13" x14ac:dyDescent="0.25">
      <c r="A390" s="392"/>
      <c r="B390" s="392"/>
      <c r="C390" s="393"/>
      <c r="D390" s="1928" t="s">
        <v>1317</v>
      </c>
      <c r="E390" s="1928"/>
      <c r="F390" s="1928"/>
      <c r="G390" s="1944"/>
      <c r="H390" s="383">
        <v>12.808982</v>
      </c>
      <c r="I390" s="392"/>
      <c r="J390" s="392"/>
      <c r="K390" s="392"/>
      <c r="L390" s="392"/>
      <c r="M390" s="392"/>
    </row>
    <row r="393" spans="1:13" ht="16.5" x14ac:dyDescent="0.25">
      <c r="A393" s="1943" t="s">
        <v>269</v>
      </c>
      <c r="B393" s="1943"/>
      <c r="C393" s="1943"/>
      <c r="D393" s="1943"/>
      <c r="E393" s="1943"/>
      <c r="F393" s="1943"/>
      <c r="G393" s="1943"/>
      <c r="H393" s="1943"/>
      <c r="I393" s="1943"/>
      <c r="J393" s="1943"/>
      <c r="K393" s="1943"/>
      <c r="L393" s="1943"/>
      <c r="M393" s="1943"/>
    </row>
    <row r="394" spans="1:13" ht="71.25" x14ac:dyDescent="0.25">
      <c r="A394" s="404" t="s">
        <v>1807</v>
      </c>
      <c r="B394" s="404" t="s">
        <v>1807</v>
      </c>
      <c r="C394" s="61" t="s">
        <v>1594</v>
      </c>
      <c r="D394" s="61" t="s">
        <v>922</v>
      </c>
      <c r="E394" s="385" t="s">
        <v>28</v>
      </c>
      <c r="F394" s="386">
        <v>107</v>
      </c>
      <c r="G394" s="386"/>
      <c r="H394" s="386">
        <v>107</v>
      </c>
      <c r="I394" s="387"/>
      <c r="J394" s="388"/>
      <c r="K394" s="387">
        <v>1232.6199999999999</v>
      </c>
      <c r="L394" s="388"/>
      <c r="M394" s="387">
        <v>131890.34</v>
      </c>
    </row>
    <row r="395" spans="1:13" x14ac:dyDescent="0.25">
      <c r="D395" s="1925" t="s">
        <v>52</v>
      </c>
      <c r="E395" s="1925"/>
      <c r="F395" s="1925"/>
      <c r="G395" s="1925"/>
      <c r="H395" s="1925"/>
      <c r="I395" s="1925"/>
      <c r="J395" s="1918">
        <v>1232.6199999999999</v>
      </c>
      <c r="K395" s="1918"/>
      <c r="L395" s="1918">
        <v>131890.34</v>
      </c>
      <c r="M395" s="1918"/>
    </row>
    <row r="396" spans="1:13" ht="85.5" x14ac:dyDescent="0.25">
      <c r="A396" s="404" t="s">
        <v>1808</v>
      </c>
      <c r="B396" s="404" t="s">
        <v>1808</v>
      </c>
      <c r="C396" s="61" t="s">
        <v>1809</v>
      </c>
      <c r="D396" s="61" t="s">
        <v>1810</v>
      </c>
      <c r="E396" s="385" t="s">
        <v>28</v>
      </c>
      <c r="F396" s="386">
        <v>32</v>
      </c>
      <c r="G396" s="386"/>
      <c r="H396" s="386">
        <v>32</v>
      </c>
      <c r="I396" s="387"/>
      <c r="J396" s="388"/>
      <c r="K396" s="387">
        <v>722.18</v>
      </c>
      <c r="L396" s="388"/>
      <c r="M396" s="387">
        <v>23109.759999999998</v>
      </c>
    </row>
    <row r="397" spans="1:13" x14ac:dyDescent="0.25">
      <c r="D397" s="1925" t="s">
        <v>52</v>
      </c>
      <c r="E397" s="1925"/>
      <c r="F397" s="1925"/>
      <c r="G397" s="1925"/>
      <c r="H397" s="1925"/>
      <c r="I397" s="1925"/>
      <c r="J397" s="1918">
        <v>722.18</v>
      </c>
      <c r="K397" s="1918"/>
      <c r="L397" s="1918">
        <v>23109.759999999998</v>
      </c>
      <c r="M397" s="1918"/>
    </row>
    <row r="398" spans="1:13" ht="71.25" x14ac:dyDescent="0.25">
      <c r="A398" s="404" t="s">
        <v>1811</v>
      </c>
      <c r="B398" s="404" t="s">
        <v>1811</v>
      </c>
      <c r="C398" s="61" t="s">
        <v>1595</v>
      </c>
      <c r="D398" s="61" t="s">
        <v>925</v>
      </c>
      <c r="E398" s="385" t="s">
        <v>287</v>
      </c>
      <c r="F398" s="386">
        <v>142</v>
      </c>
      <c r="G398" s="386"/>
      <c r="H398" s="386">
        <v>142</v>
      </c>
      <c r="I398" s="387"/>
      <c r="J398" s="388"/>
      <c r="K398" s="387">
        <v>84.92</v>
      </c>
      <c r="L398" s="388"/>
      <c r="M398" s="387">
        <v>12058.64</v>
      </c>
    </row>
    <row r="399" spans="1:13" x14ac:dyDescent="0.25">
      <c r="D399" s="1925" t="s">
        <v>52</v>
      </c>
      <c r="E399" s="1925"/>
      <c r="F399" s="1925"/>
      <c r="G399" s="1925"/>
      <c r="H399" s="1925"/>
      <c r="I399" s="1925"/>
      <c r="J399" s="1918">
        <v>84.92</v>
      </c>
      <c r="K399" s="1918"/>
      <c r="L399" s="1918">
        <v>12058.64</v>
      </c>
      <c r="M399" s="1918"/>
    </row>
    <row r="400" spans="1:13" ht="28.5" x14ac:dyDescent="0.25">
      <c r="A400" s="404" t="s">
        <v>1812</v>
      </c>
      <c r="B400" s="404" t="s">
        <v>1812</v>
      </c>
      <c r="C400" s="61" t="s">
        <v>1782</v>
      </c>
      <c r="D400" s="61" t="s">
        <v>1783</v>
      </c>
      <c r="E400" s="385" t="s">
        <v>923</v>
      </c>
      <c r="F400" s="386">
        <v>13.2</v>
      </c>
      <c r="G400" s="386"/>
      <c r="H400" s="386">
        <v>13.2</v>
      </c>
      <c r="I400" s="387"/>
      <c r="J400" s="388"/>
      <c r="K400" s="387">
        <v>813.22</v>
      </c>
      <c r="L400" s="388"/>
      <c r="M400" s="387">
        <v>10734.5</v>
      </c>
    </row>
    <row r="401" spans="1:13" x14ac:dyDescent="0.25">
      <c r="D401" s="1925" t="s">
        <v>52</v>
      </c>
      <c r="E401" s="1925"/>
      <c r="F401" s="1925"/>
      <c r="G401" s="1925"/>
      <c r="H401" s="1925"/>
      <c r="I401" s="1925"/>
      <c r="J401" s="1918">
        <v>813.219696969697</v>
      </c>
      <c r="K401" s="1918"/>
      <c r="L401" s="1918">
        <v>10734.5</v>
      </c>
      <c r="M401" s="1918"/>
    </row>
    <row r="402" spans="1:13" ht="85.5" x14ac:dyDescent="0.25">
      <c r="A402" s="404" t="s">
        <v>1813</v>
      </c>
      <c r="B402" s="404" t="s">
        <v>1813</v>
      </c>
      <c r="C402" s="61" t="s">
        <v>1809</v>
      </c>
      <c r="D402" s="61" t="s">
        <v>1810</v>
      </c>
      <c r="E402" s="385" t="s">
        <v>28</v>
      </c>
      <c r="F402" s="386">
        <v>32</v>
      </c>
      <c r="G402" s="386"/>
      <c r="H402" s="386">
        <v>32</v>
      </c>
      <c r="I402" s="387"/>
      <c r="J402" s="388"/>
      <c r="K402" s="387">
        <v>722.18</v>
      </c>
      <c r="L402" s="388"/>
      <c r="M402" s="387">
        <v>23109.759999999998</v>
      </c>
    </row>
    <row r="403" spans="1:13" x14ac:dyDescent="0.25">
      <c r="D403" s="1925" t="s">
        <v>52</v>
      </c>
      <c r="E403" s="1925"/>
      <c r="F403" s="1925"/>
      <c r="G403" s="1925"/>
      <c r="H403" s="1925"/>
      <c r="I403" s="1925"/>
      <c r="J403" s="1918">
        <v>722.18</v>
      </c>
      <c r="K403" s="1918"/>
      <c r="L403" s="1918">
        <v>23109.759999999998</v>
      </c>
      <c r="M403" s="1918"/>
    </row>
    <row r="404" spans="1:13" ht="71.25" x14ac:dyDescent="0.25">
      <c r="A404" s="404" t="s">
        <v>1814</v>
      </c>
      <c r="B404" s="404" t="s">
        <v>1814</v>
      </c>
      <c r="C404" s="61" t="s">
        <v>1596</v>
      </c>
      <c r="D404" s="61" t="s">
        <v>924</v>
      </c>
      <c r="E404" s="385" t="s">
        <v>287</v>
      </c>
      <c r="F404" s="386">
        <v>8</v>
      </c>
      <c r="G404" s="386"/>
      <c r="H404" s="386">
        <v>8</v>
      </c>
      <c r="I404" s="387"/>
      <c r="J404" s="388"/>
      <c r="K404" s="387">
        <v>639.17999999999995</v>
      </c>
      <c r="L404" s="388"/>
      <c r="M404" s="387">
        <v>5113.4399999999996</v>
      </c>
    </row>
    <row r="405" spans="1:13" x14ac:dyDescent="0.25">
      <c r="D405" s="1925" t="s">
        <v>52</v>
      </c>
      <c r="E405" s="1925"/>
      <c r="F405" s="1925"/>
      <c r="G405" s="1925"/>
      <c r="H405" s="1925"/>
      <c r="I405" s="1925"/>
      <c r="J405" s="1918">
        <v>639.17999999999995</v>
      </c>
      <c r="K405" s="1918"/>
      <c r="L405" s="1918">
        <v>5113.4399999999996</v>
      </c>
      <c r="M405" s="1918"/>
    </row>
    <row r="406" spans="1:13" ht="71.25" x14ac:dyDescent="0.25">
      <c r="A406" s="404" t="s">
        <v>1602</v>
      </c>
      <c r="B406" s="404" t="s">
        <v>1602</v>
      </c>
      <c r="C406" s="61" t="s">
        <v>1815</v>
      </c>
      <c r="D406" s="61" t="s">
        <v>1816</v>
      </c>
      <c r="E406" s="385" t="s">
        <v>1438</v>
      </c>
      <c r="F406" s="386">
        <v>0.04</v>
      </c>
      <c r="G406" s="386"/>
      <c r="H406" s="386">
        <v>0.04</v>
      </c>
      <c r="I406" s="387">
        <v>34777.440000000002</v>
      </c>
      <c r="J406" s="388">
        <v>1.1000000000000001</v>
      </c>
      <c r="K406" s="387">
        <v>38255.18</v>
      </c>
      <c r="L406" s="388"/>
      <c r="M406" s="387">
        <v>1530.21</v>
      </c>
    </row>
    <row r="407" spans="1:13" x14ac:dyDescent="0.25">
      <c r="D407" s="1925" t="s">
        <v>52</v>
      </c>
      <c r="E407" s="1925"/>
      <c r="F407" s="1925"/>
      <c r="G407" s="1925"/>
      <c r="H407" s="1925"/>
      <c r="I407" s="1925"/>
      <c r="J407" s="1918">
        <v>38255.25</v>
      </c>
      <c r="K407" s="1918"/>
      <c r="L407" s="1918">
        <v>1530.21</v>
      </c>
      <c r="M407" s="1918"/>
    </row>
    <row r="408" spans="1:13" ht="71.25" x14ac:dyDescent="0.25">
      <c r="A408" s="404" t="s">
        <v>1817</v>
      </c>
      <c r="B408" s="404" t="s">
        <v>1817</v>
      </c>
      <c r="C408" s="61" t="s">
        <v>1597</v>
      </c>
      <c r="D408" s="61" t="s">
        <v>926</v>
      </c>
      <c r="E408" s="385" t="s">
        <v>287</v>
      </c>
      <c r="F408" s="386">
        <v>1</v>
      </c>
      <c r="G408" s="386"/>
      <c r="H408" s="386">
        <v>1</v>
      </c>
      <c r="I408" s="387"/>
      <c r="J408" s="388"/>
      <c r="K408" s="387">
        <v>5810.03</v>
      </c>
      <c r="L408" s="388"/>
      <c r="M408" s="387">
        <v>5810.03</v>
      </c>
    </row>
    <row r="409" spans="1:13" x14ac:dyDescent="0.25">
      <c r="D409" s="1925" t="s">
        <v>52</v>
      </c>
      <c r="E409" s="1925"/>
      <c r="F409" s="1925"/>
      <c r="G409" s="1925"/>
      <c r="H409" s="1925"/>
      <c r="I409" s="1925"/>
      <c r="J409" s="1918">
        <v>5810.03</v>
      </c>
      <c r="K409" s="1918"/>
      <c r="L409" s="1918">
        <v>5810.03</v>
      </c>
      <c r="M409" s="1918"/>
    </row>
    <row r="410" spans="1:13" ht="71.25" x14ac:dyDescent="0.25">
      <c r="A410" s="404" t="s">
        <v>1818</v>
      </c>
      <c r="B410" s="404" t="s">
        <v>1818</v>
      </c>
      <c r="C410" s="61" t="s">
        <v>1598</v>
      </c>
      <c r="D410" s="61" t="s">
        <v>1599</v>
      </c>
      <c r="E410" s="385" t="s">
        <v>923</v>
      </c>
      <c r="F410" s="386">
        <v>0.83199999999999996</v>
      </c>
      <c r="G410" s="386"/>
      <c r="H410" s="386">
        <v>0.83199999999999996</v>
      </c>
      <c r="I410" s="387"/>
      <c r="J410" s="388"/>
      <c r="K410" s="387">
        <v>3720.88</v>
      </c>
      <c r="L410" s="388"/>
      <c r="M410" s="387">
        <v>3095.77</v>
      </c>
    </row>
    <row r="411" spans="1:13" x14ac:dyDescent="0.25">
      <c r="D411" s="1925" t="s">
        <v>52</v>
      </c>
      <c r="E411" s="1925"/>
      <c r="F411" s="1925"/>
      <c r="G411" s="1925"/>
      <c r="H411" s="1925"/>
      <c r="I411" s="1925"/>
      <c r="J411" s="1918">
        <v>3720.8774038461538</v>
      </c>
      <c r="K411" s="1918"/>
      <c r="L411" s="1918">
        <v>3095.77</v>
      </c>
      <c r="M411" s="1918"/>
    </row>
    <row r="412" spans="1:13" ht="57" x14ac:dyDescent="0.25">
      <c r="A412" s="404" t="s">
        <v>1819</v>
      </c>
      <c r="B412" s="404" t="s">
        <v>1819</v>
      </c>
      <c r="C412" s="61" t="s">
        <v>1820</v>
      </c>
      <c r="D412" s="61" t="s">
        <v>1821</v>
      </c>
      <c r="E412" s="385" t="s">
        <v>75</v>
      </c>
      <c r="F412" s="386">
        <v>2.1520000000000001E-2</v>
      </c>
      <c r="G412" s="386"/>
      <c r="H412" s="386">
        <v>2.1520000000000001E-2</v>
      </c>
      <c r="I412" s="387">
        <v>69695</v>
      </c>
      <c r="J412" s="388">
        <v>0.77</v>
      </c>
      <c r="K412" s="387">
        <v>53665.15</v>
      </c>
      <c r="L412" s="388"/>
      <c r="M412" s="387">
        <v>1154.8699999999999</v>
      </c>
    </row>
    <row r="413" spans="1:13" x14ac:dyDescent="0.25">
      <c r="D413" s="1925" t="s">
        <v>52</v>
      </c>
      <c r="E413" s="1925"/>
      <c r="F413" s="1925"/>
      <c r="G413" s="1925"/>
      <c r="H413" s="1925"/>
      <c r="I413" s="1925"/>
      <c r="J413" s="1918">
        <v>53664.962825278802</v>
      </c>
      <c r="K413" s="1918"/>
      <c r="L413" s="1918">
        <v>1154.8699999999999</v>
      </c>
      <c r="M413" s="1918"/>
    </row>
    <row r="414" spans="1:13" ht="57" x14ac:dyDescent="0.25">
      <c r="A414" s="404" t="s">
        <v>1822</v>
      </c>
      <c r="B414" s="404" t="s">
        <v>1822</v>
      </c>
      <c r="C414" s="61" t="s">
        <v>1515</v>
      </c>
      <c r="D414" s="61" t="s">
        <v>1516</v>
      </c>
      <c r="E414" s="385" t="s">
        <v>287</v>
      </c>
      <c r="F414" s="386">
        <v>0.06</v>
      </c>
      <c r="G414" s="386"/>
      <c r="H414" s="386">
        <v>0.06</v>
      </c>
      <c r="I414" s="387">
        <v>4136.76</v>
      </c>
      <c r="J414" s="388">
        <v>1.1000000000000001</v>
      </c>
      <c r="K414" s="387">
        <v>4550.4399999999996</v>
      </c>
      <c r="L414" s="388"/>
      <c r="M414" s="387">
        <v>273.02999999999997</v>
      </c>
    </row>
    <row r="415" spans="1:13" x14ac:dyDescent="0.25">
      <c r="D415" s="1925" t="s">
        <v>52</v>
      </c>
      <c r="E415" s="1925"/>
      <c r="F415" s="1925"/>
      <c r="G415" s="1925"/>
      <c r="H415" s="1925"/>
      <c r="I415" s="1925"/>
      <c r="J415" s="1918">
        <v>4550.5</v>
      </c>
      <c r="K415" s="1918"/>
      <c r="L415" s="1918">
        <v>273.02999999999997</v>
      </c>
      <c r="M415" s="1918"/>
    </row>
    <row r="416" spans="1:13" ht="71.25" x14ac:dyDescent="0.25">
      <c r="A416" s="404" t="s">
        <v>1823</v>
      </c>
      <c r="B416" s="404" t="s">
        <v>1823</v>
      </c>
      <c r="C416" s="61" t="s">
        <v>1519</v>
      </c>
      <c r="D416" s="61" t="s">
        <v>1600</v>
      </c>
      <c r="E416" s="385" t="s">
        <v>63</v>
      </c>
      <c r="F416" s="386">
        <v>3</v>
      </c>
      <c r="G416" s="386"/>
      <c r="H416" s="386">
        <v>3</v>
      </c>
      <c r="I416" s="387"/>
      <c r="J416" s="388"/>
      <c r="K416" s="387">
        <v>33.880000000000003</v>
      </c>
      <c r="L416" s="388"/>
      <c r="M416" s="387">
        <v>101.64</v>
      </c>
    </row>
    <row r="417" spans="1:13" x14ac:dyDescent="0.25">
      <c r="D417" s="1925" t="s">
        <v>52</v>
      </c>
      <c r="E417" s="1925"/>
      <c r="F417" s="1925"/>
      <c r="G417" s="1925"/>
      <c r="H417" s="1925"/>
      <c r="I417" s="1925"/>
      <c r="J417" s="1918">
        <v>33.880000000000003</v>
      </c>
      <c r="K417" s="1918"/>
      <c r="L417" s="1918">
        <v>101.64</v>
      </c>
      <c r="M417" s="1918"/>
    </row>
    <row r="418" spans="1:13" ht="71.25" x14ac:dyDescent="0.25">
      <c r="A418" s="404" t="s">
        <v>1824</v>
      </c>
      <c r="B418" s="404" t="s">
        <v>1824</v>
      </c>
      <c r="C418" s="61" t="s">
        <v>1519</v>
      </c>
      <c r="D418" s="61" t="s">
        <v>1601</v>
      </c>
      <c r="E418" s="385" t="s">
        <v>63</v>
      </c>
      <c r="F418" s="386">
        <v>3</v>
      </c>
      <c r="G418" s="386"/>
      <c r="H418" s="386">
        <v>3</v>
      </c>
      <c r="I418" s="387"/>
      <c r="J418" s="388"/>
      <c r="K418" s="387">
        <v>9.56</v>
      </c>
      <c r="L418" s="388"/>
      <c r="M418" s="387">
        <v>28.68</v>
      </c>
    </row>
    <row r="419" spans="1:13" x14ac:dyDescent="0.25">
      <c r="D419" s="1925" t="s">
        <v>52</v>
      </c>
      <c r="E419" s="1925"/>
      <c r="F419" s="1925"/>
      <c r="G419" s="1925"/>
      <c r="H419" s="1925"/>
      <c r="I419" s="1925"/>
      <c r="J419" s="1918">
        <v>9.56</v>
      </c>
      <c r="K419" s="1918"/>
      <c r="L419" s="1918">
        <v>28.68</v>
      </c>
      <c r="M419" s="1918"/>
    </row>
    <row r="420" spans="1:13" ht="42.75" x14ac:dyDescent="0.25">
      <c r="A420" s="404" t="s">
        <v>1825</v>
      </c>
      <c r="B420" s="404" t="s">
        <v>1825</v>
      </c>
      <c r="C420" s="61" t="s">
        <v>1826</v>
      </c>
      <c r="D420" s="61" t="s">
        <v>1827</v>
      </c>
      <c r="E420" s="385" t="s">
        <v>1438</v>
      </c>
      <c r="F420" s="386">
        <v>0.03</v>
      </c>
      <c r="G420" s="386"/>
      <c r="H420" s="386">
        <v>0.03</v>
      </c>
      <c r="I420" s="387">
        <v>17558.04</v>
      </c>
      <c r="J420" s="388">
        <v>1.27</v>
      </c>
      <c r="K420" s="387">
        <v>22298.71</v>
      </c>
      <c r="L420" s="388"/>
      <c r="M420" s="387">
        <v>668.96</v>
      </c>
    </row>
    <row r="421" spans="1:13" x14ac:dyDescent="0.25">
      <c r="D421" s="1925" t="s">
        <v>52</v>
      </c>
      <c r="E421" s="1925"/>
      <c r="F421" s="1925"/>
      <c r="G421" s="1925"/>
      <c r="H421" s="1925"/>
      <c r="I421" s="1925"/>
      <c r="J421" s="1918">
        <v>22298.666666666668</v>
      </c>
      <c r="K421" s="1918"/>
      <c r="L421" s="1918">
        <v>668.96</v>
      </c>
      <c r="M421" s="1918"/>
    </row>
    <row r="423" spans="1:13" x14ac:dyDescent="0.25">
      <c r="A423" s="389"/>
      <c r="B423" s="389"/>
      <c r="C423" s="390"/>
      <c r="D423" s="1926" t="s">
        <v>1293</v>
      </c>
      <c r="E423" s="1926"/>
      <c r="F423" s="1926"/>
      <c r="G423" s="1926"/>
      <c r="H423" s="1926"/>
      <c r="I423" s="1926"/>
      <c r="J423" s="384"/>
      <c r="K423" s="389"/>
      <c r="L423" s="391"/>
      <c r="M423" s="384">
        <v>218679.62999999998</v>
      </c>
    </row>
    <row r="424" spans="1:13" x14ac:dyDescent="0.25">
      <c r="A424" s="392"/>
      <c r="B424" s="392"/>
      <c r="C424" s="393"/>
      <c r="D424" s="1927" t="s">
        <v>1294</v>
      </c>
      <c r="E424" s="1928"/>
      <c r="F424" s="1928"/>
      <c r="G424" s="1928"/>
      <c r="H424" s="1928"/>
      <c r="I424" s="1928"/>
      <c r="J424" s="381"/>
      <c r="K424" s="392"/>
      <c r="L424" s="380"/>
      <c r="M424" s="381"/>
    </row>
    <row r="425" spans="1:13" x14ac:dyDescent="0.25">
      <c r="A425" s="392"/>
      <c r="B425" s="392"/>
      <c r="C425" s="393"/>
      <c r="D425" s="1928" t="s">
        <v>1295</v>
      </c>
      <c r="E425" s="1928"/>
      <c r="F425" s="1928"/>
      <c r="G425" s="1928"/>
      <c r="H425" s="1928"/>
      <c r="I425" s="1928"/>
      <c r="J425" s="381"/>
      <c r="K425" s="392"/>
      <c r="L425" s="380"/>
      <c r="M425" s="381">
        <v>0</v>
      </c>
    </row>
    <row r="426" spans="1:13" x14ac:dyDescent="0.25">
      <c r="A426" s="392"/>
      <c r="B426" s="392"/>
      <c r="C426" s="393"/>
      <c r="D426" s="1928" t="s">
        <v>1296</v>
      </c>
      <c r="E426" s="1928"/>
      <c r="F426" s="1928"/>
      <c r="G426" s="1928"/>
      <c r="H426" s="1928"/>
      <c r="I426" s="1928"/>
      <c r="J426" s="381"/>
      <c r="K426" s="392"/>
      <c r="L426" s="380"/>
      <c r="M426" s="381">
        <v>0</v>
      </c>
    </row>
    <row r="427" spans="1:13" x14ac:dyDescent="0.25">
      <c r="A427" s="392"/>
      <c r="B427" s="392"/>
      <c r="C427" s="393"/>
      <c r="D427" s="1927" t="s">
        <v>1297</v>
      </c>
      <c r="E427" s="1928"/>
      <c r="F427" s="1928"/>
      <c r="G427" s="1928"/>
      <c r="H427" s="1928"/>
      <c r="I427" s="1928"/>
      <c r="J427" s="381"/>
      <c r="K427" s="392"/>
      <c r="L427" s="380"/>
      <c r="M427" s="381"/>
    </row>
    <row r="428" spans="1:13" x14ac:dyDescent="0.25">
      <c r="A428" s="392"/>
      <c r="B428" s="392"/>
      <c r="C428" s="393"/>
      <c r="D428" s="1928" t="s">
        <v>1296</v>
      </c>
      <c r="E428" s="1928"/>
      <c r="F428" s="1928"/>
      <c r="G428" s="1928"/>
      <c r="H428" s="1928"/>
      <c r="I428" s="1928"/>
      <c r="J428" s="381"/>
      <c r="K428" s="392"/>
      <c r="L428" s="380"/>
      <c r="M428" s="381">
        <v>0</v>
      </c>
    </row>
    <row r="429" spans="1:13" x14ac:dyDescent="0.25">
      <c r="A429" s="392"/>
      <c r="B429" s="392"/>
      <c r="C429" s="393"/>
      <c r="D429" s="1927" t="s">
        <v>1298</v>
      </c>
      <c r="E429" s="1928"/>
      <c r="F429" s="1928"/>
      <c r="G429" s="1928"/>
      <c r="H429" s="1928"/>
      <c r="I429" s="1928"/>
      <c r="J429" s="381"/>
      <c r="K429" s="392"/>
      <c r="L429" s="380"/>
      <c r="M429" s="381"/>
    </row>
    <row r="430" spans="1:13" x14ac:dyDescent="0.25">
      <c r="A430" s="392"/>
      <c r="B430" s="392"/>
      <c r="C430" s="393"/>
      <c r="D430" s="1928" t="s">
        <v>1299</v>
      </c>
      <c r="E430" s="1928"/>
      <c r="F430" s="1928"/>
      <c r="G430" s="1928"/>
      <c r="H430" s="1928"/>
      <c r="I430" s="1928"/>
      <c r="J430" s="381"/>
      <c r="K430" s="392"/>
      <c r="L430" s="380"/>
      <c r="M430" s="381">
        <v>0</v>
      </c>
    </row>
    <row r="431" spans="1:13" x14ac:dyDescent="0.25">
      <c r="A431" s="392"/>
      <c r="B431" s="392"/>
      <c r="C431" s="393"/>
      <c r="D431" s="1928" t="s">
        <v>1300</v>
      </c>
      <c r="E431" s="1928"/>
      <c r="F431" s="1928"/>
      <c r="G431" s="1928"/>
      <c r="H431" s="1928"/>
      <c r="I431" s="1928"/>
      <c r="J431" s="381"/>
      <c r="K431" s="392"/>
      <c r="L431" s="380"/>
      <c r="M431" s="381">
        <v>0</v>
      </c>
    </row>
    <row r="432" spans="1:13" x14ac:dyDescent="0.25">
      <c r="A432" s="392"/>
      <c r="B432" s="392"/>
      <c r="C432" s="393"/>
      <c r="D432" s="1928" t="s">
        <v>1301</v>
      </c>
      <c r="E432" s="1928"/>
      <c r="F432" s="1928"/>
      <c r="G432" s="1928"/>
      <c r="H432" s="1928"/>
      <c r="I432" s="1928"/>
      <c r="J432" s="381"/>
      <c r="K432" s="392"/>
      <c r="L432" s="380"/>
      <c r="M432" s="381">
        <v>218679.62999999998</v>
      </c>
    </row>
    <row r="433" spans="1:13" x14ac:dyDescent="0.25">
      <c r="A433" s="392"/>
      <c r="B433" s="392"/>
      <c r="C433" s="393"/>
      <c r="D433" s="1927" t="s">
        <v>1297</v>
      </c>
      <c r="E433" s="1928"/>
      <c r="F433" s="1928"/>
      <c r="G433" s="1928"/>
      <c r="H433" s="1928"/>
      <c r="I433" s="1928"/>
      <c r="J433" s="381"/>
      <c r="K433" s="392"/>
      <c r="L433" s="380"/>
      <c r="M433" s="381"/>
    </row>
    <row r="434" spans="1:13" x14ac:dyDescent="0.25">
      <c r="A434" s="392"/>
      <c r="B434" s="392"/>
      <c r="C434" s="393"/>
      <c r="D434" s="1928" t="s">
        <v>1302</v>
      </c>
      <c r="E434" s="1928"/>
      <c r="F434" s="1928"/>
      <c r="G434" s="1928"/>
      <c r="H434" s="1928"/>
      <c r="I434" s="1928"/>
      <c r="J434" s="381"/>
      <c r="K434" s="392"/>
      <c r="L434" s="380"/>
      <c r="M434" s="381">
        <v>218679.62999999998</v>
      </c>
    </row>
    <row r="435" spans="1:13" x14ac:dyDescent="0.25">
      <c r="A435" s="392"/>
      <c r="B435" s="392"/>
      <c r="C435" s="393"/>
      <c r="D435" s="1928" t="s">
        <v>1303</v>
      </c>
      <c r="E435" s="1928"/>
      <c r="F435" s="1928"/>
      <c r="G435" s="1928"/>
      <c r="H435" s="1928"/>
      <c r="I435" s="1928"/>
      <c r="J435" s="381"/>
      <c r="K435" s="392"/>
      <c r="L435" s="380"/>
      <c r="M435" s="381">
        <v>0</v>
      </c>
    </row>
    <row r="436" spans="1:13" x14ac:dyDescent="0.25">
      <c r="A436" s="392"/>
      <c r="B436" s="392"/>
      <c r="C436" s="393"/>
      <c r="D436" s="1928" t="s">
        <v>1304</v>
      </c>
      <c r="E436" s="1928"/>
      <c r="F436" s="1928"/>
      <c r="G436" s="1928"/>
      <c r="H436" s="1928"/>
      <c r="I436" s="1928"/>
      <c r="J436" s="381"/>
      <c r="K436" s="392"/>
      <c r="L436" s="380"/>
      <c r="M436" s="381">
        <v>0</v>
      </c>
    </row>
    <row r="437" spans="1:13" x14ac:dyDescent="0.25">
      <c r="A437" s="392"/>
      <c r="B437" s="392"/>
      <c r="C437" s="393"/>
      <c r="D437" s="1928" t="s">
        <v>1305</v>
      </c>
      <c r="E437" s="1928"/>
      <c r="F437" s="1928"/>
      <c r="G437" s="1928"/>
      <c r="H437" s="1928"/>
      <c r="I437" s="1928"/>
      <c r="J437" s="381"/>
      <c r="K437" s="392"/>
      <c r="L437" s="380"/>
      <c r="M437" s="381">
        <v>0</v>
      </c>
    </row>
    <row r="438" spans="1:13" x14ac:dyDescent="0.25">
      <c r="A438" s="392"/>
      <c r="B438" s="392"/>
      <c r="C438" s="393"/>
      <c r="D438" s="1928" t="s">
        <v>1306</v>
      </c>
      <c r="E438" s="1928"/>
      <c r="F438" s="1928"/>
      <c r="G438" s="1928"/>
      <c r="H438" s="1928"/>
      <c r="I438" s="1928"/>
      <c r="J438" s="381"/>
      <c r="K438" s="392"/>
      <c r="L438" s="380"/>
      <c r="M438" s="381">
        <v>0</v>
      </c>
    </row>
    <row r="439" spans="1:13" x14ac:dyDescent="0.25">
      <c r="A439" s="392"/>
      <c r="B439" s="392"/>
      <c r="C439" s="393"/>
      <c r="D439" s="1928" t="s">
        <v>1307</v>
      </c>
      <c r="E439" s="1928"/>
      <c r="F439" s="1928"/>
      <c r="G439" s="1928"/>
      <c r="H439" s="1928"/>
      <c r="I439" s="1928"/>
      <c r="J439" s="381"/>
      <c r="K439" s="392"/>
      <c r="L439" s="380"/>
      <c r="M439" s="381">
        <v>0</v>
      </c>
    </row>
    <row r="440" spans="1:13" x14ac:dyDescent="0.25">
      <c r="A440" s="392"/>
      <c r="B440" s="392"/>
      <c r="C440" s="393"/>
      <c r="D440" s="1928" t="s">
        <v>683</v>
      </c>
      <c r="E440" s="1928"/>
      <c r="F440" s="1928"/>
      <c r="G440" s="1928"/>
      <c r="H440" s="1928"/>
      <c r="I440" s="1928"/>
      <c r="J440" s="381"/>
      <c r="K440" s="392"/>
      <c r="L440" s="380"/>
      <c r="M440" s="381">
        <v>0</v>
      </c>
    </row>
    <row r="441" spans="1:13" x14ac:dyDescent="0.25">
      <c r="A441" s="392"/>
      <c r="B441" s="392"/>
      <c r="C441" s="393"/>
      <c r="D441" s="1927" t="s">
        <v>1294</v>
      </c>
      <c r="E441" s="1928"/>
      <c r="F441" s="1928"/>
      <c r="G441" s="1928"/>
      <c r="H441" s="1928"/>
      <c r="I441" s="1928"/>
      <c r="J441" s="381"/>
      <c r="K441" s="392"/>
      <c r="L441" s="380"/>
      <c r="M441" s="381"/>
    </row>
    <row r="442" spans="1:13" x14ac:dyDescent="0.25">
      <c r="A442" s="392"/>
      <c r="B442" s="392"/>
      <c r="C442" s="393"/>
      <c r="D442" s="1928" t="s">
        <v>1308</v>
      </c>
      <c r="E442" s="1928"/>
      <c r="F442" s="1928"/>
      <c r="G442" s="1928"/>
      <c r="H442" s="1928"/>
      <c r="I442" s="1928"/>
      <c r="J442" s="381"/>
      <c r="K442" s="392"/>
      <c r="L442" s="380"/>
      <c r="M442" s="381">
        <v>0</v>
      </c>
    </row>
    <row r="443" spans="1:13" x14ac:dyDescent="0.25">
      <c r="A443" s="392"/>
      <c r="B443" s="392"/>
      <c r="C443" s="393"/>
      <c r="D443" s="1928" t="s">
        <v>1309</v>
      </c>
      <c r="E443" s="1928"/>
      <c r="F443" s="1928"/>
      <c r="G443" s="1928"/>
      <c r="H443" s="1928"/>
      <c r="I443" s="1928"/>
      <c r="J443" s="381"/>
      <c r="K443" s="392"/>
      <c r="L443" s="380"/>
      <c r="M443" s="381">
        <v>0</v>
      </c>
    </row>
    <row r="444" spans="1:13" x14ac:dyDescent="0.25">
      <c r="A444" s="392"/>
      <c r="B444" s="392"/>
      <c r="C444" s="393"/>
      <c r="D444" s="1928" t="s">
        <v>1310</v>
      </c>
      <c r="E444" s="1928"/>
      <c r="F444" s="1928"/>
      <c r="G444" s="1928"/>
      <c r="H444" s="1928"/>
      <c r="I444" s="1928"/>
      <c r="J444" s="381"/>
      <c r="K444" s="392"/>
      <c r="L444" s="380"/>
      <c r="M444" s="381"/>
    </row>
    <row r="445" spans="1:13" x14ac:dyDescent="0.25">
      <c r="A445" s="392"/>
      <c r="B445" s="392"/>
      <c r="C445" s="393"/>
      <c r="D445" s="1928" t="s">
        <v>1311</v>
      </c>
      <c r="E445" s="1928"/>
      <c r="F445" s="1928"/>
      <c r="G445" s="1928"/>
      <c r="H445" s="1928"/>
      <c r="I445" s="1928"/>
      <c r="J445" s="381"/>
      <c r="K445" s="392"/>
      <c r="L445" s="380"/>
      <c r="M445" s="381">
        <v>0</v>
      </c>
    </row>
    <row r="446" spans="1:13" x14ac:dyDescent="0.25">
      <c r="A446" s="389"/>
      <c r="B446" s="389"/>
      <c r="C446" s="390"/>
      <c r="D446" s="1926" t="s">
        <v>1312</v>
      </c>
      <c r="E446" s="1926"/>
      <c r="F446" s="1926"/>
      <c r="G446" s="1926"/>
      <c r="H446" s="1926"/>
      <c r="I446" s="1926"/>
      <c r="J446" s="384"/>
      <c r="K446" s="389"/>
      <c r="L446" s="391"/>
      <c r="M446" s="384">
        <v>218679.62999999998</v>
      </c>
    </row>
    <row r="447" spans="1:13" x14ac:dyDescent="0.25">
      <c r="A447" s="392"/>
      <c r="B447" s="392"/>
      <c r="C447" s="393"/>
      <c r="D447" s="1927" t="s">
        <v>1313</v>
      </c>
      <c r="E447" s="1928"/>
      <c r="F447" s="1928"/>
      <c r="G447" s="1928"/>
      <c r="H447" s="1928"/>
      <c r="I447" s="1928"/>
      <c r="J447" s="381"/>
      <c r="K447" s="392"/>
      <c r="L447" s="380"/>
      <c r="M447" s="381"/>
    </row>
    <row r="448" spans="1:13" x14ac:dyDescent="0.25">
      <c r="A448" s="392"/>
      <c r="B448" s="392"/>
      <c r="C448" s="393"/>
      <c r="D448" s="1928" t="s">
        <v>1314</v>
      </c>
      <c r="E448" s="1928"/>
      <c r="F448" s="1928"/>
      <c r="G448" s="1928"/>
      <c r="H448" s="1928"/>
      <c r="I448" s="1928"/>
      <c r="J448" s="381"/>
      <c r="K448" s="392"/>
      <c r="L448" s="380"/>
      <c r="M448" s="381">
        <v>158098.53999999998</v>
      </c>
    </row>
    <row r="449" spans="1:13" x14ac:dyDescent="0.25">
      <c r="A449" s="392"/>
      <c r="B449" s="392"/>
      <c r="C449" s="393"/>
      <c r="D449" s="1928" t="s">
        <v>1315</v>
      </c>
      <c r="E449" s="1928"/>
      <c r="F449" s="1928"/>
      <c r="G449" s="1928"/>
      <c r="H449" s="1928"/>
      <c r="I449" s="1928"/>
      <c r="J449" s="381"/>
      <c r="K449" s="392"/>
      <c r="L449" s="380"/>
      <c r="M449" s="381">
        <v>0</v>
      </c>
    </row>
    <row r="450" spans="1:13" x14ac:dyDescent="0.25">
      <c r="A450" s="392"/>
      <c r="B450" s="392"/>
      <c r="C450" s="393"/>
      <c r="D450" s="1928" t="s">
        <v>1316</v>
      </c>
      <c r="E450" s="1928"/>
      <c r="F450" s="1928"/>
      <c r="G450" s="1944"/>
      <c r="H450" s="383">
        <v>0</v>
      </c>
      <c r="I450" s="392"/>
      <c r="J450" s="392"/>
      <c r="K450" s="392"/>
      <c r="L450" s="392"/>
      <c r="M450" s="392"/>
    </row>
    <row r="451" spans="1:13" x14ac:dyDescent="0.25">
      <c r="A451" s="392"/>
      <c r="B451" s="392"/>
      <c r="C451" s="393"/>
      <c r="D451" s="1928" t="s">
        <v>1317</v>
      </c>
      <c r="E451" s="1928"/>
      <c r="F451" s="1928"/>
      <c r="G451" s="1944"/>
      <c r="H451" s="383">
        <v>0</v>
      </c>
      <c r="I451" s="392"/>
      <c r="J451" s="392"/>
      <c r="K451" s="392"/>
      <c r="L451" s="392"/>
      <c r="M451" s="392"/>
    </row>
    <row r="454" spans="1:13" x14ac:dyDescent="0.25">
      <c r="A454" s="394"/>
      <c r="B454" s="394"/>
      <c r="C454" s="395"/>
      <c r="D454" s="1929" t="s">
        <v>1569</v>
      </c>
      <c r="E454" s="1929"/>
      <c r="F454" s="1929"/>
      <c r="G454" s="1929"/>
      <c r="H454" s="1929"/>
      <c r="I454" s="1929"/>
      <c r="J454" s="406"/>
      <c r="K454" s="394"/>
      <c r="L454" s="396"/>
      <c r="M454" s="406"/>
    </row>
    <row r="456" spans="1:13" x14ac:dyDescent="0.25">
      <c r="A456" s="389"/>
      <c r="B456" s="389"/>
      <c r="C456" s="390"/>
      <c r="D456" s="1926" t="s">
        <v>1319</v>
      </c>
      <c r="E456" s="1926"/>
      <c r="F456" s="1926"/>
      <c r="G456" s="1926"/>
      <c r="H456" s="1926"/>
      <c r="I456" s="1926"/>
      <c r="J456" s="384"/>
      <c r="K456" s="389"/>
      <c r="L456" s="391"/>
      <c r="M456" s="384">
        <v>252365.81000000003</v>
      </c>
    </row>
    <row r="457" spans="1:13" x14ac:dyDescent="0.25">
      <c r="A457" s="392"/>
      <c r="B457" s="392"/>
      <c r="C457" s="393"/>
      <c r="D457" s="1927" t="s">
        <v>1294</v>
      </c>
      <c r="E457" s="1928"/>
      <c r="F457" s="1928"/>
      <c r="G457" s="1928"/>
      <c r="H457" s="1928"/>
      <c r="I457" s="1928"/>
      <c r="J457" s="381"/>
      <c r="K457" s="392"/>
      <c r="L457" s="380"/>
      <c r="M457" s="381"/>
    </row>
    <row r="458" spans="1:13" x14ac:dyDescent="0.25">
      <c r="A458" s="392"/>
      <c r="B458" s="392"/>
      <c r="C458" s="393"/>
      <c r="D458" s="1928" t="s">
        <v>1320</v>
      </c>
      <c r="E458" s="1928"/>
      <c r="F458" s="1928"/>
      <c r="G458" s="1928"/>
      <c r="H458" s="1928"/>
      <c r="I458" s="1928"/>
      <c r="J458" s="381"/>
      <c r="K458" s="392"/>
      <c r="L458" s="380"/>
      <c r="M458" s="381">
        <v>236984.93000000002</v>
      </c>
    </row>
    <row r="459" spans="1:13" x14ac:dyDescent="0.25">
      <c r="A459" s="392"/>
      <c r="B459" s="392"/>
      <c r="C459" s="393"/>
      <c r="D459" s="1927" t="s">
        <v>1294</v>
      </c>
      <c r="E459" s="1928"/>
      <c r="F459" s="1928"/>
      <c r="G459" s="1928"/>
      <c r="H459" s="1928"/>
      <c r="I459" s="1928"/>
      <c r="J459" s="381"/>
      <c r="K459" s="392"/>
      <c r="L459" s="380"/>
      <c r="M459" s="381"/>
    </row>
    <row r="460" spans="1:13" x14ac:dyDescent="0.25">
      <c r="A460" s="392"/>
      <c r="B460" s="392"/>
      <c r="C460" s="393"/>
      <c r="D460" s="1928" t="s">
        <v>1321</v>
      </c>
      <c r="E460" s="1928"/>
      <c r="F460" s="1928"/>
      <c r="G460" s="1928"/>
      <c r="H460" s="1928"/>
      <c r="I460" s="1928"/>
      <c r="J460" s="381"/>
      <c r="K460" s="392"/>
      <c r="L460" s="380"/>
      <c r="M460" s="381">
        <v>4690.16</v>
      </c>
    </row>
    <row r="461" spans="1:13" x14ac:dyDescent="0.25">
      <c r="A461" s="392"/>
      <c r="B461" s="392"/>
      <c r="C461" s="393"/>
      <c r="D461" s="1928" t="s">
        <v>1296</v>
      </c>
      <c r="E461" s="1928"/>
      <c r="F461" s="1928"/>
      <c r="G461" s="1928"/>
      <c r="H461" s="1928"/>
      <c r="I461" s="1928"/>
      <c r="J461" s="381"/>
      <c r="K461" s="392"/>
      <c r="L461" s="380"/>
      <c r="M461" s="381">
        <v>6767.5800000000008</v>
      </c>
    </row>
    <row r="462" spans="1:13" x14ac:dyDescent="0.25">
      <c r="A462" s="392"/>
      <c r="B462" s="392"/>
      <c r="C462" s="393"/>
      <c r="D462" s="1927" t="s">
        <v>1297</v>
      </c>
      <c r="E462" s="1928"/>
      <c r="F462" s="1928"/>
      <c r="G462" s="1928"/>
      <c r="H462" s="1928"/>
      <c r="I462" s="1928"/>
      <c r="J462" s="381"/>
      <c r="K462" s="392"/>
      <c r="L462" s="380"/>
      <c r="M462" s="381"/>
    </row>
    <row r="463" spans="1:13" x14ac:dyDescent="0.25">
      <c r="A463" s="392"/>
      <c r="B463" s="392"/>
      <c r="C463" s="393"/>
      <c r="D463" s="1928" t="s">
        <v>1296</v>
      </c>
      <c r="E463" s="1928"/>
      <c r="F463" s="1928"/>
      <c r="G463" s="1928"/>
      <c r="H463" s="1928"/>
      <c r="I463" s="1928"/>
      <c r="J463" s="381"/>
      <c r="K463" s="392"/>
      <c r="L463" s="380"/>
      <c r="M463" s="381">
        <v>4134.4900000000007</v>
      </c>
    </row>
    <row r="464" spans="1:13" x14ac:dyDescent="0.25">
      <c r="A464" s="392"/>
      <c r="B464" s="392"/>
      <c r="C464" s="393"/>
      <c r="D464" s="1927" t="s">
        <v>1298</v>
      </c>
      <c r="E464" s="1928"/>
      <c r="F464" s="1928"/>
      <c r="G464" s="1928"/>
      <c r="H464" s="1928"/>
      <c r="I464" s="1928"/>
      <c r="J464" s="381"/>
      <c r="K464" s="392"/>
      <c r="L464" s="380"/>
      <c r="M464" s="381"/>
    </row>
    <row r="465" spans="1:13" x14ac:dyDescent="0.25">
      <c r="A465" s="392"/>
      <c r="B465" s="392"/>
      <c r="C465" s="393"/>
      <c r="D465" s="1928" t="s">
        <v>1299</v>
      </c>
      <c r="E465" s="1928"/>
      <c r="F465" s="1928"/>
      <c r="G465" s="1928"/>
      <c r="H465" s="1928"/>
      <c r="I465" s="1928"/>
      <c r="J465" s="381"/>
      <c r="K465" s="392"/>
      <c r="L465" s="380"/>
      <c r="M465" s="381">
        <v>2633.09</v>
      </c>
    </row>
    <row r="466" spans="1:13" x14ac:dyDescent="0.25">
      <c r="A466" s="392"/>
      <c r="B466" s="392"/>
      <c r="C466" s="393"/>
      <c r="D466" s="1928" t="s">
        <v>1300</v>
      </c>
      <c r="E466" s="1928"/>
      <c r="F466" s="1928"/>
      <c r="G466" s="1928"/>
      <c r="H466" s="1928"/>
      <c r="I466" s="1928"/>
      <c r="J466" s="381"/>
      <c r="K466" s="392"/>
      <c r="L466" s="380"/>
      <c r="M466" s="381">
        <v>0</v>
      </c>
    </row>
    <row r="467" spans="1:13" x14ac:dyDescent="0.25">
      <c r="A467" s="392"/>
      <c r="B467" s="392"/>
      <c r="C467" s="393"/>
      <c r="D467" s="1928" t="s">
        <v>1301</v>
      </c>
      <c r="E467" s="1928"/>
      <c r="F467" s="1928"/>
      <c r="G467" s="1928"/>
      <c r="H467" s="1928"/>
      <c r="I467" s="1928"/>
      <c r="J467" s="381"/>
      <c r="K467" s="392"/>
      <c r="L467" s="380"/>
      <c r="M467" s="381">
        <v>225527.19000000003</v>
      </c>
    </row>
    <row r="468" spans="1:13" x14ac:dyDescent="0.25">
      <c r="A468" s="392"/>
      <c r="B468" s="392"/>
      <c r="C468" s="393"/>
      <c r="D468" s="1927" t="s">
        <v>1297</v>
      </c>
      <c r="E468" s="1928"/>
      <c r="F468" s="1928"/>
      <c r="G468" s="1928"/>
      <c r="H468" s="1928"/>
      <c r="I468" s="1928"/>
      <c r="J468" s="381"/>
      <c r="K468" s="392"/>
      <c r="L468" s="380"/>
      <c r="M468" s="381"/>
    </row>
    <row r="469" spans="1:13" x14ac:dyDescent="0.25">
      <c r="A469" s="392"/>
      <c r="B469" s="392"/>
      <c r="C469" s="393"/>
      <c r="D469" s="1928" t="s">
        <v>1302</v>
      </c>
      <c r="E469" s="1928"/>
      <c r="F469" s="1928"/>
      <c r="G469" s="1928"/>
      <c r="H469" s="1928"/>
      <c r="I469" s="1928"/>
      <c r="J469" s="381"/>
      <c r="K469" s="392"/>
      <c r="L469" s="380"/>
      <c r="M469" s="381">
        <v>225527.19000000003</v>
      </c>
    </row>
    <row r="470" spans="1:13" x14ac:dyDescent="0.25">
      <c r="A470" s="392"/>
      <c r="B470" s="392"/>
      <c r="C470" s="393"/>
      <c r="D470" s="1928" t="s">
        <v>1303</v>
      </c>
      <c r="E470" s="1928"/>
      <c r="F470" s="1928"/>
      <c r="G470" s="1928"/>
      <c r="H470" s="1928"/>
      <c r="I470" s="1928"/>
      <c r="J470" s="381"/>
      <c r="K470" s="392"/>
      <c r="L470" s="380"/>
      <c r="M470" s="381">
        <v>0</v>
      </c>
    </row>
    <row r="471" spans="1:13" x14ac:dyDescent="0.25">
      <c r="A471" s="392"/>
      <c r="B471" s="392"/>
      <c r="C471" s="393"/>
      <c r="D471" s="1928" t="s">
        <v>1304</v>
      </c>
      <c r="E471" s="1928"/>
      <c r="F471" s="1928"/>
      <c r="G471" s="1928"/>
      <c r="H471" s="1928"/>
      <c r="I471" s="1928"/>
      <c r="J471" s="381"/>
      <c r="K471" s="392"/>
      <c r="L471" s="380"/>
      <c r="M471" s="381">
        <v>0</v>
      </c>
    </row>
    <row r="472" spans="1:13" x14ac:dyDescent="0.25">
      <c r="A472" s="392"/>
      <c r="B472" s="392"/>
      <c r="C472" s="393"/>
      <c r="D472" s="1928" t="s">
        <v>1322</v>
      </c>
      <c r="E472" s="1928"/>
      <c r="F472" s="1928"/>
      <c r="G472" s="1928"/>
      <c r="H472" s="1928"/>
      <c r="I472" s="1928"/>
      <c r="J472" s="381"/>
      <c r="K472" s="392"/>
      <c r="L472" s="380"/>
      <c r="M472" s="381">
        <v>7323.25</v>
      </c>
    </row>
    <row r="473" spans="1:13" x14ac:dyDescent="0.25">
      <c r="A473" s="392"/>
      <c r="B473" s="392"/>
      <c r="C473" s="393"/>
      <c r="D473" s="1928" t="s">
        <v>1323</v>
      </c>
      <c r="E473" s="1928"/>
      <c r="F473" s="1928"/>
      <c r="G473" s="1928"/>
      <c r="H473" s="1928"/>
      <c r="I473" s="1928"/>
      <c r="J473" s="381"/>
      <c r="K473" s="392"/>
      <c r="L473" s="380"/>
      <c r="M473" s="381">
        <v>8749.4500000000007</v>
      </c>
    </row>
    <row r="474" spans="1:13" x14ac:dyDescent="0.25">
      <c r="A474" s="392"/>
      <c r="B474" s="392"/>
      <c r="C474" s="393"/>
      <c r="D474" s="1928" t="s">
        <v>1324</v>
      </c>
      <c r="E474" s="1928"/>
      <c r="F474" s="1928"/>
      <c r="G474" s="1928"/>
      <c r="H474" s="1928"/>
      <c r="I474" s="1928"/>
      <c r="J474" s="381"/>
      <c r="K474" s="392"/>
      <c r="L474" s="380"/>
      <c r="M474" s="381">
        <v>6631.43</v>
      </c>
    </row>
    <row r="476" spans="1:13" x14ac:dyDescent="0.25">
      <c r="A476" s="389"/>
      <c r="B476" s="389"/>
      <c r="C476" s="390"/>
      <c r="D476" s="1926" t="s">
        <v>1325</v>
      </c>
      <c r="E476" s="1926"/>
      <c r="F476" s="1926"/>
      <c r="G476" s="1926"/>
      <c r="H476" s="1926"/>
      <c r="I476" s="1926"/>
      <c r="J476" s="384"/>
      <c r="K476" s="389"/>
      <c r="L476" s="391"/>
      <c r="M476" s="384">
        <v>61475.67</v>
      </c>
    </row>
    <row r="477" spans="1:13" x14ac:dyDescent="0.25">
      <c r="A477" s="392"/>
      <c r="B477" s="392"/>
      <c r="C477" s="393"/>
      <c r="D477" s="1927" t="s">
        <v>1294</v>
      </c>
      <c r="E477" s="1928"/>
      <c r="F477" s="1928"/>
      <c r="G477" s="1928"/>
      <c r="H477" s="1928"/>
      <c r="I477" s="1928"/>
      <c r="J477" s="381"/>
      <c r="K477" s="392"/>
      <c r="L477" s="380"/>
      <c r="M477" s="381"/>
    </row>
    <row r="478" spans="1:13" x14ac:dyDescent="0.25">
      <c r="A478" s="392"/>
      <c r="B478" s="392"/>
      <c r="C478" s="393"/>
      <c r="D478" s="1928" t="s">
        <v>1320</v>
      </c>
      <c r="E478" s="1928"/>
      <c r="F478" s="1928"/>
      <c r="G478" s="1928"/>
      <c r="H478" s="1928"/>
      <c r="I478" s="1928"/>
      <c r="J478" s="381"/>
      <c r="K478" s="392"/>
      <c r="L478" s="380"/>
      <c r="M478" s="381">
        <v>31959.530000000002</v>
      </c>
    </row>
    <row r="479" spans="1:13" x14ac:dyDescent="0.25">
      <c r="A479" s="392"/>
      <c r="B479" s="392"/>
      <c r="C479" s="393"/>
      <c r="D479" s="1927" t="s">
        <v>1294</v>
      </c>
      <c r="E479" s="1928"/>
      <c r="F479" s="1928"/>
      <c r="G479" s="1928"/>
      <c r="H479" s="1928"/>
      <c r="I479" s="1928"/>
      <c r="J479" s="381"/>
      <c r="K479" s="392"/>
      <c r="L479" s="380"/>
      <c r="M479" s="381"/>
    </row>
    <row r="480" spans="1:13" x14ac:dyDescent="0.25">
      <c r="A480" s="392"/>
      <c r="B480" s="392"/>
      <c r="C480" s="393"/>
      <c r="D480" s="1928" t="s">
        <v>1321</v>
      </c>
      <c r="E480" s="1928"/>
      <c r="F480" s="1928"/>
      <c r="G480" s="1928"/>
      <c r="H480" s="1928"/>
      <c r="I480" s="1928"/>
      <c r="J480" s="381"/>
      <c r="K480" s="392"/>
      <c r="L480" s="380"/>
      <c r="M480" s="381">
        <v>15728.64</v>
      </c>
    </row>
    <row r="481" spans="1:13" x14ac:dyDescent="0.25">
      <c r="A481" s="392"/>
      <c r="B481" s="392"/>
      <c r="C481" s="393"/>
      <c r="D481" s="1928" t="s">
        <v>1296</v>
      </c>
      <c r="E481" s="1928"/>
      <c r="F481" s="1928"/>
      <c r="G481" s="1928"/>
      <c r="H481" s="1928"/>
      <c r="I481" s="1928"/>
      <c r="J481" s="381"/>
      <c r="K481" s="392"/>
      <c r="L481" s="380"/>
      <c r="M481" s="381">
        <v>10952.510000000002</v>
      </c>
    </row>
    <row r="482" spans="1:13" x14ac:dyDescent="0.25">
      <c r="A482" s="392"/>
      <c r="B482" s="392"/>
      <c r="C482" s="393"/>
      <c r="D482" s="1927" t="s">
        <v>1297</v>
      </c>
      <c r="E482" s="1928"/>
      <c r="F482" s="1928"/>
      <c r="G482" s="1928"/>
      <c r="H482" s="1928"/>
      <c r="I482" s="1928"/>
      <c r="J482" s="381"/>
      <c r="K482" s="392"/>
      <c r="L482" s="380"/>
      <c r="M482" s="381"/>
    </row>
    <row r="483" spans="1:13" x14ac:dyDescent="0.25">
      <c r="A483" s="392"/>
      <c r="B483" s="392"/>
      <c r="C483" s="393"/>
      <c r="D483" s="1928" t="s">
        <v>1296</v>
      </c>
      <c r="E483" s="1928"/>
      <c r="F483" s="1928"/>
      <c r="G483" s="1928"/>
      <c r="H483" s="1928"/>
      <c r="I483" s="1928"/>
      <c r="J483" s="381"/>
      <c r="K483" s="392"/>
      <c r="L483" s="380"/>
      <c r="M483" s="381">
        <v>6653.9600000000009</v>
      </c>
    </row>
    <row r="484" spans="1:13" x14ac:dyDescent="0.25">
      <c r="A484" s="392"/>
      <c r="B484" s="392"/>
      <c r="C484" s="393"/>
      <c r="D484" s="1927" t="s">
        <v>1298</v>
      </c>
      <c r="E484" s="1928"/>
      <c r="F484" s="1928"/>
      <c r="G484" s="1928"/>
      <c r="H484" s="1928"/>
      <c r="I484" s="1928"/>
      <c r="J484" s="381"/>
      <c r="K484" s="392"/>
      <c r="L484" s="380"/>
      <c r="M484" s="381"/>
    </row>
    <row r="485" spans="1:13" x14ac:dyDescent="0.25">
      <c r="A485" s="392"/>
      <c r="B485" s="392"/>
      <c r="C485" s="393"/>
      <c r="D485" s="1928" t="s">
        <v>1299</v>
      </c>
      <c r="E485" s="1928"/>
      <c r="F485" s="1928"/>
      <c r="G485" s="1928"/>
      <c r="H485" s="1928"/>
      <c r="I485" s="1928"/>
      <c r="J485" s="381"/>
      <c r="K485" s="392"/>
      <c r="L485" s="380"/>
      <c r="M485" s="381">
        <v>4298.55</v>
      </c>
    </row>
    <row r="486" spans="1:13" x14ac:dyDescent="0.25">
      <c r="A486" s="392"/>
      <c r="B486" s="392"/>
      <c r="C486" s="393"/>
      <c r="D486" s="1928" t="s">
        <v>1300</v>
      </c>
      <c r="E486" s="1928"/>
      <c r="F486" s="1928"/>
      <c r="G486" s="1928"/>
      <c r="H486" s="1928"/>
      <c r="I486" s="1928"/>
      <c r="J486" s="381"/>
      <c r="K486" s="392"/>
      <c r="L486" s="380"/>
      <c r="M486" s="381">
        <v>0</v>
      </c>
    </row>
    <row r="487" spans="1:13" x14ac:dyDescent="0.25">
      <c r="A487" s="392"/>
      <c r="B487" s="392"/>
      <c r="C487" s="393"/>
      <c r="D487" s="1928" t="s">
        <v>1301</v>
      </c>
      <c r="E487" s="1928"/>
      <c r="F487" s="1928"/>
      <c r="G487" s="1928"/>
      <c r="H487" s="1928"/>
      <c r="I487" s="1928"/>
      <c r="J487" s="381"/>
      <c r="K487" s="392"/>
      <c r="L487" s="380"/>
      <c r="M487" s="381">
        <v>5278.38</v>
      </c>
    </row>
    <row r="488" spans="1:13" x14ac:dyDescent="0.25">
      <c r="A488" s="392"/>
      <c r="B488" s="392"/>
      <c r="C488" s="393"/>
      <c r="D488" s="1927" t="s">
        <v>1297</v>
      </c>
      <c r="E488" s="1928"/>
      <c r="F488" s="1928"/>
      <c r="G488" s="1928"/>
      <c r="H488" s="1928"/>
      <c r="I488" s="1928"/>
      <c r="J488" s="381"/>
      <c r="K488" s="392"/>
      <c r="L488" s="380"/>
      <c r="M488" s="381"/>
    </row>
    <row r="489" spans="1:13" x14ac:dyDescent="0.25">
      <c r="A489" s="392"/>
      <c r="B489" s="392"/>
      <c r="C489" s="393"/>
      <c r="D489" s="1928" t="s">
        <v>1302</v>
      </c>
      <c r="E489" s="1928"/>
      <c r="F489" s="1928"/>
      <c r="G489" s="1928"/>
      <c r="H489" s="1928"/>
      <c r="I489" s="1928"/>
      <c r="J489" s="381"/>
      <c r="K489" s="392"/>
      <c r="L489" s="380"/>
      <c r="M489" s="381">
        <v>5278.38</v>
      </c>
    </row>
    <row r="490" spans="1:13" x14ac:dyDescent="0.25">
      <c r="A490" s="392"/>
      <c r="B490" s="392"/>
      <c r="C490" s="393"/>
      <c r="D490" s="1928" t="s">
        <v>1303</v>
      </c>
      <c r="E490" s="1928"/>
      <c r="F490" s="1928"/>
      <c r="G490" s="1928"/>
      <c r="H490" s="1928"/>
      <c r="I490" s="1928"/>
      <c r="J490" s="381"/>
      <c r="K490" s="392"/>
      <c r="L490" s="380"/>
      <c r="M490" s="381">
        <v>0</v>
      </c>
    </row>
    <row r="491" spans="1:13" x14ac:dyDescent="0.25">
      <c r="A491" s="392"/>
      <c r="B491" s="392"/>
      <c r="C491" s="393"/>
      <c r="D491" s="1928" t="s">
        <v>1304</v>
      </c>
      <c r="E491" s="1928"/>
      <c r="F491" s="1928"/>
      <c r="G491" s="1928"/>
      <c r="H491" s="1928"/>
      <c r="I491" s="1928"/>
      <c r="J491" s="381"/>
      <c r="K491" s="392"/>
      <c r="L491" s="380"/>
      <c r="M491" s="381">
        <v>0</v>
      </c>
    </row>
    <row r="492" spans="1:13" x14ac:dyDescent="0.25">
      <c r="A492" s="392"/>
      <c r="B492" s="392"/>
      <c r="C492" s="393"/>
      <c r="D492" s="1928" t="s">
        <v>1322</v>
      </c>
      <c r="E492" s="1928"/>
      <c r="F492" s="1928"/>
      <c r="G492" s="1928"/>
      <c r="H492" s="1928"/>
      <c r="I492" s="1928"/>
      <c r="J492" s="381"/>
      <c r="K492" s="392"/>
      <c r="L492" s="380"/>
      <c r="M492" s="381">
        <v>20027.189999999999</v>
      </c>
    </row>
    <row r="493" spans="1:13" x14ac:dyDescent="0.25">
      <c r="A493" s="392"/>
      <c r="B493" s="392"/>
      <c r="C493" s="393"/>
      <c r="D493" s="1928" t="s">
        <v>1323</v>
      </c>
      <c r="E493" s="1928"/>
      <c r="F493" s="1928"/>
      <c r="G493" s="1928"/>
      <c r="H493" s="1928"/>
      <c r="I493" s="1928"/>
      <c r="J493" s="381"/>
      <c r="K493" s="392"/>
      <c r="L493" s="380"/>
      <c r="M493" s="381">
        <v>19353.98</v>
      </c>
    </row>
    <row r="494" spans="1:13" x14ac:dyDescent="0.25">
      <c r="A494" s="392"/>
      <c r="B494" s="392"/>
      <c r="C494" s="393"/>
      <c r="D494" s="1928" t="s">
        <v>1324</v>
      </c>
      <c r="E494" s="1928"/>
      <c r="F494" s="1928"/>
      <c r="G494" s="1928"/>
      <c r="H494" s="1928"/>
      <c r="I494" s="1928"/>
      <c r="J494" s="381"/>
      <c r="K494" s="392"/>
      <c r="L494" s="380"/>
      <c r="M494" s="381">
        <v>10162.16</v>
      </c>
    </row>
    <row r="496" spans="1:13" x14ac:dyDescent="0.25">
      <c r="A496" s="389"/>
      <c r="B496" s="389"/>
      <c r="C496" s="390"/>
      <c r="D496" s="1926" t="s">
        <v>1326</v>
      </c>
      <c r="E496" s="1926"/>
      <c r="F496" s="1926"/>
      <c r="G496" s="1926"/>
      <c r="H496" s="1926"/>
      <c r="I496" s="1926"/>
      <c r="J496" s="384"/>
      <c r="K496" s="389"/>
      <c r="L496" s="391"/>
      <c r="M496" s="384">
        <v>0</v>
      </c>
    </row>
    <row r="497" spans="1:13" x14ac:dyDescent="0.25">
      <c r="A497" s="392"/>
      <c r="B497" s="392"/>
      <c r="C497" s="393"/>
      <c r="D497" s="1927" t="s">
        <v>1294</v>
      </c>
      <c r="E497" s="1928"/>
      <c r="F497" s="1928"/>
      <c r="G497" s="1928"/>
      <c r="H497" s="1928"/>
      <c r="I497" s="1928"/>
      <c r="J497" s="381"/>
      <c r="K497" s="392"/>
      <c r="L497" s="380"/>
      <c r="M497" s="381"/>
    </row>
    <row r="498" spans="1:13" x14ac:dyDescent="0.25">
      <c r="A498" s="392"/>
      <c r="B498" s="392"/>
      <c r="C498" s="393"/>
      <c r="D498" s="1928" t="s">
        <v>1308</v>
      </c>
      <c r="E498" s="1928"/>
      <c r="F498" s="1928"/>
      <c r="G498" s="1928"/>
      <c r="H498" s="1928"/>
      <c r="I498" s="1928"/>
      <c r="J498" s="381"/>
      <c r="K498" s="392"/>
      <c r="L498" s="380"/>
      <c r="M498" s="381">
        <v>0</v>
      </c>
    </row>
    <row r="499" spans="1:13" x14ac:dyDescent="0.25">
      <c r="A499" s="392"/>
      <c r="B499" s="392"/>
      <c r="C499" s="393"/>
      <c r="D499" s="1928" t="s">
        <v>1309</v>
      </c>
      <c r="E499" s="1928"/>
      <c r="F499" s="1928"/>
      <c r="G499" s="1928"/>
      <c r="H499" s="1928"/>
      <c r="I499" s="1928"/>
      <c r="J499" s="381"/>
      <c r="K499" s="392"/>
      <c r="L499" s="380"/>
      <c r="M499" s="381">
        <v>0</v>
      </c>
    </row>
    <row r="501" spans="1:13" x14ac:dyDescent="0.25">
      <c r="A501" s="389"/>
      <c r="B501" s="389"/>
      <c r="C501" s="390"/>
      <c r="D501" s="1926" t="s">
        <v>1327</v>
      </c>
      <c r="E501" s="1926"/>
      <c r="F501" s="1926"/>
      <c r="G501" s="1926"/>
      <c r="H501" s="1926"/>
      <c r="I501" s="1926"/>
      <c r="J501" s="384"/>
      <c r="K501" s="389"/>
      <c r="L501" s="391"/>
      <c r="M501" s="384">
        <v>0</v>
      </c>
    </row>
    <row r="502" spans="1:13" x14ac:dyDescent="0.25">
      <c r="A502" s="392"/>
      <c r="B502" s="392"/>
      <c r="C502" s="393"/>
      <c r="D502" s="1927" t="s">
        <v>1294</v>
      </c>
      <c r="E502" s="1928"/>
      <c r="F502" s="1928"/>
      <c r="G502" s="1928"/>
      <c r="H502" s="1928"/>
      <c r="I502" s="1928"/>
      <c r="J502" s="381"/>
      <c r="K502" s="392"/>
      <c r="L502" s="380"/>
      <c r="M502" s="381"/>
    </row>
    <row r="503" spans="1:13" x14ac:dyDescent="0.25">
      <c r="A503" s="392"/>
      <c r="B503" s="392"/>
      <c r="C503" s="393"/>
      <c r="D503" s="1928" t="s">
        <v>1328</v>
      </c>
      <c r="E503" s="1928"/>
      <c r="F503" s="1928"/>
      <c r="G503" s="1928"/>
      <c r="H503" s="1928"/>
      <c r="I503" s="1928"/>
      <c r="J503" s="381"/>
      <c r="K503" s="392"/>
      <c r="L503" s="380"/>
      <c r="M503" s="381"/>
    </row>
    <row r="504" spans="1:13" x14ac:dyDescent="0.25">
      <c r="A504" s="392"/>
      <c r="B504" s="392"/>
      <c r="C504" s="393"/>
      <c r="D504" s="1928" t="s">
        <v>1329</v>
      </c>
      <c r="E504" s="1928"/>
      <c r="F504" s="1928"/>
      <c r="G504" s="1928"/>
      <c r="H504" s="1928"/>
      <c r="I504" s="1928"/>
      <c r="J504" s="381"/>
      <c r="K504" s="392"/>
      <c r="L504" s="380"/>
      <c r="M504" s="381">
        <v>0</v>
      </c>
    </row>
    <row r="505" spans="1:13" x14ac:dyDescent="0.25">
      <c r="A505" s="392"/>
      <c r="B505" s="392"/>
      <c r="C505" s="393"/>
      <c r="D505" s="1928" t="s">
        <v>161</v>
      </c>
      <c r="E505" s="1928"/>
      <c r="F505" s="1928"/>
      <c r="G505" s="1928"/>
      <c r="H505" s="1928"/>
      <c r="I505" s="1928"/>
      <c r="J505" s="381"/>
      <c r="K505" s="392"/>
      <c r="L505" s="380"/>
      <c r="M505" s="381">
        <v>0</v>
      </c>
    </row>
    <row r="506" spans="1:13" x14ac:dyDescent="0.25">
      <c r="A506" s="392"/>
      <c r="B506" s="392"/>
      <c r="C506" s="393"/>
      <c r="D506" s="1927" t="s">
        <v>1294</v>
      </c>
      <c r="E506" s="1928"/>
      <c r="F506" s="1928"/>
      <c r="G506" s="1928"/>
      <c r="H506" s="1928"/>
      <c r="I506" s="1928"/>
      <c r="J506" s="381"/>
      <c r="K506" s="392"/>
      <c r="L506" s="380"/>
      <c r="M506" s="381"/>
    </row>
    <row r="507" spans="1:13" x14ac:dyDescent="0.25">
      <c r="A507" s="392"/>
      <c r="B507" s="392"/>
      <c r="C507" s="393"/>
      <c r="D507" s="1928" t="s">
        <v>1320</v>
      </c>
      <c r="E507" s="1928"/>
      <c r="F507" s="1928"/>
      <c r="G507" s="1928"/>
      <c r="H507" s="1928"/>
      <c r="I507" s="1928"/>
      <c r="J507" s="381"/>
      <c r="K507" s="392"/>
      <c r="L507" s="380"/>
      <c r="M507" s="381">
        <v>0</v>
      </c>
    </row>
    <row r="508" spans="1:13" x14ac:dyDescent="0.25">
      <c r="A508" s="392"/>
      <c r="B508" s="392"/>
      <c r="C508" s="393"/>
      <c r="D508" s="1927" t="s">
        <v>1294</v>
      </c>
      <c r="E508" s="1928"/>
      <c r="F508" s="1928"/>
      <c r="G508" s="1928"/>
      <c r="H508" s="1928"/>
      <c r="I508" s="1928"/>
      <c r="J508" s="381"/>
      <c r="K508" s="392"/>
      <c r="L508" s="380"/>
      <c r="M508" s="381"/>
    </row>
    <row r="509" spans="1:13" x14ac:dyDescent="0.25">
      <c r="A509" s="392"/>
      <c r="B509" s="392"/>
      <c r="C509" s="393"/>
      <c r="D509" s="1928" t="s">
        <v>1321</v>
      </c>
      <c r="E509" s="1928"/>
      <c r="F509" s="1928"/>
      <c r="G509" s="1928"/>
      <c r="H509" s="1928"/>
      <c r="I509" s="1928"/>
      <c r="J509" s="381"/>
      <c r="K509" s="392"/>
      <c r="L509" s="380"/>
      <c r="M509" s="381">
        <v>0</v>
      </c>
    </row>
    <row r="510" spans="1:13" x14ac:dyDescent="0.25">
      <c r="A510" s="392"/>
      <c r="B510" s="392"/>
      <c r="C510" s="393"/>
      <c r="D510" s="1928" t="s">
        <v>1296</v>
      </c>
      <c r="E510" s="1928"/>
      <c r="F510" s="1928"/>
      <c r="G510" s="1928"/>
      <c r="H510" s="1928"/>
      <c r="I510" s="1928"/>
      <c r="J510" s="381"/>
      <c r="K510" s="392"/>
      <c r="L510" s="380"/>
      <c r="M510" s="381">
        <v>0</v>
      </c>
    </row>
    <row r="511" spans="1:13" x14ac:dyDescent="0.25">
      <c r="A511" s="392"/>
      <c r="B511" s="392"/>
      <c r="C511" s="393"/>
      <c r="D511" s="1927" t="s">
        <v>1297</v>
      </c>
      <c r="E511" s="1928"/>
      <c r="F511" s="1928"/>
      <c r="G511" s="1928"/>
      <c r="H511" s="1928"/>
      <c r="I511" s="1928"/>
      <c r="J511" s="381"/>
      <c r="K511" s="392"/>
      <c r="L511" s="380"/>
      <c r="M511" s="381"/>
    </row>
    <row r="512" spans="1:13" x14ac:dyDescent="0.25">
      <c r="A512" s="392"/>
      <c r="B512" s="392"/>
      <c r="C512" s="393"/>
      <c r="D512" s="1928" t="s">
        <v>1296</v>
      </c>
      <c r="E512" s="1928"/>
      <c r="F512" s="1928"/>
      <c r="G512" s="1928"/>
      <c r="H512" s="1928"/>
      <c r="I512" s="1928"/>
      <c r="J512" s="381"/>
      <c r="K512" s="392"/>
      <c r="L512" s="380"/>
      <c r="M512" s="381">
        <v>0</v>
      </c>
    </row>
    <row r="513" spans="1:13" x14ac:dyDescent="0.25">
      <c r="A513" s="392"/>
      <c r="B513" s="392"/>
      <c r="C513" s="393"/>
      <c r="D513" s="1927" t="s">
        <v>1298</v>
      </c>
      <c r="E513" s="1928"/>
      <c r="F513" s="1928"/>
      <c r="G513" s="1928"/>
      <c r="H513" s="1928"/>
      <c r="I513" s="1928"/>
      <c r="J513" s="381"/>
      <c r="K513" s="392"/>
      <c r="L513" s="380"/>
      <c r="M513" s="381"/>
    </row>
    <row r="514" spans="1:13" x14ac:dyDescent="0.25">
      <c r="A514" s="392"/>
      <c r="B514" s="392"/>
      <c r="C514" s="393"/>
      <c r="D514" s="1928" t="s">
        <v>1299</v>
      </c>
      <c r="E514" s="1928"/>
      <c r="F514" s="1928"/>
      <c r="G514" s="1928"/>
      <c r="H514" s="1928"/>
      <c r="I514" s="1928"/>
      <c r="J514" s="381"/>
      <c r="K514" s="392"/>
      <c r="L514" s="380"/>
      <c r="M514" s="381">
        <v>0</v>
      </c>
    </row>
    <row r="515" spans="1:13" x14ac:dyDescent="0.25">
      <c r="A515" s="392"/>
      <c r="B515" s="392"/>
      <c r="C515" s="393"/>
      <c r="D515" s="1928" t="s">
        <v>1300</v>
      </c>
      <c r="E515" s="1928"/>
      <c r="F515" s="1928"/>
      <c r="G515" s="1928"/>
      <c r="H515" s="1928"/>
      <c r="I515" s="1928"/>
      <c r="J515" s="381"/>
      <c r="K515" s="392"/>
      <c r="L515" s="380"/>
      <c r="M515" s="381">
        <v>0</v>
      </c>
    </row>
    <row r="516" spans="1:13" x14ac:dyDescent="0.25">
      <c r="A516" s="392"/>
      <c r="B516" s="392"/>
      <c r="C516" s="393"/>
      <c r="D516" s="1928" t="s">
        <v>1301</v>
      </c>
      <c r="E516" s="1928"/>
      <c r="F516" s="1928"/>
      <c r="G516" s="1928"/>
      <c r="H516" s="1928"/>
      <c r="I516" s="1928"/>
      <c r="J516" s="381"/>
      <c r="K516" s="392"/>
      <c r="L516" s="380"/>
      <c r="M516" s="381">
        <v>0</v>
      </c>
    </row>
    <row r="517" spans="1:13" x14ac:dyDescent="0.25">
      <c r="A517" s="392"/>
      <c r="B517" s="392"/>
      <c r="C517" s="393"/>
      <c r="D517" s="1927" t="s">
        <v>1297</v>
      </c>
      <c r="E517" s="1928"/>
      <c r="F517" s="1928"/>
      <c r="G517" s="1928"/>
      <c r="H517" s="1928"/>
      <c r="I517" s="1928"/>
      <c r="J517" s="381"/>
      <c r="K517" s="392"/>
      <c r="L517" s="380"/>
      <c r="M517" s="381"/>
    </row>
    <row r="518" spans="1:13" x14ac:dyDescent="0.25">
      <c r="A518" s="392"/>
      <c r="B518" s="392"/>
      <c r="C518" s="393"/>
      <c r="D518" s="1928" t="s">
        <v>1302</v>
      </c>
      <c r="E518" s="1928"/>
      <c r="F518" s="1928"/>
      <c r="G518" s="1928"/>
      <c r="H518" s="1928"/>
      <c r="I518" s="1928"/>
      <c r="J518" s="381"/>
      <c r="K518" s="392"/>
      <c r="L518" s="380"/>
      <c r="M518" s="381">
        <v>0</v>
      </c>
    </row>
    <row r="519" spans="1:13" x14ac:dyDescent="0.25">
      <c r="A519" s="392"/>
      <c r="B519" s="392"/>
      <c r="C519" s="393"/>
      <c r="D519" s="1928" t="s">
        <v>1303</v>
      </c>
      <c r="E519" s="1928"/>
      <c r="F519" s="1928"/>
      <c r="G519" s="1928"/>
      <c r="H519" s="1928"/>
      <c r="I519" s="1928"/>
      <c r="J519" s="381"/>
      <c r="K519" s="392"/>
      <c r="L519" s="380"/>
      <c r="M519" s="381">
        <v>0</v>
      </c>
    </row>
    <row r="520" spans="1:13" x14ac:dyDescent="0.25">
      <c r="A520" s="392"/>
      <c r="B520" s="392"/>
      <c r="C520" s="393"/>
      <c r="D520" s="1928" t="s">
        <v>1304</v>
      </c>
      <c r="E520" s="1928"/>
      <c r="F520" s="1928"/>
      <c r="G520" s="1928"/>
      <c r="H520" s="1928"/>
      <c r="I520" s="1928"/>
      <c r="J520" s="381"/>
      <c r="K520" s="392"/>
      <c r="L520" s="380"/>
      <c r="M520" s="381">
        <v>0</v>
      </c>
    </row>
    <row r="521" spans="1:13" x14ac:dyDescent="0.25">
      <c r="A521" s="392"/>
      <c r="B521" s="392"/>
      <c r="C521" s="393"/>
      <c r="D521" s="1928" t="s">
        <v>1322</v>
      </c>
      <c r="E521" s="1928"/>
      <c r="F521" s="1928"/>
      <c r="G521" s="1928"/>
      <c r="H521" s="1928"/>
      <c r="I521" s="1928"/>
      <c r="J521" s="381"/>
      <c r="K521" s="392"/>
      <c r="L521" s="380"/>
      <c r="M521" s="381">
        <v>0</v>
      </c>
    </row>
    <row r="522" spans="1:13" x14ac:dyDescent="0.25">
      <c r="A522" s="392"/>
      <c r="B522" s="392"/>
      <c r="C522" s="393"/>
      <c r="D522" s="1928" t="s">
        <v>1323</v>
      </c>
      <c r="E522" s="1928"/>
      <c r="F522" s="1928"/>
      <c r="G522" s="1928"/>
      <c r="H522" s="1928"/>
      <c r="I522" s="1928"/>
      <c r="J522" s="381"/>
      <c r="K522" s="392"/>
      <c r="L522" s="380"/>
      <c r="M522" s="381">
        <v>0</v>
      </c>
    </row>
    <row r="523" spans="1:13" x14ac:dyDescent="0.25">
      <c r="A523" s="392"/>
      <c r="B523" s="392"/>
      <c r="C523" s="393"/>
      <c r="D523" s="1928" t="s">
        <v>1324</v>
      </c>
      <c r="E523" s="1928"/>
      <c r="F523" s="1928"/>
      <c r="G523" s="1928"/>
      <c r="H523" s="1928"/>
      <c r="I523" s="1928"/>
      <c r="J523" s="381"/>
      <c r="K523" s="392"/>
      <c r="L523" s="380"/>
      <c r="M523" s="381">
        <v>0</v>
      </c>
    </row>
    <row r="525" spans="1:13" x14ac:dyDescent="0.25">
      <c r="A525" s="389"/>
      <c r="B525" s="389"/>
      <c r="C525" s="390"/>
      <c r="D525" s="1926" t="s">
        <v>1570</v>
      </c>
      <c r="E525" s="1926"/>
      <c r="F525" s="1926"/>
      <c r="G525" s="1926"/>
      <c r="H525" s="1926"/>
      <c r="I525" s="1926"/>
      <c r="J525" s="384"/>
      <c r="K525" s="389"/>
      <c r="L525" s="391"/>
      <c r="M525" s="384">
        <v>313841.48000000004</v>
      </c>
    </row>
    <row r="526" spans="1:13" x14ac:dyDescent="0.25">
      <c r="A526" s="392"/>
      <c r="B526" s="392"/>
      <c r="C526" s="393"/>
      <c r="D526" s="1927" t="s">
        <v>1294</v>
      </c>
      <c r="E526" s="1928"/>
      <c r="F526" s="1928"/>
      <c r="G526" s="1928"/>
      <c r="H526" s="1928"/>
      <c r="I526" s="1928"/>
      <c r="J526" s="381"/>
      <c r="K526" s="392"/>
      <c r="L526" s="380"/>
      <c r="M526" s="381"/>
    </row>
    <row r="527" spans="1:13" x14ac:dyDescent="0.25">
      <c r="A527" s="392"/>
      <c r="B527" s="392"/>
      <c r="C527" s="393"/>
      <c r="D527" s="1928" t="s">
        <v>1320</v>
      </c>
      <c r="E527" s="1928"/>
      <c r="F527" s="1928"/>
      <c r="G527" s="1928"/>
      <c r="H527" s="1928"/>
      <c r="I527" s="1928"/>
      <c r="J527" s="381"/>
      <c r="K527" s="392"/>
      <c r="L527" s="380"/>
      <c r="M527" s="381">
        <v>268944.45999999996</v>
      </c>
    </row>
    <row r="528" spans="1:13" x14ac:dyDescent="0.25">
      <c r="A528" s="392"/>
      <c r="B528" s="392"/>
      <c r="C528" s="393"/>
      <c r="D528" s="1927" t="s">
        <v>1294</v>
      </c>
      <c r="E528" s="1928"/>
      <c r="F528" s="1928"/>
      <c r="G528" s="1928"/>
      <c r="H528" s="1928"/>
      <c r="I528" s="1928"/>
      <c r="J528" s="381"/>
      <c r="K528" s="392"/>
      <c r="L528" s="380"/>
      <c r="M528" s="381"/>
    </row>
    <row r="529" spans="1:13" x14ac:dyDescent="0.25">
      <c r="A529" s="392"/>
      <c r="B529" s="392"/>
      <c r="C529" s="393"/>
      <c r="D529" s="1928" t="s">
        <v>1321</v>
      </c>
      <c r="E529" s="1928"/>
      <c r="F529" s="1928"/>
      <c r="G529" s="1928"/>
      <c r="H529" s="1928"/>
      <c r="I529" s="1928"/>
      <c r="J529" s="381"/>
      <c r="K529" s="392"/>
      <c r="L529" s="380"/>
      <c r="M529" s="381">
        <v>20418.799999999996</v>
      </c>
    </row>
    <row r="530" spans="1:13" x14ac:dyDescent="0.25">
      <c r="A530" s="392"/>
      <c r="B530" s="392"/>
      <c r="C530" s="393"/>
      <c r="D530" s="1928" t="s">
        <v>1296</v>
      </c>
      <c r="E530" s="1928"/>
      <c r="F530" s="1928"/>
      <c r="G530" s="1928"/>
      <c r="H530" s="1928"/>
      <c r="I530" s="1928"/>
      <c r="J530" s="381"/>
      <c r="K530" s="392"/>
      <c r="L530" s="380"/>
      <c r="M530" s="381">
        <v>17720.09</v>
      </c>
    </row>
    <row r="531" spans="1:13" x14ac:dyDescent="0.25">
      <c r="A531" s="392"/>
      <c r="B531" s="392"/>
      <c r="C531" s="393"/>
      <c r="D531" s="1927" t="s">
        <v>1297</v>
      </c>
      <c r="E531" s="1928"/>
      <c r="F531" s="1928"/>
      <c r="G531" s="1928"/>
      <c r="H531" s="1928"/>
      <c r="I531" s="1928"/>
      <c r="J531" s="381"/>
      <c r="K531" s="392"/>
      <c r="L531" s="380"/>
      <c r="M531" s="381"/>
    </row>
    <row r="532" spans="1:13" x14ac:dyDescent="0.25">
      <c r="A532" s="392"/>
      <c r="B532" s="392"/>
      <c r="C532" s="393"/>
      <c r="D532" s="1928" t="s">
        <v>1296</v>
      </c>
      <c r="E532" s="1928"/>
      <c r="F532" s="1928"/>
      <c r="G532" s="1928"/>
      <c r="H532" s="1928"/>
      <c r="I532" s="1928"/>
      <c r="J532" s="381"/>
      <c r="K532" s="392"/>
      <c r="L532" s="380"/>
      <c r="M532" s="381">
        <v>10788.45</v>
      </c>
    </row>
    <row r="533" spans="1:13" x14ac:dyDescent="0.25">
      <c r="A533" s="392"/>
      <c r="B533" s="392"/>
      <c r="C533" s="393"/>
      <c r="D533" s="1927" t="s">
        <v>1298</v>
      </c>
      <c r="E533" s="1928"/>
      <c r="F533" s="1928"/>
      <c r="G533" s="1928"/>
      <c r="H533" s="1928"/>
      <c r="I533" s="1928"/>
      <c r="J533" s="381"/>
      <c r="K533" s="392"/>
      <c r="L533" s="380"/>
      <c r="M533" s="381"/>
    </row>
    <row r="534" spans="1:13" x14ac:dyDescent="0.25">
      <c r="A534" s="392"/>
      <c r="B534" s="392"/>
      <c r="C534" s="393"/>
      <c r="D534" s="1928" t="s">
        <v>1299</v>
      </c>
      <c r="E534" s="1928"/>
      <c r="F534" s="1928"/>
      <c r="G534" s="1928"/>
      <c r="H534" s="1928"/>
      <c r="I534" s="1928"/>
      <c r="J534" s="381"/>
      <c r="K534" s="392"/>
      <c r="L534" s="380"/>
      <c r="M534" s="381">
        <v>6931.64</v>
      </c>
    </row>
    <row r="535" spans="1:13" x14ac:dyDescent="0.25">
      <c r="A535" s="392"/>
      <c r="B535" s="392"/>
      <c r="C535" s="393"/>
      <c r="D535" s="1928" t="s">
        <v>1300</v>
      </c>
      <c r="E535" s="1928"/>
      <c r="F535" s="1928"/>
      <c r="G535" s="1928"/>
      <c r="H535" s="1928"/>
      <c r="I535" s="1928"/>
      <c r="J535" s="381"/>
      <c r="K535" s="392"/>
      <c r="L535" s="380"/>
      <c r="M535" s="381">
        <v>0</v>
      </c>
    </row>
    <row r="536" spans="1:13" x14ac:dyDescent="0.25">
      <c r="A536" s="392"/>
      <c r="B536" s="392"/>
      <c r="C536" s="393"/>
      <c r="D536" s="1928" t="s">
        <v>1301</v>
      </c>
      <c r="E536" s="1928"/>
      <c r="F536" s="1928"/>
      <c r="G536" s="1928"/>
      <c r="H536" s="1928"/>
      <c r="I536" s="1928"/>
      <c r="J536" s="381"/>
      <c r="K536" s="392"/>
      <c r="L536" s="380"/>
      <c r="M536" s="381">
        <v>230805.56999999998</v>
      </c>
    </row>
    <row r="537" spans="1:13" x14ac:dyDescent="0.25">
      <c r="A537" s="392"/>
      <c r="B537" s="392"/>
      <c r="C537" s="393"/>
      <c r="D537" s="1927" t="s">
        <v>1297</v>
      </c>
      <c r="E537" s="1928"/>
      <c r="F537" s="1928"/>
      <c r="G537" s="1928"/>
      <c r="H537" s="1928"/>
      <c r="I537" s="1928"/>
      <c r="J537" s="381"/>
      <c r="K537" s="392"/>
      <c r="L537" s="380"/>
      <c r="M537" s="381"/>
    </row>
    <row r="538" spans="1:13" x14ac:dyDescent="0.25">
      <c r="A538" s="392"/>
      <c r="B538" s="392"/>
      <c r="C538" s="393"/>
      <c r="D538" s="1928" t="s">
        <v>1302</v>
      </c>
      <c r="E538" s="1928"/>
      <c r="F538" s="1928"/>
      <c r="G538" s="1928"/>
      <c r="H538" s="1928"/>
      <c r="I538" s="1928"/>
      <c r="J538" s="381"/>
      <c r="K538" s="392"/>
      <c r="L538" s="380"/>
      <c r="M538" s="381">
        <v>230805.56999999998</v>
      </c>
    </row>
    <row r="539" spans="1:13" x14ac:dyDescent="0.25">
      <c r="A539" s="392"/>
      <c r="B539" s="392"/>
      <c r="C539" s="393"/>
      <c r="D539" s="1928" t="s">
        <v>1303</v>
      </c>
      <c r="E539" s="1928"/>
      <c r="F539" s="1928"/>
      <c r="G539" s="1928"/>
      <c r="H539" s="1928"/>
      <c r="I539" s="1928"/>
      <c r="J539" s="381"/>
      <c r="K539" s="392"/>
      <c r="L539" s="380"/>
      <c r="M539" s="381">
        <v>0</v>
      </c>
    </row>
    <row r="540" spans="1:13" x14ac:dyDescent="0.25">
      <c r="A540" s="392"/>
      <c r="B540" s="392"/>
      <c r="C540" s="393"/>
      <c r="D540" s="1928" t="s">
        <v>1304</v>
      </c>
      <c r="E540" s="1928"/>
      <c r="F540" s="1928"/>
      <c r="G540" s="1928"/>
      <c r="H540" s="1928"/>
      <c r="I540" s="1928"/>
      <c r="J540" s="381"/>
      <c r="K540" s="392"/>
      <c r="L540" s="380"/>
      <c r="M540" s="381">
        <v>0</v>
      </c>
    </row>
    <row r="541" spans="1:13" x14ac:dyDescent="0.25">
      <c r="A541" s="392"/>
      <c r="B541" s="392"/>
      <c r="C541" s="393"/>
      <c r="D541" s="1928" t="s">
        <v>1305</v>
      </c>
      <c r="E541" s="1928"/>
      <c r="F541" s="1928"/>
      <c r="G541" s="1928"/>
      <c r="H541" s="1928"/>
      <c r="I541" s="1928"/>
      <c r="J541" s="381"/>
      <c r="K541" s="392"/>
      <c r="L541" s="380"/>
      <c r="M541" s="381">
        <v>27350.439999999995</v>
      </c>
    </row>
    <row r="542" spans="1:13" x14ac:dyDescent="0.25">
      <c r="A542" s="392"/>
      <c r="B542" s="392"/>
      <c r="C542" s="393"/>
      <c r="D542" s="1928" t="s">
        <v>1306</v>
      </c>
      <c r="E542" s="1928"/>
      <c r="F542" s="1928"/>
      <c r="G542" s="1928"/>
      <c r="H542" s="1928"/>
      <c r="I542" s="1928"/>
      <c r="J542" s="381"/>
      <c r="K542" s="392"/>
      <c r="L542" s="380"/>
      <c r="M542" s="381">
        <v>28103.43</v>
      </c>
    </row>
    <row r="543" spans="1:13" x14ac:dyDescent="0.25">
      <c r="A543" s="392"/>
      <c r="B543" s="392"/>
      <c r="C543" s="393"/>
      <c r="D543" s="1928" t="s">
        <v>1307</v>
      </c>
      <c r="E543" s="1928"/>
      <c r="F543" s="1928"/>
      <c r="G543" s="1928"/>
      <c r="H543" s="1928"/>
      <c r="I543" s="1928"/>
      <c r="J543" s="381"/>
      <c r="K543" s="392"/>
      <c r="L543" s="380"/>
      <c r="M543" s="381">
        <v>16793.589999999997</v>
      </c>
    </row>
    <row r="544" spans="1:13" x14ac:dyDescent="0.25">
      <c r="A544" s="392"/>
      <c r="B544" s="392"/>
      <c r="C544" s="393"/>
      <c r="D544" s="1928" t="s">
        <v>1331</v>
      </c>
      <c r="E544" s="1928"/>
      <c r="F544" s="1928"/>
      <c r="G544" s="1928"/>
      <c r="H544" s="1928"/>
      <c r="I544" s="1928"/>
      <c r="J544" s="381"/>
      <c r="K544" s="392"/>
      <c r="L544" s="380"/>
      <c r="M544" s="381">
        <v>0</v>
      </c>
    </row>
    <row r="545" spans="1:13" x14ac:dyDescent="0.25">
      <c r="A545" s="392"/>
      <c r="B545" s="392"/>
      <c r="C545" s="393"/>
      <c r="D545" s="1927" t="s">
        <v>1294</v>
      </c>
      <c r="E545" s="1928"/>
      <c r="F545" s="1928"/>
      <c r="G545" s="1928"/>
      <c r="H545" s="1928"/>
      <c r="I545" s="1928"/>
      <c r="J545" s="381"/>
      <c r="K545" s="392"/>
      <c r="L545" s="380"/>
      <c r="M545" s="381"/>
    </row>
    <row r="546" spans="1:13" x14ac:dyDescent="0.25">
      <c r="A546" s="392"/>
      <c r="B546" s="392"/>
      <c r="C546" s="393"/>
      <c r="D546" s="1928" t="s">
        <v>1308</v>
      </c>
      <c r="E546" s="1928"/>
      <c r="F546" s="1928"/>
      <c r="G546" s="1928"/>
      <c r="H546" s="1928"/>
      <c r="I546" s="1928"/>
      <c r="J546" s="381"/>
      <c r="K546" s="392"/>
      <c r="L546" s="380"/>
      <c r="M546" s="381">
        <v>0</v>
      </c>
    </row>
    <row r="547" spans="1:13" x14ac:dyDescent="0.25">
      <c r="A547" s="392"/>
      <c r="B547" s="392"/>
      <c r="C547" s="393"/>
      <c r="D547" s="1928" t="s">
        <v>1309</v>
      </c>
      <c r="E547" s="1928"/>
      <c r="F547" s="1928"/>
      <c r="G547" s="1928"/>
      <c r="H547" s="1928"/>
      <c r="I547" s="1928"/>
      <c r="J547" s="381"/>
      <c r="K547" s="392"/>
      <c r="L547" s="380"/>
      <c r="M547" s="381">
        <v>0</v>
      </c>
    </row>
    <row r="548" spans="1:13" x14ac:dyDescent="0.25">
      <c r="A548" s="392"/>
      <c r="B548" s="392"/>
      <c r="C548" s="393"/>
      <c r="D548" s="1928" t="s">
        <v>1332</v>
      </c>
      <c r="E548" s="1928"/>
      <c r="F548" s="1928"/>
      <c r="G548" s="1928"/>
      <c r="H548" s="1928"/>
      <c r="I548" s="1928"/>
      <c r="J548" s="381"/>
      <c r="K548" s="392"/>
      <c r="L548" s="380"/>
      <c r="M548" s="381">
        <v>0</v>
      </c>
    </row>
    <row r="549" spans="1:13" x14ac:dyDescent="0.25">
      <c r="A549" s="392"/>
      <c r="B549" s="392"/>
      <c r="C549" s="393"/>
      <c r="D549" s="1926" t="s">
        <v>1313</v>
      </c>
      <c r="E549" s="1928"/>
      <c r="F549" s="1928"/>
      <c r="G549" s="1928"/>
      <c r="H549" s="1928"/>
      <c r="I549" s="1928"/>
      <c r="J549" s="381"/>
      <c r="K549" s="392"/>
      <c r="L549" s="380"/>
      <c r="M549" s="381"/>
    </row>
    <row r="550" spans="1:13" x14ac:dyDescent="0.25">
      <c r="A550" s="392"/>
      <c r="B550" s="392"/>
      <c r="C550" s="393"/>
      <c r="D550" s="1928" t="s">
        <v>1314</v>
      </c>
      <c r="E550" s="1928"/>
      <c r="F550" s="1928"/>
      <c r="G550" s="1928"/>
      <c r="H550" s="1928"/>
      <c r="I550" s="1928"/>
      <c r="J550" s="381"/>
      <c r="K550" s="392"/>
      <c r="L550" s="380"/>
      <c r="M550" s="381">
        <v>158098.53999999998</v>
      </c>
    </row>
    <row r="551" spans="1:13" x14ac:dyDescent="0.25">
      <c r="A551" s="392"/>
      <c r="B551" s="392"/>
      <c r="C551" s="393"/>
      <c r="D551" s="1928" t="s">
        <v>1315</v>
      </c>
      <c r="E551" s="1928"/>
      <c r="F551" s="1928"/>
      <c r="G551" s="1928"/>
      <c r="H551" s="1928"/>
      <c r="I551" s="1928"/>
      <c r="J551" s="381"/>
      <c r="K551" s="392"/>
      <c r="L551" s="380"/>
      <c r="M551" s="381">
        <v>0</v>
      </c>
    </row>
    <row r="552" spans="1:13" x14ac:dyDescent="0.25">
      <c r="A552" s="392"/>
      <c r="B552" s="392"/>
      <c r="C552" s="393"/>
      <c r="D552" s="1928" t="s">
        <v>1316</v>
      </c>
      <c r="E552" s="1928"/>
      <c r="F552" s="1928"/>
      <c r="G552" s="1944"/>
      <c r="H552" s="383">
        <v>44.274720000000002</v>
      </c>
      <c r="I552" s="392"/>
      <c r="J552" s="392"/>
      <c r="K552" s="392"/>
      <c r="L552" s="392"/>
      <c r="M552" s="392"/>
    </row>
    <row r="553" spans="1:13" x14ac:dyDescent="0.25">
      <c r="A553" s="392"/>
      <c r="B553" s="392"/>
      <c r="C553" s="393"/>
      <c r="D553" s="1928" t="s">
        <v>1317</v>
      </c>
      <c r="E553" s="1928"/>
      <c r="F553" s="1928"/>
      <c r="G553" s="1944"/>
      <c r="H553" s="383">
        <v>12.808982</v>
      </c>
      <c r="I553" s="392"/>
      <c r="J553" s="392"/>
      <c r="K553" s="392"/>
      <c r="L553" s="392"/>
      <c r="M553" s="392"/>
    </row>
    <row r="554" spans="1:13" x14ac:dyDescent="0.25">
      <c r="K554" t="s">
        <v>671</v>
      </c>
    </row>
    <row r="555" spans="1:13" x14ac:dyDescent="0.25">
      <c r="I555" s="115"/>
      <c r="K555" t="s">
        <v>672</v>
      </c>
      <c r="L555" s="115"/>
      <c r="M555" s="115">
        <f>M456+M476</f>
        <v>313841.48000000004</v>
      </c>
    </row>
    <row r="556" spans="1:13" x14ac:dyDescent="0.25">
      <c r="I556" s="30"/>
      <c r="K556" t="s">
        <v>673</v>
      </c>
      <c r="L556" s="30"/>
      <c r="M556" s="247">
        <f>M496</f>
        <v>0</v>
      </c>
    </row>
    <row r="557" spans="1:13" x14ac:dyDescent="0.25">
      <c r="I557" s="30"/>
      <c r="K557" t="s">
        <v>674</v>
      </c>
      <c r="L557" s="30"/>
      <c r="M557" s="30">
        <v>0</v>
      </c>
    </row>
    <row r="559" spans="1:13" x14ac:dyDescent="0.25">
      <c r="D559" s="1908" t="s">
        <v>675</v>
      </c>
      <c r="E559" s="1908"/>
      <c r="F559" s="1908"/>
      <c r="G559" s="1908"/>
      <c r="H559" s="1908"/>
      <c r="I559" s="1908"/>
      <c r="J559" s="2051"/>
      <c r="K559" s="2051"/>
      <c r="L559" s="2051">
        <f>M555</f>
        <v>313841.48000000004</v>
      </c>
      <c r="M559" s="2051"/>
    </row>
    <row r="560" spans="1:13" x14ac:dyDescent="0.25">
      <c r="D560" s="1908" t="s">
        <v>676</v>
      </c>
      <c r="E560" s="1908"/>
      <c r="F560" s="1908"/>
      <c r="G560" s="1908"/>
      <c r="H560" s="1908"/>
      <c r="I560" s="269">
        <v>0</v>
      </c>
      <c r="J560" s="2051"/>
      <c r="K560" s="2051"/>
      <c r="L560" s="2051">
        <f>L559*K560</f>
        <v>0</v>
      </c>
      <c r="M560" s="2051"/>
    </row>
    <row r="561" spans="1:13" x14ac:dyDescent="0.25">
      <c r="D561" s="1908" t="s">
        <v>677</v>
      </c>
      <c r="E561" s="1908"/>
      <c r="F561" s="1908"/>
      <c r="G561" s="1908"/>
      <c r="H561" s="1908"/>
      <c r="I561" s="258"/>
      <c r="J561" s="2051"/>
      <c r="K561" s="2051"/>
      <c r="L561" s="2051">
        <f>L559+L560</f>
        <v>313841.48000000004</v>
      </c>
      <c r="M561" s="2051"/>
    </row>
    <row r="562" spans="1:13" x14ac:dyDescent="0.25">
      <c r="D562" s="1908" t="s">
        <v>678</v>
      </c>
      <c r="E562" s="1908"/>
      <c r="F562" s="1908"/>
      <c r="G562" s="1908"/>
      <c r="H562" s="1908"/>
      <c r="I562" s="270">
        <v>1.9E-2</v>
      </c>
      <c r="J562" s="2051"/>
      <c r="K562" s="2051"/>
      <c r="L562" s="2051">
        <f>ROUND(L561*I562,2)</f>
        <v>5962.99</v>
      </c>
      <c r="M562" s="2051"/>
    </row>
    <row r="563" spans="1:13" x14ac:dyDescent="0.25">
      <c r="D563" s="1908" t="s">
        <v>679</v>
      </c>
      <c r="E563" s="1908"/>
      <c r="F563" s="1908"/>
      <c r="G563" s="1908"/>
      <c r="H563" s="1908"/>
      <c r="I563" s="258"/>
      <c r="J563" s="2051"/>
      <c r="K563" s="2051"/>
      <c r="L563" s="2051">
        <f>L561+L562</f>
        <v>319804.47000000003</v>
      </c>
      <c r="M563" s="2051"/>
    </row>
    <row r="564" spans="1:13" x14ac:dyDescent="0.25">
      <c r="D564" s="1908" t="s">
        <v>680</v>
      </c>
      <c r="E564" s="1908"/>
      <c r="F564" s="1908"/>
      <c r="G564" s="1908"/>
      <c r="H564" s="1908"/>
      <c r="I564" s="258">
        <v>1</v>
      </c>
      <c r="J564" s="2051"/>
      <c r="K564" s="2051"/>
      <c r="L564" s="2051">
        <f>L563*I564</f>
        <v>319804.47000000003</v>
      </c>
      <c r="M564" s="2051"/>
    </row>
    <row r="565" spans="1:13" x14ac:dyDescent="0.25">
      <c r="D565" s="1908" t="s">
        <v>681</v>
      </c>
      <c r="E565" s="1908"/>
      <c r="F565" s="1908"/>
      <c r="G565" s="1908"/>
      <c r="H565" s="1908"/>
      <c r="I565" s="258">
        <v>1</v>
      </c>
      <c r="J565" s="2051"/>
      <c r="K565" s="2051"/>
      <c r="L565" s="2051">
        <f>L564*I565</f>
        <v>319804.47000000003</v>
      </c>
      <c r="M565" s="2051"/>
    </row>
    <row r="566" spans="1:13" x14ac:dyDescent="0.25">
      <c r="D566" s="1974" t="s">
        <v>682</v>
      </c>
      <c r="E566" s="1974"/>
      <c r="F566" s="1974"/>
      <c r="G566" s="1974"/>
      <c r="H566" s="1974"/>
      <c r="I566" s="257">
        <v>0.99522999999999995</v>
      </c>
      <c r="J566" s="2052"/>
      <c r="K566" s="2052"/>
      <c r="L566" s="2052">
        <f>ROUND((L565*I566),2)</f>
        <v>318279</v>
      </c>
      <c r="M566" s="2052"/>
    </row>
    <row r="567" spans="1:13" x14ac:dyDescent="0.25">
      <c r="D567" s="1908" t="s">
        <v>683</v>
      </c>
      <c r="E567" s="1908"/>
      <c r="F567" s="1908"/>
      <c r="G567" s="1908"/>
      <c r="H567" s="1908"/>
      <c r="I567" s="258"/>
      <c r="J567" s="2051"/>
      <c r="K567" s="2051"/>
      <c r="L567" s="2051">
        <f>ROUND((M556),2)</f>
        <v>0</v>
      </c>
      <c r="M567" s="2051"/>
    </row>
    <row r="568" spans="1:13" x14ac:dyDescent="0.25">
      <c r="D568" s="1974" t="s">
        <v>684</v>
      </c>
      <c r="E568" s="1974"/>
      <c r="F568" s="1974"/>
      <c r="G568" s="1974"/>
      <c r="H568" s="1974"/>
      <c r="I568" s="257">
        <v>0.99522999999999995</v>
      </c>
      <c r="J568" s="2052"/>
      <c r="K568" s="2052"/>
      <c r="L568" s="2052">
        <f>ROUND((L567*I568),2)</f>
        <v>0</v>
      </c>
      <c r="M568" s="2052"/>
    </row>
    <row r="569" spans="1:13" x14ac:dyDescent="0.25">
      <c r="D569" s="1908" t="s">
        <v>685</v>
      </c>
      <c r="E569" s="1908"/>
      <c r="F569" s="1908"/>
      <c r="G569" s="1908"/>
      <c r="H569" s="1908"/>
      <c r="I569" s="258"/>
      <c r="J569" s="2051"/>
      <c r="K569" s="2051"/>
      <c r="L569" s="2051">
        <f>L557</f>
        <v>0</v>
      </c>
      <c r="M569" s="2051"/>
    </row>
    <row r="570" spans="1:13" x14ac:dyDescent="0.25">
      <c r="D570" s="1908" t="s">
        <v>686</v>
      </c>
      <c r="E570" s="1908"/>
      <c r="F570" s="1908"/>
      <c r="G570" s="1908"/>
      <c r="H570" s="1908"/>
      <c r="I570" s="258">
        <v>1</v>
      </c>
      <c r="J570" s="2051"/>
      <c r="K570" s="2051"/>
      <c r="L570" s="2051">
        <f>L569*K570</f>
        <v>0</v>
      </c>
      <c r="M570" s="2051"/>
    </row>
    <row r="571" spans="1:13" x14ac:dyDescent="0.25">
      <c r="D571" s="1908" t="s">
        <v>687</v>
      </c>
      <c r="E571" s="1908"/>
      <c r="F571" s="1908"/>
      <c r="G571" s="1908"/>
      <c r="H571" s="1908"/>
      <c r="I571" s="258">
        <v>1</v>
      </c>
      <c r="J571" s="2051"/>
      <c r="K571" s="2051"/>
      <c r="L571" s="2051">
        <f>L570*K571</f>
        <v>0</v>
      </c>
      <c r="M571" s="2051"/>
    </row>
    <row r="572" spans="1:13" x14ac:dyDescent="0.25">
      <c r="D572" s="1974" t="s">
        <v>688</v>
      </c>
      <c r="E572" s="1974"/>
      <c r="F572" s="1974"/>
      <c r="G572" s="1974"/>
      <c r="H572" s="1974"/>
      <c r="I572" s="257">
        <v>0.99522999999999995</v>
      </c>
      <c r="J572" s="2052"/>
      <c r="K572" s="2052"/>
      <c r="L572" s="2052">
        <f>L571*I572</f>
        <v>0</v>
      </c>
      <c r="M572" s="2052"/>
    </row>
    <row r="573" spans="1:13" x14ac:dyDescent="0.25">
      <c r="D573" s="1974" t="s">
        <v>689</v>
      </c>
      <c r="E573" s="1974"/>
      <c r="F573" s="1974"/>
      <c r="G573" s="1974"/>
      <c r="H573" s="1974"/>
      <c r="I573" s="258"/>
      <c r="J573" s="2052"/>
      <c r="K573" s="2052"/>
      <c r="L573" s="2052">
        <f>ROUND((L566+L568+L572),2)</f>
        <v>318279</v>
      </c>
      <c r="M573" s="2052"/>
    </row>
    <row r="576" spans="1:13" x14ac:dyDescent="0.25">
      <c r="A576" s="50"/>
      <c r="B576" s="50"/>
      <c r="C576" s="1930" t="s">
        <v>216</v>
      </c>
      <c r="D576" s="1930"/>
      <c r="E576" s="1980" t="s">
        <v>169</v>
      </c>
      <c r="F576" s="1980"/>
      <c r="G576" s="1980"/>
      <c r="H576" s="1980"/>
      <c r="I576" s="1980"/>
      <c r="J576" s="66" t="str">
        <f>IF([8]Source!AB15&lt;&gt;"", [8]Source!AB15," ")</f>
        <v xml:space="preserve"> </v>
      </c>
      <c r="K576" s="66" t="s">
        <v>170</v>
      </c>
      <c r="L576" s="50"/>
    </row>
    <row r="577" spans="1:13" x14ac:dyDescent="0.25">
      <c r="A577" s="50"/>
      <c r="B577" s="50"/>
      <c r="C577" s="50"/>
      <c r="D577" s="50"/>
      <c r="E577" s="1911" t="s">
        <v>55</v>
      </c>
      <c r="F577" s="1911"/>
      <c r="G577" s="1911"/>
      <c r="H577" s="1911"/>
      <c r="I577" s="1911"/>
      <c r="J577" s="50"/>
      <c r="K577" s="50"/>
      <c r="L577" s="50"/>
    </row>
    <row r="578" spans="1:13" x14ac:dyDescent="0.25">
      <c r="A578" s="50"/>
      <c r="B578" s="50"/>
      <c r="C578" s="50"/>
      <c r="D578" s="50"/>
      <c r="E578" s="50"/>
      <c r="F578" s="50"/>
      <c r="G578" s="50"/>
      <c r="H578" s="50"/>
      <c r="I578" s="50"/>
      <c r="J578" s="50"/>
      <c r="K578" s="50"/>
      <c r="L578" s="50"/>
    </row>
    <row r="579" spans="1:13" x14ac:dyDescent="0.25">
      <c r="A579" s="50"/>
      <c r="B579" s="50"/>
      <c r="C579" s="1930" t="s">
        <v>217</v>
      </c>
      <c r="D579" s="1930"/>
      <c r="E579" s="1980" t="s">
        <v>541</v>
      </c>
      <c r="F579" s="1980"/>
      <c r="G579" s="1980"/>
      <c r="H579" s="1980"/>
      <c r="I579" s="1980"/>
      <c r="J579" s="66" t="str">
        <f>IF([8]Source!AF15&lt;&gt;"", [8]Source!AF15," ")</f>
        <v xml:space="preserve"> </v>
      </c>
      <c r="K579" s="66" t="s">
        <v>968</v>
      </c>
      <c r="L579" s="50"/>
    </row>
    <row r="580" spans="1:13" x14ac:dyDescent="0.25">
      <c r="A580" s="50"/>
      <c r="B580" s="50"/>
      <c r="C580" s="50"/>
      <c r="D580" s="50"/>
      <c r="E580" s="1911" t="s">
        <v>55</v>
      </c>
      <c r="F580" s="1911"/>
      <c r="G580" s="1911"/>
      <c r="H580" s="1911"/>
      <c r="I580" s="1911"/>
      <c r="J580" s="50"/>
      <c r="K580" s="50"/>
      <c r="L580" s="50"/>
    </row>
    <row r="584" spans="1:13" x14ac:dyDescent="0.25">
      <c r="A584" s="235"/>
      <c r="B584" s="235"/>
      <c r="C584" s="235"/>
      <c r="D584" s="235"/>
      <c r="E584" s="235"/>
      <c r="F584" s="235"/>
      <c r="G584" s="235"/>
      <c r="H584" s="235"/>
      <c r="I584" s="235"/>
      <c r="J584" s="235"/>
      <c r="K584" s="235"/>
      <c r="L584" s="235"/>
      <c r="M584" s="82"/>
    </row>
    <row r="585" spans="1:13" x14ac:dyDescent="0.25">
      <c r="A585" s="236"/>
      <c r="B585" s="236"/>
      <c r="C585" s="236"/>
      <c r="D585" s="236"/>
      <c r="E585" s="236"/>
      <c r="F585" s="236"/>
      <c r="G585" s="236"/>
      <c r="H585" s="236"/>
      <c r="I585" s="236"/>
      <c r="J585" s="236"/>
      <c r="K585" s="236"/>
      <c r="L585" s="236"/>
      <c r="M585" s="82"/>
    </row>
    <row r="586" spans="1:13" ht="18" x14ac:dyDescent="0.25">
      <c r="A586" s="237"/>
      <c r="B586" s="238" t="s">
        <v>690</v>
      </c>
      <c r="C586" s="239"/>
      <c r="D586" s="239"/>
      <c r="E586" s="239"/>
      <c r="F586" s="239"/>
      <c r="G586" s="239"/>
      <c r="H586" s="239"/>
      <c r="I586" s="239"/>
      <c r="J586" s="239"/>
      <c r="K586" s="239"/>
      <c r="L586" s="239"/>
      <c r="M586" s="82"/>
    </row>
    <row r="587" spans="1:13" x14ac:dyDescent="0.25">
      <c r="A587" s="237"/>
      <c r="B587" s="241" t="s">
        <v>391</v>
      </c>
      <c r="C587" s="237"/>
      <c r="D587" s="237"/>
      <c r="E587" s="237"/>
      <c r="F587" s="242"/>
      <c r="G587" s="237"/>
      <c r="H587" s="237"/>
      <c r="I587" s="237"/>
      <c r="J587" s="242"/>
      <c r="K587" s="237"/>
      <c r="L587" s="237"/>
      <c r="M587" s="82"/>
    </row>
    <row r="588" spans="1:13" x14ac:dyDescent="0.25">
      <c r="A588" s="235"/>
      <c r="B588" s="235"/>
      <c r="C588" s="235"/>
      <c r="D588" s="235"/>
      <c r="E588" s="235"/>
      <c r="F588" s="235" t="s">
        <v>166</v>
      </c>
      <c r="G588" s="235"/>
      <c r="H588" s="235"/>
      <c r="I588" s="235"/>
      <c r="J588" s="235" t="s">
        <v>198</v>
      </c>
      <c r="K588" s="235"/>
      <c r="L588" s="235"/>
      <c r="M588" s="82"/>
    </row>
  </sheetData>
  <mergeCells count="351">
    <mergeCell ref="D552:G552"/>
    <mergeCell ref="D553:G553"/>
    <mergeCell ref="D546:I546"/>
    <mergeCell ref="D547:I547"/>
    <mergeCell ref="D548:I548"/>
    <mergeCell ref="D549:I549"/>
    <mergeCell ref="D550:I550"/>
    <mergeCell ref="D551:I551"/>
    <mergeCell ref="D540:I540"/>
    <mergeCell ref="D541:I541"/>
    <mergeCell ref="D542:I542"/>
    <mergeCell ref="D543:I543"/>
    <mergeCell ref="D544:I544"/>
    <mergeCell ref="D545:I545"/>
    <mergeCell ref="D534:I534"/>
    <mergeCell ref="D535:I535"/>
    <mergeCell ref="D536:I536"/>
    <mergeCell ref="D537:I537"/>
    <mergeCell ref="D538:I538"/>
    <mergeCell ref="D539:I539"/>
    <mergeCell ref="D528:I528"/>
    <mergeCell ref="D529:I529"/>
    <mergeCell ref="D530:I530"/>
    <mergeCell ref="D531:I531"/>
    <mergeCell ref="D532:I532"/>
    <mergeCell ref="D533:I533"/>
    <mergeCell ref="D521:I521"/>
    <mergeCell ref="D522:I522"/>
    <mergeCell ref="D523:I523"/>
    <mergeCell ref="D525:I525"/>
    <mergeCell ref="D526:I526"/>
    <mergeCell ref="D527:I527"/>
    <mergeCell ref="D515:I515"/>
    <mergeCell ref="D516:I516"/>
    <mergeCell ref="D517:I517"/>
    <mergeCell ref="D518:I518"/>
    <mergeCell ref="D519:I519"/>
    <mergeCell ref="D520:I520"/>
    <mergeCell ref="D509:I509"/>
    <mergeCell ref="D510:I510"/>
    <mergeCell ref="D511:I511"/>
    <mergeCell ref="D512:I512"/>
    <mergeCell ref="D513:I513"/>
    <mergeCell ref="D514:I514"/>
    <mergeCell ref="D503:I503"/>
    <mergeCell ref="D504:I504"/>
    <mergeCell ref="D505:I505"/>
    <mergeCell ref="D506:I506"/>
    <mergeCell ref="D507:I507"/>
    <mergeCell ref="D508:I508"/>
    <mergeCell ref="D496:I496"/>
    <mergeCell ref="D497:I497"/>
    <mergeCell ref="D498:I498"/>
    <mergeCell ref="D499:I499"/>
    <mergeCell ref="D501:I501"/>
    <mergeCell ref="D502:I502"/>
    <mergeCell ref="D489:I489"/>
    <mergeCell ref="D490:I490"/>
    <mergeCell ref="D491:I491"/>
    <mergeCell ref="D492:I492"/>
    <mergeCell ref="D493:I493"/>
    <mergeCell ref="D494:I494"/>
    <mergeCell ref="D483:I483"/>
    <mergeCell ref="D484:I484"/>
    <mergeCell ref="D485:I485"/>
    <mergeCell ref="D486:I486"/>
    <mergeCell ref="D487:I487"/>
    <mergeCell ref="D488:I488"/>
    <mergeCell ref="D477:I477"/>
    <mergeCell ref="D478:I478"/>
    <mergeCell ref="D479:I479"/>
    <mergeCell ref="D480:I480"/>
    <mergeCell ref="D481:I481"/>
    <mergeCell ref="D482:I482"/>
    <mergeCell ref="D470:I470"/>
    <mergeCell ref="D471:I471"/>
    <mergeCell ref="D472:I472"/>
    <mergeCell ref="D473:I473"/>
    <mergeCell ref="D474:I474"/>
    <mergeCell ref="D476:I476"/>
    <mergeCell ref="D464:I464"/>
    <mergeCell ref="D465:I465"/>
    <mergeCell ref="D466:I466"/>
    <mergeCell ref="D467:I467"/>
    <mergeCell ref="D468:I468"/>
    <mergeCell ref="D469:I469"/>
    <mergeCell ref="D458:I458"/>
    <mergeCell ref="D459:I459"/>
    <mergeCell ref="D460:I460"/>
    <mergeCell ref="D461:I461"/>
    <mergeCell ref="D462:I462"/>
    <mergeCell ref="D463:I463"/>
    <mergeCell ref="D449:I449"/>
    <mergeCell ref="D450:G450"/>
    <mergeCell ref="D451:G451"/>
    <mergeCell ref="D454:I454"/>
    <mergeCell ref="D456:I456"/>
    <mergeCell ref="D457:I457"/>
    <mergeCell ref="D443:I443"/>
    <mergeCell ref="D444:I444"/>
    <mergeCell ref="D445:I445"/>
    <mergeCell ref="D446:I446"/>
    <mergeCell ref="D447:I447"/>
    <mergeCell ref="D448:I448"/>
    <mergeCell ref="D437:I437"/>
    <mergeCell ref="D438:I438"/>
    <mergeCell ref="D439:I439"/>
    <mergeCell ref="D440:I440"/>
    <mergeCell ref="D441:I441"/>
    <mergeCell ref="D442:I442"/>
    <mergeCell ref="J421:K421"/>
    <mergeCell ref="L421:M421"/>
    <mergeCell ref="D433:I433"/>
    <mergeCell ref="D434:I434"/>
    <mergeCell ref="D435:I435"/>
    <mergeCell ref="D436:I436"/>
    <mergeCell ref="J415:K415"/>
    <mergeCell ref="L415:M415"/>
    <mergeCell ref="J417:K417"/>
    <mergeCell ref="L417:M417"/>
    <mergeCell ref="J419:K419"/>
    <mergeCell ref="L419:M419"/>
    <mergeCell ref="D431:I431"/>
    <mergeCell ref="D432:I432"/>
    <mergeCell ref="D425:I425"/>
    <mergeCell ref="D426:I426"/>
    <mergeCell ref="D427:I427"/>
    <mergeCell ref="D428:I428"/>
    <mergeCell ref="D429:I429"/>
    <mergeCell ref="D430:I430"/>
    <mergeCell ref="D419:I419"/>
    <mergeCell ref="D421:I421"/>
    <mergeCell ref="D423:I423"/>
    <mergeCell ref="D424:I424"/>
    <mergeCell ref="J409:K409"/>
    <mergeCell ref="L409:M409"/>
    <mergeCell ref="J411:K411"/>
    <mergeCell ref="L411:M411"/>
    <mergeCell ref="J413:K413"/>
    <mergeCell ref="L413:M413"/>
    <mergeCell ref="J403:K403"/>
    <mergeCell ref="L403:M403"/>
    <mergeCell ref="D405:I405"/>
    <mergeCell ref="J405:K405"/>
    <mergeCell ref="L405:M405"/>
    <mergeCell ref="J407:K407"/>
    <mergeCell ref="L407:M407"/>
    <mergeCell ref="D413:I413"/>
    <mergeCell ref="J397:K397"/>
    <mergeCell ref="L397:M397"/>
    <mergeCell ref="J399:K399"/>
    <mergeCell ref="L399:M399"/>
    <mergeCell ref="J401:K401"/>
    <mergeCell ref="L401:M401"/>
    <mergeCell ref="D381:I381"/>
    <mergeCell ref="D389:G389"/>
    <mergeCell ref="D390:G390"/>
    <mergeCell ref="A393:M393"/>
    <mergeCell ref="J395:K395"/>
    <mergeCell ref="L395:M395"/>
    <mergeCell ref="D388:I388"/>
    <mergeCell ref="D382:I382"/>
    <mergeCell ref="D383:I383"/>
    <mergeCell ref="D384:I384"/>
    <mergeCell ref="D385:I385"/>
    <mergeCell ref="D386:I386"/>
    <mergeCell ref="D387:I387"/>
    <mergeCell ref="J315:K315"/>
    <mergeCell ref="L315:M315"/>
    <mergeCell ref="J338:K338"/>
    <mergeCell ref="L338:M338"/>
    <mergeCell ref="J360:K360"/>
    <mergeCell ref="L360:M360"/>
    <mergeCell ref="J269:K269"/>
    <mergeCell ref="L269:M269"/>
    <mergeCell ref="D278:I278"/>
    <mergeCell ref="J278:K278"/>
    <mergeCell ref="L278:M278"/>
    <mergeCell ref="D293:I293"/>
    <mergeCell ref="J293:K293"/>
    <mergeCell ref="L293:M293"/>
    <mergeCell ref="D269:I269"/>
    <mergeCell ref="J217:K217"/>
    <mergeCell ref="L217:M217"/>
    <mergeCell ref="J229:K229"/>
    <mergeCell ref="L229:M229"/>
    <mergeCell ref="J256:K256"/>
    <mergeCell ref="L256:M256"/>
    <mergeCell ref="D175:I175"/>
    <mergeCell ref="J175:K175"/>
    <mergeCell ref="L175:M175"/>
    <mergeCell ref="D198:I198"/>
    <mergeCell ref="J198:K198"/>
    <mergeCell ref="L198:M198"/>
    <mergeCell ref="D256:I256"/>
    <mergeCell ref="D243:I243"/>
    <mergeCell ref="J243:K243"/>
    <mergeCell ref="L243:M243"/>
    <mergeCell ref="D229:I229"/>
    <mergeCell ref="D217:I217"/>
    <mergeCell ref="D131:I131"/>
    <mergeCell ref="J131:K131"/>
    <mergeCell ref="L131:M131"/>
    <mergeCell ref="D152:I152"/>
    <mergeCell ref="J152:K152"/>
    <mergeCell ref="L152:M152"/>
    <mergeCell ref="L70:M70"/>
    <mergeCell ref="D81:I81"/>
    <mergeCell ref="J81:K81"/>
    <mergeCell ref="L81:M81"/>
    <mergeCell ref="D104:I104"/>
    <mergeCell ref="J104:K104"/>
    <mergeCell ref="L104:M104"/>
    <mergeCell ref="D70:I70"/>
    <mergeCell ref="J70:K70"/>
    <mergeCell ref="D119:I119"/>
    <mergeCell ref="J119:K119"/>
    <mergeCell ref="L119:M119"/>
    <mergeCell ref="D570:H570"/>
    <mergeCell ref="J570:K570"/>
    <mergeCell ref="L570:M570"/>
    <mergeCell ref="D571:H571"/>
    <mergeCell ref="J571:K571"/>
    <mergeCell ref="L571:M571"/>
    <mergeCell ref="D568:H568"/>
    <mergeCell ref="J568:K568"/>
    <mergeCell ref="L568:M568"/>
    <mergeCell ref="D569:H569"/>
    <mergeCell ref="J569:K569"/>
    <mergeCell ref="L569:M569"/>
    <mergeCell ref="E577:I577"/>
    <mergeCell ref="C579:D579"/>
    <mergeCell ref="E579:I579"/>
    <mergeCell ref="E580:I580"/>
    <mergeCell ref="D572:H572"/>
    <mergeCell ref="J572:K572"/>
    <mergeCell ref="L572:M572"/>
    <mergeCell ref="D573:H573"/>
    <mergeCell ref="J573:K573"/>
    <mergeCell ref="L573:M573"/>
    <mergeCell ref="C576:D576"/>
    <mergeCell ref="E576:I576"/>
    <mergeCell ref="L566:M566"/>
    <mergeCell ref="D567:H567"/>
    <mergeCell ref="J567:K567"/>
    <mergeCell ref="L567:M567"/>
    <mergeCell ref="D564:H564"/>
    <mergeCell ref="J564:K564"/>
    <mergeCell ref="L564:M564"/>
    <mergeCell ref="D565:H565"/>
    <mergeCell ref="J565:K565"/>
    <mergeCell ref="L565:M565"/>
    <mergeCell ref="D566:H566"/>
    <mergeCell ref="J566:K566"/>
    <mergeCell ref="D562:H562"/>
    <mergeCell ref="J562:K562"/>
    <mergeCell ref="L562:M562"/>
    <mergeCell ref="D563:H563"/>
    <mergeCell ref="J563:K563"/>
    <mergeCell ref="L563:M563"/>
    <mergeCell ref="L559:M559"/>
    <mergeCell ref="D560:H560"/>
    <mergeCell ref="J560:K560"/>
    <mergeCell ref="L560:M560"/>
    <mergeCell ref="D561:H561"/>
    <mergeCell ref="J561:K561"/>
    <mergeCell ref="L561:M561"/>
    <mergeCell ref="D559:I559"/>
    <mergeCell ref="J559:K559"/>
    <mergeCell ref="D415:I415"/>
    <mergeCell ref="D417:I417"/>
    <mergeCell ref="D407:I407"/>
    <mergeCell ref="D409:I409"/>
    <mergeCell ref="D411:I411"/>
    <mergeCell ref="D401:I401"/>
    <mergeCell ref="D403:I403"/>
    <mergeCell ref="D395:I395"/>
    <mergeCell ref="D397:I397"/>
    <mergeCell ref="D399:I399"/>
    <mergeCell ref="D374:I374"/>
    <mergeCell ref="D375:I375"/>
    <mergeCell ref="D377:I377"/>
    <mergeCell ref="D378:I378"/>
    <mergeCell ref="D379:I379"/>
    <mergeCell ref="D380:I380"/>
    <mergeCell ref="D376:I376"/>
    <mergeCell ref="D368:I368"/>
    <mergeCell ref="D369:I369"/>
    <mergeCell ref="D370:I370"/>
    <mergeCell ref="D371:I371"/>
    <mergeCell ref="D372:I372"/>
    <mergeCell ref="D373:I373"/>
    <mergeCell ref="D362:I362"/>
    <mergeCell ref="D363:I363"/>
    <mergeCell ref="D364:I364"/>
    <mergeCell ref="D365:I365"/>
    <mergeCell ref="D366:I366"/>
    <mergeCell ref="D367:I367"/>
    <mergeCell ref="D360:I360"/>
    <mergeCell ref="D338:I338"/>
    <mergeCell ref="D315:I315"/>
    <mergeCell ref="B33:B36"/>
    <mergeCell ref="A39:M39"/>
    <mergeCell ref="A41:M41"/>
    <mergeCell ref="D57:I57"/>
    <mergeCell ref="J57:K57"/>
    <mergeCell ref="L57:M57"/>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A33:A36"/>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47244094488188981" bottom="0.43307086614173229" header="0.23622047244094491" footer="0.23622047244094491"/>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2" zoomScale="89" zoomScaleNormal="100" zoomScaleSheetLayoutView="89" workbookViewId="0">
      <selection activeCell="AP14" sqref="AP14"/>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152" t="s">
        <v>128</v>
      </c>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32.25" customHeight="1" x14ac:dyDescent="0.25">
      <c r="A6" s="2144" t="s">
        <v>143</v>
      </c>
      <c r="B6" s="2144"/>
      <c r="C6" s="2145" t="s">
        <v>2086</v>
      </c>
      <c r="D6" s="2145"/>
      <c r="E6" s="2145"/>
      <c r="F6" s="2145"/>
      <c r="G6" s="2145"/>
      <c r="H6" s="2145"/>
      <c r="I6" s="2145"/>
      <c r="J6" s="118" t="s">
        <v>96</v>
      </c>
      <c r="K6" s="2146">
        <v>75273098</v>
      </c>
      <c r="L6" s="2147"/>
    </row>
    <row r="7" spans="1:12" x14ac:dyDescent="0.25">
      <c r="C7" s="2148" t="s">
        <v>97</v>
      </c>
      <c r="D7" s="2148"/>
      <c r="E7" s="2148"/>
      <c r="F7" s="2148"/>
      <c r="G7" s="2148"/>
      <c r="H7" s="2148"/>
      <c r="I7" s="2148"/>
      <c r="K7" s="32"/>
      <c r="L7" s="462"/>
    </row>
    <row r="8" spans="1:12" ht="48.75" customHeight="1" x14ac:dyDescent="0.25">
      <c r="A8" s="2144" t="s">
        <v>144</v>
      </c>
      <c r="B8" s="2144"/>
      <c r="C8" s="1981" t="s">
        <v>2087</v>
      </c>
      <c r="D8" s="2149"/>
      <c r="E8" s="2149"/>
      <c r="F8" s="2149"/>
      <c r="G8" s="2149"/>
      <c r="H8" s="2149"/>
      <c r="I8" s="2149"/>
      <c r="J8" s="118" t="s">
        <v>96</v>
      </c>
      <c r="K8" s="2150" t="s">
        <v>2082</v>
      </c>
      <c r="L8" s="2306"/>
    </row>
    <row r="9" spans="1:12" x14ac:dyDescent="0.25">
      <c r="C9" s="2148" t="s">
        <v>97</v>
      </c>
      <c r="D9" s="2148"/>
      <c r="E9" s="2148"/>
      <c r="F9" s="2148"/>
      <c r="G9" s="2148"/>
      <c r="H9" s="2148"/>
      <c r="I9" s="2148"/>
      <c r="K9" s="84"/>
      <c r="L9" s="462"/>
    </row>
    <row r="10" spans="1:12" ht="42.75" customHeight="1" x14ac:dyDescent="0.25">
      <c r="A10" s="2144" t="s">
        <v>145</v>
      </c>
      <c r="B10" s="2144"/>
      <c r="C10" s="2145" t="s">
        <v>2088</v>
      </c>
      <c r="D10" s="2145"/>
      <c r="E10" s="2145"/>
      <c r="F10" s="2145"/>
      <c r="G10" s="2145"/>
      <c r="H10" s="2145"/>
      <c r="I10" s="2145"/>
      <c r="J10" s="118" t="s">
        <v>96</v>
      </c>
      <c r="K10" s="2146">
        <v>33021678</v>
      </c>
      <c r="L10" s="2147"/>
    </row>
    <row r="11" spans="1:12" x14ac:dyDescent="0.25">
      <c r="C11" s="2148" t="s">
        <v>97</v>
      </c>
      <c r="D11" s="2148"/>
      <c r="E11" s="2148"/>
      <c r="F11" s="2148"/>
      <c r="G11" s="2148"/>
      <c r="H11" s="2148"/>
      <c r="I11" s="2148"/>
      <c r="K11" s="32"/>
      <c r="L11" s="462"/>
    </row>
    <row r="12" spans="1:12" ht="84" customHeight="1" x14ac:dyDescent="0.25">
      <c r="A12" s="2144" t="s">
        <v>147</v>
      </c>
      <c r="B12" s="2144"/>
      <c r="C12" s="2155"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18"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83.25"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463"/>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146" t="str">
        <f>'титул '!L9</f>
        <v>4230-РЭС</v>
      </c>
      <c r="L16" s="2147"/>
    </row>
    <row r="17" spans="1:12" ht="15.75" x14ac:dyDescent="0.25">
      <c r="A17" s="31"/>
      <c r="B17" s="31"/>
      <c r="C17" s="31"/>
      <c r="D17" s="31"/>
      <c r="E17" s="31"/>
      <c r="F17" s="31"/>
      <c r="G17" s="31"/>
      <c r="H17" s="31"/>
      <c r="I17" s="2173" t="s">
        <v>108</v>
      </c>
      <c r="J17" s="2174"/>
      <c r="K17" s="2303" t="str">
        <f>'титул '!L11</f>
        <v>16.04.2024</v>
      </c>
      <c r="L17" s="2147"/>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1</v>
      </c>
      <c r="D23" s="2147"/>
      <c r="E23" s="2175">
        <v>46053</v>
      </c>
      <c r="F23" s="2176"/>
      <c r="G23" s="25"/>
      <c r="H23" s="25"/>
      <c r="I23" s="2175">
        <v>46023</v>
      </c>
      <c r="J23" s="2176"/>
      <c r="K23" s="2175">
        <v>46053</v>
      </c>
      <c r="L23" s="2176"/>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464"/>
      <c r="B37" s="2193" t="s">
        <v>162</v>
      </c>
      <c r="C37" s="2193"/>
      <c r="D37" s="2193"/>
      <c r="E37" s="2193"/>
      <c r="F37" s="39"/>
      <c r="G37" s="2194" t="e">
        <f>G38+G40+G39+G41+G42+G43</f>
        <v>#REF!</v>
      </c>
      <c r="H37" s="2195"/>
      <c r="I37" s="2196" t="e">
        <f>G37</f>
        <v>#REF!</v>
      </c>
      <c r="J37" s="2196"/>
      <c r="K37" s="2197" t="e">
        <f>K38+K39+K40+K41+K42+K43</f>
        <v>#REF!</v>
      </c>
      <c r="L37" s="2198"/>
    </row>
    <row r="38" spans="1:12" ht="15.75" x14ac:dyDescent="0.25">
      <c r="A38" s="37">
        <v>1</v>
      </c>
      <c r="B38" s="2199" t="s">
        <v>59</v>
      </c>
      <c r="C38" s="2200"/>
      <c r="D38" s="2200"/>
      <c r="E38" s="2200"/>
      <c r="F38" s="39"/>
      <c r="G38" s="2196" t="e">
        <f>K38</f>
        <v>#REF!</v>
      </c>
      <c r="H38" s="2196"/>
      <c r="I38" s="2196" t="e">
        <f>K38</f>
        <v>#REF!</v>
      </c>
      <c r="J38" s="2196"/>
      <c r="K38" s="2196" t="e">
        <f>#REF!</f>
        <v>#REF!</v>
      </c>
      <c r="L38" s="2196"/>
    </row>
    <row r="39" spans="1:12" ht="15.75" hidden="1" x14ac:dyDescent="0.25">
      <c r="A39" s="464">
        <v>2</v>
      </c>
      <c r="B39" s="2199" t="s">
        <v>171</v>
      </c>
      <c r="C39" s="2200"/>
      <c r="D39" s="2200"/>
      <c r="E39" s="2206"/>
      <c r="F39" s="39"/>
      <c r="G39" s="2207">
        <v>0</v>
      </c>
      <c r="H39" s="2208"/>
      <c r="I39" s="2207">
        <f>G39</f>
        <v>0</v>
      </c>
      <c r="J39" s="2208"/>
      <c r="K39" s="2207">
        <f>G39</f>
        <v>0</v>
      </c>
      <c r="L39" s="2208"/>
    </row>
    <row r="40" spans="1:12" ht="15.75" hidden="1" x14ac:dyDescent="0.25">
      <c r="A40" s="464">
        <v>2</v>
      </c>
      <c r="B40" s="2199" t="s">
        <v>160</v>
      </c>
      <c r="C40" s="2200"/>
      <c r="D40" s="2200"/>
      <c r="E40" s="2200"/>
      <c r="F40" s="39"/>
      <c r="G40" s="2196">
        <f>K40</f>
        <v>0</v>
      </c>
      <c r="H40" s="2196"/>
      <c r="I40" s="2196">
        <f>K40</f>
        <v>0</v>
      </c>
      <c r="J40" s="2196"/>
      <c r="K40" s="2196">
        <v>0</v>
      </c>
      <c r="L40" s="2196"/>
    </row>
    <row r="41" spans="1:12" ht="15.75" hidden="1" x14ac:dyDescent="0.25">
      <c r="A41" s="464">
        <v>3</v>
      </c>
      <c r="B41" s="2199" t="s">
        <v>208</v>
      </c>
      <c r="C41" s="2200"/>
      <c r="D41" s="2200"/>
      <c r="E41" s="2206"/>
      <c r="F41" s="39"/>
      <c r="G41" s="2207">
        <f>K41</f>
        <v>0</v>
      </c>
      <c r="H41" s="2208"/>
      <c r="I41" s="2207">
        <f>K41</f>
        <v>0</v>
      </c>
      <c r="J41" s="2208"/>
      <c r="K41" s="2207">
        <v>0</v>
      </c>
      <c r="L41" s="2208"/>
    </row>
    <row r="42" spans="1:12" ht="15.75" hidden="1" x14ac:dyDescent="0.25">
      <c r="A42" s="37">
        <v>4</v>
      </c>
      <c r="B42" s="2199" t="s">
        <v>161</v>
      </c>
      <c r="C42" s="2200"/>
      <c r="D42" s="2200"/>
      <c r="E42" s="2206"/>
      <c r="F42" s="39"/>
      <c r="G42" s="2196">
        <f>K42</f>
        <v>0</v>
      </c>
      <c r="H42" s="2196"/>
      <c r="I42" s="2196">
        <f>K42</f>
        <v>0</v>
      </c>
      <c r="J42" s="2196"/>
      <c r="K42" s="2196">
        <v>0</v>
      </c>
      <c r="L42" s="2196"/>
    </row>
    <row r="43" spans="1:12" ht="17.25" hidden="1" customHeight="1" x14ac:dyDescent="0.25">
      <c r="A43" s="37">
        <v>5</v>
      </c>
      <c r="B43" s="2199" t="s">
        <v>424</v>
      </c>
      <c r="C43" s="2200"/>
      <c r="D43" s="2200"/>
      <c r="E43" s="2206"/>
      <c r="F43" s="80"/>
      <c r="G43" s="2218">
        <f>K43</f>
        <v>0</v>
      </c>
      <c r="H43" s="2219"/>
      <c r="I43" s="2218">
        <f>K43</f>
        <v>0</v>
      </c>
      <c r="J43" s="2219"/>
      <c r="K43" s="2218">
        <v>0</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163</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17" t="s">
        <v>168</v>
      </c>
    </row>
    <row r="56" spans="1:12" x14ac:dyDescent="0.25">
      <c r="C56" s="40"/>
      <c r="D56" s="40"/>
      <c r="E56" s="40"/>
    </row>
    <row r="57" spans="1:12" ht="15.75" x14ac:dyDescent="0.25">
      <c r="A57" s="2226" t="s">
        <v>145</v>
      </c>
      <c r="B57" s="2226"/>
      <c r="C57" s="2227" t="s">
        <v>169</v>
      </c>
      <c r="D57" s="2227"/>
      <c r="E57" s="2227"/>
      <c r="F57" s="31"/>
      <c r="G57" s="2216"/>
      <c r="H57" s="2216"/>
      <c r="I57" s="31"/>
      <c r="J57" s="2228" t="s">
        <v>170</v>
      </c>
      <c r="K57" s="2228"/>
      <c r="L57" s="2228"/>
    </row>
    <row r="58" spans="1:12" x14ac:dyDescent="0.25">
      <c r="A58" s="41"/>
      <c r="B58" s="41"/>
      <c r="C58" s="2225" t="s">
        <v>165</v>
      </c>
      <c r="D58" s="2225"/>
      <c r="E58" s="2225"/>
      <c r="F58" s="41"/>
      <c r="G58" s="2225" t="s">
        <v>166</v>
      </c>
      <c r="H58" s="2225"/>
      <c r="I58" s="41"/>
      <c r="J58" s="2225" t="s">
        <v>167</v>
      </c>
      <c r="K58" s="2225"/>
      <c r="L58" s="2225"/>
    </row>
    <row r="60" spans="1:12" x14ac:dyDescent="0.25">
      <c r="A60" s="117" t="s">
        <v>168</v>
      </c>
    </row>
  </sheetData>
  <mergeCells count="109">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A26:L26"/>
    <mergeCell ref="A27:L27"/>
    <mergeCell ref="A30:A34"/>
    <mergeCell ref="B30:E34"/>
    <mergeCell ref="F30:F34"/>
    <mergeCell ref="G30:L30"/>
    <mergeCell ref="G31:H34"/>
    <mergeCell ref="I31:J34"/>
    <mergeCell ref="K31:L34"/>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C58:E58"/>
    <mergeCell ref="G58:H58"/>
    <mergeCell ref="J58:L58"/>
    <mergeCell ref="C52:E52"/>
    <mergeCell ref="G52:H52"/>
    <mergeCell ref="J52:L52"/>
    <mergeCell ref="A57:B57"/>
    <mergeCell ref="C57:E57"/>
    <mergeCell ref="G57:H57"/>
    <mergeCell ref="J57:L57"/>
  </mergeCells>
  <pageMargins left="0.51" right="0.23" top="0.35" bottom="0.32" header="0.25" footer="0.3"/>
  <pageSetup paperSize="9" scale="64" fitToWidth="0"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6"/>
  <sheetViews>
    <sheetView view="pageBreakPreview"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4.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ht="32.25" customHeight="1" x14ac:dyDescent="0.25">
      <c r="A9" s="1916" t="s">
        <v>95</v>
      </c>
      <c r="B9" s="1916"/>
      <c r="C9" s="1981" t="s">
        <v>2081</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2082</v>
      </c>
      <c r="L10" s="2001"/>
    </row>
    <row r="11" spans="1:12" ht="38.25" customHeight="1" x14ac:dyDescent="0.25">
      <c r="A11" s="1916" t="s">
        <v>98</v>
      </c>
      <c r="B11" s="1916"/>
      <c r="C11" s="1981" t="s">
        <v>2081</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2083</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2.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25</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2130</v>
      </c>
      <c r="B31" s="2061"/>
      <c r="C31" s="2061"/>
      <c r="D31" s="2061"/>
      <c r="E31" s="2061"/>
      <c r="F31" s="2061"/>
      <c r="G31" s="2061"/>
      <c r="H31" s="2061"/>
      <c r="I31" s="2061"/>
      <c r="J31" s="2061"/>
      <c r="K31" s="2061"/>
      <c r="L31" s="2061"/>
      <c r="M31" s="2061"/>
    </row>
    <row r="32" spans="1:13" x14ac:dyDescent="0.25">
      <c r="A32" s="2062" t="s">
        <v>42</v>
      </c>
      <c r="B32" s="2071"/>
      <c r="C32" s="1946" t="s">
        <v>1262</v>
      </c>
      <c r="D32" s="1946" t="s">
        <v>44</v>
      </c>
      <c r="E32" s="1946" t="s">
        <v>45</v>
      </c>
      <c r="F32" s="1934" t="s">
        <v>1263</v>
      </c>
      <c r="G32" s="1935"/>
      <c r="H32" s="1949"/>
      <c r="I32" s="1934" t="s">
        <v>1264</v>
      </c>
      <c r="J32" s="1935"/>
      <c r="K32" s="1935"/>
      <c r="L32" s="1935"/>
      <c r="M32" s="1949"/>
    </row>
    <row r="33" spans="1:13" x14ac:dyDescent="0.25">
      <c r="A33" s="1946" t="s">
        <v>42</v>
      </c>
      <c r="B33" s="1946" t="s">
        <v>122</v>
      </c>
      <c r="C33" s="1947"/>
      <c r="D33" s="1947"/>
      <c r="E33" s="1947"/>
      <c r="F33" s="1937"/>
      <c r="G33" s="1938"/>
      <c r="H33" s="1950"/>
      <c r="I33" s="1957"/>
      <c r="J33" s="1938"/>
      <c r="K33" s="1938"/>
      <c r="L33" s="1938"/>
      <c r="M33" s="1950"/>
    </row>
    <row r="34" spans="1:13" x14ac:dyDescent="0.25">
      <c r="A34" s="1947"/>
      <c r="B34" s="1947"/>
      <c r="C34" s="1947"/>
      <c r="D34" s="1947"/>
      <c r="E34" s="1947"/>
      <c r="F34" s="1937"/>
      <c r="G34" s="1938"/>
      <c r="H34" s="1950"/>
      <c r="I34" s="1957"/>
      <c r="J34" s="1938"/>
      <c r="K34" s="1938"/>
      <c r="L34" s="1938"/>
      <c r="M34" s="1950"/>
    </row>
    <row r="35" spans="1:13" x14ac:dyDescent="0.25">
      <c r="A35" s="1947"/>
      <c r="B35" s="1947"/>
      <c r="C35" s="1947"/>
      <c r="D35" s="1947"/>
      <c r="E35" s="1947"/>
      <c r="F35" s="1940"/>
      <c r="G35" s="1941"/>
      <c r="H35" s="1951"/>
      <c r="I35" s="1958"/>
      <c r="J35" s="1941"/>
      <c r="K35" s="1941"/>
      <c r="L35" s="1941"/>
      <c r="M35" s="1951"/>
    </row>
    <row r="36" spans="1:13" ht="51" x14ac:dyDescent="0.25">
      <c r="A36" s="1948"/>
      <c r="B36" s="1948"/>
      <c r="C36" s="1948"/>
      <c r="D36" s="1948"/>
      <c r="E36" s="1948"/>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1088</v>
      </c>
      <c r="B39" s="1943"/>
      <c r="C39" s="1943"/>
      <c r="D39" s="1943"/>
      <c r="E39" s="1943"/>
      <c r="F39" s="1943"/>
      <c r="G39" s="1943"/>
      <c r="H39" s="1943"/>
      <c r="I39" s="1943"/>
      <c r="J39" s="1943"/>
      <c r="K39" s="1943"/>
      <c r="L39" s="1943"/>
      <c r="M39" s="1943"/>
    </row>
    <row r="41" spans="1:13" ht="16.5" x14ac:dyDescent="0.25">
      <c r="A41" s="1943" t="s">
        <v>1333</v>
      </c>
      <c r="B41" s="1943"/>
      <c r="C41" s="1943"/>
      <c r="D41" s="1943"/>
      <c r="E41" s="1943"/>
      <c r="F41" s="1943"/>
      <c r="G41" s="1943"/>
      <c r="H41" s="1943"/>
      <c r="I41" s="1943"/>
      <c r="J41" s="1943"/>
      <c r="K41" s="1943"/>
      <c r="L41" s="1943"/>
      <c r="M41" s="1943"/>
    </row>
    <row r="42" spans="1:13" ht="42.75" x14ac:dyDescent="0.25">
      <c r="A42" s="378" t="s">
        <v>84</v>
      </c>
      <c r="B42" s="378" t="s">
        <v>84</v>
      </c>
      <c r="C42" s="56" t="s">
        <v>1467</v>
      </c>
      <c r="D42" s="56" t="s">
        <v>1966</v>
      </c>
      <c r="E42" s="379" t="s">
        <v>287</v>
      </c>
      <c r="F42" s="380">
        <v>11</v>
      </c>
      <c r="G42" s="380"/>
      <c r="H42" s="380">
        <v>11</v>
      </c>
      <c r="I42" s="381"/>
      <c r="J42" s="407"/>
      <c r="K42" s="381"/>
      <c r="L42" s="407"/>
      <c r="M42" s="381"/>
    </row>
    <row r="43" spans="1:13" x14ac:dyDescent="0.25">
      <c r="A43" s="55"/>
      <c r="B43" s="55"/>
      <c r="C43" s="380">
        <v>1</v>
      </c>
      <c r="D43" s="55" t="s">
        <v>1276</v>
      </c>
      <c r="E43" s="379" t="s">
        <v>1257</v>
      </c>
      <c r="F43" s="383"/>
      <c r="G43" s="380"/>
      <c r="H43" s="383">
        <v>4.84</v>
      </c>
      <c r="I43" s="380"/>
      <c r="J43" s="380"/>
      <c r="K43" s="380"/>
      <c r="L43" s="380"/>
      <c r="M43" s="384">
        <v>2152.4</v>
      </c>
    </row>
    <row r="44" spans="1:13" x14ac:dyDescent="0.25">
      <c r="A44" s="56"/>
      <c r="B44" s="56"/>
      <c r="C44" s="56" t="s">
        <v>1335</v>
      </c>
      <c r="D44" s="56" t="s">
        <v>2016</v>
      </c>
      <c r="E44" s="379" t="s">
        <v>1257</v>
      </c>
      <c r="F44" s="380">
        <v>0.44</v>
      </c>
      <c r="G44" s="380"/>
      <c r="H44" s="380">
        <v>4.84</v>
      </c>
      <c r="I44" s="381"/>
      <c r="J44" s="407"/>
      <c r="K44" s="381">
        <v>444.71</v>
      </c>
      <c r="L44" s="407"/>
      <c r="M44" s="381">
        <v>2152.4</v>
      </c>
    </row>
    <row r="45" spans="1:13" x14ac:dyDescent="0.25">
      <c r="A45" s="55"/>
      <c r="B45" s="55"/>
      <c r="C45" s="380">
        <v>2</v>
      </c>
      <c r="D45" s="55" t="s">
        <v>47</v>
      </c>
      <c r="E45" s="379"/>
      <c r="F45" s="383"/>
      <c r="G45" s="380"/>
      <c r="H45" s="383"/>
      <c r="I45" s="380"/>
      <c r="J45" s="380"/>
      <c r="K45" s="380"/>
      <c r="L45" s="380"/>
      <c r="M45" s="384">
        <v>5437.53</v>
      </c>
    </row>
    <row r="46" spans="1:13" x14ac:dyDescent="0.25">
      <c r="A46" s="55"/>
      <c r="B46" s="55"/>
      <c r="C46" s="380"/>
      <c r="D46" s="55" t="s">
        <v>1279</v>
      </c>
      <c r="E46" s="379" t="s">
        <v>1257</v>
      </c>
      <c r="F46" s="383"/>
      <c r="G46" s="380"/>
      <c r="H46" s="383">
        <v>5.28</v>
      </c>
      <c r="I46" s="380"/>
      <c r="J46" s="380"/>
      <c r="K46" s="380"/>
      <c r="L46" s="380"/>
      <c r="M46" s="384">
        <v>3233.77</v>
      </c>
    </row>
    <row r="47" spans="1:13" ht="28.5" x14ac:dyDescent="0.25">
      <c r="A47" s="56"/>
      <c r="B47" s="56"/>
      <c r="C47" s="56" t="s">
        <v>1351</v>
      </c>
      <c r="D47" s="56" t="s">
        <v>1352</v>
      </c>
      <c r="E47" s="379" t="s">
        <v>1282</v>
      </c>
      <c r="F47" s="380">
        <v>0.24</v>
      </c>
      <c r="G47" s="380"/>
      <c r="H47" s="380">
        <v>2.64</v>
      </c>
      <c r="I47" s="381"/>
      <c r="J47" s="407"/>
      <c r="K47" s="381">
        <v>1488.78</v>
      </c>
      <c r="L47" s="407"/>
      <c r="M47" s="381">
        <v>3930.38</v>
      </c>
    </row>
    <row r="48" spans="1:13" ht="28.5" x14ac:dyDescent="0.25">
      <c r="A48" s="56"/>
      <c r="B48" s="56"/>
      <c r="C48" s="56" t="s">
        <v>1353</v>
      </c>
      <c r="D48" s="56" t="s">
        <v>1354</v>
      </c>
      <c r="E48" s="379" t="s">
        <v>1257</v>
      </c>
      <c r="F48" s="380">
        <v>0.24</v>
      </c>
      <c r="G48" s="380"/>
      <c r="H48" s="380">
        <v>2.64</v>
      </c>
      <c r="I48" s="381"/>
      <c r="J48" s="407"/>
      <c r="K48" s="381">
        <v>702.18</v>
      </c>
      <c r="L48" s="407"/>
      <c r="M48" s="381">
        <v>1853.76</v>
      </c>
    </row>
    <row r="49" spans="1:13" ht="28.5" x14ac:dyDescent="0.25">
      <c r="A49" s="56"/>
      <c r="B49" s="56"/>
      <c r="C49" s="56" t="s">
        <v>1337</v>
      </c>
      <c r="D49" s="56" t="s">
        <v>1338</v>
      </c>
      <c r="E49" s="379" t="s">
        <v>1282</v>
      </c>
      <c r="F49" s="380">
        <v>0.24</v>
      </c>
      <c r="G49" s="380"/>
      <c r="H49" s="380">
        <v>2.64</v>
      </c>
      <c r="I49" s="381"/>
      <c r="J49" s="407"/>
      <c r="K49" s="381">
        <v>14.64</v>
      </c>
      <c r="L49" s="407"/>
      <c r="M49" s="381">
        <v>38.65</v>
      </c>
    </row>
    <row r="50" spans="1:13" ht="28.5" x14ac:dyDescent="0.25">
      <c r="A50" s="56"/>
      <c r="B50" s="56"/>
      <c r="C50" s="56" t="s">
        <v>1339</v>
      </c>
      <c r="D50" s="56" t="s">
        <v>1340</v>
      </c>
      <c r="E50" s="379" t="s">
        <v>1282</v>
      </c>
      <c r="F50" s="380">
        <v>0.24</v>
      </c>
      <c r="G50" s="380"/>
      <c r="H50" s="380">
        <v>2.64</v>
      </c>
      <c r="I50" s="381">
        <v>487.94</v>
      </c>
      <c r="J50" s="407">
        <v>1.1399999999999999</v>
      </c>
      <c r="K50" s="381">
        <v>556.25</v>
      </c>
      <c r="L50" s="407"/>
      <c r="M50" s="381">
        <v>1468.5</v>
      </c>
    </row>
    <row r="51" spans="1:13" ht="28.5" x14ac:dyDescent="0.25">
      <c r="A51" s="56"/>
      <c r="B51" s="56"/>
      <c r="C51" s="56" t="s">
        <v>1283</v>
      </c>
      <c r="D51" s="61" t="s">
        <v>1284</v>
      </c>
      <c r="E51" s="385" t="s">
        <v>1257</v>
      </c>
      <c r="F51" s="386">
        <v>0.24</v>
      </c>
      <c r="G51" s="386"/>
      <c r="H51" s="386">
        <v>2.64</v>
      </c>
      <c r="I51" s="387"/>
      <c r="J51" s="388"/>
      <c r="K51" s="387">
        <v>522.73</v>
      </c>
      <c r="L51" s="388"/>
      <c r="M51" s="387">
        <v>1380.01</v>
      </c>
    </row>
    <row r="52" spans="1:13" x14ac:dyDescent="0.25">
      <c r="A52" s="56"/>
      <c r="B52" s="56"/>
      <c r="C52" s="56"/>
      <c r="D52" s="405" t="s">
        <v>1287</v>
      </c>
      <c r="E52" s="379"/>
      <c r="F52" s="380"/>
      <c r="G52" s="380"/>
      <c r="H52" s="380"/>
      <c r="I52" s="381"/>
      <c r="J52" s="407"/>
      <c r="K52" s="381"/>
      <c r="L52" s="407"/>
      <c r="M52" s="381">
        <v>10823.7</v>
      </c>
    </row>
    <row r="53" spans="1:13" x14ac:dyDescent="0.25">
      <c r="A53" s="56"/>
      <c r="B53" s="56"/>
      <c r="C53" s="56"/>
      <c r="D53" s="56" t="s">
        <v>1288</v>
      </c>
      <c r="E53" s="379"/>
      <c r="F53" s="380"/>
      <c r="G53" s="380"/>
      <c r="H53" s="380"/>
      <c r="I53" s="381"/>
      <c r="J53" s="407"/>
      <c r="K53" s="381"/>
      <c r="L53" s="407"/>
      <c r="M53" s="381">
        <v>5386.17</v>
      </c>
    </row>
    <row r="54" spans="1:13" ht="28.5" x14ac:dyDescent="0.25">
      <c r="A54" s="56"/>
      <c r="B54" s="56"/>
      <c r="C54" s="56" t="s">
        <v>1289</v>
      </c>
      <c r="D54" s="56" t="s">
        <v>1290</v>
      </c>
      <c r="E54" s="379" t="s">
        <v>49</v>
      </c>
      <c r="F54" s="380">
        <v>103</v>
      </c>
      <c r="G54" s="380"/>
      <c r="H54" s="380">
        <v>103</v>
      </c>
      <c r="I54" s="381"/>
      <c r="J54" s="407"/>
      <c r="K54" s="381"/>
      <c r="L54" s="407"/>
      <c r="M54" s="381">
        <v>5547.76</v>
      </c>
    </row>
    <row r="55" spans="1:13" ht="28.5" x14ac:dyDescent="0.25">
      <c r="A55" s="61"/>
      <c r="B55" s="61"/>
      <c r="C55" s="61" t="s">
        <v>1291</v>
      </c>
      <c r="D55" s="61" t="s">
        <v>1292</v>
      </c>
      <c r="E55" s="385" t="s">
        <v>49</v>
      </c>
      <c r="F55" s="386">
        <v>60</v>
      </c>
      <c r="G55" s="386"/>
      <c r="H55" s="386">
        <v>60</v>
      </c>
      <c r="I55" s="387"/>
      <c r="J55" s="388"/>
      <c r="K55" s="387"/>
      <c r="L55" s="388"/>
      <c r="M55" s="387">
        <v>3231.7</v>
      </c>
    </row>
    <row r="56" spans="1:13" x14ac:dyDescent="0.25">
      <c r="D56" s="1925" t="s">
        <v>52</v>
      </c>
      <c r="E56" s="1925"/>
      <c r="F56" s="1925"/>
      <c r="G56" s="1925"/>
      <c r="H56" s="1925"/>
      <c r="I56" s="1925"/>
      <c r="J56" s="1918">
        <v>1782.1054545454544</v>
      </c>
      <c r="K56" s="1918"/>
      <c r="L56" s="1918">
        <v>19603.16</v>
      </c>
      <c r="M56" s="1918"/>
    </row>
    <row r="57" spans="1:13" ht="42.75" x14ac:dyDescent="0.25">
      <c r="A57" s="378" t="s">
        <v>134</v>
      </c>
      <c r="B57" s="378" t="s">
        <v>134</v>
      </c>
      <c r="C57" s="56" t="s">
        <v>1467</v>
      </c>
      <c r="D57" s="56" t="s">
        <v>1966</v>
      </c>
      <c r="E57" s="379" t="s">
        <v>287</v>
      </c>
      <c r="F57" s="380">
        <v>2</v>
      </c>
      <c r="G57" s="380"/>
      <c r="H57" s="380">
        <v>2</v>
      </c>
      <c r="I57" s="381"/>
      <c r="J57" s="407"/>
      <c r="K57" s="381"/>
      <c r="L57" s="407"/>
      <c r="M57" s="381"/>
    </row>
    <row r="58" spans="1:13" ht="51" x14ac:dyDescent="0.25">
      <c r="C58" s="382" t="s">
        <v>1914</v>
      </c>
      <c r="D58" s="1919" t="s">
        <v>2157</v>
      </c>
      <c r="E58" s="1919"/>
      <c r="F58" s="1919"/>
      <c r="G58" s="1919"/>
      <c r="H58" s="1919"/>
      <c r="I58" s="1919"/>
      <c r="J58" s="1919"/>
      <c r="K58" s="1919"/>
      <c r="L58" s="1919"/>
      <c r="M58" s="1919"/>
    </row>
    <row r="59" spans="1:13" x14ac:dyDescent="0.25">
      <c r="A59" s="55"/>
      <c r="B59" s="55"/>
      <c r="C59" s="380">
        <v>1</v>
      </c>
      <c r="D59" s="55" t="s">
        <v>1276</v>
      </c>
      <c r="E59" s="379" t="s">
        <v>1257</v>
      </c>
      <c r="F59" s="383"/>
      <c r="G59" s="380"/>
      <c r="H59" s="383">
        <v>1.056</v>
      </c>
      <c r="I59" s="380"/>
      <c r="J59" s="380"/>
      <c r="K59" s="380"/>
      <c r="L59" s="380"/>
      <c r="M59" s="384">
        <v>469.61</v>
      </c>
    </row>
    <row r="60" spans="1:13" x14ac:dyDescent="0.25">
      <c r="A60" s="56"/>
      <c r="B60" s="56"/>
      <c r="C60" s="56" t="s">
        <v>1335</v>
      </c>
      <c r="D60" s="56" t="s">
        <v>2016</v>
      </c>
      <c r="E60" s="379" t="s">
        <v>1257</v>
      </c>
      <c r="F60" s="380">
        <v>0.44</v>
      </c>
      <c r="G60" s="380">
        <v>1.2</v>
      </c>
      <c r="H60" s="380">
        <v>1.056</v>
      </c>
      <c r="I60" s="381"/>
      <c r="J60" s="407"/>
      <c r="K60" s="381">
        <v>444.71</v>
      </c>
      <c r="L60" s="407"/>
      <c r="M60" s="381">
        <v>469.61</v>
      </c>
    </row>
    <row r="61" spans="1:13" x14ac:dyDescent="0.25">
      <c r="A61" s="55"/>
      <c r="B61" s="55"/>
      <c r="C61" s="380">
        <v>2</v>
      </c>
      <c r="D61" s="55" t="s">
        <v>47</v>
      </c>
      <c r="E61" s="379"/>
      <c r="F61" s="383"/>
      <c r="G61" s="380"/>
      <c r="H61" s="383"/>
      <c r="I61" s="380"/>
      <c r="J61" s="380"/>
      <c r="K61" s="380"/>
      <c r="L61" s="380"/>
      <c r="M61" s="384">
        <v>1186.3700000000003</v>
      </c>
    </row>
    <row r="62" spans="1:13" x14ac:dyDescent="0.25">
      <c r="A62" s="55"/>
      <c r="B62" s="55"/>
      <c r="C62" s="380"/>
      <c r="D62" s="55" t="s">
        <v>1279</v>
      </c>
      <c r="E62" s="379" t="s">
        <v>1257</v>
      </c>
      <c r="F62" s="383"/>
      <c r="G62" s="380"/>
      <c r="H62" s="383">
        <v>1.1519999999999999</v>
      </c>
      <c r="I62" s="380"/>
      <c r="J62" s="380"/>
      <c r="K62" s="380"/>
      <c r="L62" s="380"/>
      <c r="M62" s="384">
        <v>705.55</v>
      </c>
    </row>
    <row r="63" spans="1:13" ht="28.5" x14ac:dyDescent="0.25">
      <c r="A63" s="56"/>
      <c r="B63" s="56"/>
      <c r="C63" s="56" t="s">
        <v>1351</v>
      </c>
      <c r="D63" s="56" t="s">
        <v>1352</v>
      </c>
      <c r="E63" s="379" t="s">
        <v>1282</v>
      </c>
      <c r="F63" s="380">
        <v>0.24</v>
      </c>
      <c r="G63" s="380">
        <v>1.2</v>
      </c>
      <c r="H63" s="380">
        <v>0.57599999999999996</v>
      </c>
      <c r="I63" s="381"/>
      <c r="J63" s="407"/>
      <c r="K63" s="381">
        <v>1488.78</v>
      </c>
      <c r="L63" s="407"/>
      <c r="M63" s="381">
        <v>857.54</v>
      </c>
    </row>
    <row r="64" spans="1:13" ht="28.5" x14ac:dyDescent="0.25">
      <c r="A64" s="56"/>
      <c r="B64" s="56"/>
      <c r="C64" s="56" t="s">
        <v>1353</v>
      </c>
      <c r="D64" s="56" t="s">
        <v>1354</v>
      </c>
      <c r="E64" s="379" t="s">
        <v>1257</v>
      </c>
      <c r="F64" s="380">
        <v>0.24</v>
      </c>
      <c r="G64" s="380">
        <v>1.2</v>
      </c>
      <c r="H64" s="380">
        <v>0.48</v>
      </c>
      <c r="I64" s="381"/>
      <c r="J64" s="407"/>
      <c r="K64" s="381">
        <v>702.18</v>
      </c>
      <c r="L64" s="407"/>
      <c r="M64" s="381">
        <v>404.46</v>
      </c>
    </row>
    <row r="65" spans="1:13" ht="28.5" x14ac:dyDescent="0.25">
      <c r="A65" s="56"/>
      <c r="B65" s="56"/>
      <c r="C65" s="56" t="s">
        <v>1337</v>
      </c>
      <c r="D65" s="56" t="s">
        <v>1338</v>
      </c>
      <c r="E65" s="379" t="s">
        <v>1282</v>
      </c>
      <c r="F65" s="380">
        <v>0.24</v>
      </c>
      <c r="G65" s="380">
        <v>1.2</v>
      </c>
      <c r="H65" s="380">
        <v>0.57599999999999996</v>
      </c>
      <c r="I65" s="381"/>
      <c r="J65" s="407"/>
      <c r="K65" s="381">
        <v>14.64</v>
      </c>
      <c r="L65" s="407"/>
      <c r="M65" s="381">
        <v>8.43</v>
      </c>
    </row>
    <row r="66" spans="1:13" ht="28.5" x14ac:dyDescent="0.25">
      <c r="A66" s="56"/>
      <c r="B66" s="56"/>
      <c r="C66" s="56" t="s">
        <v>1339</v>
      </c>
      <c r="D66" s="56" t="s">
        <v>1340</v>
      </c>
      <c r="E66" s="379" t="s">
        <v>1282</v>
      </c>
      <c r="F66" s="380">
        <v>0.24</v>
      </c>
      <c r="G66" s="380">
        <v>1.2</v>
      </c>
      <c r="H66" s="380">
        <v>0.57599999999999996</v>
      </c>
      <c r="I66" s="381">
        <v>487.94</v>
      </c>
      <c r="J66" s="407">
        <v>1.1399999999999999</v>
      </c>
      <c r="K66" s="381">
        <v>556.25</v>
      </c>
      <c r="L66" s="407"/>
      <c r="M66" s="381">
        <v>320.39999999999998</v>
      </c>
    </row>
    <row r="67" spans="1:13" ht="28.5" x14ac:dyDescent="0.25">
      <c r="A67" s="56"/>
      <c r="B67" s="56"/>
      <c r="C67" s="56" t="s">
        <v>1283</v>
      </c>
      <c r="D67" s="61" t="s">
        <v>1284</v>
      </c>
      <c r="E67" s="385" t="s">
        <v>1257</v>
      </c>
      <c r="F67" s="386">
        <v>0.24</v>
      </c>
      <c r="G67" s="386">
        <v>1.2</v>
      </c>
      <c r="H67" s="386">
        <v>0.48</v>
      </c>
      <c r="I67" s="387"/>
      <c r="J67" s="388"/>
      <c r="K67" s="387">
        <v>522.73</v>
      </c>
      <c r="L67" s="388"/>
      <c r="M67" s="387">
        <v>301.08999999999997</v>
      </c>
    </row>
    <row r="68" spans="1:13" x14ac:dyDescent="0.25">
      <c r="A68" s="56"/>
      <c r="B68" s="56"/>
      <c r="C68" s="56"/>
      <c r="D68" s="405" t="s">
        <v>1287</v>
      </c>
      <c r="E68" s="379"/>
      <c r="F68" s="380"/>
      <c r="G68" s="380"/>
      <c r="H68" s="380"/>
      <c r="I68" s="381"/>
      <c r="J68" s="407"/>
      <c r="K68" s="381"/>
      <c r="L68" s="407"/>
      <c r="M68" s="381">
        <v>2361.5300000000007</v>
      </c>
    </row>
    <row r="69" spans="1:13" x14ac:dyDescent="0.25">
      <c r="A69" s="56"/>
      <c r="B69" s="56"/>
      <c r="C69" s="56"/>
      <c r="D69" s="56" t="s">
        <v>1288</v>
      </c>
      <c r="E69" s="379"/>
      <c r="F69" s="380"/>
      <c r="G69" s="380"/>
      <c r="H69" s="380"/>
      <c r="I69" s="381"/>
      <c r="J69" s="407"/>
      <c r="K69" s="381"/>
      <c r="L69" s="407"/>
      <c r="M69" s="381">
        <v>1175.1599999999999</v>
      </c>
    </row>
    <row r="70" spans="1:13" ht="28.5" x14ac:dyDescent="0.25">
      <c r="A70" s="56"/>
      <c r="B70" s="56"/>
      <c r="C70" s="56" t="s">
        <v>1289</v>
      </c>
      <c r="D70" s="56" t="s">
        <v>1290</v>
      </c>
      <c r="E70" s="379" t="s">
        <v>49</v>
      </c>
      <c r="F70" s="380">
        <v>103</v>
      </c>
      <c r="G70" s="380"/>
      <c r="H70" s="380">
        <v>103</v>
      </c>
      <c r="I70" s="381"/>
      <c r="J70" s="407"/>
      <c r="K70" s="381"/>
      <c r="L70" s="407"/>
      <c r="M70" s="381">
        <v>1210.4100000000001</v>
      </c>
    </row>
    <row r="71" spans="1:13" ht="28.5" x14ac:dyDescent="0.25">
      <c r="A71" s="61"/>
      <c r="B71" s="61"/>
      <c r="C71" s="61" t="s">
        <v>1291</v>
      </c>
      <c r="D71" s="61" t="s">
        <v>1292</v>
      </c>
      <c r="E71" s="385" t="s">
        <v>49</v>
      </c>
      <c r="F71" s="386">
        <v>60</v>
      </c>
      <c r="G71" s="386"/>
      <c r="H71" s="386">
        <v>60</v>
      </c>
      <c r="I71" s="387"/>
      <c r="J71" s="388"/>
      <c r="K71" s="387"/>
      <c r="L71" s="388"/>
      <c r="M71" s="387">
        <v>705.1</v>
      </c>
    </row>
    <row r="72" spans="1:13" x14ac:dyDescent="0.25">
      <c r="D72" s="1925" t="s">
        <v>52</v>
      </c>
      <c r="E72" s="1925"/>
      <c r="F72" s="1925"/>
      <c r="G72" s="1925"/>
      <c r="H72" s="1925"/>
      <c r="I72" s="1925"/>
      <c r="J72" s="1918">
        <v>2138.52</v>
      </c>
      <c r="K72" s="1918"/>
      <c r="L72" s="1918">
        <v>4277.04</v>
      </c>
      <c r="M72" s="1918"/>
    </row>
    <row r="73" spans="1:13" ht="57" x14ac:dyDescent="0.25">
      <c r="A73" s="378" t="s">
        <v>292</v>
      </c>
      <c r="B73" s="378" t="s">
        <v>292</v>
      </c>
      <c r="C73" s="56" t="s">
        <v>1334</v>
      </c>
      <c r="D73" s="56" t="s">
        <v>1575</v>
      </c>
      <c r="E73" s="379" t="s">
        <v>287</v>
      </c>
      <c r="F73" s="380">
        <v>3</v>
      </c>
      <c r="G73" s="380"/>
      <c r="H73" s="380">
        <v>3</v>
      </c>
      <c r="I73" s="381"/>
      <c r="J73" s="407"/>
      <c r="K73" s="381"/>
      <c r="L73" s="407"/>
      <c r="M73" s="381"/>
    </row>
    <row r="74" spans="1:13" x14ac:dyDescent="0.25">
      <c r="A74" s="55"/>
      <c r="B74" s="55"/>
      <c r="C74" s="380">
        <v>1</v>
      </c>
      <c r="D74" s="55" t="s">
        <v>1276</v>
      </c>
      <c r="E74" s="379" t="s">
        <v>1257</v>
      </c>
      <c r="F74" s="383"/>
      <c r="G74" s="380"/>
      <c r="H74" s="383">
        <v>0.75</v>
      </c>
      <c r="I74" s="380"/>
      <c r="J74" s="380"/>
      <c r="K74" s="380"/>
      <c r="L74" s="380"/>
      <c r="M74" s="384">
        <v>333.53</v>
      </c>
    </row>
    <row r="75" spans="1:13" x14ac:dyDescent="0.25">
      <c r="A75" s="56"/>
      <c r="B75" s="56"/>
      <c r="C75" s="56" t="s">
        <v>1335</v>
      </c>
      <c r="D75" s="56" t="s">
        <v>2016</v>
      </c>
      <c r="E75" s="379" t="s">
        <v>1257</v>
      </c>
      <c r="F75" s="380">
        <v>0.25</v>
      </c>
      <c r="G75" s="380"/>
      <c r="H75" s="380">
        <v>0.75</v>
      </c>
      <c r="I75" s="381"/>
      <c r="J75" s="407"/>
      <c r="K75" s="381">
        <v>444.71</v>
      </c>
      <c r="L75" s="407"/>
      <c r="M75" s="381">
        <v>333.53</v>
      </c>
    </row>
    <row r="76" spans="1:13" x14ac:dyDescent="0.25">
      <c r="A76" s="55"/>
      <c r="B76" s="55"/>
      <c r="C76" s="380">
        <v>2</v>
      </c>
      <c r="D76" s="55" t="s">
        <v>47</v>
      </c>
      <c r="E76" s="379"/>
      <c r="F76" s="383"/>
      <c r="G76" s="380"/>
      <c r="H76" s="383"/>
      <c r="I76" s="380"/>
      <c r="J76" s="380"/>
      <c r="K76" s="380"/>
      <c r="L76" s="380"/>
      <c r="M76" s="384">
        <v>239.78000000000009</v>
      </c>
    </row>
    <row r="77" spans="1:13" x14ac:dyDescent="0.25">
      <c r="A77" s="55"/>
      <c r="B77" s="55"/>
      <c r="C77" s="380"/>
      <c r="D77" s="55" t="s">
        <v>1279</v>
      </c>
      <c r="E77" s="379" t="s">
        <v>1257</v>
      </c>
      <c r="F77" s="383"/>
      <c r="G77" s="380"/>
      <c r="H77" s="383">
        <v>0.42</v>
      </c>
      <c r="I77" s="380"/>
      <c r="J77" s="380"/>
      <c r="K77" s="380"/>
      <c r="L77" s="380"/>
      <c r="M77" s="384">
        <v>219.55</v>
      </c>
    </row>
    <row r="78" spans="1:13" ht="28.5" x14ac:dyDescent="0.25">
      <c r="A78" s="56"/>
      <c r="B78" s="56"/>
      <c r="C78" s="56" t="s">
        <v>1337</v>
      </c>
      <c r="D78" s="56" t="s">
        <v>1338</v>
      </c>
      <c r="E78" s="379" t="s">
        <v>1282</v>
      </c>
      <c r="F78" s="380">
        <v>0.14000000000000001</v>
      </c>
      <c r="G78" s="380"/>
      <c r="H78" s="380">
        <v>0.42</v>
      </c>
      <c r="I78" s="381"/>
      <c r="J78" s="407"/>
      <c r="K78" s="381">
        <v>14.64</v>
      </c>
      <c r="L78" s="407"/>
      <c r="M78" s="381">
        <v>6.15</v>
      </c>
    </row>
    <row r="79" spans="1:13" ht="28.5" x14ac:dyDescent="0.25">
      <c r="A79" s="56"/>
      <c r="B79" s="56"/>
      <c r="C79" s="56" t="s">
        <v>1339</v>
      </c>
      <c r="D79" s="56" t="s">
        <v>1340</v>
      </c>
      <c r="E79" s="379" t="s">
        <v>1282</v>
      </c>
      <c r="F79" s="380">
        <v>0.14000000000000001</v>
      </c>
      <c r="G79" s="380"/>
      <c r="H79" s="380">
        <v>0.42</v>
      </c>
      <c r="I79" s="381">
        <v>487.94</v>
      </c>
      <c r="J79" s="407">
        <v>1.1399999999999999</v>
      </c>
      <c r="K79" s="381">
        <v>556.25</v>
      </c>
      <c r="L79" s="407"/>
      <c r="M79" s="381">
        <v>233.63</v>
      </c>
    </row>
    <row r="80" spans="1:13" ht="28.5" x14ac:dyDescent="0.25">
      <c r="A80" s="56"/>
      <c r="B80" s="56"/>
      <c r="C80" s="56" t="s">
        <v>1283</v>
      </c>
      <c r="D80" s="61" t="s">
        <v>1284</v>
      </c>
      <c r="E80" s="385" t="s">
        <v>1257</v>
      </c>
      <c r="F80" s="386">
        <v>0.14000000000000001</v>
      </c>
      <c r="G80" s="386"/>
      <c r="H80" s="386">
        <v>0.42</v>
      </c>
      <c r="I80" s="387"/>
      <c r="J80" s="388"/>
      <c r="K80" s="387">
        <v>522.73</v>
      </c>
      <c r="L80" s="388"/>
      <c r="M80" s="387">
        <v>219.55</v>
      </c>
    </row>
    <row r="81" spans="1:13" x14ac:dyDescent="0.25">
      <c r="A81" s="56"/>
      <c r="B81" s="56"/>
      <c r="C81" s="56"/>
      <c r="D81" s="405" t="s">
        <v>1287</v>
      </c>
      <c r="E81" s="379"/>
      <c r="F81" s="380"/>
      <c r="G81" s="380"/>
      <c r="H81" s="380"/>
      <c r="I81" s="381"/>
      <c r="J81" s="407"/>
      <c r="K81" s="381"/>
      <c r="L81" s="407"/>
      <c r="M81" s="381">
        <v>792.86000000000013</v>
      </c>
    </row>
    <row r="82" spans="1:13" x14ac:dyDescent="0.25">
      <c r="A82" s="56"/>
      <c r="B82" s="56"/>
      <c r="C82" s="56"/>
      <c r="D82" s="56" t="s">
        <v>1288</v>
      </c>
      <c r="E82" s="379"/>
      <c r="F82" s="380"/>
      <c r="G82" s="380"/>
      <c r="H82" s="380"/>
      <c r="I82" s="381"/>
      <c r="J82" s="407"/>
      <c r="K82" s="381"/>
      <c r="L82" s="407"/>
      <c r="M82" s="381">
        <v>553.07999999999993</v>
      </c>
    </row>
    <row r="83" spans="1:13" ht="28.5" x14ac:dyDescent="0.25">
      <c r="A83" s="56"/>
      <c r="B83" s="56"/>
      <c r="C83" s="56" t="s">
        <v>1289</v>
      </c>
      <c r="D83" s="56" t="s">
        <v>1290</v>
      </c>
      <c r="E83" s="379" t="s">
        <v>49</v>
      </c>
      <c r="F83" s="380">
        <v>103</v>
      </c>
      <c r="G83" s="380"/>
      <c r="H83" s="380">
        <v>103</v>
      </c>
      <c r="I83" s="381"/>
      <c r="J83" s="407"/>
      <c r="K83" s="381"/>
      <c r="L83" s="407"/>
      <c r="M83" s="381">
        <v>569.66999999999996</v>
      </c>
    </row>
    <row r="84" spans="1:13" ht="28.5" x14ac:dyDescent="0.25">
      <c r="A84" s="61"/>
      <c r="B84" s="61"/>
      <c r="C84" s="61" t="s">
        <v>1291</v>
      </c>
      <c r="D84" s="61" t="s">
        <v>1292</v>
      </c>
      <c r="E84" s="385" t="s">
        <v>49</v>
      </c>
      <c r="F84" s="386">
        <v>60</v>
      </c>
      <c r="G84" s="386"/>
      <c r="H84" s="386">
        <v>60</v>
      </c>
      <c r="I84" s="387"/>
      <c r="J84" s="388"/>
      <c r="K84" s="387"/>
      <c r="L84" s="388"/>
      <c r="M84" s="387">
        <v>331.85</v>
      </c>
    </row>
    <row r="85" spans="1:13" x14ac:dyDescent="0.25">
      <c r="D85" s="1925" t="s">
        <v>52</v>
      </c>
      <c r="E85" s="1925"/>
      <c r="F85" s="1925"/>
      <c r="G85" s="1925"/>
      <c r="H85" s="1925"/>
      <c r="I85" s="1925"/>
      <c r="J85" s="1918">
        <v>564.79333333333329</v>
      </c>
      <c r="K85" s="1918"/>
      <c r="L85" s="1918">
        <v>1694.3799999999999</v>
      </c>
      <c r="M85" s="1918"/>
    </row>
    <row r="86" spans="1:13" ht="42.75" x14ac:dyDescent="0.25">
      <c r="A86" s="378" t="s">
        <v>135</v>
      </c>
      <c r="B86" s="378" t="s">
        <v>135</v>
      </c>
      <c r="C86" s="56" t="s">
        <v>1847</v>
      </c>
      <c r="D86" s="56" t="s">
        <v>2060</v>
      </c>
      <c r="E86" s="379" t="s">
        <v>287</v>
      </c>
      <c r="F86" s="380">
        <v>4</v>
      </c>
      <c r="G86" s="380"/>
      <c r="H86" s="380">
        <v>4</v>
      </c>
      <c r="I86" s="381"/>
      <c r="J86" s="407"/>
      <c r="K86" s="381"/>
      <c r="L86" s="407"/>
      <c r="M86" s="381"/>
    </row>
    <row r="87" spans="1:13" x14ac:dyDescent="0.25">
      <c r="A87" s="55"/>
      <c r="B87" s="55"/>
      <c r="C87" s="380">
        <v>1</v>
      </c>
      <c r="D87" s="55" t="s">
        <v>1276</v>
      </c>
      <c r="E87" s="379" t="s">
        <v>1257</v>
      </c>
      <c r="F87" s="383"/>
      <c r="G87" s="380"/>
      <c r="H87" s="383">
        <v>1.2</v>
      </c>
      <c r="I87" s="380"/>
      <c r="J87" s="380"/>
      <c r="K87" s="380"/>
      <c r="L87" s="380"/>
      <c r="M87" s="384">
        <v>533.65</v>
      </c>
    </row>
    <row r="88" spans="1:13" x14ac:dyDescent="0.25">
      <c r="A88" s="56"/>
      <c r="B88" s="56"/>
      <c r="C88" s="56" t="s">
        <v>1335</v>
      </c>
      <c r="D88" s="56" t="s">
        <v>2016</v>
      </c>
      <c r="E88" s="379" t="s">
        <v>1257</v>
      </c>
      <c r="F88" s="380">
        <v>0.3</v>
      </c>
      <c r="G88" s="380"/>
      <c r="H88" s="380">
        <v>1.2</v>
      </c>
      <c r="I88" s="381"/>
      <c r="J88" s="407"/>
      <c r="K88" s="381">
        <v>444.71</v>
      </c>
      <c r="L88" s="407"/>
      <c r="M88" s="381">
        <v>533.65</v>
      </c>
    </row>
    <row r="89" spans="1:13" x14ac:dyDescent="0.25">
      <c r="A89" s="55"/>
      <c r="B89" s="55"/>
      <c r="C89" s="380">
        <v>2</v>
      </c>
      <c r="D89" s="55" t="s">
        <v>47</v>
      </c>
      <c r="E89" s="379"/>
      <c r="F89" s="383"/>
      <c r="G89" s="380"/>
      <c r="H89" s="383"/>
      <c r="I89" s="380"/>
      <c r="J89" s="380"/>
      <c r="K89" s="380"/>
      <c r="L89" s="380"/>
      <c r="M89" s="384">
        <v>365.37</v>
      </c>
    </row>
    <row r="90" spans="1:13" x14ac:dyDescent="0.25">
      <c r="A90" s="55"/>
      <c r="B90" s="55"/>
      <c r="C90" s="380"/>
      <c r="D90" s="55" t="s">
        <v>1279</v>
      </c>
      <c r="E90" s="379" t="s">
        <v>1257</v>
      </c>
      <c r="F90" s="383"/>
      <c r="G90" s="380"/>
      <c r="H90" s="383">
        <v>0.64</v>
      </c>
      <c r="I90" s="380"/>
      <c r="J90" s="380"/>
      <c r="K90" s="380"/>
      <c r="L90" s="380"/>
      <c r="M90" s="384">
        <v>334.55</v>
      </c>
    </row>
    <row r="91" spans="1:13" ht="28.5" x14ac:dyDescent="0.25">
      <c r="A91" s="56"/>
      <c r="B91" s="56"/>
      <c r="C91" s="56" t="s">
        <v>1337</v>
      </c>
      <c r="D91" s="56" t="s">
        <v>1338</v>
      </c>
      <c r="E91" s="379" t="s">
        <v>1282</v>
      </c>
      <c r="F91" s="380">
        <v>0.16</v>
      </c>
      <c r="G91" s="380"/>
      <c r="H91" s="380">
        <v>0.64</v>
      </c>
      <c r="I91" s="381"/>
      <c r="J91" s="407"/>
      <c r="K91" s="381">
        <v>14.64</v>
      </c>
      <c r="L91" s="407"/>
      <c r="M91" s="381">
        <v>9.3699999999999992</v>
      </c>
    </row>
    <row r="92" spans="1:13" ht="28.5" x14ac:dyDescent="0.25">
      <c r="A92" s="56"/>
      <c r="B92" s="56"/>
      <c r="C92" s="56" t="s">
        <v>1339</v>
      </c>
      <c r="D92" s="56" t="s">
        <v>1340</v>
      </c>
      <c r="E92" s="379" t="s">
        <v>1282</v>
      </c>
      <c r="F92" s="380">
        <v>0.16</v>
      </c>
      <c r="G92" s="380"/>
      <c r="H92" s="380">
        <v>0.64</v>
      </c>
      <c r="I92" s="381">
        <v>487.94</v>
      </c>
      <c r="J92" s="407">
        <v>1.1399999999999999</v>
      </c>
      <c r="K92" s="381">
        <v>556.25</v>
      </c>
      <c r="L92" s="407"/>
      <c r="M92" s="381">
        <v>356</v>
      </c>
    </row>
    <row r="93" spans="1:13" ht="28.5" x14ac:dyDescent="0.25">
      <c r="A93" s="56"/>
      <c r="B93" s="56"/>
      <c r="C93" s="56" t="s">
        <v>1283</v>
      </c>
      <c r="D93" s="61" t="s">
        <v>1284</v>
      </c>
      <c r="E93" s="385" t="s">
        <v>1257</v>
      </c>
      <c r="F93" s="386">
        <v>0.16</v>
      </c>
      <c r="G93" s="386"/>
      <c r="H93" s="386">
        <v>0.64</v>
      </c>
      <c r="I93" s="387"/>
      <c r="J93" s="388"/>
      <c r="K93" s="387">
        <v>522.73</v>
      </c>
      <c r="L93" s="388"/>
      <c r="M93" s="387">
        <v>334.55</v>
      </c>
    </row>
    <row r="94" spans="1:13" x14ac:dyDescent="0.25">
      <c r="A94" s="56"/>
      <c r="B94" s="56"/>
      <c r="C94" s="56"/>
      <c r="D94" s="405" t="s">
        <v>1287</v>
      </c>
      <c r="E94" s="379"/>
      <c r="F94" s="380"/>
      <c r="G94" s="380"/>
      <c r="H94" s="380"/>
      <c r="I94" s="381"/>
      <c r="J94" s="407"/>
      <c r="K94" s="381"/>
      <c r="L94" s="407"/>
      <c r="M94" s="381">
        <v>1233.57</v>
      </c>
    </row>
    <row r="95" spans="1:13" x14ac:dyDescent="0.25">
      <c r="A95" s="56"/>
      <c r="B95" s="56"/>
      <c r="C95" s="56"/>
      <c r="D95" s="56" t="s">
        <v>1288</v>
      </c>
      <c r="E95" s="379"/>
      <c r="F95" s="380"/>
      <c r="G95" s="380"/>
      <c r="H95" s="380"/>
      <c r="I95" s="381"/>
      <c r="J95" s="407"/>
      <c r="K95" s="381"/>
      <c r="L95" s="407"/>
      <c r="M95" s="381">
        <v>868.2</v>
      </c>
    </row>
    <row r="96" spans="1:13" ht="28.5" x14ac:dyDescent="0.25">
      <c r="A96" s="56"/>
      <c r="B96" s="56"/>
      <c r="C96" s="56" t="s">
        <v>1289</v>
      </c>
      <c r="D96" s="56" t="s">
        <v>1290</v>
      </c>
      <c r="E96" s="379" t="s">
        <v>49</v>
      </c>
      <c r="F96" s="380">
        <v>103</v>
      </c>
      <c r="G96" s="380"/>
      <c r="H96" s="380">
        <v>103</v>
      </c>
      <c r="I96" s="381"/>
      <c r="J96" s="407"/>
      <c r="K96" s="381"/>
      <c r="L96" s="407"/>
      <c r="M96" s="381">
        <v>894.25</v>
      </c>
    </row>
    <row r="97" spans="1:13" ht="28.5" x14ac:dyDescent="0.25">
      <c r="A97" s="61"/>
      <c r="B97" s="61"/>
      <c r="C97" s="61" t="s">
        <v>1291</v>
      </c>
      <c r="D97" s="61" t="s">
        <v>1292</v>
      </c>
      <c r="E97" s="385" t="s">
        <v>49</v>
      </c>
      <c r="F97" s="386">
        <v>60</v>
      </c>
      <c r="G97" s="386"/>
      <c r="H97" s="386">
        <v>60</v>
      </c>
      <c r="I97" s="387"/>
      <c r="J97" s="388"/>
      <c r="K97" s="387"/>
      <c r="L97" s="388"/>
      <c r="M97" s="387">
        <v>520.91999999999996</v>
      </c>
    </row>
    <row r="98" spans="1:13" x14ac:dyDescent="0.25">
      <c r="D98" s="1925" t="s">
        <v>52</v>
      </c>
      <c r="E98" s="1925"/>
      <c r="F98" s="1925"/>
      <c r="G98" s="1925"/>
      <c r="H98" s="1925"/>
      <c r="I98" s="1925"/>
      <c r="J98" s="1918">
        <v>662.18500000000006</v>
      </c>
      <c r="K98" s="1918"/>
      <c r="L98" s="1918">
        <v>2648.7400000000002</v>
      </c>
      <c r="M98" s="1918"/>
    </row>
    <row r="99" spans="1:13" ht="42.75" x14ac:dyDescent="0.25">
      <c r="A99" s="378" t="s">
        <v>355</v>
      </c>
      <c r="B99" s="378" t="s">
        <v>355</v>
      </c>
      <c r="C99" s="56" t="s">
        <v>1847</v>
      </c>
      <c r="D99" s="56" t="s">
        <v>2060</v>
      </c>
      <c r="E99" s="379" t="s">
        <v>287</v>
      </c>
      <c r="F99" s="380">
        <v>1</v>
      </c>
      <c r="G99" s="380"/>
      <c r="H99" s="380">
        <v>1</v>
      </c>
      <c r="I99" s="381"/>
      <c r="J99" s="407"/>
      <c r="K99" s="381"/>
      <c r="L99" s="407"/>
      <c r="M99" s="381"/>
    </row>
    <row r="100" spans="1:13" ht="51" x14ac:dyDescent="0.25">
      <c r="C100" s="382" t="s">
        <v>1914</v>
      </c>
      <c r="D100" s="1919" t="s">
        <v>2157</v>
      </c>
      <c r="E100" s="1919"/>
      <c r="F100" s="1919"/>
      <c r="G100" s="1919"/>
      <c r="H100" s="1919"/>
      <c r="I100" s="1919"/>
      <c r="J100" s="1919"/>
      <c r="K100" s="1919"/>
      <c r="L100" s="1919"/>
      <c r="M100" s="1919"/>
    </row>
    <row r="101" spans="1:13" x14ac:dyDescent="0.25">
      <c r="A101" s="55"/>
      <c r="B101" s="55"/>
      <c r="C101" s="380">
        <v>1</v>
      </c>
      <c r="D101" s="55" t="s">
        <v>1276</v>
      </c>
      <c r="E101" s="379" t="s">
        <v>1257</v>
      </c>
      <c r="F101" s="383"/>
      <c r="G101" s="380"/>
      <c r="H101" s="383">
        <v>0.36</v>
      </c>
      <c r="I101" s="380"/>
      <c r="J101" s="380"/>
      <c r="K101" s="380"/>
      <c r="L101" s="380"/>
      <c r="M101" s="384">
        <v>160.1</v>
      </c>
    </row>
    <row r="102" spans="1:13" x14ac:dyDescent="0.25">
      <c r="A102" s="56"/>
      <c r="B102" s="56"/>
      <c r="C102" s="56" t="s">
        <v>1335</v>
      </c>
      <c r="D102" s="56" t="s">
        <v>2016</v>
      </c>
      <c r="E102" s="379" t="s">
        <v>1257</v>
      </c>
      <c r="F102" s="380">
        <v>0.3</v>
      </c>
      <c r="G102" s="380">
        <v>1.2</v>
      </c>
      <c r="H102" s="380">
        <v>0.36</v>
      </c>
      <c r="I102" s="381"/>
      <c r="J102" s="407"/>
      <c r="K102" s="381">
        <v>444.71</v>
      </c>
      <c r="L102" s="407"/>
      <c r="M102" s="381">
        <v>160.1</v>
      </c>
    </row>
    <row r="103" spans="1:13" x14ac:dyDescent="0.25">
      <c r="A103" s="55"/>
      <c r="B103" s="55"/>
      <c r="C103" s="380">
        <v>2</v>
      </c>
      <c r="D103" s="55" t="s">
        <v>47</v>
      </c>
      <c r="E103" s="379"/>
      <c r="F103" s="383"/>
      <c r="G103" s="380"/>
      <c r="H103" s="383"/>
      <c r="I103" s="380"/>
      <c r="J103" s="380"/>
      <c r="K103" s="380"/>
      <c r="L103" s="380"/>
      <c r="M103" s="384">
        <v>109.60999999999999</v>
      </c>
    </row>
    <row r="104" spans="1:13" x14ac:dyDescent="0.25">
      <c r="A104" s="55"/>
      <c r="B104" s="55"/>
      <c r="C104" s="380"/>
      <c r="D104" s="55" t="s">
        <v>1279</v>
      </c>
      <c r="E104" s="379" t="s">
        <v>1257</v>
      </c>
      <c r="F104" s="383"/>
      <c r="G104" s="380"/>
      <c r="H104" s="383">
        <v>0.192</v>
      </c>
      <c r="I104" s="380"/>
      <c r="J104" s="380"/>
      <c r="K104" s="380"/>
      <c r="L104" s="380"/>
      <c r="M104" s="384">
        <v>100.36</v>
      </c>
    </row>
    <row r="105" spans="1:13" ht="28.5" x14ac:dyDescent="0.25">
      <c r="A105" s="56"/>
      <c r="B105" s="56"/>
      <c r="C105" s="56" t="s">
        <v>1337</v>
      </c>
      <c r="D105" s="56" t="s">
        <v>1338</v>
      </c>
      <c r="E105" s="379" t="s">
        <v>1282</v>
      </c>
      <c r="F105" s="380">
        <v>0.16</v>
      </c>
      <c r="G105" s="380">
        <v>1.2</v>
      </c>
      <c r="H105" s="380">
        <v>0.192</v>
      </c>
      <c r="I105" s="381"/>
      <c r="J105" s="407"/>
      <c r="K105" s="381">
        <v>14.64</v>
      </c>
      <c r="L105" s="407"/>
      <c r="M105" s="381">
        <v>2.81</v>
      </c>
    </row>
    <row r="106" spans="1:13" ht="28.5" x14ac:dyDescent="0.25">
      <c r="A106" s="56"/>
      <c r="B106" s="56"/>
      <c r="C106" s="56" t="s">
        <v>1339</v>
      </c>
      <c r="D106" s="56" t="s">
        <v>1340</v>
      </c>
      <c r="E106" s="379" t="s">
        <v>1282</v>
      </c>
      <c r="F106" s="380">
        <v>0.16</v>
      </c>
      <c r="G106" s="380">
        <v>1.2</v>
      </c>
      <c r="H106" s="380">
        <v>0.192</v>
      </c>
      <c r="I106" s="381">
        <v>487.94</v>
      </c>
      <c r="J106" s="407">
        <v>1.1399999999999999</v>
      </c>
      <c r="K106" s="381">
        <v>556.25</v>
      </c>
      <c r="L106" s="407"/>
      <c r="M106" s="381">
        <v>106.8</v>
      </c>
    </row>
    <row r="107" spans="1:13" ht="28.5" x14ac:dyDescent="0.25">
      <c r="A107" s="56"/>
      <c r="B107" s="56"/>
      <c r="C107" s="56" t="s">
        <v>1283</v>
      </c>
      <c r="D107" s="61" t="s">
        <v>1284</v>
      </c>
      <c r="E107" s="385" t="s">
        <v>1257</v>
      </c>
      <c r="F107" s="386">
        <v>0.16</v>
      </c>
      <c r="G107" s="386">
        <v>1.2</v>
      </c>
      <c r="H107" s="386">
        <v>0.16</v>
      </c>
      <c r="I107" s="387"/>
      <c r="J107" s="388"/>
      <c r="K107" s="387">
        <v>522.73</v>
      </c>
      <c r="L107" s="388"/>
      <c r="M107" s="387">
        <v>100.36</v>
      </c>
    </row>
    <row r="108" spans="1:13" x14ac:dyDescent="0.25">
      <c r="A108" s="56"/>
      <c r="B108" s="56"/>
      <c r="C108" s="56"/>
      <c r="D108" s="405" t="s">
        <v>1287</v>
      </c>
      <c r="E108" s="379"/>
      <c r="F108" s="380"/>
      <c r="G108" s="380"/>
      <c r="H108" s="380"/>
      <c r="I108" s="381"/>
      <c r="J108" s="407"/>
      <c r="K108" s="381"/>
      <c r="L108" s="407"/>
      <c r="M108" s="381">
        <v>370.07</v>
      </c>
    </row>
    <row r="109" spans="1:13" x14ac:dyDescent="0.25">
      <c r="A109" s="56"/>
      <c r="B109" s="56"/>
      <c r="C109" s="56"/>
      <c r="D109" s="56" t="s">
        <v>1288</v>
      </c>
      <c r="E109" s="379"/>
      <c r="F109" s="380"/>
      <c r="G109" s="380"/>
      <c r="H109" s="380"/>
      <c r="I109" s="381"/>
      <c r="J109" s="407"/>
      <c r="K109" s="381"/>
      <c r="L109" s="407"/>
      <c r="M109" s="381">
        <v>260.45999999999998</v>
      </c>
    </row>
    <row r="110" spans="1:13" ht="28.5" x14ac:dyDescent="0.25">
      <c r="A110" s="56"/>
      <c r="B110" s="56"/>
      <c r="C110" s="56" t="s">
        <v>1289</v>
      </c>
      <c r="D110" s="56" t="s">
        <v>1290</v>
      </c>
      <c r="E110" s="379" t="s">
        <v>49</v>
      </c>
      <c r="F110" s="380">
        <v>103</v>
      </c>
      <c r="G110" s="380"/>
      <c r="H110" s="380">
        <v>103</v>
      </c>
      <c r="I110" s="381"/>
      <c r="J110" s="407"/>
      <c r="K110" s="381"/>
      <c r="L110" s="407"/>
      <c r="M110" s="381">
        <v>268.27</v>
      </c>
    </row>
    <row r="111" spans="1:13" ht="28.5" x14ac:dyDescent="0.25">
      <c r="A111" s="61"/>
      <c r="B111" s="61"/>
      <c r="C111" s="61" t="s">
        <v>1291</v>
      </c>
      <c r="D111" s="61" t="s">
        <v>1292</v>
      </c>
      <c r="E111" s="385" t="s">
        <v>49</v>
      </c>
      <c r="F111" s="386">
        <v>60</v>
      </c>
      <c r="G111" s="386"/>
      <c r="H111" s="386">
        <v>60</v>
      </c>
      <c r="I111" s="387"/>
      <c r="J111" s="388"/>
      <c r="K111" s="387"/>
      <c r="L111" s="388"/>
      <c r="M111" s="387">
        <v>156.28</v>
      </c>
    </row>
    <row r="112" spans="1:13" x14ac:dyDescent="0.25">
      <c r="D112" s="1925" t="s">
        <v>52</v>
      </c>
      <c r="E112" s="1925"/>
      <c r="F112" s="1925"/>
      <c r="G112" s="1925"/>
      <c r="H112" s="1925"/>
      <c r="I112" s="1925"/>
      <c r="J112" s="1918">
        <v>794.62</v>
      </c>
      <c r="K112" s="1918"/>
      <c r="L112" s="1918">
        <v>794.62</v>
      </c>
      <c r="M112" s="1918"/>
    </row>
    <row r="113" spans="1:13" ht="42.75" x14ac:dyDescent="0.25">
      <c r="A113" s="378" t="s">
        <v>466</v>
      </c>
      <c r="B113" s="378" t="s">
        <v>466</v>
      </c>
      <c r="C113" s="56" t="s">
        <v>1470</v>
      </c>
      <c r="D113" s="56" t="s">
        <v>1967</v>
      </c>
      <c r="E113" s="379" t="s">
        <v>287</v>
      </c>
      <c r="F113" s="380">
        <v>3</v>
      </c>
      <c r="G113" s="380"/>
      <c r="H113" s="380">
        <v>3</v>
      </c>
      <c r="I113" s="381"/>
      <c r="J113" s="407"/>
      <c r="K113" s="381"/>
      <c r="L113" s="407"/>
      <c r="M113" s="381"/>
    </row>
    <row r="114" spans="1:13" x14ac:dyDescent="0.25">
      <c r="A114" s="55"/>
      <c r="B114" s="55"/>
      <c r="C114" s="380">
        <v>1</v>
      </c>
      <c r="D114" s="55" t="s">
        <v>1276</v>
      </c>
      <c r="E114" s="379" t="s">
        <v>1257</v>
      </c>
      <c r="F114" s="383"/>
      <c r="G114" s="380"/>
      <c r="H114" s="383">
        <v>9.18</v>
      </c>
      <c r="I114" s="380"/>
      <c r="J114" s="380"/>
      <c r="K114" s="380"/>
      <c r="L114" s="380"/>
      <c r="M114" s="384">
        <v>4422.6499999999996</v>
      </c>
    </row>
    <row r="115" spans="1:13" x14ac:dyDescent="0.25">
      <c r="A115" s="56"/>
      <c r="B115" s="56"/>
      <c r="C115" s="56" t="s">
        <v>1472</v>
      </c>
      <c r="D115" s="56" t="s">
        <v>1969</v>
      </c>
      <c r="E115" s="379" t="s">
        <v>1257</v>
      </c>
      <c r="F115" s="380">
        <v>3.06</v>
      </c>
      <c r="G115" s="380"/>
      <c r="H115" s="380">
        <v>9.18</v>
      </c>
      <c r="I115" s="381"/>
      <c r="J115" s="407"/>
      <c r="K115" s="381">
        <v>481.77</v>
      </c>
      <c r="L115" s="407"/>
      <c r="M115" s="381">
        <v>4422.6499999999996</v>
      </c>
    </row>
    <row r="116" spans="1:13" x14ac:dyDescent="0.25">
      <c r="A116" s="55"/>
      <c r="B116" s="55"/>
      <c r="C116" s="380">
        <v>2</v>
      </c>
      <c r="D116" s="55" t="s">
        <v>47</v>
      </c>
      <c r="E116" s="379"/>
      <c r="F116" s="383"/>
      <c r="G116" s="380"/>
      <c r="H116" s="383"/>
      <c r="I116" s="380"/>
      <c r="J116" s="380"/>
      <c r="K116" s="380"/>
      <c r="L116" s="380"/>
      <c r="M116" s="384">
        <v>5397.1899999999987</v>
      </c>
    </row>
    <row r="117" spans="1:13" x14ac:dyDescent="0.25">
      <c r="A117" s="55"/>
      <c r="B117" s="55"/>
      <c r="C117" s="380"/>
      <c r="D117" s="55" t="s">
        <v>1279</v>
      </c>
      <c r="E117" s="379" t="s">
        <v>1257</v>
      </c>
      <c r="F117" s="383"/>
      <c r="G117" s="380"/>
      <c r="H117" s="383">
        <v>2.61</v>
      </c>
      <c r="I117" s="380"/>
      <c r="J117" s="380"/>
      <c r="K117" s="380"/>
      <c r="L117" s="380"/>
      <c r="M117" s="384">
        <v>1523.49</v>
      </c>
    </row>
    <row r="118" spans="1:13" ht="42.75" x14ac:dyDescent="0.25">
      <c r="A118" s="56"/>
      <c r="B118" s="56"/>
      <c r="C118" s="56" t="s">
        <v>1474</v>
      </c>
      <c r="D118" s="56" t="s">
        <v>1475</v>
      </c>
      <c r="E118" s="379" t="s">
        <v>1282</v>
      </c>
      <c r="F118" s="380">
        <v>0.68</v>
      </c>
      <c r="G118" s="380"/>
      <c r="H118" s="380">
        <v>2.04</v>
      </c>
      <c r="I118" s="381">
        <v>2088.77</v>
      </c>
      <c r="J118" s="407">
        <v>1.19</v>
      </c>
      <c r="K118" s="381">
        <v>2485.64</v>
      </c>
      <c r="L118" s="407"/>
      <c r="M118" s="381">
        <v>5070.71</v>
      </c>
    </row>
    <row r="119" spans="1:13" ht="28.5" x14ac:dyDescent="0.25">
      <c r="A119" s="56"/>
      <c r="B119" s="56"/>
      <c r="C119" s="56" t="s">
        <v>1429</v>
      </c>
      <c r="D119" s="56" t="s">
        <v>1430</v>
      </c>
      <c r="E119" s="379" t="s">
        <v>1257</v>
      </c>
      <c r="F119" s="380">
        <v>0.68</v>
      </c>
      <c r="G119" s="380"/>
      <c r="H119" s="380">
        <v>2.04</v>
      </c>
      <c r="I119" s="381"/>
      <c r="J119" s="407"/>
      <c r="K119" s="381">
        <v>600.75</v>
      </c>
      <c r="L119" s="407"/>
      <c r="M119" s="381">
        <v>1225.53</v>
      </c>
    </row>
    <row r="120" spans="1:13" ht="28.5" x14ac:dyDescent="0.25">
      <c r="A120" s="56"/>
      <c r="B120" s="56"/>
      <c r="C120" s="56" t="s">
        <v>1285</v>
      </c>
      <c r="D120" s="56" t="s">
        <v>1286</v>
      </c>
      <c r="E120" s="379" t="s">
        <v>1282</v>
      </c>
      <c r="F120" s="380">
        <v>0.19</v>
      </c>
      <c r="G120" s="380"/>
      <c r="H120" s="380">
        <v>0.56999999999999995</v>
      </c>
      <c r="I120" s="381"/>
      <c r="J120" s="407"/>
      <c r="K120" s="381">
        <v>572.77</v>
      </c>
      <c r="L120" s="407"/>
      <c r="M120" s="381">
        <v>326.48</v>
      </c>
    </row>
    <row r="121" spans="1:13" ht="28.5" x14ac:dyDescent="0.25">
      <c r="A121" s="56"/>
      <c r="B121" s="56"/>
      <c r="C121" s="56" t="s">
        <v>1283</v>
      </c>
      <c r="D121" s="56" t="s">
        <v>1284</v>
      </c>
      <c r="E121" s="379" t="s">
        <v>1257</v>
      </c>
      <c r="F121" s="380">
        <v>0.19</v>
      </c>
      <c r="G121" s="380"/>
      <c r="H121" s="380">
        <v>0.56999999999999995</v>
      </c>
      <c r="I121" s="381"/>
      <c r="J121" s="407"/>
      <c r="K121" s="381">
        <v>522.73</v>
      </c>
      <c r="L121" s="407"/>
      <c r="M121" s="381">
        <v>297.95999999999998</v>
      </c>
    </row>
    <row r="122" spans="1:13" x14ac:dyDescent="0.25">
      <c r="A122" s="55"/>
      <c r="B122" s="55"/>
      <c r="C122" s="380">
        <v>4</v>
      </c>
      <c r="D122" s="55" t="s">
        <v>1369</v>
      </c>
      <c r="E122" s="379"/>
      <c r="F122" s="383"/>
      <c r="G122" s="380"/>
      <c r="H122" s="383"/>
      <c r="I122" s="380"/>
      <c r="J122" s="380"/>
      <c r="K122" s="380"/>
      <c r="L122" s="380"/>
      <c r="M122" s="384">
        <v>503.66999999999996</v>
      </c>
    </row>
    <row r="123" spans="1:13" ht="28.5" x14ac:dyDescent="0.25">
      <c r="A123" s="56"/>
      <c r="B123" s="56"/>
      <c r="C123" s="56" t="s">
        <v>1370</v>
      </c>
      <c r="D123" s="56" t="s">
        <v>1371</v>
      </c>
      <c r="E123" s="379" t="s">
        <v>1372</v>
      </c>
      <c r="F123" s="380">
        <v>0.1</v>
      </c>
      <c r="G123" s="380"/>
      <c r="H123" s="380">
        <v>0.3</v>
      </c>
      <c r="I123" s="381">
        <v>238.29</v>
      </c>
      <c r="J123" s="407">
        <v>1.69</v>
      </c>
      <c r="K123" s="381">
        <v>402.71</v>
      </c>
      <c r="L123" s="407"/>
      <c r="M123" s="381">
        <v>120.81</v>
      </c>
    </row>
    <row r="124" spans="1:13" ht="28.5" x14ac:dyDescent="0.25">
      <c r="A124" s="56"/>
      <c r="B124" s="56"/>
      <c r="C124" s="56" t="s">
        <v>1373</v>
      </c>
      <c r="D124" s="56" t="s">
        <v>1374</v>
      </c>
      <c r="E124" s="379" t="s">
        <v>1372</v>
      </c>
      <c r="F124" s="380">
        <v>0.03</v>
      </c>
      <c r="G124" s="380"/>
      <c r="H124" s="380">
        <v>0.09</v>
      </c>
      <c r="I124" s="381">
        <v>58.53</v>
      </c>
      <c r="J124" s="407">
        <v>1.69</v>
      </c>
      <c r="K124" s="381">
        <v>98.92</v>
      </c>
      <c r="L124" s="407"/>
      <c r="M124" s="381">
        <v>8.9</v>
      </c>
    </row>
    <row r="125" spans="1:13" ht="28.5" x14ac:dyDescent="0.25">
      <c r="A125" s="56"/>
      <c r="B125" s="56"/>
      <c r="C125" s="56" t="s">
        <v>1375</v>
      </c>
      <c r="D125" s="56" t="s">
        <v>1376</v>
      </c>
      <c r="E125" s="379" t="s">
        <v>1372</v>
      </c>
      <c r="F125" s="380">
        <v>0.02</v>
      </c>
      <c r="G125" s="380"/>
      <c r="H125" s="380">
        <v>0.06</v>
      </c>
      <c r="I125" s="381">
        <v>56.11</v>
      </c>
      <c r="J125" s="407">
        <v>1.48</v>
      </c>
      <c r="K125" s="381">
        <v>83.04</v>
      </c>
      <c r="L125" s="407"/>
      <c r="M125" s="381">
        <v>4.9800000000000004</v>
      </c>
    </row>
    <row r="126" spans="1:13" ht="28.5" x14ac:dyDescent="0.25">
      <c r="A126" s="56"/>
      <c r="B126" s="56"/>
      <c r="C126" s="56" t="s">
        <v>1476</v>
      </c>
      <c r="D126" s="56" t="s">
        <v>1477</v>
      </c>
      <c r="E126" s="379" t="s">
        <v>75</v>
      </c>
      <c r="F126" s="380">
        <v>4.0000000000000002E-4</v>
      </c>
      <c r="G126" s="380"/>
      <c r="H126" s="380">
        <v>1.1999999999999999E-3</v>
      </c>
      <c r="I126" s="381">
        <v>61265.39</v>
      </c>
      <c r="J126" s="407">
        <v>1.44</v>
      </c>
      <c r="K126" s="381">
        <v>88222.16</v>
      </c>
      <c r="L126" s="407"/>
      <c r="M126" s="381">
        <v>105.87</v>
      </c>
    </row>
    <row r="127" spans="1:13" ht="28.5" x14ac:dyDescent="0.25">
      <c r="A127" s="56"/>
      <c r="B127" s="56"/>
      <c r="C127" s="56" t="s">
        <v>1377</v>
      </c>
      <c r="D127" s="56" t="s">
        <v>1378</v>
      </c>
      <c r="E127" s="379" t="s">
        <v>75</v>
      </c>
      <c r="F127" s="380">
        <v>1E-4</v>
      </c>
      <c r="G127" s="380"/>
      <c r="H127" s="380">
        <v>2.9999999999999997E-4</v>
      </c>
      <c r="I127" s="381">
        <v>80020.98</v>
      </c>
      <c r="J127" s="407">
        <v>1.29</v>
      </c>
      <c r="K127" s="381">
        <v>103227.06</v>
      </c>
      <c r="L127" s="407"/>
      <c r="M127" s="381">
        <v>30.97</v>
      </c>
    </row>
    <row r="128" spans="1:13" ht="28.5" x14ac:dyDescent="0.25">
      <c r="A128" s="56"/>
      <c r="B128" s="56"/>
      <c r="C128" s="56" t="s">
        <v>1478</v>
      </c>
      <c r="D128" s="56" t="s">
        <v>1479</v>
      </c>
      <c r="E128" s="379" t="s">
        <v>1438</v>
      </c>
      <c r="F128" s="380">
        <v>0.06</v>
      </c>
      <c r="G128" s="380"/>
      <c r="H128" s="380">
        <v>0.18</v>
      </c>
      <c r="I128" s="381">
        <v>1031.73</v>
      </c>
      <c r="J128" s="407">
        <v>1.25</v>
      </c>
      <c r="K128" s="381">
        <v>1289.6600000000001</v>
      </c>
      <c r="L128" s="407"/>
      <c r="M128" s="381">
        <v>232.14</v>
      </c>
    </row>
    <row r="129" spans="1:13" ht="28.5" x14ac:dyDescent="0.25">
      <c r="A129" s="56"/>
      <c r="B129" s="56"/>
      <c r="C129" s="56" t="s">
        <v>1480</v>
      </c>
      <c r="D129" s="56" t="s">
        <v>1481</v>
      </c>
      <c r="E129" s="379" t="s">
        <v>287</v>
      </c>
      <c r="F129" s="380">
        <v>0</v>
      </c>
      <c r="G129" s="380"/>
      <c r="H129" s="380">
        <v>0</v>
      </c>
      <c r="I129" s="381"/>
      <c r="J129" s="407"/>
      <c r="K129" s="381"/>
      <c r="L129" s="407"/>
      <c r="M129" s="381"/>
    </row>
    <row r="130" spans="1:13" x14ac:dyDescent="0.25">
      <c r="A130" s="56"/>
      <c r="B130" s="56"/>
      <c r="C130" s="56" t="s">
        <v>1482</v>
      </c>
      <c r="D130" s="56" t="s">
        <v>1483</v>
      </c>
      <c r="E130" s="379" t="s">
        <v>75</v>
      </c>
      <c r="F130" s="380">
        <v>0</v>
      </c>
      <c r="G130" s="380"/>
      <c r="H130" s="380">
        <v>0</v>
      </c>
      <c r="I130" s="381"/>
      <c r="J130" s="407"/>
      <c r="K130" s="381"/>
      <c r="L130" s="407"/>
      <c r="M130" s="381"/>
    </row>
    <row r="131" spans="1:13" x14ac:dyDescent="0.25">
      <c r="A131" s="56"/>
      <c r="B131" s="56"/>
      <c r="C131" s="56" t="s">
        <v>1381</v>
      </c>
      <c r="D131" s="56" t="s">
        <v>1382</v>
      </c>
      <c r="E131" s="379" t="s">
        <v>1372</v>
      </c>
      <c r="F131" s="380">
        <v>0</v>
      </c>
      <c r="G131" s="380"/>
      <c r="H131" s="380">
        <v>0</v>
      </c>
      <c r="I131" s="381"/>
      <c r="J131" s="407"/>
      <c r="K131" s="381"/>
      <c r="L131" s="407"/>
      <c r="M131" s="381"/>
    </row>
    <row r="132" spans="1:13" x14ac:dyDescent="0.25">
      <c r="A132" s="56"/>
      <c r="B132" s="56"/>
      <c r="C132" s="56" t="s">
        <v>1383</v>
      </c>
      <c r="D132" s="56" t="s">
        <v>1384</v>
      </c>
      <c r="E132" s="379" t="s">
        <v>75</v>
      </c>
      <c r="F132" s="380">
        <v>0</v>
      </c>
      <c r="G132" s="380"/>
      <c r="H132" s="380">
        <v>0</v>
      </c>
      <c r="I132" s="381"/>
      <c r="J132" s="407"/>
      <c r="K132" s="381"/>
      <c r="L132" s="407"/>
      <c r="M132" s="381"/>
    </row>
    <row r="133" spans="1:13" x14ac:dyDescent="0.25">
      <c r="A133" s="56"/>
      <c r="B133" s="56"/>
      <c r="C133" s="56" t="s">
        <v>1387</v>
      </c>
      <c r="D133" s="56" t="s">
        <v>1484</v>
      </c>
      <c r="E133" s="379" t="s">
        <v>287</v>
      </c>
      <c r="F133" s="380">
        <v>0</v>
      </c>
      <c r="G133" s="380"/>
      <c r="H133" s="380">
        <v>0</v>
      </c>
      <c r="I133" s="381"/>
      <c r="J133" s="407"/>
      <c r="K133" s="381"/>
      <c r="L133" s="407"/>
      <c r="M133" s="381"/>
    </row>
    <row r="134" spans="1:13" x14ac:dyDescent="0.25">
      <c r="A134" s="56"/>
      <c r="B134" s="56"/>
      <c r="C134" s="56" t="s">
        <v>1485</v>
      </c>
      <c r="D134" s="56" t="s">
        <v>1486</v>
      </c>
      <c r="E134" s="379" t="s">
        <v>287</v>
      </c>
      <c r="F134" s="380">
        <v>0</v>
      </c>
      <c r="G134" s="380"/>
      <c r="H134" s="380">
        <v>0</v>
      </c>
      <c r="I134" s="381"/>
      <c r="J134" s="407"/>
      <c r="K134" s="381"/>
      <c r="L134" s="407"/>
      <c r="M134" s="381"/>
    </row>
    <row r="135" spans="1:13" x14ac:dyDescent="0.25">
      <c r="A135" s="56"/>
      <c r="B135" s="56"/>
      <c r="C135" s="56" t="s">
        <v>1487</v>
      </c>
      <c r="D135" s="61" t="s">
        <v>1488</v>
      </c>
      <c r="E135" s="385" t="s">
        <v>287</v>
      </c>
      <c r="F135" s="386">
        <v>0</v>
      </c>
      <c r="G135" s="386"/>
      <c r="H135" s="386">
        <v>0</v>
      </c>
      <c r="I135" s="387"/>
      <c r="J135" s="388"/>
      <c r="K135" s="387"/>
      <c r="L135" s="388"/>
      <c r="M135" s="387"/>
    </row>
    <row r="136" spans="1:13" x14ac:dyDescent="0.25">
      <c r="A136" s="56"/>
      <c r="B136" s="56"/>
      <c r="C136" s="56"/>
      <c r="D136" s="405" t="s">
        <v>1287</v>
      </c>
      <c r="E136" s="379"/>
      <c r="F136" s="380"/>
      <c r="G136" s="380"/>
      <c r="H136" s="380"/>
      <c r="I136" s="381"/>
      <c r="J136" s="407"/>
      <c r="K136" s="381"/>
      <c r="L136" s="407"/>
      <c r="M136" s="381">
        <v>11846.999999999998</v>
      </c>
    </row>
    <row r="137" spans="1:13" x14ac:dyDescent="0.25">
      <c r="A137" s="56"/>
      <c r="B137" s="56"/>
      <c r="C137" s="56"/>
      <c r="D137" s="56" t="s">
        <v>1288</v>
      </c>
      <c r="E137" s="379"/>
      <c r="F137" s="380"/>
      <c r="G137" s="380"/>
      <c r="H137" s="380"/>
      <c r="I137" s="381"/>
      <c r="J137" s="407"/>
      <c r="K137" s="381"/>
      <c r="L137" s="407"/>
      <c r="M137" s="381">
        <v>5946.1399999999994</v>
      </c>
    </row>
    <row r="138" spans="1:13" ht="28.5" x14ac:dyDescent="0.25">
      <c r="A138" s="56"/>
      <c r="B138" s="56"/>
      <c r="C138" s="56" t="s">
        <v>1289</v>
      </c>
      <c r="D138" s="56" t="s">
        <v>1290</v>
      </c>
      <c r="E138" s="379" t="s">
        <v>49</v>
      </c>
      <c r="F138" s="380">
        <v>103</v>
      </c>
      <c r="G138" s="380"/>
      <c r="H138" s="380">
        <v>103</v>
      </c>
      <c r="I138" s="381"/>
      <c r="J138" s="407"/>
      <c r="K138" s="381"/>
      <c r="L138" s="407"/>
      <c r="M138" s="381">
        <v>6124.52</v>
      </c>
    </row>
    <row r="139" spans="1:13" ht="28.5" x14ac:dyDescent="0.25">
      <c r="A139" s="61"/>
      <c r="B139" s="61"/>
      <c r="C139" s="61" t="s">
        <v>1291</v>
      </c>
      <c r="D139" s="61" t="s">
        <v>1292</v>
      </c>
      <c r="E139" s="385" t="s">
        <v>49</v>
      </c>
      <c r="F139" s="386">
        <v>60</v>
      </c>
      <c r="G139" s="386"/>
      <c r="H139" s="386">
        <v>60</v>
      </c>
      <c r="I139" s="387"/>
      <c r="J139" s="388"/>
      <c r="K139" s="387"/>
      <c r="L139" s="388"/>
      <c r="M139" s="387">
        <v>3567.68</v>
      </c>
    </row>
    <row r="140" spans="1:13" x14ac:dyDescent="0.25">
      <c r="D140" s="1925" t="s">
        <v>52</v>
      </c>
      <c r="E140" s="1925"/>
      <c r="F140" s="1925"/>
      <c r="G140" s="1925"/>
      <c r="H140" s="1925"/>
      <c r="I140" s="1925"/>
      <c r="J140" s="1918">
        <v>7179.7333333333336</v>
      </c>
      <c r="K140" s="1918"/>
      <c r="L140" s="1918">
        <v>21539.200000000001</v>
      </c>
      <c r="M140" s="1918"/>
    </row>
    <row r="141" spans="1:13" ht="42.75" x14ac:dyDescent="0.25">
      <c r="A141" s="378" t="s">
        <v>550</v>
      </c>
      <c r="B141" s="378" t="s">
        <v>550</v>
      </c>
      <c r="C141" s="56" t="s">
        <v>1489</v>
      </c>
      <c r="D141" s="56" t="s">
        <v>1968</v>
      </c>
      <c r="E141" s="379" t="s">
        <v>287</v>
      </c>
      <c r="F141" s="380">
        <v>-3</v>
      </c>
      <c r="G141" s="380"/>
      <c r="H141" s="380">
        <v>-3</v>
      </c>
      <c r="I141" s="381"/>
      <c r="J141" s="407"/>
      <c r="K141" s="381"/>
      <c r="L141" s="407"/>
      <c r="M141" s="381"/>
    </row>
    <row r="142" spans="1:13" x14ac:dyDescent="0.25">
      <c r="A142" s="55"/>
      <c r="B142" s="55"/>
      <c r="C142" s="380">
        <v>1</v>
      </c>
      <c r="D142" s="55" t="s">
        <v>1276</v>
      </c>
      <c r="E142" s="379" t="s">
        <v>1257</v>
      </c>
      <c r="F142" s="383"/>
      <c r="G142" s="380"/>
      <c r="H142" s="383">
        <v>-0.66</v>
      </c>
      <c r="I142" s="380"/>
      <c r="J142" s="380"/>
      <c r="K142" s="380"/>
      <c r="L142" s="380"/>
      <c r="M142" s="384">
        <v>-317.97000000000003</v>
      </c>
    </row>
    <row r="143" spans="1:13" x14ac:dyDescent="0.25">
      <c r="A143" s="56"/>
      <c r="B143" s="56"/>
      <c r="C143" s="56" t="s">
        <v>1472</v>
      </c>
      <c r="D143" s="56" t="s">
        <v>1969</v>
      </c>
      <c r="E143" s="379" t="s">
        <v>1257</v>
      </c>
      <c r="F143" s="380">
        <v>0.22</v>
      </c>
      <c r="G143" s="380"/>
      <c r="H143" s="380">
        <v>-0.66</v>
      </c>
      <c r="I143" s="381"/>
      <c r="J143" s="407"/>
      <c r="K143" s="381">
        <v>481.77</v>
      </c>
      <c r="L143" s="407"/>
      <c r="M143" s="381">
        <v>-317.97000000000003</v>
      </c>
    </row>
    <row r="144" spans="1:13" x14ac:dyDescent="0.25">
      <c r="A144" s="55"/>
      <c r="B144" s="55"/>
      <c r="C144" s="380">
        <v>2</v>
      </c>
      <c r="D144" s="55" t="s">
        <v>47</v>
      </c>
      <c r="E144" s="379"/>
      <c r="F144" s="383"/>
      <c r="G144" s="380"/>
      <c r="H144" s="383"/>
      <c r="I144" s="380"/>
      <c r="J144" s="380"/>
      <c r="K144" s="380"/>
      <c r="L144" s="380"/>
      <c r="M144" s="384">
        <v>-1715.0899999999997</v>
      </c>
    </row>
    <row r="145" spans="1:13" x14ac:dyDescent="0.25">
      <c r="A145" s="55"/>
      <c r="B145" s="55"/>
      <c r="C145" s="380"/>
      <c r="D145" s="55" t="s">
        <v>1279</v>
      </c>
      <c r="E145" s="379" t="s">
        <v>1257</v>
      </c>
      <c r="F145" s="383"/>
      <c r="G145" s="380"/>
      <c r="H145" s="383">
        <v>-0.69</v>
      </c>
      <c r="I145" s="380"/>
      <c r="J145" s="380"/>
      <c r="K145" s="380"/>
      <c r="L145" s="380"/>
      <c r="M145" s="384">
        <v>-414.52</v>
      </c>
    </row>
    <row r="146" spans="1:13" ht="42.75" x14ac:dyDescent="0.25">
      <c r="A146" s="56"/>
      <c r="B146" s="56"/>
      <c r="C146" s="56" t="s">
        <v>1474</v>
      </c>
      <c r="D146" s="56" t="s">
        <v>1475</v>
      </c>
      <c r="E146" s="379" t="s">
        <v>1282</v>
      </c>
      <c r="F146" s="380">
        <v>0.23</v>
      </c>
      <c r="G146" s="380"/>
      <c r="H146" s="380">
        <v>-0.69</v>
      </c>
      <c r="I146" s="381">
        <v>2088.77</v>
      </c>
      <c r="J146" s="407">
        <v>1.19</v>
      </c>
      <c r="K146" s="381">
        <v>2485.64</v>
      </c>
      <c r="L146" s="407"/>
      <c r="M146" s="381">
        <v>-1715.09</v>
      </c>
    </row>
    <row r="147" spans="1:13" ht="28.5" x14ac:dyDescent="0.25">
      <c r="A147" s="56"/>
      <c r="B147" s="56"/>
      <c r="C147" s="56" t="s">
        <v>1429</v>
      </c>
      <c r="D147" s="61" t="s">
        <v>1430</v>
      </c>
      <c r="E147" s="385" t="s">
        <v>1257</v>
      </c>
      <c r="F147" s="386">
        <v>0.23</v>
      </c>
      <c r="G147" s="386"/>
      <c r="H147" s="386">
        <v>-0.69</v>
      </c>
      <c r="I147" s="387"/>
      <c r="J147" s="388"/>
      <c r="K147" s="387">
        <v>600.75</v>
      </c>
      <c r="L147" s="388"/>
      <c r="M147" s="387">
        <v>-414.52</v>
      </c>
    </row>
    <row r="148" spans="1:13" x14ac:dyDescent="0.25">
      <c r="A148" s="56"/>
      <c r="B148" s="56"/>
      <c r="C148" s="56"/>
      <c r="D148" s="405" t="s">
        <v>1287</v>
      </c>
      <c r="E148" s="379"/>
      <c r="F148" s="380"/>
      <c r="G148" s="380"/>
      <c r="H148" s="380"/>
      <c r="I148" s="381"/>
      <c r="J148" s="407"/>
      <c r="K148" s="381"/>
      <c r="L148" s="407"/>
      <c r="M148" s="381">
        <v>-2447.58</v>
      </c>
    </row>
    <row r="149" spans="1:13" x14ac:dyDescent="0.25">
      <c r="A149" s="56"/>
      <c r="B149" s="56"/>
      <c r="C149" s="56"/>
      <c r="D149" s="56" t="s">
        <v>1288</v>
      </c>
      <c r="E149" s="379"/>
      <c r="F149" s="380"/>
      <c r="G149" s="380"/>
      <c r="H149" s="380"/>
      <c r="I149" s="381"/>
      <c r="J149" s="407"/>
      <c r="K149" s="381"/>
      <c r="L149" s="407"/>
      <c r="M149" s="381">
        <v>-732.49</v>
      </c>
    </row>
    <row r="150" spans="1:13" ht="28.5" x14ac:dyDescent="0.25">
      <c r="A150" s="56"/>
      <c r="B150" s="56"/>
      <c r="C150" s="56" t="s">
        <v>1289</v>
      </c>
      <c r="D150" s="56" t="s">
        <v>1290</v>
      </c>
      <c r="E150" s="379" t="s">
        <v>49</v>
      </c>
      <c r="F150" s="380">
        <v>103</v>
      </c>
      <c r="G150" s="380"/>
      <c r="H150" s="380">
        <v>103</v>
      </c>
      <c r="I150" s="381"/>
      <c r="J150" s="407"/>
      <c r="K150" s="381"/>
      <c r="L150" s="407"/>
      <c r="M150" s="381">
        <v>-754.46</v>
      </c>
    </row>
    <row r="151" spans="1:13" ht="28.5" x14ac:dyDescent="0.25">
      <c r="A151" s="61"/>
      <c r="B151" s="61"/>
      <c r="C151" s="61" t="s">
        <v>1291</v>
      </c>
      <c r="D151" s="61" t="s">
        <v>1292</v>
      </c>
      <c r="E151" s="385" t="s">
        <v>49</v>
      </c>
      <c r="F151" s="386">
        <v>60</v>
      </c>
      <c r="G151" s="386"/>
      <c r="H151" s="386">
        <v>60</v>
      </c>
      <c r="I151" s="387"/>
      <c r="J151" s="388"/>
      <c r="K151" s="387"/>
      <c r="L151" s="388"/>
      <c r="M151" s="387">
        <v>-439.49</v>
      </c>
    </row>
    <row r="152" spans="1:13" x14ac:dyDescent="0.25">
      <c r="D152" s="1925" t="s">
        <v>52</v>
      </c>
      <c r="E152" s="1925"/>
      <c r="F152" s="1925"/>
      <c r="G152" s="1925"/>
      <c r="H152" s="1925"/>
      <c r="I152" s="1925"/>
      <c r="J152" s="1918">
        <v>1213.843333333333</v>
      </c>
      <c r="K152" s="1918"/>
      <c r="L152" s="1918">
        <v>-3641.5299999999993</v>
      </c>
      <c r="M152" s="1918"/>
    </row>
    <row r="153" spans="1:13" ht="42.75" x14ac:dyDescent="0.25">
      <c r="A153" s="378" t="s">
        <v>551</v>
      </c>
      <c r="B153" s="378" t="s">
        <v>551</v>
      </c>
      <c r="C153" s="56" t="s">
        <v>1489</v>
      </c>
      <c r="D153" s="56" t="s">
        <v>1968</v>
      </c>
      <c r="E153" s="379" t="s">
        <v>287</v>
      </c>
      <c r="F153" s="380">
        <v>3</v>
      </c>
      <c r="G153" s="380"/>
      <c r="H153" s="380">
        <v>3</v>
      </c>
      <c r="I153" s="381"/>
      <c r="J153" s="407"/>
      <c r="K153" s="381"/>
      <c r="L153" s="407"/>
      <c r="M153" s="381"/>
    </row>
    <row r="154" spans="1:13" ht="25.5" x14ac:dyDescent="0.25">
      <c r="C154" s="382" t="s">
        <v>1970</v>
      </c>
      <c r="D154" s="1919" t="s">
        <v>2084</v>
      </c>
      <c r="E154" s="1919"/>
      <c r="F154" s="1919"/>
      <c r="G154" s="1919"/>
      <c r="H154" s="1919"/>
      <c r="I154" s="1919"/>
      <c r="J154" s="1919"/>
      <c r="K154" s="1919"/>
      <c r="L154" s="1919"/>
      <c r="M154" s="1919"/>
    </row>
    <row r="155" spans="1:13" x14ac:dyDescent="0.25">
      <c r="A155" s="55"/>
      <c r="B155" s="55"/>
      <c r="C155" s="380">
        <v>1</v>
      </c>
      <c r="D155" s="55" t="s">
        <v>1276</v>
      </c>
      <c r="E155" s="379" t="s">
        <v>1257</v>
      </c>
      <c r="F155" s="383"/>
      <c r="G155" s="380"/>
      <c r="H155" s="383">
        <v>0.82499999999999996</v>
      </c>
      <c r="I155" s="380"/>
      <c r="J155" s="380"/>
      <c r="K155" s="380"/>
      <c r="L155" s="380"/>
      <c r="M155" s="384">
        <v>397.46</v>
      </c>
    </row>
    <row r="156" spans="1:13" x14ac:dyDescent="0.25">
      <c r="A156" s="56"/>
      <c r="B156" s="56"/>
      <c r="C156" s="56" t="s">
        <v>1472</v>
      </c>
      <c r="D156" s="56" t="s">
        <v>1969</v>
      </c>
      <c r="E156" s="379" t="s">
        <v>1257</v>
      </c>
      <c r="F156" s="380">
        <v>0.22</v>
      </c>
      <c r="G156" s="380">
        <v>1.25</v>
      </c>
      <c r="H156" s="380">
        <v>0.82499999999999996</v>
      </c>
      <c r="I156" s="381"/>
      <c r="J156" s="407"/>
      <c r="K156" s="381">
        <v>481.77</v>
      </c>
      <c r="L156" s="407"/>
      <c r="M156" s="381">
        <v>397.46</v>
      </c>
    </row>
    <row r="157" spans="1:13" x14ac:dyDescent="0.25">
      <c r="A157" s="55"/>
      <c r="B157" s="55"/>
      <c r="C157" s="380">
        <v>2</v>
      </c>
      <c r="D157" s="55" t="s">
        <v>47</v>
      </c>
      <c r="E157" s="379"/>
      <c r="F157" s="383"/>
      <c r="G157" s="380"/>
      <c r="H157" s="383"/>
      <c r="I157" s="380"/>
      <c r="J157" s="380"/>
      <c r="K157" s="380"/>
      <c r="L157" s="380"/>
      <c r="M157" s="384">
        <v>2143.8600000000006</v>
      </c>
    </row>
    <row r="158" spans="1:13" x14ac:dyDescent="0.25">
      <c r="A158" s="55"/>
      <c r="B158" s="55"/>
      <c r="C158" s="380"/>
      <c r="D158" s="55" t="s">
        <v>1279</v>
      </c>
      <c r="E158" s="379" t="s">
        <v>1257</v>
      </c>
      <c r="F158" s="383"/>
      <c r="G158" s="380"/>
      <c r="H158" s="383">
        <v>0.86250000000000004</v>
      </c>
      <c r="I158" s="380"/>
      <c r="J158" s="380"/>
      <c r="K158" s="380"/>
      <c r="L158" s="380"/>
      <c r="M158" s="384">
        <v>518.15</v>
      </c>
    </row>
    <row r="159" spans="1:13" ht="42.75" x14ac:dyDescent="0.25">
      <c r="A159" s="56"/>
      <c r="B159" s="56"/>
      <c r="C159" s="56" t="s">
        <v>1474</v>
      </c>
      <c r="D159" s="56" t="s">
        <v>1475</v>
      </c>
      <c r="E159" s="379" t="s">
        <v>1282</v>
      </c>
      <c r="F159" s="380">
        <v>0.23</v>
      </c>
      <c r="G159" s="380">
        <v>1.25</v>
      </c>
      <c r="H159" s="380">
        <v>0.86250000000000004</v>
      </c>
      <c r="I159" s="381">
        <v>2088.77</v>
      </c>
      <c r="J159" s="407">
        <v>1.19</v>
      </c>
      <c r="K159" s="381">
        <v>2485.64</v>
      </c>
      <c r="L159" s="407"/>
      <c r="M159" s="381">
        <v>2143.86</v>
      </c>
    </row>
    <row r="160" spans="1:13" ht="28.5" x14ac:dyDescent="0.25">
      <c r="A160" s="56"/>
      <c r="B160" s="56"/>
      <c r="C160" s="56" t="s">
        <v>1429</v>
      </c>
      <c r="D160" s="61" t="s">
        <v>1430</v>
      </c>
      <c r="E160" s="385" t="s">
        <v>1257</v>
      </c>
      <c r="F160" s="386">
        <v>0.23</v>
      </c>
      <c r="G160" s="386">
        <v>1.25</v>
      </c>
      <c r="H160" s="386">
        <v>0.69</v>
      </c>
      <c r="I160" s="387"/>
      <c r="J160" s="388"/>
      <c r="K160" s="387">
        <v>600.75</v>
      </c>
      <c r="L160" s="388"/>
      <c r="M160" s="387">
        <v>518.15</v>
      </c>
    </row>
    <row r="161" spans="1:13" x14ac:dyDescent="0.25">
      <c r="A161" s="56"/>
      <c r="B161" s="56"/>
      <c r="C161" s="56"/>
      <c r="D161" s="405" t="s">
        <v>1287</v>
      </c>
      <c r="E161" s="379"/>
      <c r="F161" s="380"/>
      <c r="G161" s="380"/>
      <c r="H161" s="380"/>
      <c r="I161" s="381"/>
      <c r="J161" s="407"/>
      <c r="K161" s="381"/>
      <c r="L161" s="407"/>
      <c r="M161" s="381">
        <v>3059.4700000000007</v>
      </c>
    </row>
    <row r="162" spans="1:13" x14ac:dyDescent="0.25">
      <c r="A162" s="56"/>
      <c r="B162" s="56"/>
      <c r="C162" s="56"/>
      <c r="D162" s="56" t="s">
        <v>1288</v>
      </c>
      <c r="E162" s="379"/>
      <c r="F162" s="380"/>
      <c r="G162" s="380"/>
      <c r="H162" s="380"/>
      <c r="I162" s="381"/>
      <c r="J162" s="407"/>
      <c r="K162" s="381"/>
      <c r="L162" s="407"/>
      <c r="M162" s="381">
        <v>915.6099999999999</v>
      </c>
    </row>
    <row r="163" spans="1:13" ht="28.5" x14ac:dyDescent="0.25">
      <c r="A163" s="56"/>
      <c r="B163" s="56"/>
      <c r="C163" s="56" t="s">
        <v>1289</v>
      </c>
      <c r="D163" s="56" t="s">
        <v>1290</v>
      </c>
      <c r="E163" s="379" t="s">
        <v>49</v>
      </c>
      <c r="F163" s="380">
        <v>103</v>
      </c>
      <c r="G163" s="380"/>
      <c r="H163" s="380">
        <v>103</v>
      </c>
      <c r="I163" s="381"/>
      <c r="J163" s="407"/>
      <c r="K163" s="381"/>
      <c r="L163" s="407"/>
      <c r="M163" s="381">
        <v>943.08</v>
      </c>
    </row>
    <row r="164" spans="1:13" ht="28.5" x14ac:dyDescent="0.25">
      <c r="A164" s="61"/>
      <c r="B164" s="61"/>
      <c r="C164" s="61" t="s">
        <v>1291</v>
      </c>
      <c r="D164" s="61" t="s">
        <v>1292</v>
      </c>
      <c r="E164" s="385" t="s">
        <v>49</v>
      </c>
      <c r="F164" s="386">
        <v>60</v>
      </c>
      <c r="G164" s="386"/>
      <c r="H164" s="386">
        <v>60</v>
      </c>
      <c r="I164" s="387"/>
      <c r="J164" s="388"/>
      <c r="K164" s="387"/>
      <c r="L164" s="388"/>
      <c r="M164" s="387">
        <v>549.37</v>
      </c>
    </row>
    <row r="165" spans="1:13" x14ac:dyDescent="0.25">
      <c r="D165" s="1925" t="s">
        <v>52</v>
      </c>
      <c r="E165" s="1925"/>
      <c r="F165" s="1925"/>
      <c r="G165" s="1925"/>
      <c r="H165" s="1925"/>
      <c r="I165" s="1925"/>
      <c r="J165" s="1918">
        <v>1517.3066666666666</v>
      </c>
      <c r="K165" s="1918"/>
      <c r="L165" s="1918">
        <v>4551.92</v>
      </c>
      <c r="M165" s="1918"/>
    </row>
    <row r="166" spans="1:13" ht="57" x14ac:dyDescent="0.25">
      <c r="A166" s="378" t="s">
        <v>552</v>
      </c>
      <c r="B166" s="378" t="s">
        <v>552</v>
      </c>
      <c r="C166" s="56" t="s">
        <v>2061</v>
      </c>
      <c r="D166" s="56" t="s">
        <v>2062</v>
      </c>
      <c r="E166" s="379" t="s">
        <v>287</v>
      </c>
      <c r="F166" s="380">
        <v>4</v>
      </c>
      <c r="G166" s="380"/>
      <c r="H166" s="380">
        <v>4</v>
      </c>
      <c r="I166" s="381"/>
      <c r="J166" s="407"/>
      <c r="K166" s="381"/>
      <c r="L166" s="407"/>
      <c r="M166" s="381"/>
    </row>
    <row r="167" spans="1:13" x14ac:dyDescent="0.25">
      <c r="A167" s="55"/>
      <c r="B167" s="55"/>
      <c r="C167" s="380">
        <v>1</v>
      </c>
      <c r="D167" s="55" t="s">
        <v>1276</v>
      </c>
      <c r="E167" s="379" t="s">
        <v>1257</v>
      </c>
      <c r="F167" s="383"/>
      <c r="G167" s="380"/>
      <c r="H167" s="383">
        <v>23.92</v>
      </c>
      <c r="I167" s="380"/>
      <c r="J167" s="380"/>
      <c r="K167" s="380"/>
      <c r="L167" s="380"/>
      <c r="M167" s="384">
        <v>11523.94</v>
      </c>
    </row>
    <row r="168" spans="1:13" x14ac:dyDescent="0.25">
      <c r="A168" s="56"/>
      <c r="B168" s="56"/>
      <c r="C168" s="56" t="s">
        <v>1472</v>
      </c>
      <c r="D168" s="56" t="s">
        <v>1969</v>
      </c>
      <c r="E168" s="379" t="s">
        <v>1257</v>
      </c>
      <c r="F168" s="380">
        <v>5.98</v>
      </c>
      <c r="G168" s="380"/>
      <c r="H168" s="380">
        <v>23.92</v>
      </c>
      <c r="I168" s="381"/>
      <c r="J168" s="407"/>
      <c r="K168" s="381">
        <v>481.77</v>
      </c>
      <c r="L168" s="407"/>
      <c r="M168" s="381">
        <v>11523.94</v>
      </c>
    </row>
    <row r="169" spans="1:13" x14ac:dyDescent="0.25">
      <c r="A169" s="55"/>
      <c r="B169" s="55"/>
      <c r="C169" s="380">
        <v>2</v>
      </c>
      <c r="D169" s="55" t="s">
        <v>47</v>
      </c>
      <c r="E169" s="379"/>
      <c r="F169" s="383"/>
      <c r="G169" s="380"/>
      <c r="H169" s="383"/>
      <c r="I169" s="380"/>
      <c r="J169" s="380"/>
      <c r="K169" s="380"/>
      <c r="L169" s="380"/>
      <c r="M169" s="384">
        <v>16824.53</v>
      </c>
    </row>
    <row r="170" spans="1:13" x14ac:dyDescent="0.25">
      <c r="A170" s="55"/>
      <c r="B170" s="55"/>
      <c r="C170" s="380"/>
      <c r="D170" s="55" t="s">
        <v>1279</v>
      </c>
      <c r="E170" s="379" t="s">
        <v>1257</v>
      </c>
      <c r="F170" s="383"/>
      <c r="G170" s="380"/>
      <c r="H170" s="383">
        <v>8</v>
      </c>
      <c r="I170" s="380"/>
      <c r="J170" s="380"/>
      <c r="K170" s="380"/>
      <c r="L170" s="380"/>
      <c r="M170" s="384">
        <v>4681.17</v>
      </c>
    </row>
    <row r="171" spans="1:13" ht="42.75" x14ac:dyDescent="0.25">
      <c r="A171" s="56"/>
      <c r="B171" s="56"/>
      <c r="C171" s="56" t="s">
        <v>1474</v>
      </c>
      <c r="D171" s="56" t="s">
        <v>1475</v>
      </c>
      <c r="E171" s="379" t="s">
        <v>1282</v>
      </c>
      <c r="F171" s="380">
        <v>1.6</v>
      </c>
      <c r="G171" s="380"/>
      <c r="H171" s="380">
        <v>6.4</v>
      </c>
      <c r="I171" s="381">
        <v>2088.77</v>
      </c>
      <c r="J171" s="407">
        <v>1.19</v>
      </c>
      <c r="K171" s="381">
        <v>2485.64</v>
      </c>
      <c r="L171" s="407"/>
      <c r="M171" s="381">
        <v>15908.1</v>
      </c>
    </row>
    <row r="172" spans="1:13" ht="28.5" x14ac:dyDescent="0.25">
      <c r="A172" s="56"/>
      <c r="B172" s="56"/>
      <c r="C172" s="56" t="s">
        <v>1429</v>
      </c>
      <c r="D172" s="56" t="s">
        <v>1430</v>
      </c>
      <c r="E172" s="379" t="s">
        <v>1257</v>
      </c>
      <c r="F172" s="380">
        <v>1.6</v>
      </c>
      <c r="G172" s="380"/>
      <c r="H172" s="380">
        <v>6.4</v>
      </c>
      <c r="I172" s="381"/>
      <c r="J172" s="407"/>
      <c r="K172" s="381">
        <v>600.75</v>
      </c>
      <c r="L172" s="407"/>
      <c r="M172" s="381">
        <v>3844.8</v>
      </c>
    </row>
    <row r="173" spans="1:13" ht="28.5" x14ac:dyDescent="0.25">
      <c r="A173" s="56"/>
      <c r="B173" s="56"/>
      <c r="C173" s="56" t="s">
        <v>1285</v>
      </c>
      <c r="D173" s="56" t="s">
        <v>1286</v>
      </c>
      <c r="E173" s="379" t="s">
        <v>1282</v>
      </c>
      <c r="F173" s="380">
        <v>0.4</v>
      </c>
      <c r="G173" s="380"/>
      <c r="H173" s="380">
        <v>1.6</v>
      </c>
      <c r="I173" s="381"/>
      <c r="J173" s="407"/>
      <c r="K173" s="381">
        <v>572.77</v>
      </c>
      <c r="L173" s="407"/>
      <c r="M173" s="381">
        <v>916.43</v>
      </c>
    </row>
    <row r="174" spans="1:13" ht="28.5" x14ac:dyDescent="0.25">
      <c r="A174" s="56"/>
      <c r="B174" s="56"/>
      <c r="C174" s="56" t="s">
        <v>1283</v>
      </c>
      <c r="D174" s="56" t="s">
        <v>1284</v>
      </c>
      <c r="E174" s="379" t="s">
        <v>1257</v>
      </c>
      <c r="F174" s="380">
        <v>0.4</v>
      </c>
      <c r="G174" s="380"/>
      <c r="H174" s="380">
        <v>1.6</v>
      </c>
      <c r="I174" s="381"/>
      <c r="J174" s="407"/>
      <c r="K174" s="381">
        <v>522.73</v>
      </c>
      <c r="L174" s="407"/>
      <c r="M174" s="381">
        <v>836.37</v>
      </c>
    </row>
    <row r="175" spans="1:13" x14ac:dyDescent="0.25">
      <c r="A175" s="55"/>
      <c r="B175" s="55"/>
      <c r="C175" s="380">
        <v>4</v>
      </c>
      <c r="D175" s="55" t="s">
        <v>1369</v>
      </c>
      <c r="E175" s="379"/>
      <c r="F175" s="383"/>
      <c r="G175" s="380"/>
      <c r="H175" s="383"/>
      <c r="I175" s="380"/>
      <c r="J175" s="380"/>
      <c r="K175" s="380"/>
      <c r="L175" s="380"/>
      <c r="M175" s="384">
        <v>671.56</v>
      </c>
    </row>
    <row r="176" spans="1:13" ht="28.5" x14ac:dyDescent="0.25">
      <c r="A176" s="56"/>
      <c r="B176" s="56"/>
      <c r="C176" s="56" t="s">
        <v>1370</v>
      </c>
      <c r="D176" s="56" t="s">
        <v>1371</v>
      </c>
      <c r="E176" s="379" t="s">
        <v>1372</v>
      </c>
      <c r="F176" s="380">
        <v>0.1</v>
      </c>
      <c r="G176" s="380"/>
      <c r="H176" s="380">
        <v>0.4</v>
      </c>
      <c r="I176" s="381">
        <v>238.29</v>
      </c>
      <c r="J176" s="407">
        <v>1.69</v>
      </c>
      <c r="K176" s="381">
        <v>402.71</v>
      </c>
      <c r="L176" s="407"/>
      <c r="M176" s="381">
        <v>161.08000000000001</v>
      </c>
    </row>
    <row r="177" spans="1:13" ht="28.5" x14ac:dyDescent="0.25">
      <c r="A177" s="56"/>
      <c r="B177" s="56"/>
      <c r="C177" s="56" t="s">
        <v>1373</v>
      </c>
      <c r="D177" s="56" t="s">
        <v>1374</v>
      </c>
      <c r="E177" s="379" t="s">
        <v>1372</v>
      </c>
      <c r="F177" s="380">
        <v>0.03</v>
      </c>
      <c r="G177" s="380"/>
      <c r="H177" s="380">
        <v>0.12</v>
      </c>
      <c r="I177" s="381">
        <v>58.53</v>
      </c>
      <c r="J177" s="407">
        <v>1.69</v>
      </c>
      <c r="K177" s="381">
        <v>98.92</v>
      </c>
      <c r="L177" s="407"/>
      <c r="M177" s="381">
        <v>11.87</v>
      </c>
    </row>
    <row r="178" spans="1:13" ht="28.5" x14ac:dyDescent="0.25">
      <c r="A178" s="56"/>
      <c r="B178" s="56"/>
      <c r="C178" s="56" t="s">
        <v>1375</v>
      </c>
      <c r="D178" s="56" t="s">
        <v>1376</v>
      </c>
      <c r="E178" s="379" t="s">
        <v>1372</v>
      </c>
      <c r="F178" s="380">
        <v>0.02</v>
      </c>
      <c r="G178" s="380"/>
      <c r="H178" s="380">
        <v>0.08</v>
      </c>
      <c r="I178" s="381">
        <v>56.11</v>
      </c>
      <c r="J178" s="407">
        <v>1.48</v>
      </c>
      <c r="K178" s="381">
        <v>83.04</v>
      </c>
      <c r="L178" s="407"/>
      <c r="M178" s="381">
        <v>6.64</v>
      </c>
    </row>
    <row r="179" spans="1:13" ht="28.5" x14ac:dyDescent="0.25">
      <c r="A179" s="56"/>
      <c r="B179" s="56"/>
      <c r="C179" s="56" t="s">
        <v>1476</v>
      </c>
      <c r="D179" s="56" t="s">
        <v>1477</v>
      </c>
      <c r="E179" s="379" t="s">
        <v>75</v>
      </c>
      <c r="F179" s="380">
        <v>4.0000000000000002E-4</v>
      </c>
      <c r="G179" s="380"/>
      <c r="H179" s="380">
        <v>1.6000000000000001E-3</v>
      </c>
      <c r="I179" s="381">
        <v>61265.39</v>
      </c>
      <c r="J179" s="407">
        <v>1.44</v>
      </c>
      <c r="K179" s="381">
        <v>88222.16</v>
      </c>
      <c r="L179" s="407"/>
      <c r="M179" s="381">
        <v>141.16</v>
      </c>
    </row>
    <row r="180" spans="1:13" ht="28.5" x14ac:dyDescent="0.25">
      <c r="A180" s="56"/>
      <c r="B180" s="56"/>
      <c r="C180" s="56" t="s">
        <v>1377</v>
      </c>
      <c r="D180" s="56" t="s">
        <v>1378</v>
      </c>
      <c r="E180" s="379" t="s">
        <v>75</v>
      </c>
      <c r="F180" s="380">
        <v>1E-4</v>
      </c>
      <c r="G180" s="380"/>
      <c r="H180" s="380">
        <v>4.0000000000000002E-4</v>
      </c>
      <c r="I180" s="381">
        <v>80020.98</v>
      </c>
      <c r="J180" s="407">
        <v>1.29</v>
      </c>
      <c r="K180" s="381">
        <v>103227.06</v>
      </c>
      <c r="L180" s="407"/>
      <c r="M180" s="381">
        <v>41.29</v>
      </c>
    </row>
    <row r="181" spans="1:13" ht="28.5" x14ac:dyDescent="0.25">
      <c r="A181" s="56"/>
      <c r="B181" s="56"/>
      <c r="C181" s="56" t="s">
        <v>1478</v>
      </c>
      <c r="D181" s="56" t="s">
        <v>1479</v>
      </c>
      <c r="E181" s="379" t="s">
        <v>1438</v>
      </c>
      <c r="F181" s="380">
        <v>0.06</v>
      </c>
      <c r="G181" s="380"/>
      <c r="H181" s="380">
        <v>0.24</v>
      </c>
      <c r="I181" s="381">
        <v>1031.73</v>
      </c>
      <c r="J181" s="407">
        <v>1.25</v>
      </c>
      <c r="K181" s="381">
        <v>1289.6600000000001</v>
      </c>
      <c r="L181" s="407"/>
      <c r="M181" s="381">
        <v>309.52</v>
      </c>
    </row>
    <row r="182" spans="1:13" ht="28.5" x14ac:dyDescent="0.25">
      <c r="A182" s="56"/>
      <c r="B182" s="56"/>
      <c r="C182" s="56" t="s">
        <v>1480</v>
      </c>
      <c r="D182" s="56" t="s">
        <v>1481</v>
      </c>
      <c r="E182" s="379" t="s">
        <v>287</v>
      </c>
      <c r="F182" s="380">
        <v>0</v>
      </c>
      <c r="G182" s="380"/>
      <c r="H182" s="380">
        <v>0</v>
      </c>
      <c r="I182" s="381"/>
      <c r="J182" s="407"/>
      <c r="K182" s="381"/>
      <c r="L182" s="407"/>
      <c r="M182" s="381"/>
    </row>
    <row r="183" spans="1:13" x14ac:dyDescent="0.25">
      <c r="A183" s="56"/>
      <c r="B183" s="56"/>
      <c r="C183" s="56" t="s">
        <v>1482</v>
      </c>
      <c r="D183" s="56" t="s">
        <v>1483</v>
      </c>
      <c r="E183" s="379" t="s">
        <v>75</v>
      </c>
      <c r="F183" s="380">
        <v>0</v>
      </c>
      <c r="G183" s="380"/>
      <c r="H183" s="380">
        <v>0</v>
      </c>
      <c r="I183" s="381"/>
      <c r="J183" s="407"/>
      <c r="K183" s="381"/>
      <c r="L183" s="407"/>
      <c r="M183" s="381"/>
    </row>
    <row r="184" spans="1:13" x14ac:dyDescent="0.25">
      <c r="A184" s="56"/>
      <c r="B184" s="56"/>
      <c r="C184" s="56" t="s">
        <v>1381</v>
      </c>
      <c r="D184" s="56" t="s">
        <v>1382</v>
      </c>
      <c r="E184" s="379" t="s">
        <v>1372</v>
      </c>
      <c r="F184" s="380">
        <v>0</v>
      </c>
      <c r="G184" s="380"/>
      <c r="H184" s="380">
        <v>0</v>
      </c>
      <c r="I184" s="381"/>
      <c r="J184" s="407"/>
      <c r="K184" s="381"/>
      <c r="L184" s="407"/>
      <c r="M184" s="381"/>
    </row>
    <row r="185" spans="1:13" x14ac:dyDescent="0.25">
      <c r="A185" s="56"/>
      <c r="B185" s="56"/>
      <c r="C185" s="56" t="s">
        <v>1383</v>
      </c>
      <c r="D185" s="56" t="s">
        <v>1384</v>
      </c>
      <c r="E185" s="379" t="s">
        <v>75</v>
      </c>
      <c r="F185" s="380">
        <v>0</v>
      </c>
      <c r="G185" s="380"/>
      <c r="H185" s="380">
        <v>0</v>
      </c>
      <c r="I185" s="381"/>
      <c r="J185" s="407"/>
      <c r="K185" s="381"/>
      <c r="L185" s="407"/>
      <c r="M185" s="381"/>
    </row>
    <row r="186" spans="1:13" x14ac:dyDescent="0.25">
      <c r="A186" s="56"/>
      <c r="B186" s="56"/>
      <c r="C186" s="56" t="s">
        <v>1387</v>
      </c>
      <c r="D186" s="56" t="s">
        <v>1484</v>
      </c>
      <c r="E186" s="379" t="s">
        <v>287</v>
      </c>
      <c r="F186" s="380">
        <v>0</v>
      </c>
      <c r="G186" s="380"/>
      <c r="H186" s="380">
        <v>0</v>
      </c>
      <c r="I186" s="381"/>
      <c r="J186" s="407"/>
      <c r="K186" s="381"/>
      <c r="L186" s="407"/>
      <c r="M186" s="381"/>
    </row>
    <row r="187" spans="1:13" x14ac:dyDescent="0.25">
      <c r="A187" s="56"/>
      <c r="B187" s="56"/>
      <c r="C187" s="56" t="s">
        <v>2063</v>
      </c>
      <c r="D187" s="56" t="s">
        <v>2131</v>
      </c>
      <c r="E187" s="379" t="s">
        <v>1372</v>
      </c>
      <c r="F187" s="380">
        <v>0</v>
      </c>
      <c r="G187" s="380"/>
      <c r="H187" s="380">
        <v>0</v>
      </c>
      <c r="I187" s="381"/>
      <c r="J187" s="407"/>
      <c r="K187" s="381"/>
      <c r="L187" s="407"/>
      <c r="M187" s="381"/>
    </row>
    <row r="188" spans="1:13" x14ac:dyDescent="0.25">
      <c r="A188" s="56"/>
      <c r="B188" s="56"/>
      <c r="C188" s="56" t="s">
        <v>1485</v>
      </c>
      <c r="D188" s="56" t="s">
        <v>1486</v>
      </c>
      <c r="E188" s="379" t="s">
        <v>287</v>
      </c>
      <c r="F188" s="380">
        <v>0</v>
      </c>
      <c r="G188" s="380"/>
      <c r="H188" s="380">
        <v>0</v>
      </c>
      <c r="I188" s="381"/>
      <c r="J188" s="407"/>
      <c r="K188" s="381"/>
      <c r="L188" s="407"/>
      <c r="M188" s="381"/>
    </row>
    <row r="189" spans="1:13" x14ac:dyDescent="0.25">
      <c r="A189" s="56"/>
      <c r="B189" s="56"/>
      <c r="C189" s="56" t="s">
        <v>1487</v>
      </c>
      <c r="D189" s="61" t="s">
        <v>1488</v>
      </c>
      <c r="E189" s="385" t="s">
        <v>287</v>
      </c>
      <c r="F189" s="386">
        <v>0</v>
      </c>
      <c r="G189" s="386"/>
      <c r="H189" s="386">
        <v>0</v>
      </c>
      <c r="I189" s="387"/>
      <c r="J189" s="388"/>
      <c r="K189" s="387"/>
      <c r="L189" s="388"/>
      <c r="M189" s="387"/>
    </row>
    <row r="190" spans="1:13" x14ac:dyDescent="0.25">
      <c r="A190" s="56"/>
      <c r="B190" s="56"/>
      <c r="C190" s="56"/>
      <c r="D190" s="405" t="s">
        <v>1287</v>
      </c>
      <c r="E190" s="379"/>
      <c r="F190" s="380"/>
      <c r="G190" s="380"/>
      <c r="H190" s="380"/>
      <c r="I190" s="381"/>
      <c r="J190" s="407"/>
      <c r="K190" s="381"/>
      <c r="L190" s="407"/>
      <c r="M190" s="381">
        <v>33701.199999999997</v>
      </c>
    </row>
    <row r="191" spans="1:13" x14ac:dyDescent="0.25">
      <c r="A191" s="56"/>
      <c r="B191" s="56"/>
      <c r="C191" s="56"/>
      <c r="D191" s="56" t="s">
        <v>1288</v>
      </c>
      <c r="E191" s="379"/>
      <c r="F191" s="380"/>
      <c r="G191" s="380"/>
      <c r="H191" s="380"/>
      <c r="I191" s="381"/>
      <c r="J191" s="407"/>
      <c r="K191" s="381"/>
      <c r="L191" s="407"/>
      <c r="M191" s="381">
        <v>16205.11</v>
      </c>
    </row>
    <row r="192" spans="1:13" ht="28.5" x14ac:dyDescent="0.25">
      <c r="A192" s="56"/>
      <c r="B192" s="56"/>
      <c r="C192" s="56" t="s">
        <v>1289</v>
      </c>
      <c r="D192" s="56" t="s">
        <v>1290</v>
      </c>
      <c r="E192" s="379" t="s">
        <v>49</v>
      </c>
      <c r="F192" s="380">
        <v>103</v>
      </c>
      <c r="G192" s="380"/>
      <c r="H192" s="380">
        <v>103</v>
      </c>
      <c r="I192" s="381"/>
      <c r="J192" s="407"/>
      <c r="K192" s="381"/>
      <c r="L192" s="407"/>
      <c r="M192" s="381">
        <v>16691.259999999998</v>
      </c>
    </row>
    <row r="193" spans="1:13" ht="28.5" x14ac:dyDescent="0.25">
      <c r="A193" s="61"/>
      <c r="B193" s="61"/>
      <c r="C193" s="61" t="s">
        <v>1291</v>
      </c>
      <c r="D193" s="61" t="s">
        <v>1292</v>
      </c>
      <c r="E193" s="385" t="s">
        <v>49</v>
      </c>
      <c r="F193" s="386">
        <v>60</v>
      </c>
      <c r="G193" s="386"/>
      <c r="H193" s="386">
        <v>60</v>
      </c>
      <c r="I193" s="387"/>
      <c r="J193" s="388"/>
      <c r="K193" s="387"/>
      <c r="L193" s="388"/>
      <c r="M193" s="387">
        <v>9723.07</v>
      </c>
    </row>
    <row r="194" spans="1:13" x14ac:dyDescent="0.25">
      <c r="D194" s="1925" t="s">
        <v>52</v>
      </c>
      <c r="E194" s="1925"/>
      <c r="F194" s="1925"/>
      <c r="G194" s="1925"/>
      <c r="H194" s="1925"/>
      <c r="I194" s="1925"/>
      <c r="J194" s="1918">
        <v>15028.8825</v>
      </c>
      <c r="K194" s="1918"/>
      <c r="L194" s="1918">
        <v>60115.53</v>
      </c>
      <c r="M194" s="1918"/>
    </row>
    <row r="195" spans="1:13" ht="28.5" x14ac:dyDescent="0.25">
      <c r="A195" s="378" t="s">
        <v>553</v>
      </c>
      <c r="B195" s="378" t="s">
        <v>553</v>
      </c>
      <c r="C195" s="56" t="s">
        <v>2064</v>
      </c>
      <c r="D195" s="56" t="s">
        <v>2065</v>
      </c>
      <c r="E195" s="379" t="s">
        <v>287</v>
      </c>
      <c r="F195" s="380">
        <v>-4</v>
      </c>
      <c r="G195" s="380"/>
      <c r="H195" s="380">
        <v>-4</v>
      </c>
      <c r="I195" s="381"/>
      <c r="J195" s="407"/>
      <c r="K195" s="381"/>
      <c r="L195" s="407"/>
      <c r="M195" s="381"/>
    </row>
    <row r="196" spans="1:13" x14ac:dyDescent="0.25">
      <c r="A196" s="55"/>
      <c r="B196" s="55"/>
      <c r="C196" s="380">
        <v>1</v>
      </c>
      <c r="D196" s="55" t="s">
        <v>1276</v>
      </c>
      <c r="E196" s="379" t="s">
        <v>1257</v>
      </c>
      <c r="F196" s="383"/>
      <c r="G196" s="380"/>
      <c r="H196" s="383">
        <v>-3.32</v>
      </c>
      <c r="I196" s="380"/>
      <c r="J196" s="380"/>
      <c r="K196" s="380"/>
      <c r="L196" s="380"/>
      <c r="M196" s="384">
        <v>-1599.48</v>
      </c>
    </row>
    <row r="197" spans="1:13" x14ac:dyDescent="0.25">
      <c r="A197" s="56"/>
      <c r="B197" s="56"/>
      <c r="C197" s="56" t="s">
        <v>1472</v>
      </c>
      <c r="D197" s="56" t="s">
        <v>1969</v>
      </c>
      <c r="E197" s="379" t="s">
        <v>1257</v>
      </c>
      <c r="F197" s="380">
        <v>0.83</v>
      </c>
      <c r="G197" s="380"/>
      <c r="H197" s="380">
        <v>-3.32</v>
      </c>
      <c r="I197" s="381"/>
      <c r="J197" s="407"/>
      <c r="K197" s="381">
        <v>481.77</v>
      </c>
      <c r="L197" s="407"/>
      <c r="M197" s="381">
        <v>-1599.48</v>
      </c>
    </row>
    <row r="198" spans="1:13" x14ac:dyDescent="0.25">
      <c r="A198" s="55"/>
      <c r="B198" s="55"/>
      <c r="C198" s="380">
        <v>2</v>
      </c>
      <c r="D198" s="55" t="s">
        <v>47</v>
      </c>
      <c r="E198" s="379"/>
      <c r="F198" s="383"/>
      <c r="G198" s="380"/>
      <c r="H198" s="383"/>
      <c r="I198" s="380"/>
      <c r="J198" s="380"/>
      <c r="K198" s="380"/>
      <c r="L198" s="380"/>
      <c r="M198" s="384">
        <v>-7059.2199999999993</v>
      </c>
    </row>
    <row r="199" spans="1:13" x14ac:dyDescent="0.25">
      <c r="A199" s="55"/>
      <c r="B199" s="55"/>
      <c r="C199" s="380"/>
      <c r="D199" s="55" t="s">
        <v>1279</v>
      </c>
      <c r="E199" s="379" t="s">
        <v>1257</v>
      </c>
      <c r="F199" s="383"/>
      <c r="G199" s="380"/>
      <c r="H199" s="383">
        <v>-2.84</v>
      </c>
      <c r="I199" s="380"/>
      <c r="J199" s="380"/>
      <c r="K199" s="380"/>
      <c r="L199" s="380"/>
      <c r="M199" s="384">
        <v>-1706.13</v>
      </c>
    </row>
    <row r="200" spans="1:13" ht="42.75" x14ac:dyDescent="0.25">
      <c r="A200" s="56"/>
      <c r="B200" s="56"/>
      <c r="C200" s="56" t="s">
        <v>1474</v>
      </c>
      <c r="D200" s="56" t="s">
        <v>1475</v>
      </c>
      <c r="E200" s="379" t="s">
        <v>1282</v>
      </c>
      <c r="F200" s="380">
        <v>0.71</v>
      </c>
      <c r="G200" s="380"/>
      <c r="H200" s="380">
        <v>-2.84</v>
      </c>
      <c r="I200" s="381">
        <v>2088.77</v>
      </c>
      <c r="J200" s="407">
        <v>1.19</v>
      </c>
      <c r="K200" s="381">
        <v>2485.64</v>
      </c>
      <c r="L200" s="407"/>
      <c r="M200" s="381">
        <v>-7059.22</v>
      </c>
    </row>
    <row r="201" spans="1:13" ht="28.5" x14ac:dyDescent="0.25">
      <c r="A201" s="56"/>
      <c r="B201" s="56"/>
      <c r="C201" s="56" t="s">
        <v>1429</v>
      </c>
      <c r="D201" s="61" t="s">
        <v>1430</v>
      </c>
      <c r="E201" s="385" t="s">
        <v>1257</v>
      </c>
      <c r="F201" s="386">
        <v>0.71</v>
      </c>
      <c r="G201" s="386"/>
      <c r="H201" s="386">
        <v>-2.84</v>
      </c>
      <c r="I201" s="387"/>
      <c r="J201" s="388"/>
      <c r="K201" s="387">
        <v>600.75</v>
      </c>
      <c r="L201" s="388"/>
      <c r="M201" s="387">
        <v>-1706.13</v>
      </c>
    </row>
    <row r="202" spans="1:13" x14ac:dyDescent="0.25">
      <c r="A202" s="56"/>
      <c r="B202" s="56"/>
      <c r="C202" s="56"/>
      <c r="D202" s="405" t="s">
        <v>1287</v>
      </c>
      <c r="E202" s="379"/>
      <c r="F202" s="380"/>
      <c r="G202" s="380"/>
      <c r="H202" s="380"/>
      <c r="I202" s="381"/>
      <c r="J202" s="407"/>
      <c r="K202" s="381"/>
      <c r="L202" s="407"/>
      <c r="M202" s="381">
        <v>-10364.829999999998</v>
      </c>
    </row>
    <row r="203" spans="1:13" x14ac:dyDescent="0.25">
      <c r="A203" s="56"/>
      <c r="B203" s="56"/>
      <c r="C203" s="56"/>
      <c r="D203" s="56" t="s">
        <v>1288</v>
      </c>
      <c r="E203" s="379"/>
      <c r="F203" s="380"/>
      <c r="G203" s="380"/>
      <c r="H203" s="380"/>
      <c r="I203" s="381"/>
      <c r="J203" s="407"/>
      <c r="K203" s="381"/>
      <c r="L203" s="407"/>
      <c r="M203" s="381">
        <v>-3305.61</v>
      </c>
    </row>
    <row r="204" spans="1:13" ht="28.5" x14ac:dyDescent="0.25">
      <c r="A204" s="56"/>
      <c r="B204" s="56"/>
      <c r="C204" s="56" t="s">
        <v>1289</v>
      </c>
      <c r="D204" s="56" t="s">
        <v>1290</v>
      </c>
      <c r="E204" s="379" t="s">
        <v>49</v>
      </c>
      <c r="F204" s="380">
        <v>103</v>
      </c>
      <c r="G204" s="380"/>
      <c r="H204" s="380">
        <v>103</v>
      </c>
      <c r="I204" s="381"/>
      <c r="J204" s="407"/>
      <c r="K204" s="381"/>
      <c r="L204" s="407"/>
      <c r="M204" s="381">
        <v>-3404.78</v>
      </c>
    </row>
    <row r="205" spans="1:13" ht="28.5" x14ac:dyDescent="0.25">
      <c r="A205" s="61"/>
      <c r="B205" s="61"/>
      <c r="C205" s="61" t="s">
        <v>1291</v>
      </c>
      <c r="D205" s="61" t="s">
        <v>1292</v>
      </c>
      <c r="E205" s="385" t="s">
        <v>49</v>
      </c>
      <c r="F205" s="386">
        <v>60</v>
      </c>
      <c r="G205" s="386"/>
      <c r="H205" s="386">
        <v>60</v>
      </c>
      <c r="I205" s="387"/>
      <c r="J205" s="388"/>
      <c r="K205" s="387"/>
      <c r="L205" s="388"/>
      <c r="M205" s="387">
        <v>-1983.37</v>
      </c>
    </row>
    <row r="206" spans="1:13" x14ac:dyDescent="0.25">
      <c r="D206" s="1925" t="s">
        <v>52</v>
      </c>
      <c r="E206" s="1925"/>
      <c r="F206" s="1925"/>
      <c r="G206" s="1925"/>
      <c r="H206" s="1925"/>
      <c r="I206" s="1925"/>
      <c r="J206" s="1918">
        <v>3938.2449999999999</v>
      </c>
      <c r="K206" s="1918"/>
      <c r="L206" s="1918">
        <v>-15752.98</v>
      </c>
      <c r="M206" s="1918"/>
    </row>
    <row r="207" spans="1:13" ht="28.5" x14ac:dyDescent="0.25">
      <c r="A207" s="378" t="s">
        <v>554</v>
      </c>
      <c r="B207" s="378" t="s">
        <v>554</v>
      </c>
      <c r="C207" s="56" t="s">
        <v>2064</v>
      </c>
      <c r="D207" s="56" t="s">
        <v>2065</v>
      </c>
      <c r="E207" s="379" t="s">
        <v>287</v>
      </c>
      <c r="F207" s="380">
        <v>4</v>
      </c>
      <c r="G207" s="380"/>
      <c r="H207" s="380">
        <v>4</v>
      </c>
      <c r="I207" s="381"/>
      <c r="J207" s="407"/>
      <c r="K207" s="381"/>
      <c r="L207" s="407"/>
      <c r="M207" s="381"/>
    </row>
    <row r="208" spans="1:13" ht="25.5" x14ac:dyDescent="0.25">
      <c r="C208" s="382" t="s">
        <v>1970</v>
      </c>
      <c r="D208" s="1919" t="s">
        <v>2084</v>
      </c>
      <c r="E208" s="1919"/>
      <c r="F208" s="1919"/>
      <c r="G208" s="1919"/>
      <c r="H208" s="1919"/>
      <c r="I208" s="1919"/>
      <c r="J208" s="1919"/>
      <c r="K208" s="1919"/>
      <c r="L208" s="1919"/>
      <c r="M208" s="1919"/>
    </row>
    <row r="209" spans="1:13" x14ac:dyDescent="0.25">
      <c r="A209" s="55"/>
      <c r="B209" s="55"/>
      <c r="C209" s="380">
        <v>1</v>
      </c>
      <c r="D209" s="55" t="s">
        <v>1276</v>
      </c>
      <c r="E209" s="379" t="s">
        <v>1257</v>
      </c>
      <c r="F209" s="383"/>
      <c r="G209" s="380"/>
      <c r="H209" s="383">
        <v>4.1500000000000004</v>
      </c>
      <c r="I209" s="380"/>
      <c r="J209" s="380"/>
      <c r="K209" s="380"/>
      <c r="L209" s="380"/>
      <c r="M209" s="384">
        <v>1999.35</v>
      </c>
    </row>
    <row r="210" spans="1:13" x14ac:dyDescent="0.25">
      <c r="A210" s="56"/>
      <c r="B210" s="56"/>
      <c r="C210" s="56" t="s">
        <v>1472</v>
      </c>
      <c r="D210" s="56" t="s">
        <v>1969</v>
      </c>
      <c r="E210" s="379" t="s">
        <v>1257</v>
      </c>
      <c r="F210" s="380">
        <v>0.83</v>
      </c>
      <c r="G210" s="380">
        <v>1.25</v>
      </c>
      <c r="H210" s="380">
        <v>4.1500000000000004</v>
      </c>
      <c r="I210" s="381"/>
      <c r="J210" s="407"/>
      <c r="K210" s="381">
        <v>481.77</v>
      </c>
      <c r="L210" s="407"/>
      <c r="M210" s="381">
        <v>1999.35</v>
      </c>
    </row>
    <row r="211" spans="1:13" x14ac:dyDescent="0.25">
      <c r="A211" s="55"/>
      <c r="B211" s="55"/>
      <c r="C211" s="380">
        <v>2</v>
      </c>
      <c r="D211" s="55" t="s">
        <v>47</v>
      </c>
      <c r="E211" s="379"/>
      <c r="F211" s="383"/>
      <c r="G211" s="380"/>
      <c r="H211" s="383"/>
      <c r="I211" s="380"/>
      <c r="J211" s="380"/>
      <c r="K211" s="380"/>
      <c r="L211" s="380"/>
      <c r="M211" s="384">
        <v>8824.02</v>
      </c>
    </row>
    <row r="212" spans="1:13" x14ac:dyDescent="0.25">
      <c r="A212" s="55"/>
      <c r="B212" s="55"/>
      <c r="C212" s="380"/>
      <c r="D212" s="55" t="s">
        <v>1279</v>
      </c>
      <c r="E212" s="379" t="s">
        <v>1257</v>
      </c>
      <c r="F212" s="383"/>
      <c r="G212" s="380"/>
      <c r="H212" s="383">
        <v>3.55</v>
      </c>
      <c r="I212" s="380"/>
      <c r="J212" s="380"/>
      <c r="K212" s="380"/>
      <c r="L212" s="380"/>
      <c r="M212" s="384">
        <v>2132.66</v>
      </c>
    </row>
    <row r="213" spans="1:13" ht="42.75" x14ac:dyDescent="0.25">
      <c r="A213" s="56"/>
      <c r="B213" s="56"/>
      <c r="C213" s="56" t="s">
        <v>1474</v>
      </c>
      <c r="D213" s="56" t="s">
        <v>1475</v>
      </c>
      <c r="E213" s="379" t="s">
        <v>1282</v>
      </c>
      <c r="F213" s="380">
        <v>0.71</v>
      </c>
      <c r="G213" s="380">
        <v>1.25</v>
      </c>
      <c r="H213" s="380">
        <v>3.55</v>
      </c>
      <c r="I213" s="381">
        <v>2088.77</v>
      </c>
      <c r="J213" s="407">
        <v>1.19</v>
      </c>
      <c r="K213" s="381">
        <v>2485.64</v>
      </c>
      <c r="L213" s="407"/>
      <c r="M213" s="381">
        <v>8824.02</v>
      </c>
    </row>
    <row r="214" spans="1:13" ht="28.5" x14ac:dyDescent="0.25">
      <c r="A214" s="56"/>
      <c r="B214" s="56"/>
      <c r="C214" s="56" t="s">
        <v>1429</v>
      </c>
      <c r="D214" s="61" t="s">
        <v>1430</v>
      </c>
      <c r="E214" s="385" t="s">
        <v>1257</v>
      </c>
      <c r="F214" s="386">
        <v>0.71</v>
      </c>
      <c r="G214" s="386">
        <v>1.25</v>
      </c>
      <c r="H214" s="386">
        <v>2.84</v>
      </c>
      <c r="I214" s="387"/>
      <c r="J214" s="388"/>
      <c r="K214" s="387">
        <v>600.75</v>
      </c>
      <c r="L214" s="388"/>
      <c r="M214" s="387">
        <v>2132.66</v>
      </c>
    </row>
    <row r="215" spans="1:13" x14ac:dyDescent="0.25">
      <c r="A215" s="56"/>
      <c r="B215" s="56"/>
      <c r="C215" s="56"/>
      <c r="D215" s="405" t="s">
        <v>1287</v>
      </c>
      <c r="E215" s="379"/>
      <c r="F215" s="380"/>
      <c r="G215" s="380"/>
      <c r="H215" s="380"/>
      <c r="I215" s="381"/>
      <c r="J215" s="407"/>
      <c r="K215" s="381"/>
      <c r="L215" s="407"/>
      <c r="M215" s="381">
        <v>12956.03</v>
      </c>
    </row>
    <row r="216" spans="1:13" x14ac:dyDescent="0.25">
      <c r="A216" s="56"/>
      <c r="B216" s="56"/>
      <c r="C216" s="56"/>
      <c r="D216" s="56" t="s">
        <v>1288</v>
      </c>
      <c r="E216" s="379"/>
      <c r="F216" s="380"/>
      <c r="G216" s="380"/>
      <c r="H216" s="380"/>
      <c r="I216" s="381"/>
      <c r="J216" s="407"/>
      <c r="K216" s="381"/>
      <c r="L216" s="407"/>
      <c r="M216" s="381">
        <v>4132.01</v>
      </c>
    </row>
    <row r="217" spans="1:13" ht="28.5" x14ac:dyDescent="0.25">
      <c r="A217" s="56"/>
      <c r="B217" s="56"/>
      <c r="C217" s="56" t="s">
        <v>1289</v>
      </c>
      <c r="D217" s="56" t="s">
        <v>1290</v>
      </c>
      <c r="E217" s="379" t="s">
        <v>49</v>
      </c>
      <c r="F217" s="380">
        <v>103</v>
      </c>
      <c r="G217" s="380"/>
      <c r="H217" s="380">
        <v>103</v>
      </c>
      <c r="I217" s="381"/>
      <c r="J217" s="407"/>
      <c r="K217" s="381"/>
      <c r="L217" s="407"/>
      <c r="M217" s="381">
        <v>4255.97</v>
      </c>
    </row>
    <row r="218" spans="1:13" ht="28.5" x14ac:dyDescent="0.25">
      <c r="A218" s="61"/>
      <c r="B218" s="61"/>
      <c r="C218" s="61" t="s">
        <v>1291</v>
      </c>
      <c r="D218" s="61" t="s">
        <v>1292</v>
      </c>
      <c r="E218" s="385" t="s">
        <v>49</v>
      </c>
      <c r="F218" s="386">
        <v>60</v>
      </c>
      <c r="G218" s="386"/>
      <c r="H218" s="386">
        <v>60</v>
      </c>
      <c r="I218" s="387"/>
      <c r="J218" s="388"/>
      <c r="K218" s="387"/>
      <c r="L218" s="388"/>
      <c r="M218" s="387">
        <v>2479.21</v>
      </c>
    </row>
    <row r="219" spans="1:13" x14ac:dyDescent="0.25">
      <c r="D219" s="1925" t="s">
        <v>52</v>
      </c>
      <c r="E219" s="1925"/>
      <c r="F219" s="1925"/>
      <c r="G219" s="1925"/>
      <c r="H219" s="1925"/>
      <c r="I219" s="1925"/>
      <c r="J219" s="1918">
        <v>4922.8024999999998</v>
      </c>
      <c r="K219" s="1918"/>
      <c r="L219" s="1918">
        <v>19691.21</v>
      </c>
      <c r="M219" s="1918"/>
    </row>
    <row r="220" spans="1:13" ht="57" x14ac:dyDescent="0.25">
      <c r="A220" s="378" t="s">
        <v>555</v>
      </c>
      <c r="B220" s="378" t="s">
        <v>555</v>
      </c>
      <c r="C220" s="56" t="s">
        <v>2061</v>
      </c>
      <c r="D220" s="56" t="s">
        <v>2062</v>
      </c>
      <c r="E220" s="379" t="s">
        <v>287</v>
      </c>
      <c r="F220" s="380">
        <v>1</v>
      </c>
      <c r="G220" s="380"/>
      <c r="H220" s="380">
        <v>1</v>
      </c>
      <c r="I220" s="381"/>
      <c r="J220" s="407"/>
      <c r="K220" s="381"/>
      <c r="L220" s="407"/>
      <c r="M220" s="381"/>
    </row>
    <row r="221" spans="1:13" ht="51" x14ac:dyDescent="0.25">
      <c r="C221" s="382" t="s">
        <v>1914</v>
      </c>
      <c r="D221" s="1919" t="s">
        <v>2157</v>
      </c>
      <c r="E221" s="1919"/>
      <c r="F221" s="1919"/>
      <c r="G221" s="1919"/>
      <c r="H221" s="1919"/>
      <c r="I221" s="1919"/>
      <c r="J221" s="1919"/>
      <c r="K221" s="1919"/>
      <c r="L221" s="1919"/>
      <c r="M221" s="1919"/>
    </row>
    <row r="222" spans="1:13" x14ac:dyDescent="0.25">
      <c r="A222" s="55"/>
      <c r="B222" s="55"/>
      <c r="C222" s="380">
        <v>1</v>
      </c>
      <c r="D222" s="55" t="s">
        <v>1276</v>
      </c>
      <c r="E222" s="379" t="s">
        <v>1257</v>
      </c>
      <c r="F222" s="383"/>
      <c r="G222" s="380"/>
      <c r="H222" s="383">
        <v>7.1760000000000002</v>
      </c>
      <c r="I222" s="380"/>
      <c r="J222" s="380"/>
      <c r="K222" s="380"/>
      <c r="L222" s="380"/>
      <c r="M222" s="384">
        <v>3457.18</v>
      </c>
    </row>
    <row r="223" spans="1:13" x14ac:dyDescent="0.25">
      <c r="A223" s="56"/>
      <c r="B223" s="56"/>
      <c r="C223" s="56" t="s">
        <v>1472</v>
      </c>
      <c r="D223" s="56" t="s">
        <v>1969</v>
      </c>
      <c r="E223" s="379" t="s">
        <v>1257</v>
      </c>
      <c r="F223" s="380">
        <v>5.98</v>
      </c>
      <c r="G223" s="380">
        <v>1.2</v>
      </c>
      <c r="H223" s="380">
        <v>7.1760000000000002</v>
      </c>
      <c r="I223" s="381"/>
      <c r="J223" s="407"/>
      <c r="K223" s="381">
        <v>481.77</v>
      </c>
      <c r="L223" s="407"/>
      <c r="M223" s="381">
        <v>3457.18</v>
      </c>
    </row>
    <row r="224" spans="1:13" x14ac:dyDescent="0.25">
      <c r="A224" s="55"/>
      <c r="B224" s="55"/>
      <c r="C224" s="380">
        <v>2</v>
      </c>
      <c r="D224" s="55" t="s">
        <v>47</v>
      </c>
      <c r="E224" s="379"/>
      <c r="F224" s="383"/>
      <c r="G224" s="380"/>
      <c r="H224" s="383"/>
      <c r="I224" s="380"/>
      <c r="J224" s="380"/>
      <c r="K224" s="380"/>
      <c r="L224" s="380"/>
      <c r="M224" s="384">
        <v>5047.3600000000015</v>
      </c>
    </row>
    <row r="225" spans="1:13" x14ac:dyDescent="0.25">
      <c r="A225" s="55"/>
      <c r="B225" s="55"/>
      <c r="C225" s="380"/>
      <c r="D225" s="55" t="s">
        <v>1279</v>
      </c>
      <c r="E225" s="379" t="s">
        <v>1257</v>
      </c>
      <c r="F225" s="383"/>
      <c r="G225" s="380"/>
      <c r="H225" s="383">
        <v>2.4</v>
      </c>
      <c r="I225" s="380"/>
      <c r="J225" s="380"/>
      <c r="K225" s="380"/>
      <c r="L225" s="380"/>
      <c r="M225" s="384">
        <v>1404.3500000000001</v>
      </c>
    </row>
    <row r="226" spans="1:13" ht="42.75" x14ac:dyDescent="0.25">
      <c r="A226" s="56"/>
      <c r="B226" s="56"/>
      <c r="C226" s="56" t="s">
        <v>1474</v>
      </c>
      <c r="D226" s="56" t="s">
        <v>1475</v>
      </c>
      <c r="E226" s="379" t="s">
        <v>1282</v>
      </c>
      <c r="F226" s="380">
        <v>1.6</v>
      </c>
      <c r="G226" s="380">
        <v>1.2</v>
      </c>
      <c r="H226" s="380">
        <v>1.92</v>
      </c>
      <c r="I226" s="381">
        <v>2088.77</v>
      </c>
      <c r="J226" s="407">
        <v>1.19</v>
      </c>
      <c r="K226" s="381">
        <v>2485.64</v>
      </c>
      <c r="L226" s="407"/>
      <c r="M226" s="381">
        <v>4772.43</v>
      </c>
    </row>
    <row r="227" spans="1:13" ht="28.5" x14ac:dyDescent="0.25">
      <c r="A227" s="56"/>
      <c r="B227" s="56"/>
      <c r="C227" s="56" t="s">
        <v>1429</v>
      </c>
      <c r="D227" s="56" t="s">
        <v>1430</v>
      </c>
      <c r="E227" s="379" t="s">
        <v>1257</v>
      </c>
      <c r="F227" s="380">
        <v>1.6</v>
      </c>
      <c r="G227" s="380">
        <v>1.2</v>
      </c>
      <c r="H227" s="380">
        <v>1.6</v>
      </c>
      <c r="I227" s="381"/>
      <c r="J227" s="407"/>
      <c r="K227" s="381">
        <v>600.75</v>
      </c>
      <c r="L227" s="407"/>
      <c r="M227" s="381">
        <v>1153.44</v>
      </c>
    </row>
    <row r="228" spans="1:13" ht="28.5" x14ac:dyDescent="0.25">
      <c r="A228" s="56"/>
      <c r="B228" s="56"/>
      <c r="C228" s="56" t="s">
        <v>1285</v>
      </c>
      <c r="D228" s="56" t="s">
        <v>1286</v>
      </c>
      <c r="E228" s="379" t="s">
        <v>1282</v>
      </c>
      <c r="F228" s="380">
        <v>0.4</v>
      </c>
      <c r="G228" s="380">
        <v>1.2</v>
      </c>
      <c r="H228" s="380">
        <v>0.48</v>
      </c>
      <c r="I228" s="381"/>
      <c r="J228" s="407"/>
      <c r="K228" s="381">
        <v>572.77</v>
      </c>
      <c r="L228" s="407"/>
      <c r="M228" s="381">
        <v>274.93</v>
      </c>
    </row>
    <row r="229" spans="1:13" ht="28.5" x14ac:dyDescent="0.25">
      <c r="A229" s="56"/>
      <c r="B229" s="56"/>
      <c r="C229" s="56" t="s">
        <v>1283</v>
      </c>
      <c r="D229" s="56" t="s">
        <v>1284</v>
      </c>
      <c r="E229" s="379" t="s">
        <v>1257</v>
      </c>
      <c r="F229" s="380">
        <v>0.4</v>
      </c>
      <c r="G229" s="380">
        <v>1.2</v>
      </c>
      <c r="H229" s="380">
        <v>0.4</v>
      </c>
      <c r="I229" s="381"/>
      <c r="J229" s="407"/>
      <c r="K229" s="381">
        <v>522.73</v>
      </c>
      <c r="L229" s="407"/>
      <c r="M229" s="381">
        <v>250.91</v>
      </c>
    </row>
    <row r="230" spans="1:13" x14ac:dyDescent="0.25">
      <c r="A230" s="55"/>
      <c r="B230" s="55"/>
      <c r="C230" s="380">
        <v>4</v>
      </c>
      <c r="D230" s="55" t="s">
        <v>1369</v>
      </c>
      <c r="E230" s="379"/>
      <c r="F230" s="383"/>
      <c r="G230" s="380"/>
      <c r="H230" s="383"/>
      <c r="I230" s="380"/>
      <c r="J230" s="380"/>
      <c r="K230" s="380"/>
      <c r="L230" s="380"/>
      <c r="M230" s="384">
        <v>167.89</v>
      </c>
    </row>
    <row r="231" spans="1:13" ht="28.5" x14ac:dyDescent="0.25">
      <c r="A231" s="56"/>
      <c r="B231" s="56"/>
      <c r="C231" s="56" t="s">
        <v>1370</v>
      </c>
      <c r="D231" s="56" t="s">
        <v>1371</v>
      </c>
      <c r="E231" s="379" t="s">
        <v>1372</v>
      </c>
      <c r="F231" s="380">
        <v>0.1</v>
      </c>
      <c r="G231" s="380"/>
      <c r="H231" s="380">
        <v>0.1</v>
      </c>
      <c r="I231" s="381">
        <v>238.29</v>
      </c>
      <c r="J231" s="407">
        <v>1.69</v>
      </c>
      <c r="K231" s="381">
        <v>402.71</v>
      </c>
      <c r="L231" s="407"/>
      <c r="M231" s="381">
        <v>40.270000000000003</v>
      </c>
    </row>
    <row r="232" spans="1:13" ht="28.5" x14ac:dyDescent="0.25">
      <c r="A232" s="56"/>
      <c r="B232" s="56"/>
      <c r="C232" s="56" t="s">
        <v>1373</v>
      </c>
      <c r="D232" s="56" t="s">
        <v>1374</v>
      </c>
      <c r="E232" s="379" t="s">
        <v>1372</v>
      </c>
      <c r="F232" s="380">
        <v>0.03</v>
      </c>
      <c r="G232" s="380"/>
      <c r="H232" s="380">
        <v>0.03</v>
      </c>
      <c r="I232" s="381">
        <v>58.53</v>
      </c>
      <c r="J232" s="407">
        <v>1.69</v>
      </c>
      <c r="K232" s="381">
        <v>98.92</v>
      </c>
      <c r="L232" s="407"/>
      <c r="M232" s="381">
        <v>2.97</v>
      </c>
    </row>
    <row r="233" spans="1:13" ht="28.5" x14ac:dyDescent="0.25">
      <c r="A233" s="56"/>
      <c r="B233" s="56"/>
      <c r="C233" s="56" t="s">
        <v>1375</v>
      </c>
      <c r="D233" s="56" t="s">
        <v>1376</v>
      </c>
      <c r="E233" s="379" t="s">
        <v>1372</v>
      </c>
      <c r="F233" s="380">
        <v>0.02</v>
      </c>
      <c r="G233" s="380"/>
      <c r="H233" s="380">
        <v>0.02</v>
      </c>
      <c r="I233" s="381">
        <v>56.11</v>
      </c>
      <c r="J233" s="407">
        <v>1.48</v>
      </c>
      <c r="K233" s="381">
        <v>83.04</v>
      </c>
      <c r="L233" s="407"/>
      <c r="M233" s="381">
        <v>1.66</v>
      </c>
    </row>
    <row r="234" spans="1:13" ht="28.5" x14ac:dyDescent="0.25">
      <c r="A234" s="56"/>
      <c r="B234" s="56"/>
      <c r="C234" s="56" t="s">
        <v>1476</v>
      </c>
      <c r="D234" s="56" t="s">
        <v>1477</v>
      </c>
      <c r="E234" s="379" t="s">
        <v>75</v>
      </c>
      <c r="F234" s="380">
        <v>4.0000000000000002E-4</v>
      </c>
      <c r="G234" s="380"/>
      <c r="H234" s="380">
        <v>4.0000000000000002E-4</v>
      </c>
      <c r="I234" s="381">
        <v>61265.39</v>
      </c>
      <c r="J234" s="407">
        <v>1.44</v>
      </c>
      <c r="K234" s="381">
        <v>88222.16</v>
      </c>
      <c r="L234" s="407"/>
      <c r="M234" s="381">
        <v>35.29</v>
      </c>
    </row>
    <row r="235" spans="1:13" ht="28.5" x14ac:dyDescent="0.25">
      <c r="A235" s="56"/>
      <c r="B235" s="56"/>
      <c r="C235" s="56" t="s">
        <v>1377</v>
      </c>
      <c r="D235" s="56" t="s">
        <v>1378</v>
      </c>
      <c r="E235" s="379" t="s">
        <v>75</v>
      </c>
      <c r="F235" s="380">
        <v>1E-4</v>
      </c>
      <c r="G235" s="380"/>
      <c r="H235" s="380">
        <v>1E-4</v>
      </c>
      <c r="I235" s="381">
        <v>80020.98</v>
      </c>
      <c r="J235" s="407">
        <v>1.29</v>
      </c>
      <c r="K235" s="381">
        <v>103227.06</v>
      </c>
      <c r="L235" s="407"/>
      <c r="M235" s="381">
        <v>10.32</v>
      </c>
    </row>
    <row r="236" spans="1:13" ht="28.5" x14ac:dyDescent="0.25">
      <c r="A236" s="56"/>
      <c r="B236" s="56"/>
      <c r="C236" s="56" t="s">
        <v>1478</v>
      </c>
      <c r="D236" s="56" t="s">
        <v>1479</v>
      </c>
      <c r="E236" s="379" t="s">
        <v>1438</v>
      </c>
      <c r="F236" s="380">
        <v>0.06</v>
      </c>
      <c r="G236" s="380"/>
      <c r="H236" s="380">
        <v>0.06</v>
      </c>
      <c r="I236" s="381">
        <v>1031.73</v>
      </c>
      <c r="J236" s="407">
        <v>1.25</v>
      </c>
      <c r="K236" s="381">
        <v>1289.6600000000001</v>
      </c>
      <c r="L236" s="407"/>
      <c r="M236" s="381">
        <v>77.38</v>
      </c>
    </row>
    <row r="237" spans="1:13" ht="28.5" x14ac:dyDescent="0.25">
      <c r="A237" s="56"/>
      <c r="B237" s="56"/>
      <c r="C237" s="56" t="s">
        <v>1480</v>
      </c>
      <c r="D237" s="56" t="s">
        <v>1481</v>
      </c>
      <c r="E237" s="379" t="s">
        <v>287</v>
      </c>
      <c r="F237" s="380">
        <v>0</v>
      </c>
      <c r="G237" s="380"/>
      <c r="H237" s="380">
        <v>0</v>
      </c>
      <c r="I237" s="381"/>
      <c r="J237" s="407"/>
      <c r="K237" s="381"/>
      <c r="L237" s="407"/>
      <c r="M237" s="381"/>
    </row>
    <row r="238" spans="1:13" x14ac:dyDescent="0.25">
      <c r="A238" s="56"/>
      <c r="B238" s="56"/>
      <c r="C238" s="56" t="s">
        <v>1482</v>
      </c>
      <c r="D238" s="56" t="s">
        <v>1483</v>
      </c>
      <c r="E238" s="379" t="s">
        <v>75</v>
      </c>
      <c r="F238" s="380">
        <v>0</v>
      </c>
      <c r="G238" s="380"/>
      <c r="H238" s="380">
        <v>0</v>
      </c>
      <c r="I238" s="381"/>
      <c r="J238" s="407"/>
      <c r="K238" s="381"/>
      <c r="L238" s="407"/>
      <c r="M238" s="381"/>
    </row>
    <row r="239" spans="1:13" x14ac:dyDescent="0.25">
      <c r="A239" s="56"/>
      <c r="B239" s="56"/>
      <c r="C239" s="56" t="s">
        <v>1381</v>
      </c>
      <c r="D239" s="56" t="s">
        <v>1382</v>
      </c>
      <c r="E239" s="379" t="s">
        <v>1372</v>
      </c>
      <c r="F239" s="380">
        <v>0</v>
      </c>
      <c r="G239" s="380"/>
      <c r="H239" s="380">
        <v>0</v>
      </c>
      <c r="I239" s="381"/>
      <c r="J239" s="407"/>
      <c r="K239" s="381"/>
      <c r="L239" s="407"/>
      <c r="M239" s="381"/>
    </row>
    <row r="240" spans="1:13" x14ac:dyDescent="0.25">
      <c r="A240" s="56"/>
      <c r="B240" s="56"/>
      <c r="C240" s="56" t="s">
        <v>1383</v>
      </c>
      <c r="D240" s="56" t="s">
        <v>1384</v>
      </c>
      <c r="E240" s="379" t="s">
        <v>75</v>
      </c>
      <c r="F240" s="380">
        <v>0</v>
      </c>
      <c r="G240" s="380"/>
      <c r="H240" s="380">
        <v>0</v>
      </c>
      <c r="I240" s="381"/>
      <c r="J240" s="407"/>
      <c r="K240" s="381"/>
      <c r="L240" s="407"/>
      <c r="M240" s="381"/>
    </row>
    <row r="241" spans="1:13" x14ac:dyDescent="0.25">
      <c r="A241" s="56"/>
      <c r="B241" s="56"/>
      <c r="C241" s="56" t="s">
        <v>1387</v>
      </c>
      <c r="D241" s="56" t="s">
        <v>1484</v>
      </c>
      <c r="E241" s="379" t="s">
        <v>287</v>
      </c>
      <c r="F241" s="380">
        <v>0</v>
      </c>
      <c r="G241" s="380"/>
      <c r="H241" s="380">
        <v>0</v>
      </c>
      <c r="I241" s="381"/>
      <c r="J241" s="407"/>
      <c r="K241" s="381"/>
      <c r="L241" s="407"/>
      <c r="M241" s="381"/>
    </row>
    <row r="242" spans="1:13" x14ac:dyDescent="0.25">
      <c r="A242" s="56"/>
      <c r="B242" s="56"/>
      <c r="C242" s="56" t="s">
        <v>2063</v>
      </c>
      <c r="D242" s="56" t="s">
        <v>2131</v>
      </c>
      <c r="E242" s="379" t="s">
        <v>1372</v>
      </c>
      <c r="F242" s="380">
        <v>0</v>
      </c>
      <c r="G242" s="380"/>
      <c r="H242" s="380">
        <v>0</v>
      </c>
      <c r="I242" s="381"/>
      <c r="J242" s="407"/>
      <c r="K242" s="381"/>
      <c r="L242" s="407"/>
      <c r="M242" s="381"/>
    </row>
    <row r="243" spans="1:13" x14ac:dyDescent="0.25">
      <c r="A243" s="56"/>
      <c r="B243" s="56"/>
      <c r="C243" s="56" t="s">
        <v>1485</v>
      </c>
      <c r="D243" s="56" t="s">
        <v>1486</v>
      </c>
      <c r="E243" s="379" t="s">
        <v>287</v>
      </c>
      <c r="F243" s="380">
        <v>0</v>
      </c>
      <c r="G243" s="380"/>
      <c r="H243" s="380">
        <v>0</v>
      </c>
      <c r="I243" s="381"/>
      <c r="J243" s="407"/>
      <c r="K243" s="381"/>
      <c r="L243" s="407"/>
      <c r="M243" s="381"/>
    </row>
    <row r="244" spans="1:13" x14ac:dyDescent="0.25">
      <c r="A244" s="56"/>
      <c r="B244" s="56"/>
      <c r="C244" s="56" t="s">
        <v>1487</v>
      </c>
      <c r="D244" s="61" t="s">
        <v>1488</v>
      </c>
      <c r="E244" s="385" t="s">
        <v>287</v>
      </c>
      <c r="F244" s="386">
        <v>0</v>
      </c>
      <c r="G244" s="386"/>
      <c r="H244" s="386">
        <v>0</v>
      </c>
      <c r="I244" s="387"/>
      <c r="J244" s="388"/>
      <c r="K244" s="387"/>
      <c r="L244" s="388"/>
      <c r="M244" s="387"/>
    </row>
    <row r="245" spans="1:13" x14ac:dyDescent="0.25">
      <c r="A245" s="56"/>
      <c r="B245" s="56"/>
      <c r="C245" s="56"/>
      <c r="D245" s="405" t="s">
        <v>1287</v>
      </c>
      <c r="E245" s="379"/>
      <c r="F245" s="380"/>
      <c r="G245" s="380"/>
      <c r="H245" s="380"/>
      <c r="I245" s="381"/>
      <c r="J245" s="407"/>
      <c r="K245" s="381"/>
      <c r="L245" s="407"/>
      <c r="M245" s="381">
        <v>10076.780000000001</v>
      </c>
    </row>
    <row r="246" spans="1:13" x14ac:dyDescent="0.25">
      <c r="A246" s="56"/>
      <c r="B246" s="56"/>
      <c r="C246" s="56"/>
      <c r="D246" s="56" t="s">
        <v>1288</v>
      </c>
      <c r="E246" s="379"/>
      <c r="F246" s="380"/>
      <c r="G246" s="380"/>
      <c r="H246" s="380"/>
      <c r="I246" s="381"/>
      <c r="J246" s="407"/>
      <c r="K246" s="381"/>
      <c r="L246" s="407"/>
      <c r="M246" s="381">
        <v>4861.53</v>
      </c>
    </row>
    <row r="247" spans="1:13" ht="28.5" x14ac:dyDescent="0.25">
      <c r="A247" s="56"/>
      <c r="B247" s="56"/>
      <c r="C247" s="56" t="s">
        <v>1289</v>
      </c>
      <c r="D247" s="56" t="s">
        <v>1290</v>
      </c>
      <c r="E247" s="379" t="s">
        <v>49</v>
      </c>
      <c r="F247" s="380">
        <v>103</v>
      </c>
      <c r="G247" s="380"/>
      <c r="H247" s="380">
        <v>103</v>
      </c>
      <c r="I247" s="381"/>
      <c r="J247" s="407"/>
      <c r="K247" s="381"/>
      <c r="L247" s="407"/>
      <c r="M247" s="381">
        <v>5007.38</v>
      </c>
    </row>
    <row r="248" spans="1:13" ht="28.5" x14ac:dyDescent="0.25">
      <c r="A248" s="61"/>
      <c r="B248" s="61"/>
      <c r="C248" s="61" t="s">
        <v>1291</v>
      </c>
      <c r="D248" s="61" t="s">
        <v>1292</v>
      </c>
      <c r="E248" s="385" t="s">
        <v>49</v>
      </c>
      <c r="F248" s="386">
        <v>60</v>
      </c>
      <c r="G248" s="386"/>
      <c r="H248" s="386">
        <v>60</v>
      </c>
      <c r="I248" s="387"/>
      <c r="J248" s="388"/>
      <c r="K248" s="387"/>
      <c r="L248" s="388"/>
      <c r="M248" s="387">
        <v>2916.92</v>
      </c>
    </row>
    <row r="249" spans="1:13" x14ac:dyDescent="0.25">
      <c r="D249" s="1925" t="s">
        <v>52</v>
      </c>
      <c r="E249" s="1925"/>
      <c r="F249" s="1925"/>
      <c r="G249" s="1925"/>
      <c r="H249" s="1925"/>
      <c r="I249" s="1925"/>
      <c r="J249" s="1918">
        <v>18001.080000000002</v>
      </c>
      <c r="K249" s="1918"/>
      <c r="L249" s="1918">
        <v>18001.080000000002</v>
      </c>
      <c r="M249" s="1918"/>
    </row>
    <row r="250" spans="1:13" ht="28.5" x14ac:dyDescent="0.25">
      <c r="A250" s="378" t="s">
        <v>557</v>
      </c>
      <c r="B250" s="378" t="s">
        <v>557</v>
      </c>
      <c r="C250" s="56" t="s">
        <v>2064</v>
      </c>
      <c r="D250" s="56" t="s">
        <v>2065</v>
      </c>
      <c r="E250" s="379" t="s">
        <v>287</v>
      </c>
      <c r="F250" s="380">
        <v>-1</v>
      </c>
      <c r="G250" s="380"/>
      <c r="H250" s="380">
        <v>-1</v>
      </c>
      <c r="I250" s="381"/>
      <c r="J250" s="407"/>
      <c r="K250" s="381"/>
      <c r="L250" s="407"/>
      <c r="M250" s="381"/>
    </row>
    <row r="251" spans="1:13" ht="51" x14ac:dyDescent="0.25">
      <c r="C251" s="382" t="s">
        <v>1914</v>
      </c>
      <c r="D251" s="1919" t="s">
        <v>2157</v>
      </c>
      <c r="E251" s="1919"/>
      <c r="F251" s="1919"/>
      <c r="G251" s="1919"/>
      <c r="H251" s="1919"/>
      <c r="I251" s="1919"/>
      <c r="J251" s="1919"/>
      <c r="K251" s="1919"/>
      <c r="L251" s="1919"/>
      <c r="M251" s="1919"/>
    </row>
    <row r="252" spans="1:13" x14ac:dyDescent="0.25">
      <c r="A252" s="55"/>
      <c r="B252" s="55"/>
      <c r="C252" s="380">
        <v>1</v>
      </c>
      <c r="D252" s="55" t="s">
        <v>1276</v>
      </c>
      <c r="E252" s="379" t="s">
        <v>1257</v>
      </c>
      <c r="F252" s="383"/>
      <c r="G252" s="380"/>
      <c r="H252" s="383">
        <v>-0.996</v>
      </c>
      <c r="I252" s="380"/>
      <c r="J252" s="380"/>
      <c r="K252" s="380"/>
      <c r="L252" s="380"/>
      <c r="M252" s="384">
        <v>-479.84</v>
      </c>
    </row>
    <row r="253" spans="1:13" x14ac:dyDescent="0.25">
      <c r="A253" s="56"/>
      <c r="B253" s="56"/>
      <c r="C253" s="56" t="s">
        <v>1472</v>
      </c>
      <c r="D253" s="56" t="s">
        <v>1969</v>
      </c>
      <c r="E253" s="379" t="s">
        <v>1257</v>
      </c>
      <c r="F253" s="380">
        <v>0.83</v>
      </c>
      <c r="G253" s="380">
        <v>1.2</v>
      </c>
      <c r="H253" s="380">
        <v>-0.996</v>
      </c>
      <c r="I253" s="381"/>
      <c r="J253" s="407"/>
      <c r="K253" s="381">
        <v>481.77</v>
      </c>
      <c r="L253" s="407"/>
      <c r="M253" s="381">
        <v>-479.84</v>
      </c>
    </row>
    <row r="254" spans="1:13" x14ac:dyDescent="0.25">
      <c r="A254" s="55"/>
      <c r="B254" s="55"/>
      <c r="C254" s="380">
        <v>2</v>
      </c>
      <c r="D254" s="55" t="s">
        <v>47</v>
      </c>
      <c r="E254" s="379"/>
      <c r="F254" s="383"/>
      <c r="G254" s="380"/>
      <c r="H254" s="383"/>
      <c r="I254" s="380"/>
      <c r="J254" s="380"/>
      <c r="K254" s="380"/>
      <c r="L254" s="380"/>
      <c r="M254" s="384">
        <v>-2117.7700000000004</v>
      </c>
    </row>
    <row r="255" spans="1:13" x14ac:dyDescent="0.25">
      <c r="A255" s="55"/>
      <c r="B255" s="55"/>
      <c r="C255" s="380"/>
      <c r="D255" s="55" t="s">
        <v>1279</v>
      </c>
      <c r="E255" s="379" t="s">
        <v>1257</v>
      </c>
      <c r="F255" s="383"/>
      <c r="G255" s="380"/>
      <c r="H255" s="383">
        <v>-0.85199999999999998</v>
      </c>
      <c r="I255" s="380"/>
      <c r="J255" s="380"/>
      <c r="K255" s="380"/>
      <c r="L255" s="380"/>
      <c r="M255" s="384">
        <v>-511.84</v>
      </c>
    </row>
    <row r="256" spans="1:13" ht="42.75" x14ac:dyDescent="0.25">
      <c r="A256" s="56"/>
      <c r="B256" s="56"/>
      <c r="C256" s="56" t="s">
        <v>1474</v>
      </c>
      <c r="D256" s="56" t="s">
        <v>1475</v>
      </c>
      <c r="E256" s="379" t="s">
        <v>1282</v>
      </c>
      <c r="F256" s="380">
        <v>0.71</v>
      </c>
      <c r="G256" s="380">
        <v>1.2</v>
      </c>
      <c r="H256" s="380">
        <v>-0.85199999999999998</v>
      </c>
      <c r="I256" s="381">
        <v>2088.77</v>
      </c>
      <c r="J256" s="407">
        <v>1.19</v>
      </c>
      <c r="K256" s="381">
        <v>2485.64</v>
      </c>
      <c r="L256" s="407"/>
      <c r="M256" s="381">
        <v>-2117.77</v>
      </c>
    </row>
    <row r="257" spans="1:13" ht="28.5" x14ac:dyDescent="0.25">
      <c r="A257" s="56"/>
      <c r="B257" s="56"/>
      <c r="C257" s="56" t="s">
        <v>1429</v>
      </c>
      <c r="D257" s="61" t="s">
        <v>1430</v>
      </c>
      <c r="E257" s="385" t="s">
        <v>1257</v>
      </c>
      <c r="F257" s="386">
        <v>0.71</v>
      </c>
      <c r="G257" s="386">
        <v>1.2</v>
      </c>
      <c r="H257" s="386">
        <v>-0.71</v>
      </c>
      <c r="I257" s="387"/>
      <c r="J257" s="388"/>
      <c r="K257" s="387">
        <v>600.75</v>
      </c>
      <c r="L257" s="388"/>
      <c r="M257" s="387">
        <v>-511.84</v>
      </c>
    </row>
    <row r="258" spans="1:13" x14ac:dyDescent="0.25">
      <c r="A258" s="56"/>
      <c r="B258" s="56"/>
      <c r="C258" s="56"/>
      <c r="D258" s="405" t="s">
        <v>1287</v>
      </c>
      <c r="E258" s="379"/>
      <c r="F258" s="380"/>
      <c r="G258" s="380"/>
      <c r="H258" s="380"/>
      <c r="I258" s="381"/>
      <c r="J258" s="407"/>
      <c r="K258" s="381"/>
      <c r="L258" s="407"/>
      <c r="M258" s="381">
        <v>-3109.4500000000007</v>
      </c>
    </row>
    <row r="259" spans="1:13" x14ac:dyDescent="0.25">
      <c r="A259" s="56"/>
      <c r="B259" s="56"/>
      <c r="C259" s="56"/>
      <c r="D259" s="56" t="s">
        <v>1288</v>
      </c>
      <c r="E259" s="379"/>
      <c r="F259" s="380"/>
      <c r="G259" s="380"/>
      <c r="H259" s="380"/>
      <c r="I259" s="381"/>
      <c r="J259" s="407"/>
      <c r="K259" s="381"/>
      <c r="L259" s="407"/>
      <c r="M259" s="381">
        <v>-991.68</v>
      </c>
    </row>
    <row r="260" spans="1:13" ht="28.5" x14ac:dyDescent="0.25">
      <c r="A260" s="56"/>
      <c r="B260" s="56"/>
      <c r="C260" s="56" t="s">
        <v>1289</v>
      </c>
      <c r="D260" s="56" t="s">
        <v>1290</v>
      </c>
      <c r="E260" s="379" t="s">
        <v>49</v>
      </c>
      <c r="F260" s="380">
        <v>103</v>
      </c>
      <c r="G260" s="380"/>
      <c r="H260" s="380">
        <v>103</v>
      </c>
      <c r="I260" s="381"/>
      <c r="J260" s="407"/>
      <c r="K260" s="381"/>
      <c r="L260" s="407"/>
      <c r="M260" s="381">
        <v>-1021.43</v>
      </c>
    </row>
    <row r="261" spans="1:13" ht="28.5" x14ac:dyDescent="0.25">
      <c r="A261" s="61"/>
      <c r="B261" s="61"/>
      <c r="C261" s="61" t="s">
        <v>1291</v>
      </c>
      <c r="D261" s="61" t="s">
        <v>1292</v>
      </c>
      <c r="E261" s="385" t="s">
        <v>49</v>
      </c>
      <c r="F261" s="386">
        <v>60</v>
      </c>
      <c r="G261" s="386"/>
      <c r="H261" s="386">
        <v>60</v>
      </c>
      <c r="I261" s="387"/>
      <c r="J261" s="388"/>
      <c r="K261" s="387"/>
      <c r="L261" s="388"/>
      <c r="M261" s="387">
        <v>-595.01</v>
      </c>
    </row>
    <row r="262" spans="1:13" x14ac:dyDescent="0.25">
      <c r="D262" s="1925" t="s">
        <v>52</v>
      </c>
      <c r="E262" s="1925"/>
      <c r="F262" s="1925"/>
      <c r="G262" s="1925"/>
      <c r="H262" s="1925"/>
      <c r="I262" s="1925"/>
      <c r="J262" s="1918">
        <v>4725.8900000000003</v>
      </c>
      <c r="K262" s="1918"/>
      <c r="L262" s="1918">
        <v>-4725.8900000000003</v>
      </c>
      <c r="M262" s="1918"/>
    </row>
    <row r="263" spans="1:13" ht="28.5" x14ac:dyDescent="0.25">
      <c r="A263" s="378" t="s">
        <v>559</v>
      </c>
      <c r="B263" s="378" t="s">
        <v>559</v>
      </c>
      <c r="C263" s="56" t="s">
        <v>2064</v>
      </c>
      <c r="D263" s="56" t="s">
        <v>2065</v>
      </c>
      <c r="E263" s="379" t="s">
        <v>287</v>
      </c>
      <c r="F263" s="380">
        <v>1</v>
      </c>
      <c r="G263" s="380"/>
      <c r="H263" s="380">
        <v>1</v>
      </c>
      <c r="I263" s="381"/>
      <c r="J263" s="407"/>
      <c r="K263" s="381"/>
      <c r="L263" s="407"/>
      <c r="M263" s="381"/>
    </row>
    <row r="264" spans="1:13" ht="51" x14ac:dyDescent="0.25">
      <c r="C264" s="382" t="s">
        <v>1914</v>
      </c>
      <c r="D264" s="1919" t="s">
        <v>2157</v>
      </c>
      <c r="E264" s="1919"/>
      <c r="F264" s="1919"/>
      <c r="G264" s="1919"/>
      <c r="H264" s="1919"/>
      <c r="I264" s="1919"/>
      <c r="J264" s="1919"/>
      <c r="K264" s="1919"/>
      <c r="L264" s="1919"/>
      <c r="M264" s="1919"/>
    </row>
    <row r="265" spans="1:13" ht="25.5" x14ac:dyDescent="0.25">
      <c r="C265" s="382" t="s">
        <v>1970</v>
      </c>
      <c r="D265" s="1919" t="s">
        <v>2084</v>
      </c>
      <c r="E265" s="1919"/>
      <c r="F265" s="1919"/>
      <c r="G265" s="1919"/>
      <c r="H265" s="1919"/>
      <c r="I265" s="1919"/>
      <c r="J265" s="1919"/>
      <c r="K265" s="1919"/>
      <c r="L265" s="1919"/>
      <c r="M265" s="1919"/>
    </row>
    <row r="266" spans="1:13" x14ac:dyDescent="0.25">
      <c r="D266" s="2307" t="s">
        <v>2132</v>
      </c>
      <c r="E266" s="2307"/>
      <c r="F266" s="2307"/>
      <c r="G266" s="2307"/>
    </row>
    <row r="267" spans="1:13" x14ac:dyDescent="0.25">
      <c r="A267" s="55"/>
      <c r="B267" s="55"/>
      <c r="C267" s="380">
        <v>1</v>
      </c>
      <c r="D267" s="55" t="s">
        <v>1276</v>
      </c>
      <c r="E267" s="379" t="s">
        <v>1257</v>
      </c>
      <c r="F267" s="383"/>
      <c r="G267" s="380"/>
      <c r="H267" s="383">
        <v>1.2450000000000001</v>
      </c>
      <c r="I267" s="380"/>
      <c r="J267" s="380"/>
      <c r="K267" s="380"/>
      <c r="L267" s="380"/>
      <c r="M267" s="384">
        <v>599.79999999999995</v>
      </c>
    </row>
    <row r="268" spans="1:13" x14ac:dyDescent="0.25">
      <c r="A268" s="56"/>
      <c r="B268" s="56"/>
      <c r="C268" s="56" t="s">
        <v>1472</v>
      </c>
      <c r="D268" s="56" t="s">
        <v>1969</v>
      </c>
      <c r="E268" s="379" t="s">
        <v>1257</v>
      </c>
      <c r="F268" s="380">
        <v>0.83</v>
      </c>
      <c r="G268" s="380">
        <v>1.5</v>
      </c>
      <c r="H268" s="380">
        <v>1.2450000000000001</v>
      </c>
      <c r="I268" s="381"/>
      <c r="J268" s="407"/>
      <c r="K268" s="381">
        <v>481.77</v>
      </c>
      <c r="L268" s="407"/>
      <c r="M268" s="381">
        <v>599.79999999999995</v>
      </c>
    </row>
    <row r="269" spans="1:13" x14ac:dyDescent="0.25">
      <c r="A269" s="55"/>
      <c r="B269" s="55"/>
      <c r="C269" s="380">
        <v>2</v>
      </c>
      <c r="D269" s="55" t="s">
        <v>47</v>
      </c>
      <c r="E269" s="379"/>
      <c r="F269" s="383"/>
      <c r="G269" s="380"/>
      <c r="H269" s="383"/>
      <c r="I269" s="380"/>
      <c r="J269" s="380"/>
      <c r="K269" s="380"/>
      <c r="L269" s="380"/>
      <c r="M269" s="384">
        <v>2647.2100000000005</v>
      </c>
    </row>
    <row r="270" spans="1:13" x14ac:dyDescent="0.25">
      <c r="A270" s="55"/>
      <c r="B270" s="55"/>
      <c r="C270" s="380"/>
      <c r="D270" s="55" t="s">
        <v>1279</v>
      </c>
      <c r="E270" s="379" t="s">
        <v>1257</v>
      </c>
      <c r="F270" s="383"/>
      <c r="G270" s="380"/>
      <c r="H270" s="383">
        <v>1.0649999999999999</v>
      </c>
      <c r="I270" s="380"/>
      <c r="J270" s="380"/>
      <c r="K270" s="380"/>
      <c r="L270" s="380"/>
      <c r="M270" s="384">
        <v>639.79999999999995</v>
      </c>
    </row>
    <row r="271" spans="1:13" ht="42.75" x14ac:dyDescent="0.25">
      <c r="A271" s="56"/>
      <c r="B271" s="56"/>
      <c r="C271" s="56" t="s">
        <v>1474</v>
      </c>
      <c r="D271" s="56" t="s">
        <v>1475</v>
      </c>
      <c r="E271" s="379" t="s">
        <v>1282</v>
      </c>
      <c r="F271" s="380">
        <v>0.71</v>
      </c>
      <c r="G271" s="380">
        <v>1.5</v>
      </c>
      <c r="H271" s="380">
        <v>1.0649999999999999</v>
      </c>
      <c r="I271" s="381">
        <v>2088.77</v>
      </c>
      <c r="J271" s="407">
        <v>1.19</v>
      </c>
      <c r="K271" s="381">
        <v>2485.64</v>
      </c>
      <c r="L271" s="407"/>
      <c r="M271" s="381">
        <v>2647.21</v>
      </c>
    </row>
    <row r="272" spans="1:13" ht="28.5" x14ac:dyDescent="0.25">
      <c r="A272" s="56"/>
      <c r="B272" s="56"/>
      <c r="C272" s="56" t="s">
        <v>1429</v>
      </c>
      <c r="D272" s="61" t="s">
        <v>1430</v>
      </c>
      <c r="E272" s="385" t="s">
        <v>1257</v>
      </c>
      <c r="F272" s="386">
        <v>0.71</v>
      </c>
      <c r="G272" s="386">
        <v>1.5</v>
      </c>
      <c r="H272" s="386">
        <v>0.71</v>
      </c>
      <c r="I272" s="387"/>
      <c r="J272" s="388"/>
      <c r="K272" s="387">
        <v>600.75</v>
      </c>
      <c r="L272" s="388"/>
      <c r="M272" s="387">
        <v>639.79999999999995</v>
      </c>
    </row>
    <row r="273" spans="1:13" x14ac:dyDescent="0.25">
      <c r="A273" s="56"/>
      <c r="B273" s="56"/>
      <c r="C273" s="56"/>
      <c r="D273" s="405" t="s">
        <v>1287</v>
      </c>
      <c r="E273" s="379"/>
      <c r="F273" s="380"/>
      <c r="G273" s="380"/>
      <c r="H273" s="380"/>
      <c r="I273" s="381"/>
      <c r="J273" s="407"/>
      <c r="K273" s="381"/>
      <c r="L273" s="407"/>
      <c r="M273" s="381">
        <v>3886.8100000000004</v>
      </c>
    </row>
    <row r="274" spans="1:13" x14ac:dyDescent="0.25">
      <c r="A274" s="56"/>
      <c r="B274" s="56"/>
      <c r="C274" s="56"/>
      <c r="D274" s="56" t="s">
        <v>1288</v>
      </c>
      <c r="E274" s="379"/>
      <c r="F274" s="380"/>
      <c r="G274" s="380"/>
      <c r="H274" s="380"/>
      <c r="I274" s="381"/>
      <c r="J274" s="407"/>
      <c r="K274" s="381"/>
      <c r="L274" s="407"/>
      <c r="M274" s="381">
        <v>1239.5999999999999</v>
      </c>
    </row>
    <row r="275" spans="1:13" ht="28.5" x14ac:dyDescent="0.25">
      <c r="A275" s="56"/>
      <c r="B275" s="56"/>
      <c r="C275" s="56" t="s">
        <v>1289</v>
      </c>
      <c r="D275" s="56" t="s">
        <v>1290</v>
      </c>
      <c r="E275" s="379" t="s">
        <v>49</v>
      </c>
      <c r="F275" s="380">
        <v>103</v>
      </c>
      <c r="G275" s="380"/>
      <c r="H275" s="380">
        <v>103</v>
      </c>
      <c r="I275" s="381"/>
      <c r="J275" s="407"/>
      <c r="K275" s="381"/>
      <c r="L275" s="407"/>
      <c r="M275" s="381">
        <v>1276.79</v>
      </c>
    </row>
    <row r="276" spans="1:13" ht="28.5" x14ac:dyDescent="0.25">
      <c r="A276" s="61"/>
      <c r="B276" s="61"/>
      <c r="C276" s="61" t="s">
        <v>1291</v>
      </c>
      <c r="D276" s="61" t="s">
        <v>1292</v>
      </c>
      <c r="E276" s="385" t="s">
        <v>49</v>
      </c>
      <c r="F276" s="386">
        <v>60</v>
      </c>
      <c r="G276" s="386"/>
      <c r="H276" s="386">
        <v>60</v>
      </c>
      <c r="I276" s="387"/>
      <c r="J276" s="388"/>
      <c r="K276" s="387"/>
      <c r="L276" s="388"/>
      <c r="M276" s="387">
        <v>743.76</v>
      </c>
    </row>
    <row r="277" spans="1:13" x14ac:dyDescent="0.25">
      <c r="D277" s="1925" t="s">
        <v>52</v>
      </c>
      <c r="E277" s="1925"/>
      <c r="F277" s="1925"/>
      <c r="G277" s="1925"/>
      <c r="H277" s="1925"/>
      <c r="I277" s="1925"/>
      <c r="J277" s="1918">
        <v>5907.3600000000006</v>
      </c>
      <c r="K277" s="1918"/>
      <c r="L277" s="1918">
        <v>5907.3600000000006</v>
      </c>
      <c r="M277" s="1918"/>
    </row>
    <row r="278" spans="1:13" ht="28.5" x14ac:dyDescent="0.25">
      <c r="A278" s="378" t="s">
        <v>560</v>
      </c>
      <c r="B278" s="378" t="s">
        <v>560</v>
      </c>
      <c r="C278" s="56" t="s">
        <v>1609</v>
      </c>
      <c r="D278" s="56" t="s">
        <v>2032</v>
      </c>
      <c r="E278" s="379" t="s">
        <v>1366</v>
      </c>
      <c r="F278" s="380">
        <v>2.33</v>
      </c>
      <c r="G278" s="380"/>
      <c r="H278" s="380">
        <v>2.33</v>
      </c>
      <c r="I278" s="381"/>
      <c r="J278" s="407"/>
      <c r="K278" s="381"/>
      <c r="L278" s="407"/>
      <c r="M278" s="381"/>
    </row>
    <row r="279" spans="1:13" x14ac:dyDescent="0.25">
      <c r="A279" s="55"/>
      <c r="B279" s="55"/>
      <c r="C279" s="380">
        <v>1</v>
      </c>
      <c r="D279" s="55" t="s">
        <v>1276</v>
      </c>
      <c r="E279" s="379" t="s">
        <v>1257</v>
      </c>
      <c r="F279" s="383"/>
      <c r="G279" s="380"/>
      <c r="H279" s="383">
        <v>8.7607999999999997</v>
      </c>
      <c r="I279" s="380"/>
      <c r="J279" s="380"/>
      <c r="K279" s="380"/>
      <c r="L279" s="380"/>
      <c r="M279" s="384">
        <v>4220.6899999999996</v>
      </c>
    </row>
    <row r="280" spans="1:13" x14ac:dyDescent="0.25">
      <c r="A280" s="56"/>
      <c r="B280" s="56"/>
      <c r="C280" s="56" t="s">
        <v>1472</v>
      </c>
      <c r="D280" s="56" t="s">
        <v>1969</v>
      </c>
      <c r="E280" s="379" t="s">
        <v>1257</v>
      </c>
      <c r="F280" s="380">
        <v>3.76</v>
      </c>
      <c r="G280" s="380"/>
      <c r="H280" s="380">
        <v>8.7607999999999997</v>
      </c>
      <c r="I280" s="381"/>
      <c r="J280" s="407"/>
      <c r="K280" s="381">
        <v>481.77</v>
      </c>
      <c r="L280" s="407"/>
      <c r="M280" s="381">
        <v>4220.6899999999996</v>
      </c>
    </row>
    <row r="281" spans="1:13" x14ac:dyDescent="0.25">
      <c r="A281" s="55"/>
      <c r="B281" s="55"/>
      <c r="C281" s="380">
        <v>2</v>
      </c>
      <c r="D281" s="55" t="s">
        <v>47</v>
      </c>
      <c r="E281" s="379"/>
      <c r="F281" s="383"/>
      <c r="G281" s="380"/>
      <c r="H281" s="383"/>
      <c r="I281" s="380"/>
      <c r="J281" s="380"/>
      <c r="K281" s="380"/>
      <c r="L281" s="380"/>
      <c r="M281" s="384">
        <v>1289.3200000000002</v>
      </c>
    </row>
    <row r="282" spans="1:13" x14ac:dyDescent="0.25">
      <c r="A282" s="55"/>
      <c r="B282" s="55"/>
      <c r="C282" s="380"/>
      <c r="D282" s="55" t="s">
        <v>1279</v>
      </c>
      <c r="E282" s="379" t="s">
        <v>1257</v>
      </c>
      <c r="F282" s="383"/>
      <c r="G282" s="380"/>
      <c r="H282" s="383">
        <v>2.4931000000000001</v>
      </c>
      <c r="I282" s="380"/>
      <c r="J282" s="380"/>
      <c r="K282" s="380"/>
      <c r="L282" s="380"/>
      <c r="M282" s="384">
        <v>1303.22</v>
      </c>
    </row>
    <row r="283" spans="1:13" ht="28.5" x14ac:dyDescent="0.25">
      <c r="A283" s="56"/>
      <c r="B283" s="56"/>
      <c r="C283" s="56" t="s">
        <v>1280</v>
      </c>
      <c r="D283" s="56" t="s">
        <v>1281</v>
      </c>
      <c r="E283" s="379" t="s">
        <v>1282</v>
      </c>
      <c r="F283" s="380">
        <v>0.85</v>
      </c>
      <c r="G283" s="380"/>
      <c r="H283" s="380">
        <v>1.9804999999999999</v>
      </c>
      <c r="I283" s="381">
        <v>346.73</v>
      </c>
      <c r="J283" s="407">
        <v>1.45</v>
      </c>
      <c r="K283" s="381">
        <v>502.76</v>
      </c>
      <c r="L283" s="407"/>
      <c r="M283" s="381">
        <v>995.72</v>
      </c>
    </row>
    <row r="284" spans="1:13" ht="28.5" x14ac:dyDescent="0.25">
      <c r="A284" s="56"/>
      <c r="B284" s="56"/>
      <c r="C284" s="56" t="s">
        <v>1283</v>
      </c>
      <c r="D284" s="56" t="s">
        <v>1284</v>
      </c>
      <c r="E284" s="379" t="s">
        <v>1257</v>
      </c>
      <c r="F284" s="380">
        <v>0.85</v>
      </c>
      <c r="G284" s="380"/>
      <c r="H284" s="380">
        <v>1.9804999999999999</v>
      </c>
      <c r="I284" s="381"/>
      <c r="J284" s="407"/>
      <c r="K284" s="381">
        <v>522.73</v>
      </c>
      <c r="L284" s="407"/>
      <c r="M284" s="381">
        <v>1035.27</v>
      </c>
    </row>
    <row r="285" spans="1:13" ht="28.5" x14ac:dyDescent="0.25">
      <c r="A285" s="56"/>
      <c r="B285" s="56"/>
      <c r="C285" s="56" t="s">
        <v>1285</v>
      </c>
      <c r="D285" s="56" t="s">
        <v>1286</v>
      </c>
      <c r="E285" s="379" t="s">
        <v>1282</v>
      </c>
      <c r="F285" s="380">
        <v>0.22</v>
      </c>
      <c r="G285" s="380"/>
      <c r="H285" s="380">
        <v>0.51259999999999994</v>
      </c>
      <c r="I285" s="381"/>
      <c r="J285" s="407"/>
      <c r="K285" s="381">
        <v>572.77</v>
      </c>
      <c r="L285" s="407"/>
      <c r="M285" s="381">
        <v>293.60000000000002</v>
      </c>
    </row>
    <row r="286" spans="1:13" ht="28.5" x14ac:dyDescent="0.25">
      <c r="A286" s="56"/>
      <c r="B286" s="56"/>
      <c r="C286" s="56" t="s">
        <v>1283</v>
      </c>
      <c r="D286" s="56" t="s">
        <v>1284</v>
      </c>
      <c r="E286" s="379" t="s">
        <v>1257</v>
      </c>
      <c r="F286" s="380">
        <v>0.22</v>
      </c>
      <c r="G286" s="380"/>
      <c r="H286" s="380">
        <v>0.51259999999999994</v>
      </c>
      <c r="I286" s="381"/>
      <c r="J286" s="407"/>
      <c r="K286" s="381">
        <v>522.73</v>
      </c>
      <c r="L286" s="407"/>
      <c r="M286" s="381">
        <v>267.95</v>
      </c>
    </row>
    <row r="287" spans="1:13" x14ac:dyDescent="0.25">
      <c r="A287" s="55"/>
      <c r="B287" s="55"/>
      <c r="C287" s="380">
        <v>4</v>
      </c>
      <c r="D287" s="55" t="s">
        <v>1369</v>
      </c>
      <c r="E287" s="379"/>
      <c r="F287" s="383"/>
      <c r="G287" s="380"/>
      <c r="H287" s="383"/>
      <c r="I287" s="380"/>
      <c r="J287" s="380"/>
      <c r="K287" s="380"/>
      <c r="L287" s="380"/>
      <c r="M287" s="384">
        <v>134.41999999999999</v>
      </c>
    </row>
    <row r="288" spans="1:13" ht="28.5" x14ac:dyDescent="0.25">
      <c r="A288" s="56"/>
      <c r="B288" s="56"/>
      <c r="C288" s="56" t="s">
        <v>1370</v>
      </c>
      <c r="D288" s="56" t="s">
        <v>1371</v>
      </c>
      <c r="E288" s="379" t="s">
        <v>1372</v>
      </c>
      <c r="F288" s="380">
        <v>0.1</v>
      </c>
      <c r="G288" s="380"/>
      <c r="H288" s="380">
        <v>0.23300000000000001</v>
      </c>
      <c r="I288" s="381">
        <v>238.29</v>
      </c>
      <c r="J288" s="407">
        <v>1.69</v>
      </c>
      <c r="K288" s="381">
        <v>402.71</v>
      </c>
      <c r="L288" s="407"/>
      <c r="M288" s="381">
        <v>93.83</v>
      </c>
    </row>
    <row r="289" spans="1:13" ht="28.5" x14ac:dyDescent="0.25">
      <c r="A289" s="56"/>
      <c r="B289" s="56"/>
      <c r="C289" s="56" t="s">
        <v>1373</v>
      </c>
      <c r="D289" s="56" t="s">
        <v>1374</v>
      </c>
      <c r="E289" s="379" t="s">
        <v>1372</v>
      </c>
      <c r="F289" s="380">
        <v>0.03</v>
      </c>
      <c r="G289" s="380"/>
      <c r="H289" s="380">
        <v>6.9900000000000004E-2</v>
      </c>
      <c r="I289" s="381">
        <v>58.53</v>
      </c>
      <c r="J289" s="407">
        <v>1.69</v>
      </c>
      <c r="K289" s="381">
        <v>98.92</v>
      </c>
      <c r="L289" s="407"/>
      <c r="M289" s="381">
        <v>6.91</v>
      </c>
    </row>
    <row r="290" spans="1:13" ht="28.5" x14ac:dyDescent="0.25">
      <c r="A290" s="56"/>
      <c r="B290" s="56"/>
      <c r="C290" s="56" t="s">
        <v>1375</v>
      </c>
      <c r="D290" s="56" t="s">
        <v>1376</v>
      </c>
      <c r="E290" s="379" t="s">
        <v>1372</v>
      </c>
      <c r="F290" s="380">
        <v>0.02</v>
      </c>
      <c r="G290" s="380"/>
      <c r="H290" s="380">
        <v>4.6600000000000003E-2</v>
      </c>
      <c r="I290" s="381">
        <v>56.11</v>
      </c>
      <c r="J290" s="407">
        <v>1.48</v>
      </c>
      <c r="K290" s="381">
        <v>83.04</v>
      </c>
      <c r="L290" s="407"/>
      <c r="M290" s="381">
        <v>3.87</v>
      </c>
    </row>
    <row r="291" spans="1:13" ht="28.5" x14ac:dyDescent="0.25">
      <c r="A291" s="56"/>
      <c r="B291" s="56"/>
      <c r="C291" s="56" t="s">
        <v>1377</v>
      </c>
      <c r="D291" s="56" t="s">
        <v>1378</v>
      </c>
      <c r="E291" s="379" t="s">
        <v>75</v>
      </c>
      <c r="F291" s="380">
        <v>1E-4</v>
      </c>
      <c r="G291" s="380"/>
      <c r="H291" s="380">
        <v>2.33E-4</v>
      </c>
      <c r="I291" s="381">
        <v>80020.98</v>
      </c>
      <c r="J291" s="407">
        <v>1.29</v>
      </c>
      <c r="K291" s="381">
        <v>103227.06</v>
      </c>
      <c r="L291" s="407"/>
      <c r="M291" s="381">
        <v>24.05</v>
      </c>
    </row>
    <row r="292" spans="1:13" ht="28.5" x14ac:dyDescent="0.25">
      <c r="A292" s="56"/>
      <c r="B292" s="56"/>
      <c r="C292" s="56" t="s">
        <v>1379</v>
      </c>
      <c r="D292" s="56" t="s">
        <v>1380</v>
      </c>
      <c r="E292" s="379" t="s">
        <v>1372</v>
      </c>
      <c r="F292" s="380">
        <v>0.03</v>
      </c>
      <c r="G292" s="380"/>
      <c r="H292" s="380">
        <v>6.9900000000000004E-2</v>
      </c>
      <c r="I292" s="381">
        <v>60.6</v>
      </c>
      <c r="J292" s="407">
        <v>1.36</v>
      </c>
      <c r="K292" s="381">
        <v>82.42</v>
      </c>
      <c r="L292" s="407"/>
      <c r="M292" s="381">
        <v>5.76</v>
      </c>
    </row>
    <row r="293" spans="1:13" x14ac:dyDescent="0.25">
      <c r="A293" s="56"/>
      <c r="B293" s="56"/>
      <c r="C293" s="56" t="s">
        <v>1381</v>
      </c>
      <c r="D293" s="56" t="s">
        <v>1382</v>
      </c>
      <c r="E293" s="379" t="s">
        <v>1372</v>
      </c>
      <c r="F293" s="380">
        <v>0</v>
      </c>
      <c r="G293" s="380"/>
      <c r="H293" s="380">
        <v>0</v>
      </c>
      <c r="I293" s="381"/>
      <c r="J293" s="407"/>
      <c r="K293" s="381"/>
      <c r="L293" s="407"/>
      <c r="M293" s="381"/>
    </row>
    <row r="294" spans="1:13" x14ac:dyDescent="0.25">
      <c r="A294" s="56"/>
      <c r="B294" s="56"/>
      <c r="C294" s="56" t="s">
        <v>1383</v>
      </c>
      <c r="D294" s="56" t="s">
        <v>1384</v>
      </c>
      <c r="E294" s="379" t="s">
        <v>75</v>
      </c>
      <c r="F294" s="380">
        <v>0</v>
      </c>
      <c r="G294" s="380"/>
      <c r="H294" s="380">
        <v>0</v>
      </c>
      <c r="I294" s="381"/>
      <c r="J294" s="407"/>
      <c r="K294" s="381"/>
      <c r="L294" s="407"/>
      <c r="M294" s="381"/>
    </row>
    <row r="295" spans="1:13" ht="28.5" x14ac:dyDescent="0.25">
      <c r="A295" s="56"/>
      <c r="B295" s="56"/>
      <c r="C295" s="56" t="s">
        <v>1387</v>
      </c>
      <c r="D295" s="56" t="s">
        <v>1388</v>
      </c>
      <c r="E295" s="379" t="s">
        <v>287</v>
      </c>
      <c r="F295" s="380">
        <v>0</v>
      </c>
      <c r="G295" s="380"/>
      <c r="H295" s="380">
        <v>0</v>
      </c>
      <c r="I295" s="381"/>
      <c r="J295" s="407"/>
      <c r="K295" s="381"/>
      <c r="L295" s="407"/>
      <c r="M295" s="381"/>
    </row>
    <row r="296" spans="1:13" x14ac:dyDescent="0.25">
      <c r="A296" s="56"/>
      <c r="B296" s="56"/>
      <c r="C296" s="56" t="s">
        <v>1389</v>
      </c>
      <c r="D296" s="61" t="s">
        <v>1390</v>
      </c>
      <c r="E296" s="385" t="s">
        <v>1372</v>
      </c>
      <c r="F296" s="386">
        <v>0</v>
      </c>
      <c r="G296" s="386"/>
      <c r="H296" s="386">
        <v>0</v>
      </c>
      <c r="I296" s="387"/>
      <c r="J296" s="388"/>
      <c r="K296" s="387"/>
      <c r="L296" s="388"/>
      <c r="M296" s="387"/>
    </row>
    <row r="297" spans="1:13" x14ac:dyDescent="0.25">
      <c r="A297" s="56"/>
      <c r="B297" s="56"/>
      <c r="C297" s="56"/>
      <c r="D297" s="405" t="s">
        <v>1287</v>
      </c>
      <c r="E297" s="379"/>
      <c r="F297" s="380"/>
      <c r="G297" s="380"/>
      <c r="H297" s="380"/>
      <c r="I297" s="381"/>
      <c r="J297" s="407"/>
      <c r="K297" s="381"/>
      <c r="L297" s="407"/>
      <c r="M297" s="381">
        <v>6947.6500000000005</v>
      </c>
    </row>
    <row r="298" spans="1:13" x14ac:dyDescent="0.25">
      <c r="A298" s="56"/>
      <c r="B298" s="56"/>
      <c r="C298" s="56"/>
      <c r="D298" s="56" t="s">
        <v>1288</v>
      </c>
      <c r="E298" s="379"/>
      <c r="F298" s="380"/>
      <c r="G298" s="380"/>
      <c r="H298" s="380"/>
      <c r="I298" s="381"/>
      <c r="J298" s="407"/>
      <c r="K298" s="381"/>
      <c r="L298" s="407"/>
      <c r="M298" s="381">
        <v>5523.91</v>
      </c>
    </row>
    <row r="299" spans="1:13" ht="28.5" x14ac:dyDescent="0.25">
      <c r="A299" s="56"/>
      <c r="B299" s="56"/>
      <c r="C299" s="56" t="s">
        <v>1289</v>
      </c>
      <c r="D299" s="56" t="s">
        <v>1290</v>
      </c>
      <c r="E299" s="379" t="s">
        <v>49</v>
      </c>
      <c r="F299" s="380">
        <v>103</v>
      </c>
      <c r="G299" s="380"/>
      <c r="H299" s="380">
        <v>103</v>
      </c>
      <c r="I299" s="381"/>
      <c r="J299" s="407"/>
      <c r="K299" s="381"/>
      <c r="L299" s="407"/>
      <c r="M299" s="381">
        <v>5689.63</v>
      </c>
    </row>
    <row r="300" spans="1:13" ht="28.5" x14ac:dyDescent="0.25">
      <c r="A300" s="61"/>
      <c r="B300" s="61"/>
      <c r="C300" s="61" t="s">
        <v>1291</v>
      </c>
      <c r="D300" s="61" t="s">
        <v>1292</v>
      </c>
      <c r="E300" s="385" t="s">
        <v>49</v>
      </c>
      <c r="F300" s="386">
        <v>60</v>
      </c>
      <c r="G300" s="386"/>
      <c r="H300" s="386">
        <v>60</v>
      </c>
      <c r="I300" s="387"/>
      <c r="J300" s="388"/>
      <c r="K300" s="387"/>
      <c r="L300" s="388"/>
      <c r="M300" s="387">
        <v>3314.35</v>
      </c>
    </row>
    <row r="301" spans="1:13" x14ac:dyDescent="0.25">
      <c r="D301" s="1925" t="s">
        <v>52</v>
      </c>
      <c r="E301" s="1925"/>
      <c r="F301" s="1925"/>
      <c r="G301" s="1925"/>
      <c r="H301" s="1925"/>
      <c r="I301" s="1925"/>
      <c r="J301" s="1918">
        <v>6846.1931330472107</v>
      </c>
      <c r="K301" s="1918"/>
      <c r="L301" s="1918">
        <v>15951.630000000001</v>
      </c>
      <c r="M301" s="1918"/>
    </row>
    <row r="302" spans="1:13" ht="28.5" x14ac:dyDescent="0.25">
      <c r="A302" s="378" t="s">
        <v>561</v>
      </c>
      <c r="B302" s="378" t="s">
        <v>561</v>
      </c>
      <c r="C302" s="56" t="s">
        <v>1609</v>
      </c>
      <c r="D302" s="56" t="s">
        <v>2032</v>
      </c>
      <c r="E302" s="379" t="s">
        <v>1366</v>
      </c>
      <c r="F302" s="380">
        <v>0.33</v>
      </c>
      <c r="G302" s="380"/>
      <c r="H302" s="380">
        <v>0.33</v>
      </c>
      <c r="I302" s="381"/>
      <c r="J302" s="407"/>
      <c r="K302" s="381"/>
      <c r="L302" s="407"/>
      <c r="M302" s="381"/>
    </row>
    <row r="303" spans="1:13" ht="51" x14ac:dyDescent="0.25">
      <c r="C303" s="382" t="s">
        <v>1914</v>
      </c>
      <c r="D303" s="1919" t="s">
        <v>2157</v>
      </c>
      <c r="E303" s="1919"/>
      <c r="F303" s="1919"/>
      <c r="G303" s="1919"/>
      <c r="H303" s="1919"/>
      <c r="I303" s="1919"/>
      <c r="J303" s="1919"/>
      <c r="K303" s="1919"/>
      <c r="L303" s="1919"/>
      <c r="M303" s="1919"/>
    </row>
    <row r="304" spans="1:13" x14ac:dyDescent="0.25">
      <c r="A304" s="55"/>
      <c r="B304" s="55"/>
      <c r="C304" s="380">
        <v>1</v>
      </c>
      <c r="D304" s="55" t="s">
        <v>1276</v>
      </c>
      <c r="E304" s="379" t="s">
        <v>1257</v>
      </c>
      <c r="F304" s="383"/>
      <c r="G304" s="380"/>
      <c r="H304" s="383">
        <v>1.4889600000000001</v>
      </c>
      <c r="I304" s="380"/>
      <c r="J304" s="380"/>
      <c r="K304" s="380"/>
      <c r="L304" s="380"/>
      <c r="M304" s="384">
        <v>717.34</v>
      </c>
    </row>
    <row r="305" spans="1:13" x14ac:dyDescent="0.25">
      <c r="A305" s="56"/>
      <c r="B305" s="56"/>
      <c r="C305" s="56" t="s">
        <v>1472</v>
      </c>
      <c r="D305" s="56" t="s">
        <v>1969</v>
      </c>
      <c r="E305" s="379" t="s">
        <v>1257</v>
      </c>
      <c r="F305" s="380">
        <v>3.76</v>
      </c>
      <c r="G305" s="380">
        <v>1.2</v>
      </c>
      <c r="H305" s="380">
        <v>1.4889600000000001</v>
      </c>
      <c r="I305" s="381"/>
      <c r="J305" s="407"/>
      <c r="K305" s="381">
        <v>481.77</v>
      </c>
      <c r="L305" s="407"/>
      <c r="M305" s="381">
        <v>717.34</v>
      </c>
    </row>
    <row r="306" spans="1:13" x14ac:dyDescent="0.25">
      <c r="A306" s="55"/>
      <c r="B306" s="55"/>
      <c r="C306" s="380">
        <v>2</v>
      </c>
      <c r="D306" s="55" t="s">
        <v>47</v>
      </c>
      <c r="E306" s="379"/>
      <c r="F306" s="383"/>
      <c r="G306" s="380"/>
      <c r="H306" s="383"/>
      <c r="I306" s="380"/>
      <c r="J306" s="380"/>
      <c r="K306" s="380"/>
      <c r="L306" s="380"/>
      <c r="M306" s="384">
        <v>219.12999999999994</v>
      </c>
    </row>
    <row r="307" spans="1:13" x14ac:dyDescent="0.25">
      <c r="A307" s="55"/>
      <c r="B307" s="55"/>
      <c r="C307" s="380"/>
      <c r="D307" s="55" t="s">
        <v>1279</v>
      </c>
      <c r="E307" s="379" t="s">
        <v>1257</v>
      </c>
      <c r="F307" s="383"/>
      <c r="G307" s="380"/>
      <c r="H307" s="383">
        <v>0.42371999999999999</v>
      </c>
      <c r="I307" s="380"/>
      <c r="J307" s="380"/>
      <c r="K307" s="380"/>
      <c r="L307" s="380"/>
      <c r="M307" s="384">
        <v>221.48999999999998</v>
      </c>
    </row>
    <row r="308" spans="1:13" ht="28.5" x14ac:dyDescent="0.25">
      <c r="A308" s="56"/>
      <c r="B308" s="56"/>
      <c r="C308" s="56" t="s">
        <v>1280</v>
      </c>
      <c r="D308" s="56" t="s">
        <v>1281</v>
      </c>
      <c r="E308" s="379" t="s">
        <v>1282</v>
      </c>
      <c r="F308" s="380">
        <v>0.85</v>
      </c>
      <c r="G308" s="380">
        <v>1.2</v>
      </c>
      <c r="H308" s="380">
        <v>0.33660000000000001</v>
      </c>
      <c r="I308" s="381">
        <v>346.73</v>
      </c>
      <c r="J308" s="407">
        <v>1.45</v>
      </c>
      <c r="K308" s="381">
        <v>502.76</v>
      </c>
      <c r="L308" s="407"/>
      <c r="M308" s="381">
        <v>169.23</v>
      </c>
    </row>
    <row r="309" spans="1:13" ht="28.5" x14ac:dyDescent="0.25">
      <c r="A309" s="56"/>
      <c r="B309" s="56"/>
      <c r="C309" s="56" t="s">
        <v>1283</v>
      </c>
      <c r="D309" s="56" t="s">
        <v>1284</v>
      </c>
      <c r="E309" s="379" t="s">
        <v>1257</v>
      </c>
      <c r="F309" s="380">
        <v>0.85</v>
      </c>
      <c r="G309" s="380">
        <v>1.2</v>
      </c>
      <c r="H309" s="380">
        <v>0.28050000000000003</v>
      </c>
      <c r="I309" s="381"/>
      <c r="J309" s="407"/>
      <c r="K309" s="381">
        <v>522.73</v>
      </c>
      <c r="L309" s="407"/>
      <c r="M309" s="381">
        <v>175.95</v>
      </c>
    </row>
    <row r="310" spans="1:13" ht="28.5" x14ac:dyDescent="0.25">
      <c r="A310" s="56"/>
      <c r="B310" s="56"/>
      <c r="C310" s="56" t="s">
        <v>1285</v>
      </c>
      <c r="D310" s="56" t="s">
        <v>1286</v>
      </c>
      <c r="E310" s="379" t="s">
        <v>1282</v>
      </c>
      <c r="F310" s="380">
        <v>0.22</v>
      </c>
      <c r="G310" s="380">
        <v>1.2</v>
      </c>
      <c r="H310" s="380">
        <v>8.7120000000000003E-2</v>
      </c>
      <c r="I310" s="381"/>
      <c r="J310" s="407"/>
      <c r="K310" s="381">
        <v>572.77</v>
      </c>
      <c r="L310" s="407"/>
      <c r="M310" s="381">
        <v>49.9</v>
      </c>
    </row>
    <row r="311" spans="1:13" ht="28.5" x14ac:dyDescent="0.25">
      <c r="A311" s="56"/>
      <c r="B311" s="56"/>
      <c r="C311" s="56" t="s">
        <v>1283</v>
      </c>
      <c r="D311" s="56" t="s">
        <v>1284</v>
      </c>
      <c r="E311" s="379" t="s">
        <v>1257</v>
      </c>
      <c r="F311" s="380">
        <v>0.22</v>
      </c>
      <c r="G311" s="380">
        <v>1.2</v>
      </c>
      <c r="H311" s="380">
        <v>7.2599999999999998E-2</v>
      </c>
      <c r="I311" s="381"/>
      <c r="J311" s="407"/>
      <c r="K311" s="381">
        <v>522.73</v>
      </c>
      <c r="L311" s="407"/>
      <c r="M311" s="381">
        <v>45.54</v>
      </c>
    </row>
    <row r="312" spans="1:13" x14ac:dyDescent="0.25">
      <c r="A312" s="55"/>
      <c r="B312" s="55"/>
      <c r="C312" s="380">
        <v>4</v>
      </c>
      <c r="D312" s="55" t="s">
        <v>1369</v>
      </c>
      <c r="E312" s="379"/>
      <c r="F312" s="383"/>
      <c r="G312" s="380"/>
      <c r="H312" s="383"/>
      <c r="I312" s="380"/>
      <c r="J312" s="380"/>
      <c r="K312" s="380"/>
      <c r="L312" s="380"/>
      <c r="M312" s="384">
        <v>19.05</v>
      </c>
    </row>
    <row r="313" spans="1:13" ht="28.5" x14ac:dyDescent="0.25">
      <c r="A313" s="56"/>
      <c r="B313" s="56"/>
      <c r="C313" s="56" t="s">
        <v>1370</v>
      </c>
      <c r="D313" s="56" t="s">
        <v>1371</v>
      </c>
      <c r="E313" s="379" t="s">
        <v>1372</v>
      </c>
      <c r="F313" s="380">
        <v>0.1</v>
      </c>
      <c r="G313" s="380"/>
      <c r="H313" s="380">
        <v>3.3000000000000002E-2</v>
      </c>
      <c r="I313" s="381">
        <v>238.29</v>
      </c>
      <c r="J313" s="407">
        <v>1.69</v>
      </c>
      <c r="K313" s="381">
        <v>402.71</v>
      </c>
      <c r="L313" s="407"/>
      <c r="M313" s="381">
        <v>13.29</v>
      </c>
    </row>
    <row r="314" spans="1:13" ht="28.5" x14ac:dyDescent="0.25">
      <c r="A314" s="56"/>
      <c r="B314" s="56"/>
      <c r="C314" s="56" t="s">
        <v>1373</v>
      </c>
      <c r="D314" s="56" t="s">
        <v>1374</v>
      </c>
      <c r="E314" s="379" t="s">
        <v>1372</v>
      </c>
      <c r="F314" s="380">
        <v>0.03</v>
      </c>
      <c r="G314" s="380"/>
      <c r="H314" s="380">
        <v>9.9000000000000008E-3</v>
      </c>
      <c r="I314" s="381">
        <v>58.53</v>
      </c>
      <c r="J314" s="407">
        <v>1.69</v>
      </c>
      <c r="K314" s="381">
        <v>98.92</v>
      </c>
      <c r="L314" s="407"/>
      <c r="M314" s="381">
        <v>0.98</v>
      </c>
    </row>
    <row r="315" spans="1:13" ht="28.5" x14ac:dyDescent="0.25">
      <c r="A315" s="56"/>
      <c r="B315" s="56"/>
      <c r="C315" s="56" t="s">
        <v>1375</v>
      </c>
      <c r="D315" s="56" t="s">
        <v>1376</v>
      </c>
      <c r="E315" s="379" t="s">
        <v>1372</v>
      </c>
      <c r="F315" s="380">
        <v>0.02</v>
      </c>
      <c r="G315" s="380"/>
      <c r="H315" s="380">
        <v>6.6E-3</v>
      </c>
      <c r="I315" s="381">
        <v>56.11</v>
      </c>
      <c r="J315" s="407">
        <v>1.48</v>
      </c>
      <c r="K315" s="381">
        <v>83.04</v>
      </c>
      <c r="L315" s="407"/>
      <c r="M315" s="381">
        <v>0.55000000000000004</v>
      </c>
    </row>
    <row r="316" spans="1:13" ht="28.5" x14ac:dyDescent="0.25">
      <c r="A316" s="56"/>
      <c r="B316" s="56"/>
      <c r="C316" s="56" t="s">
        <v>1377</v>
      </c>
      <c r="D316" s="56" t="s">
        <v>1378</v>
      </c>
      <c r="E316" s="379" t="s">
        <v>75</v>
      </c>
      <c r="F316" s="380">
        <v>1E-4</v>
      </c>
      <c r="G316" s="380"/>
      <c r="H316" s="380">
        <v>3.3000000000000003E-5</v>
      </c>
      <c r="I316" s="381">
        <v>80020.98</v>
      </c>
      <c r="J316" s="407">
        <v>1.29</v>
      </c>
      <c r="K316" s="381">
        <v>103227.06</v>
      </c>
      <c r="L316" s="407"/>
      <c r="M316" s="381">
        <v>3.41</v>
      </c>
    </row>
    <row r="317" spans="1:13" ht="28.5" x14ac:dyDescent="0.25">
      <c r="A317" s="56"/>
      <c r="B317" s="56"/>
      <c r="C317" s="56" t="s">
        <v>1379</v>
      </c>
      <c r="D317" s="56" t="s">
        <v>1380</v>
      </c>
      <c r="E317" s="379" t="s">
        <v>1372</v>
      </c>
      <c r="F317" s="380">
        <v>0.03</v>
      </c>
      <c r="G317" s="380"/>
      <c r="H317" s="380">
        <v>9.9000000000000008E-3</v>
      </c>
      <c r="I317" s="381">
        <v>60.6</v>
      </c>
      <c r="J317" s="407">
        <v>1.36</v>
      </c>
      <c r="K317" s="381">
        <v>82.42</v>
      </c>
      <c r="L317" s="407"/>
      <c r="M317" s="381">
        <v>0.82</v>
      </c>
    </row>
    <row r="318" spans="1:13" x14ac:dyDescent="0.25">
      <c r="A318" s="56"/>
      <c r="B318" s="56"/>
      <c r="C318" s="56" t="s">
        <v>1381</v>
      </c>
      <c r="D318" s="56" t="s">
        <v>1382</v>
      </c>
      <c r="E318" s="379" t="s">
        <v>1372</v>
      </c>
      <c r="F318" s="380">
        <v>0</v>
      </c>
      <c r="G318" s="380"/>
      <c r="H318" s="380">
        <v>0</v>
      </c>
      <c r="I318" s="381"/>
      <c r="J318" s="407"/>
      <c r="K318" s="381"/>
      <c r="L318" s="407"/>
      <c r="M318" s="381"/>
    </row>
    <row r="319" spans="1:13" x14ac:dyDescent="0.25">
      <c r="A319" s="56"/>
      <c r="B319" s="56"/>
      <c r="C319" s="56" t="s">
        <v>1383</v>
      </c>
      <c r="D319" s="56" t="s">
        <v>1384</v>
      </c>
      <c r="E319" s="379" t="s">
        <v>75</v>
      </c>
      <c r="F319" s="380">
        <v>0</v>
      </c>
      <c r="G319" s="380"/>
      <c r="H319" s="380">
        <v>0</v>
      </c>
      <c r="I319" s="381"/>
      <c r="J319" s="407"/>
      <c r="K319" s="381"/>
      <c r="L319" s="407"/>
      <c r="M319" s="381"/>
    </row>
    <row r="320" spans="1:13" ht="28.5" x14ac:dyDescent="0.25">
      <c r="A320" s="56"/>
      <c r="B320" s="56"/>
      <c r="C320" s="56" t="s">
        <v>1387</v>
      </c>
      <c r="D320" s="56" t="s">
        <v>1388</v>
      </c>
      <c r="E320" s="379" t="s">
        <v>287</v>
      </c>
      <c r="F320" s="380">
        <v>0</v>
      </c>
      <c r="G320" s="380"/>
      <c r="H320" s="380">
        <v>0</v>
      </c>
      <c r="I320" s="381"/>
      <c r="J320" s="407"/>
      <c r="K320" s="381"/>
      <c r="L320" s="407"/>
      <c r="M320" s="381"/>
    </row>
    <row r="321" spans="1:13" x14ac:dyDescent="0.25">
      <c r="A321" s="56"/>
      <c r="B321" s="56"/>
      <c r="C321" s="56" t="s">
        <v>1389</v>
      </c>
      <c r="D321" s="61" t="s">
        <v>1390</v>
      </c>
      <c r="E321" s="385" t="s">
        <v>1372</v>
      </c>
      <c r="F321" s="386">
        <v>0</v>
      </c>
      <c r="G321" s="386"/>
      <c r="H321" s="386">
        <v>0</v>
      </c>
      <c r="I321" s="387"/>
      <c r="J321" s="388"/>
      <c r="K321" s="387"/>
      <c r="L321" s="388"/>
      <c r="M321" s="387"/>
    </row>
    <row r="322" spans="1:13" x14ac:dyDescent="0.25">
      <c r="A322" s="56"/>
      <c r="B322" s="56"/>
      <c r="C322" s="56"/>
      <c r="D322" s="405" t="s">
        <v>1287</v>
      </c>
      <c r="E322" s="379"/>
      <c r="F322" s="380"/>
      <c r="G322" s="380"/>
      <c r="H322" s="380"/>
      <c r="I322" s="381"/>
      <c r="J322" s="407"/>
      <c r="K322" s="381"/>
      <c r="L322" s="407"/>
      <c r="M322" s="381">
        <v>1177.01</v>
      </c>
    </row>
    <row r="323" spans="1:13" x14ac:dyDescent="0.25">
      <c r="A323" s="56"/>
      <c r="B323" s="56"/>
      <c r="C323" s="56"/>
      <c r="D323" s="56" t="s">
        <v>1288</v>
      </c>
      <c r="E323" s="379"/>
      <c r="F323" s="380"/>
      <c r="G323" s="380"/>
      <c r="H323" s="380"/>
      <c r="I323" s="381"/>
      <c r="J323" s="407"/>
      <c r="K323" s="381"/>
      <c r="L323" s="407"/>
      <c r="M323" s="381">
        <v>938.83</v>
      </c>
    </row>
    <row r="324" spans="1:13" ht="28.5" x14ac:dyDescent="0.25">
      <c r="A324" s="56"/>
      <c r="B324" s="56"/>
      <c r="C324" s="56" t="s">
        <v>1289</v>
      </c>
      <c r="D324" s="56" t="s">
        <v>1290</v>
      </c>
      <c r="E324" s="379" t="s">
        <v>49</v>
      </c>
      <c r="F324" s="380">
        <v>103</v>
      </c>
      <c r="G324" s="380"/>
      <c r="H324" s="380">
        <v>103</v>
      </c>
      <c r="I324" s="381"/>
      <c r="J324" s="407"/>
      <c r="K324" s="381"/>
      <c r="L324" s="407"/>
      <c r="M324" s="381">
        <v>966.99</v>
      </c>
    </row>
    <row r="325" spans="1:13" ht="28.5" x14ac:dyDescent="0.25">
      <c r="A325" s="61"/>
      <c r="B325" s="61"/>
      <c r="C325" s="61" t="s">
        <v>1291</v>
      </c>
      <c r="D325" s="61" t="s">
        <v>1292</v>
      </c>
      <c r="E325" s="385" t="s">
        <v>49</v>
      </c>
      <c r="F325" s="386">
        <v>60</v>
      </c>
      <c r="G325" s="386"/>
      <c r="H325" s="386">
        <v>60</v>
      </c>
      <c r="I325" s="387"/>
      <c r="J325" s="388"/>
      <c r="K325" s="387"/>
      <c r="L325" s="388"/>
      <c r="M325" s="387">
        <v>563.29999999999995</v>
      </c>
    </row>
    <row r="326" spans="1:13" x14ac:dyDescent="0.25">
      <c r="D326" s="1925" t="s">
        <v>52</v>
      </c>
      <c r="E326" s="1925"/>
      <c r="F326" s="1925"/>
      <c r="G326" s="1925"/>
      <c r="H326" s="1925"/>
      <c r="I326" s="1925"/>
      <c r="J326" s="1918">
        <v>8203.9393939393922</v>
      </c>
      <c r="K326" s="1918"/>
      <c r="L326" s="1918">
        <v>2707.2999999999997</v>
      </c>
      <c r="M326" s="1918"/>
    </row>
    <row r="327" spans="1:13" ht="28.5" x14ac:dyDescent="0.25">
      <c r="A327" s="378" t="s">
        <v>562</v>
      </c>
      <c r="B327" s="378" t="s">
        <v>562</v>
      </c>
      <c r="C327" s="56" t="s">
        <v>1365</v>
      </c>
      <c r="D327" s="56" t="s">
        <v>1972</v>
      </c>
      <c r="E327" s="379" t="s">
        <v>1366</v>
      </c>
      <c r="F327" s="380">
        <v>1</v>
      </c>
      <c r="G327" s="380"/>
      <c r="H327" s="380">
        <v>1</v>
      </c>
      <c r="I327" s="381"/>
      <c r="J327" s="407"/>
      <c r="K327" s="381"/>
      <c r="L327" s="407"/>
      <c r="M327" s="381"/>
    </row>
    <row r="328" spans="1:13" x14ac:dyDescent="0.25">
      <c r="A328" s="55"/>
      <c r="B328" s="55"/>
      <c r="C328" s="380">
        <v>1</v>
      </c>
      <c r="D328" s="55" t="s">
        <v>1276</v>
      </c>
      <c r="E328" s="379" t="s">
        <v>1257</v>
      </c>
      <c r="F328" s="383"/>
      <c r="G328" s="380"/>
      <c r="H328" s="383">
        <v>7.42</v>
      </c>
      <c r="I328" s="380"/>
      <c r="J328" s="380"/>
      <c r="K328" s="380"/>
      <c r="L328" s="380"/>
      <c r="M328" s="384">
        <v>4052.36</v>
      </c>
    </row>
    <row r="329" spans="1:13" x14ac:dyDescent="0.25">
      <c r="A329" s="56"/>
      <c r="B329" s="56"/>
      <c r="C329" s="56" t="s">
        <v>1367</v>
      </c>
      <c r="D329" s="56" t="s">
        <v>2033</v>
      </c>
      <c r="E329" s="379" t="s">
        <v>1257</v>
      </c>
      <c r="F329" s="380">
        <v>7.42</v>
      </c>
      <c r="G329" s="380"/>
      <c r="H329" s="380">
        <v>7.42</v>
      </c>
      <c r="I329" s="381"/>
      <c r="J329" s="407"/>
      <c r="K329" s="381">
        <v>546.14</v>
      </c>
      <c r="L329" s="407"/>
      <c r="M329" s="381">
        <v>4052.36</v>
      </c>
    </row>
    <row r="330" spans="1:13" x14ac:dyDescent="0.25">
      <c r="A330" s="55"/>
      <c r="B330" s="55"/>
      <c r="C330" s="380">
        <v>2</v>
      </c>
      <c r="D330" s="55" t="s">
        <v>47</v>
      </c>
      <c r="E330" s="379"/>
      <c r="F330" s="383"/>
      <c r="G330" s="380"/>
      <c r="H330" s="383"/>
      <c r="I330" s="380"/>
      <c r="J330" s="380"/>
      <c r="K330" s="380"/>
      <c r="L330" s="380"/>
      <c r="M330" s="384">
        <v>1143.0000000000002</v>
      </c>
    </row>
    <row r="331" spans="1:13" x14ac:dyDescent="0.25">
      <c r="A331" s="55"/>
      <c r="B331" s="55"/>
      <c r="C331" s="380"/>
      <c r="D331" s="55" t="s">
        <v>1279</v>
      </c>
      <c r="E331" s="379" t="s">
        <v>1257</v>
      </c>
      <c r="F331" s="383"/>
      <c r="G331" s="380"/>
      <c r="H331" s="383">
        <v>1.02</v>
      </c>
      <c r="I331" s="380"/>
      <c r="J331" s="380"/>
      <c r="K331" s="380"/>
      <c r="L331" s="380"/>
      <c r="M331" s="384">
        <v>642.65</v>
      </c>
    </row>
    <row r="332" spans="1:13" ht="28.5" x14ac:dyDescent="0.25">
      <c r="A332" s="56"/>
      <c r="B332" s="56"/>
      <c r="C332" s="56" t="s">
        <v>1351</v>
      </c>
      <c r="D332" s="56" t="s">
        <v>1352</v>
      </c>
      <c r="E332" s="379" t="s">
        <v>1282</v>
      </c>
      <c r="F332" s="380">
        <v>0.61</v>
      </c>
      <c r="G332" s="380"/>
      <c r="H332" s="380">
        <v>0.61</v>
      </c>
      <c r="I332" s="381"/>
      <c r="J332" s="407"/>
      <c r="K332" s="381">
        <v>1488.78</v>
      </c>
      <c r="L332" s="407"/>
      <c r="M332" s="381">
        <v>908.16</v>
      </c>
    </row>
    <row r="333" spans="1:13" ht="28.5" x14ac:dyDescent="0.25">
      <c r="A333" s="56"/>
      <c r="B333" s="56"/>
      <c r="C333" s="56" t="s">
        <v>1353</v>
      </c>
      <c r="D333" s="56" t="s">
        <v>1354</v>
      </c>
      <c r="E333" s="379" t="s">
        <v>1257</v>
      </c>
      <c r="F333" s="380">
        <v>0.61</v>
      </c>
      <c r="G333" s="380"/>
      <c r="H333" s="380">
        <v>0.61</v>
      </c>
      <c r="I333" s="381"/>
      <c r="J333" s="407"/>
      <c r="K333" s="381">
        <v>702.18</v>
      </c>
      <c r="L333" s="407"/>
      <c r="M333" s="381">
        <v>428.33</v>
      </c>
    </row>
    <row r="334" spans="1:13" ht="28.5" x14ac:dyDescent="0.25">
      <c r="A334" s="56"/>
      <c r="B334" s="56"/>
      <c r="C334" s="56" t="s">
        <v>1285</v>
      </c>
      <c r="D334" s="56" t="s">
        <v>1286</v>
      </c>
      <c r="E334" s="379" t="s">
        <v>1282</v>
      </c>
      <c r="F334" s="380">
        <v>0.41</v>
      </c>
      <c r="G334" s="380"/>
      <c r="H334" s="380">
        <v>0.41</v>
      </c>
      <c r="I334" s="381"/>
      <c r="J334" s="407"/>
      <c r="K334" s="381">
        <v>572.77</v>
      </c>
      <c r="L334" s="407"/>
      <c r="M334" s="381">
        <v>234.84</v>
      </c>
    </row>
    <row r="335" spans="1:13" ht="28.5" x14ac:dyDescent="0.25">
      <c r="A335" s="56"/>
      <c r="B335" s="56"/>
      <c r="C335" s="56" t="s">
        <v>1283</v>
      </c>
      <c r="D335" s="56" t="s">
        <v>1284</v>
      </c>
      <c r="E335" s="379" t="s">
        <v>1257</v>
      </c>
      <c r="F335" s="380">
        <v>0.41</v>
      </c>
      <c r="G335" s="380"/>
      <c r="H335" s="380">
        <v>0.41</v>
      </c>
      <c r="I335" s="381"/>
      <c r="J335" s="407"/>
      <c r="K335" s="381">
        <v>522.73</v>
      </c>
      <c r="L335" s="407"/>
      <c r="M335" s="381">
        <v>214.32</v>
      </c>
    </row>
    <row r="336" spans="1:13" x14ac:dyDescent="0.25">
      <c r="A336" s="55"/>
      <c r="B336" s="55"/>
      <c r="C336" s="380">
        <v>4</v>
      </c>
      <c r="D336" s="55" t="s">
        <v>1369</v>
      </c>
      <c r="E336" s="379"/>
      <c r="F336" s="383"/>
      <c r="G336" s="380"/>
      <c r="H336" s="383"/>
      <c r="I336" s="380"/>
      <c r="J336" s="380"/>
      <c r="K336" s="380"/>
      <c r="L336" s="380"/>
      <c r="M336" s="384">
        <v>28.87</v>
      </c>
    </row>
    <row r="337" spans="1:13" ht="28.5" x14ac:dyDescent="0.25">
      <c r="A337" s="56"/>
      <c r="B337" s="56"/>
      <c r="C337" s="56" t="s">
        <v>1370</v>
      </c>
      <c r="D337" s="56" t="s">
        <v>1371</v>
      </c>
      <c r="E337" s="379" t="s">
        <v>1372</v>
      </c>
      <c r="F337" s="380">
        <v>0.01</v>
      </c>
      <c r="G337" s="380"/>
      <c r="H337" s="380">
        <v>0.01</v>
      </c>
      <c r="I337" s="381">
        <v>238.29</v>
      </c>
      <c r="J337" s="407">
        <v>1.69</v>
      </c>
      <c r="K337" s="381">
        <v>402.71</v>
      </c>
      <c r="L337" s="407"/>
      <c r="M337" s="381">
        <v>4.03</v>
      </c>
    </row>
    <row r="338" spans="1:13" ht="28.5" x14ac:dyDescent="0.25">
      <c r="A338" s="56"/>
      <c r="B338" s="56"/>
      <c r="C338" s="56" t="s">
        <v>1373</v>
      </c>
      <c r="D338" s="56" t="s">
        <v>1374</v>
      </c>
      <c r="E338" s="379" t="s">
        <v>1372</v>
      </c>
      <c r="F338" s="380">
        <v>0.03</v>
      </c>
      <c r="G338" s="380"/>
      <c r="H338" s="380">
        <v>0.03</v>
      </c>
      <c r="I338" s="381">
        <v>58.53</v>
      </c>
      <c r="J338" s="407">
        <v>1.69</v>
      </c>
      <c r="K338" s="381">
        <v>98.92</v>
      </c>
      <c r="L338" s="407"/>
      <c r="M338" s="381">
        <v>2.97</v>
      </c>
    </row>
    <row r="339" spans="1:13" ht="28.5" x14ac:dyDescent="0.25">
      <c r="A339" s="56"/>
      <c r="B339" s="56"/>
      <c r="C339" s="56" t="s">
        <v>1375</v>
      </c>
      <c r="D339" s="56" t="s">
        <v>1376</v>
      </c>
      <c r="E339" s="379" t="s">
        <v>1372</v>
      </c>
      <c r="F339" s="380">
        <v>0.02</v>
      </c>
      <c r="G339" s="380"/>
      <c r="H339" s="380">
        <v>0.02</v>
      </c>
      <c r="I339" s="381">
        <v>56.11</v>
      </c>
      <c r="J339" s="407">
        <v>1.48</v>
      </c>
      <c r="K339" s="381">
        <v>83.04</v>
      </c>
      <c r="L339" s="407"/>
      <c r="M339" s="381">
        <v>1.66</v>
      </c>
    </row>
    <row r="340" spans="1:13" ht="28.5" x14ac:dyDescent="0.25">
      <c r="A340" s="56"/>
      <c r="B340" s="56"/>
      <c r="C340" s="56" t="s">
        <v>1377</v>
      </c>
      <c r="D340" s="56" t="s">
        <v>1378</v>
      </c>
      <c r="E340" s="379" t="s">
        <v>75</v>
      </c>
      <c r="F340" s="380">
        <v>1E-4</v>
      </c>
      <c r="G340" s="380"/>
      <c r="H340" s="380">
        <v>1E-4</v>
      </c>
      <c r="I340" s="381">
        <v>80020.98</v>
      </c>
      <c r="J340" s="407">
        <v>1.29</v>
      </c>
      <c r="K340" s="381">
        <v>103227.06</v>
      </c>
      <c r="L340" s="407"/>
      <c r="M340" s="381">
        <v>10.32</v>
      </c>
    </row>
    <row r="341" spans="1:13" ht="28.5" x14ac:dyDescent="0.25">
      <c r="A341" s="56"/>
      <c r="B341" s="56"/>
      <c r="C341" s="56" t="s">
        <v>1379</v>
      </c>
      <c r="D341" s="56" t="s">
        <v>1380</v>
      </c>
      <c r="E341" s="379" t="s">
        <v>1372</v>
      </c>
      <c r="F341" s="380">
        <v>0.12</v>
      </c>
      <c r="G341" s="380"/>
      <c r="H341" s="380">
        <v>0.12</v>
      </c>
      <c r="I341" s="381">
        <v>60.6</v>
      </c>
      <c r="J341" s="407">
        <v>1.36</v>
      </c>
      <c r="K341" s="381">
        <v>82.42</v>
      </c>
      <c r="L341" s="407"/>
      <c r="M341" s="381">
        <v>9.89</v>
      </c>
    </row>
    <row r="342" spans="1:13" x14ac:dyDescent="0.25">
      <c r="A342" s="56"/>
      <c r="B342" s="56"/>
      <c r="C342" s="56" t="s">
        <v>1381</v>
      </c>
      <c r="D342" s="56" t="s">
        <v>1382</v>
      </c>
      <c r="E342" s="379" t="s">
        <v>1372</v>
      </c>
      <c r="F342" s="380">
        <v>0</v>
      </c>
      <c r="G342" s="380"/>
      <c r="H342" s="380">
        <v>0</v>
      </c>
      <c r="I342" s="381"/>
      <c r="J342" s="407"/>
      <c r="K342" s="381"/>
      <c r="L342" s="407"/>
      <c r="M342" s="381"/>
    </row>
    <row r="343" spans="1:13" x14ac:dyDescent="0.25">
      <c r="A343" s="56"/>
      <c r="B343" s="56"/>
      <c r="C343" s="56" t="s">
        <v>1383</v>
      </c>
      <c r="D343" s="56" t="s">
        <v>1384</v>
      </c>
      <c r="E343" s="379" t="s">
        <v>75</v>
      </c>
      <c r="F343" s="380">
        <v>0</v>
      </c>
      <c r="G343" s="380"/>
      <c r="H343" s="380">
        <v>0</v>
      </c>
      <c r="I343" s="381"/>
      <c r="J343" s="407"/>
      <c r="K343" s="381"/>
      <c r="L343" s="407"/>
      <c r="M343" s="381"/>
    </row>
    <row r="344" spans="1:13" ht="28.5" x14ac:dyDescent="0.25">
      <c r="A344" s="56"/>
      <c r="B344" s="56"/>
      <c r="C344" s="56" t="s">
        <v>1385</v>
      </c>
      <c r="D344" s="56" t="s">
        <v>1386</v>
      </c>
      <c r="E344" s="379" t="s">
        <v>75</v>
      </c>
      <c r="F344" s="380">
        <v>0</v>
      </c>
      <c r="G344" s="380"/>
      <c r="H344" s="380">
        <v>0</v>
      </c>
      <c r="I344" s="381"/>
      <c r="J344" s="407"/>
      <c r="K344" s="381"/>
      <c r="L344" s="407"/>
      <c r="M344" s="381"/>
    </row>
    <row r="345" spans="1:13" ht="28.5" x14ac:dyDescent="0.25">
      <c r="A345" s="56"/>
      <c r="B345" s="56"/>
      <c r="C345" s="56" t="s">
        <v>1387</v>
      </c>
      <c r="D345" s="56" t="s">
        <v>1388</v>
      </c>
      <c r="E345" s="379" t="s">
        <v>287</v>
      </c>
      <c r="F345" s="380">
        <v>0</v>
      </c>
      <c r="G345" s="380"/>
      <c r="H345" s="380">
        <v>0</v>
      </c>
      <c r="I345" s="381"/>
      <c r="J345" s="407"/>
      <c r="K345" s="381"/>
      <c r="L345" s="407"/>
      <c r="M345" s="381"/>
    </row>
    <row r="346" spans="1:13" x14ac:dyDescent="0.25">
      <c r="A346" s="56"/>
      <c r="B346" s="56"/>
      <c r="C346" s="56" t="s">
        <v>1389</v>
      </c>
      <c r="D346" s="61" t="s">
        <v>1390</v>
      </c>
      <c r="E346" s="385" t="s">
        <v>1372</v>
      </c>
      <c r="F346" s="386">
        <v>0</v>
      </c>
      <c r="G346" s="386"/>
      <c r="H346" s="386">
        <v>0</v>
      </c>
      <c r="I346" s="387"/>
      <c r="J346" s="388"/>
      <c r="K346" s="387"/>
      <c r="L346" s="388"/>
      <c r="M346" s="387"/>
    </row>
    <row r="347" spans="1:13" x14ac:dyDescent="0.25">
      <c r="A347" s="56"/>
      <c r="B347" s="56"/>
      <c r="C347" s="56"/>
      <c r="D347" s="405" t="s">
        <v>1287</v>
      </c>
      <c r="E347" s="379"/>
      <c r="F347" s="380"/>
      <c r="G347" s="380"/>
      <c r="H347" s="380"/>
      <c r="I347" s="381"/>
      <c r="J347" s="407"/>
      <c r="K347" s="381"/>
      <c r="L347" s="407"/>
      <c r="M347" s="381">
        <v>5866.88</v>
      </c>
    </row>
    <row r="348" spans="1:13" x14ac:dyDescent="0.25">
      <c r="A348" s="56"/>
      <c r="B348" s="56"/>
      <c r="C348" s="56"/>
      <c r="D348" s="56" t="s">
        <v>1288</v>
      </c>
      <c r="E348" s="379"/>
      <c r="F348" s="380"/>
      <c r="G348" s="380"/>
      <c r="H348" s="380"/>
      <c r="I348" s="381"/>
      <c r="J348" s="407"/>
      <c r="K348" s="381"/>
      <c r="L348" s="407"/>
      <c r="M348" s="381">
        <v>4695.01</v>
      </c>
    </row>
    <row r="349" spans="1:13" ht="28.5" x14ac:dyDescent="0.25">
      <c r="A349" s="56"/>
      <c r="B349" s="56"/>
      <c r="C349" s="56" t="s">
        <v>1289</v>
      </c>
      <c r="D349" s="56" t="s">
        <v>1290</v>
      </c>
      <c r="E349" s="379" t="s">
        <v>49</v>
      </c>
      <c r="F349" s="380">
        <v>103</v>
      </c>
      <c r="G349" s="380"/>
      <c r="H349" s="380">
        <v>103</v>
      </c>
      <c r="I349" s="381"/>
      <c r="J349" s="407"/>
      <c r="K349" s="381"/>
      <c r="L349" s="407"/>
      <c r="M349" s="381">
        <v>4835.8599999999997</v>
      </c>
    </row>
    <row r="350" spans="1:13" ht="28.5" x14ac:dyDescent="0.25">
      <c r="A350" s="61"/>
      <c r="B350" s="61"/>
      <c r="C350" s="61" t="s">
        <v>1291</v>
      </c>
      <c r="D350" s="61" t="s">
        <v>1292</v>
      </c>
      <c r="E350" s="385" t="s">
        <v>49</v>
      </c>
      <c r="F350" s="386">
        <v>60</v>
      </c>
      <c r="G350" s="386"/>
      <c r="H350" s="386">
        <v>60</v>
      </c>
      <c r="I350" s="387"/>
      <c r="J350" s="388"/>
      <c r="K350" s="387"/>
      <c r="L350" s="388"/>
      <c r="M350" s="387">
        <v>2817.01</v>
      </c>
    </row>
    <row r="351" spans="1:13" x14ac:dyDescent="0.25">
      <c r="D351" s="1925" t="s">
        <v>52</v>
      </c>
      <c r="E351" s="1925"/>
      <c r="F351" s="1925"/>
      <c r="G351" s="1925"/>
      <c r="H351" s="1925"/>
      <c r="I351" s="1925"/>
      <c r="J351" s="1918">
        <v>13519.75</v>
      </c>
      <c r="K351" s="1918"/>
      <c r="L351" s="1918">
        <v>13519.75</v>
      </c>
      <c r="M351" s="1918"/>
    </row>
    <row r="352" spans="1:13" ht="28.5" x14ac:dyDescent="0.25">
      <c r="A352" s="378" t="s">
        <v>563</v>
      </c>
      <c r="B352" s="378" t="s">
        <v>563</v>
      </c>
      <c r="C352" s="56" t="s">
        <v>1365</v>
      </c>
      <c r="D352" s="56" t="s">
        <v>1972</v>
      </c>
      <c r="E352" s="379" t="s">
        <v>1366</v>
      </c>
      <c r="F352" s="380">
        <v>1</v>
      </c>
      <c r="G352" s="380"/>
      <c r="H352" s="380">
        <v>1</v>
      </c>
      <c r="I352" s="381"/>
      <c r="J352" s="407"/>
      <c r="K352" s="381"/>
      <c r="L352" s="407"/>
      <c r="M352" s="381"/>
    </row>
    <row r="353" spans="1:13" ht="51" x14ac:dyDescent="0.25">
      <c r="C353" s="382" t="s">
        <v>1914</v>
      </c>
      <c r="D353" s="1919" t="s">
        <v>2157</v>
      </c>
      <c r="E353" s="1919"/>
      <c r="F353" s="1919"/>
      <c r="G353" s="1919"/>
      <c r="H353" s="1919"/>
      <c r="I353" s="1919"/>
      <c r="J353" s="1919"/>
      <c r="K353" s="1919"/>
      <c r="L353" s="1919"/>
      <c r="M353" s="1919"/>
    </row>
    <row r="354" spans="1:13" x14ac:dyDescent="0.25">
      <c r="A354" s="55"/>
      <c r="B354" s="55"/>
      <c r="C354" s="380">
        <v>1</v>
      </c>
      <c r="D354" s="55" t="s">
        <v>1276</v>
      </c>
      <c r="E354" s="379" t="s">
        <v>1257</v>
      </c>
      <c r="F354" s="383"/>
      <c r="G354" s="380"/>
      <c r="H354" s="383">
        <v>8.9039999999999999</v>
      </c>
      <c r="I354" s="380"/>
      <c r="J354" s="380"/>
      <c r="K354" s="380"/>
      <c r="L354" s="380"/>
      <c r="M354" s="384">
        <v>4862.83</v>
      </c>
    </row>
    <row r="355" spans="1:13" x14ac:dyDescent="0.25">
      <c r="A355" s="56"/>
      <c r="B355" s="56"/>
      <c r="C355" s="56" t="s">
        <v>1367</v>
      </c>
      <c r="D355" s="56" t="s">
        <v>2033</v>
      </c>
      <c r="E355" s="379" t="s">
        <v>1257</v>
      </c>
      <c r="F355" s="380">
        <v>7.42</v>
      </c>
      <c r="G355" s="380">
        <v>1.2</v>
      </c>
      <c r="H355" s="380">
        <v>8.9039999999999999</v>
      </c>
      <c r="I355" s="381"/>
      <c r="J355" s="407"/>
      <c r="K355" s="381">
        <v>546.14</v>
      </c>
      <c r="L355" s="407"/>
      <c r="M355" s="381">
        <v>4862.83</v>
      </c>
    </row>
    <row r="356" spans="1:13" x14ac:dyDescent="0.25">
      <c r="A356" s="55"/>
      <c r="B356" s="55"/>
      <c r="C356" s="380">
        <v>2</v>
      </c>
      <c r="D356" s="55" t="s">
        <v>47</v>
      </c>
      <c r="E356" s="379"/>
      <c r="F356" s="383"/>
      <c r="G356" s="380"/>
      <c r="H356" s="383"/>
      <c r="I356" s="380"/>
      <c r="J356" s="380"/>
      <c r="K356" s="380"/>
      <c r="L356" s="380"/>
      <c r="M356" s="384">
        <v>1371.5900000000001</v>
      </c>
    </row>
    <row r="357" spans="1:13" x14ac:dyDescent="0.25">
      <c r="A357" s="55"/>
      <c r="B357" s="55"/>
      <c r="C357" s="380"/>
      <c r="D357" s="55" t="s">
        <v>1279</v>
      </c>
      <c r="E357" s="379" t="s">
        <v>1257</v>
      </c>
      <c r="F357" s="383"/>
      <c r="G357" s="380"/>
      <c r="H357" s="383">
        <v>1.224</v>
      </c>
      <c r="I357" s="380"/>
      <c r="J357" s="380"/>
      <c r="K357" s="380"/>
      <c r="L357" s="380"/>
      <c r="M357" s="384">
        <v>771.18000000000006</v>
      </c>
    </row>
    <row r="358" spans="1:13" ht="28.5" x14ac:dyDescent="0.25">
      <c r="A358" s="56"/>
      <c r="B358" s="56"/>
      <c r="C358" s="56" t="s">
        <v>1351</v>
      </c>
      <c r="D358" s="56" t="s">
        <v>1352</v>
      </c>
      <c r="E358" s="379" t="s">
        <v>1282</v>
      </c>
      <c r="F358" s="380">
        <v>0.61</v>
      </c>
      <c r="G358" s="380">
        <v>1.2</v>
      </c>
      <c r="H358" s="380">
        <v>0.73199999999999998</v>
      </c>
      <c r="I358" s="381"/>
      <c r="J358" s="407"/>
      <c r="K358" s="381">
        <v>1488.78</v>
      </c>
      <c r="L358" s="407"/>
      <c r="M358" s="381">
        <v>1089.79</v>
      </c>
    </row>
    <row r="359" spans="1:13" ht="28.5" x14ac:dyDescent="0.25">
      <c r="A359" s="56"/>
      <c r="B359" s="56"/>
      <c r="C359" s="56" t="s">
        <v>1353</v>
      </c>
      <c r="D359" s="56" t="s">
        <v>1354</v>
      </c>
      <c r="E359" s="379" t="s">
        <v>1257</v>
      </c>
      <c r="F359" s="380">
        <v>0.61</v>
      </c>
      <c r="G359" s="380">
        <v>1.2</v>
      </c>
      <c r="H359" s="380">
        <v>0.61</v>
      </c>
      <c r="I359" s="381"/>
      <c r="J359" s="407"/>
      <c r="K359" s="381">
        <v>702.18</v>
      </c>
      <c r="L359" s="407"/>
      <c r="M359" s="381">
        <v>514</v>
      </c>
    </row>
    <row r="360" spans="1:13" ht="28.5" x14ac:dyDescent="0.25">
      <c r="A360" s="56"/>
      <c r="B360" s="56"/>
      <c r="C360" s="56" t="s">
        <v>1285</v>
      </c>
      <c r="D360" s="56" t="s">
        <v>1286</v>
      </c>
      <c r="E360" s="379" t="s">
        <v>1282</v>
      </c>
      <c r="F360" s="380">
        <v>0.41</v>
      </c>
      <c r="G360" s="380">
        <v>1.2</v>
      </c>
      <c r="H360" s="380">
        <v>0.49199999999999999</v>
      </c>
      <c r="I360" s="381"/>
      <c r="J360" s="407"/>
      <c r="K360" s="381">
        <v>572.77</v>
      </c>
      <c r="L360" s="407"/>
      <c r="M360" s="381">
        <v>281.8</v>
      </c>
    </row>
    <row r="361" spans="1:13" ht="28.5" x14ac:dyDescent="0.25">
      <c r="A361" s="56"/>
      <c r="B361" s="56"/>
      <c r="C361" s="56" t="s">
        <v>1283</v>
      </c>
      <c r="D361" s="56" t="s">
        <v>1284</v>
      </c>
      <c r="E361" s="379" t="s">
        <v>1257</v>
      </c>
      <c r="F361" s="380">
        <v>0.41</v>
      </c>
      <c r="G361" s="380">
        <v>1.2</v>
      </c>
      <c r="H361" s="380">
        <v>0.41</v>
      </c>
      <c r="I361" s="381"/>
      <c r="J361" s="407"/>
      <c r="K361" s="381">
        <v>522.73</v>
      </c>
      <c r="L361" s="407"/>
      <c r="M361" s="381">
        <v>257.18</v>
      </c>
    </row>
    <row r="362" spans="1:13" x14ac:dyDescent="0.25">
      <c r="A362" s="55"/>
      <c r="B362" s="55"/>
      <c r="C362" s="380">
        <v>4</v>
      </c>
      <c r="D362" s="55" t="s">
        <v>1369</v>
      </c>
      <c r="E362" s="379"/>
      <c r="F362" s="383"/>
      <c r="G362" s="380"/>
      <c r="H362" s="383"/>
      <c r="I362" s="380"/>
      <c r="J362" s="380"/>
      <c r="K362" s="380"/>
      <c r="L362" s="380"/>
      <c r="M362" s="384">
        <v>28.87</v>
      </c>
    </row>
    <row r="363" spans="1:13" ht="28.5" x14ac:dyDescent="0.25">
      <c r="A363" s="56"/>
      <c r="B363" s="56"/>
      <c r="C363" s="56" t="s">
        <v>1370</v>
      </c>
      <c r="D363" s="56" t="s">
        <v>1371</v>
      </c>
      <c r="E363" s="379" t="s">
        <v>1372</v>
      </c>
      <c r="F363" s="380">
        <v>0.01</v>
      </c>
      <c r="G363" s="380"/>
      <c r="H363" s="380">
        <v>0.01</v>
      </c>
      <c r="I363" s="381">
        <v>238.29</v>
      </c>
      <c r="J363" s="407">
        <v>1.69</v>
      </c>
      <c r="K363" s="381">
        <v>402.71</v>
      </c>
      <c r="L363" s="407"/>
      <c r="M363" s="381">
        <v>4.03</v>
      </c>
    </row>
    <row r="364" spans="1:13" ht="28.5" x14ac:dyDescent="0.25">
      <c r="A364" s="56"/>
      <c r="B364" s="56"/>
      <c r="C364" s="56" t="s">
        <v>1373</v>
      </c>
      <c r="D364" s="56" t="s">
        <v>1374</v>
      </c>
      <c r="E364" s="379" t="s">
        <v>1372</v>
      </c>
      <c r="F364" s="380">
        <v>0.03</v>
      </c>
      <c r="G364" s="380"/>
      <c r="H364" s="380">
        <v>0.03</v>
      </c>
      <c r="I364" s="381">
        <v>58.53</v>
      </c>
      <c r="J364" s="407">
        <v>1.69</v>
      </c>
      <c r="K364" s="381">
        <v>98.92</v>
      </c>
      <c r="L364" s="407"/>
      <c r="M364" s="381">
        <v>2.97</v>
      </c>
    </row>
    <row r="365" spans="1:13" ht="28.5" x14ac:dyDescent="0.25">
      <c r="A365" s="56"/>
      <c r="B365" s="56"/>
      <c r="C365" s="56" t="s">
        <v>1375</v>
      </c>
      <c r="D365" s="56" t="s">
        <v>1376</v>
      </c>
      <c r="E365" s="379" t="s">
        <v>1372</v>
      </c>
      <c r="F365" s="380">
        <v>0.02</v>
      </c>
      <c r="G365" s="380"/>
      <c r="H365" s="380">
        <v>0.02</v>
      </c>
      <c r="I365" s="381">
        <v>56.11</v>
      </c>
      <c r="J365" s="407">
        <v>1.48</v>
      </c>
      <c r="K365" s="381">
        <v>83.04</v>
      </c>
      <c r="L365" s="407"/>
      <c r="M365" s="381">
        <v>1.66</v>
      </c>
    </row>
    <row r="366" spans="1:13" ht="28.5" x14ac:dyDescent="0.25">
      <c r="A366" s="56"/>
      <c r="B366" s="56"/>
      <c r="C366" s="56" t="s">
        <v>1377</v>
      </c>
      <c r="D366" s="56" t="s">
        <v>1378</v>
      </c>
      <c r="E366" s="379" t="s">
        <v>75</v>
      </c>
      <c r="F366" s="380">
        <v>1E-4</v>
      </c>
      <c r="G366" s="380"/>
      <c r="H366" s="380">
        <v>1E-4</v>
      </c>
      <c r="I366" s="381">
        <v>80020.98</v>
      </c>
      <c r="J366" s="407">
        <v>1.29</v>
      </c>
      <c r="K366" s="381">
        <v>103227.06</v>
      </c>
      <c r="L366" s="407"/>
      <c r="M366" s="381">
        <v>10.32</v>
      </c>
    </row>
    <row r="367" spans="1:13" ht="28.5" x14ac:dyDescent="0.25">
      <c r="A367" s="56"/>
      <c r="B367" s="56"/>
      <c r="C367" s="56" t="s">
        <v>1379</v>
      </c>
      <c r="D367" s="56" t="s">
        <v>1380</v>
      </c>
      <c r="E367" s="379" t="s">
        <v>1372</v>
      </c>
      <c r="F367" s="380">
        <v>0.12</v>
      </c>
      <c r="G367" s="380"/>
      <c r="H367" s="380">
        <v>0.12</v>
      </c>
      <c r="I367" s="381">
        <v>60.6</v>
      </c>
      <c r="J367" s="407">
        <v>1.36</v>
      </c>
      <c r="K367" s="381">
        <v>82.42</v>
      </c>
      <c r="L367" s="407"/>
      <c r="M367" s="381">
        <v>9.89</v>
      </c>
    </row>
    <row r="368" spans="1:13" x14ac:dyDescent="0.25">
      <c r="A368" s="56"/>
      <c r="B368" s="56"/>
      <c r="C368" s="56" t="s">
        <v>1381</v>
      </c>
      <c r="D368" s="56" t="s">
        <v>1382</v>
      </c>
      <c r="E368" s="379" t="s">
        <v>1372</v>
      </c>
      <c r="F368" s="380">
        <v>0</v>
      </c>
      <c r="G368" s="380"/>
      <c r="H368" s="380">
        <v>0</v>
      </c>
      <c r="I368" s="381"/>
      <c r="J368" s="407"/>
      <c r="K368" s="381"/>
      <c r="L368" s="407"/>
      <c r="M368" s="381"/>
    </row>
    <row r="369" spans="1:13" x14ac:dyDescent="0.25">
      <c r="A369" s="56"/>
      <c r="B369" s="56"/>
      <c r="C369" s="56" t="s">
        <v>1383</v>
      </c>
      <c r="D369" s="56" t="s">
        <v>1384</v>
      </c>
      <c r="E369" s="379" t="s">
        <v>75</v>
      </c>
      <c r="F369" s="380">
        <v>0</v>
      </c>
      <c r="G369" s="380"/>
      <c r="H369" s="380">
        <v>0</v>
      </c>
      <c r="I369" s="381"/>
      <c r="J369" s="407"/>
      <c r="K369" s="381"/>
      <c r="L369" s="407"/>
      <c r="M369" s="381"/>
    </row>
    <row r="370" spans="1:13" ht="28.5" x14ac:dyDescent="0.25">
      <c r="A370" s="56"/>
      <c r="B370" s="56"/>
      <c r="C370" s="56" t="s">
        <v>1385</v>
      </c>
      <c r="D370" s="56" t="s">
        <v>1386</v>
      </c>
      <c r="E370" s="379" t="s">
        <v>75</v>
      </c>
      <c r="F370" s="380">
        <v>0</v>
      </c>
      <c r="G370" s="380"/>
      <c r="H370" s="380">
        <v>0</v>
      </c>
      <c r="I370" s="381"/>
      <c r="J370" s="407"/>
      <c r="K370" s="381"/>
      <c r="L370" s="407"/>
      <c r="M370" s="381"/>
    </row>
    <row r="371" spans="1:13" ht="28.5" x14ac:dyDescent="0.25">
      <c r="A371" s="56"/>
      <c r="B371" s="56"/>
      <c r="C371" s="56" t="s">
        <v>1387</v>
      </c>
      <c r="D371" s="56" t="s">
        <v>1388</v>
      </c>
      <c r="E371" s="379" t="s">
        <v>287</v>
      </c>
      <c r="F371" s="380">
        <v>0</v>
      </c>
      <c r="G371" s="380"/>
      <c r="H371" s="380">
        <v>0</v>
      </c>
      <c r="I371" s="381"/>
      <c r="J371" s="407"/>
      <c r="K371" s="381"/>
      <c r="L371" s="407"/>
      <c r="M371" s="381"/>
    </row>
    <row r="372" spans="1:13" x14ac:dyDescent="0.25">
      <c r="A372" s="56"/>
      <c r="B372" s="56"/>
      <c r="C372" s="56" t="s">
        <v>1389</v>
      </c>
      <c r="D372" s="61" t="s">
        <v>1390</v>
      </c>
      <c r="E372" s="385" t="s">
        <v>1372</v>
      </c>
      <c r="F372" s="386">
        <v>0</v>
      </c>
      <c r="G372" s="386"/>
      <c r="H372" s="386">
        <v>0</v>
      </c>
      <c r="I372" s="387"/>
      <c r="J372" s="388"/>
      <c r="K372" s="387"/>
      <c r="L372" s="388"/>
      <c r="M372" s="387"/>
    </row>
    <row r="373" spans="1:13" x14ac:dyDescent="0.25">
      <c r="A373" s="56"/>
      <c r="B373" s="56"/>
      <c r="C373" s="56"/>
      <c r="D373" s="405" t="s">
        <v>1287</v>
      </c>
      <c r="E373" s="379"/>
      <c r="F373" s="380"/>
      <c r="G373" s="380"/>
      <c r="H373" s="380"/>
      <c r="I373" s="381"/>
      <c r="J373" s="407"/>
      <c r="K373" s="381"/>
      <c r="L373" s="407"/>
      <c r="M373" s="381">
        <v>7034.47</v>
      </c>
    </row>
    <row r="374" spans="1:13" x14ac:dyDescent="0.25">
      <c r="A374" s="56"/>
      <c r="B374" s="56"/>
      <c r="C374" s="56"/>
      <c r="D374" s="56" t="s">
        <v>1288</v>
      </c>
      <c r="E374" s="379"/>
      <c r="F374" s="380"/>
      <c r="G374" s="380"/>
      <c r="H374" s="380"/>
      <c r="I374" s="381"/>
      <c r="J374" s="407"/>
      <c r="K374" s="381"/>
      <c r="L374" s="407"/>
      <c r="M374" s="381">
        <v>5634.01</v>
      </c>
    </row>
    <row r="375" spans="1:13" ht="28.5" x14ac:dyDescent="0.25">
      <c r="A375" s="56"/>
      <c r="B375" s="56"/>
      <c r="C375" s="56" t="s">
        <v>1289</v>
      </c>
      <c r="D375" s="56" t="s">
        <v>1290</v>
      </c>
      <c r="E375" s="379" t="s">
        <v>49</v>
      </c>
      <c r="F375" s="380">
        <v>103</v>
      </c>
      <c r="G375" s="380"/>
      <c r="H375" s="380">
        <v>103</v>
      </c>
      <c r="I375" s="381"/>
      <c r="J375" s="407"/>
      <c r="K375" s="381"/>
      <c r="L375" s="407"/>
      <c r="M375" s="381">
        <v>5803.03</v>
      </c>
    </row>
    <row r="376" spans="1:13" ht="28.5" x14ac:dyDescent="0.25">
      <c r="A376" s="61"/>
      <c r="B376" s="61"/>
      <c r="C376" s="61" t="s">
        <v>1291</v>
      </c>
      <c r="D376" s="61" t="s">
        <v>1292</v>
      </c>
      <c r="E376" s="385" t="s">
        <v>49</v>
      </c>
      <c r="F376" s="386">
        <v>60</v>
      </c>
      <c r="G376" s="386"/>
      <c r="H376" s="386">
        <v>60</v>
      </c>
      <c r="I376" s="387"/>
      <c r="J376" s="388"/>
      <c r="K376" s="387"/>
      <c r="L376" s="388"/>
      <c r="M376" s="387">
        <v>3380.41</v>
      </c>
    </row>
    <row r="377" spans="1:13" x14ac:dyDescent="0.25">
      <c r="D377" s="1925" t="s">
        <v>52</v>
      </c>
      <c r="E377" s="1925"/>
      <c r="F377" s="1925"/>
      <c r="G377" s="1925"/>
      <c r="H377" s="1925"/>
      <c r="I377" s="1925"/>
      <c r="J377" s="1918">
        <v>16217.91</v>
      </c>
      <c r="K377" s="1918"/>
      <c r="L377" s="1918">
        <v>16217.91</v>
      </c>
      <c r="M377" s="1918"/>
    </row>
    <row r="378" spans="1:13" ht="42.75" x14ac:dyDescent="0.25">
      <c r="A378" s="378" t="s">
        <v>564</v>
      </c>
      <c r="B378" s="378" t="s">
        <v>564</v>
      </c>
      <c r="C378" s="56" t="s">
        <v>1341</v>
      </c>
      <c r="D378" s="56" t="s">
        <v>1971</v>
      </c>
      <c r="E378" s="379" t="s">
        <v>421</v>
      </c>
      <c r="F378" s="380">
        <v>0.309</v>
      </c>
      <c r="G378" s="380"/>
      <c r="H378" s="380">
        <v>0.309</v>
      </c>
      <c r="I378" s="381"/>
      <c r="J378" s="407"/>
      <c r="K378" s="381"/>
      <c r="L378" s="407"/>
      <c r="M378" s="381"/>
    </row>
    <row r="379" spans="1:13" x14ac:dyDescent="0.25">
      <c r="A379" s="55"/>
      <c r="B379" s="55"/>
      <c r="C379" s="380">
        <v>1</v>
      </c>
      <c r="D379" s="55" t="s">
        <v>1276</v>
      </c>
      <c r="E379" s="379" t="s">
        <v>1257</v>
      </c>
      <c r="F379" s="383"/>
      <c r="G379" s="380"/>
      <c r="H379" s="383">
        <v>24.188520000000004</v>
      </c>
      <c r="I379" s="380"/>
      <c r="J379" s="380"/>
      <c r="K379" s="380"/>
      <c r="L379" s="380"/>
      <c r="M379" s="384">
        <v>12377.36</v>
      </c>
    </row>
    <row r="380" spans="1:13" x14ac:dyDescent="0.25">
      <c r="A380" s="56"/>
      <c r="B380" s="56"/>
      <c r="C380" s="56" t="s">
        <v>1342</v>
      </c>
      <c r="D380" s="56" t="s">
        <v>1343</v>
      </c>
      <c r="E380" s="379" t="s">
        <v>1344</v>
      </c>
      <c r="F380" s="380">
        <v>0.91</v>
      </c>
      <c r="G380" s="380"/>
      <c r="H380" s="380">
        <v>0.28119</v>
      </c>
      <c r="I380" s="381"/>
      <c r="J380" s="407"/>
      <c r="K380" s="381">
        <v>425.21</v>
      </c>
      <c r="L380" s="407"/>
      <c r="M380" s="381">
        <v>119.56</v>
      </c>
    </row>
    <row r="381" spans="1:13" x14ac:dyDescent="0.25">
      <c r="A381" s="56"/>
      <c r="B381" s="56"/>
      <c r="C381" s="56" t="s">
        <v>1345</v>
      </c>
      <c r="D381" s="56" t="s">
        <v>1346</v>
      </c>
      <c r="E381" s="379" t="s">
        <v>1344</v>
      </c>
      <c r="F381" s="380">
        <v>38.89</v>
      </c>
      <c r="G381" s="380"/>
      <c r="H381" s="380">
        <v>12.017010000000001</v>
      </c>
      <c r="I381" s="381"/>
      <c r="J381" s="407"/>
      <c r="K381" s="381">
        <v>464.22</v>
      </c>
      <c r="L381" s="407"/>
      <c r="M381" s="381">
        <v>5578.54</v>
      </c>
    </row>
    <row r="382" spans="1:13" x14ac:dyDescent="0.25">
      <c r="A382" s="56"/>
      <c r="B382" s="56"/>
      <c r="C382" s="56" t="s">
        <v>1347</v>
      </c>
      <c r="D382" s="56" t="s">
        <v>1348</v>
      </c>
      <c r="E382" s="379" t="s">
        <v>1344</v>
      </c>
      <c r="F382" s="380">
        <v>19.239999999999998</v>
      </c>
      <c r="G382" s="380"/>
      <c r="H382" s="380">
        <v>5.9451599999999996</v>
      </c>
      <c r="I382" s="381"/>
      <c r="J382" s="407"/>
      <c r="K382" s="381">
        <v>522.73</v>
      </c>
      <c r="L382" s="407"/>
      <c r="M382" s="381">
        <v>3107.71</v>
      </c>
    </row>
    <row r="383" spans="1:13" x14ac:dyDescent="0.25">
      <c r="A383" s="56"/>
      <c r="B383" s="56"/>
      <c r="C383" s="56" t="s">
        <v>1349</v>
      </c>
      <c r="D383" s="56" t="s">
        <v>1350</v>
      </c>
      <c r="E383" s="379" t="s">
        <v>1344</v>
      </c>
      <c r="F383" s="380">
        <v>19.239999999999998</v>
      </c>
      <c r="G383" s="380"/>
      <c r="H383" s="380">
        <v>5.9451599999999996</v>
      </c>
      <c r="I383" s="381"/>
      <c r="J383" s="407"/>
      <c r="K383" s="381">
        <v>600.75</v>
      </c>
      <c r="L383" s="407"/>
      <c r="M383" s="381">
        <v>3571.55</v>
      </c>
    </row>
    <row r="384" spans="1:13" x14ac:dyDescent="0.25">
      <c r="A384" s="55"/>
      <c r="B384" s="55"/>
      <c r="C384" s="380">
        <v>2</v>
      </c>
      <c r="D384" s="55" t="s">
        <v>47</v>
      </c>
      <c r="E384" s="379"/>
      <c r="F384" s="383"/>
      <c r="G384" s="380"/>
      <c r="H384" s="383"/>
      <c r="I384" s="380"/>
      <c r="J384" s="380"/>
      <c r="K384" s="380"/>
      <c r="L384" s="380"/>
      <c r="M384" s="384">
        <v>3430.1200000000017</v>
      </c>
    </row>
    <row r="385" spans="1:13" x14ac:dyDescent="0.25">
      <c r="A385" s="55"/>
      <c r="B385" s="55"/>
      <c r="C385" s="380"/>
      <c r="D385" s="55" t="s">
        <v>1279</v>
      </c>
      <c r="E385" s="379" t="s">
        <v>1257</v>
      </c>
      <c r="F385" s="383"/>
      <c r="G385" s="380"/>
      <c r="H385" s="383">
        <v>6.87216</v>
      </c>
      <c r="I385" s="380"/>
      <c r="J385" s="380"/>
      <c r="K385" s="380"/>
      <c r="L385" s="380"/>
      <c r="M385" s="384">
        <v>3627.77</v>
      </c>
    </row>
    <row r="386" spans="1:13" ht="28.5" x14ac:dyDescent="0.25">
      <c r="A386" s="56"/>
      <c r="B386" s="56"/>
      <c r="C386" s="56" t="s">
        <v>1351</v>
      </c>
      <c r="D386" s="56" t="s">
        <v>1352</v>
      </c>
      <c r="E386" s="379" t="s">
        <v>1282</v>
      </c>
      <c r="F386" s="380">
        <v>0.64</v>
      </c>
      <c r="G386" s="380"/>
      <c r="H386" s="380">
        <v>0.19775999999999999</v>
      </c>
      <c r="I386" s="381"/>
      <c r="J386" s="407"/>
      <c r="K386" s="381">
        <v>1488.78</v>
      </c>
      <c r="L386" s="407"/>
      <c r="M386" s="381">
        <v>294.42</v>
      </c>
    </row>
    <row r="387" spans="1:13" ht="28.5" x14ac:dyDescent="0.25">
      <c r="A387" s="56"/>
      <c r="B387" s="56"/>
      <c r="C387" s="56" t="s">
        <v>1353</v>
      </c>
      <c r="D387" s="56" t="s">
        <v>1354</v>
      </c>
      <c r="E387" s="379" t="s">
        <v>1257</v>
      </c>
      <c r="F387" s="380">
        <v>0.64</v>
      </c>
      <c r="G387" s="380"/>
      <c r="H387" s="380">
        <v>0.19775999999999999</v>
      </c>
      <c r="I387" s="381"/>
      <c r="J387" s="407"/>
      <c r="K387" s="381">
        <v>702.18</v>
      </c>
      <c r="L387" s="407"/>
      <c r="M387" s="381">
        <v>138.86000000000001</v>
      </c>
    </row>
    <row r="388" spans="1:13" ht="28.5" x14ac:dyDescent="0.25">
      <c r="A388" s="56"/>
      <c r="B388" s="56"/>
      <c r="C388" s="56" t="s">
        <v>1355</v>
      </c>
      <c r="D388" s="56" t="s">
        <v>1356</v>
      </c>
      <c r="E388" s="379" t="s">
        <v>1282</v>
      </c>
      <c r="F388" s="380">
        <v>2.4</v>
      </c>
      <c r="G388" s="380"/>
      <c r="H388" s="380">
        <v>0.74160000000000004</v>
      </c>
      <c r="I388" s="381">
        <v>11.45</v>
      </c>
      <c r="J388" s="407">
        <v>1.42</v>
      </c>
      <c r="K388" s="381">
        <v>16.260000000000002</v>
      </c>
      <c r="L388" s="407"/>
      <c r="M388" s="381">
        <v>12.06</v>
      </c>
    </row>
    <row r="389" spans="1:13" ht="28.5" x14ac:dyDescent="0.25">
      <c r="A389" s="56"/>
      <c r="B389" s="56"/>
      <c r="C389" s="56" t="s">
        <v>1280</v>
      </c>
      <c r="D389" s="56" t="s">
        <v>1281</v>
      </c>
      <c r="E389" s="379" t="s">
        <v>1282</v>
      </c>
      <c r="F389" s="380">
        <v>18.68</v>
      </c>
      <c r="G389" s="380"/>
      <c r="H389" s="380">
        <v>5.7721200000000001</v>
      </c>
      <c r="I389" s="381">
        <v>346.73</v>
      </c>
      <c r="J389" s="407">
        <v>1.45</v>
      </c>
      <c r="K389" s="381">
        <v>502.76</v>
      </c>
      <c r="L389" s="407"/>
      <c r="M389" s="381">
        <v>2901.99</v>
      </c>
    </row>
    <row r="390" spans="1:13" ht="28.5" x14ac:dyDescent="0.25">
      <c r="A390" s="56"/>
      <c r="B390" s="56"/>
      <c r="C390" s="56" t="s">
        <v>1283</v>
      </c>
      <c r="D390" s="56" t="s">
        <v>1284</v>
      </c>
      <c r="E390" s="379" t="s">
        <v>1257</v>
      </c>
      <c r="F390" s="380">
        <v>18.68</v>
      </c>
      <c r="G390" s="380"/>
      <c r="H390" s="380">
        <v>5.7721200000000001</v>
      </c>
      <c r="I390" s="381"/>
      <c r="J390" s="407"/>
      <c r="K390" s="381">
        <v>522.73</v>
      </c>
      <c r="L390" s="407"/>
      <c r="M390" s="381">
        <v>3017.26</v>
      </c>
    </row>
    <row r="391" spans="1:13" ht="28.5" x14ac:dyDescent="0.25">
      <c r="A391" s="56"/>
      <c r="B391" s="56"/>
      <c r="C391" s="56" t="s">
        <v>1285</v>
      </c>
      <c r="D391" s="56" t="s">
        <v>1286</v>
      </c>
      <c r="E391" s="379" t="s">
        <v>1282</v>
      </c>
      <c r="F391" s="380">
        <v>0.52</v>
      </c>
      <c r="G391" s="380"/>
      <c r="H391" s="380">
        <v>0.16067999999999999</v>
      </c>
      <c r="I391" s="381"/>
      <c r="J391" s="407"/>
      <c r="K391" s="381">
        <v>572.77</v>
      </c>
      <c r="L391" s="407"/>
      <c r="M391" s="381">
        <v>92.03</v>
      </c>
    </row>
    <row r="392" spans="1:13" ht="28.5" x14ac:dyDescent="0.25">
      <c r="A392" s="56"/>
      <c r="B392" s="56"/>
      <c r="C392" s="56" t="s">
        <v>1283</v>
      </c>
      <c r="D392" s="56" t="s">
        <v>1284</v>
      </c>
      <c r="E392" s="379" t="s">
        <v>1257</v>
      </c>
      <c r="F392" s="380">
        <v>0.52</v>
      </c>
      <c r="G392" s="380"/>
      <c r="H392" s="380">
        <v>0.16067999999999999</v>
      </c>
      <c r="I392" s="381"/>
      <c r="J392" s="407"/>
      <c r="K392" s="381">
        <v>522.73</v>
      </c>
      <c r="L392" s="407"/>
      <c r="M392" s="381">
        <v>83.99</v>
      </c>
    </row>
    <row r="393" spans="1:13" ht="28.5" x14ac:dyDescent="0.25">
      <c r="A393" s="56"/>
      <c r="B393" s="56"/>
      <c r="C393" s="56" t="s">
        <v>1357</v>
      </c>
      <c r="D393" s="56" t="s">
        <v>1358</v>
      </c>
      <c r="E393" s="379" t="s">
        <v>1282</v>
      </c>
      <c r="F393" s="380">
        <v>2.4</v>
      </c>
      <c r="G393" s="380"/>
      <c r="H393" s="380">
        <v>0.74160000000000004</v>
      </c>
      <c r="I393" s="381"/>
      <c r="J393" s="407"/>
      <c r="K393" s="381">
        <v>174.79</v>
      </c>
      <c r="L393" s="407"/>
      <c r="M393" s="381">
        <v>129.62</v>
      </c>
    </row>
    <row r="394" spans="1:13" ht="28.5" x14ac:dyDescent="0.25">
      <c r="A394" s="56"/>
      <c r="B394" s="56"/>
      <c r="C394" s="56" t="s">
        <v>1283</v>
      </c>
      <c r="D394" s="56" t="s">
        <v>1284</v>
      </c>
      <c r="E394" s="379" t="s">
        <v>1257</v>
      </c>
      <c r="F394" s="380">
        <v>2.4</v>
      </c>
      <c r="G394" s="380"/>
      <c r="H394" s="380">
        <v>0.74160000000000004</v>
      </c>
      <c r="I394" s="381"/>
      <c r="J394" s="407"/>
      <c r="K394" s="381">
        <v>522.73</v>
      </c>
      <c r="L394" s="407"/>
      <c r="M394" s="381">
        <v>387.66</v>
      </c>
    </row>
    <row r="395" spans="1:13" ht="28.5" x14ac:dyDescent="0.25">
      <c r="A395" s="56"/>
      <c r="B395" s="56"/>
      <c r="C395" s="56" t="s">
        <v>1359</v>
      </c>
      <c r="D395" s="56" t="s">
        <v>1360</v>
      </c>
      <c r="E395" s="379" t="s">
        <v>287</v>
      </c>
      <c r="F395" s="380">
        <v>0</v>
      </c>
      <c r="G395" s="380"/>
      <c r="H395" s="380">
        <v>0</v>
      </c>
      <c r="I395" s="381"/>
      <c r="J395" s="407"/>
      <c r="K395" s="381"/>
      <c r="L395" s="407"/>
      <c r="M395" s="381"/>
    </row>
    <row r="396" spans="1:13" ht="28.5" x14ac:dyDescent="0.25">
      <c r="A396" s="56"/>
      <c r="B396" s="56"/>
      <c r="C396" s="56" t="s">
        <v>1361</v>
      </c>
      <c r="D396" s="56" t="s">
        <v>1362</v>
      </c>
      <c r="E396" s="379" t="s">
        <v>287</v>
      </c>
      <c r="F396" s="380">
        <v>0</v>
      </c>
      <c r="G396" s="380"/>
      <c r="H396" s="380">
        <v>0</v>
      </c>
      <c r="I396" s="381"/>
      <c r="J396" s="407"/>
      <c r="K396" s="381"/>
      <c r="L396" s="407"/>
      <c r="M396" s="381"/>
    </row>
    <row r="397" spans="1:13" x14ac:dyDescent="0.25">
      <c r="A397" s="56"/>
      <c r="B397" s="56"/>
      <c r="C397" s="56" t="s">
        <v>1363</v>
      </c>
      <c r="D397" s="61" t="s">
        <v>1364</v>
      </c>
      <c r="E397" s="385" t="s">
        <v>221</v>
      </c>
      <c r="F397" s="386">
        <v>3.06</v>
      </c>
      <c r="G397" s="386"/>
      <c r="H397" s="386">
        <v>0.94554000000000005</v>
      </c>
      <c r="I397" s="387"/>
      <c r="J397" s="388"/>
      <c r="K397" s="387"/>
      <c r="L397" s="388"/>
      <c r="M397" s="387"/>
    </row>
    <row r="398" spans="1:13" x14ac:dyDescent="0.25">
      <c r="A398" s="56"/>
      <c r="B398" s="56"/>
      <c r="C398" s="56"/>
      <c r="D398" s="405" t="s">
        <v>1287</v>
      </c>
      <c r="E398" s="379"/>
      <c r="F398" s="380"/>
      <c r="G398" s="380"/>
      <c r="H398" s="380"/>
      <c r="I398" s="381"/>
      <c r="J398" s="407"/>
      <c r="K398" s="381"/>
      <c r="L398" s="407"/>
      <c r="M398" s="381">
        <v>19435.250000000004</v>
      </c>
    </row>
    <row r="399" spans="1:13" x14ac:dyDescent="0.25">
      <c r="A399" s="56"/>
      <c r="B399" s="56"/>
      <c r="C399" s="56"/>
      <c r="D399" s="56" t="s">
        <v>1288</v>
      </c>
      <c r="E399" s="379"/>
      <c r="F399" s="380"/>
      <c r="G399" s="380"/>
      <c r="H399" s="380"/>
      <c r="I399" s="381"/>
      <c r="J399" s="407"/>
      <c r="K399" s="381"/>
      <c r="L399" s="407"/>
      <c r="M399" s="381">
        <v>16005.130000000001</v>
      </c>
    </row>
    <row r="400" spans="1:13" ht="28.5" x14ac:dyDescent="0.25">
      <c r="A400" s="56"/>
      <c r="B400" s="56"/>
      <c r="C400" s="56" t="s">
        <v>1289</v>
      </c>
      <c r="D400" s="56" t="s">
        <v>1290</v>
      </c>
      <c r="E400" s="379" t="s">
        <v>49</v>
      </c>
      <c r="F400" s="380">
        <v>103</v>
      </c>
      <c r="G400" s="380"/>
      <c r="H400" s="380">
        <v>103</v>
      </c>
      <c r="I400" s="381"/>
      <c r="J400" s="407"/>
      <c r="K400" s="381"/>
      <c r="L400" s="407"/>
      <c r="M400" s="381">
        <v>16485.28</v>
      </c>
    </row>
    <row r="401" spans="1:13" ht="28.5" x14ac:dyDescent="0.25">
      <c r="A401" s="61"/>
      <c r="B401" s="61"/>
      <c r="C401" s="61" t="s">
        <v>1291</v>
      </c>
      <c r="D401" s="61" t="s">
        <v>1292</v>
      </c>
      <c r="E401" s="385" t="s">
        <v>49</v>
      </c>
      <c r="F401" s="386">
        <v>60</v>
      </c>
      <c r="G401" s="386"/>
      <c r="H401" s="386">
        <v>60</v>
      </c>
      <c r="I401" s="387"/>
      <c r="J401" s="388"/>
      <c r="K401" s="387"/>
      <c r="L401" s="388"/>
      <c r="M401" s="387">
        <v>9603.08</v>
      </c>
    </row>
    <row r="402" spans="1:13" x14ac:dyDescent="0.25">
      <c r="D402" s="1925" t="s">
        <v>52</v>
      </c>
      <c r="E402" s="1925"/>
      <c r="F402" s="1925"/>
      <c r="G402" s="1925"/>
      <c r="H402" s="1925"/>
      <c r="I402" s="1925"/>
      <c r="J402" s="1918">
        <v>147325.59870550162</v>
      </c>
      <c r="K402" s="1918"/>
      <c r="L402" s="1918">
        <v>45523.61</v>
      </c>
      <c r="M402" s="1918"/>
    </row>
    <row r="403" spans="1:13" ht="42.75" x14ac:dyDescent="0.25">
      <c r="A403" s="378" t="s">
        <v>566</v>
      </c>
      <c r="B403" s="378" t="s">
        <v>566</v>
      </c>
      <c r="C403" s="56" t="s">
        <v>1607</v>
      </c>
      <c r="D403" s="56" t="s">
        <v>2133</v>
      </c>
      <c r="E403" s="379" t="s">
        <v>287</v>
      </c>
      <c r="F403" s="380">
        <v>2</v>
      </c>
      <c r="G403" s="380"/>
      <c r="H403" s="380">
        <v>2</v>
      </c>
      <c r="I403" s="381"/>
      <c r="J403" s="407"/>
      <c r="K403" s="381"/>
      <c r="L403" s="407"/>
      <c r="M403" s="381"/>
    </row>
    <row r="404" spans="1:13" x14ac:dyDescent="0.25">
      <c r="A404" s="55"/>
      <c r="B404" s="55"/>
      <c r="C404" s="380">
        <v>1</v>
      </c>
      <c r="D404" s="55" t="s">
        <v>1276</v>
      </c>
      <c r="E404" s="379" t="s">
        <v>1257</v>
      </c>
      <c r="F404" s="383"/>
      <c r="G404" s="380"/>
      <c r="H404" s="383">
        <v>4.16</v>
      </c>
      <c r="I404" s="380"/>
      <c r="J404" s="380"/>
      <c r="K404" s="380"/>
      <c r="L404" s="380"/>
      <c r="M404" s="384">
        <v>2133.21</v>
      </c>
    </row>
    <row r="405" spans="1:13" x14ac:dyDescent="0.25">
      <c r="A405" s="56"/>
      <c r="B405" s="56"/>
      <c r="C405" s="56" t="s">
        <v>1342</v>
      </c>
      <c r="D405" s="56" t="s">
        <v>1343</v>
      </c>
      <c r="E405" s="379" t="s">
        <v>1344</v>
      </c>
      <c r="F405" s="380">
        <v>0.01</v>
      </c>
      <c r="G405" s="380"/>
      <c r="H405" s="380">
        <v>0.02</v>
      </c>
      <c r="I405" s="381"/>
      <c r="J405" s="407"/>
      <c r="K405" s="381">
        <v>425.21</v>
      </c>
      <c r="L405" s="407"/>
      <c r="M405" s="381">
        <v>8.5</v>
      </c>
    </row>
    <row r="406" spans="1:13" x14ac:dyDescent="0.25">
      <c r="A406" s="56"/>
      <c r="B406" s="56"/>
      <c r="C406" s="56" t="s">
        <v>1345</v>
      </c>
      <c r="D406" s="56" t="s">
        <v>1346</v>
      </c>
      <c r="E406" s="379" t="s">
        <v>1344</v>
      </c>
      <c r="F406" s="380">
        <v>1.03</v>
      </c>
      <c r="G406" s="380"/>
      <c r="H406" s="380">
        <v>2.06</v>
      </c>
      <c r="I406" s="381"/>
      <c r="J406" s="407"/>
      <c r="K406" s="381">
        <v>464.22</v>
      </c>
      <c r="L406" s="407"/>
      <c r="M406" s="381">
        <v>956.29</v>
      </c>
    </row>
    <row r="407" spans="1:13" x14ac:dyDescent="0.25">
      <c r="A407" s="56"/>
      <c r="B407" s="56"/>
      <c r="C407" s="56" t="s">
        <v>1347</v>
      </c>
      <c r="D407" s="56" t="s">
        <v>1348</v>
      </c>
      <c r="E407" s="379" t="s">
        <v>1344</v>
      </c>
      <c r="F407" s="380">
        <v>0.52</v>
      </c>
      <c r="G407" s="380"/>
      <c r="H407" s="380">
        <v>1.04</v>
      </c>
      <c r="I407" s="381"/>
      <c r="J407" s="407"/>
      <c r="K407" s="381">
        <v>522.73</v>
      </c>
      <c r="L407" s="407"/>
      <c r="M407" s="381">
        <v>543.64</v>
      </c>
    </row>
    <row r="408" spans="1:13" x14ac:dyDescent="0.25">
      <c r="A408" s="56"/>
      <c r="B408" s="56"/>
      <c r="C408" s="56" t="s">
        <v>1349</v>
      </c>
      <c r="D408" s="56" t="s">
        <v>1350</v>
      </c>
      <c r="E408" s="379" t="s">
        <v>1344</v>
      </c>
      <c r="F408" s="380">
        <v>0.52</v>
      </c>
      <c r="G408" s="380"/>
      <c r="H408" s="380">
        <v>1.04</v>
      </c>
      <c r="I408" s="381"/>
      <c r="J408" s="407"/>
      <c r="K408" s="381">
        <v>600.75</v>
      </c>
      <c r="L408" s="407"/>
      <c r="M408" s="381">
        <v>624.78</v>
      </c>
    </row>
    <row r="409" spans="1:13" x14ac:dyDescent="0.25">
      <c r="A409" s="55"/>
      <c r="B409" s="55"/>
      <c r="C409" s="380">
        <v>2</v>
      </c>
      <c r="D409" s="55" t="s">
        <v>47</v>
      </c>
      <c r="E409" s="379"/>
      <c r="F409" s="383"/>
      <c r="G409" s="380"/>
      <c r="H409" s="383"/>
      <c r="I409" s="380"/>
      <c r="J409" s="380"/>
      <c r="K409" s="380"/>
      <c r="L409" s="380"/>
      <c r="M409" s="384">
        <v>522.52999999999975</v>
      </c>
    </row>
    <row r="410" spans="1:13" x14ac:dyDescent="0.25">
      <c r="A410" s="55"/>
      <c r="B410" s="55"/>
      <c r="C410" s="380"/>
      <c r="D410" s="55" t="s">
        <v>1279</v>
      </c>
      <c r="E410" s="379" t="s">
        <v>1257</v>
      </c>
      <c r="F410" s="383"/>
      <c r="G410" s="380"/>
      <c r="H410" s="383">
        <v>1.0182</v>
      </c>
      <c r="I410" s="380"/>
      <c r="J410" s="380"/>
      <c r="K410" s="380"/>
      <c r="L410" s="380"/>
      <c r="M410" s="384">
        <v>534.06999999999994</v>
      </c>
    </row>
    <row r="411" spans="1:13" ht="28.5" x14ac:dyDescent="0.25">
      <c r="A411" s="56"/>
      <c r="B411" s="56"/>
      <c r="C411" s="56" t="s">
        <v>1351</v>
      </c>
      <c r="D411" s="56" t="s">
        <v>1352</v>
      </c>
      <c r="E411" s="379" t="s">
        <v>1282</v>
      </c>
      <c r="F411" s="380">
        <v>5.1000000000000004E-3</v>
      </c>
      <c r="G411" s="380"/>
      <c r="H411" s="380">
        <v>1.0200000000000001E-2</v>
      </c>
      <c r="I411" s="381"/>
      <c r="J411" s="407"/>
      <c r="K411" s="381">
        <v>1488.78</v>
      </c>
      <c r="L411" s="407"/>
      <c r="M411" s="381">
        <v>15.19</v>
      </c>
    </row>
    <row r="412" spans="1:13" ht="28.5" x14ac:dyDescent="0.25">
      <c r="A412" s="56"/>
      <c r="B412" s="56"/>
      <c r="C412" s="56" t="s">
        <v>1353</v>
      </c>
      <c r="D412" s="56" t="s">
        <v>1354</v>
      </c>
      <c r="E412" s="379" t="s">
        <v>1257</v>
      </c>
      <c r="F412" s="380">
        <v>5.1000000000000004E-3</v>
      </c>
      <c r="G412" s="380"/>
      <c r="H412" s="380">
        <v>1.0200000000000001E-2</v>
      </c>
      <c r="I412" s="381"/>
      <c r="J412" s="407"/>
      <c r="K412" s="381">
        <v>702.18</v>
      </c>
      <c r="L412" s="407"/>
      <c r="M412" s="381">
        <v>7.16</v>
      </c>
    </row>
    <row r="413" spans="1:13" ht="28.5" x14ac:dyDescent="0.25">
      <c r="A413" s="56"/>
      <c r="B413" s="56"/>
      <c r="C413" s="56" t="s">
        <v>1280</v>
      </c>
      <c r="D413" s="56" t="s">
        <v>1281</v>
      </c>
      <c r="E413" s="379" t="s">
        <v>1282</v>
      </c>
      <c r="F413" s="380">
        <v>0.5</v>
      </c>
      <c r="G413" s="380"/>
      <c r="H413" s="380">
        <v>1</v>
      </c>
      <c r="I413" s="381">
        <v>346.73</v>
      </c>
      <c r="J413" s="407">
        <v>1.45</v>
      </c>
      <c r="K413" s="381">
        <v>502.76</v>
      </c>
      <c r="L413" s="407"/>
      <c r="M413" s="381">
        <v>502.76</v>
      </c>
    </row>
    <row r="414" spans="1:13" ht="28.5" x14ac:dyDescent="0.25">
      <c r="A414" s="56"/>
      <c r="B414" s="56"/>
      <c r="C414" s="56" t="s">
        <v>1283</v>
      </c>
      <c r="D414" s="56" t="s">
        <v>1284</v>
      </c>
      <c r="E414" s="379" t="s">
        <v>1257</v>
      </c>
      <c r="F414" s="380">
        <v>0.5</v>
      </c>
      <c r="G414" s="380"/>
      <c r="H414" s="380">
        <v>1</v>
      </c>
      <c r="I414" s="381"/>
      <c r="J414" s="407"/>
      <c r="K414" s="381">
        <v>522.73</v>
      </c>
      <c r="L414" s="407"/>
      <c r="M414" s="381">
        <v>522.73</v>
      </c>
    </row>
    <row r="415" spans="1:13" ht="28.5" x14ac:dyDescent="0.25">
      <c r="A415" s="56"/>
      <c r="B415" s="56"/>
      <c r="C415" s="56" t="s">
        <v>1285</v>
      </c>
      <c r="D415" s="56" t="s">
        <v>1286</v>
      </c>
      <c r="E415" s="379" t="s">
        <v>1282</v>
      </c>
      <c r="F415" s="380">
        <v>4.0000000000000001E-3</v>
      </c>
      <c r="G415" s="380"/>
      <c r="H415" s="380">
        <v>8.0000000000000002E-3</v>
      </c>
      <c r="I415" s="381"/>
      <c r="J415" s="407"/>
      <c r="K415" s="381">
        <v>572.77</v>
      </c>
      <c r="L415" s="407"/>
      <c r="M415" s="381">
        <v>4.58</v>
      </c>
    </row>
    <row r="416" spans="1:13" ht="28.5" x14ac:dyDescent="0.25">
      <c r="A416" s="56"/>
      <c r="B416" s="56"/>
      <c r="C416" s="56" t="s">
        <v>1283</v>
      </c>
      <c r="D416" s="56" t="s">
        <v>1284</v>
      </c>
      <c r="E416" s="379" t="s">
        <v>1257</v>
      </c>
      <c r="F416" s="380">
        <v>4.0000000000000001E-3</v>
      </c>
      <c r="G416" s="380"/>
      <c r="H416" s="380">
        <v>8.0000000000000002E-3</v>
      </c>
      <c r="I416" s="381"/>
      <c r="J416" s="407"/>
      <c r="K416" s="381">
        <v>522.73</v>
      </c>
      <c r="L416" s="407"/>
      <c r="M416" s="381">
        <v>4.18</v>
      </c>
    </row>
    <row r="417" spans="1:13" ht="28.5" x14ac:dyDescent="0.25">
      <c r="A417" s="56"/>
      <c r="B417" s="56"/>
      <c r="C417" s="56" t="s">
        <v>1361</v>
      </c>
      <c r="D417" s="61" t="s">
        <v>1362</v>
      </c>
      <c r="E417" s="385" t="s">
        <v>287</v>
      </c>
      <c r="F417" s="386">
        <v>0</v>
      </c>
      <c r="G417" s="386"/>
      <c r="H417" s="386">
        <v>0</v>
      </c>
      <c r="I417" s="387"/>
      <c r="J417" s="388"/>
      <c r="K417" s="387"/>
      <c r="L417" s="388"/>
      <c r="M417" s="387"/>
    </row>
    <row r="418" spans="1:13" x14ac:dyDescent="0.25">
      <c r="A418" s="56"/>
      <c r="B418" s="56"/>
      <c r="C418" s="56"/>
      <c r="D418" s="405" t="s">
        <v>1287</v>
      </c>
      <c r="E418" s="379"/>
      <c r="F418" s="380"/>
      <c r="G418" s="380"/>
      <c r="H418" s="380"/>
      <c r="I418" s="381"/>
      <c r="J418" s="407"/>
      <c r="K418" s="381"/>
      <c r="L418" s="407"/>
      <c r="M418" s="381">
        <v>3189.8099999999995</v>
      </c>
    </row>
    <row r="419" spans="1:13" x14ac:dyDescent="0.25">
      <c r="A419" s="56"/>
      <c r="B419" s="56"/>
      <c r="C419" s="56"/>
      <c r="D419" s="56" t="s">
        <v>1288</v>
      </c>
      <c r="E419" s="379"/>
      <c r="F419" s="380"/>
      <c r="G419" s="380"/>
      <c r="H419" s="380"/>
      <c r="I419" s="381"/>
      <c r="J419" s="407"/>
      <c r="K419" s="381"/>
      <c r="L419" s="407"/>
      <c r="M419" s="381">
        <v>2667.2799999999997</v>
      </c>
    </row>
    <row r="420" spans="1:13" ht="28.5" x14ac:dyDescent="0.25">
      <c r="A420" s="56"/>
      <c r="B420" s="56"/>
      <c r="C420" s="56" t="s">
        <v>1289</v>
      </c>
      <c r="D420" s="56" t="s">
        <v>1290</v>
      </c>
      <c r="E420" s="379" t="s">
        <v>49</v>
      </c>
      <c r="F420" s="380">
        <v>103</v>
      </c>
      <c r="G420" s="380"/>
      <c r="H420" s="380">
        <v>103</v>
      </c>
      <c r="I420" s="381"/>
      <c r="J420" s="407"/>
      <c r="K420" s="381"/>
      <c r="L420" s="407"/>
      <c r="M420" s="381">
        <v>2747.3</v>
      </c>
    </row>
    <row r="421" spans="1:13" ht="28.5" x14ac:dyDescent="0.25">
      <c r="A421" s="61"/>
      <c r="B421" s="61"/>
      <c r="C421" s="61" t="s">
        <v>1291</v>
      </c>
      <c r="D421" s="61" t="s">
        <v>1292</v>
      </c>
      <c r="E421" s="385" t="s">
        <v>49</v>
      </c>
      <c r="F421" s="386">
        <v>60</v>
      </c>
      <c r="G421" s="386"/>
      <c r="H421" s="386">
        <v>60</v>
      </c>
      <c r="I421" s="387"/>
      <c r="J421" s="388"/>
      <c r="K421" s="387"/>
      <c r="L421" s="388"/>
      <c r="M421" s="387">
        <v>1600.37</v>
      </c>
    </row>
    <row r="422" spans="1:13" x14ac:dyDescent="0.25">
      <c r="D422" s="1925" t="s">
        <v>52</v>
      </c>
      <c r="E422" s="1925"/>
      <c r="F422" s="1925"/>
      <c r="G422" s="1925"/>
      <c r="H422" s="1925"/>
      <c r="I422" s="1925"/>
      <c r="J422" s="1918">
        <v>3768.74</v>
      </c>
      <c r="K422" s="1918"/>
      <c r="L422" s="1918">
        <v>7537.48</v>
      </c>
      <c r="M422" s="1918"/>
    </row>
    <row r="423" spans="1:13" ht="42.75" x14ac:dyDescent="0.25">
      <c r="A423" s="378" t="s">
        <v>567</v>
      </c>
      <c r="B423" s="378" t="s">
        <v>567</v>
      </c>
      <c r="C423" s="56" t="s">
        <v>1391</v>
      </c>
      <c r="D423" s="56" t="s">
        <v>1571</v>
      </c>
      <c r="E423" s="379" t="s">
        <v>1393</v>
      </c>
      <c r="F423" s="380">
        <v>0.1125</v>
      </c>
      <c r="G423" s="380"/>
      <c r="H423" s="380">
        <v>0.1125</v>
      </c>
      <c r="I423" s="381"/>
      <c r="J423" s="407"/>
      <c r="K423" s="381"/>
      <c r="L423" s="407"/>
      <c r="M423" s="381"/>
    </row>
    <row r="424" spans="1:13" x14ac:dyDescent="0.25">
      <c r="A424" s="55"/>
      <c r="B424" s="55"/>
      <c r="C424" s="380">
        <v>1</v>
      </c>
      <c r="D424" s="55" t="s">
        <v>1276</v>
      </c>
      <c r="E424" s="379" t="s">
        <v>1257</v>
      </c>
      <c r="F424" s="383"/>
      <c r="G424" s="380"/>
      <c r="H424" s="383">
        <v>17.324999999999999</v>
      </c>
      <c r="I424" s="380"/>
      <c r="J424" s="380"/>
      <c r="K424" s="380"/>
      <c r="L424" s="380"/>
      <c r="M424" s="384">
        <v>7366.76</v>
      </c>
    </row>
    <row r="425" spans="1:13" x14ac:dyDescent="0.25">
      <c r="A425" s="56"/>
      <c r="B425" s="56"/>
      <c r="C425" s="56" t="s">
        <v>1394</v>
      </c>
      <c r="D425" s="61" t="s">
        <v>1916</v>
      </c>
      <c r="E425" s="385" t="s">
        <v>1257</v>
      </c>
      <c r="F425" s="386">
        <v>154</v>
      </c>
      <c r="G425" s="386"/>
      <c r="H425" s="386">
        <v>17.324999999999999</v>
      </c>
      <c r="I425" s="387"/>
      <c r="J425" s="388"/>
      <c r="K425" s="387">
        <v>425.21</v>
      </c>
      <c r="L425" s="388"/>
      <c r="M425" s="387">
        <v>7366.76</v>
      </c>
    </row>
    <row r="426" spans="1:13" x14ac:dyDescent="0.25">
      <c r="A426" s="56"/>
      <c r="B426" s="56"/>
      <c r="C426" s="56"/>
      <c r="D426" s="405" t="s">
        <v>1287</v>
      </c>
      <c r="E426" s="379"/>
      <c r="F426" s="380"/>
      <c r="G426" s="380"/>
      <c r="H426" s="380"/>
      <c r="I426" s="381"/>
      <c r="J426" s="407"/>
      <c r="K426" s="381"/>
      <c r="L426" s="407"/>
      <c r="M426" s="381">
        <v>7366.76</v>
      </c>
    </row>
    <row r="427" spans="1:13" x14ac:dyDescent="0.25">
      <c r="A427" s="56"/>
      <c r="B427" s="56"/>
      <c r="C427" s="56"/>
      <c r="D427" s="56" t="s">
        <v>1288</v>
      </c>
      <c r="E427" s="379"/>
      <c r="F427" s="380"/>
      <c r="G427" s="380"/>
      <c r="H427" s="380"/>
      <c r="I427" s="381"/>
      <c r="J427" s="407"/>
      <c r="K427" s="381"/>
      <c r="L427" s="407"/>
      <c r="M427" s="381">
        <v>7366.76</v>
      </c>
    </row>
    <row r="428" spans="1:13" ht="28.5" x14ac:dyDescent="0.25">
      <c r="A428" s="56"/>
      <c r="B428" s="56"/>
      <c r="C428" s="56" t="s">
        <v>1396</v>
      </c>
      <c r="D428" s="56" t="s">
        <v>1397</v>
      </c>
      <c r="E428" s="379" t="s">
        <v>49</v>
      </c>
      <c r="F428" s="380">
        <v>89</v>
      </c>
      <c r="G428" s="380"/>
      <c r="H428" s="380">
        <v>89</v>
      </c>
      <c r="I428" s="381"/>
      <c r="J428" s="407"/>
      <c r="K428" s="381"/>
      <c r="L428" s="407"/>
      <c r="M428" s="381">
        <v>6556.42</v>
      </c>
    </row>
    <row r="429" spans="1:13" ht="28.5" x14ac:dyDescent="0.25">
      <c r="A429" s="61"/>
      <c r="B429" s="61"/>
      <c r="C429" s="61" t="s">
        <v>1398</v>
      </c>
      <c r="D429" s="61" t="s">
        <v>1399</v>
      </c>
      <c r="E429" s="385" t="s">
        <v>49</v>
      </c>
      <c r="F429" s="386">
        <v>40</v>
      </c>
      <c r="G429" s="386"/>
      <c r="H429" s="386">
        <v>40</v>
      </c>
      <c r="I429" s="387"/>
      <c r="J429" s="388"/>
      <c r="K429" s="387"/>
      <c r="L429" s="388"/>
      <c r="M429" s="387">
        <v>2946.7</v>
      </c>
    </row>
    <row r="430" spans="1:13" x14ac:dyDescent="0.25">
      <c r="D430" s="1925" t="s">
        <v>52</v>
      </c>
      <c r="E430" s="1925"/>
      <c r="F430" s="1925"/>
      <c r="G430" s="1925"/>
      <c r="H430" s="1925"/>
      <c r="I430" s="1925"/>
      <c r="J430" s="1918">
        <v>149954.48888888888</v>
      </c>
      <c r="K430" s="1918"/>
      <c r="L430" s="1918">
        <v>16869.88</v>
      </c>
      <c r="M430" s="1918"/>
    </row>
    <row r="431" spans="1:13" ht="42.75" x14ac:dyDescent="0.25">
      <c r="A431" s="378" t="s">
        <v>570</v>
      </c>
      <c r="B431" s="378" t="s">
        <v>570</v>
      </c>
      <c r="C431" s="56" t="s">
        <v>1391</v>
      </c>
      <c r="D431" s="56" t="s">
        <v>1571</v>
      </c>
      <c r="E431" s="379" t="s">
        <v>1393</v>
      </c>
      <c r="F431" s="380">
        <v>4.0500000000000001E-2</v>
      </c>
      <c r="G431" s="380"/>
      <c r="H431" s="380">
        <v>4.0500000000000001E-2</v>
      </c>
      <c r="I431" s="381"/>
      <c r="J431" s="407"/>
      <c r="K431" s="381"/>
      <c r="L431" s="407"/>
      <c r="M431" s="381"/>
    </row>
    <row r="432" spans="1:13" ht="51" x14ac:dyDescent="0.25">
      <c r="C432" s="382" t="s">
        <v>1914</v>
      </c>
      <c r="D432" s="1919" t="s">
        <v>2157</v>
      </c>
      <c r="E432" s="1919"/>
      <c r="F432" s="1919"/>
      <c r="G432" s="1919"/>
      <c r="H432" s="1919"/>
      <c r="I432" s="1919"/>
      <c r="J432" s="1919"/>
      <c r="K432" s="1919"/>
      <c r="L432" s="1919"/>
      <c r="M432" s="1919"/>
    </row>
    <row r="433" spans="1:13" x14ac:dyDescent="0.25">
      <c r="A433" s="55"/>
      <c r="B433" s="55"/>
      <c r="C433" s="380">
        <v>1</v>
      </c>
      <c r="D433" s="55" t="s">
        <v>1276</v>
      </c>
      <c r="E433" s="379" t="s">
        <v>1257</v>
      </c>
      <c r="F433" s="383"/>
      <c r="G433" s="380"/>
      <c r="H433" s="383">
        <v>7.4843999999999999</v>
      </c>
      <c r="I433" s="380"/>
      <c r="J433" s="380"/>
      <c r="K433" s="380"/>
      <c r="L433" s="380"/>
      <c r="M433" s="384">
        <v>3182.44</v>
      </c>
    </row>
    <row r="434" spans="1:13" x14ac:dyDescent="0.25">
      <c r="A434" s="56"/>
      <c r="B434" s="56"/>
      <c r="C434" s="56" t="s">
        <v>1394</v>
      </c>
      <c r="D434" s="61" t="s">
        <v>1916</v>
      </c>
      <c r="E434" s="385" t="s">
        <v>1257</v>
      </c>
      <c r="F434" s="386">
        <v>154</v>
      </c>
      <c r="G434" s="386">
        <v>1.2</v>
      </c>
      <c r="H434" s="386">
        <v>7.4843999999999999</v>
      </c>
      <c r="I434" s="387"/>
      <c r="J434" s="388"/>
      <c r="K434" s="387">
        <v>425.21</v>
      </c>
      <c r="L434" s="388"/>
      <c r="M434" s="387">
        <v>3182.44</v>
      </c>
    </row>
    <row r="435" spans="1:13" x14ac:dyDescent="0.25">
      <c r="A435" s="56"/>
      <c r="B435" s="56"/>
      <c r="C435" s="56"/>
      <c r="D435" s="405" t="s">
        <v>1287</v>
      </c>
      <c r="E435" s="379"/>
      <c r="F435" s="380"/>
      <c r="G435" s="380"/>
      <c r="H435" s="380"/>
      <c r="I435" s="381"/>
      <c r="J435" s="407"/>
      <c r="K435" s="381"/>
      <c r="L435" s="407"/>
      <c r="M435" s="381">
        <v>3182.44</v>
      </c>
    </row>
    <row r="436" spans="1:13" x14ac:dyDescent="0.25">
      <c r="A436" s="56"/>
      <c r="B436" s="56"/>
      <c r="C436" s="56"/>
      <c r="D436" s="56" t="s">
        <v>1288</v>
      </c>
      <c r="E436" s="379"/>
      <c r="F436" s="380"/>
      <c r="G436" s="380"/>
      <c r="H436" s="380"/>
      <c r="I436" s="381"/>
      <c r="J436" s="407"/>
      <c r="K436" s="381"/>
      <c r="L436" s="407"/>
      <c r="M436" s="381">
        <v>3182.44</v>
      </c>
    </row>
    <row r="437" spans="1:13" ht="28.5" x14ac:dyDescent="0.25">
      <c r="A437" s="56"/>
      <c r="B437" s="56"/>
      <c r="C437" s="56" t="s">
        <v>1396</v>
      </c>
      <c r="D437" s="56" t="s">
        <v>1397</v>
      </c>
      <c r="E437" s="379" t="s">
        <v>49</v>
      </c>
      <c r="F437" s="380">
        <v>89</v>
      </c>
      <c r="G437" s="380"/>
      <c r="H437" s="380">
        <v>89</v>
      </c>
      <c r="I437" s="381"/>
      <c r="J437" s="407"/>
      <c r="K437" s="381"/>
      <c r="L437" s="407"/>
      <c r="M437" s="381">
        <v>2832.37</v>
      </c>
    </row>
    <row r="438" spans="1:13" ht="28.5" x14ac:dyDescent="0.25">
      <c r="A438" s="61"/>
      <c r="B438" s="61"/>
      <c r="C438" s="61" t="s">
        <v>1398</v>
      </c>
      <c r="D438" s="61" t="s">
        <v>1399</v>
      </c>
      <c r="E438" s="385" t="s">
        <v>49</v>
      </c>
      <c r="F438" s="386">
        <v>40</v>
      </c>
      <c r="G438" s="386"/>
      <c r="H438" s="386">
        <v>40</v>
      </c>
      <c r="I438" s="387"/>
      <c r="J438" s="388"/>
      <c r="K438" s="387"/>
      <c r="L438" s="388"/>
      <c r="M438" s="387">
        <v>1272.98</v>
      </c>
    </row>
    <row r="439" spans="1:13" x14ac:dyDescent="0.25">
      <c r="D439" s="1925" t="s">
        <v>52</v>
      </c>
      <c r="E439" s="1925"/>
      <c r="F439" s="1925"/>
      <c r="G439" s="1925"/>
      <c r="H439" s="1925"/>
      <c r="I439" s="1925"/>
      <c r="J439" s="1918">
        <v>179945.43209876539</v>
      </c>
      <c r="K439" s="1918"/>
      <c r="L439" s="1918">
        <v>7287.7899999999991</v>
      </c>
      <c r="M439" s="1918"/>
    </row>
    <row r="440" spans="1:13" ht="28.5" x14ac:dyDescent="0.25">
      <c r="A440" s="378" t="s">
        <v>572</v>
      </c>
      <c r="B440" s="378" t="s">
        <v>572</v>
      </c>
      <c r="C440" s="56" t="s">
        <v>1400</v>
      </c>
      <c r="D440" s="56" t="s">
        <v>336</v>
      </c>
      <c r="E440" s="379" t="s">
        <v>287</v>
      </c>
      <c r="F440" s="380">
        <v>12</v>
      </c>
      <c r="G440" s="380"/>
      <c r="H440" s="380">
        <v>12</v>
      </c>
      <c r="I440" s="381"/>
      <c r="J440" s="407"/>
      <c r="K440" s="381"/>
      <c r="L440" s="407"/>
      <c r="M440" s="381"/>
    </row>
    <row r="441" spans="1:13" x14ac:dyDescent="0.25">
      <c r="A441" s="55"/>
      <c r="B441" s="55"/>
      <c r="C441" s="380">
        <v>1</v>
      </c>
      <c r="D441" s="55" t="s">
        <v>1276</v>
      </c>
      <c r="E441" s="379" t="s">
        <v>1257</v>
      </c>
      <c r="F441" s="383"/>
      <c r="G441" s="380"/>
      <c r="H441" s="383">
        <v>5.4</v>
      </c>
      <c r="I441" s="380"/>
      <c r="J441" s="380"/>
      <c r="K441" s="380"/>
      <c r="L441" s="380"/>
      <c r="M441" s="384">
        <v>2485.73</v>
      </c>
    </row>
    <row r="442" spans="1:13" x14ac:dyDescent="0.25">
      <c r="A442" s="56"/>
      <c r="B442" s="56"/>
      <c r="C442" s="56" t="s">
        <v>1402</v>
      </c>
      <c r="D442" s="56" t="s">
        <v>1917</v>
      </c>
      <c r="E442" s="379" t="s">
        <v>1257</v>
      </c>
      <c r="F442" s="380">
        <v>0.45</v>
      </c>
      <c r="G442" s="380"/>
      <c r="H442" s="380">
        <v>5.4</v>
      </c>
      <c r="I442" s="381"/>
      <c r="J442" s="407"/>
      <c r="K442" s="381">
        <v>460.32</v>
      </c>
      <c r="L442" s="407"/>
      <c r="M442" s="381">
        <v>2485.73</v>
      </c>
    </row>
    <row r="443" spans="1:13" x14ac:dyDescent="0.25">
      <c r="A443" s="55"/>
      <c r="B443" s="55"/>
      <c r="C443" s="380">
        <v>2</v>
      </c>
      <c r="D443" s="55" t="s">
        <v>47</v>
      </c>
      <c r="E443" s="379"/>
      <c r="F443" s="383"/>
      <c r="G443" s="380"/>
      <c r="H443" s="383"/>
      <c r="I443" s="380"/>
      <c r="J443" s="380"/>
      <c r="K443" s="380"/>
      <c r="L443" s="380"/>
      <c r="M443" s="384">
        <v>1804.9900000000002</v>
      </c>
    </row>
    <row r="444" spans="1:13" x14ac:dyDescent="0.25">
      <c r="A444" s="55"/>
      <c r="B444" s="55"/>
      <c r="C444" s="380"/>
      <c r="D444" s="55" t="s">
        <v>1279</v>
      </c>
      <c r="E444" s="379" t="s">
        <v>1257</v>
      </c>
      <c r="F444" s="383"/>
      <c r="G444" s="380"/>
      <c r="H444" s="383">
        <v>3.84</v>
      </c>
      <c r="I444" s="380"/>
      <c r="J444" s="380"/>
      <c r="K444" s="380"/>
      <c r="L444" s="380"/>
      <c r="M444" s="384">
        <v>2007.28</v>
      </c>
    </row>
    <row r="445" spans="1:13" ht="57" x14ac:dyDescent="0.25">
      <c r="A445" s="56"/>
      <c r="B445" s="56"/>
      <c r="C445" s="56" t="s">
        <v>1404</v>
      </c>
      <c r="D445" s="56" t="s">
        <v>1405</v>
      </c>
      <c r="E445" s="379" t="s">
        <v>1282</v>
      </c>
      <c r="F445" s="380">
        <v>0.12</v>
      </c>
      <c r="G445" s="380"/>
      <c r="H445" s="380">
        <v>1.44</v>
      </c>
      <c r="I445" s="381"/>
      <c r="J445" s="407"/>
      <c r="K445" s="381">
        <v>93.23</v>
      </c>
      <c r="L445" s="407"/>
      <c r="M445" s="381">
        <v>134.25</v>
      </c>
    </row>
    <row r="446" spans="1:13" ht="57" x14ac:dyDescent="0.25">
      <c r="A446" s="56"/>
      <c r="B446" s="56"/>
      <c r="C446" s="56" t="s">
        <v>1406</v>
      </c>
      <c r="D446" s="56" t="s">
        <v>1407</v>
      </c>
      <c r="E446" s="379" t="s">
        <v>1282</v>
      </c>
      <c r="F446" s="380">
        <v>0.32</v>
      </c>
      <c r="G446" s="380"/>
      <c r="H446" s="380">
        <v>3.84</v>
      </c>
      <c r="I446" s="381"/>
      <c r="J446" s="407"/>
      <c r="K446" s="381">
        <v>355.3</v>
      </c>
      <c r="L446" s="407"/>
      <c r="M446" s="381">
        <v>1364.35</v>
      </c>
    </row>
    <row r="447" spans="1:13" ht="28.5" x14ac:dyDescent="0.25">
      <c r="A447" s="56"/>
      <c r="B447" s="56"/>
      <c r="C447" s="56" t="s">
        <v>1283</v>
      </c>
      <c r="D447" s="56" t="s">
        <v>1284</v>
      </c>
      <c r="E447" s="379" t="s">
        <v>1257</v>
      </c>
      <c r="F447" s="380">
        <v>0.32</v>
      </c>
      <c r="G447" s="380"/>
      <c r="H447" s="380">
        <v>3.84</v>
      </c>
      <c r="I447" s="381"/>
      <c r="J447" s="407"/>
      <c r="K447" s="381">
        <v>522.73</v>
      </c>
      <c r="L447" s="407"/>
      <c r="M447" s="381">
        <v>2007.28</v>
      </c>
    </row>
    <row r="448" spans="1:13" ht="85.5" x14ac:dyDescent="0.25">
      <c r="A448" s="56"/>
      <c r="B448" s="56"/>
      <c r="C448" s="56" t="s">
        <v>1408</v>
      </c>
      <c r="D448" s="56" t="s">
        <v>1409</v>
      </c>
      <c r="E448" s="379" t="s">
        <v>1282</v>
      </c>
      <c r="F448" s="380">
        <v>0.32</v>
      </c>
      <c r="G448" s="380"/>
      <c r="H448" s="380">
        <v>3.84</v>
      </c>
      <c r="I448" s="381">
        <v>68.2</v>
      </c>
      <c r="J448" s="407">
        <v>1.17</v>
      </c>
      <c r="K448" s="381">
        <v>79.790000000000006</v>
      </c>
      <c r="L448" s="407"/>
      <c r="M448" s="381">
        <v>306.39</v>
      </c>
    </row>
    <row r="449" spans="1:13" x14ac:dyDescent="0.25">
      <c r="A449" s="55"/>
      <c r="B449" s="55"/>
      <c r="C449" s="380">
        <v>4</v>
      </c>
      <c r="D449" s="55" t="s">
        <v>1369</v>
      </c>
      <c r="E449" s="379"/>
      <c r="F449" s="383"/>
      <c r="G449" s="380"/>
      <c r="H449" s="383"/>
      <c r="I449" s="380"/>
      <c r="J449" s="380"/>
      <c r="K449" s="380"/>
      <c r="L449" s="380"/>
      <c r="M449" s="384">
        <v>3064.23</v>
      </c>
    </row>
    <row r="450" spans="1:13" ht="57" x14ac:dyDescent="0.25">
      <c r="A450" s="56"/>
      <c r="B450" s="56"/>
      <c r="C450" s="56" t="s">
        <v>1410</v>
      </c>
      <c r="D450" s="56" t="s">
        <v>1411</v>
      </c>
      <c r="E450" s="379" t="s">
        <v>1372</v>
      </c>
      <c r="F450" s="380">
        <v>0.03</v>
      </c>
      <c r="G450" s="380"/>
      <c r="H450" s="380">
        <v>0.36</v>
      </c>
      <c r="I450" s="381">
        <v>155.63</v>
      </c>
      <c r="J450" s="407">
        <v>0.91</v>
      </c>
      <c r="K450" s="381">
        <v>141.62</v>
      </c>
      <c r="L450" s="407"/>
      <c r="M450" s="381">
        <v>50.98</v>
      </c>
    </row>
    <row r="451" spans="1:13" ht="28.5" x14ac:dyDescent="0.25">
      <c r="A451" s="56"/>
      <c r="B451" s="56"/>
      <c r="C451" s="56" t="s">
        <v>1412</v>
      </c>
      <c r="D451" s="61" t="s">
        <v>1413</v>
      </c>
      <c r="E451" s="385" t="s">
        <v>75</v>
      </c>
      <c r="F451" s="386">
        <v>5.0000000000000001E-3</v>
      </c>
      <c r="G451" s="386"/>
      <c r="H451" s="386">
        <v>0.06</v>
      </c>
      <c r="I451" s="387"/>
      <c r="J451" s="388"/>
      <c r="K451" s="387">
        <v>50220.86</v>
      </c>
      <c r="L451" s="388"/>
      <c r="M451" s="387">
        <v>3013.25</v>
      </c>
    </row>
    <row r="452" spans="1:13" x14ac:dyDescent="0.25">
      <c r="A452" s="56"/>
      <c r="B452" s="56"/>
      <c r="C452" s="56"/>
      <c r="D452" s="405" t="s">
        <v>1287</v>
      </c>
      <c r="E452" s="379"/>
      <c r="F452" s="380"/>
      <c r="G452" s="380"/>
      <c r="H452" s="380"/>
      <c r="I452" s="381"/>
      <c r="J452" s="407"/>
      <c r="K452" s="381"/>
      <c r="L452" s="407"/>
      <c r="M452" s="381">
        <v>9362.23</v>
      </c>
    </row>
    <row r="453" spans="1:13" ht="42.75" x14ac:dyDescent="0.25">
      <c r="A453" s="378" t="s">
        <v>2134</v>
      </c>
      <c r="B453" s="378" t="s">
        <v>2134</v>
      </c>
      <c r="C453" s="56" t="s">
        <v>1412</v>
      </c>
      <c r="D453" s="56" t="s">
        <v>1414</v>
      </c>
      <c r="E453" s="379" t="s">
        <v>75</v>
      </c>
      <c r="F453" s="380">
        <v>-5.0000000000000001E-3</v>
      </c>
      <c r="G453" s="380"/>
      <c r="H453" s="380">
        <v>-0.06</v>
      </c>
      <c r="I453" s="381"/>
      <c r="J453" s="407"/>
      <c r="K453" s="381">
        <v>50220.86</v>
      </c>
      <c r="L453" s="407"/>
      <c r="M453" s="381">
        <v>-3013.25</v>
      </c>
    </row>
    <row r="454" spans="1:13" x14ac:dyDescent="0.25">
      <c r="A454" s="56"/>
      <c r="B454" s="56"/>
      <c r="C454" s="56"/>
      <c r="D454" s="56" t="s">
        <v>1288</v>
      </c>
      <c r="E454" s="379"/>
      <c r="F454" s="380"/>
      <c r="G454" s="380"/>
      <c r="H454" s="380"/>
      <c r="I454" s="381"/>
      <c r="J454" s="407"/>
      <c r="K454" s="381"/>
      <c r="L454" s="407"/>
      <c r="M454" s="381">
        <v>4493.01</v>
      </c>
    </row>
    <row r="455" spans="1:13" ht="28.5" x14ac:dyDescent="0.25">
      <c r="A455" s="56"/>
      <c r="B455" s="56"/>
      <c r="C455" s="56" t="s">
        <v>1289</v>
      </c>
      <c r="D455" s="56" t="s">
        <v>1290</v>
      </c>
      <c r="E455" s="379" t="s">
        <v>49</v>
      </c>
      <c r="F455" s="380">
        <v>103</v>
      </c>
      <c r="G455" s="380"/>
      <c r="H455" s="380">
        <v>103</v>
      </c>
      <c r="I455" s="381"/>
      <c r="J455" s="407"/>
      <c r="K455" s="381"/>
      <c r="L455" s="407"/>
      <c r="M455" s="381">
        <v>4627.8</v>
      </c>
    </row>
    <row r="456" spans="1:13" ht="28.5" x14ac:dyDescent="0.25">
      <c r="A456" s="61"/>
      <c r="B456" s="61"/>
      <c r="C456" s="61" t="s">
        <v>1291</v>
      </c>
      <c r="D456" s="61" t="s">
        <v>1292</v>
      </c>
      <c r="E456" s="385" t="s">
        <v>49</v>
      </c>
      <c r="F456" s="386">
        <v>60</v>
      </c>
      <c r="G456" s="386"/>
      <c r="H456" s="386">
        <v>60</v>
      </c>
      <c r="I456" s="387"/>
      <c r="J456" s="388"/>
      <c r="K456" s="387"/>
      <c r="L456" s="388"/>
      <c r="M456" s="387">
        <v>2695.81</v>
      </c>
    </row>
    <row r="457" spans="1:13" x14ac:dyDescent="0.25">
      <c r="D457" s="1925" t="s">
        <v>52</v>
      </c>
      <c r="E457" s="1925"/>
      <c r="F457" s="1925"/>
      <c r="G457" s="1925"/>
      <c r="H457" s="1925"/>
      <c r="I457" s="1925"/>
      <c r="J457" s="1918">
        <v>1139.3824999999999</v>
      </c>
      <c r="K457" s="1918"/>
      <c r="L457" s="1918">
        <v>13672.59</v>
      </c>
      <c r="M457" s="1918"/>
    </row>
    <row r="458" spans="1:13" ht="28.5" x14ac:dyDescent="0.25">
      <c r="A458" s="378" t="s">
        <v>573</v>
      </c>
      <c r="B458" s="378" t="s">
        <v>573</v>
      </c>
      <c r="C458" s="56" t="s">
        <v>1400</v>
      </c>
      <c r="D458" s="56" t="s">
        <v>336</v>
      </c>
      <c r="E458" s="379" t="s">
        <v>287</v>
      </c>
      <c r="F458" s="380">
        <v>1</v>
      </c>
      <c r="G458" s="380"/>
      <c r="H458" s="380">
        <v>1</v>
      </c>
      <c r="I458" s="381"/>
      <c r="J458" s="407"/>
      <c r="K458" s="381"/>
      <c r="L458" s="407"/>
      <c r="M458" s="381"/>
    </row>
    <row r="459" spans="1:13" ht="51" x14ac:dyDescent="0.25">
      <c r="C459" s="382" t="s">
        <v>1914</v>
      </c>
      <c r="D459" s="1919" t="s">
        <v>2157</v>
      </c>
      <c r="E459" s="1919"/>
      <c r="F459" s="1919"/>
      <c r="G459" s="1919"/>
      <c r="H459" s="1919"/>
      <c r="I459" s="1919"/>
      <c r="J459" s="1919"/>
      <c r="K459" s="1919"/>
      <c r="L459" s="1919"/>
      <c r="M459" s="1919"/>
    </row>
    <row r="460" spans="1:13" x14ac:dyDescent="0.25">
      <c r="A460" s="55"/>
      <c r="B460" s="55"/>
      <c r="C460" s="380">
        <v>1</v>
      </c>
      <c r="D460" s="55" t="s">
        <v>1276</v>
      </c>
      <c r="E460" s="379" t="s">
        <v>1257</v>
      </c>
      <c r="F460" s="383"/>
      <c r="G460" s="380"/>
      <c r="H460" s="383">
        <v>0.54</v>
      </c>
      <c r="I460" s="380"/>
      <c r="J460" s="380"/>
      <c r="K460" s="380"/>
      <c r="L460" s="380"/>
      <c r="M460" s="384">
        <v>248.57</v>
      </c>
    </row>
    <row r="461" spans="1:13" x14ac:dyDescent="0.25">
      <c r="A461" s="56"/>
      <c r="B461" s="56"/>
      <c r="C461" s="56" t="s">
        <v>1402</v>
      </c>
      <c r="D461" s="56" t="s">
        <v>1917</v>
      </c>
      <c r="E461" s="379" t="s">
        <v>1257</v>
      </c>
      <c r="F461" s="380">
        <v>0.45</v>
      </c>
      <c r="G461" s="380">
        <v>1.2</v>
      </c>
      <c r="H461" s="380">
        <v>0.54</v>
      </c>
      <c r="I461" s="381"/>
      <c r="J461" s="407"/>
      <c r="K461" s="381">
        <v>460.32</v>
      </c>
      <c r="L461" s="407"/>
      <c r="M461" s="381">
        <v>248.57</v>
      </c>
    </row>
    <row r="462" spans="1:13" x14ac:dyDescent="0.25">
      <c r="A462" s="55"/>
      <c r="B462" s="55"/>
      <c r="C462" s="380">
        <v>2</v>
      </c>
      <c r="D462" s="55" t="s">
        <v>47</v>
      </c>
      <c r="E462" s="379"/>
      <c r="F462" s="383"/>
      <c r="G462" s="380"/>
      <c r="H462" s="383"/>
      <c r="I462" s="380"/>
      <c r="J462" s="380"/>
      <c r="K462" s="380"/>
      <c r="L462" s="380"/>
      <c r="M462" s="384">
        <v>180.51000000000005</v>
      </c>
    </row>
    <row r="463" spans="1:13" x14ac:dyDescent="0.25">
      <c r="A463" s="55"/>
      <c r="B463" s="55"/>
      <c r="C463" s="380"/>
      <c r="D463" s="55" t="s">
        <v>1279</v>
      </c>
      <c r="E463" s="379" t="s">
        <v>1257</v>
      </c>
      <c r="F463" s="383"/>
      <c r="G463" s="380"/>
      <c r="H463" s="383">
        <v>0.38400000000000001</v>
      </c>
      <c r="I463" s="380"/>
      <c r="J463" s="380"/>
      <c r="K463" s="380"/>
      <c r="L463" s="380"/>
      <c r="M463" s="384">
        <v>200.73</v>
      </c>
    </row>
    <row r="464" spans="1:13" ht="57" x14ac:dyDescent="0.25">
      <c r="A464" s="56"/>
      <c r="B464" s="56"/>
      <c r="C464" s="56" t="s">
        <v>1404</v>
      </c>
      <c r="D464" s="56" t="s">
        <v>1405</v>
      </c>
      <c r="E464" s="379" t="s">
        <v>1282</v>
      </c>
      <c r="F464" s="380">
        <v>0.12</v>
      </c>
      <c r="G464" s="380">
        <v>1.2</v>
      </c>
      <c r="H464" s="380">
        <v>0.14399999999999999</v>
      </c>
      <c r="I464" s="381"/>
      <c r="J464" s="407"/>
      <c r="K464" s="381">
        <v>93.23</v>
      </c>
      <c r="L464" s="407"/>
      <c r="M464" s="381">
        <v>13.43</v>
      </c>
    </row>
    <row r="465" spans="1:13" ht="57" x14ac:dyDescent="0.25">
      <c r="A465" s="56"/>
      <c r="B465" s="56"/>
      <c r="C465" s="56" t="s">
        <v>1406</v>
      </c>
      <c r="D465" s="56" t="s">
        <v>1407</v>
      </c>
      <c r="E465" s="379" t="s">
        <v>1282</v>
      </c>
      <c r="F465" s="380">
        <v>0.32</v>
      </c>
      <c r="G465" s="380">
        <v>1.2</v>
      </c>
      <c r="H465" s="380">
        <v>0.38400000000000001</v>
      </c>
      <c r="I465" s="381"/>
      <c r="J465" s="407"/>
      <c r="K465" s="381">
        <v>355.3</v>
      </c>
      <c r="L465" s="407"/>
      <c r="M465" s="381">
        <v>136.44</v>
      </c>
    </row>
    <row r="466" spans="1:13" ht="28.5" x14ac:dyDescent="0.25">
      <c r="A466" s="56"/>
      <c r="B466" s="56"/>
      <c r="C466" s="56" t="s">
        <v>1283</v>
      </c>
      <c r="D466" s="56" t="s">
        <v>1284</v>
      </c>
      <c r="E466" s="379" t="s">
        <v>1257</v>
      </c>
      <c r="F466" s="380">
        <v>0.32</v>
      </c>
      <c r="G466" s="380">
        <v>1.2</v>
      </c>
      <c r="H466" s="380">
        <v>0.32</v>
      </c>
      <c r="I466" s="381"/>
      <c r="J466" s="407"/>
      <c r="K466" s="381">
        <v>522.73</v>
      </c>
      <c r="L466" s="407"/>
      <c r="M466" s="381">
        <v>200.73</v>
      </c>
    </row>
    <row r="467" spans="1:13" ht="85.5" x14ac:dyDescent="0.25">
      <c r="A467" s="56"/>
      <c r="B467" s="56"/>
      <c r="C467" s="56" t="s">
        <v>1408</v>
      </c>
      <c r="D467" s="56" t="s">
        <v>1409</v>
      </c>
      <c r="E467" s="379" t="s">
        <v>1282</v>
      </c>
      <c r="F467" s="380">
        <v>0.32</v>
      </c>
      <c r="G467" s="380">
        <v>1.2</v>
      </c>
      <c r="H467" s="380">
        <v>0.38400000000000001</v>
      </c>
      <c r="I467" s="381">
        <v>68.2</v>
      </c>
      <c r="J467" s="407">
        <v>1.17</v>
      </c>
      <c r="K467" s="381">
        <v>79.790000000000006</v>
      </c>
      <c r="L467" s="407"/>
      <c r="M467" s="381">
        <v>30.64</v>
      </c>
    </row>
    <row r="468" spans="1:13" x14ac:dyDescent="0.25">
      <c r="A468" s="55"/>
      <c r="B468" s="55"/>
      <c r="C468" s="380">
        <v>4</v>
      </c>
      <c r="D468" s="55" t="s">
        <v>1369</v>
      </c>
      <c r="E468" s="379"/>
      <c r="F468" s="383"/>
      <c r="G468" s="380"/>
      <c r="H468" s="383"/>
      <c r="I468" s="380"/>
      <c r="J468" s="380"/>
      <c r="K468" s="380"/>
      <c r="L468" s="380"/>
      <c r="M468" s="384">
        <v>255.35</v>
      </c>
    </row>
    <row r="469" spans="1:13" ht="57" x14ac:dyDescent="0.25">
      <c r="A469" s="56"/>
      <c r="B469" s="56"/>
      <c r="C469" s="56" t="s">
        <v>1410</v>
      </c>
      <c r="D469" s="56" t="s">
        <v>1411</v>
      </c>
      <c r="E469" s="379" t="s">
        <v>1372</v>
      </c>
      <c r="F469" s="380">
        <v>0.03</v>
      </c>
      <c r="G469" s="380"/>
      <c r="H469" s="380">
        <v>0.03</v>
      </c>
      <c r="I469" s="381">
        <v>155.63</v>
      </c>
      <c r="J469" s="407">
        <v>0.91</v>
      </c>
      <c r="K469" s="381">
        <v>141.62</v>
      </c>
      <c r="L469" s="407"/>
      <c r="M469" s="381">
        <v>4.25</v>
      </c>
    </row>
    <row r="470" spans="1:13" ht="28.5" x14ac:dyDescent="0.25">
      <c r="A470" s="56"/>
      <c r="B470" s="56"/>
      <c r="C470" s="56" t="s">
        <v>1412</v>
      </c>
      <c r="D470" s="61" t="s">
        <v>1413</v>
      </c>
      <c r="E470" s="385" t="s">
        <v>75</v>
      </c>
      <c r="F470" s="386">
        <v>5.0000000000000001E-3</v>
      </c>
      <c r="G470" s="386"/>
      <c r="H470" s="386">
        <v>5.0000000000000001E-3</v>
      </c>
      <c r="I470" s="387"/>
      <c r="J470" s="388"/>
      <c r="K470" s="387">
        <v>50220.86</v>
      </c>
      <c r="L470" s="388"/>
      <c r="M470" s="387">
        <v>251.1</v>
      </c>
    </row>
    <row r="471" spans="1:13" x14ac:dyDescent="0.25">
      <c r="A471" s="56"/>
      <c r="B471" s="56"/>
      <c r="C471" s="56"/>
      <c r="D471" s="405" t="s">
        <v>1287</v>
      </c>
      <c r="E471" s="379"/>
      <c r="F471" s="380"/>
      <c r="G471" s="380"/>
      <c r="H471" s="380"/>
      <c r="I471" s="381"/>
      <c r="J471" s="407"/>
      <c r="K471" s="381"/>
      <c r="L471" s="407"/>
      <c r="M471" s="381">
        <v>885.16000000000008</v>
      </c>
    </row>
    <row r="472" spans="1:13" ht="42.75" x14ac:dyDescent="0.25">
      <c r="A472" s="378" t="s">
        <v>2135</v>
      </c>
      <c r="B472" s="378" t="s">
        <v>2135</v>
      </c>
      <c r="C472" s="56" t="s">
        <v>1412</v>
      </c>
      <c r="D472" s="56" t="s">
        <v>1414</v>
      </c>
      <c r="E472" s="379" t="s">
        <v>75</v>
      </c>
      <c r="F472" s="380">
        <v>-5.0000000000000001E-3</v>
      </c>
      <c r="G472" s="380"/>
      <c r="H472" s="380">
        <v>-5.0000000000000001E-3</v>
      </c>
      <c r="I472" s="381"/>
      <c r="J472" s="407"/>
      <c r="K472" s="381">
        <v>50220.86</v>
      </c>
      <c r="L472" s="407"/>
      <c r="M472" s="381">
        <v>-251.1</v>
      </c>
    </row>
    <row r="473" spans="1:13" x14ac:dyDescent="0.25">
      <c r="A473" s="56"/>
      <c r="B473" s="56"/>
      <c r="C473" s="56"/>
      <c r="D473" s="56" t="s">
        <v>1288</v>
      </c>
      <c r="E473" s="379"/>
      <c r="F473" s="380"/>
      <c r="G473" s="380"/>
      <c r="H473" s="380"/>
      <c r="I473" s="381"/>
      <c r="J473" s="407"/>
      <c r="K473" s="381"/>
      <c r="L473" s="407"/>
      <c r="M473" s="381">
        <v>449.29999999999995</v>
      </c>
    </row>
    <row r="474" spans="1:13" ht="28.5" x14ac:dyDescent="0.25">
      <c r="A474" s="56"/>
      <c r="B474" s="56"/>
      <c r="C474" s="56" t="s">
        <v>1289</v>
      </c>
      <c r="D474" s="56" t="s">
        <v>1290</v>
      </c>
      <c r="E474" s="379" t="s">
        <v>49</v>
      </c>
      <c r="F474" s="380">
        <v>103</v>
      </c>
      <c r="G474" s="380"/>
      <c r="H474" s="380">
        <v>103</v>
      </c>
      <c r="I474" s="381"/>
      <c r="J474" s="407"/>
      <c r="K474" s="381"/>
      <c r="L474" s="407"/>
      <c r="M474" s="381">
        <v>462.78</v>
      </c>
    </row>
    <row r="475" spans="1:13" ht="28.5" x14ac:dyDescent="0.25">
      <c r="A475" s="61"/>
      <c r="B475" s="61"/>
      <c r="C475" s="61" t="s">
        <v>1291</v>
      </c>
      <c r="D475" s="61" t="s">
        <v>1292</v>
      </c>
      <c r="E475" s="385" t="s">
        <v>49</v>
      </c>
      <c r="F475" s="386">
        <v>60</v>
      </c>
      <c r="G475" s="386"/>
      <c r="H475" s="386">
        <v>60</v>
      </c>
      <c r="I475" s="387"/>
      <c r="J475" s="388"/>
      <c r="K475" s="387"/>
      <c r="L475" s="388"/>
      <c r="M475" s="387">
        <v>269.58</v>
      </c>
    </row>
    <row r="476" spans="1:13" x14ac:dyDescent="0.25">
      <c r="D476" s="1925" t="s">
        <v>52</v>
      </c>
      <c r="E476" s="1925"/>
      <c r="F476" s="1925"/>
      <c r="G476" s="1925"/>
      <c r="H476" s="1925"/>
      <c r="I476" s="1925"/>
      <c r="J476" s="1918">
        <v>1366.42</v>
      </c>
      <c r="K476" s="1918"/>
      <c r="L476" s="1918">
        <v>1366.42</v>
      </c>
      <c r="M476" s="1918"/>
    </row>
    <row r="477" spans="1:13" ht="28.5" x14ac:dyDescent="0.25">
      <c r="A477" s="378" t="s">
        <v>1144</v>
      </c>
      <c r="B477" s="378" t="s">
        <v>1144</v>
      </c>
      <c r="C477" s="56" t="s">
        <v>1415</v>
      </c>
      <c r="D477" s="56" t="s">
        <v>1929</v>
      </c>
      <c r="E477" s="379" t="s">
        <v>495</v>
      </c>
      <c r="F477" s="380">
        <v>3.3</v>
      </c>
      <c r="G477" s="380"/>
      <c r="H477" s="380">
        <v>3.3</v>
      </c>
      <c r="I477" s="381"/>
      <c r="J477" s="407"/>
      <c r="K477" s="381"/>
      <c r="L477" s="407"/>
      <c r="M477" s="381"/>
    </row>
    <row r="478" spans="1:13" x14ac:dyDescent="0.25">
      <c r="A478" s="55"/>
      <c r="B478" s="55"/>
      <c r="C478" s="380">
        <v>1</v>
      </c>
      <c r="D478" s="55" t="s">
        <v>1276</v>
      </c>
      <c r="E478" s="379" t="s">
        <v>1257</v>
      </c>
      <c r="F478" s="383"/>
      <c r="G478" s="380"/>
      <c r="H478" s="383">
        <v>5.94</v>
      </c>
      <c r="I478" s="380"/>
      <c r="J478" s="380"/>
      <c r="K478" s="380"/>
      <c r="L478" s="380"/>
      <c r="M478" s="384">
        <v>2734.3</v>
      </c>
    </row>
    <row r="479" spans="1:13" x14ac:dyDescent="0.25">
      <c r="A479" s="56"/>
      <c r="B479" s="56"/>
      <c r="C479" s="56" t="s">
        <v>1402</v>
      </c>
      <c r="D479" s="56" t="s">
        <v>1917</v>
      </c>
      <c r="E479" s="379" t="s">
        <v>1257</v>
      </c>
      <c r="F479" s="380">
        <v>1.8</v>
      </c>
      <c r="G479" s="380"/>
      <c r="H479" s="380">
        <v>5.94</v>
      </c>
      <c r="I479" s="381"/>
      <c r="J479" s="407"/>
      <c r="K479" s="381">
        <v>460.32</v>
      </c>
      <c r="L479" s="407"/>
      <c r="M479" s="381">
        <v>2734.3</v>
      </c>
    </row>
    <row r="480" spans="1:13" x14ac:dyDescent="0.25">
      <c r="A480" s="55"/>
      <c r="B480" s="55"/>
      <c r="C480" s="380">
        <v>2</v>
      </c>
      <c r="D480" s="55" t="s">
        <v>47</v>
      </c>
      <c r="E480" s="379"/>
      <c r="F480" s="383"/>
      <c r="G480" s="380"/>
      <c r="H480" s="383"/>
      <c r="I480" s="380"/>
      <c r="J480" s="380"/>
      <c r="K480" s="380"/>
      <c r="L480" s="380"/>
      <c r="M480" s="384">
        <v>34.28</v>
      </c>
    </row>
    <row r="481" spans="1:13" x14ac:dyDescent="0.25">
      <c r="A481" s="55"/>
      <c r="B481" s="55"/>
      <c r="C481" s="380"/>
      <c r="D481" s="55" t="s">
        <v>1279</v>
      </c>
      <c r="E481" s="379" t="s">
        <v>1257</v>
      </c>
      <c r="F481" s="383"/>
      <c r="G481" s="380"/>
      <c r="H481" s="383">
        <v>3.3000000000000002E-2</v>
      </c>
      <c r="I481" s="380"/>
      <c r="J481" s="380"/>
      <c r="K481" s="380"/>
      <c r="L481" s="380"/>
      <c r="M481" s="384">
        <v>17.25</v>
      </c>
    </row>
    <row r="482" spans="1:13" ht="28.5" x14ac:dyDescent="0.25">
      <c r="A482" s="56"/>
      <c r="B482" s="56"/>
      <c r="C482" s="56" t="s">
        <v>1285</v>
      </c>
      <c r="D482" s="56" t="s">
        <v>1286</v>
      </c>
      <c r="E482" s="379" t="s">
        <v>1282</v>
      </c>
      <c r="F482" s="380">
        <v>0.01</v>
      </c>
      <c r="G482" s="380"/>
      <c r="H482" s="380">
        <v>3.3000000000000002E-2</v>
      </c>
      <c r="I482" s="381"/>
      <c r="J482" s="407"/>
      <c r="K482" s="381">
        <v>572.77</v>
      </c>
      <c r="L482" s="407"/>
      <c r="M482" s="381">
        <v>18.899999999999999</v>
      </c>
    </row>
    <row r="483" spans="1:13" ht="28.5" x14ac:dyDescent="0.25">
      <c r="A483" s="56"/>
      <c r="B483" s="56"/>
      <c r="C483" s="56" t="s">
        <v>1283</v>
      </c>
      <c r="D483" s="56" t="s">
        <v>1284</v>
      </c>
      <c r="E483" s="379" t="s">
        <v>1257</v>
      </c>
      <c r="F483" s="380">
        <v>0.01</v>
      </c>
      <c r="G483" s="380"/>
      <c r="H483" s="380">
        <v>3.3000000000000002E-2</v>
      </c>
      <c r="I483" s="381"/>
      <c r="J483" s="407"/>
      <c r="K483" s="381">
        <v>522.73</v>
      </c>
      <c r="L483" s="407"/>
      <c r="M483" s="381">
        <v>17.25</v>
      </c>
    </row>
    <row r="484" spans="1:13" ht="57" x14ac:dyDescent="0.25">
      <c r="A484" s="56"/>
      <c r="B484" s="56"/>
      <c r="C484" s="56" t="s">
        <v>1404</v>
      </c>
      <c r="D484" s="56" t="s">
        <v>1405</v>
      </c>
      <c r="E484" s="379" t="s">
        <v>1282</v>
      </c>
      <c r="F484" s="380">
        <v>0.05</v>
      </c>
      <c r="G484" s="380"/>
      <c r="H484" s="380">
        <v>0.16500000000000001</v>
      </c>
      <c r="I484" s="381"/>
      <c r="J484" s="407"/>
      <c r="K484" s="381">
        <v>93.23</v>
      </c>
      <c r="L484" s="407"/>
      <c r="M484" s="381">
        <v>15.38</v>
      </c>
    </row>
    <row r="485" spans="1:13" x14ac:dyDescent="0.25">
      <c r="A485" s="55"/>
      <c r="B485" s="55"/>
      <c r="C485" s="380">
        <v>4</v>
      </c>
      <c r="D485" s="55" t="s">
        <v>1369</v>
      </c>
      <c r="E485" s="379"/>
      <c r="F485" s="383"/>
      <c r="G485" s="380"/>
      <c r="H485" s="383"/>
      <c r="I485" s="380"/>
      <c r="J485" s="380"/>
      <c r="K485" s="380"/>
      <c r="L485" s="380"/>
      <c r="M485" s="384">
        <v>56.08</v>
      </c>
    </row>
    <row r="486" spans="1:13" ht="57" x14ac:dyDescent="0.25">
      <c r="A486" s="56"/>
      <c r="B486" s="56"/>
      <c r="C486" s="56" t="s">
        <v>1410</v>
      </c>
      <c r="D486" s="56" t="s">
        <v>1411</v>
      </c>
      <c r="E486" s="379" t="s">
        <v>1372</v>
      </c>
      <c r="F486" s="380">
        <v>0.12</v>
      </c>
      <c r="G486" s="380"/>
      <c r="H486" s="380">
        <v>0.39600000000000002</v>
      </c>
      <c r="I486" s="381">
        <v>155.63</v>
      </c>
      <c r="J486" s="407">
        <v>0.91</v>
      </c>
      <c r="K486" s="381">
        <v>141.62</v>
      </c>
      <c r="L486" s="407"/>
      <c r="M486" s="381">
        <v>56.08</v>
      </c>
    </row>
    <row r="487" spans="1:13" x14ac:dyDescent="0.25">
      <c r="A487" s="56"/>
      <c r="B487" s="56"/>
      <c r="C487" s="56" t="s">
        <v>1383</v>
      </c>
      <c r="D487" s="61" t="s">
        <v>1384</v>
      </c>
      <c r="E487" s="385" t="s">
        <v>75</v>
      </c>
      <c r="F487" s="386">
        <v>0</v>
      </c>
      <c r="G487" s="386"/>
      <c r="H487" s="386">
        <v>0</v>
      </c>
      <c r="I487" s="387"/>
      <c r="J487" s="388"/>
      <c r="K487" s="387"/>
      <c r="L487" s="388"/>
      <c r="M487" s="387"/>
    </row>
    <row r="488" spans="1:13" x14ac:dyDescent="0.25">
      <c r="A488" s="56"/>
      <c r="B488" s="56"/>
      <c r="C488" s="56"/>
      <c r="D488" s="405" t="s">
        <v>1287</v>
      </c>
      <c r="E488" s="379"/>
      <c r="F488" s="380"/>
      <c r="G488" s="380"/>
      <c r="H488" s="380"/>
      <c r="I488" s="381"/>
      <c r="J488" s="407"/>
      <c r="K488" s="381"/>
      <c r="L488" s="407"/>
      <c r="M488" s="381">
        <v>2841.9100000000003</v>
      </c>
    </row>
    <row r="489" spans="1:13" x14ac:dyDescent="0.25">
      <c r="A489" s="56"/>
      <c r="B489" s="56"/>
      <c r="C489" s="56"/>
      <c r="D489" s="56" t="s">
        <v>1288</v>
      </c>
      <c r="E489" s="379"/>
      <c r="F489" s="380"/>
      <c r="G489" s="380"/>
      <c r="H489" s="380"/>
      <c r="I489" s="381"/>
      <c r="J489" s="407"/>
      <c r="K489" s="381"/>
      <c r="L489" s="407"/>
      <c r="M489" s="381">
        <v>2751.55</v>
      </c>
    </row>
    <row r="490" spans="1:13" ht="28.5" x14ac:dyDescent="0.25">
      <c r="A490" s="56"/>
      <c r="B490" s="56"/>
      <c r="C490" s="56" t="s">
        <v>1289</v>
      </c>
      <c r="D490" s="56" t="s">
        <v>1290</v>
      </c>
      <c r="E490" s="379" t="s">
        <v>49</v>
      </c>
      <c r="F490" s="380">
        <v>103</v>
      </c>
      <c r="G490" s="380"/>
      <c r="H490" s="380">
        <v>103</v>
      </c>
      <c r="I490" s="381"/>
      <c r="J490" s="407"/>
      <c r="K490" s="381"/>
      <c r="L490" s="407"/>
      <c r="M490" s="381">
        <v>2834.1</v>
      </c>
    </row>
    <row r="491" spans="1:13" ht="28.5" x14ac:dyDescent="0.25">
      <c r="A491" s="61"/>
      <c r="B491" s="61"/>
      <c r="C491" s="61" t="s">
        <v>1291</v>
      </c>
      <c r="D491" s="61" t="s">
        <v>1292</v>
      </c>
      <c r="E491" s="385" t="s">
        <v>49</v>
      </c>
      <c r="F491" s="386">
        <v>60</v>
      </c>
      <c r="G491" s="386"/>
      <c r="H491" s="386">
        <v>60</v>
      </c>
      <c r="I491" s="387"/>
      <c r="J491" s="388"/>
      <c r="K491" s="387"/>
      <c r="L491" s="388"/>
      <c r="M491" s="387">
        <v>1650.93</v>
      </c>
    </row>
    <row r="492" spans="1:13" x14ac:dyDescent="0.25">
      <c r="D492" s="1925" t="s">
        <v>52</v>
      </c>
      <c r="E492" s="1925"/>
      <c r="F492" s="1925"/>
      <c r="G492" s="1925"/>
      <c r="H492" s="1925"/>
      <c r="I492" s="1925"/>
      <c r="J492" s="1918">
        <v>2220.2848484848487</v>
      </c>
      <c r="K492" s="1918"/>
      <c r="L492" s="1918">
        <v>7326.9400000000005</v>
      </c>
      <c r="M492" s="1918"/>
    </row>
    <row r="493" spans="1:13" ht="28.5" x14ac:dyDescent="0.25">
      <c r="A493" s="378" t="s">
        <v>1145</v>
      </c>
      <c r="B493" s="378" t="s">
        <v>1145</v>
      </c>
      <c r="C493" s="56" t="s">
        <v>1415</v>
      </c>
      <c r="D493" s="56" t="s">
        <v>1929</v>
      </c>
      <c r="E493" s="379" t="s">
        <v>495</v>
      </c>
      <c r="F493" s="380">
        <v>1.35</v>
      </c>
      <c r="G493" s="380"/>
      <c r="H493" s="380">
        <v>1.35</v>
      </c>
      <c r="I493" s="381"/>
      <c r="J493" s="407"/>
      <c r="K493" s="381"/>
      <c r="L493" s="407"/>
      <c r="M493" s="381"/>
    </row>
    <row r="494" spans="1:13" ht="51" x14ac:dyDescent="0.25">
      <c r="C494" s="382" t="s">
        <v>1914</v>
      </c>
      <c r="D494" s="1919" t="s">
        <v>2157</v>
      </c>
      <c r="E494" s="1919"/>
      <c r="F494" s="1919"/>
      <c r="G494" s="1919"/>
      <c r="H494" s="1919"/>
      <c r="I494" s="1919"/>
      <c r="J494" s="1919"/>
      <c r="K494" s="1919"/>
      <c r="L494" s="1919"/>
      <c r="M494" s="1919"/>
    </row>
    <row r="495" spans="1:13" x14ac:dyDescent="0.25">
      <c r="A495" s="55"/>
      <c r="B495" s="55"/>
      <c r="C495" s="380">
        <v>1</v>
      </c>
      <c r="D495" s="55" t="s">
        <v>1276</v>
      </c>
      <c r="E495" s="379" t="s">
        <v>1257</v>
      </c>
      <c r="F495" s="383"/>
      <c r="G495" s="380"/>
      <c r="H495" s="383">
        <v>2.9159999999999999</v>
      </c>
      <c r="I495" s="380"/>
      <c r="J495" s="380"/>
      <c r="K495" s="380"/>
      <c r="L495" s="380"/>
      <c r="M495" s="384">
        <v>1342.29</v>
      </c>
    </row>
    <row r="496" spans="1:13" x14ac:dyDescent="0.25">
      <c r="A496" s="56"/>
      <c r="B496" s="56"/>
      <c r="C496" s="56" t="s">
        <v>1402</v>
      </c>
      <c r="D496" s="56" t="s">
        <v>1917</v>
      </c>
      <c r="E496" s="379" t="s">
        <v>1257</v>
      </c>
      <c r="F496" s="380">
        <v>1.8</v>
      </c>
      <c r="G496" s="380">
        <v>1.2</v>
      </c>
      <c r="H496" s="380">
        <v>2.9159999999999999</v>
      </c>
      <c r="I496" s="381"/>
      <c r="J496" s="407"/>
      <c r="K496" s="381">
        <v>460.32</v>
      </c>
      <c r="L496" s="407"/>
      <c r="M496" s="381">
        <v>1342.29</v>
      </c>
    </row>
    <row r="497" spans="1:13" x14ac:dyDescent="0.25">
      <c r="A497" s="55"/>
      <c r="B497" s="55"/>
      <c r="C497" s="380">
        <v>2</v>
      </c>
      <c r="D497" s="55" t="s">
        <v>47</v>
      </c>
      <c r="E497" s="379"/>
      <c r="F497" s="383"/>
      <c r="G497" s="380"/>
      <c r="H497" s="383"/>
      <c r="I497" s="380"/>
      <c r="J497" s="380"/>
      <c r="K497" s="380"/>
      <c r="L497" s="380"/>
      <c r="M497" s="384">
        <v>16.829999999999995</v>
      </c>
    </row>
    <row r="498" spans="1:13" x14ac:dyDescent="0.25">
      <c r="A498" s="55"/>
      <c r="B498" s="55"/>
      <c r="C498" s="380"/>
      <c r="D498" s="55" t="s">
        <v>1279</v>
      </c>
      <c r="E498" s="379" t="s">
        <v>1257</v>
      </c>
      <c r="F498" s="383"/>
      <c r="G498" s="380"/>
      <c r="H498" s="383">
        <v>1.6199999999999999E-2</v>
      </c>
      <c r="I498" s="380"/>
      <c r="J498" s="380"/>
      <c r="K498" s="380"/>
      <c r="L498" s="380"/>
      <c r="M498" s="384">
        <v>8.4700000000000006</v>
      </c>
    </row>
    <row r="499" spans="1:13" ht="28.5" x14ac:dyDescent="0.25">
      <c r="A499" s="56"/>
      <c r="B499" s="56"/>
      <c r="C499" s="56" t="s">
        <v>1285</v>
      </c>
      <c r="D499" s="56" t="s">
        <v>1286</v>
      </c>
      <c r="E499" s="379" t="s">
        <v>1282</v>
      </c>
      <c r="F499" s="380">
        <v>0.01</v>
      </c>
      <c r="G499" s="380">
        <v>1.2</v>
      </c>
      <c r="H499" s="380">
        <v>1.6199999999999999E-2</v>
      </c>
      <c r="I499" s="381"/>
      <c r="J499" s="407"/>
      <c r="K499" s="381">
        <v>572.77</v>
      </c>
      <c r="L499" s="407"/>
      <c r="M499" s="381">
        <v>9.2799999999999994</v>
      </c>
    </row>
    <row r="500" spans="1:13" ht="28.5" x14ac:dyDescent="0.25">
      <c r="A500" s="56"/>
      <c r="B500" s="56"/>
      <c r="C500" s="56" t="s">
        <v>1283</v>
      </c>
      <c r="D500" s="56" t="s">
        <v>1284</v>
      </c>
      <c r="E500" s="379" t="s">
        <v>1257</v>
      </c>
      <c r="F500" s="380">
        <v>0.01</v>
      </c>
      <c r="G500" s="380">
        <v>1.2</v>
      </c>
      <c r="H500" s="380">
        <v>1.35E-2</v>
      </c>
      <c r="I500" s="381"/>
      <c r="J500" s="407"/>
      <c r="K500" s="381">
        <v>522.73</v>
      </c>
      <c r="L500" s="407"/>
      <c r="M500" s="381">
        <v>8.4700000000000006</v>
      </c>
    </row>
    <row r="501" spans="1:13" ht="57" x14ac:dyDescent="0.25">
      <c r="A501" s="56"/>
      <c r="B501" s="56"/>
      <c r="C501" s="56" t="s">
        <v>1404</v>
      </c>
      <c r="D501" s="56" t="s">
        <v>1405</v>
      </c>
      <c r="E501" s="379" t="s">
        <v>1282</v>
      </c>
      <c r="F501" s="380">
        <v>0.05</v>
      </c>
      <c r="G501" s="380">
        <v>1.2</v>
      </c>
      <c r="H501" s="380">
        <v>8.1000000000000003E-2</v>
      </c>
      <c r="I501" s="381"/>
      <c r="J501" s="407"/>
      <c r="K501" s="381">
        <v>93.23</v>
      </c>
      <c r="L501" s="407"/>
      <c r="M501" s="381">
        <v>7.55</v>
      </c>
    </row>
    <row r="502" spans="1:13" x14ac:dyDescent="0.25">
      <c r="A502" s="55"/>
      <c r="B502" s="55"/>
      <c r="C502" s="380">
        <v>4</v>
      </c>
      <c r="D502" s="55" t="s">
        <v>1369</v>
      </c>
      <c r="E502" s="379"/>
      <c r="F502" s="383"/>
      <c r="G502" s="380"/>
      <c r="H502" s="383"/>
      <c r="I502" s="380"/>
      <c r="J502" s="380"/>
      <c r="K502" s="380"/>
      <c r="L502" s="380"/>
      <c r="M502" s="384">
        <v>22.94</v>
      </c>
    </row>
    <row r="503" spans="1:13" ht="57" x14ac:dyDescent="0.25">
      <c r="A503" s="56"/>
      <c r="B503" s="56"/>
      <c r="C503" s="56" t="s">
        <v>1410</v>
      </c>
      <c r="D503" s="56" t="s">
        <v>1411</v>
      </c>
      <c r="E503" s="379" t="s">
        <v>1372</v>
      </c>
      <c r="F503" s="380">
        <v>0.12</v>
      </c>
      <c r="G503" s="380"/>
      <c r="H503" s="380">
        <v>0.16200000000000001</v>
      </c>
      <c r="I503" s="381">
        <v>155.63</v>
      </c>
      <c r="J503" s="407">
        <v>0.91</v>
      </c>
      <c r="K503" s="381">
        <v>141.62</v>
      </c>
      <c r="L503" s="407"/>
      <c r="M503" s="381">
        <v>22.94</v>
      </c>
    </row>
    <row r="504" spans="1:13" x14ac:dyDescent="0.25">
      <c r="A504" s="56"/>
      <c r="B504" s="56"/>
      <c r="C504" s="56" t="s">
        <v>1383</v>
      </c>
      <c r="D504" s="61" t="s">
        <v>1384</v>
      </c>
      <c r="E504" s="385" t="s">
        <v>75</v>
      </c>
      <c r="F504" s="386">
        <v>0</v>
      </c>
      <c r="G504" s="386"/>
      <c r="H504" s="386">
        <v>0</v>
      </c>
      <c r="I504" s="387"/>
      <c r="J504" s="388"/>
      <c r="K504" s="387"/>
      <c r="L504" s="388"/>
      <c r="M504" s="387"/>
    </row>
    <row r="505" spans="1:13" x14ac:dyDescent="0.25">
      <c r="A505" s="56"/>
      <c r="B505" s="56"/>
      <c r="C505" s="56"/>
      <c r="D505" s="405" t="s">
        <v>1287</v>
      </c>
      <c r="E505" s="379"/>
      <c r="F505" s="380"/>
      <c r="G505" s="380"/>
      <c r="H505" s="380"/>
      <c r="I505" s="381"/>
      <c r="J505" s="407"/>
      <c r="K505" s="381"/>
      <c r="L505" s="407"/>
      <c r="M505" s="381">
        <v>1390.53</v>
      </c>
    </row>
    <row r="506" spans="1:13" x14ac:dyDescent="0.25">
      <c r="A506" s="56"/>
      <c r="B506" s="56"/>
      <c r="C506" s="56"/>
      <c r="D506" s="56" t="s">
        <v>1288</v>
      </c>
      <c r="E506" s="379"/>
      <c r="F506" s="380"/>
      <c r="G506" s="380"/>
      <c r="H506" s="380"/>
      <c r="I506" s="381"/>
      <c r="J506" s="407"/>
      <c r="K506" s="381"/>
      <c r="L506" s="407"/>
      <c r="M506" s="381">
        <v>1350.76</v>
      </c>
    </row>
    <row r="507" spans="1:13" ht="28.5" x14ac:dyDescent="0.25">
      <c r="A507" s="56"/>
      <c r="B507" s="56"/>
      <c r="C507" s="56" t="s">
        <v>1289</v>
      </c>
      <c r="D507" s="56" t="s">
        <v>1290</v>
      </c>
      <c r="E507" s="379" t="s">
        <v>49</v>
      </c>
      <c r="F507" s="380">
        <v>103</v>
      </c>
      <c r="G507" s="380"/>
      <c r="H507" s="380">
        <v>103</v>
      </c>
      <c r="I507" s="381"/>
      <c r="J507" s="407"/>
      <c r="K507" s="381"/>
      <c r="L507" s="407"/>
      <c r="M507" s="381">
        <v>1391.28</v>
      </c>
    </row>
    <row r="508" spans="1:13" ht="28.5" x14ac:dyDescent="0.25">
      <c r="A508" s="61"/>
      <c r="B508" s="61"/>
      <c r="C508" s="61" t="s">
        <v>1291</v>
      </c>
      <c r="D508" s="61" t="s">
        <v>1292</v>
      </c>
      <c r="E508" s="385" t="s">
        <v>49</v>
      </c>
      <c r="F508" s="386">
        <v>60</v>
      </c>
      <c r="G508" s="386"/>
      <c r="H508" s="386">
        <v>60</v>
      </c>
      <c r="I508" s="387"/>
      <c r="J508" s="388"/>
      <c r="K508" s="387"/>
      <c r="L508" s="388"/>
      <c r="M508" s="387">
        <v>810.46</v>
      </c>
    </row>
    <row r="509" spans="1:13" x14ac:dyDescent="0.25">
      <c r="D509" s="1925" t="s">
        <v>52</v>
      </c>
      <c r="E509" s="1925"/>
      <c r="F509" s="1925"/>
      <c r="G509" s="1925"/>
      <c r="H509" s="1925"/>
      <c r="I509" s="1925"/>
      <c r="J509" s="1918">
        <v>2660.9407407407407</v>
      </c>
      <c r="K509" s="1918"/>
      <c r="L509" s="1918">
        <v>3592.27</v>
      </c>
      <c r="M509" s="1918"/>
    </row>
    <row r="510" spans="1:13" ht="42.75" x14ac:dyDescent="0.25">
      <c r="A510" s="378" t="s">
        <v>1146</v>
      </c>
      <c r="B510" s="378" t="s">
        <v>1146</v>
      </c>
      <c r="C510" s="56" t="s">
        <v>1415</v>
      </c>
      <c r="D510" s="56" t="s">
        <v>2035</v>
      </c>
      <c r="E510" s="379" t="s">
        <v>495</v>
      </c>
      <c r="F510" s="380">
        <v>0.9</v>
      </c>
      <c r="G510" s="380"/>
      <c r="H510" s="380">
        <v>0.9</v>
      </c>
      <c r="I510" s="381"/>
      <c r="J510" s="407"/>
      <c r="K510" s="381"/>
      <c r="L510" s="407"/>
      <c r="M510" s="381"/>
    </row>
    <row r="511" spans="1:13" x14ac:dyDescent="0.25">
      <c r="A511" s="55"/>
      <c r="B511" s="55"/>
      <c r="C511" s="380">
        <v>1</v>
      </c>
      <c r="D511" s="55" t="s">
        <v>1276</v>
      </c>
      <c r="E511" s="379" t="s">
        <v>1257</v>
      </c>
      <c r="F511" s="383"/>
      <c r="G511" s="380"/>
      <c r="H511" s="383">
        <v>1.62</v>
      </c>
      <c r="I511" s="380"/>
      <c r="J511" s="380"/>
      <c r="K511" s="380"/>
      <c r="L511" s="380"/>
      <c r="M511" s="384">
        <v>745.72</v>
      </c>
    </row>
    <row r="512" spans="1:13" x14ac:dyDescent="0.25">
      <c r="A512" s="56"/>
      <c r="B512" s="56"/>
      <c r="C512" s="56" t="s">
        <v>1402</v>
      </c>
      <c r="D512" s="56" t="s">
        <v>1917</v>
      </c>
      <c r="E512" s="379" t="s">
        <v>1257</v>
      </c>
      <c r="F512" s="380">
        <v>1.8</v>
      </c>
      <c r="G512" s="380"/>
      <c r="H512" s="380">
        <v>1.62</v>
      </c>
      <c r="I512" s="381"/>
      <c r="J512" s="407"/>
      <c r="K512" s="381">
        <v>460.32</v>
      </c>
      <c r="L512" s="407"/>
      <c r="M512" s="381">
        <v>745.72</v>
      </c>
    </row>
    <row r="513" spans="1:13" x14ac:dyDescent="0.25">
      <c r="A513" s="55"/>
      <c r="B513" s="55"/>
      <c r="C513" s="380">
        <v>2</v>
      </c>
      <c r="D513" s="55" t="s">
        <v>47</v>
      </c>
      <c r="E513" s="379"/>
      <c r="F513" s="383"/>
      <c r="G513" s="380"/>
      <c r="H513" s="383"/>
      <c r="I513" s="380"/>
      <c r="J513" s="380"/>
      <c r="K513" s="380"/>
      <c r="L513" s="380"/>
      <c r="M513" s="384">
        <v>9.35</v>
      </c>
    </row>
    <row r="514" spans="1:13" x14ac:dyDescent="0.25">
      <c r="A514" s="55"/>
      <c r="B514" s="55"/>
      <c r="C514" s="380"/>
      <c r="D514" s="55" t="s">
        <v>1279</v>
      </c>
      <c r="E514" s="379" t="s">
        <v>1257</v>
      </c>
      <c r="F514" s="383"/>
      <c r="G514" s="380"/>
      <c r="H514" s="383">
        <v>8.9999999999999993E-3</v>
      </c>
      <c r="I514" s="380"/>
      <c r="J514" s="380"/>
      <c r="K514" s="380"/>
      <c r="L514" s="380"/>
      <c r="M514" s="384">
        <v>4.7</v>
      </c>
    </row>
    <row r="515" spans="1:13" ht="28.5" x14ac:dyDescent="0.25">
      <c r="A515" s="56"/>
      <c r="B515" s="56"/>
      <c r="C515" s="56" t="s">
        <v>1285</v>
      </c>
      <c r="D515" s="56" t="s">
        <v>1286</v>
      </c>
      <c r="E515" s="379" t="s">
        <v>1282</v>
      </c>
      <c r="F515" s="380">
        <v>0.01</v>
      </c>
      <c r="G515" s="380"/>
      <c r="H515" s="380">
        <v>8.9999999999999993E-3</v>
      </c>
      <c r="I515" s="381"/>
      <c r="J515" s="407"/>
      <c r="K515" s="381">
        <v>572.77</v>
      </c>
      <c r="L515" s="407"/>
      <c r="M515" s="381">
        <v>5.15</v>
      </c>
    </row>
    <row r="516" spans="1:13" ht="28.5" x14ac:dyDescent="0.25">
      <c r="A516" s="56"/>
      <c r="B516" s="56"/>
      <c r="C516" s="56" t="s">
        <v>1283</v>
      </c>
      <c r="D516" s="56" t="s">
        <v>1284</v>
      </c>
      <c r="E516" s="379" t="s">
        <v>1257</v>
      </c>
      <c r="F516" s="380">
        <v>0.01</v>
      </c>
      <c r="G516" s="380"/>
      <c r="H516" s="380">
        <v>8.9999999999999993E-3</v>
      </c>
      <c r="I516" s="381"/>
      <c r="J516" s="407"/>
      <c r="K516" s="381">
        <v>522.73</v>
      </c>
      <c r="L516" s="407"/>
      <c r="M516" s="381">
        <v>4.7</v>
      </c>
    </row>
    <row r="517" spans="1:13" ht="57" x14ac:dyDescent="0.25">
      <c r="A517" s="56"/>
      <c r="B517" s="56"/>
      <c r="C517" s="56" t="s">
        <v>1404</v>
      </c>
      <c r="D517" s="56" t="s">
        <v>1405</v>
      </c>
      <c r="E517" s="379" t="s">
        <v>1282</v>
      </c>
      <c r="F517" s="380">
        <v>0.05</v>
      </c>
      <c r="G517" s="380"/>
      <c r="H517" s="380">
        <v>4.4999999999999998E-2</v>
      </c>
      <c r="I517" s="381"/>
      <c r="J517" s="407"/>
      <c r="K517" s="381">
        <v>93.23</v>
      </c>
      <c r="L517" s="407"/>
      <c r="M517" s="381">
        <v>4.2</v>
      </c>
    </row>
    <row r="518" spans="1:13" x14ac:dyDescent="0.25">
      <c r="A518" s="55"/>
      <c r="B518" s="55"/>
      <c r="C518" s="380">
        <v>4</v>
      </c>
      <c r="D518" s="55" t="s">
        <v>1369</v>
      </c>
      <c r="E518" s="379"/>
      <c r="F518" s="383"/>
      <c r="G518" s="380"/>
      <c r="H518" s="383"/>
      <c r="I518" s="380"/>
      <c r="J518" s="380"/>
      <c r="K518" s="380"/>
      <c r="L518" s="380"/>
      <c r="M518" s="384">
        <v>15.29</v>
      </c>
    </row>
    <row r="519" spans="1:13" ht="57" x14ac:dyDescent="0.25">
      <c r="A519" s="56"/>
      <c r="B519" s="56"/>
      <c r="C519" s="56" t="s">
        <v>1410</v>
      </c>
      <c r="D519" s="56" t="s">
        <v>1411</v>
      </c>
      <c r="E519" s="379" t="s">
        <v>1372</v>
      </c>
      <c r="F519" s="380">
        <v>0.12</v>
      </c>
      <c r="G519" s="380"/>
      <c r="H519" s="380">
        <v>0.108</v>
      </c>
      <c r="I519" s="381">
        <v>155.63</v>
      </c>
      <c r="J519" s="407">
        <v>0.91</v>
      </c>
      <c r="K519" s="381">
        <v>141.62</v>
      </c>
      <c r="L519" s="407"/>
      <c r="M519" s="381">
        <v>15.29</v>
      </c>
    </row>
    <row r="520" spans="1:13" x14ac:dyDescent="0.25">
      <c r="A520" s="56"/>
      <c r="B520" s="56"/>
      <c r="C520" s="56" t="s">
        <v>1383</v>
      </c>
      <c r="D520" s="61" t="s">
        <v>1384</v>
      </c>
      <c r="E520" s="385" t="s">
        <v>75</v>
      </c>
      <c r="F520" s="386">
        <v>0</v>
      </c>
      <c r="G520" s="386"/>
      <c r="H520" s="386">
        <v>0</v>
      </c>
      <c r="I520" s="387"/>
      <c r="J520" s="388"/>
      <c r="K520" s="387"/>
      <c r="L520" s="388"/>
      <c r="M520" s="387"/>
    </row>
    <row r="521" spans="1:13" x14ac:dyDescent="0.25">
      <c r="A521" s="56"/>
      <c r="B521" s="56"/>
      <c r="C521" s="56"/>
      <c r="D521" s="405" t="s">
        <v>1287</v>
      </c>
      <c r="E521" s="379"/>
      <c r="F521" s="380"/>
      <c r="G521" s="380"/>
      <c r="H521" s="380"/>
      <c r="I521" s="381"/>
      <c r="J521" s="407"/>
      <c r="K521" s="381"/>
      <c r="L521" s="407"/>
      <c r="M521" s="381">
        <v>775.06000000000006</v>
      </c>
    </row>
    <row r="522" spans="1:13" x14ac:dyDescent="0.25">
      <c r="A522" s="56"/>
      <c r="B522" s="56"/>
      <c r="C522" s="56"/>
      <c r="D522" s="56" t="s">
        <v>1288</v>
      </c>
      <c r="E522" s="379"/>
      <c r="F522" s="380"/>
      <c r="G522" s="380"/>
      <c r="H522" s="380"/>
      <c r="I522" s="381"/>
      <c r="J522" s="407"/>
      <c r="K522" s="381"/>
      <c r="L522" s="407"/>
      <c r="M522" s="381">
        <v>750.42000000000007</v>
      </c>
    </row>
    <row r="523" spans="1:13" ht="28.5" x14ac:dyDescent="0.25">
      <c r="A523" s="56"/>
      <c r="B523" s="56"/>
      <c r="C523" s="56" t="s">
        <v>1289</v>
      </c>
      <c r="D523" s="56" t="s">
        <v>1290</v>
      </c>
      <c r="E523" s="379" t="s">
        <v>49</v>
      </c>
      <c r="F523" s="380">
        <v>103</v>
      </c>
      <c r="G523" s="380"/>
      <c r="H523" s="380">
        <v>103</v>
      </c>
      <c r="I523" s="381"/>
      <c r="J523" s="407"/>
      <c r="K523" s="381"/>
      <c r="L523" s="407"/>
      <c r="M523" s="381">
        <v>772.93</v>
      </c>
    </row>
    <row r="524" spans="1:13" ht="28.5" x14ac:dyDescent="0.25">
      <c r="A524" s="61"/>
      <c r="B524" s="61"/>
      <c r="C524" s="61" t="s">
        <v>1291</v>
      </c>
      <c r="D524" s="61" t="s">
        <v>1292</v>
      </c>
      <c r="E524" s="385" t="s">
        <v>49</v>
      </c>
      <c r="F524" s="386">
        <v>60</v>
      </c>
      <c r="G524" s="386"/>
      <c r="H524" s="386">
        <v>60</v>
      </c>
      <c r="I524" s="387"/>
      <c r="J524" s="388"/>
      <c r="K524" s="387"/>
      <c r="L524" s="388"/>
      <c r="M524" s="387">
        <v>450.25</v>
      </c>
    </row>
    <row r="525" spans="1:13" x14ac:dyDescent="0.25">
      <c r="D525" s="1925" t="s">
        <v>52</v>
      </c>
      <c r="E525" s="1925"/>
      <c r="F525" s="1925"/>
      <c r="G525" s="1925"/>
      <c r="H525" s="1925"/>
      <c r="I525" s="1925"/>
      <c r="J525" s="1918">
        <v>2220.2666666666664</v>
      </c>
      <c r="K525" s="1918"/>
      <c r="L525" s="1918">
        <v>1998.24</v>
      </c>
      <c r="M525" s="1918"/>
    </row>
    <row r="526" spans="1:13" ht="28.5" x14ac:dyDescent="0.25">
      <c r="A526" s="378" t="s">
        <v>1147</v>
      </c>
      <c r="B526" s="378" t="s">
        <v>1147</v>
      </c>
      <c r="C526" s="56" t="s">
        <v>1417</v>
      </c>
      <c r="D526" s="56" t="s">
        <v>1573</v>
      </c>
      <c r="E526" s="379" t="s">
        <v>1393</v>
      </c>
      <c r="F526" s="380">
        <v>0.1125</v>
      </c>
      <c r="G526" s="380"/>
      <c r="H526" s="380">
        <v>0.1125</v>
      </c>
      <c r="I526" s="381"/>
      <c r="J526" s="407"/>
      <c r="K526" s="381"/>
      <c r="L526" s="407"/>
      <c r="M526" s="381"/>
    </row>
    <row r="527" spans="1:13" x14ac:dyDescent="0.25">
      <c r="A527" s="55"/>
      <c r="B527" s="55"/>
      <c r="C527" s="380">
        <v>1</v>
      </c>
      <c r="D527" s="55" t="s">
        <v>1276</v>
      </c>
      <c r="E527" s="379" t="s">
        <v>1257</v>
      </c>
      <c r="F527" s="383"/>
      <c r="G527" s="380"/>
      <c r="H527" s="383">
        <v>9.9562500000000007</v>
      </c>
      <c r="I527" s="380"/>
      <c r="J527" s="380"/>
      <c r="K527" s="380"/>
      <c r="L527" s="380"/>
      <c r="M527" s="384">
        <v>4058.67</v>
      </c>
    </row>
    <row r="528" spans="1:13" x14ac:dyDescent="0.25">
      <c r="A528" s="56"/>
      <c r="B528" s="56"/>
      <c r="C528" s="56" t="s">
        <v>1419</v>
      </c>
      <c r="D528" s="61" t="s">
        <v>1937</v>
      </c>
      <c r="E528" s="385" t="s">
        <v>1257</v>
      </c>
      <c r="F528" s="386">
        <v>88.5</v>
      </c>
      <c r="G528" s="386"/>
      <c r="H528" s="386">
        <v>9.9562500000000007</v>
      </c>
      <c r="I528" s="387"/>
      <c r="J528" s="388"/>
      <c r="K528" s="387">
        <v>407.65</v>
      </c>
      <c r="L528" s="388"/>
      <c r="M528" s="387">
        <v>4058.67</v>
      </c>
    </row>
    <row r="529" spans="1:13" x14ac:dyDescent="0.25">
      <c r="A529" s="56"/>
      <c r="B529" s="56"/>
      <c r="C529" s="56"/>
      <c r="D529" s="405" t="s">
        <v>1287</v>
      </c>
      <c r="E529" s="379"/>
      <c r="F529" s="380"/>
      <c r="G529" s="380"/>
      <c r="H529" s="380"/>
      <c r="I529" s="381"/>
      <c r="J529" s="407"/>
      <c r="K529" s="381"/>
      <c r="L529" s="407"/>
      <c r="M529" s="381">
        <v>4058.67</v>
      </c>
    </row>
    <row r="530" spans="1:13" x14ac:dyDescent="0.25">
      <c r="A530" s="56"/>
      <c r="B530" s="56"/>
      <c r="C530" s="56"/>
      <c r="D530" s="56" t="s">
        <v>1288</v>
      </c>
      <c r="E530" s="379"/>
      <c r="F530" s="380"/>
      <c r="G530" s="380"/>
      <c r="H530" s="380"/>
      <c r="I530" s="381"/>
      <c r="J530" s="407"/>
      <c r="K530" s="381"/>
      <c r="L530" s="407"/>
      <c r="M530" s="381">
        <v>4058.67</v>
      </c>
    </row>
    <row r="531" spans="1:13" ht="28.5" x14ac:dyDescent="0.25">
      <c r="A531" s="56"/>
      <c r="B531" s="56"/>
      <c r="C531" s="56" t="s">
        <v>1396</v>
      </c>
      <c r="D531" s="56" t="s">
        <v>1397</v>
      </c>
      <c r="E531" s="379" t="s">
        <v>49</v>
      </c>
      <c r="F531" s="380">
        <v>89</v>
      </c>
      <c r="G531" s="380"/>
      <c r="H531" s="380">
        <v>89</v>
      </c>
      <c r="I531" s="381"/>
      <c r="J531" s="407"/>
      <c r="K531" s="381"/>
      <c r="L531" s="407"/>
      <c r="M531" s="381">
        <v>3612.22</v>
      </c>
    </row>
    <row r="532" spans="1:13" ht="28.5" x14ac:dyDescent="0.25">
      <c r="A532" s="61"/>
      <c r="B532" s="61"/>
      <c r="C532" s="61" t="s">
        <v>1398</v>
      </c>
      <c r="D532" s="61" t="s">
        <v>1399</v>
      </c>
      <c r="E532" s="385" t="s">
        <v>49</v>
      </c>
      <c r="F532" s="386">
        <v>40</v>
      </c>
      <c r="G532" s="386"/>
      <c r="H532" s="386">
        <v>40</v>
      </c>
      <c r="I532" s="387"/>
      <c r="J532" s="388"/>
      <c r="K532" s="387"/>
      <c r="L532" s="388"/>
      <c r="M532" s="387">
        <v>1623.47</v>
      </c>
    </row>
    <row r="533" spans="1:13" x14ac:dyDescent="0.25">
      <c r="D533" s="1925" t="s">
        <v>52</v>
      </c>
      <c r="E533" s="1925"/>
      <c r="F533" s="1925"/>
      <c r="G533" s="1925"/>
      <c r="H533" s="1925"/>
      <c r="I533" s="1925"/>
      <c r="J533" s="1918">
        <v>82616.533333333326</v>
      </c>
      <c r="K533" s="1918"/>
      <c r="L533" s="1918">
        <v>9294.3599999999988</v>
      </c>
      <c r="M533" s="1918"/>
    </row>
    <row r="534" spans="1:13" ht="28.5" x14ac:dyDescent="0.25">
      <c r="A534" s="378" t="s">
        <v>1148</v>
      </c>
      <c r="B534" s="378" t="s">
        <v>1148</v>
      </c>
      <c r="C534" s="56" t="s">
        <v>1417</v>
      </c>
      <c r="D534" s="56" t="s">
        <v>1573</v>
      </c>
      <c r="E534" s="379" t="s">
        <v>1393</v>
      </c>
      <c r="F534" s="380">
        <v>4.0500000000000001E-2</v>
      </c>
      <c r="G534" s="380"/>
      <c r="H534" s="380">
        <v>4.0500000000000001E-2</v>
      </c>
      <c r="I534" s="381"/>
      <c r="J534" s="407"/>
      <c r="K534" s="381"/>
      <c r="L534" s="407"/>
      <c r="M534" s="381"/>
    </row>
    <row r="535" spans="1:13" ht="51" x14ac:dyDescent="0.25">
      <c r="C535" s="382" t="s">
        <v>1914</v>
      </c>
      <c r="D535" s="1919" t="s">
        <v>2157</v>
      </c>
      <c r="E535" s="1919"/>
      <c r="F535" s="1919"/>
      <c r="G535" s="1919"/>
      <c r="H535" s="1919"/>
      <c r="I535" s="1919"/>
      <c r="J535" s="1919"/>
      <c r="K535" s="1919"/>
      <c r="L535" s="1919"/>
      <c r="M535" s="1919"/>
    </row>
    <row r="536" spans="1:13" x14ac:dyDescent="0.25">
      <c r="A536" s="55"/>
      <c r="B536" s="55"/>
      <c r="C536" s="380">
        <v>1</v>
      </c>
      <c r="D536" s="55" t="s">
        <v>1276</v>
      </c>
      <c r="E536" s="379" t="s">
        <v>1257</v>
      </c>
      <c r="F536" s="383"/>
      <c r="G536" s="380"/>
      <c r="H536" s="383">
        <v>4.3010999999999999</v>
      </c>
      <c r="I536" s="380"/>
      <c r="J536" s="380"/>
      <c r="K536" s="380"/>
      <c r="L536" s="380"/>
      <c r="M536" s="384">
        <v>1753.34</v>
      </c>
    </row>
    <row r="537" spans="1:13" x14ac:dyDescent="0.25">
      <c r="A537" s="56"/>
      <c r="B537" s="56"/>
      <c r="C537" s="56" t="s">
        <v>1419</v>
      </c>
      <c r="D537" s="61" t="s">
        <v>1937</v>
      </c>
      <c r="E537" s="385" t="s">
        <v>1257</v>
      </c>
      <c r="F537" s="386">
        <v>88.5</v>
      </c>
      <c r="G537" s="386">
        <v>1.2</v>
      </c>
      <c r="H537" s="386">
        <v>4.3010999999999999</v>
      </c>
      <c r="I537" s="387"/>
      <c r="J537" s="388"/>
      <c r="K537" s="387">
        <v>407.65</v>
      </c>
      <c r="L537" s="388"/>
      <c r="M537" s="387">
        <v>1753.34</v>
      </c>
    </row>
    <row r="538" spans="1:13" x14ac:dyDescent="0.25">
      <c r="A538" s="56"/>
      <c r="B538" s="56"/>
      <c r="C538" s="56"/>
      <c r="D538" s="405" t="s">
        <v>1287</v>
      </c>
      <c r="E538" s="379"/>
      <c r="F538" s="380"/>
      <c r="G538" s="380"/>
      <c r="H538" s="380"/>
      <c r="I538" s="381"/>
      <c r="J538" s="407"/>
      <c r="K538" s="381"/>
      <c r="L538" s="407"/>
      <c r="M538" s="381">
        <v>1753.34</v>
      </c>
    </row>
    <row r="539" spans="1:13" x14ac:dyDescent="0.25">
      <c r="A539" s="56"/>
      <c r="B539" s="56"/>
      <c r="C539" s="56"/>
      <c r="D539" s="56" t="s">
        <v>1288</v>
      </c>
      <c r="E539" s="379"/>
      <c r="F539" s="380"/>
      <c r="G539" s="380"/>
      <c r="H539" s="380"/>
      <c r="I539" s="381"/>
      <c r="J539" s="407"/>
      <c r="K539" s="381"/>
      <c r="L539" s="407"/>
      <c r="M539" s="381">
        <v>1753.34</v>
      </c>
    </row>
    <row r="540" spans="1:13" ht="28.5" x14ac:dyDescent="0.25">
      <c r="A540" s="56"/>
      <c r="B540" s="56"/>
      <c r="C540" s="56" t="s">
        <v>1396</v>
      </c>
      <c r="D540" s="56" t="s">
        <v>1397</v>
      </c>
      <c r="E540" s="379" t="s">
        <v>49</v>
      </c>
      <c r="F540" s="380">
        <v>89</v>
      </c>
      <c r="G540" s="380"/>
      <c r="H540" s="380">
        <v>89</v>
      </c>
      <c r="I540" s="381"/>
      <c r="J540" s="407"/>
      <c r="K540" s="381"/>
      <c r="L540" s="407"/>
      <c r="M540" s="381">
        <v>1560.47</v>
      </c>
    </row>
    <row r="541" spans="1:13" ht="28.5" x14ac:dyDescent="0.25">
      <c r="A541" s="61"/>
      <c r="B541" s="61"/>
      <c r="C541" s="61" t="s">
        <v>1398</v>
      </c>
      <c r="D541" s="61" t="s">
        <v>1399</v>
      </c>
      <c r="E541" s="385" t="s">
        <v>49</v>
      </c>
      <c r="F541" s="386">
        <v>40</v>
      </c>
      <c r="G541" s="386"/>
      <c r="H541" s="386">
        <v>40</v>
      </c>
      <c r="I541" s="387"/>
      <c r="J541" s="388"/>
      <c r="K541" s="387"/>
      <c r="L541" s="388"/>
      <c r="M541" s="387">
        <v>701.34</v>
      </c>
    </row>
    <row r="542" spans="1:13" x14ac:dyDescent="0.25">
      <c r="D542" s="1925" t="s">
        <v>52</v>
      </c>
      <c r="E542" s="1925"/>
      <c r="F542" s="1925"/>
      <c r="G542" s="1925"/>
      <c r="H542" s="1925"/>
      <c r="I542" s="1925"/>
      <c r="J542" s="1918">
        <v>99139.506172839509</v>
      </c>
      <c r="K542" s="1918"/>
      <c r="L542" s="1918">
        <v>4015.15</v>
      </c>
      <c r="M542" s="1918"/>
    </row>
    <row r="543" spans="1:13" ht="57" x14ac:dyDescent="0.25">
      <c r="A543" s="378" t="s">
        <v>1149</v>
      </c>
      <c r="B543" s="378" t="s">
        <v>1149</v>
      </c>
      <c r="C543" s="56" t="s">
        <v>1491</v>
      </c>
      <c r="D543" s="56" t="s">
        <v>1973</v>
      </c>
      <c r="E543" s="379" t="s">
        <v>656</v>
      </c>
      <c r="F543" s="380">
        <v>7.9200000000000007E-2</v>
      </c>
      <c r="G543" s="380"/>
      <c r="H543" s="380">
        <v>7.9200000000000007E-2</v>
      </c>
      <c r="I543" s="381"/>
      <c r="J543" s="407"/>
      <c r="K543" s="381"/>
      <c r="L543" s="407"/>
      <c r="M543" s="381"/>
    </row>
    <row r="544" spans="1:13" x14ac:dyDescent="0.25">
      <c r="A544" s="55"/>
      <c r="B544" s="55"/>
      <c r="C544" s="380">
        <v>1</v>
      </c>
      <c r="D544" s="55" t="s">
        <v>1276</v>
      </c>
      <c r="E544" s="379" t="s">
        <v>1257</v>
      </c>
      <c r="F544" s="383"/>
      <c r="G544" s="380"/>
      <c r="H544" s="383">
        <v>1.52064</v>
      </c>
      <c r="I544" s="380"/>
      <c r="J544" s="380"/>
      <c r="K544" s="380"/>
      <c r="L544" s="380"/>
      <c r="M544" s="384">
        <v>723.7</v>
      </c>
    </row>
    <row r="545" spans="1:13" x14ac:dyDescent="0.25">
      <c r="A545" s="56"/>
      <c r="B545" s="56"/>
      <c r="C545" s="56" t="s">
        <v>1493</v>
      </c>
      <c r="D545" s="56" t="s">
        <v>2036</v>
      </c>
      <c r="E545" s="379" t="s">
        <v>1257</v>
      </c>
      <c r="F545" s="380">
        <v>19.2</v>
      </c>
      <c r="G545" s="380"/>
      <c r="H545" s="380">
        <v>1.52064</v>
      </c>
      <c r="I545" s="381"/>
      <c r="J545" s="407"/>
      <c r="K545" s="381">
        <v>475.92</v>
      </c>
      <c r="L545" s="407"/>
      <c r="M545" s="381">
        <v>723.7</v>
      </c>
    </row>
    <row r="546" spans="1:13" x14ac:dyDescent="0.25">
      <c r="A546" s="55"/>
      <c r="B546" s="55"/>
      <c r="C546" s="380">
        <v>2</v>
      </c>
      <c r="D546" s="55" t="s">
        <v>47</v>
      </c>
      <c r="E546" s="379"/>
      <c r="F546" s="383"/>
      <c r="G546" s="380"/>
      <c r="H546" s="383"/>
      <c r="I546" s="380"/>
      <c r="J546" s="380"/>
      <c r="K546" s="380"/>
      <c r="L546" s="380"/>
      <c r="M546" s="384">
        <v>2.3099999999999996</v>
      </c>
    </row>
    <row r="547" spans="1:13" x14ac:dyDescent="0.25">
      <c r="A547" s="55"/>
      <c r="B547" s="55"/>
      <c r="C547" s="380"/>
      <c r="D547" s="55" t="s">
        <v>1279</v>
      </c>
      <c r="E547" s="379" t="s">
        <v>1257</v>
      </c>
      <c r="F547" s="383"/>
      <c r="G547" s="380"/>
      <c r="H547" s="383">
        <v>4.7520000000000001E-3</v>
      </c>
      <c r="I547" s="380"/>
      <c r="J547" s="380"/>
      <c r="K547" s="380"/>
      <c r="L547" s="380"/>
      <c r="M547" s="384">
        <v>2.44</v>
      </c>
    </row>
    <row r="548" spans="1:13" ht="42.75" x14ac:dyDescent="0.25">
      <c r="A548" s="56"/>
      <c r="B548" s="56"/>
      <c r="C548" s="56" t="s">
        <v>1495</v>
      </c>
      <c r="D548" s="56" t="s">
        <v>1496</v>
      </c>
      <c r="E548" s="379" t="s">
        <v>1282</v>
      </c>
      <c r="F548" s="380">
        <v>0.01</v>
      </c>
      <c r="G548" s="380"/>
      <c r="H548" s="380">
        <v>7.9199999999999995E-4</v>
      </c>
      <c r="I548" s="381">
        <v>37.32</v>
      </c>
      <c r="J548" s="407">
        <v>1.49</v>
      </c>
      <c r="K548" s="381">
        <v>55.61</v>
      </c>
      <c r="L548" s="407"/>
      <c r="M548" s="381">
        <v>0.04</v>
      </c>
    </row>
    <row r="549" spans="1:13" ht="28.5" x14ac:dyDescent="0.25">
      <c r="A549" s="56"/>
      <c r="B549" s="56"/>
      <c r="C549" s="56" t="s">
        <v>1497</v>
      </c>
      <c r="D549" s="56" t="s">
        <v>1498</v>
      </c>
      <c r="E549" s="379" t="s">
        <v>1257</v>
      </c>
      <c r="F549" s="380">
        <v>0.01</v>
      </c>
      <c r="G549" s="380"/>
      <c r="H549" s="380">
        <v>7.9199999999999995E-4</v>
      </c>
      <c r="I549" s="381"/>
      <c r="J549" s="407"/>
      <c r="K549" s="381">
        <v>464.22</v>
      </c>
      <c r="L549" s="407"/>
      <c r="M549" s="381">
        <v>0.37</v>
      </c>
    </row>
    <row r="550" spans="1:13" ht="28.5" x14ac:dyDescent="0.25">
      <c r="A550" s="56"/>
      <c r="B550" s="56"/>
      <c r="C550" s="56" t="s">
        <v>1285</v>
      </c>
      <c r="D550" s="56" t="s">
        <v>1286</v>
      </c>
      <c r="E550" s="379" t="s">
        <v>1282</v>
      </c>
      <c r="F550" s="380">
        <v>0.05</v>
      </c>
      <c r="G550" s="380"/>
      <c r="H550" s="380">
        <v>3.96E-3</v>
      </c>
      <c r="I550" s="381"/>
      <c r="J550" s="407"/>
      <c r="K550" s="381">
        <v>572.77</v>
      </c>
      <c r="L550" s="407"/>
      <c r="M550" s="381">
        <v>2.27</v>
      </c>
    </row>
    <row r="551" spans="1:13" ht="28.5" x14ac:dyDescent="0.25">
      <c r="A551" s="56"/>
      <c r="B551" s="56"/>
      <c r="C551" s="56" t="s">
        <v>1283</v>
      </c>
      <c r="D551" s="56" t="s">
        <v>1284</v>
      </c>
      <c r="E551" s="379" t="s">
        <v>1257</v>
      </c>
      <c r="F551" s="380">
        <v>0.05</v>
      </c>
      <c r="G551" s="380"/>
      <c r="H551" s="380">
        <v>3.96E-3</v>
      </c>
      <c r="I551" s="381"/>
      <c r="J551" s="407"/>
      <c r="K551" s="381">
        <v>522.73</v>
      </c>
      <c r="L551" s="407"/>
      <c r="M551" s="381">
        <v>2.0699999999999998</v>
      </c>
    </row>
    <row r="552" spans="1:13" x14ac:dyDescent="0.25">
      <c r="A552" s="55"/>
      <c r="B552" s="55"/>
      <c r="C552" s="380">
        <v>4</v>
      </c>
      <c r="D552" s="55" t="s">
        <v>1369</v>
      </c>
      <c r="E552" s="379"/>
      <c r="F552" s="383"/>
      <c r="G552" s="380"/>
      <c r="H552" s="383"/>
      <c r="I552" s="380"/>
      <c r="J552" s="380"/>
      <c r="K552" s="380"/>
      <c r="L552" s="380"/>
      <c r="M552" s="384">
        <v>122.08</v>
      </c>
    </row>
    <row r="553" spans="1:13" ht="28.5" x14ac:dyDescent="0.25">
      <c r="A553" s="56"/>
      <c r="B553" s="56"/>
      <c r="C553" s="56" t="s">
        <v>1499</v>
      </c>
      <c r="D553" s="56" t="s">
        <v>1500</v>
      </c>
      <c r="E553" s="379" t="s">
        <v>1372</v>
      </c>
      <c r="F553" s="380">
        <v>0.24</v>
      </c>
      <c r="G553" s="380"/>
      <c r="H553" s="380">
        <v>1.9008000000000001E-2</v>
      </c>
      <c r="I553" s="381">
        <v>2507.62</v>
      </c>
      <c r="J553" s="407">
        <v>1.31</v>
      </c>
      <c r="K553" s="381">
        <v>3284.98</v>
      </c>
      <c r="L553" s="407"/>
      <c r="M553" s="381">
        <v>62.44</v>
      </c>
    </row>
    <row r="554" spans="1:13" ht="28.5" x14ac:dyDescent="0.25">
      <c r="A554" s="56"/>
      <c r="B554" s="56"/>
      <c r="C554" s="56" t="s">
        <v>1501</v>
      </c>
      <c r="D554" s="56" t="s">
        <v>1502</v>
      </c>
      <c r="E554" s="379" t="s">
        <v>1503</v>
      </c>
      <c r="F554" s="380">
        <v>0.8</v>
      </c>
      <c r="G554" s="380"/>
      <c r="H554" s="380">
        <v>6.336E-2</v>
      </c>
      <c r="I554" s="381">
        <v>531.44000000000005</v>
      </c>
      <c r="J554" s="407">
        <v>1.31</v>
      </c>
      <c r="K554" s="381">
        <v>696.19</v>
      </c>
      <c r="L554" s="407"/>
      <c r="M554" s="381">
        <v>44.11</v>
      </c>
    </row>
    <row r="555" spans="1:13" ht="28.5" x14ac:dyDescent="0.25">
      <c r="A555" s="56"/>
      <c r="B555" s="56"/>
      <c r="C555" s="56" t="s">
        <v>1375</v>
      </c>
      <c r="D555" s="56" t="s">
        <v>1376</v>
      </c>
      <c r="E555" s="379" t="s">
        <v>1372</v>
      </c>
      <c r="F555" s="380">
        <v>0.21</v>
      </c>
      <c r="G555" s="380"/>
      <c r="H555" s="380">
        <v>1.6632000000000001E-2</v>
      </c>
      <c r="I555" s="381">
        <v>56.11</v>
      </c>
      <c r="J555" s="407">
        <v>1.48</v>
      </c>
      <c r="K555" s="381">
        <v>83.04</v>
      </c>
      <c r="L555" s="407"/>
      <c r="M555" s="381">
        <v>1.38</v>
      </c>
    </row>
    <row r="556" spans="1:13" ht="28.5" x14ac:dyDescent="0.25">
      <c r="A556" s="56"/>
      <c r="B556" s="56"/>
      <c r="C556" s="56" t="s">
        <v>1504</v>
      </c>
      <c r="D556" s="56" t="s">
        <v>1505</v>
      </c>
      <c r="E556" s="379" t="s">
        <v>75</v>
      </c>
      <c r="F556" s="380">
        <v>5.0000000000000001E-3</v>
      </c>
      <c r="G556" s="380"/>
      <c r="H556" s="380">
        <v>3.9599999999999998E-4</v>
      </c>
      <c r="I556" s="381">
        <v>24995.33</v>
      </c>
      <c r="J556" s="407">
        <v>1.43</v>
      </c>
      <c r="K556" s="381">
        <v>35743.32</v>
      </c>
      <c r="L556" s="407"/>
      <c r="M556" s="381">
        <v>14.15</v>
      </c>
    </row>
    <row r="557" spans="1:13" ht="28.5" x14ac:dyDescent="0.25">
      <c r="A557" s="56"/>
      <c r="B557" s="56"/>
      <c r="C557" s="56" t="s">
        <v>1506</v>
      </c>
      <c r="D557" s="56" t="s">
        <v>1507</v>
      </c>
      <c r="E557" s="379" t="s">
        <v>75</v>
      </c>
      <c r="F557" s="380">
        <v>2.6700000000000002E-2</v>
      </c>
      <c r="G557" s="380"/>
      <c r="H557" s="380">
        <v>2.1145999999999999E-3</v>
      </c>
      <c r="I557" s="381"/>
      <c r="J557" s="407"/>
      <c r="K557" s="381"/>
      <c r="L557" s="407"/>
      <c r="M557" s="381"/>
    </row>
    <row r="558" spans="1:13" x14ac:dyDescent="0.25">
      <c r="A558" s="56"/>
      <c r="B558" s="56"/>
      <c r="C558" s="56" t="s">
        <v>1508</v>
      </c>
      <c r="D558" s="61" t="s">
        <v>1509</v>
      </c>
      <c r="E558" s="385" t="s">
        <v>75</v>
      </c>
      <c r="F558" s="386">
        <v>1.03E-2</v>
      </c>
      <c r="G558" s="386"/>
      <c r="H558" s="386">
        <v>8.1579999999999999E-4</v>
      </c>
      <c r="I558" s="387"/>
      <c r="J558" s="388"/>
      <c r="K558" s="387"/>
      <c r="L558" s="388"/>
      <c r="M558" s="387"/>
    </row>
    <row r="559" spans="1:13" x14ac:dyDescent="0.25">
      <c r="A559" s="56"/>
      <c r="B559" s="56"/>
      <c r="C559" s="56"/>
      <c r="D559" s="405" t="s">
        <v>1287</v>
      </c>
      <c r="E559" s="379"/>
      <c r="F559" s="380"/>
      <c r="G559" s="380"/>
      <c r="H559" s="380"/>
      <c r="I559" s="381"/>
      <c r="J559" s="407"/>
      <c r="K559" s="381"/>
      <c r="L559" s="407"/>
      <c r="M559" s="381">
        <v>850.53000000000009</v>
      </c>
    </row>
    <row r="560" spans="1:13" x14ac:dyDescent="0.25">
      <c r="A560" s="56"/>
      <c r="B560" s="56"/>
      <c r="C560" s="56"/>
      <c r="D560" s="56" t="s">
        <v>1288</v>
      </c>
      <c r="E560" s="379"/>
      <c r="F560" s="380"/>
      <c r="G560" s="380"/>
      <c r="H560" s="380"/>
      <c r="I560" s="381"/>
      <c r="J560" s="407"/>
      <c r="K560" s="381"/>
      <c r="L560" s="407"/>
      <c r="M560" s="381">
        <v>726.1400000000001</v>
      </c>
    </row>
    <row r="561" spans="1:13" ht="28.5" x14ac:dyDescent="0.25">
      <c r="A561" s="56"/>
      <c r="B561" s="56"/>
      <c r="C561" s="56" t="s">
        <v>1510</v>
      </c>
      <c r="D561" s="56" t="s">
        <v>1511</v>
      </c>
      <c r="E561" s="379" t="s">
        <v>49</v>
      </c>
      <c r="F561" s="380">
        <v>100</v>
      </c>
      <c r="G561" s="380"/>
      <c r="H561" s="380">
        <v>100</v>
      </c>
      <c r="I561" s="381"/>
      <c r="J561" s="407"/>
      <c r="K561" s="381"/>
      <c r="L561" s="407"/>
      <c r="M561" s="381">
        <v>726.14</v>
      </c>
    </row>
    <row r="562" spans="1:13" ht="28.5" x14ac:dyDescent="0.25">
      <c r="A562" s="61"/>
      <c r="B562" s="61"/>
      <c r="C562" s="61" t="s">
        <v>1512</v>
      </c>
      <c r="D562" s="61" t="s">
        <v>1513</v>
      </c>
      <c r="E562" s="385" t="s">
        <v>49</v>
      </c>
      <c r="F562" s="386">
        <v>49</v>
      </c>
      <c r="G562" s="386"/>
      <c r="H562" s="386">
        <v>49</v>
      </c>
      <c r="I562" s="387"/>
      <c r="J562" s="388"/>
      <c r="K562" s="387"/>
      <c r="L562" s="388"/>
      <c r="M562" s="387">
        <v>355.81</v>
      </c>
    </row>
    <row r="563" spans="1:13" x14ac:dyDescent="0.25">
      <c r="D563" s="1925" t="s">
        <v>52</v>
      </c>
      <c r="E563" s="1925"/>
      <c r="F563" s="1925"/>
      <c r="G563" s="1925"/>
      <c r="H563" s="1925"/>
      <c r="I563" s="1925"/>
      <c r="J563" s="1918">
        <v>24400</v>
      </c>
      <c r="K563" s="1918"/>
      <c r="L563" s="1918">
        <v>1932.48</v>
      </c>
      <c r="M563" s="1918"/>
    </row>
    <row r="564" spans="1:13" ht="57" x14ac:dyDescent="0.25">
      <c r="A564" s="378" t="s">
        <v>1150</v>
      </c>
      <c r="B564" s="378" t="s">
        <v>1150</v>
      </c>
      <c r="C564" s="56" t="s">
        <v>1491</v>
      </c>
      <c r="D564" s="56" t="s">
        <v>1973</v>
      </c>
      <c r="E564" s="379" t="s">
        <v>656</v>
      </c>
      <c r="F564" s="380">
        <v>1.44E-2</v>
      </c>
      <c r="G564" s="380"/>
      <c r="H564" s="380">
        <v>1.44E-2</v>
      </c>
      <c r="I564" s="381"/>
      <c r="J564" s="407"/>
      <c r="K564" s="381"/>
      <c r="L564" s="407"/>
      <c r="M564" s="381"/>
    </row>
    <row r="565" spans="1:13" ht="51" x14ac:dyDescent="0.25">
      <c r="C565" s="382" t="s">
        <v>1914</v>
      </c>
      <c r="D565" s="1919" t="s">
        <v>2157</v>
      </c>
      <c r="E565" s="1919"/>
      <c r="F565" s="1919"/>
      <c r="G565" s="1919"/>
      <c r="H565" s="1919"/>
      <c r="I565" s="1919"/>
      <c r="J565" s="1919"/>
      <c r="K565" s="1919"/>
      <c r="L565" s="1919"/>
      <c r="M565" s="1919"/>
    </row>
    <row r="566" spans="1:13" x14ac:dyDescent="0.25">
      <c r="A566" s="55"/>
      <c r="B566" s="55"/>
      <c r="C566" s="380">
        <v>1</v>
      </c>
      <c r="D566" s="55" t="s">
        <v>1276</v>
      </c>
      <c r="E566" s="379" t="s">
        <v>1257</v>
      </c>
      <c r="F566" s="383"/>
      <c r="G566" s="380"/>
      <c r="H566" s="383">
        <v>0.33177600000000002</v>
      </c>
      <c r="I566" s="380"/>
      <c r="J566" s="380"/>
      <c r="K566" s="380"/>
      <c r="L566" s="380"/>
      <c r="M566" s="384">
        <v>157.9</v>
      </c>
    </row>
    <row r="567" spans="1:13" x14ac:dyDescent="0.25">
      <c r="A567" s="56"/>
      <c r="B567" s="56"/>
      <c r="C567" s="56" t="s">
        <v>1493</v>
      </c>
      <c r="D567" s="56" t="s">
        <v>2036</v>
      </c>
      <c r="E567" s="379" t="s">
        <v>1257</v>
      </c>
      <c r="F567" s="380">
        <v>19.2</v>
      </c>
      <c r="G567" s="380">
        <v>1.2</v>
      </c>
      <c r="H567" s="380">
        <v>0.33177600000000002</v>
      </c>
      <c r="I567" s="381"/>
      <c r="J567" s="407"/>
      <c r="K567" s="381">
        <v>475.92</v>
      </c>
      <c r="L567" s="407"/>
      <c r="M567" s="381">
        <v>157.9</v>
      </c>
    </row>
    <row r="568" spans="1:13" x14ac:dyDescent="0.25">
      <c r="A568" s="55"/>
      <c r="B568" s="55"/>
      <c r="C568" s="380">
        <v>2</v>
      </c>
      <c r="D568" s="55" t="s">
        <v>47</v>
      </c>
      <c r="E568" s="379"/>
      <c r="F568" s="383"/>
      <c r="G568" s="380"/>
      <c r="H568" s="383"/>
      <c r="I568" s="380"/>
      <c r="J568" s="380"/>
      <c r="K568" s="380"/>
      <c r="L568" s="380"/>
      <c r="M568" s="384">
        <v>0.49999999999999978</v>
      </c>
    </row>
    <row r="569" spans="1:13" x14ac:dyDescent="0.25">
      <c r="A569" s="55"/>
      <c r="B569" s="55"/>
      <c r="C569" s="380"/>
      <c r="D569" s="55" t="s">
        <v>1279</v>
      </c>
      <c r="E569" s="379" t="s">
        <v>1257</v>
      </c>
      <c r="F569" s="383"/>
      <c r="G569" s="380"/>
      <c r="H569" s="383">
        <v>1.0368E-3</v>
      </c>
      <c r="I569" s="380"/>
      <c r="J569" s="380"/>
      <c r="K569" s="380"/>
      <c r="L569" s="380"/>
      <c r="M569" s="384">
        <v>0.53</v>
      </c>
    </row>
    <row r="570" spans="1:13" ht="42.75" x14ac:dyDescent="0.25">
      <c r="A570" s="56"/>
      <c r="B570" s="56"/>
      <c r="C570" s="56" t="s">
        <v>1495</v>
      </c>
      <c r="D570" s="56" t="s">
        <v>1496</v>
      </c>
      <c r="E570" s="379" t="s">
        <v>1282</v>
      </c>
      <c r="F570" s="380">
        <v>0.01</v>
      </c>
      <c r="G570" s="380">
        <v>1.2</v>
      </c>
      <c r="H570" s="380">
        <v>1.728E-4</v>
      </c>
      <c r="I570" s="381">
        <v>37.32</v>
      </c>
      <c r="J570" s="407">
        <v>1.49</v>
      </c>
      <c r="K570" s="381">
        <v>55.61</v>
      </c>
      <c r="L570" s="407"/>
      <c r="M570" s="381">
        <v>0.01</v>
      </c>
    </row>
    <row r="571" spans="1:13" ht="28.5" x14ac:dyDescent="0.25">
      <c r="A571" s="56"/>
      <c r="B571" s="56"/>
      <c r="C571" s="56" t="s">
        <v>1497</v>
      </c>
      <c r="D571" s="56" t="s">
        <v>1498</v>
      </c>
      <c r="E571" s="379" t="s">
        <v>1257</v>
      </c>
      <c r="F571" s="380">
        <v>0.01</v>
      </c>
      <c r="G571" s="380">
        <v>1.2</v>
      </c>
      <c r="H571" s="380">
        <v>1.44E-4</v>
      </c>
      <c r="I571" s="381"/>
      <c r="J571" s="407"/>
      <c r="K571" s="381">
        <v>464.22</v>
      </c>
      <c r="L571" s="407"/>
      <c r="M571" s="381">
        <v>0.08</v>
      </c>
    </row>
    <row r="572" spans="1:13" ht="28.5" x14ac:dyDescent="0.25">
      <c r="A572" s="56"/>
      <c r="B572" s="56"/>
      <c r="C572" s="56" t="s">
        <v>1285</v>
      </c>
      <c r="D572" s="56" t="s">
        <v>1286</v>
      </c>
      <c r="E572" s="379" t="s">
        <v>1282</v>
      </c>
      <c r="F572" s="380">
        <v>0.05</v>
      </c>
      <c r="G572" s="380">
        <v>1.2</v>
      </c>
      <c r="H572" s="380">
        <v>8.6399999999999997E-4</v>
      </c>
      <c r="I572" s="381"/>
      <c r="J572" s="407"/>
      <c r="K572" s="381">
        <v>572.77</v>
      </c>
      <c r="L572" s="407"/>
      <c r="M572" s="381">
        <v>0.49</v>
      </c>
    </row>
    <row r="573" spans="1:13" ht="28.5" x14ac:dyDescent="0.25">
      <c r="A573" s="56"/>
      <c r="B573" s="56"/>
      <c r="C573" s="56" t="s">
        <v>1283</v>
      </c>
      <c r="D573" s="56" t="s">
        <v>1284</v>
      </c>
      <c r="E573" s="379" t="s">
        <v>1257</v>
      </c>
      <c r="F573" s="380">
        <v>0.05</v>
      </c>
      <c r="G573" s="380">
        <v>1.2</v>
      </c>
      <c r="H573" s="380">
        <v>7.2000000000000005E-4</v>
      </c>
      <c r="I573" s="381"/>
      <c r="J573" s="407"/>
      <c r="K573" s="381">
        <v>522.73</v>
      </c>
      <c r="L573" s="407"/>
      <c r="M573" s="381">
        <v>0.45</v>
      </c>
    </row>
    <row r="574" spans="1:13" x14ac:dyDescent="0.25">
      <c r="A574" s="55"/>
      <c r="B574" s="55"/>
      <c r="C574" s="380">
        <v>4</v>
      </c>
      <c r="D574" s="55" t="s">
        <v>1369</v>
      </c>
      <c r="E574" s="379"/>
      <c r="F574" s="383"/>
      <c r="G574" s="380"/>
      <c r="H574" s="383"/>
      <c r="I574" s="380"/>
      <c r="J574" s="380"/>
      <c r="K574" s="380"/>
      <c r="L574" s="380"/>
      <c r="M574" s="384">
        <v>22.189999999999998</v>
      </c>
    </row>
    <row r="575" spans="1:13" ht="28.5" x14ac:dyDescent="0.25">
      <c r="A575" s="56"/>
      <c r="B575" s="56"/>
      <c r="C575" s="56" t="s">
        <v>1499</v>
      </c>
      <c r="D575" s="56" t="s">
        <v>1500</v>
      </c>
      <c r="E575" s="379" t="s">
        <v>1372</v>
      </c>
      <c r="F575" s="380">
        <v>0.24</v>
      </c>
      <c r="G575" s="380"/>
      <c r="H575" s="380">
        <v>3.4559999999999999E-3</v>
      </c>
      <c r="I575" s="381">
        <v>2507.62</v>
      </c>
      <c r="J575" s="407">
        <v>1.31</v>
      </c>
      <c r="K575" s="381">
        <v>3284.98</v>
      </c>
      <c r="L575" s="407"/>
      <c r="M575" s="381">
        <v>11.35</v>
      </c>
    </row>
    <row r="576" spans="1:13" ht="28.5" x14ac:dyDescent="0.25">
      <c r="A576" s="56"/>
      <c r="B576" s="56"/>
      <c r="C576" s="56" t="s">
        <v>1501</v>
      </c>
      <c r="D576" s="56" t="s">
        <v>1502</v>
      </c>
      <c r="E576" s="379" t="s">
        <v>1503</v>
      </c>
      <c r="F576" s="380">
        <v>0.8</v>
      </c>
      <c r="G576" s="380"/>
      <c r="H576" s="380">
        <v>1.1520000000000001E-2</v>
      </c>
      <c r="I576" s="381">
        <v>531.44000000000005</v>
      </c>
      <c r="J576" s="407">
        <v>1.31</v>
      </c>
      <c r="K576" s="381">
        <v>696.19</v>
      </c>
      <c r="L576" s="407"/>
      <c r="M576" s="381">
        <v>8.02</v>
      </c>
    </row>
    <row r="577" spans="1:13" ht="28.5" x14ac:dyDescent="0.25">
      <c r="A577" s="56"/>
      <c r="B577" s="56"/>
      <c r="C577" s="56" t="s">
        <v>1375</v>
      </c>
      <c r="D577" s="56" t="s">
        <v>1376</v>
      </c>
      <c r="E577" s="379" t="s">
        <v>1372</v>
      </c>
      <c r="F577" s="380">
        <v>0.21</v>
      </c>
      <c r="G577" s="380"/>
      <c r="H577" s="380">
        <v>3.0240000000000002E-3</v>
      </c>
      <c r="I577" s="381">
        <v>56.11</v>
      </c>
      <c r="J577" s="407">
        <v>1.48</v>
      </c>
      <c r="K577" s="381">
        <v>83.04</v>
      </c>
      <c r="L577" s="407"/>
      <c r="M577" s="381">
        <v>0.25</v>
      </c>
    </row>
    <row r="578" spans="1:13" ht="28.5" x14ac:dyDescent="0.25">
      <c r="A578" s="56"/>
      <c r="B578" s="56"/>
      <c r="C578" s="56" t="s">
        <v>1504</v>
      </c>
      <c r="D578" s="56" t="s">
        <v>1505</v>
      </c>
      <c r="E578" s="379" t="s">
        <v>75</v>
      </c>
      <c r="F578" s="380">
        <v>5.0000000000000001E-3</v>
      </c>
      <c r="G578" s="380"/>
      <c r="H578" s="380">
        <v>7.2000000000000002E-5</v>
      </c>
      <c r="I578" s="381">
        <v>24995.33</v>
      </c>
      <c r="J578" s="407">
        <v>1.43</v>
      </c>
      <c r="K578" s="381">
        <v>35743.32</v>
      </c>
      <c r="L578" s="407"/>
      <c r="M578" s="381">
        <v>2.57</v>
      </c>
    </row>
    <row r="579" spans="1:13" ht="28.5" x14ac:dyDescent="0.25">
      <c r="A579" s="56"/>
      <c r="B579" s="56"/>
      <c r="C579" s="56" t="s">
        <v>1506</v>
      </c>
      <c r="D579" s="56" t="s">
        <v>1507</v>
      </c>
      <c r="E579" s="379" t="s">
        <v>75</v>
      </c>
      <c r="F579" s="380">
        <v>2.6700000000000002E-2</v>
      </c>
      <c r="G579" s="380"/>
      <c r="H579" s="380">
        <v>3.8450000000000002E-4</v>
      </c>
      <c r="I579" s="381"/>
      <c r="J579" s="407"/>
      <c r="K579" s="381"/>
      <c r="L579" s="407"/>
      <c r="M579" s="381"/>
    </row>
    <row r="580" spans="1:13" x14ac:dyDescent="0.25">
      <c r="A580" s="56"/>
      <c r="B580" s="56"/>
      <c r="C580" s="56" t="s">
        <v>1508</v>
      </c>
      <c r="D580" s="61" t="s">
        <v>1509</v>
      </c>
      <c r="E580" s="385" t="s">
        <v>75</v>
      </c>
      <c r="F580" s="386">
        <v>1.03E-2</v>
      </c>
      <c r="G580" s="386"/>
      <c r="H580" s="386">
        <v>1.483E-4</v>
      </c>
      <c r="I580" s="387"/>
      <c r="J580" s="388"/>
      <c r="K580" s="387"/>
      <c r="L580" s="388"/>
      <c r="M580" s="387"/>
    </row>
    <row r="581" spans="1:13" x14ac:dyDescent="0.25">
      <c r="A581" s="56"/>
      <c r="B581" s="56"/>
      <c r="C581" s="56"/>
      <c r="D581" s="405" t="s">
        <v>1287</v>
      </c>
      <c r="E581" s="379"/>
      <c r="F581" s="380"/>
      <c r="G581" s="380"/>
      <c r="H581" s="380"/>
      <c r="I581" s="381"/>
      <c r="J581" s="407"/>
      <c r="K581" s="381"/>
      <c r="L581" s="407"/>
      <c r="M581" s="381">
        <v>181.12</v>
      </c>
    </row>
    <row r="582" spans="1:13" x14ac:dyDescent="0.25">
      <c r="A582" s="56"/>
      <c r="B582" s="56"/>
      <c r="C582" s="56"/>
      <c r="D582" s="56" t="s">
        <v>1288</v>
      </c>
      <c r="E582" s="379"/>
      <c r="F582" s="380"/>
      <c r="G582" s="380"/>
      <c r="H582" s="380"/>
      <c r="I582" s="381"/>
      <c r="J582" s="407"/>
      <c r="K582" s="381"/>
      <c r="L582" s="407"/>
      <c r="M582" s="381">
        <v>158.43</v>
      </c>
    </row>
    <row r="583" spans="1:13" ht="28.5" x14ac:dyDescent="0.25">
      <c r="A583" s="56"/>
      <c r="B583" s="56"/>
      <c r="C583" s="56" t="s">
        <v>1510</v>
      </c>
      <c r="D583" s="56" t="s">
        <v>1511</v>
      </c>
      <c r="E583" s="379" t="s">
        <v>49</v>
      </c>
      <c r="F583" s="380">
        <v>100</v>
      </c>
      <c r="G583" s="380"/>
      <c r="H583" s="380">
        <v>100</v>
      </c>
      <c r="I583" s="381"/>
      <c r="J583" s="407"/>
      <c r="K583" s="381"/>
      <c r="L583" s="407"/>
      <c r="M583" s="381">
        <v>158.43</v>
      </c>
    </row>
    <row r="584" spans="1:13" ht="28.5" x14ac:dyDescent="0.25">
      <c r="A584" s="61"/>
      <c r="B584" s="61"/>
      <c r="C584" s="61" t="s">
        <v>1512</v>
      </c>
      <c r="D584" s="61" t="s">
        <v>1513</v>
      </c>
      <c r="E584" s="385" t="s">
        <v>49</v>
      </c>
      <c r="F584" s="386">
        <v>49</v>
      </c>
      <c r="G584" s="386"/>
      <c r="H584" s="386">
        <v>49</v>
      </c>
      <c r="I584" s="387"/>
      <c r="J584" s="388"/>
      <c r="K584" s="387"/>
      <c r="L584" s="388"/>
      <c r="M584" s="387">
        <v>77.63</v>
      </c>
    </row>
    <row r="585" spans="1:13" x14ac:dyDescent="0.25">
      <c r="D585" s="1925" t="s">
        <v>52</v>
      </c>
      <c r="E585" s="1925"/>
      <c r="F585" s="1925"/>
      <c r="G585" s="1925"/>
      <c r="H585" s="1925"/>
      <c r="I585" s="1925"/>
      <c r="J585" s="1918">
        <v>28970.833333333332</v>
      </c>
      <c r="K585" s="1918"/>
      <c r="L585" s="1918">
        <v>417.17999999999995</v>
      </c>
      <c r="M585" s="1918"/>
    </row>
    <row r="586" spans="1:13" ht="42.75" x14ac:dyDescent="0.25">
      <c r="A586" s="378" t="s">
        <v>1151</v>
      </c>
      <c r="B586" s="378" t="s">
        <v>1151</v>
      </c>
      <c r="C586" s="56" t="s">
        <v>1421</v>
      </c>
      <c r="D586" s="56" t="s">
        <v>1932</v>
      </c>
      <c r="E586" s="379" t="s">
        <v>656</v>
      </c>
      <c r="F586" s="380">
        <v>2.742E-2</v>
      </c>
      <c r="G586" s="380"/>
      <c r="H586" s="380">
        <v>2.742E-2</v>
      </c>
      <c r="I586" s="381"/>
      <c r="J586" s="407"/>
      <c r="K586" s="381"/>
      <c r="L586" s="407"/>
      <c r="M586" s="381"/>
    </row>
    <row r="587" spans="1:13" x14ac:dyDescent="0.25">
      <c r="A587" s="55"/>
      <c r="B587" s="55"/>
      <c r="C587" s="380">
        <v>1</v>
      </c>
      <c r="D587" s="55" t="s">
        <v>1276</v>
      </c>
      <c r="E587" s="379" t="s">
        <v>1257</v>
      </c>
      <c r="F587" s="383"/>
      <c r="G587" s="380"/>
      <c r="H587" s="383">
        <v>0.10721219999999999</v>
      </c>
      <c r="I587" s="380"/>
      <c r="J587" s="380"/>
      <c r="K587" s="380"/>
      <c r="L587" s="380"/>
      <c r="M587" s="384">
        <v>63.57</v>
      </c>
    </row>
    <row r="588" spans="1:13" x14ac:dyDescent="0.25">
      <c r="A588" s="56"/>
      <c r="B588" s="56"/>
      <c r="C588" s="56" t="s">
        <v>1423</v>
      </c>
      <c r="D588" s="56" t="s">
        <v>1933</v>
      </c>
      <c r="E588" s="379" t="s">
        <v>1257</v>
      </c>
      <c r="F588" s="380">
        <v>3.91</v>
      </c>
      <c r="G588" s="380"/>
      <c r="H588" s="380">
        <v>0.10721219999999999</v>
      </c>
      <c r="I588" s="381"/>
      <c r="J588" s="407"/>
      <c r="K588" s="381">
        <v>592.95000000000005</v>
      </c>
      <c r="L588" s="407"/>
      <c r="M588" s="381">
        <v>63.57</v>
      </c>
    </row>
    <row r="589" spans="1:13" x14ac:dyDescent="0.25">
      <c r="A589" s="55"/>
      <c r="B589" s="55"/>
      <c r="C589" s="380">
        <v>2</v>
      </c>
      <c r="D589" s="55" t="s">
        <v>47</v>
      </c>
      <c r="E589" s="379"/>
      <c r="F589" s="383"/>
      <c r="G589" s="380"/>
      <c r="H589" s="383"/>
      <c r="I589" s="380"/>
      <c r="J589" s="380"/>
      <c r="K589" s="380"/>
      <c r="L589" s="380"/>
      <c r="M589" s="384">
        <v>1.0600000000000003</v>
      </c>
    </row>
    <row r="590" spans="1:13" x14ac:dyDescent="0.25">
      <c r="A590" s="55"/>
      <c r="B590" s="55"/>
      <c r="C590" s="380"/>
      <c r="D590" s="55" t="s">
        <v>1279</v>
      </c>
      <c r="E590" s="379" t="s">
        <v>1257</v>
      </c>
      <c r="F590" s="383"/>
      <c r="G590" s="380"/>
      <c r="H590" s="383">
        <v>1.0968E-3</v>
      </c>
      <c r="I590" s="380"/>
      <c r="J590" s="380"/>
      <c r="K590" s="380"/>
      <c r="L590" s="380"/>
      <c r="M590" s="384">
        <v>0.59</v>
      </c>
    </row>
    <row r="591" spans="1:13" ht="28.5" x14ac:dyDescent="0.25">
      <c r="A591" s="56"/>
      <c r="B591" s="56"/>
      <c r="C591" s="56" t="s">
        <v>1425</v>
      </c>
      <c r="D591" s="56" t="s">
        <v>1426</v>
      </c>
      <c r="E591" s="379" t="s">
        <v>1282</v>
      </c>
      <c r="F591" s="380">
        <v>0.01</v>
      </c>
      <c r="G591" s="380"/>
      <c r="H591" s="380">
        <v>2.742E-4</v>
      </c>
      <c r="I591" s="381">
        <v>6.62</v>
      </c>
      <c r="J591" s="407">
        <v>1.42</v>
      </c>
      <c r="K591" s="381">
        <v>9.4</v>
      </c>
      <c r="L591" s="407"/>
      <c r="M591" s="381">
        <v>0</v>
      </c>
    </row>
    <row r="592" spans="1:13" ht="71.25" x14ac:dyDescent="0.25">
      <c r="A592" s="56"/>
      <c r="B592" s="56"/>
      <c r="C592" s="56" t="s">
        <v>1427</v>
      </c>
      <c r="D592" s="56" t="s">
        <v>1428</v>
      </c>
      <c r="E592" s="379" t="s">
        <v>1282</v>
      </c>
      <c r="F592" s="380">
        <v>0.01</v>
      </c>
      <c r="G592" s="380"/>
      <c r="H592" s="380">
        <v>2.742E-4</v>
      </c>
      <c r="I592" s="381"/>
      <c r="J592" s="407"/>
      <c r="K592" s="381">
        <v>1496.8</v>
      </c>
      <c r="L592" s="407"/>
      <c r="M592" s="381">
        <v>0.41</v>
      </c>
    </row>
    <row r="593" spans="1:13" ht="28.5" x14ac:dyDescent="0.25">
      <c r="A593" s="56"/>
      <c r="B593" s="56"/>
      <c r="C593" s="56" t="s">
        <v>1429</v>
      </c>
      <c r="D593" s="56" t="s">
        <v>1430</v>
      </c>
      <c r="E593" s="379" t="s">
        <v>1257</v>
      </c>
      <c r="F593" s="380">
        <v>0.01</v>
      </c>
      <c r="G593" s="380"/>
      <c r="H593" s="380">
        <v>2.742E-4</v>
      </c>
      <c r="I593" s="381"/>
      <c r="J593" s="407"/>
      <c r="K593" s="381">
        <v>600.75</v>
      </c>
      <c r="L593" s="407"/>
      <c r="M593" s="381">
        <v>0.16</v>
      </c>
    </row>
    <row r="594" spans="1:13" ht="28.5" x14ac:dyDescent="0.25">
      <c r="A594" s="56"/>
      <c r="B594" s="56"/>
      <c r="C594" s="56" t="s">
        <v>1285</v>
      </c>
      <c r="D594" s="56" t="s">
        <v>1286</v>
      </c>
      <c r="E594" s="379" t="s">
        <v>1282</v>
      </c>
      <c r="F594" s="380">
        <v>0.03</v>
      </c>
      <c r="G594" s="380"/>
      <c r="H594" s="380">
        <v>8.2260000000000005E-4</v>
      </c>
      <c r="I594" s="381"/>
      <c r="J594" s="407"/>
      <c r="K594" s="381">
        <v>572.77</v>
      </c>
      <c r="L594" s="407"/>
      <c r="M594" s="381">
        <v>0.47</v>
      </c>
    </row>
    <row r="595" spans="1:13" ht="28.5" x14ac:dyDescent="0.25">
      <c r="A595" s="56"/>
      <c r="B595" s="56"/>
      <c r="C595" s="56" t="s">
        <v>1283</v>
      </c>
      <c r="D595" s="56" t="s">
        <v>1284</v>
      </c>
      <c r="E595" s="379" t="s">
        <v>1257</v>
      </c>
      <c r="F595" s="380">
        <v>0.03</v>
      </c>
      <c r="G595" s="380"/>
      <c r="H595" s="380">
        <v>8.2260000000000005E-4</v>
      </c>
      <c r="I595" s="381"/>
      <c r="J595" s="407"/>
      <c r="K595" s="381">
        <v>522.73</v>
      </c>
      <c r="L595" s="407"/>
      <c r="M595" s="381">
        <v>0.43</v>
      </c>
    </row>
    <row r="596" spans="1:13" ht="42.75" x14ac:dyDescent="0.25">
      <c r="A596" s="56"/>
      <c r="B596" s="56"/>
      <c r="C596" s="56" t="s">
        <v>1431</v>
      </c>
      <c r="D596" s="56" t="s">
        <v>1432</v>
      </c>
      <c r="E596" s="379" t="s">
        <v>1282</v>
      </c>
      <c r="F596" s="380">
        <v>1.1200000000000001</v>
      </c>
      <c r="G596" s="380"/>
      <c r="H596" s="380">
        <v>3.0710399999999999E-2</v>
      </c>
      <c r="I596" s="381">
        <v>4.5199999999999996</v>
      </c>
      <c r="J596" s="407">
        <v>1.32</v>
      </c>
      <c r="K596" s="381">
        <v>5.97</v>
      </c>
      <c r="L596" s="407"/>
      <c r="M596" s="381">
        <v>0.18</v>
      </c>
    </row>
    <row r="597" spans="1:13" x14ac:dyDescent="0.25">
      <c r="A597" s="55"/>
      <c r="B597" s="55"/>
      <c r="C597" s="380">
        <v>4</v>
      </c>
      <c r="D597" s="55" t="s">
        <v>1369</v>
      </c>
      <c r="E597" s="379"/>
      <c r="F597" s="383"/>
      <c r="G597" s="380"/>
      <c r="H597" s="383"/>
      <c r="I597" s="380"/>
      <c r="J597" s="380"/>
      <c r="K597" s="380"/>
      <c r="L597" s="380"/>
      <c r="M597" s="384">
        <v>28.42</v>
      </c>
    </row>
    <row r="598" spans="1:13" ht="28.5" x14ac:dyDescent="0.25">
      <c r="A598" s="56"/>
      <c r="B598" s="56"/>
      <c r="C598" s="56" t="s">
        <v>1377</v>
      </c>
      <c r="D598" s="56" t="s">
        <v>1378</v>
      </c>
      <c r="E598" s="379" t="s">
        <v>75</v>
      </c>
      <c r="F598" s="380">
        <v>8.9999999999999993E-3</v>
      </c>
      <c r="G598" s="380"/>
      <c r="H598" s="380">
        <v>2.4679999999999998E-4</v>
      </c>
      <c r="I598" s="381">
        <v>80020.98</v>
      </c>
      <c r="J598" s="407">
        <v>1.29</v>
      </c>
      <c r="K598" s="381">
        <v>103227.06</v>
      </c>
      <c r="L598" s="407"/>
      <c r="M598" s="381">
        <v>25.48</v>
      </c>
    </row>
    <row r="599" spans="1:13" ht="28.5" x14ac:dyDescent="0.25">
      <c r="A599" s="56"/>
      <c r="B599" s="56"/>
      <c r="C599" s="56" t="s">
        <v>1379</v>
      </c>
      <c r="D599" s="61" t="s">
        <v>1380</v>
      </c>
      <c r="E599" s="385" t="s">
        <v>1372</v>
      </c>
      <c r="F599" s="386">
        <v>1.3</v>
      </c>
      <c r="G599" s="386"/>
      <c r="H599" s="386">
        <v>3.5645999999999997E-2</v>
      </c>
      <c r="I599" s="387">
        <v>60.6</v>
      </c>
      <c r="J599" s="388">
        <v>1.36</v>
      </c>
      <c r="K599" s="387">
        <v>82.42</v>
      </c>
      <c r="L599" s="388"/>
      <c r="M599" s="387">
        <v>2.94</v>
      </c>
    </row>
    <row r="600" spans="1:13" x14ac:dyDescent="0.25">
      <c r="A600" s="56"/>
      <c r="B600" s="56"/>
      <c r="C600" s="56"/>
      <c r="D600" s="405" t="s">
        <v>1287</v>
      </c>
      <c r="E600" s="379"/>
      <c r="F600" s="380"/>
      <c r="G600" s="380"/>
      <c r="H600" s="380"/>
      <c r="I600" s="381"/>
      <c r="J600" s="407"/>
      <c r="K600" s="381"/>
      <c r="L600" s="407"/>
      <c r="M600" s="381">
        <v>93.64</v>
      </c>
    </row>
    <row r="601" spans="1:13" x14ac:dyDescent="0.25">
      <c r="A601" s="56"/>
      <c r="B601" s="56"/>
      <c r="C601" s="56"/>
      <c r="D601" s="56" t="s">
        <v>1288</v>
      </c>
      <c r="E601" s="379"/>
      <c r="F601" s="380"/>
      <c r="G601" s="380"/>
      <c r="H601" s="380"/>
      <c r="I601" s="381"/>
      <c r="J601" s="407"/>
      <c r="K601" s="381"/>
      <c r="L601" s="407"/>
      <c r="M601" s="381">
        <v>64.16</v>
      </c>
    </row>
    <row r="602" spans="1:13" ht="28.5" x14ac:dyDescent="0.25">
      <c r="A602" s="56"/>
      <c r="B602" s="56"/>
      <c r="C602" s="56" t="s">
        <v>1433</v>
      </c>
      <c r="D602" s="56" t="s">
        <v>1434</v>
      </c>
      <c r="E602" s="379" t="s">
        <v>49</v>
      </c>
      <c r="F602" s="380">
        <v>94</v>
      </c>
      <c r="G602" s="380"/>
      <c r="H602" s="380">
        <v>94</v>
      </c>
      <c r="I602" s="381"/>
      <c r="J602" s="407"/>
      <c r="K602" s="381"/>
      <c r="L602" s="407"/>
      <c r="M602" s="381">
        <v>60.31</v>
      </c>
    </row>
    <row r="603" spans="1:13" ht="28.5" x14ac:dyDescent="0.25">
      <c r="A603" s="61"/>
      <c r="B603" s="61"/>
      <c r="C603" s="61" t="s">
        <v>1435</v>
      </c>
      <c r="D603" s="61" t="s">
        <v>1436</v>
      </c>
      <c r="E603" s="385" t="s">
        <v>49</v>
      </c>
      <c r="F603" s="386">
        <v>51</v>
      </c>
      <c r="G603" s="386"/>
      <c r="H603" s="386">
        <v>51</v>
      </c>
      <c r="I603" s="387"/>
      <c r="J603" s="388"/>
      <c r="K603" s="387"/>
      <c r="L603" s="388"/>
      <c r="M603" s="387">
        <v>32.72</v>
      </c>
    </row>
    <row r="604" spans="1:13" x14ac:dyDescent="0.25">
      <c r="D604" s="1925" t="s">
        <v>52</v>
      </c>
      <c r="E604" s="1925"/>
      <c r="F604" s="1925"/>
      <c r="G604" s="1925"/>
      <c r="H604" s="1925"/>
      <c r="I604" s="1925"/>
      <c r="J604" s="1918">
        <v>6807.8045222465362</v>
      </c>
      <c r="K604" s="1918"/>
      <c r="L604" s="1918">
        <v>186.67000000000002</v>
      </c>
      <c r="M604" s="1918"/>
    </row>
    <row r="605" spans="1:13" ht="42.75" x14ac:dyDescent="0.25">
      <c r="A605" s="378" t="s">
        <v>1152</v>
      </c>
      <c r="B605" s="378" t="s">
        <v>1152</v>
      </c>
      <c r="C605" s="56" t="s">
        <v>1421</v>
      </c>
      <c r="D605" s="56" t="s">
        <v>1932</v>
      </c>
      <c r="E605" s="379" t="s">
        <v>656</v>
      </c>
      <c r="F605" s="380">
        <v>1.0919999999999999E-2</v>
      </c>
      <c r="G605" s="380"/>
      <c r="H605" s="380">
        <v>1.0919999999999999E-2</v>
      </c>
      <c r="I605" s="381"/>
      <c r="J605" s="407"/>
      <c r="K605" s="381"/>
      <c r="L605" s="407"/>
      <c r="M605" s="381"/>
    </row>
    <row r="606" spans="1:13" ht="51" x14ac:dyDescent="0.25">
      <c r="C606" s="382" t="s">
        <v>1914</v>
      </c>
      <c r="D606" s="1919" t="s">
        <v>2157</v>
      </c>
      <c r="E606" s="1919"/>
      <c r="F606" s="1919"/>
      <c r="G606" s="1919"/>
      <c r="H606" s="1919"/>
      <c r="I606" s="1919"/>
      <c r="J606" s="1919"/>
      <c r="K606" s="1919"/>
      <c r="L606" s="1919"/>
      <c r="M606" s="1919"/>
    </row>
    <row r="607" spans="1:13" x14ac:dyDescent="0.25">
      <c r="A607" s="55"/>
      <c r="B607" s="55"/>
      <c r="C607" s="380">
        <v>1</v>
      </c>
      <c r="D607" s="55" t="s">
        <v>1276</v>
      </c>
      <c r="E607" s="379" t="s">
        <v>1257</v>
      </c>
      <c r="F607" s="383"/>
      <c r="G607" s="380"/>
      <c r="H607" s="383">
        <v>5.12366E-2</v>
      </c>
      <c r="I607" s="380"/>
      <c r="J607" s="380"/>
      <c r="K607" s="380"/>
      <c r="L607" s="380"/>
      <c r="M607" s="384">
        <v>30.38</v>
      </c>
    </row>
    <row r="608" spans="1:13" x14ac:dyDescent="0.25">
      <c r="A608" s="56"/>
      <c r="B608" s="56"/>
      <c r="C608" s="56" t="s">
        <v>1423</v>
      </c>
      <c r="D608" s="56" t="s">
        <v>1933</v>
      </c>
      <c r="E608" s="379" t="s">
        <v>1257</v>
      </c>
      <c r="F608" s="380">
        <v>3.91</v>
      </c>
      <c r="G608" s="380">
        <v>1.2</v>
      </c>
      <c r="H608" s="380">
        <v>5.12366E-2</v>
      </c>
      <c r="I608" s="381"/>
      <c r="J608" s="407"/>
      <c r="K608" s="381">
        <v>592.95000000000005</v>
      </c>
      <c r="L608" s="407"/>
      <c r="M608" s="381">
        <v>30.38</v>
      </c>
    </row>
    <row r="609" spans="1:13" x14ac:dyDescent="0.25">
      <c r="A609" s="55"/>
      <c r="B609" s="55"/>
      <c r="C609" s="380">
        <v>2</v>
      </c>
      <c r="D609" s="55" t="s">
        <v>47</v>
      </c>
      <c r="E609" s="379"/>
      <c r="F609" s="383"/>
      <c r="G609" s="380"/>
      <c r="H609" s="383"/>
      <c r="I609" s="380"/>
      <c r="J609" s="380"/>
      <c r="K609" s="380"/>
      <c r="L609" s="380"/>
      <c r="M609" s="384">
        <v>0.52000000000000013</v>
      </c>
    </row>
    <row r="610" spans="1:13" x14ac:dyDescent="0.25">
      <c r="A610" s="55"/>
      <c r="B610" s="55"/>
      <c r="C610" s="380"/>
      <c r="D610" s="55" t="s">
        <v>1279</v>
      </c>
      <c r="E610" s="379" t="s">
        <v>1257</v>
      </c>
      <c r="F610" s="383"/>
      <c r="G610" s="380"/>
      <c r="H610" s="383">
        <v>5.241E-4</v>
      </c>
      <c r="I610" s="380"/>
      <c r="J610" s="380"/>
      <c r="K610" s="380"/>
      <c r="L610" s="380"/>
      <c r="M610" s="384">
        <v>0.28999999999999998</v>
      </c>
    </row>
    <row r="611" spans="1:13" ht="28.5" x14ac:dyDescent="0.25">
      <c r="A611" s="56"/>
      <c r="B611" s="56"/>
      <c r="C611" s="56" t="s">
        <v>1425</v>
      </c>
      <c r="D611" s="56" t="s">
        <v>1426</v>
      </c>
      <c r="E611" s="379" t="s">
        <v>1282</v>
      </c>
      <c r="F611" s="380">
        <v>0.01</v>
      </c>
      <c r="G611" s="380">
        <v>1.2</v>
      </c>
      <c r="H611" s="380">
        <v>1.3100000000000001E-4</v>
      </c>
      <c r="I611" s="381">
        <v>6.62</v>
      </c>
      <c r="J611" s="407">
        <v>1.42</v>
      </c>
      <c r="K611" s="381">
        <v>9.4</v>
      </c>
      <c r="L611" s="407"/>
      <c r="M611" s="381">
        <v>0</v>
      </c>
    </row>
    <row r="612" spans="1:13" ht="71.25" x14ac:dyDescent="0.25">
      <c r="A612" s="56"/>
      <c r="B612" s="56"/>
      <c r="C612" s="56" t="s">
        <v>1427</v>
      </c>
      <c r="D612" s="56" t="s">
        <v>1428</v>
      </c>
      <c r="E612" s="379" t="s">
        <v>1282</v>
      </c>
      <c r="F612" s="380">
        <v>0.01</v>
      </c>
      <c r="G612" s="380">
        <v>1.2</v>
      </c>
      <c r="H612" s="380">
        <v>1.3100000000000001E-4</v>
      </c>
      <c r="I612" s="381"/>
      <c r="J612" s="407"/>
      <c r="K612" s="381">
        <v>1496.8</v>
      </c>
      <c r="L612" s="407"/>
      <c r="M612" s="381">
        <v>0.2</v>
      </c>
    </row>
    <row r="613" spans="1:13" ht="28.5" x14ac:dyDescent="0.25">
      <c r="A613" s="56"/>
      <c r="B613" s="56"/>
      <c r="C613" s="56" t="s">
        <v>1429</v>
      </c>
      <c r="D613" s="56" t="s">
        <v>1430</v>
      </c>
      <c r="E613" s="379" t="s">
        <v>1257</v>
      </c>
      <c r="F613" s="380">
        <v>0.01</v>
      </c>
      <c r="G613" s="380">
        <v>1.2</v>
      </c>
      <c r="H613" s="380">
        <v>1.092E-4</v>
      </c>
      <c r="I613" s="381"/>
      <c r="J613" s="407"/>
      <c r="K613" s="381">
        <v>600.75</v>
      </c>
      <c r="L613" s="407"/>
      <c r="M613" s="381">
        <v>0.08</v>
      </c>
    </row>
    <row r="614" spans="1:13" ht="28.5" x14ac:dyDescent="0.25">
      <c r="A614" s="56"/>
      <c r="B614" s="56"/>
      <c r="C614" s="56" t="s">
        <v>1285</v>
      </c>
      <c r="D614" s="56" t="s">
        <v>1286</v>
      </c>
      <c r="E614" s="379" t="s">
        <v>1282</v>
      </c>
      <c r="F614" s="380">
        <v>0.03</v>
      </c>
      <c r="G614" s="380">
        <v>1.2</v>
      </c>
      <c r="H614" s="380">
        <v>3.9310000000000001E-4</v>
      </c>
      <c r="I614" s="381"/>
      <c r="J614" s="407"/>
      <c r="K614" s="381">
        <v>572.77</v>
      </c>
      <c r="L614" s="407"/>
      <c r="M614" s="381">
        <v>0.23</v>
      </c>
    </row>
    <row r="615" spans="1:13" ht="28.5" x14ac:dyDescent="0.25">
      <c r="A615" s="56"/>
      <c r="B615" s="56"/>
      <c r="C615" s="56" t="s">
        <v>1283</v>
      </c>
      <c r="D615" s="56" t="s">
        <v>1284</v>
      </c>
      <c r="E615" s="379" t="s">
        <v>1257</v>
      </c>
      <c r="F615" s="380">
        <v>0.03</v>
      </c>
      <c r="G615" s="380">
        <v>1.2</v>
      </c>
      <c r="H615" s="380">
        <v>3.2759999999999999E-4</v>
      </c>
      <c r="I615" s="381"/>
      <c r="J615" s="407"/>
      <c r="K615" s="381">
        <v>522.73</v>
      </c>
      <c r="L615" s="407"/>
      <c r="M615" s="381">
        <v>0.21</v>
      </c>
    </row>
    <row r="616" spans="1:13" ht="42.75" x14ac:dyDescent="0.25">
      <c r="A616" s="56"/>
      <c r="B616" s="56"/>
      <c r="C616" s="56" t="s">
        <v>1431</v>
      </c>
      <c r="D616" s="56" t="s">
        <v>1432</v>
      </c>
      <c r="E616" s="379" t="s">
        <v>1282</v>
      </c>
      <c r="F616" s="380">
        <v>1.1200000000000001</v>
      </c>
      <c r="G616" s="380">
        <v>1.2</v>
      </c>
      <c r="H616" s="380">
        <v>1.46765E-2</v>
      </c>
      <c r="I616" s="381">
        <v>4.5199999999999996</v>
      </c>
      <c r="J616" s="407">
        <v>1.32</v>
      </c>
      <c r="K616" s="381">
        <v>5.97</v>
      </c>
      <c r="L616" s="407"/>
      <c r="M616" s="381">
        <v>0.09</v>
      </c>
    </row>
    <row r="617" spans="1:13" x14ac:dyDescent="0.25">
      <c r="A617" s="55"/>
      <c r="B617" s="55"/>
      <c r="C617" s="380">
        <v>4</v>
      </c>
      <c r="D617" s="55" t="s">
        <v>1369</v>
      </c>
      <c r="E617" s="379"/>
      <c r="F617" s="383"/>
      <c r="G617" s="380"/>
      <c r="H617" s="383"/>
      <c r="I617" s="380"/>
      <c r="J617" s="380"/>
      <c r="K617" s="380"/>
      <c r="L617" s="380"/>
      <c r="M617" s="384">
        <v>11.32</v>
      </c>
    </row>
    <row r="618" spans="1:13" ht="28.5" x14ac:dyDescent="0.25">
      <c r="A618" s="56"/>
      <c r="B618" s="56"/>
      <c r="C618" s="56" t="s">
        <v>1377</v>
      </c>
      <c r="D618" s="56" t="s">
        <v>1378</v>
      </c>
      <c r="E618" s="379" t="s">
        <v>75</v>
      </c>
      <c r="F618" s="380">
        <v>8.9999999999999993E-3</v>
      </c>
      <c r="G618" s="380"/>
      <c r="H618" s="380">
        <v>9.8300000000000004E-5</v>
      </c>
      <c r="I618" s="381">
        <v>80020.98</v>
      </c>
      <c r="J618" s="407">
        <v>1.29</v>
      </c>
      <c r="K618" s="381">
        <v>103227.06</v>
      </c>
      <c r="L618" s="407"/>
      <c r="M618" s="381">
        <v>10.15</v>
      </c>
    </row>
    <row r="619" spans="1:13" ht="28.5" x14ac:dyDescent="0.25">
      <c r="A619" s="56"/>
      <c r="B619" s="56"/>
      <c r="C619" s="56" t="s">
        <v>1379</v>
      </c>
      <c r="D619" s="61" t="s">
        <v>1380</v>
      </c>
      <c r="E619" s="385" t="s">
        <v>1372</v>
      </c>
      <c r="F619" s="386">
        <v>1.3</v>
      </c>
      <c r="G619" s="386"/>
      <c r="H619" s="386">
        <v>1.4196E-2</v>
      </c>
      <c r="I619" s="387">
        <v>60.6</v>
      </c>
      <c r="J619" s="388">
        <v>1.36</v>
      </c>
      <c r="K619" s="387">
        <v>82.42</v>
      </c>
      <c r="L619" s="388"/>
      <c r="M619" s="387">
        <v>1.17</v>
      </c>
    </row>
    <row r="620" spans="1:13" x14ac:dyDescent="0.25">
      <c r="A620" s="56"/>
      <c r="B620" s="56"/>
      <c r="C620" s="56"/>
      <c r="D620" s="405" t="s">
        <v>1287</v>
      </c>
      <c r="E620" s="379"/>
      <c r="F620" s="380"/>
      <c r="G620" s="380"/>
      <c r="H620" s="380"/>
      <c r="I620" s="381"/>
      <c r="J620" s="407"/>
      <c r="K620" s="381"/>
      <c r="L620" s="407"/>
      <c r="M620" s="381">
        <v>42.51</v>
      </c>
    </row>
    <row r="621" spans="1:13" x14ac:dyDescent="0.25">
      <c r="A621" s="56"/>
      <c r="B621" s="56"/>
      <c r="C621" s="56"/>
      <c r="D621" s="56" t="s">
        <v>1288</v>
      </c>
      <c r="E621" s="379"/>
      <c r="F621" s="380"/>
      <c r="G621" s="380"/>
      <c r="H621" s="380"/>
      <c r="I621" s="381"/>
      <c r="J621" s="407"/>
      <c r="K621" s="381"/>
      <c r="L621" s="407"/>
      <c r="M621" s="381">
        <v>30.669999999999998</v>
      </c>
    </row>
    <row r="622" spans="1:13" ht="28.5" x14ac:dyDescent="0.25">
      <c r="A622" s="56"/>
      <c r="B622" s="56"/>
      <c r="C622" s="56" t="s">
        <v>1433</v>
      </c>
      <c r="D622" s="56" t="s">
        <v>1434</v>
      </c>
      <c r="E622" s="379" t="s">
        <v>49</v>
      </c>
      <c r="F622" s="380">
        <v>94</v>
      </c>
      <c r="G622" s="380"/>
      <c r="H622" s="380">
        <v>94</v>
      </c>
      <c r="I622" s="381"/>
      <c r="J622" s="407"/>
      <c r="K622" s="381"/>
      <c r="L622" s="407"/>
      <c r="M622" s="381">
        <v>28.83</v>
      </c>
    </row>
    <row r="623" spans="1:13" ht="28.5" x14ac:dyDescent="0.25">
      <c r="A623" s="61"/>
      <c r="B623" s="61"/>
      <c r="C623" s="61" t="s">
        <v>1435</v>
      </c>
      <c r="D623" s="61" t="s">
        <v>1436</v>
      </c>
      <c r="E623" s="385" t="s">
        <v>49</v>
      </c>
      <c r="F623" s="386">
        <v>51</v>
      </c>
      <c r="G623" s="386"/>
      <c r="H623" s="386">
        <v>51</v>
      </c>
      <c r="I623" s="387"/>
      <c r="J623" s="388"/>
      <c r="K623" s="387"/>
      <c r="L623" s="388"/>
      <c r="M623" s="387">
        <v>15.64</v>
      </c>
    </row>
    <row r="624" spans="1:13" x14ac:dyDescent="0.25">
      <c r="D624" s="1925" t="s">
        <v>52</v>
      </c>
      <c r="E624" s="1925"/>
      <c r="F624" s="1925"/>
      <c r="G624" s="1925"/>
      <c r="H624" s="1925"/>
      <c r="I624" s="1925"/>
      <c r="J624" s="1918">
        <v>7965.2014652014659</v>
      </c>
      <c r="K624" s="1918"/>
      <c r="L624" s="1918">
        <v>86.98</v>
      </c>
      <c r="M624" s="1918"/>
    </row>
    <row r="625" spans="1:13" ht="42.75" x14ac:dyDescent="0.25">
      <c r="A625" s="378" t="s">
        <v>1153</v>
      </c>
      <c r="B625" s="378" t="s">
        <v>1153</v>
      </c>
      <c r="C625" s="56" t="s">
        <v>1437</v>
      </c>
      <c r="D625" s="56" t="s">
        <v>2038</v>
      </c>
      <c r="E625" s="379" t="s">
        <v>1438</v>
      </c>
      <c r="F625" s="380">
        <v>0.06</v>
      </c>
      <c r="G625" s="380"/>
      <c r="H625" s="380">
        <v>0.06</v>
      </c>
      <c r="I625" s="381"/>
      <c r="J625" s="407"/>
      <c r="K625" s="381"/>
      <c r="L625" s="407"/>
      <c r="M625" s="381"/>
    </row>
    <row r="626" spans="1:13" ht="25.5" x14ac:dyDescent="0.25">
      <c r="C626" s="382" t="s">
        <v>1974</v>
      </c>
      <c r="D626" s="1919" t="s">
        <v>2085</v>
      </c>
      <c r="E626" s="1919"/>
      <c r="F626" s="1919"/>
      <c r="G626" s="1919"/>
      <c r="H626" s="1919"/>
      <c r="I626" s="1919"/>
      <c r="J626" s="1919"/>
      <c r="K626" s="1919"/>
      <c r="L626" s="1919"/>
      <c r="M626" s="1919"/>
    </row>
    <row r="627" spans="1:13" x14ac:dyDescent="0.25">
      <c r="A627" s="55"/>
      <c r="B627" s="55"/>
      <c r="C627" s="380">
        <v>1</v>
      </c>
      <c r="D627" s="55" t="s">
        <v>1276</v>
      </c>
      <c r="E627" s="379" t="s">
        <v>1257</v>
      </c>
      <c r="F627" s="383"/>
      <c r="G627" s="380"/>
      <c r="H627" s="383">
        <v>0.95255999999999996</v>
      </c>
      <c r="I627" s="380"/>
      <c r="J627" s="380"/>
      <c r="K627" s="380"/>
      <c r="L627" s="380"/>
      <c r="M627" s="384">
        <v>486.79</v>
      </c>
    </row>
    <row r="628" spans="1:13" x14ac:dyDescent="0.25">
      <c r="A628" s="56"/>
      <c r="B628" s="56"/>
      <c r="C628" s="56" t="s">
        <v>1439</v>
      </c>
      <c r="D628" s="61" t="s">
        <v>1919</v>
      </c>
      <c r="E628" s="385" t="s">
        <v>1257</v>
      </c>
      <c r="F628" s="386">
        <v>15.12</v>
      </c>
      <c r="G628" s="386">
        <v>1.05</v>
      </c>
      <c r="H628" s="386">
        <v>0.95255999999999996</v>
      </c>
      <c r="I628" s="387"/>
      <c r="J628" s="388"/>
      <c r="K628" s="387">
        <v>511.03</v>
      </c>
      <c r="L628" s="388"/>
      <c r="M628" s="387">
        <v>486.79</v>
      </c>
    </row>
    <row r="629" spans="1:13" x14ac:dyDescent="0.25">
      <c r="A629" s="56"/>
      <c r="B629" s="56"/>
      <c r="C629" s="56"/>
      <c r="D629" s="405" t="s">
        <v>1287</v>
      </c>
      <c r="E629" s="379"/>
      <c r="F629" s="380"/>
      <c r="G629" s="380"/>
      <c r="H629" s="380"/>
      <c r="I629" s="381"/>
      <c r="J629" s="407"/>
      <c r="K629" s="381"/>
      <c r="L629" s="407"/>
      <c r="M629" s="381">
        <v>486.79</v>
      </c>
    </row>
    <row r="630" spans="1:13" ht="57" x14ac:dyDescent="0.25">
      <c r="A630" s="378" t="s">
        <v>1635</v>
      </c>
      <c r="B630" s="378" t="s">
        <v>1635</v>
      </c>
      <c r="C630" s="56" t="s">
        <v>1442</v>
      </c>
      <c r="D630" s="56" t="s">
        <v>1443</v>
      </c>
      <c r="E630" s="379" t="s">
        <v>49</v>
      </c>
      <c r="F630" s="380">
        <v>2</v>
      </c>
      <c r="G630" s="380"/>
      <c r="H630" s="380">
        <v>2</v>
      </c>
      <c r="I630" s="381"/>
      <c r="J630" s="407"/>
      <c r="K630" s="381"/>
      <c r="L630" s="407"/>
      <c r="M630" s="381">
        <v>9.27</v>
      </c>
    </row>
    <row r="631" spans="1:13" x14ac:dyDescent="0.25">
      <c r="A631" s="56"/>
      <c r="B631" s="56"/>
      <c r="C631" s="56"/>
      <c r="D631" s="56" t="s">
        <v>1288</v>
      </c>
      <c r="E631" s="379"/>
      <c r="F631" s="380"/>
      <c r="G631" s="380"/>
      <c r="H631" s="380"/>
      <c r="I631" s="381"/>
      <c r="J631" s="407"/>
      <c r="K631" s="381"/>
      <c r="L631" s="407"/>
      <c r="M631" s="381">
        <v>486.79</v>
      </c>
    </row>
    <row r="632" spans="1:13" ht="28.5" x14ac:dyDescent="0.25">
      <c r="A632" s="56"/>
      <c r="B632" s="56"/>
      <c r="C632" s="56" t="s">
        <v>1444</v>
      </c>
      <c r="D632" s="56" t="s">
        <v>1445</v>
      </c>
      <c r="E632" s="379" t="s">
        <v>49</v>
      </c>
      <c r="F632" s="380">
        <v>97</v>
      </c>
      <c r="G632" s="380"/>
      <c r="H632" s="380">
        <v>97</v>
      </c>
      <c r="I632" s="381"/>
      <c r="J632" s="407"/>
      <c r="K632" s="381"/>
      <c r="L632" s="407"/>
      <c r="M632" s="381">
        <v>472.19</v>
      </c>
    </row>
    <row r="633" spans="1:13" ht="28.5" x14ac:dyDescent="0.25">
      <c r="A633" s="61"/>
      <c r="B633" s="61"/>
      <c r="C633" s="61" t="s">
        <v>1446</v>
      </c>
      <c r="D633" s="61" t="s">
        <v>1447</v>
      </c>
      <c r="E633" s="385" t="s">
        <v>49</v>
      </c>
      <c r="F633" s="386">
        <v>51</v>
      </c>
      <c r="G633" s="386"/>
      <c r="H633" s="386">
        <v>51</v>
      </c>
      <c r="I633" s="387"/>
      <c r="J633" s="388"/>
      <c r="K633" s="387"/>
      <c r="L633" s="388"/>
      <c r="M633" s="387">
        <v>248.26</v>
      </c>
    </row>
    <row r="634" spans="1:13" x14ac:dyDescent="0.25">
      <c r="D634" s="1925" t="s">
        <v>52</v>
      </c>
      <c r="E634" s="1925"/>
      <c r="F634" s="1925"/>
      <c r="G634" s="1925"/>
      <c r="H634" s="1925"/>
      <c r="I634" s="1925"/>
      <c r="J634" s="1918">
        <v>20275.166666666668</v>
      </c>
      <c r="K634" s="1918"/>
      <c r="L634" s="1918">
        <v>1216.51</v>
      </c>
      <c r="M634" s="1918"/>
    </row>
    <row r="635" spans="1:13" ht="42.75" x14ac:dyDescent="0.25">
      <c r="A635" s="378" t="s">
        <v>1154</v>
      </c>
      <c r="B635" s="378" t="s">
        <v>1154</v>
      </c>
      <c r="C635" s="56" t="s">
        <v>1437</v>
      </c>
      <c r="D635" s="56" t="s">
        <v>2038</v>
      </c>
      <c r="E635" s="379" t="s">
        <v>1438</v>
      </c>
      <c r="F635" s="380">
        <v>0.06</v>
      </c>
      <c r="G635" s="380"/>
      <c r="H635" s="380">
        <v>0.06</v>
      </c>
      <c r="I635" s="381"/>
      <c r="J635" s="407"/>
      <c r="K635" s="381"/>
      <c r="L635" s="407"/>
      <c r="M635" s="381"/>
    </row>
    <row r="636" spans="1:13" ht="51" x14ac:dyDescent="0.25">
      <c r="C636" s="382" t="s">
        <v>1918</v>
      </c>
      <c r="D636" s="1919" t="s">
        <v>2157</v>
      </c>
      <c r="E636" s="1919"/>
      <c r="F636" s="1919"/>
      <c r="G636" s="1919"/>
      <c r="H636" s="1919"/>
      <c r="I636" s="1919"/>
      <c r="J636" s="1919"/>
      <c r="K636" s="1919"/>
      <c r="L636" s="1919"/>
      <c r="M636" s="1919"/>
    </row>
    <row r="637" spans="1:13" ht="25.5" x14ac:dyDescent="0.25">
      <c r="C637" s="382" t="s">
        <v>1974</v>
      </c>
      <c r="D637" s="1919" t="s">
        <v>2085</v>
      </c>
      <c r="E637" s="1919"/>
      <c r="F637" s="1919"/>
      <c r="G637" s="1919"/>
      <c r="H637" s="1919"/>
      <c r="I637" s="1919"/>
      <c r="J637" s="1919"/>
      <c r="K637" s="1919"/>
      <c r="L637" s="1919"/>
      <c r="M637" s="1919"/>
    </row>
    <row r="638" spans="1:13" x14ac:dyDescent="0.25">
      <c r="D638" s="2307" t="s">
        <v>2136</v>
      </c>
      <c r="E638" s="2307"/>
      <c r="F638" s="2307"/>
      <c r="G638" s="2307"/>
    </row>
    <row r="639" spans="1:13" x14ac:dyDescent="0.25">
      <c r="A639" s="55"/>
      <c r="B639" s="55"/>
      <c r="C639" s="380">
        <v>1</v>
      </c>
      <c r="D639" s="55" t="s">
        <v>1276</v>
      </c>
      <c r="E639" s="379" t="s">
        <v>1257</v>
      </c>
      <c r="F639" s="383"/>
      <c r="G639" s="380"/>
      <c r="H639" s="383">
        <v>1.1430720000000001</v>
      </c>
      <c r="I639" s="380"/>
      <c r="J639" s="380"/>
      <c r="K639" s="380"/>
      <c r="L639" s="380"/>
      <c r="M639" s="384">
        <v>584.14</v>
      </c>
    </row>
    <row r="640" spans="1:13" x14ac:dyDescent="0.25">
      <c r="A640" s="56"/>
      <c r="B640" s="56"/>
      <c r="C640" s="56" t="s">
        <v>1439</v>
      </c>
      <c r="D640" s="61" t="s">
        <v>1919</v>
      </c>
      <c r="E640" s="385" t="s">
        <v>1257</v>
      </c>
      <c r="F640" s="386">
        <v>15.12</v>
      </c>
      <c r="G640" s="386">
        <v>1.26</v>
      </c>
      <c r="H640" s="386">
        <v>1.1430720000000001</v>
      </c>
      <c r="I640" s="387"/>
      <c r="J640" s="388"/>
      <c r="K640" s="387">
        <v>511.03</v>
      </c>
      <c r="L640" s="388"/>
      <c r="M640" s="387">
        <v>584.14</v>
      </c>
    </row>
    <row r="641" spans="1:13" x14ac:dyDescent="0.25">
      <c r="A641" s="56"/>
      <c r="B641" s="56"/>
      <c r="C641" s="56"/>
      <c r="D641" s="405" t="s">
        <v>1287</v>
      </c>
      <c r="E641" s="379"/>
      <c r="F641" s="380"/>
      <c r="G641" s="380"/>
      <c r="H641" s="380"/>
      <c r="I641" s="381"/>
      <c r="J641" s="407"/>
      <c r="K641" s="381"/>
      <c r="L641" s="407"/>
      <c r="M641" s="381">
        <v>584.14</v>
      </c>
    </row>
    <row r="642" spans="1:13" ht="57" x14ac:dyDescent="0.25">
      <c r="A642" s="378" t="s">
        <v>2137</v>
      </c>
      <c r="B642" s="378" t="s">
        <v>2137</v>
      </c>
      <c r="C642" s="56" t="s">
        <v>1442</v>
      </c>
      <c r="D642" s="56" t="s">
        <v>1443</v>
      </c>
      <c r="E642" s="379" t="s">
        <v>49</v>
      </c>
      <c r="F642" s="380">
        <v>2</v>
      </c>
      <c r="G642" s="380"/>
      <c r="H642" s="380">
        <v>2</v>
      </c>
      <c r="I642" s="381"/>
      <c r="J642" s="407"/>
      <c r="K642" s="381"/>
      <c r="L642" s="407"/>
      <c r="M642" s="381">
        <v>9.27</v>
      </c>
    </row>
    <row r="643" spans="1:13" x14ac:dyDescent="0.25">
      <c r="A643" s="56"/>
      <c r="B643" s="56"/>
      <c r="C643" s="56"/>
      <c r="D643" s="56" t="s">
        <v>1288</v>
      </c>
      <c r="E643" s="379"/>
      <c r="F643" s="380"/>
      <c r="G643" s="380"/>
      <c r="H643" s="380"/>
      <c r="I643" s="381"/>
      <c r="J643" s="407"/>
      <c r="K643" s="381"/>
      <c r="L643" s="407"/>
      <c r="M643" s="381">
        <v>584.14</v>
      </c>
    </row>
    <row r="644" spans="1:13" ht="28.5" x14ac:dyDescent="0.25">
      <c r="A644" s="56"/>
      <c r="B644" s="56"/>
      <c r="C644" s="56" t="s">
        <v>1444</v>
      </c>
      <c r="D644" s="56" t="s">
        <v>1445</v>
      </c>
      <c r="E644" s="379" t="s">
        <v>49</v>
      </c>
      <c r="F644" s="380">
        <v>97</v>
      </c>
      <c r="G644" s="380"/>
      <c r="H644" s="380">
        <v>97</v>
      </c>
      <c r="I644" s="381"/>
      <c r="J644" s="407"/>
      <c r="K644" s="381"/>
      <c r="L644" s="407"/>
      <c r="M644" s="381">
        <v>566.62</v>
      </c>
    </row>
    <row r="645" spans="1:13" ht="28.5" x14ac:dyDescent="0.25">
      <c r="A645" s="61"/>
      <c r="B645" s="61"/>
      <c r="C645" s="61" t="s">
        <v>1446</v>
      </c>
      <c r="D645" s="61" t="s">
        <v>1447</v>
      </c>
      <c r="E645" s="385" t="s">
        <v>49</v>
      </c>
      <c r="F645" s="386">
        <v>51</v>
      </c>
      <c r="G645" s="386"/>
      <c r="H645" s="386">
        <v>51</v>
      </c>
      <c r="I645" s="387"/>
      <c r="J645" s="388"/>
      <c r="K645" s="387"/>
      <c r="L645" s="388"/>
      <c r="M645" s="387">
        <v>297.91000000000003</v>
      </c>
    </row>
    <row r="646" spans="1:13" x14ac:dyDescent="0.25">
      <c r="D646" s="1925" t="s">
        <v>52</v>
      </c>
      <c r="E646" s="1925"/>
      <c r="F646" s="1925"/>
      <c r="G646" s="1925"/>
      <c r="H646" s="1925"/>
      <c r="I646" s="1925"/>
      <c r="J646" s="1918">
        <v>24299</v>
      </c>
      <c r="K646" s="1918"/>
      <c r="L646" s="1918">
        <v>1457.94</v>
      </c>
      <c r="M646" s="1918"/>
    </row>
    <row r="648" spans="1:13" x14ac:dyDescent="0.25">
      <c r="A648" s="389"/>
      <c r="B648" s="389"/>
      <c r="C648" s="390"/>
      <c r="D648" s="1926" t="s">
        <v>1293</v>
      </c>
      <c r="E648" s="1926"/>
      <c r="F648" s="1926"/>
      <c r="G648" s="1926"/>
      <c r="H648" s="1926"/>
      <c r="I648" s="1926"/>
      <c r="J648" s="384"/>
      <c r="K648" s="389"/>
      <c r="L648" s="391"/>
      <c r="M648" s="384">
        <v>149447.25</v>
      </c>
    </row>
    <row r="649" spans="1:13" x14ac:dyDescent="0.25">
      <c r="A649" s="392"/>
      <c r="B649" s="392"/>
      <c r="C649" s="393"/>
      <c r="D649" s="1927" t="s">
        <v>1294</v>
      </c>
      <c r="E649" s="1928"/>
      <c r="F649" s="1928"/>
      <c r="G649" s="1928"/>
      <c r="H649" s="1928"/>
      <c r="I649" s="1928"/>
      <c r="J649" s="381"/>
      <c r="K649" s="392"/>
      <c r="L649" s="380"/>
      <c r="M649" s="381"/>
    </row>
    <row r="650" spans="1:13" x14ac:dyDescent="0.25">
      <c r="A650" s="392"/>
      <c r="B650" s="392"/>
      <c r="C650" s="393"/>
      <c r="D650" s="1928" t="s">
        <v>1295</v>
      </c>
      <c r="E650" s="1928"/>
      <c r="F650" s="1928"/>
      <c r="G650" s="1928"/>
      <c r="H650" s="1928"/>
      <c r="I650" s="1928"/>
      <c r="J650" s="381"/>
      <c r="K650" s="392"/>
      <c r="L650" s="380"/>
      <c r="M650" s="381">
        <v>77980.469999999987</v>
      </c>
    </row>
    <row r="651" spans="1:13" x14ac:dyDescent="0.25">
      <c r="A651" s="392"/>
      <c r="B651" s="392"/>
      <c r="C651" s="393"/>
      <c r="D651" s="1928" t="s">
        <v>1296</v>
      </c>
      <c r="E651" s="1928"/>
      <c r="F651" s="1928"/>
      <c r="G651" s="1928"/>
      <c r="H651" s="1928"/>
      <c r="I651" s="1928"/>
      <c r="J651" s="381"/>
      <c r="K651" s="392"/>
      <c r="L651" s="380"/>
      <c r="M651" s="381">
        <v>69560.36</v>
      </c>
    </row>
    <row r="652" spans="1:13" x14ac:dyDescent="0.25">
      <c r="A652" s="392"/>
      <c r="B652" s="392"/>
      <c r="C652" s="393"/>
      <c r="D652" s="1927" t="s">
        <v>1297</v>
      </c>
      <c r="E652" s="1928"/>
      <c r="F652" s="1928"/>
      <c r="G652" s="1928"/>
      <c r="H652" s="1928"/>
      <c r="I652" s="1928"/>
      <c r="J652" s="381"/>
      <c r="K652" s="392"/>
      <c r="L652" s="380"/>
      <c r="M652" s="381"/>
    </row>
    <row r="653" spans="1:13" x14ac:dyDescent="0.25">
      <c r="A653" s="392"/>
      <c r="B653" s="392"/>
      <c r="C653" s="393"/>
      <c r="D653" s="1928" t="s">
        <v>1296</v>
      </c>
      <c r="E653" s="1928"/>
      <c r="F653" s="1928"/>
      <c r="G653" s="1928"/>
      <c r="H653" s="1928"/>
      <c r="I653" s="1928"/>
      <c r="J653" s="381"/>
      <c r="K653" s="392"/>
      <c r="L653" s="380"/>
      <c r="M653" s="381">
        <v>47356.79</v>
      </c>
    </row>
    <row r="654" spans="1:13" x14ac:dyDescent="0.25">
      <c r="A654" s="392"/>
      <c r="B654" s="392"/>
      <c r="C654" s="393"/>
      <c r="D654" s="1927" t="s">
        <v>1298</v>
      </c>
      <c r="E654" s="1928"/>
      <c r="F654" s="1928"/>
      <c r="G654" s="1928"/>
      <c r="H654" s="1928"/>
      <c r="I654" s="1928"/>
      <c r="J654" s="381"/>
      <c r="K654" s="392"/>
      <c r="L654" s="380"/>
      <c r="M654" s="381"/>
    </row>
    <row r="655" spans="1:13" x14ac:dyDescent="0.25">
      <c r="A655" s="392"/>
      <c r="B655" s="392"/>
      <c r="C655" s="393"/>
      <c r="D655" s="1928" t="s">
        <v>1299</v>
      </c>
      <c r="E655" s="1928"/>
      <c r="F655" s="1928"/>
      <c r="G655" s="1928"/>
      <c r="H655" s="1928"/>
      <c r="I655" s="1928"/>
      <c r="J655" s="381"/>
      <c r="K655" s="392"/>
      <c r="L655" s="380"/>
      <c r="M655" s="381">
        <v>22203.569999999996</v>
      </c>
    </row>
    <row r="656" spans="1:13" x14ac:dyDescent="0.25">
      <c r="A656" s="392"/>
      <c r="B656" s="392"/>
      <c r="C656" s="393"/>
      <c r="D656" s="1928" t="s">
        <v>1300</v>
      </c>
      <c r="E656" s="1928"/>
      <c r="F656" s="1928"/>
      <c r="G656" s="1928"/>
      <c r="H656" s="1928"/>
      <c r="I656" s="1928"/>
      <c r="J656" s="381"/>
      <c r="K656" s="392"/>
      <c r="L656" s="380"/>
      <c r="M656" s="381">
        <v>0</v>
      </c>
    </row>
    <row r="657" spans="1:13" x14ac:dyDescent="0.25">
      <c r="A657" s="392"/>
      <c r="B657" s="392"/>
      <c r="C657" s="393"/>
      <c r="D657" s="1928" t="s">
        <v>1301</v>
      </c>
      <c r="E657" s="1928"/>
      <c r="F657" s="1928"/>
      <c r="G657" s="1928"/>
      <c r="H657" s="1928"/>
      <c r="I657" s="1928"/>
      <c r="J657" s="381"/>
      <c r="K657" s="392"/>
      <c r="L657" s="380"/>
      <c r="M657" s="381">
        <v>1906.4199999999996</v>
      </c>
    </row>
    <row r="658" spans="1:13" x14ac:dyDescent="0.25">
      <c r="A658" s="392"/>
      <c r="B658" s="392"/>
      <c r="C658" s="393"/>
      <c r="D658" s="1927" t="s">
        <v>1297</v>
      </c>
      <c r="E658" s="1928"/>
      <c r="F658" s="1928"/>
      <c r="G658" s="1928"/>
      <c r="H658" s="1928"/>
      <c r="I658" s="1928"/>
      <c r="J658" s="381"/>
      <c r="K658" s="392"/>
      <c r="L658" s="380"/>
      <c r="M658" s="381"/>
    </row>
    <row r="659" spans="1:13" x14ac:dyDescent="0.25">
      <c r="A659" s="392"/>
      <c r="B659" s="392"/>
      <c r="C659" s="393"/>
      <c r="D659" s="1928" t="s">
        <v>1302</v>
      </c>
      <c r="E659" s="1928"/>
      <c r="F659" s="1928"/>
      <c r="G659" s="1928"/>
      <c r="H659" s="1928"/>
      <c r="I659" s="1928"/>
      <c r="J659" s="381"/>
      <c r="K659" s="392"/>
      <c r="L659" s="380"/>
      <c r="M659" s="381">
        <v>1906.4199999999996</v>
      </c>
    </row>
    <row r="660" spans="1:13" x14ac:dyDescent="0.25">
      <c r="A660" s="392"/>
      <c r="B660" s="392"/>
      <c r="C660" s="393"/>
      <c r="D660" s="1928" t="s">
        <v>1303</v>
      </c>
      <c r="E660" s="1928"/>
      <c r="F660" s="1928"/>
      <c r="G660" s="1928"/>
      <c r="H660" s="1928"/>
      <c r="I660" s="1928"/>
      <c r="J660" s="381"/>
      <c r="K660" s="392"/>
      <c r="L660" s="380"/>
      <c r="M660" s="381">
        <v>0</v>
      </c>
    </row>
    <row r="661" spans="1:13" x14ac:dyDescent="0.25">
      <c r="A661" s="392"/>
      <c r="B661" s="392"/>
      <c r="C661" s="393"/>
      <c r="D661" s="1928" t="s">
        <v>1304</v>
      </c>
      <c r="E661" s="1928"/>
      <c r="F661" s="1928"/>
      <c r="G661" s="1928"/>
      <c r="H661" s="1928"/>
      <c r="I661" s="1928"/>
      <c r="J661" s="381"/>
      <c r="K661" s="392"/>
      <c r="L661" s="380"/>
      <c r="M661" s="381">
        <v>0</v>
      </c>
    </row>
    <row r="662" spans="1:13" x14ac:dyDescent="0.25">
      <c r="A662" s="392"/>
      <c r="B662" s="392"/>
      <c r="C662" s="393"/>
      <c r="D662" s="1928" t="s">
        <v>1305</v>
      </c>
      <c r="E662" s="1928"/>
      <c r="F662" s="1928"/>
      <c r="G662" s="1928"/>
      <c r="H662" s="1928"/>
      <c r="I662" s="1928"/>
      <c r="J662" s="381"/>
      <c r="K662" s="392"/>
      <c r="L662" s="380"/>
      <c r="M662" s="381">
        <v>100184.03999999998</v>
      </c>
    </row>
    <row r="663" spans="1:13" x14ac:dyDescent="0.25">
      <c r="A663" s="392"/>
      <c r="B663" s="392"/>
      <c r="C663" s="393"/>
      <c r="D663" s="1928" t="s">
        <v>1306</v>
      </c>
      <c r="E663" s="1928"/>
      <c r="F663" s="1928"/>
      <c r="G663" s="1928"/>
      <c r="H663" s="1928"/>
      <c r="I663" s="1928"/>
      <c r="J663" s="381"/>
      <c r="K663" s="392"/>
      <c r="L663" s="380"/>
      <c r="M663" s="381">
        <v>100799.66999999998</v>
      </c>
    </row>
    <row r="664" spans="1:13" x14ac:dyDescent="0.25">
      <c r="A664" s="392"/>
      <c r="B664" s="392"/>
      <c r="C664" s="393"/>
      <c r="D664" s="1928" t="s">
        <v>1307</v>
      </c>
      <c r="E664" s="1928"/>
      <c r="F664" s="1928"/>
      <c r="G664" s="1928"/>
      <c r="H664" s="1928"/>
      <c r="I664" s="1928"/>
      <c r="J664" s="381"/>
      <c r="K664" s="392"/>
      <c r="L664" s="380"/>
      <c r="M664" s="381">
        <v>56635.999999999993</v>
      </c>
    </row>
    <row r="665" spans="1:13" x14ac:dyDescent="0.25">
      <c r="A665" s="392"/>
      <c r="B665" s="392"/>
      <c r="C665" s="393"/>
      <c r="D665" s="1928" t="s">
        <v>683</v>
      </c>
      <c r="E665" s="1928"/>
      <c r="F665" s="1928"/>
      <c r="G665" s="1928"/>
      <c r="H665" s="1928"/>
      <c r="I665" s="1928"/>
      <c r="J665" s="381"/>
      <c r="K665" s="392"/>
      <c r="L665" s="380"/>
      <c r="M665" s="381">
        <v>0</v>
      </c>
    </row>
    <row r="666" spans="1:13" x14ac:dyDescent="0.25">
      <c r="A666" s="392"/>
      <c r="B666" s="392"/>
      <c r="C666" s="393"/>
      <c r="D666" s="1927" t="s">
        <v>1294</v>
      </c>
      <c r="E666" s="1928"/>
      <c r="F666" s="1928"/>
      <c r="G666" s="1928"/>
      <c r="H666" s="1928"/>
      <c r="I666" s="1928"/>
      <c r="J666" s="381"/>
      <c r="K666" s="392"/>
      <c r="L666" s="380"/>
      <c r="M666" s="381"/>
    </row>
    <row r="667" spans="1:13" x14ac:dyDescent="0.25">
      <c r="A667" s="392"/>
      <c r="B667" s="392"/>
      <c r="C667" s="393"/>
      <c r="D667" s="1928" t="s">
        <v>1308</v>
      </c>
      <c r="E667" s="1928"/>
      <c r="F667" s="1928"/>
      <c r="G667" s="1928"/>
      <c r="H667" s="1928"/>
      <c r="I667" s="1928"/>
      <c r="J667" s="381"/>
      <c r="K667" s="392"/>
      <c r="L667" s="380"/>
      <c r="M667" s="381">
        <v>0</v>
      </c>
    </row>
    <row r="668" spans="1:13" x14ac:dyDescent="0.25">
      <c r="A668" s="392"/>
      <c r="B668" s="392"/>
      <c r="C668" s="393"/>
      <c r="D668" s="1928" t="s">
        <v>1309</v>
      </c>
      <c r="E668" s="1928"/>
      <c r="F668" s="1928"/>
      <c r="G668" s="1928"/>
      <c r="H668" s="1928"/>
      <c r="I668" s="1928"/>
      <c r="J668" s="381"/>
      <c r="K668" s="392"/>
      <c r="L668" s="380"/>
      <c r="M668" s="381">
        <v>0</v>
      </c>
    </row>
    <row r="669" spans="1:13" x14ac:dyDescent="0.25">
      <c r="A669" s="392"/>
      <c r="B669" s="392"/>
      <c r="C669" s="393"/>
      <c r="D669" s="1928" t="s">
        <v>1310</v>
      </c>
      <c r="E669" s="1928"/>
      <c r="F669" s="1928"/>
      <c r="G669" s="1928"/>
      <c r="H669" s="1928"/>
      <c r="I669" s="1928"/>
      <c r="J669" s="381"/>
      <c r="K669" s="392"/>
      <c r="L669" s="380"/>
      <c r="M669" s="381"/>
    </row>
    <row r="670" spans="1:13" x14ac:dyDescent="0.25">
      <c r="A670" s="392"/>
      <c r="B670" s="392"/>
      <c r="C670" s="393"/>
      <c r="D670" s="1928" t="s">
        <v>1311</v>
      </c>
      <c r="E670" s="1928"/>
      <c r="F670" s="1928"/>
      <c r="G670" s="1928"/>
      <c r="H670" s="1928"/>
      <c r="I670" s="1928"/>
      <c r="J670" s="381"/>
      <c r="K670" s="392"/>
      <c r="L670" s="380"/>
      <c r="M670" s="381">
        <v>0</v>
      </c>
    </row>
    <row r="671" spans="1:13" x14ac:dyDescent="0.25">
      <c r="A671" s="389"/>
      <c r="B671" s="389"/>
      <c r="C671" s="390"/>
      <c r="D671" s="1926" t="s">
        <v>1312</v>
      </c>
      <c r="E671" s="1926"/>
      <c r="F671" s="1926"/>
      <c r="G671" s="1926"/>
      <c r="H671" s="1926"/>
      <c r="I671" s="1926"/>
      <c r="J671" s="384"/>
      <c r="K671" s="389"/>
      <c r="L671" s="391"/>
      <c r="M671" s="384">
        <v>306882.92</v>
      </c>
    </row>
    <row r="672" spans="1:13" x14ac:dyDescent="0.25">
      <c r="A672" s="392"/>
      <c r="B672" s="392"/>
      <c r="C672" s="393"/>
      <c r="D672" s="1927" t="s">
        <v>1313</v>
      </c>
      <c r="E672" s="1928"/>
      <c r="F672" s="1928"/>
      <c r="G672" s="1928"/>
      <c r="H672" s="1928"/>
      <c r="I672" s="1928"/>
      <c r="J672" s="381"/>
      <c r="K672" s="392"/>
      <c r="L672" s="380"/>
      <c r="M672" s="381"/>
    </row>
    <row r="673" spans="1:13" x14ac:dyDescent="0.25">
      <c r="A673" s="392"/>
      <c r="B673" s="392"/>
      <c r="C673" s="393"/>
      <c r="D673" s="1928" t="s">
        <v>1314</v>
      </c>
      <c r="E673" s="1928"/>
      <c r="F673" s="1928"/>
      <c r="G673" s="1928"/>
      <c r="H673" s="1928"/>
      <c r="I673" s="1928"/>
      <c r="J673" s="381"/>
      <c r="K673" s="392"/>
      <c r="L673" s="380"/>
      <c r="M673" s="381">
        <v>0</v>
      </c>
    </row>
    <row r="674" spans="1:13" x14ac:dyDescent="0.25">
      <c r="A674" s="392"/>
      <c r="B674" s="392"/>
      <c r="C674" s="393"/>
      <c r="D674" s="1928" t="s">
        <v>1315</v>
      </c>
      <c r="E674" s="1928"/>
      <c r="F674" s="1928"/>
      <c r="G674" s="1928"/>
      <c r="H674" s="1928"/>
      <c r="I674" s="1928"/>
      <c r="J674" s="381"/>
      <c r="K674" s="392"/>
      <c r="L674" s="380"/>
      <c r="M674" s="381">
        <v>0</v>
      </c>
    </row>
    <row r="675" spans="1:13" x14ac:dyDescent="0.25">
      <c r="A675" s="392"/>
      <c r="B675" s="392"/>
      <c r="C675" s="393"/>
      <c r="D675" s="1928" t="s">
        <v>1316</v>
      </c>
      <c r="E675" s="1928"/>
      <c r="F675" s="1928"/>
      <c r="G675" s="1944"/>
      <c r="H675" s="383">
        <v>164.23752680000001</v>
      </c>
      <c r="I675" s="392"/>
      <c r="J675" s="392"/>
      <c r="K675" s="392"/>
      <c r="L675" s="392"/>
      <c r="M675" s="392"/>
    </row>
    <row r="676" spans="1:13" x14ac:dyDescent="0.25">
      <c r="A676" s="392"/>
      <c r="B676" s="392"/>
      <c r="C676" s="393"/>
      <c r="D676" s="1928" t="s">
        <v>1317</v>
      </c>
      <c r="E676" s="1928"/>
      <c r="F676" s="1928"/>
      <c r="G676" s="1944"/>
      <c r="H676" s="383">
        <v>39.130289699999999</v>
      </c>
      <c r="I676" s="392"/>
      <c r="J676" s="392"/>
      <c r="K676" s="392"/>
      <c r="L676" s="392"/>
      <c r="M676" s="392"/>
    </row>
    <row r="679" spans="1:13" ht="16.5" x14ac:dyDescent="0.25">
      <c r="A679" s="1943" t="s">
        <v>323</v>
      </c>
      <c r="B679" s="1943"/>
      <c r="C679" s="1943"/>
      <c r="D679" s="1943"/>
      <c r="E679" s="1943"/>
      <c r="F679" s="1943"/>
      <c r="G679" s="1943"/>
      <c r="H679" s="1943"/>
      <c r="I679" s="1943"/>
      <c r="J679" s="1943"/>
      <c r="K679" s="1943"/>
      <c r="L679" s="1943"/>
      <c r="M679" s="1943"/>
    </row>
    <row r="680" spans="1:13" ht="71.25" x14ac:dyDescent="0.25">
      <c r="A680" s="397" t="s">
        <v>1155</v>
      </c>
      <c r="B680" s="397" t="s">
        <v>1155</v>
      </c>
      <c r="C680" s="398" t="s">
        <v>2039</v>
      </c>
      <c r="D680" s="398" t="s">
        <v>1615</v>
      </c>
      <c r="E680" s="399" t="s">
        <v>287</v>
      </c>
      <c r="F680" s="400">
        <v>8</v>
      </c>
      <c r="G680" s="400"/>
      <c r="H680" s="400">
        <v>8</v>
      </c>
      <c r="I680" s="401"/>
      <c r="J680" s="402"/>
      <c r="K680" s="401">
        <v>15060.23</v>
      </c>
      <c r="L680" s="402"/>
      <c r="M680" s="401">
        <v>120481.84</v>
      </c>
    </row>
    <row r="681" spans="1:13" x14ac:dyDescent="0.25">
      <c r="A681" s="403"/>
      <c r="B681" s="403"/>
      <c r="C681" s="403"/>
      <c r="D681" s="2291" t="s">
        <v>52</v>
      </c>
      <c r="E681" s="2291"/>
      <c r="F681" s="2291"/>
      <c r="G681" s="2291"/>
      <c r="H681" s="2291"/>
      <c r="I681" s="2291"/>
      <c r="J681" s="2292">
        <v>15060.23</v>
      </c>
      <c r="K681" s="2292"/>
      <c r="L681" s="2292">
        <v>120481.84</v>
      </c>
      <c r="M681" s="2292"/>
    </row>
    <row r="682" spans="1:13" ht="71.25" x14ac:dyDescent="0.25">
      <c r="A682" s="397" t="s">
        <v>1156</v>
      </c>
      <c r="B682" s="397" t="s">
        <v>1156</v>
      </c>
      <c r="C682" s="398" t="s">
        <v>2040</v>
      </c>
      <c r="D682" s="398" t="s">
        <v>1616</v>
      </c>
      <c r="E682" s="399" t="s">
        <v>63</v>
      </c>
      <c r="F682" s="400">
        <v>1</v>
      </c>
      <c r="G682" s="400"/>
      <c r="H682" s="400">
        <v>1</v>
      </c>
      <c r="I682" s="401"/>
      <c r="J682" s="402"/>
      <c r="K682" s="401">
        <v>114018.13</v>
      </c>
      <c r="L682" s="402"/>
      <c r="M682" s="401">
        <v>114018.13</v>
      </c>
    </row>
    <row r="683" spans="1:13" x14ac:dyDescent="0.25">
      <c r="A683" s="403"/>
      <c r="B683" s="403"/>
      <c r="C683" s="403"/>
      <c r="D683" s="2291" t="s">
        <v>52</v>
      </c>
      <c r="E683" s="2291"/>
      <c r="F683" s="2291"/>
      <c r="G683" s="2291"/>
      <c r="H683" s="2291"/>
      <c r="I683" s="2291"/>
      <c r="J683" s="2292">
        <v>114018.13</v>
      </c>
      <c r="K683" s="2292"/>
      <c r="L683" s="2292">
        <v>114018.13</v>
      </c>
      <c r="M683" s="2292"/>
    </row>
    <row r="684" spans="1:13" ht="71.25" x14ac:dyDescent="0.25">
      <c r="A684" s="397" t="s">
        <v>1157</v>
      </c>
      <c r="B684" s="397" t="s">
        <v>1157</v>
      </c>
      <c r="C684" s="398" t="s">
        <v>2138</v>
      </c>
      <c r="D684" s="398" t="s">
        <v>2139</v>
      </c>
      <c r="E684" s="399" t="s">
        <v>287</v>
      </c>
      <c r="F684" s="400">
        <v>1</v>
      </c>
      <c r="G684" s="400"/>
      <c r="H684" s="400">
        <v>1</v>
      </c>
      <c r="I684" s="401"/>
      <c r="J684" s="402"/>
      <c r="K684" s="401">
        <v>114018.13</v>
      </c>
      <c r="L684" s="402"/>
      <c r="M684" s="401">
        <v>114018.13</v>
      </c>
    </row>
    <row r="685" spans="1:13" x14ac:dyDescent="0.25">
      <c r="A685" s="403"/>
      <c r="B685" s="403"/>
      <c r="C685" s="403"/>
      <c r="D685" s="2291" t="s">
        <v>52</v>
      </c>
      <c r="E685" s="2291"/>
      <c r="F685" s="2291"/>
      <c r="G685" s="2291"/>
      <c r="H685" s="2291"/>
      <c r="I685" s="2291"/>
      <c r="J685" s="2292">
        <v>114018.13</v>
      </c>
      <c r="K685" s="2292"/>
      <c r="L685" s="2292">
        <v>114018.13</v>
      </c>
      <c r="M685" s="2292"/>
    </row>
    <row r="687" spans="1:13" x14ac:dyDescent="0.25">
      <c r="A687" s="389"/>
      <c r="B687" s="389"/>
      <c r="C687" s="390"/>
      <c r="D687" s="1926" t="s">
        <v>1293</v>
      </c>
      <c r="E687" s="1926"/>
      <c r="F687" s="1926"/>
      <c r="G687" s="1926"/>
      <c r="H687" s="1926"/>
      <c r="I687" s="1926"/>
      <c r="J687" s="384"/>
      <c r="K687" s="389"/>
      <c r="L687" s="391"/>
      <c r="M687" s="384">
        <v>0</v>
      </c>
    </row>
    <row r="688" spans="1:13" x14ac:dyDescent="0.25">
      <c r="A688" s="392"/>
      <c r="B688" s="392"/>
      <c r="C688" s="393"/>
      <c r="D688" s="1927" t="s">
        <v>1294</v>
      </c>
      <c r="E688" s="1928"/>
      <c r="F688" s="1928"/>
      <c r="G688" s="1928"/>
      <c r="H688" s="1928"/>
      <c r="I688" s="1928"/>
      <c r="J688" s="381"/>
      <c r="K688" s="392"/>
      <c r="L688" s="380"/>
      <c r="M688" s="381"/>
    </row>
    <row r="689" spans="1:13" x14ac:dyDescent="0.25">
      <c r="A689" s="392"/>
      <c r="B689" s="392"/>
      <c r="C689" s="393"/>
      <c r="D689" s="1928" t="s">
        <v>1295</v>
      </c>
      <c r="E689" s="1928"/>
      <c r="F689" s="1928"/>
      <c r="G689" s="1928"/>
      <c r="H689" s="1928"/>
      <c r="I689" s="1928"/>
      <c r="J689" s="381"/>
      <c r="K689" s="392"/>
      <c r="L689" s="380"/>
      <c r="M689" s="381">
        <v>0</v>
      </c>
    </row>
    <row r="690" spans="1:13" x14ac:dyDescent="0.25">
      <c r="A690" s="392"/>
      <c r="B690" s="392"/>
      <c r="C690" s="393"/>
      <c r="D690" s="1928" t="s">
        <v>1296</v>
      </c>
      <c r="E690" s="1928"/>
      <c r="F690" s="1928"/>
      <c r="G690" s="1928"/>
      <c r="H690" s="1928"/>
      <c r="I690" s="1928"/>
      <c r="J690" s="381"/>
      <c r="K690" s="392"/>
      <c r="L690" s="380"/>
      <c r="M690" s="381">
        <v>0</v>
      </c>
    </row>
    <row r="691" spans="1:13" x14ac:dyDescent="0.25">
      <c r="A691" s="392"/>
      <c r="B691" s="392"/>
      <c r="C691" s="393"/>
      <c r="D691" s="1927" t="s">
        <v>1297</v>
      </c>
      <c r="E691" s="1928"/>
      <c r="F691" s="1928"/>
      <c r="G691" s="1928"/>
      <c r="H691" s="1928"/>
      <c r="I691" s="1928"/>
      <c r="J691" s="381"/>
      <c r="K691" s="392"/>
      <c r="L691" s="380"/>
      <c r="M691" s="381"/>
    </row>
    <row r="692" spans="1:13" x14ac:dyDescent="0.25">
      <c r="A692" s="392"/>
      <c r="B692" s="392"/>
      <c r="C692" s="393"/>
      <c r="D692" s="1928" t="s">
        <v>1296</v>
      </c>
      <c r="E692" s="1928"/>
      <c r="F692" s="1928"/>
      <c r="G692" s="1928"/>
      <c r="H692" s="1928"/>
      <c r="I692" s="1928"/>
      <c r="J692" s="381"/>
      <c r="K692" s="392"/>
      <c r="L692" s="380"/>
      <c r="M692" s="381">
        <v>0</v>
      </c>
    </row>
    <row r="693" spans="1:13" x14ac:dyDescent="0.25">
      <c r="A693" s="392"/>
      <c r="B693" s="392"/>
      <c r="C693" s="393"/>
      <c r="D693" s="1927" t="s">
        <v>1298</v>
      </c>
      <c r="E693" s="1928"/>
      <c r="F693" s="1928"/>
      <c r="G693" s="1928"/>
      <c r="H693" s="1928"/>
      <c r="I693" s="1928"/>
      <c r="J693" s="381"/>
      <c r="K693" s="392"/>
      <c r="L693" s="380"/>
      <c r="M693" s="381"/>
    </row>
    <row r="694" spans="1:13" x14ac:dyDescent="0.25">
      <c r="A694" s="392"/>
      <c r="B694" s="392"/>
      <c r="C694" s="393"/>
      <c r="D694" s="1928" t="s">
        <v>1299</v>
      </c>
      <c r="E694" s="1928"/>
      <c r="F694" s="1928"/>
      <c r="G694" s="1928"/>
      <c r="H694" s="1928"/>
      <c r="I694" s="1928"/>
      <c r="J694" s="381"/>
      <c r="K694" s="392"/>
      <c r="L694" s="380"/>
      <c r="M694" s="381">
        <v>0</v>
      </c>
    </row>
    <row r="695" spans="1:13" x14ac:dyDescent="0.25">
      <c r="A695" s="392"/>
      <c r="B695" s="392"/>
      <c r="C695" s="393"/>
      <c r="D695" s="1928" t="s">
        <v>1300</v>
      </c>
      <c r="E695" s="1928"/>
      <c r="F695" s="1928"/>
      <c r="G695" s="1928"/>
      <c r="H695" s="1928"/>
      <c r="I695" s="1928"/>
      <c r="J695" s="381"/>
      <c r="K695" s="392"/>
      <c r="L695" s="380"/>
      <c r="M695" s="381">
        <v>0</v>
      </c>
    </row>
    <row r="696" spans="1:13" x14ac:dyDescent="0.25">
      <c r="A696" s="392"/>
      <c r="B696" s="392"/>
      <c r="C696" s="393"/>
      <c r="D696" s="1928" t="s">
        <v>1301</v>
      </c>
      <c r="E696" s="1928"/>
      <c r="F696" s="1928"/>
      <c r="G696" s="1928"/>
      <c r="H696" s="1928"/>
      <c r="I696" s="1928"/>
      <c r="J696" s="381"/>
      <c r="K696" s="392"/>
      <c r="L696" s="380"/>
      <c r="M696" s="381">
        <v>0</v>
      </c>
    </row>
    <row r="697" spans="1:13" x14ac:dyDescent="0.25">
      <c r="A697" s="392"/>
      <c r="B697" s="392"/>
      <c r="C697" s="393"/>
      <c r="D697" s="1927" t="s">
        <v>1297</v>
      </c>
      <c r="E697" s="1928"/>
      <c r="F697" s="1928"/>
      <c r="G697" s="1928"/>
      <c r="H697" s="1928"/>
      <c r="I697" s="1928"/>
      <c r="J697" s="381"/>
      <c r="K697" s="392"/>
      <c r="L697" s="380"/>
      <c r="M697" s="381"/>
    </row>
    <row r="698" spans="1:13" x14ac:dyDescent="0.25">
      <c r="A698" s="392"/>
      <c r="B698" s="392"/>
      <c r="C698" s="393"/>
      <c r="D698" s="1928" t="s">
        <v>1302</v>
      </c>
      <c r="E698" s="1928"/>
      <c r="F698" s="1928"/>
      <c r="G698" s="1928"/>
      <c r="H698" s="1928"/>
      <c r="I698" s="1928"/>
      <c r="J698" s="381"/>
      <c r="K698" s="392"/>
      <c r="L698" s="380"/>
      <c r="M698" s="381">
        <v>0</v>
      </c>
    </row>
    <row r="699" spans="1:13" x14ac:dyDescent="0.25">
      <c r="A699" s="392"/>
      <c r="B699" s="392"/>
      <c r="C699" s="393"/>
      <c r="D699" s="1928" t="s">
        <v>1303</v>
      </c>
      <c r="E699" s="1928"/>
      <c r="F699" s="1928"/>
      <c r="G699" s="1928"/>
      <c r="H699" s="1928"/>
      <c r="I699" s="1928"/>
      <c r="J699" s="381"/>
      <c r="K699" s="392"/>
      <c r="L699" s="380"/>
      <c r="M699" s="381">
        <v>0</v>
      </c>
    </row>
    <row r="700" spans="1:13" x14ac:dyDescent="0.25">
      <c r="A700" s="392"/>
      <c r="B700" s="392"/>
      <c r="C700" s="393"/>
      <c r="D700" s="1928" t="s">
        <v>1304</v>
      </c>
      <c r="E700" s="1928"/>
      <c r="F700" s="1928"/>
      <c r="G700" s="1928"/>
      <c r="H700" s="1928"/>
      <c r="I700" s="1928"/>
      <c r="J700" s="381"/>
      <c r="K700" s="392"/>
      <c r="L700" s="380"/>
      <c r="M700" s="381">
        <v>0</v>
      </c>
    </row>
    <row r="701" spans="1:13" x14ac:dyDescent="0.25">
      <c r="A701" s="392"/>
      <c r="B701" s="392"/>
      <c r="C701" s="393"/>
      <c r="D701" s="1928" t="s">
        <v>1305</v>
      </c>
      <c r="E701" s="1928"/>
      <c r="F701" s="1928"/>
      <c r="G701" s="1928"/>
      <c r="H701" s="1928"/>
      <c r="I701" s="1928"/>
      <c r="J701" s="381"/>
      <c r="K701" s="392"/>
      <c r="L701" s="380"/>
      <c r="M701" s="381">
        <v>0</v>
      </c>
    </row>
    <row r="702" spans="1:13" x14ac:dyDescent="0.25">
      <c r="A702" s="392"/>
      <c r="B702" s="392"/>
      <c r="C702" s="393"/>
      <c r="D702" s="1928" t="s">
        <v>1306</v>
      </c>
      <c r="E702" s="1928"/>
      <c r="F702" s="1928"/>
      <c r="G702" s="1928"/>
      <c r="H702" s="1928"/>
      <c r="I702" s="1928"/>
      <c r="J702" s="381"/>
      <c r="K702" s="392"/>
      <c r="L702" s="380"/>
      <c r="M702" s="381">
        <v>0</v>
      </c>
    </row>
    <row r="703" spans="1:13" x14ac:dyDescent="0.25">
      <c r="A703" s="392"/>
      <c r="B703" s="392"/>
      <c r="C703" s="393"/>
      <c r="D703" s="1928" t="s">
        <v>1307</v>
      </c>
      <c r="E703" s="1928"/>
      <c r="F703" s="1928"/>
      <c r="G703" s="1928"/>
      <c r="H703" s="1928"/>
      <c r="I703" s="1928"/>
      <c r="J703" s="381"/>
      <c r="K703" s="392"/>
      <c r="L703" s="380"/>
      <c r="M703" s="381">
        <v>0</v>
      </c>
    </row>
    <row r="704" spans="1:13" x14ac:dyDescent="0.25">
      <c r="A704" s="392"/>
      <c r="B704" s="392"/>
      <c r="C704" s="393"/>
      <c r="D704" s="1928" t="s">
        <v>683</v>
      </c>
      <c r="E704" s="1928"/>
      <c r="F704" s="1928"/>
      <c r="G704" s="1928"/>
      <c r="H704" s="1928"/>
      <c r="I704" s="1928"/>
      <c r="J704" s="381"/>
      <c r="K704" s="392"/>
      <c r="L704" s="380"/>
      <c r="M704" s="381">
        <v>348518.1</v>
      </c>
    </row>
    <row r="705" spans="1:13" x14ac:dyDescent="0.25">
      <c r="A705" s="392"/>
      <c r="B705" s="392"/>
      <c r="C705" s="393"/>
      <c r="D705" s="1927" t="s">
        <v>1294</v>
      </c>
      <c r="E705" s="1928"/>
      <c r="F705" s="1928"/>
      <c r="G705" s="1928"/>
      <c r="H705" s="1928"/>
      <c r="I705" s="1928"/>
      <c r="J705" s="381"/>
      <c r="K705" s="392"/>
      <c r="L705" s="380"/>
      <c r="M705" s="381"/>
    </row>
    <row r="706" spans="1:13" x14ac:dyDescent="0.25">
      <c r="A706" s="392"/>
      <c r="B706" s="392"/>
      <c r="C706" s="393"/>
      <c r="D706" s="1928" t="s">
        <v>1308</v>
      </c>
      <c r="E706" s="1928"/>
      <c r="F706" s="1928"/>
      <c r="G706" s="1928"/>
      <c r="H706" s="1928"/>
      <c r="I706" s="1928"/>
      <c r="J706" s="381"/>
      <c r="K706" s="392"/>
      <c r="L706" s="380"/>
      <c r="M706" s="381">
        <v>348518.1</v>
      </c>
    </row>
    <row r="707" spans="1:13" x14ac:dyDescent="0.25">
      <c r="A707" s="392"/>
      <c r="B707" s="392"/>
      <c r="C707" s="393"/>
      <c r="D707" s="1928" t="s">
        <v>1309</v>
      </c>
      <c r="E707" s="1928"/>
      <c r="F707" s="1928"/>
      <c r="G707" s="1928"/>
      <c r="H707" s="1928"/>
      <c r="I707" s="1928"/>
      <c r="J707" s="381"/>
      <c r="K707" s="392"/>
      <c r="L707" s="380"/>
      <c r="M707" s="381">
        <v>0</v>
      </c>
    </row>
    <row r="708" spans="1:13" x14ac:dyDescent="0.25">
      <c r="A708" s="392"/>
      <c r="B708" s="392"/>
      <c r="C708" s="393"/>
      <c r="D708" s="1928" t="s">
        <v>1310</v>
      </c>
      <c r="E708" s="1928"/>
      <c r="F708" s="1928"/>
      <c r="G708" s="1928"/>
      <c r="H708" s="1928"/>
      <c r="I708" s="1928"/>
      <c r="J708" s="381"/>
      <c r="K708" s="392"/>
      <c r="L708" s="380"/>
      <c r="M708" s="381"/>
    </row>
    <row r="709" spans="1:13" x14ac:dyDescent="0.25">
      <c r="A709" s="392"/>
      <c r="B709" s="392"/>
      <c r="C709" s="393"/>
      <c r="D709" s="1928" t="s">
        <v>1311</v>
      </c>
      <c r="E709" s="1928"/>
      <c r="F709" s="1928"/>
      <c r="G709" s="1928"/>
      <c r="H709" s="1928"/>
      <c r="I709" s="1928"/>
      <c r="J709" s="381"/>
      <c r="K709" s="392"/>
      <c r="L709" s="380"/>
      <c r="M709" s="381">
        <v>0</v>
      </c>
    </row>
    <row r="710" spans="1:13" x14ac:dyDescent="0.25">
      <c r="A710" s="389"/>
      <c r="B710" s="389"/>
      <c r="C710" s="390"/>
      <c r="D710" s="1926" t="s">
        <v>1312</v>
      </c>
      <c r="E710" s="1926"/>
      <c r="F710" s="1926"/>
      <c r="G710" s="1926"/>
      <c r="H710" s="1926"/>
      <c r="I710" s="1926"/>
      <c r="J710" s="384"/>
      <c r="K710" s="389"/>
      <c r="L710" s="391"/>
      <c r="M710" s="384">
        <v>348518.1</v>
      </c>
    </row>
    <row r="711" spans="1:13" x14ac:dyDescent="0.25">
      <c r="A711" s="392"/>
      <c r="B711" s="392"/>
      <c r="C711" s="393"/>
      <c r="D711" s="1927" t="s">
        <v>1313</v>
      </c>
      <c r="E711" s="1928"/>
      <c r="F711" s="1928"/>
      <c r="G711" s="1928"/>
      <c r="H711" s="1928"/>
      <c r="I711" s="1928"/>
      <c r="J711" s="381"/>
      <c r="K711" s="392"/>
      <c r="L711" s="380"/>
      <c r="M711" s="381"/>
    </row>
    <row r="712" spans="1:13" x14ac:dyDescent="0.25">
      <c r="A712" s="392"/>
      <c r="B712" s="392"/>
      <c r="C712" s="393"/>
      <c r="D712" s="1928" t="s">
        <v>1314</v>
      </c>
      <c r="E712" s="1928"/>
      <c r="F712" s="1928"/>
      <c r="G712" s="1928"/>
      <c r="H712" s="1928"/>
      <c r="I712" s="1928"/>
      <c r="J712" s="381"/>
      <c r="K712" s="392"/>
      <c r="L712" s="380"/>
      <c r="M712" s="381">
        <v>0</v>
      </c>
    </row>
    <row r="713" spans="1:13" x14ac:dyDescent="0.25">
      <c r="A713" s="392"/>
      <c r="B713" s="392"/>
      <c r="C713" s="393"/>
      <c r="D713" s="1928" t="s">
        <v>1315</v>
      </c>
      <c r="E713" s="1928"/>
      <c r="F713" s="1928"/>
      <c r="G713" s="1928"/>
      <c r="H713" s="1928"/>
      <c r="I713" s="1928"/>
      <c r="J713" s="381"/>
      <c r="K713" s="392"/>
      <c r="L713" s="380"/>
      <c r="M713" s="381">
        <v>348518.1</v>
      </c>
    </row>
    <row r="714" spans="1:13" x14ac:dyDescent="0.25">
      <c r="A714" s="392"/>
      <c r="B714" s="392"/>
      <c r="C714" s="393"/>
      <c r="D714" s="1928" t="s">
        <v>1316</v>
      </c>
      <c r="E714" s="1928"/>
      <c r="F714" s="1928"/>
      <c r="G714" s="1944"/>
      <c r="H714" s="383">
        <v>0</v>
      </c>
      <c r="I714" s="392"/>
      <c r="J714" s="392"/>
      <c r="K714" s="392"/>
      <c r="L714" s="392"/>
      <c r="M714" s="392"/>
    </row>
    <row r="715" spans="1:13" x14ac:dyDescent="0.25">
      <c r="A715" s="392"/>
      <c r="B715" s="392"/>
      <c r="C715" s="393"/>
      <c r="D715" s="1928" t="s">
        <v>1317</v>
      </c>
      <c r="E715" s="1928"/>
      <c r="F715" s="1928"/>
      <c r="G715" s="1944"/>
      <c r="H715" s="383">
        <v>0</v>
      </c>
      <c r="I715" s="392"/>
      <c r="J715" s="392"/>
      <c r="K715" s="392"/>
      <c r="L715" s="392"/>
      <c r="M715" s="392"/>
    </row>
    <row r="718" spans="1:13" ht="16.5" x14ac:dyDescent="0.25">
      <c r="A718" s="1943" t="s">
        <v>269</v>
      </c>
      <c r="B718" s="1943"/>
      <c r="C718" s="1943"/>
      <c r="D718" s="1943"/>
      <c r="E718" s="1943"/>
      <c r="F718" s="1943"/>
      <c r="G718" s="1943"/>
      <c r="H718" s="1943"/>
      <c r="I718" s="1943"/>
      <c r="J718" s="1943"/>
      <c r="K718" s="1943"/>
      <c r="L718" s="1943"/>
      <c r="M718" s="1943"/>
    </row>
    <row r="719" spans="1:13" ht="128.25" x14ac:dyDescent="0.25">
      <c r="A719" s="404" t="s">
        <v>1158</v>
      </c>
      <c r="B719" s="404" t="s">
        <v>1158</v>
      </c>
      <c r="C719" s="61" t="s">
        <v>2041</v>
      </c>
      <c r="D719" s="61" t="s">
        <v>2042</v>
      </c>
      <c r="E719" s="385" t="s">
        <v>63</v>
      </c>
      <c r="F719" s="386">
        <v>13</v>
      </c>
      <c r="G719" s="386"/>
      <c r="H719" s="386">
        <v>13</v>
      </c>
      <c r="I719" s="387"/>
      <c r="J719" s="388"/>
      <c r="K719" s="387">
        <v>15145.38</v>
      </c>
      <c r="L719" s="388">
        <v>1.05</v>
      </c>
      <c r="M719" s="387">
        <v>206734.44</v>
      </c>
    </row>
    <row r="720" spans="1:13" x14ac:dyDescent="0.25">
      <c r="D720" s="1925" t="s">
        <v>52</v>
      </c>
      <c r="E720" s="1925"/>
      <c r="F720" s="1925"/>
      <c r="G720" s="1925"/>
      <c r="H720" s="1925"/>
      <c r="I720" s="1925"/>
      <c r="J720" s="1918">
        <v>15902.649230769232</v>
      </c>
      <c r="K720" s="1918"/>
      <c r="L720" s="1918">
        <v>206734.44</v>
      </c>
      <c r="M720" s="1918"/>
    </row>
    <row r="721" spans="1:13" ht="28.5" x14ac:dyDescent="0.25">
      <c r="A721" s="404" t="s">
        <v>1159</v>
      </c>
      <c r="B721" s="404" t="s">
        <v>1159</v>
      </c>
      <c r="C721" s="61" t="s">
        <v>1451</v>
      </c>
      <c r="D721" s="61" t="s">
        <v>1452</v>
      </c>
      <c r="E721" s="385" t="s">
        <v>221</v>
      </c>
      <c r="F721" s="386">
        <v>0.98399999999999999</v>
      </c>
      <c r="G721" s="386"/>
      <c r="H721" s="386">
        <v>0.98399999999999999</v>
      </c>
      <c r="I721" s="387">
        <v>61243.94</v>
      </c>
      <c r="J721" s="388">
        <v>1.41</v>
      </c>
      <c r="K721" s="387">
        <v>86353.96</v>
      </c>
      <c r="L721" s="388"/>
      <c r="M721" s="387">
        <v>84972.3</v>
      </c>
    </row>
    <row r="722" spans="1:13" x14ac:dyDescent="0.25">
      <c r="D722" s="1925" t="s">
        <v>52</v>
      </c>
      <c r="E722" s="1925"/>
      <c r="F722" s="1925"/>
      <c r="G722" s="1925"/>
      <c r="H722" s="1925"/>
      <c r="I722" s="1925"/>
      <c r="J722" s="1918">
        <v>86353.963414634156</v>
      </c>
      <c r="K722" s="1918"/>
      <c r="L722" s="1918">
        <v>84972.3</v>
      </c>
      <c r="M722" s="1918"/>
    </row>
    <row r="723" spans="1:13" ht="71.25" x14ac:dyDescent="0.25">
      <c r="A723" s="404" t="s">
        <v>1160</v>
      </c>
      <c r="B723" s="404" t="s">
        <v>1160</v>
      </c>
      <c r="C723" s="61" t="s">
        <v>2044</v>
      </c>
      <c r="D723" s="61" t="s">
        <v>427</v>
      </c>
      <c r="E723" s="385" t="s">
        <v>287</v>
      </c>
      <c r="F723" s="386">
        <v>3</v>
      </c>
      <c r="G723" s="386"/>
      <c r="H723" s="386">
        <v>3</v>
      </c>
      <c r="I723" s="387"/>
      <c r="J723" s="388"/>
      <c r="K723" s="387">
        <v>7584.23</v>
      </c>
      <c r="L723" s="388"/>
      <c r="M723" s="387">
        <v>22752.69</v>
      </c>
    </row>
    <row r="724" spans="1:13" x14ac:dyDescent="0.25">
      <c r="D724" s="1925" t="s">
        <v>52</v>
      </c>
      <c r="E724" s="1925"/>
      <c r="F724" s="1925"/>
      <c r="G724" s="1925"/>
      <c r="H724" s="1925"/>
      <c r="I724" s="1925"/>
      <c r="J724" s="1918">
        <v>7584.23</v>
      </c>
      <c r="K724" s="1918"/>
      <c r="L724" s="1918">
        <v>22752.69</v>
      </c>
      <c r="M724" s="1918"/>
    </row>
    <row r="725" spans="1:13" ht="71.25" x14ac:dyDescent="0.25">
      <c r="A725" s="404" t="s">
        <v>1161</v>
      </c>
      <c r="B725" s="404" t="s">
        <v>1161</v>
      </c>
      <c r="C725" s="61" t="s">
        <v>2140</v>
      </c>
      <c r="D725" s="61" t="s">
        <v>872</v>
      </c>
      <c r="E725" s="385" t="s">
        <v>287</v>
      </c>
      <c r="F725" s="386">
        <v>2</v>
      </c>
      <c r="G725" s="386"/>
      <c r="H725" s="386">
        <v>2</v>
      </c>
      <c r="I725" s="387"/>
      <c r="J725" s="388"/>
      <c r="K725" s="387">
        <v>8745.8799999999992</v>
      </c>
      <c r="L725" s="388"/>
      <c r="M725" s="387">
        <v>17491.759999999998</v>
      </c>
    </row>
    <row r="726" spans="1:13" x14ac:dyDescent="0.25">
      <c r="D726" s="1925" t="s">
        <v>52</v>
      </c>
      <c r="E726" s="1925"/>
      <c r="F726" s="1925"/>
      <c r="G726" s="1925"/>
      <c r="H726" s="1925"/>
      <c r="I726" s="1925"/>
      <c r="J726" s="1918">
        <v>8745.8799999999992</v>
      </c>
      <c r="K726" s="1918"/>
      <c r="L726" s="1918">
        <v>17491.759999999998</v>
      </c>
      <c r="M726" s="1918"/>
    </row>
    <row r="727" spans="1:13" ht="71.25" x14ac:dyDescent="0.25">
      <c r="A727" s="404" t="s">
        <v>1208</v>
      </c>
      <c r="B727" s="404" t="s">
        <v>1208</v>
      </c>
      <c r="C727" s="61" t="s">
        <v>2044</v>
      </c>
      <c r="D727" s="61" t="s">
        <v>832</v>
      </c>
      <c r="E727" s="385" t="s">
        <v>63</v>
      </c>
      <c r="F727" s="386">
        <v>3</v>
      </c>
      <c r="G727" s="386"/>
      <c r="H727" s="386">
        <v>3</v>
      </c>
      <c r="I727" s="387"/>
      <c r="J727" s="388"/>
      <c r="K727" s="387">
        <v>7485.11</v>
      </c>
      <c r="L727" s="388"/>
      <c r="M727" s="387">
        <v>22455.33</v>
      </c>
    </row>
    <row r="728" spans="1:13" x14ac:dyDescent="0.25">
      <c r="D728" s="1925" t="s">
        <v>52</v>
      </c>
      <c r="E728" s="1925"/>
      <c r="F728" s="1925"/>
      <c r="G728" s="1925"/>
      <c r="H728" s="1925"/>
      <c r="I728" s="1925"/>
      <c r="J728" s="1918">
        <v>7485.1100000000006</v>
      </c>
      <c r="K728" s="1918"/>
      <c r="L728" s="1918">
        <v>22455.33</v>
      </c>
      <c r="M728" s="1918"/>
    </row>
    <row r="729" spans="1:13" ht="71.25" x14ac:dyDescent="0.25">
      <c r="A729" s="404" t="s">
        <v>1209</v>
      </c>
      <c r="B729" s="404" t="s">
        <v>1209</v>
      </c>
      <c r="C729" s="61" t="s">
        <v>2044</v>
      </c>
      <c r="D729" s="61" t="s">
        <v>833</v>
      </c>
      <c r="E729" s="385" t="s">
        <v>287</v>
      </c>
      <c r="F729" s="386">
        <v>3</v>
      </c>
      <c r="G729" s="386"/>
      <c r="H729" s="386">
        <v>3</v>
      </c>
      <c r="I729" s="387"/>
      <c r="J729" s="388"/>
      <c r="K729" s="387">
        <v>3489.28</v>
      </c>
      <c r="L729" s="388"/>
      <c r="M729" s="387">
        <v>10467.84</v>
      </c>
    </row>
    <row r="730" spans="1:13" x14ac:dyDescent="0.25">
      <c r="D730" s="1925" t="s">
        <v>52</v>
      </c>
      <c r="E730" s="1925"/>
      <c r="F730" s="1925"/>
      <c r="G730" s="1925"/>
      <c r="H730" s="1925"/>
      <c r="I730" s="1925"/>
      <c r="J730" s="1918">
        <v>3489.28</v>
      </c>
      <c r="K730" s="1918"/>
      <c r="L730" s="1918">
        <v>10467.84</v>
      </c>
      <c r="M730" s="1918"/>
    </row>
    <row r="731" spans="1:13" ht="71.25" x14ac:dyDescent="0.25">
      <c r="A731" s="404" t="s">
        <v>1210</v>
      </c>
      <c r="B731" s="404" t="s">
        <v>1210</v>
      </c>
      <c r="C731" s="61" t="s">
        <v>2141</v>
      </c>
      <c r="D731" s="61" t="s">
        <v>834</v>
      </c>
      <c r="E731" s="385" t="s">
        <v>287</v>
      </c>
      <c r="F731" s="386">
        <v>5</v>
      </c>
      <c r="G731" s="386"/>
      <c r="H731" s="386">
        <v>5</v>
      </c>
      <c r="I731" s="387"/>
      <c r="J731" s="388"/>
      <c r="K731" s="387">
        <v>2491.7600000000002</v>
      </c>
      <c r="L731" s="388"/>
      <c r="M731" s="387">
        <v>12458.8</v>
      </c>
    </row>
    <row r="732" spans="1:13" x14ac:dyDescent="0.25">
      <c r="D732" s="1925" t="s">
        <v>52</v>
      </c>
      <c r="E732" s="1925"/>
      <c r="F732" s="1925"/>
      <c r="G732" s="1925"/>
      <c r="H732" s="1925"/>
      <c r="I732" s="1925"/>
      <c r="J732" s="1918">
        <v>2491.7599999999998</v>
      </c>
      <c r="K732" s="1918"/>
      <c r="L732" s="1918">
        <v>12458.8</v>
      </c>
      <c r="M732" s="1918"/>
    </row>
    <row r="733" spans="1:13" ht="71.25" x14ac:dyDescent="0.25">
      <c r="A733" s="404" t="s">
        <v>1211</v>
      </c>
      <c r="B733" s="404" t="s">
        <v>1211</v>
      </c>
      <c r="C733" s="61" t="s">
        <v>2047</v>
      </c>
      <c r="D733" s="61" t="s">
        <v>790</v>
      </c>
      <c r="E733" s="385" t="s">
        <v>287</v>
      </c>
      <c r="F733" s="386">
        <v>5</v>
      </c>
      <c r="G733" s="386"/>
      <c r="H733" s="386">
        <v>5</v>
      </c>
      <c r="I733" s="387"/>
      <c r="J733" s="388"/>
      <c r="K733" s="387">
        <v>1004.71</v>
      </c>
      <c r="L733" s="388"/>
      <c r="M733" s="387">
        <v>5023.55</v>
      </c>
    </row>
    <row r="734" spans="1:13" x14ac:dyDescent="0.25">
      <c r="D734" s="1925" t="s">
        <v>52</v>
      </c>
      <c r="E734" s="1925"/>
      <c r="F734" s="1925"/>
      <c r="G734" s="1925"/>
      <c r="H734" s="1925"/>
      <c r="I734" s="1925"/>
      <c r="J734" s="1918">
        <v>1004.71</v>
      </c>
      <c r="K734" s="1918"/>
      <c r="L734" s="1918">
        <v>5023.55</v>
      </c>
      <c r="M734" s="1918"/>
    </row>
    <row r="735" spans="1:13" ht="71.25" x14ac:dyDescent="0.25">
      <c r="A735" s="404" t="s">
        <v>1212</v>
      </c>
      <c r="B735" s="404" t="s">
        <v>1212</v>
      </c>
      <c r="C735" s="61" t="s">
        <v>2048</v>
      </c>
      <c r="D735" s="61" t="s">
        <v>791</v>
      </c>
      <c r="E735" s="385" t="s">
        <v>28</v>
      </c>
      <c r="F735" s="386">
        <v>13.4</v>
      </c>
      <c r="G735" s="386"/>
      <c r="H735" s="386">
        <v>13.4</v>
      </c>
      <c r="I735" s="387"/>
      <c r="J735" s="388"/>
      <c r="K735" s="387">
        <v>1119.7</v>
      </c>
      <c r="L735" s="388"/>
      <c r="M735" s="387">
        <v>15003.98</v>
      </c>
    </row>
    <row r="736" spans="1:13" x14ac:dyDescent="0.25">
      <c r="D736" s="1925" t="s">
        <v>52</v>
      </c>
      <c r="E736" s="1925"/>
      <c r="F736" s="1925"/>
      <c r="G736" s="1925"/>
      <c r="H736" s="1925"/>
      <c r="I736" s="1925"/>
      <c r="J736" s="1918">
        <v>1119.7</v>
      </c>
      <c r="K736" s="1918"/>
      <c r="L736" s="1918">
        <v>15003.98</v>
      </c>
      <c r="M736" s="1918"/>
    </row>
    <row r="737" spans="1:13" ht="71.25" x14ac:dyDescent="0.25">
      <c r="A737" s="404" t="s">
        <v>1213</v>
      </c>
      <c r="B737" s="404" t="s">
        <v>1213</v>
      </c>
      <c r="C737" s="61" t="s">
        <v>2045</v>
      </c>
      <c r="D737" s="61" t="s">
        <v>835</v>
      </c>
      <c r="E737" s="385" t="s">
        <v>287</v>
      </c>
      <c r="F737" s="386">
        <v>2</v>
      </c>
      <c r="G737" s="386"/>
      <c r="H737" s="386">
        <v>2</v>
      </c>
      <c r="I737" s="387"/>
      <c r="J737" s="388"/>
      <c r="K737" s="387">
        <v>1043.6400000000001</v>
      </c>
      <c r="L737" s="388"/>
      <c r="M737" s="387">
        <v>2087.2800000000002</v>
      </c>
    </row>
    <row r="738" spans="1:13" x14ac:dyDescent="0.25">
      <c r="D738" s="1925" t="s">
        <v>52</v>
      </c>
      <c r="E738" s="1925"/>
      <c r="F738" s="1925"/>
      <c r="G738" s="1925"/>
      <c r="H738" s="1925"/>
      <c r="I738" s="1925"/>
      <c r="J738" s="1918">
        <v>1043.6400000000001</v>
      </c>
      <c r="K738" s="1918"/>
      <c r="L738" s="1918">
        <v>2087.2800000000002</v>
      </c>
      <c r="M738" s="1918"/>
    </row>
    <row r="739" spans="1:13" ht="71.25" x14ac:dyDescent="0.25">
      <c r="A739" s="404" t="s">
        <v>1214</v>
      </c>
      <c r="B739" s="404" t="s">
        <v>1214</v>
      </c>
      <c r="C739" s="61" t="s">
        <v>2046</v>
      </c>
      <c r="D739" s="61" t="s">
        <v>789</v>
      </c>
      <c r="E739" s="385" t="s">
        <v>287</v>
      </c>
      <c r="F739" s="386">
        <v>2</v>
      </c>
      <c r="G739" s="386"/>
      <c r="H739" s="386">
        <v>2</v>
      </c>
      <c r="I739" s="387"/>
      <c r="J739" s="388"/>
      <c r="K739" s="387">
        <v>948.98</v>
      </c>
      <c r="L739" s="388"/>
      <c r="M739" s="387">
        <v>1897.96</v>
      </c>
    </row>
    <row r="740" spans="1:13" x14ac:dyDescent="0.25">
      <c r="D740" s="1925" t="s">
        <v>52</v>
      </c>
      <c r="E740" s="1925"/>
      <c r="F740" s="1925"/>
      <c r="G740" s="1925"/>
      <c r="H740" s="1925"/>
      <c r="I740" s="1925"/>
      <c r="J740" s="1918">
        <v>948.98</v>
      </c>
      <c r="K740" s="1918"/>
      <c r="L740" s="1918">
        <v>1897.96</v>
      </c>
      <c r="M740" s="1918"/>
    </row>
    <row r="741" spans="1:13" ht="71.25" x14ac:dyDescent="0.25">
      <c r="A741" s="404" t="s">
        <v>1216</v>
      </c>
      <c r="B741" s="404" t="s">
        <v>1216</v>
      </c>
      <c r="C741" s="61" t="s">
        <v>2049</v>
      </c>
      <c r="D741" s="61" t="s">
        <v>465</v>
      </c>
      <c r="E741" s="385" t="s">
        <v>287</v>
      </c>
      <c r="F741" s="386">
        <v>20</v>
      </c>
      <c r="G741" s="386"/>
      <c r="H741" s="386">
        <v>20</v>
      </c>
      <c r="I741" s="387"/>
      <c r="J741" s="388"/>
      <c r="K741" s="387">
        <v>1365.78</v>
      </c>
      <c r="L741" s="388"/>
      <c r="M741" s="387">
        <v>27315.599999999999</v>
      </c>
    </row>
    <row r="742" spans="1:13" x14ac:dyDescent="0.25">
      <c r="D742" s="1925" t="s">
        <v>52</v>
      </c>
      <c r="E742" s="1925"/>
      <c r="F742" s="1925"/>
      <c r="G742" s="1925"/>
      <c r="H742" s="1925"/>
      <c r="I742" s="1925"/>
      <c r="J742" s="1918">
        <v>1365.78</v>
      </c>
      <c r="K742" s="1918"/>
      <c r="L742" s="1918">
        <v>27315.599999999999</v>
      </c>
      <c r="M742" s="1918"/>
    </row>
    <row r="743" spans="1:13" ht="71.25" x14ac:dyDescent="0.25">
      <c r="A743" s="404" t="s">
        <v>1217</v>
      </c>
      <c r="B743" s="404" t="s">
        <v>1217</v>
      </c>
      <c r="C743" s="61" t="s">
        <v>2050</v>
      </c>
      <c r="D743" s="61" t="s">
        <v>1190</v>
      </c>
      <c r="E743" s="385" t="s">
        <v>287</v>
      </c>
      <c r="F743" s="386">
        <v>2</v>
      </c>
      <c r="G743" s="386"/>
      <c r="H743" s="386">
        <v>2</v>
      </c>
      <c r="I743" s="387"/>
      <c r="J743" s="388"/>
      <c r="K743" s="387">
        <v>27.32</v>
      </c>
      <c r="L743" s="388"/>
      <c r="M743" s="387">
        <v>54.64</v>
      </c>
    </row>
    <row r="744" spans="1:13" x14ac:dyDescent="0.25">
      <c r="D744" s="1925" t="s">
        <v>52</v>
      </c>
      <c r="E744" s="1925"/>
      <c r="F744" s="1925"/>
      <c r="G744" s="1925"/>
      <c r="H744" s="1925"/>
      <c r="I744" s="1925"/>
      <c r="J744" s="1918">
        <v>27.32</v>
      </c>
      <c r="K744" s="1918"/>
      <c r="L744" s="1918">
        <v>54.64</v>
      </c>
      <c r="M744" s="1918"/>
    </row>
    <row r="745" spans="1:13" ht="71.25" x14ac:dyDescent="0.25">
      <c r="A745" s="404" t="s">
        <v>1218</v>
      </c>
      <c r="B745" s="404" t="s">
        <v>1218</v>
      </c>
      <c r="C745" s="61" t="s">
        <v>2050</v>
      </c>
      <c r="D745" s="61" t="s">
        <v>1583</v>
      </c>
      <c r="E745" s="385" t="s">
        <v>287</v>
      </c>
      <c r="F745" s="386">
        <v>18</v>
      </c>
      <c r="G745" s="386"/>
      <c r="H745" s="386">
        <v>18</v>
      </c>
      <c r="I745" s="387"/>
      <c r="J745" s="388"/>
      <c r="K745" s="387">
        <v>27.32</v>
      </c>
      <c r="L745" s="388"/>
      <c r="M745" s="387">
        <v>491.76</v>
      </c>
    </row>
    <row r="746" spans="1:13" x14ac:dyDescent="0.25">
      <c r="D746" s="1925" t="s">
        <v>52</v>
      </c>
      <c r="E746" s="1925"/>
      <c r="F746" s="1925"/>
      <c r="G746" s="1925"/>
      <c r="H746" s="1925"/>
      <c r="I746" s="1925"/>
      <c r="J746" s="1918">
        <v>27.32</v>
      </c>
      <c r="K746" s="1918"/>
      <c r="L746" s="1918">
        <v>491.76</v>
      </c>
      <c r="M746" s="1918"/>
    </row>
    <row r="747" spans="1:13" ht="71.25" x14ac:dyDescent="0.25">
      <c r="A747" s="404" t="s">
        <v>1219</v>
      </c>
      <c r="B747" s="404" t="s">
        <v>1219</v>
      </c>
      <c r="C747" s="61" t="s">
        <v>2052</v>
      </c>
      <c r="D747" s="61" t="s">
        <v>793</v>
      </c>
      <c r="E747" s="385" t="s">
        <v>287</v>
      </c>
      <c r="F747" s="386">
        <v>38</v>
      </c>
      <c r="G747" s="386"/>
      <c r="H747" s="386">
        <v>38</v>
      </c>
      <c r="I747" s="387"/>
      <c r="J747" s="388"/>
      <c r="K747" s="387">
        <v>191.21</v>
      </c>
      <c r="L747" s="388"/>
      <c r="M747" s="387">
        <v>7265.98</v>
      </c>
    </row>
    <row r="748" spans="1:13" x14ac:dyDescent="0.25">
      <c r="D748" s="1925" t="s">
        <v>52</v>
      </c>
      <c r="E748" s="1925"/>
      <c r="F748" s="1925"/>
      <c r="G748" s="1925"/>
      <c r="H748" s="1925"/>
      <c r="I748" s="1925"/>
      <c r="J748" s="1918">
        <v>191.20999999999998</v>
      </c>
      <c r="K748" s="1918"/>
      <c r="L748" s="1918">
        <v>7265.98</v>
      </c>
      <c r="M748" s="1918"/>
    </row>
    <row r="749" spans="1:13" ht="71.25" x14ac:dyDescent="0.25">
      <c r="A749" s="404" t="s">
        <v>1220</v>
      </c>
      <c r="B749" s="404" t="s">
        <v>1220</v>
      </c>
      <c r="C749" s="61" t="s">
        <v>2142</v>
      </c>
      <c r="D749" s="61" t="s">
        <v>836</v>
      </c>
      <c r="E749" s="385" t="s">
        <v>287</v>
      </c>
      <c r="F749" s="386">
        <v>18</v>
      </c>
      <c r="G749" s="386"/>
      <c r="H749" s="386">
        <v>18</v>
      </c>
      <c r="I749" s="387"/>
      <c r="J749" s="388"/>
      <c r="K749" s="387">
        <v>2465.2399999999998</v>
      </c>
      <c r="L749" s="388"/>
      <c r="M749" s="387">
        <v>44374.32</v>
      </c>
    </row>
    <row r="750" spans="1:13" x14ac:dyDescent="0.25">
      <c r="D750" s="1925" t="s">
        <v>52</v>
      </c>
      <c r="E750" s="1925"/>
      <c r="F750" s="1925"/>
      <c r="G750" s="1925"/>
      <c r="H750" s="1925"/>
      <c r="I750" s="1925"/>
      <c r="J750" s="1918">
        <v>2465.2399999999998</v>
      </c>
      <c r="K750" s="1918"/>
      <c r="L750" s="1918">
        <v>44374.32</v>
      </c>
      <c r="M750" s="1918"/>
    </row>
    <row r="751" spans="1:13" ht="71.25" x14ac:dyDescent="0.25">
      <c r="A751" s="404" t="s">
        <v>1221</v>
      </c>
      <c r="B751" s="404" t="s">
        <v>1221</v>
      </c>
      <c r="C751" s="61" t="s">
        <v>2143</v>
      </c>
      <c r="D751" s="61" t="s">
        <v>837</v>
      </c>
      <c r="E751" s="385" t="s">
        <v>287</v>
      </c>
      <c r="F751" s="386">
        <v>18</v>
      </c>
      <c r="G751" s="386"/>
      <c r="H751" s="386">
        <v>18</v>
      </c>
      <c r="I751" s="387"/>
      <c r="J751" s="388"/>
      <c r="K751" s="387">
        <v>1592.5</v>
      </c>
      <c r="L751" s="388"/>
      <c r="M751" s="387">
        <v>28665</v>
      </c>
    </row>
    <row r="752" spans="1:13" x14ac:dyDescent="0.25">
      <c r="D752" s="1925" t="s">
        <v>52</v>
      </c>
      <c r="E752" s="1925"/>
      <c r="F752" s="1925"/>
      <c r="G752" s="1925"/>
      <c r="H752" s="1925"/>
      <c r="I752" s="1925"/>
      <c r="J752" s="1918">
        <v>1592.5</v>
      </c>
      <c r="K752" s="1918"/>
      <c r="L752" s="1918">
        <v>28665</v>
      </c>
      <c r="M752" s="1918"/>
    </row>
    <row r="753" spans="1:13" ht="71.25" x14ac:dyDescent="0.25">
      <c r="A753" s="404" t="s">
        <v>1222</v>
      </c>
      <c r="B753" s="404" t="s">
        <v>1222</v>
      </c>
      <c r="C753" s="61" t="s">
        <v>2051</v>
      </c>
      <c r="D753" s="61" t="s">
        <v>1520</v>
      </c>
      <c r="E753" s="385" t="s">
        <v>63</v>
      </c>
      <c r="F753" s="386">
        <v>14</v>
      </c>
      <c r="G753" s="386"/>
      <c r="H753" s="386">
        <v>14</v>
      </c>
      <c r="I753" s="387"/>
      <c r="J753" s="388"/>
      <c r="K753" s="387">
        <v>219.89</v>
      </c>
      <c r="L753" s="388"/>
      <c r="M753" s="387">
        <v>3078.46</v>
      </c>
    </row>
    <row r="754" spans="1:13" x14ac:dyDescent="0.25">
      <c r="D754" s="1925" t="s">
        <v>52</v>
      </c>
      <c r="E754" s="1925"/>
      <c r="F754" s="1925"/>
      <c r="G754" s="1925"/>
      <c r="H754" s="1925"/>
      <c r="I754" s="1925"/>
      <c r="J754" s="1918">
        <v>219.89000000000001</v>
      </c>
      <c r="K754" s="1918"/>
      <c r="L754" s="1918">
        <v>3078.46</v>
      </c>
      <c r="M754" s="1918"/>
    </row>
    <row r="755" spans="1:13" ht="71.25" x14ac:dyDescent="0.25">
      <c r="A755" s="404" t="s">
        <v>1223</v>
      </c>
      <c r="B755" s="404" t="s">
        <v>1223</v>
      </c>
      <c r="C755" s="61" t="s">
        <v>2053</v>
      </c>
      <c r="D755" s="61" t="s">
        <v>2054</v>
      </c>
      <c r="E755" s="385" t="s">
        <v>287</v>
      </c>
      <c r="F755" s="386">
        <v>12</v>
      </c>
      <c r="G755" s="386"/>
      <c r="H755" s="386">
        <v>12</v>
      </c>
      <c r="I755" s="387"/>
      <c r="J755" s="388"/>
      <c r="K755" s="387">
        <v>241.64</v>
      </c>
      <c r="L755" s="388"/>
      <c r="M755" s="387">
        <v>2899.68</v>
      </c>
    </row>
    <row r="756" spans="1:13" x14ac:dyDescent="0.25">
      <c r="D756" s="1925" t="s">
        <v>52</v>
      </c>
      <c r="E756" s="1925"/>
      <c r="F756" s="1925"/>
      <c r="G756" s="1925"/>
      <c r="H756" s="1925"/>
      <c r="I756" s="1925"/>
      <c r="J756" s="1918">
        <v>241.64</v>
      </c>
      <c r="K756" s="1918"/>
      <c r="L756" s="1918">
        <v>2899.68</v>
      </c>
      <c r="M756" s="1918"/>
    </row>
    <row r="757" spans="1:13" ht="71.25" x14ac:dyDescent="0.25">
      <c r="A757" s="404" t="s">
        <v>1224</v>
      </c>
      <c r="B757" s="404" t="s">
        <v>1224</v>
      </c>
      <c r="C757" s="61" t="s">
        <v>2055</v>
      </c>
      <c r="D757" s="61" t="s">
        <v>1584</v>
      </c>
      <c r="E757" s="385" t="s">
        <v>287</v>
      </c>
      <c r="F757" s="386">
        <v>6</v>
      </c>
      <c r="G757" s="386"/>
      <c r="H757" s="386">
        <v>6</v>
      </c>
      <c r="I757" s="387"/>
      <c r="J757" s="388"/>
      <c r="K757" s="387">
        <v>1880.68</v>
      </c>
      <c r="L757" s="388"/>
      <c r="M757" s="387">
        <v>11284.08</v>
      </c>
    </row>
    <row r="758" spans="1:13" x14ac:dyDescent="0.25">
      <c r="D758" s="1925" t="s">
        <v>52</v>
      </c>
      <c r="E758" s="1925"/>
      <c r="F758" s="1925"/>
      <c r="G758" s="1925"/>
      <c r="H758" s="1925"/>
      <c r="I758" s="1925"/>
      <c r="J758" s="1918">
        <v>1880.68</v>
      </c>
      <c r="K758" s="1918"/>
      <c r="L758" s="1918">
        <v>11284.08</v>
      </c>
      <c r="M758" s="1918"/>
    </row>
    <row r="759" spans="1:13" ht="71.25" x14ac:dyDescent="0.25">
      <c r="A759" s="404" t="s">
        <v>1225</v>
      </c>
      <c r="B759" s="404" t="s">
        <v>1225</v>
      </c>
      <c r="C759" s="61" t="s">
        <v>2051</v>
      </c>
      <c r="D759" s="61" t="s">
        <v>1593</v>
      </c>
      <c r="E759" s="385" t="s">
        <v>63</v>
      </c>
      <c r="F759" s="386">
        <v>6</v>
      </c>
      <c r="G759" s="386"/>
      <c r="H759" s="386">
        <v>6</v>
      </c>
      <c r="I759" s="387"/>
      <c r="J759" s="388"/>
      <c r="K759" s="387">
        <v>230.82</v>
      </c>
      <c r="L759" s="388"/>
      <c r="M759" s="387">
        <v>1384.92</v>
      </c>
    </row>
    <row r="760" spans="1:13" x14ac:dyDescent="0.25">
      <c r="D760" s="1925" t="s">
        <v>52</v>
      </c>
      <c r="E760" s="1925"/>
      <c r="F760" s="1925"/>
      <c r="G760" s="1925"/>
      <c r="H760" s="1925"/>
      <c r="I760" s="1925"/>
      <c r="J760" s="1918">
        <v>230.82000000000002</v>
      </c>
      <c r="K760" s="1918"/>
      <c r="L760" s="1918">
        <v>1384.92</v>
      </c>
      <c r="M760" s="1918"/>
    </row>
    <row r="761" spans="1:13" ht="71.25" x14ac:dyDescent="0.25">
      <c r="A761" s="404" t="s">
        <v>1226</v>
      </c>
      <c r="B761" s="404" t="s">
        <v>1226</v>
      </c>
      <c r="C761" s="61" t="s">
        <v>2144</v>
      </c>
      <c r="D761" s="61" t="s">
        <v>2145</v>
      </c>
      <c r="E761" s="385" t="s">
        <v>287</v>
      </c>
      <c r="F761" s="386">
        <v>6</v>
      </c>
      <c r="G761" s="386"/>
      <c r="H761" s="386">
        <v>6</v>
      </c>
      <c r="I761" s="387"/>
      <c r="J761" s="388"/>
      <c r="K761" s="387">
        <v>758.95</v>
      </c>
      <c r="L761" s="388"/>
      <c r="M761" s="387">
        <v>4553.7</v>
      </c>
    </row>
    <row r="762" spans="1:13" x14ac:dyDescent="0.25">
      <c r="D762" s="1925" t="s">
        <v>52</v>
      </c>
      <c r="E762" s="1925"/>
      <c r="F762" s="1925"/>
      <c r="G762" s="1925"/>
      <c r="H762" s="1925"/>
      <c r="I762" s="1925"/>
      <c r="J762" s="1918">
        <v>758.94999999999993</v>
      </c>
      <c r="K762" s="1918"/>
      <c r="L762" s="1918">
        <v>4553.7</v>
      </c>
      <c r="M762" s="1918"/>
    </row>
    <row r="763" spans="1:13" ht="71.25" x14ac:dyDescent="0.25">
      <c r="A763" s="404" t="s">
        <v>1227</v>
      </c>
      <c r="B763" s="404" t="s">
        <v>1227</v>
      </c>
      <c r="C763" s="61" t="s">
        <v>2146</v>
      </c>
      <c r="D763" s="61" t="s">
        <v>843</v>
      </c>
      <c r="E763" s="385" t="s">
        <v>287</v>
      </c>
      <c r="F763" s="386">
        <v>11</v>
      </c>
      <c r="G763" s="386"/>
      <c r="H763" s="386">
        <v>11</v>
      </c>
      <c r="I763" s="387"/>
      <c r="J763" s="388"/>
      <c r="K763" s="387">
        <v>63.29</v>
      </c>
      <c r="L763" s="388"/>
      <c r="M763" s="387">
        <v>696.19</v>
      </c>
    </row>
    <row r="764" spans="1:13" x14ac:dyDescent="0.25">
      <c r="D764" s="1925" t="s">
        <v>52</v>
      </c>
      <c r="E764" s="1925"/>
      <c r="F764" s="1925"/>
      <c r="G764" s="1925"/>
      <c r="H764" s="1925"/>
      <c r="I764" s="1925"/>
      <c r="J764" s="1918">
        <v>63.290000000000006</v>
      </c>
      <c r="K764" s="1918"/>
      <c r="L764" s="1918">
        <v>696.19</v>
      </c>
      <c r="M764" s="1918"/>
    </row>
    <row r="765" spans="1:13" ht="57" x14ac:dyDescent="0.25">
      <c r="A765" s="404" t="s">
        <v>1228</v>
      </c>
      <c r="B765" s="404" t="s">
        <v>1228</v>
      </c>
      <c r="C765" s="61" t="s">
        <v>1463</v>
      </c>
      <c r="D765" s="61" t="s">
        <v>1464</v>
      </c>
      <c r="E765" s="385" t="s">
        <v>75</v>
      </c>
      <c r="F765" s="386">
        <v>0.14702999999999999</v>
      </c>
      <c r="G765" s="386"/>
      <c r="H765" s="386">
        <v>0.14702999999999999</v>
      </c>
      <c r="I765" s="387"/>
      <c r="J765" s="388"/>
      <c r="K765" s="387">
        <v>49795.86</v>
      </c>
      <c r="L765" s="388"/>
      <c r="M765" s="387">
        <v>7321.49</v>
      </c>
    </row>
    <row r="766" spans="1:13" x14ac:dyDescent="0.25">
      <c r="D766" s="1925" t="s">
        <v>52</v>
      </c>
      <c r="E766" s="1925"/>
      <c r="F766" s="1925"/>
      <c r="G766" s="1925"/>
      <c r="H766" s="1925"/>
      <c r="I766" s="1925"/>
      <c r="J766" s="1918">
        <v>49795.891994830985</v>
      </c>
      <c r="K766" s="1918"/>
      <c r="L766" s="1918">
        <v>7321.49</v>
      </c>
      <c r="M766" s="1918"/>
    </row>
    <row r="767" spans="1:13" ht="42.75" x14ac:dyDescent="0.25">
      <c r="A767" s="404" t="s">
        <v>1229</v>
      </c>
      <c r="B767" s="404" t="s">
        <v>1229</v>
      </c>
      <c r="C767" s="61" t="s">
        <v>1465</v>
      </c>
      <c r="D767" s="61" t="s">
        <v>1466</v>
      </c>
      <c r="E767" s="385" t="s">
        <v>75</v>
      </c>
      <c r="F767" s="386">
        <v>8.1269999999999995E-2</v>
      </c>
      <c r="G767" s="386"/>
      <c r="H767" s="386">
        <v>8.1269999999999995E-2</v>
      </c>
      <c r="I767" s="387">
        <v>67961.14</v>
      </c>
      <c r="J767" s="388">
        <v>0.83</v>
      </c>
      <c r="K767" s="387">
        <v>56407.75</v>
      </c>
      <c r="L767" s="388"/>
      <c r="M767" s="387">
        <v>4584.26</v>
      </c>
    </row>
    <row r="768" spans="1:13" x14ac:dyDescent="0.25">
      <c r="D768" s="1925" t="s">
        <v>52</v>
      </c>
      <c r="E768" s="1925"/>
      <c r="F768" s="1925"/>
      <c r="G768" s="1925"/>
      <c r="H768" s="1925"/>
      <c r="I768" s="1925"/>
      <c r="J768" s="1918">
        <v>56407.776547311434</v>
      </c>
      <c r="K768" s="1918"/>
      <c r="L768" s="1918">
        <v>4584.26</v>
      </c>
      <c r="M768" s="1918"/>
    </row>
    <row r="769" spans="1:13" ht="42.75" x14ac:dyDescent="0.25">
      <c r="A769" s="404" t="s">
        <v>1230</v>
      </c>
      <c r="B769" s="404" t="s">
        <v>1230</v>
      </c>
      <c r="C769" s="61" t="s">
        <v>1618</v>
      </c>
      <c r="D769" s="61" t="s">
        <v>1619</v>
      </c>
      <c r="E769" s="385" t="s">
        <v>75</v>
      </c>
      <c r="F769" s="386">
        <v>5.5440000000000003E-3</v>
      </c>
      <c r="G769" s="386"/>
      <c r="H769" s="386">
        <v>5.5440000000000003E-3</v>
      </c>
      <c r="I769" s="387">
        <v>72565.31</v>
      </c>
      <c r="J769" s="388">
        <v>0.83</v>
      </c>
      <c r="K769" s="387">
        <v>60229.21</v>
      </c>
      <c r="L769" s="388"/>
      <c r="M769" s="387">
        <v>333.91</v>
      </c>
    </row>
    <row r="770" spans="1:13" x14ac:dyDescent="0.25">
      <c r="D770" s="1925" t="s">
        <v>52</v>
      </c>
      <c r="E770" s="1925"/>
      <c r="F770" s="1925"/>
      <c r="G770" s="1925"/>
      <c r="H770" s="1925"/>
      <c r="I770" s="1925"/>
      <c r="J770" s="1918">
        <v>60229.076479076481</v>
      </c>
      <c r="K770" s="1918"/>
      <c r="L770" s="1918">
        <v>333.91</v>
      </c>
      <c r="M770" s="1918"/>
    </row>
    <row r="771" spans="1:13" ht="71.25" x14ac:dyDescent="0.25">
      <c r="A771" s="404" t="s">
        <v>1576</v>
      </c>
      <c r="B771" s="404" t="s">
        <v>1576</v>
      </c>
      <c r="C771" s="61" t="s">
        <v>1586</v>
      </c>
      <c r="D771" s="61" t="s">
        <v>1198</v>
      </c>
      <c r="E771" s="385" t="s">
        <v>287</v>
      </c>
      <c r="F771" s="386">
        <v>2</v>
      </c>
      <c r="G771" s="386"/>
      <c r="H771" s="386">
        <v>2</v>
      </c>
      <c r="I771" s="387">
        <v>1085.56</v>
      </c>
      <c r="J771" s="388"/>
      <c r="K771" s="387"/>
      <c r="L771" s="388"/>
      <c r="M771" s="387">
        <v>2171.12</v>
      </c>
    </row>
    <row r="772" spans="1:13" x14ac:dyDescent="0.25">
      <c r="D772" s="1925" t="s">
        <v>52</v>
      </c>
      <c r="E772" s="1925"/>
      <c r="F772" s="1925"/>
      <c r="G772" s="1925"/>
      <c r="H772" s="1925"/>
      <c r="I772" s="1925"/>
      <c r="J772" s="1918">
        <v>1085.56</v>
      </c>
      <c r="K772" s="1918"/>
      <c r="L772" s="1918">
        <v>2171.12</v>
      </c>
      <c r="M772" s="1918"/>
    </row>
    <row r="773" spans="1:13" ht="28.5" x14ac:dyDescent="0.25">
      <c r="D773" s="460" t="s">
        <v>1617</v>
      </c>
    </row>
    <row r="774" spans="1:13" ht="71.25" x14ac:dyDescent="0.25">
      <c r="A774" s="404" t="s">
        <v>1577</v>
      </c>
      <c r="B774" s="404" t="s">
        <v>1577</v>
      </c>
      <c r="C774" s="61" t="s">
        <v>2044</v>
      </c>
      <c r="D774" s="61" t="s">
        <v>427</v>
      </c>
      <c r="E774" s="385" t="s">
        <v>287</v>
      </c>
      <c r="F774" s="386">
        <v>1</v>
      </c>
      <c r="G774" s="386"/>
      <c r="H774" s="386">
        <v>1</v>
      </c>
      <c r="I774" s="387"/>
      <c r="J774" s="388"/>
      <c r="K774" s="387">
        <v>7584.23</v>
      </c>
      <c r="L774" s="388"/>
      <c r="M774" s="387">
        <v>7584.23</v>
      </c>
    </row>
    <row r="775" spans="1:13" x14ac:dyDescent="0.25">
      <c r="D775" s="1925" t="s">
        <v>52</v>
      </c>
      <c r="E775" s="1925"/>
      <c r="F775" s="1925"/>
      <c r="G775" s="1925"/>
      <c r="H775" s="1925"/>
      <c r="I775" s="1925"/>
      <c r="J775" s="1918">
        <v>7584.23</v>
      </c>
      <c r="K775" s="1918"/>
      <c r="L775" s="1918">
        <v>7584.23</v>
      </c>
      <c r="M775" s="1918"/>
    </row>
    <row r="776" spans="1:13" ht="71.25" x14ac:dyDescent="0.25">
      <c r="A776" s="404" t="s">
        <v>1743</v>
      </c>
      <c r="B776" s="404" t="s">
        <v>1743</v>
      </c>
      <c r="C776" s="61" t="s">
        <v>2047</v>
      </c>
      <c r="D776" s="61" t="s">
        <v>790</v>
      </c>
      <c r="E776" s="385" t="s">
        <v>287</v>
      </c>
      <c r="F776" s="386">
        <v>1</v>
      </c>
      <c r="G776" s="386"/>
      <c r="H776" s="386">
        <v>1</v>
      </c>
      <c r="I776" s="387"/>
      <c r="J776" s="388"/>
      <c r="K776" s="387">
        <v>1004.71</v>
      </c>
      <c r="L776" s="388"/>
      <c r="M776" s="387">
        <v>1004.71</v>
      </c>
    </row>
    <row r="777" spans="1:13" x14ac:dyDescent="0.25">
      <c r="D777" s="1925" t="s">
        <v>52</v>
      </c>
      <c r="E777" s="1925"/>
      <c r="F777" s="1925"/>
      <c r="G777" s="1925"/>
      <c r="H777" s="1925"/>
      <c r="I777" s="1925"/>
      <c r="J777" s="1918">
        <v>1004.71</v>
      </c>
      <c r="K777" s="1918"/>
      <c r="L777" s="1918">
        <v>1004.71</v>
      </c>
      <c r="M777" s="1918"/>
    </row>
    <row r="778" spans="1:13" ht="71.25" x14ac:dyDescent="0.25">
      <c r="A778" s="404" t="s">
        <v>1753</v>
      </c>
      <c r="B778" s="404" t="s">
        <v>1753</v>
      </c>
      <c r="C778" s="61" t="s">
        <v>2049</v>
      </c>
      <c r="D778" s="61" t="s">
        <v>465</v>
      </c>
      <c r="E778" s="385" t="s">
        <v>287</v>
      </c>
      <c r="F778" s="386">
        <v>3</v>
      </c>
      <c r="G778" s="386"/>
      <c r="H778" s="386">
        <v>3</v>
      </c>
      <c r="I778" s="387"/>
      <c r="J778" s="388"/>
      <c r="K778" s="387">
        <v>1365.78</v>
      </c>
      <c r="L778" s="388"/>
      <c r="M778" s="387">
        <v>4097.34</v>
      </c>
    </row>
    <row r="779" spans="1:13" x14ac:dyDescent="0.25">
      <c r="D779" s="1925" t="s">
        <v>52</v>
      </c>
      <c r="E779" s="1925"/>
      <c r="F779" s="1925"/>
      <c r="G779" s="1925"/>
      <c r="H779" s="1925"/>
      <c r="I779" s="1925"/>
      <c r="J779" s="1918">
        <v>1365.78</v>
      </c>
      <c r="K779" s="1918"/>
      <c r="L779" s="1918">
        <v>4097.34</v>
      </c>
      <c r="M779" s="1918"/>
    </row>
    <row r="780" spans="1:13" ht="71.25" x14ac:dyDescent="0.25">
      <c r="A780" s="404" t="s">
        <v>1757</v>
      </c>
      <c r="B780" s="404" t="s">
        <v>1757</v>
      </c>
      <c r="C780" s="61" t="s">
        <v>2050</v>
      </c>
      <c r="D780" s="61" t="s">
        <v>1583</v>
      </c>
      <c r="E780" s="385" t="s">
        <v>287</v>
      </c>
      <c r="F780" s="386">
        <v>3</v>
      </c>
      <c r="G780" s="386"/>
      <c r="H780" s="386">
        <v>3</v>
      </c>
      <c r="I780" s="387"/>
      <c r="J780" s="388"/>
      <c r="K780" s="387">
        <v>27.32</v>
      </c>
      <c r="L780" s="388"/>
      <c r="M780" s="387">
        <v>81.96</v>
      </c>
    </row>
    <row r="781" spans="1:13" x14ac:dyDescent="0.25">
      <c r="D781" s="1925" t="s">
        <v>52</v>
      </c>
      <c r="E781" s="1925"/>
      <c r="F781" s="1925"/>
      <c r="G781" s="1925"/>
      <c r="H781" s="1925"/>
      <c r="I781" s="1925"/>
      <c r="J781" s="1918">
        <v>27.319999999999997</v>
      </c>
      <c r="K781" s="1918"/>
      <c r="L781" s="1918">
        <v>81.96</v>
      </c>
      <c r="M781" s="1918"/>
    </row>
    <row r="782" spans="1:13" ht="71.25" x14ac:dyDescent="0.25">
      <c r="A782" s="404" t="s">
        <v>1768</v>
      </c>
      <c r="B782" s="404" t="s">
        <v>1768</v>
      </c>
      <c r="C782" s="61" t="s">
        <v>2052</v>
      </c>
      <c r="D782" s="61" t="s">
        <v>793</v>
      </c>
      <c r="E782" s="385" t="s">
        <v>287</v>
      </c>
      <c r="F782" s="386">
        <v>3</v>
      </c>
      <c r="G782" s="386"/>
      <c r="H782" s="386">
        <v>3</v>
      </c>
      <c r="I782" s="387"/>
      <c r="J782" s="388"/>
      <c r="K782" s="387">
        <v>191.21</v>
      </c>
      <c r="L782" s="388"/>
      <c r="M782" s="387">
        <v>573.63</v>
      </c>
    </row>
    <row r="783" spans="1:13" x14ac:dyDescent="0.25">
      <c r="D783" s="1925" t="s">
        <v>52</v>
      </c>
      <c r="E783" s="1925"/>
      <c r="F783" s="1925"/>
      <c r="G783" s="1925"/>
      <c r="H783" s="1925"/>
      <c r="I783" s="1925"/>
      <c r="J783" s="1918">
        <v>191.21</v>
      </c>
      <c r="K783" s="1918"/>
      <c r="L783" s="1918">
        <v>573.63</v>
      </c>
      <c r="M783" s="1918"/>
    </row>
    <row r="784" spans="1:13" ht="71.25" x14ac:dyDescent="0.25">
      <c r="A784" s="404" t="s">
        <v>1784</v>
      </c>
      <c r="B784" s="404" t="s">
        <v>1784</v>
      </c>
      <c r="C784" s="61" t="s">
        <v>2147</v>
      </c>
      <c r="D784" s="61" t="s">
        <v>1587</v>
      </c>
      <c r="E784" s="385" t="s">
        <v>287</v>
      </c>
      <c r="F784" s="386">
        <v>3</v>
      </c>
      <c r="G784" s="386"/>
      <c r="H784" s="386">
        <v>3</v>
      </c>
      <c r="I784" s="387"/>
      <c r="J784" s="388"/>
      <c r="K784" s="387">
        <v>6084.73</v>
      </c>
      <c r="L784" s="388"/>
      <c r="M784" s="387">
        <v>18254.189999999999</v>
      </c>
    </row>
    <row r="785" spans="1:13" x14ac:dyDescent="0.25">
      <c r="D785" s="1925" t="s">
        <v>52</v>
      </c>
      <c r="E785" s="1925"/>
      <c r="F785" s="1925"/>
      <c r="G785" s="1925"/>
      <c r="H785" s="1925"/>
      <c r="I785" s="1925"/>
      <c r="J785" s="1918">
        <v>6084.73</v>
      </c>
      <c r="K785" s="1918"/>
      <c r="L785" s="1918">
        <v>18254.189999999999</v>
      </c>
      <c r="M785" s="1918"/>
    </row>
    <row r="786" spans="1:13" ht="42.75" x14ac:dyDescent="0.25">
      <c r="A786" s="404" t="s">
        <v>1789</v>
      </c>
      <c r="B786" s="404" t="s">
        <v>1789</v>
      </c>
      <c r="C786" s="61" t="s">
        <v>1618</v>
      </c>
      <c r="D786" s="61" t="s">
        <v>1619</v>
      </c>
      <c r="E786" s="385" t="s">
        <v>75</v>
      </c>
      <c r="F786" s="386">
        <v>5.8520000000000004E-3</v>
      </c>
      <c r="G786" s="386"/>
      <c r="H786" s="386">
        <v>5.8520000000000004E-3</v>
      </c>
      <c r="I786" s="387">
        <v>72565.31</v>
      </c>
      <c r="J786" s="388">
        <v>0.83</v>
      </c>
      <c r="K786" s="387">
        <v>60229.21</v>
      </c>
      <c r="L786" s="388"/>
      <c r="M786" s="387">
        <v>352.46</v>
      </c>
    </row>
    <row r="787" spans="1:13" x14ac:dyDescent="0.25">
      <c r="D787" s="1925" t="s">
        <v>52</v>
      </c>
      <c r="E787" s="1925"/>
      <c r="F787" s="1925"/>
      <c r="G787" s="1925"/>
      <c r="H787" s="1925"/>
      <c r="I787" s="1925"/>
      <c r="J787" s="1918">
        <v>60228.981544771013</v>
      </c>
      <c r="K787" s="1918"/>
      <c r="L787" s="1918">
        <v>352.46</v>
      </c>
      <c r="M787" s="1918"/>
    </row>
    <row r="788" spans="1:13" ht="71.25" x14ac:dyDescent="0.25">
      <c r="A788" s="404" t="s">
        <v>1807</v>
      </c>
      <c r="B788" s="404" t="s">
        <v>1807</v>
      </c>
      <c r="C788" s="61" t="s">
        <v>2051</v>
      </c>
      <c r="D788" s="61" t="s">
        <v>1520</v>
      </c>
      <c r="E788" s="385" t="s">
        <v>63</v>
      </c>
      <c r="F788" s="386">
        <v>2</v>
      </c>
      <c r="G788" s="386"/>
      <c r="H788" s="386">
        <v>2</v>
      </c>
      <c r="I788" s="387"/>
      <c r="J788" s="388"/>
      <c r="K788" s="387">
        <v>219.89</v>
      </c>
      <c r="L788" s="388"/>
      <c r="M788" s="387">
        <v>439.78</v>
      </c>
    </row>
    <row r="789" spans="1:13" x14ac:dyDescent="0.25">
      <c r="D789" s="1925" t="s">
        <v>52</v>
      </c>
      <c r="E789" s="1925"/>
      <c r="F789" s="1925"/>
      <c r="G789" s="1925"/>
      <c r="H789" s="1925"/>
      <c r="I789" s="1925"/>
      <c r="J789" s="1918">
        <v>219.89</v>
      </c>
      <c r="K789" s="1918"/>
      <c r="L789" s="1918">
        <v>439.78</v>
      </c>
      <c r="M789" s="1918"/>
    </row>
    <row r="790" spans="1:13" ht="57" x14ac:dyDescent="0.25">
      <c r="A790" s="404" t="s">
        <v>1808</v>
      </c>
      <c r="B790" s="404" t="s">
        <v>1808</v>
      </c>
      <c r="C790" s="61" t="s">
        <v>1515</v>
      </c>
      <c r="D790" s="61" t="s">
        <v>1516</v>
      </c>
      <c r="E790" s="385" t="s">
        <v>287</v>
      </c>
      <c r="F790" s="386">
        <v>0.06</v>
      </c>
      <c r="G790" s="386"/>
      <c r="H790" s="386">
        <v>0.06</v>
      </c>
      <c r="I790" s="387">
        <v>2940.8</v>
      </c>
      <c r="J790" s="388">
        <v>1.37</v>
      </c>
      <c r="K790" s="387">
        <v>4028.9</v>
      </c>
      <c r="L790" s="388"/>
      <c r="M790" s="387">
        <v>241.73</v>
      </c>
    </row>
    <row r="791" spans="1:13" x14ac:dyDescent="0.25">
      <c r="D791" s="1925" t="s">
        <v>52</v>
      </c>
      <c r="E791" s="1925"/>
      <c r="F791" s="1925"/>
      <c r="G791" s="1925"/>
      <c r="H791" s="1925"/>
      <c r="I791" s="1925"/>
      <c r="J791" s="1918">
        <v>4028.8333333333335</v>
      </c>
      <c r="K791" s="1918"/>
      <c r="L791" s="1918">
        <v>241.73</v>
      </c>
      <c r="M791" s="1918"/>
    </row>
    <row r="792" spans="1:13" ht="28.5" x14ac:dyDescent="0.25">
      <c r="A792" s="404" t="s">
        <v>1811</v>
      </c>
      <c r="B792" s="404" t="s">
        <v>1811</v>
      </c>
      <c r="C792" s="61" t="s">
        <v>1517</v>
      </c>
      <c r="D792" s="61" t="s">
        <v>1518</v>
      </c>
      <c r="E792" s="385" t="s">
        <v>1438</v>
      </c>
      <c r="F792" s="386">
        <v>0.03</v>
      </c>
      <c r="G792" s="386"/>
      <c r="H792" s="386">
        <v>0.03</v>
      </c>
      <c r="I792" s="387">
        <v>1926.82</v>
      </c>
      <c r="J792" s="388">
        <v>1.47</v>
      </c>
      <c r="K792" s="387">
        <v>2832.43</v>
      </c>
      <c r="L792" s="388"/>
      <c r="M792" s="387">
        <v>84.97</v>
      </c>
    </row>
    <row r="793" spans="1:13" x14ac:dyDescent="0.25">
      <c r="D793" s="1925" t="s">
        <v>52</v>
      </c>
      <c r="E793" s="1925"/>
      <c r="F793" s="1925"/>
      <c r="G793" s="1925"/>
      <c r="H793" s="1925"/>
      <c r="I793" s="1925"/>
      <c r="J793" s="1918">
        <v>2832.3333333333335</v>
      </c>
      <c r="K793" s="1918"/>
      <c r="L793" s="1918">
        <v>84.97</v>
      </c>
      <c r="M793" s="1918"/>
    </row>
    <row r="794" spans="1:13" ht="71.25" x14ac:dyDescent="0.25">
      <c r="A794" s="404" t="s">
        <v>1812</v>
      </c>
      <c r="B794" s="404" t="s">
        <v>1812</v>
      </c>
      <c r="C794" s="61" t="s">
        <v>2048</v>
      </c>
      <c r="D794" s="61" t="s">
        <v>1588</v>
      </c>
      <c r="E794" s="385" t="s">
        <v>28</v>
      </c>
      <c r="F794" s="386">
        <v>0.65</v>
      </c>
      <c r="G794" s="386"/>
      <c r="H794" s="386">
        <v>0.65</v>
      </c>
      <c r="I794" s="387"/>
      <c r="J794" s="388"/>
      <c r="K794" s="387">
        <v>1031.3900000000001</v>
      </c>
      <c r="L794" s="388"/>
      <c r="M794" s="387">
        <v>670.4</v>
      </c>
    </row>
    <row r="795" spans="1:13" x14ac:dyDescent="0.25">
      <c r="D795" s="1925" t="s">
        <v>52</v>
      </c>
      <c r="E795" s="1925"/>
      <c r="F795" s="1925"/>
      <c r="G795" s="1925"/>
      <c r="H795" s="1925"/>
      <c r="I795" s="1925"/>
      <c r="J795" s="1918">
        <v>1031.3846153846152</v>
      </c>
      <c r="K795" s="1918"/>
      <c r="L795" s="1918">
        <v>670.4</v>
      </c>
      <c r="M795" s="1918"/>
    </row>
    <row r="797" spans="1:13" x14ac:dyDescent="0.25">
      <c r="A797" s="389"/>
      <c r="B797" s="389"/>
      <c r="C797" s="390"/>
      <c r="D797" s="1926" t="s">
        <v>1293</v>
      </c>
      <c r="E797" s="1926"/>
      <c r="F797" s="1926"/>
      <c r="G797" s="1926"/>
      <c r="H797" s="1926"/>
      <c r="I797" s="1926"/>
      <c r="J797" s="384"/>
      <c r="K797" s="389"/>
      <c r="L797" s="391"/>
      <c r="M797" s="384">
        <v>581206.43999999983</v>
      </c>
    </row>
    <row r="798" spans="1:13" x14ac:dyDescent="0.25">
      <c r="A798" s="392"/>
      <c r="B798" s="392"/>
      <c r="C798" s="393"/>
      <c r="D798" s="1927" t="s">
        <v>1294</v>
      </c>
      <c r="E798" s="1928"/>
      <c r="F798" s="1928"/>
      <c r="G798" s="1928"/>
      <c r="H798" s="1928"/>
      <c r="I798" s="1928"/>
      <c r="J798" s="381"/>
      <c r="K798" s="392"/>
      <c r="L798" s="380"/>
      <c r="M798" s="381"/>
    </row>
    <row r="799" spans="1:13" x14ac:dyDescent="0.25">
      <c r="A799" s="392"/>
      <c r="B799" s="392"/>
      <c r="C799" s="393"/>
      <c r="D799" s="1928" t="s">
        <v>1295</v>
      </c>
      <c r="E799" s="1928"/>
      <c r="F799" s="1928"/>
      <c r="G799" s="1928"/>
      <c r="H799" s="1928"/>
      <c r="I799" s="1928"/>
      <c r="J799" s="381"/>
      <c r="K799" s="392"/>
      <c r="L799" s="380"/>
      <c r="M799" s="381">
        <v>0</v>
      </c>
    </row>
    <row r="800" spans="1:13" x14ac:dyDescent="0.25">
      <c r="A800" s="392"/>
      <c r="B800" s="392"/>
      <c r="C800" s="393"/>
      <c r="D800" s="1928" t="s">
        <v>1296</v>
      </c>
      <c r="E800" s="1928"/>
      <c r="F800" s="1928"/>
      <c r="G800" s="1928"/>
      <c r="H800" s="1928"/>
      <c r="I800" s="1928"/>
      <c r="J800" s="381"/>
      <c r="K800" s="392"/>
      <c r="L800" s="380"/>
      <c r="M800" s="381">
        <v>0</v>
      </c>
    </row>
    <row r="801" spans="1:13" x14ac:dyDescent="0.25">
      <c r="A801" s="392"/>
      <c r="B801" s="392"/>
      <c r="C801" s="393"/>
      <c r="D801" s="1927" t="s">
        <v>1297</v>
      </c>
      <c r="E801" s="1928"/>
      <c r="F801" s="1928"/>
      <c r="G801" s="1928"/>
      <c r="H801" s="1928"/>
      <c r="I801" s="1928"/>
      <c r="J801" s="381"/>
      <c r="K801" s="392"/>
      <c r="L801" s="380"/>
      <c r="M801" s="381"/>
    </row>
    <row r="802" spans="1:13" x14ac:dyDescent="0.25">
      <c r="A802" s="392"/>
      <c r="B802" s="392"/>
      <c r="C802" s="393"/>
      <c r="D802" s="1928" t="s">
        <v>1296</v>
      </c>
      <c r="E802" s="1928"/>
      <c r="F802" s="1928"/>
      <c r="G802" s="1928"/>
      <c r="H802" s="1928"/>
      <c r="I802" s="1928"/>
      <c r="J802" s="381"/>
      <c r="K802" s="392"/>
      <c r="L802" s="380"/>
      <c r="M802" s="381">
        <v>0</v>
      </c>
    </row>
    <row r="803" spans="1:13" x14ac:dyDescent="0.25">
      <c r="A803" s="392"/>
      <c r="B803" s="392"/>
      <c r="C803" s="393"/>
      <c r="D803" s="1927" t="s">
        <v>1298</v>
      </c>
      <c r="E803" s="1928"/>
      <c r="F803" s="1928"/>
      <c r="G803" s="1928"/>
      <c r="H803" s="1928"/>
      <c r="I803" s="1928"/>
      <c r="J803" s="381"/>
      <c r="K803" s="392"/>
      <c r="L803" s="380"/>
      <c r="M803" s="381"/>
    </row>
    <row r="804" spans="1:13" x14ac:dyDescent="0.25">
      <c r="A804" s="392"/>
      <c r="B804" s="392"/>
      <c r="C804" s="393"/>
      <c r="D804" s="1928" t="s">
        <v>1299</v>
      </c>
      <c r="E804" s="1928"/>
      <c r="F804" s="1928"/>
      <c r="G804" s="1928"/>
      <c r="H804" s="1928"/>
      <c r="I804" s="1928"/>
      <c r="J804" s="381"/>
      <c r="K804" s="392"/>
      <c r="L804" s="380"/>
      <c r="M804" s="381">
        <v>0</v>
      </c>
    </row>
    <row r="805" spans="1:13" x14ac:dyDescent="0.25">
      <c r="A805" s="392"/>
      <c r="B805" s="392"/>
      <c r="C805" s="393"/>
      <c r="D805" s="1928" t="s">
        <v>1300</v>
      </c>
      <c r="E805" s="1928"/>
      <c r="F805" s="1928"/>
      <c r="G805" s="1928"/>
      <c r="H805" s="1928"/>
      <c r="I805" s="1928"/>
      <c r="J805" s="381"/>
      <c r="K805" s="392"/>
      <c r="L805" s="380"/>
      <c r="M805" s="381">
        <v>0</v>
      </c>
    </row>
    <row r="806" spans="1:13" x14ac:dyDescent="0.25">
      <c r="A806" s="392"/>
      <c r="B806" s="392"/>
      <c r="C806" s="393"/>
      <c r="D806" s="1928" t="s">
        <v>1301</v>
      </c>
      <c r="E806" s="1928"/>
      <c r="F806" s="1928"/>
      <c r="G806" s="1928"/>
      <c r="H806" s="1928"/>
      <c r="I806" s="1928"/>
      <c r="J806" s="381"/>
      <c r="K806" s="392"/>
      <c r="L806" s="380"/>
      <c r="M806" s="381">
        <v>581206.43999999983</v>
      </c>
    </row>
    <row r="807" spans="1:13" x14ac:dyDescent="0.25">
      <c r="A807" s="392"/>
      <c r="B807" s="392"/>
      <c r="C807" s="393"/>
      <c r="D807" s="1927" t="s">
        <v>1297</v>
      </c>
      <c r="E807" s="1928"/>
      <c r="F807" s="1928"/>
      <c r="G807" s="1928"/>
      <c r="H807" s="1928"/>
      <c r="I807" s="1928"/>
      <c r="J807" s="381"/>
      <c r="K807" s="392"/>
      <c r="L807" s="380"/>
      <c r="M807" s="381"/>
    </row>
    <row r="808" spans="1:13" x14ac:dyDescent="0.25">
      <c r="A808" s="392"/>
      <c r="B808" s="392"/>
      <c r="C808" s="393"/>
      <c r="D808" s="1928" t="s">
        <v>1302</v>
      </c>
      <c r="E808" s="1928"/>
      <c r="F808" s="1928"/>
      <c r="G808" s="1928"/>
      <c r="H808" s="1928"/>
      <c r="I808" s="1928"/>
      <c r="J808" s="381"/>
      <c r="K808" s="392"/>
      <c r="L808" s="380"/>
      <c r="M808" s="381">
        <v>581206.43999999983</v>
      </c>
    </row>
    <row r="809" spans="1:13" x14ac:dyDescent="0.25">
      <c r="A809" s="392"/>
      <c r="B809" s="392"/>
      <c r="C809" s="393"/>
      <c r="D809" s="1928" t="s">
        <v>1303</v>
      </c>
      <c r="E809" s="1928"/>
      <c r="F809" s="1928"/>
      <c r="G809" s="1928"/>
      <c r="H809" s="1928"/>
      <c r="I809" s="1928"/>
      <c r="J809" s="381"/>
      <c r="K809" s="392"/>
      <c r="L809" s="380"/>
      <c r="M809" s="381">
        <v>0</v>
      </c>
    </row>
    <row r="810" spans="1:13" x14ac:dyDescent="0.25">
      <c r="A810" s="392"/>
      <c r="B810" s="392"/>
      <c r="C810" s="393"/>
      <c r="D810" s="1928" t="s">
        <v>1304</v>
      </c>
      <c r="E810" s="1928"/>
      <c r="F810" s="1928"/>
      <c r="G810" s="1928"/>
      <c r="H810" s="1928"/>
      <c r="I810" s="1928"/>
      <c r="J810" s="381"/>
      <c r="K810" s="392"/>
      <c r="L810" s="380"/>
      <c r="M810" s="381">
        <v>0</v>
      </c>
    </row>
    <row r="811" spans="1:13" x14ac:dyDescent="0.25">
      <c r="A811" s="392"/>
      <c r="B811" s="392"/>
      <c r="C811" s="393"/>
      <c r="D811" s="1928" t="s">
        <v>1305</v>
      </c>
      <c r="E811" s="1928"/>
      <c r="F811" s="1928"/>
      <c r="G811" s="1928"/>
      <c r="H811" s="1928"/>
      <c r="I811" s="1928"/>
      <c r="J811" s="381"/>
      <c r="K811" s="392"/>
      <c r="L811" s="380"/>
      <c r="M811" s="381">
        <v>0</v>
      </c>
    </row>
    <row r="812" spans="1:13" x14ac:dyDescent="0.25">
      <c r="A812" s="392"/>
      <c r="B812" s="392"/>
      <c r="C812" s="393"/>
      <c r="D812" s="1928" t="s">
        <v>1306</v>
      </c>
      <c r="E812" s="1928"/>
      <c r="F812" s="1928"/>
      <c r="G812" s="1928"/>
      <c r="H812" s="1928"/>
      <c r="I812" s="1928"/>
      <c r="J812" s="381"/>
      <c r="K812" s="392"/>
      <c r="L812" s="380"/>
      <c r="M812" s="381">
        <v>0</v>
      </c>
    </row>
    <row r="813" spans="1:13" x14ac:dyDescent="0.25">
      <c r="A813" s="392"/>
      <c r="B813" s="392"/>
      <c r="C813" s="393"/>
      <c r="D813" s="1928" t="s">
        <v>1307</v>
      </c>
      <c r="E813" s="1928"/>
      <c r="F813" s="1928"/>
      <c r="G813" s="1928"/>
      <c r="H813" s="1928"/>
      <c r="I813" s="1928"/>
      <c r="J813" s="381"/>
      <c r="K813" s="392"/>
      <c r="L813" s="380"/>
      <c r="M813" s="381">
        <v>0</v>
      </c>
    </row>
    <row r="814" spans="1:13" x14ac:dyDescent="0.25">
      <c r="A814" s="392"/>
      <c r="B814" s="392"/>
      <c r="C814" s="393"/>
      <c r="D814" s="1928" t="s">
        <v>683</v>
      </c>
      <c r="E814" s="1928"/>
      <c r="F814" s="1928"/>
      <c r="G814" s="1928"/>
      <c r="H814" s="1928"/>
      <c r="I814" s="1928"/>
      <c r="J814" s="381"/>
      <c r="K814" s="392"/>
      <c r="L814" s="380"/>
      <c r="M814" s="381">
        <v>0</v>
      </c>
    </row>
    <row r="815" spans="1:13" x14ac:dyDescent="0.25">
      <c r="A815" s="392"/>
      <c r="B815" s="392"/>
      <c r="C815" s="393"/>
      <c r="D815" s="1927" t="s">
        <v>1294</v>
      </c>
      <c r="E815" s="1928"/>
      <c r="F815" s="1928"/>
      <c r="G815" s="1928"/>
      <c r="H815" s="1928"/>
      <c r="I815" s="1928"/>
      <c r="J815" s="381"/>
      <c r="K815" s="392"/>
      <c r="L815" s="380"/>
      <c r="M815" s="381"/>
    </row>
    <row r="816" spans="1:13" x14ac:dyDescent="0.25">
      <c r="A816" s="392"/>
      <c r="B816" s="392"/>
      <c r="C816" s="393"/>
      <c r="D816" s="1928" t="s">
        <v>1308</v>
      </c>
      <c r="E816" s="1928"/>
      <c r="F816" s="1928"/>
      <c r="G816" s="1928"/>
      <c r="H816" s="1928"/>
      <c r="I816" s="1928"/>
      <c r="J816" s="381"/>
      <c r="K816" s="392"/>
      <c r="L816" s="380"/>
      <c r="M816" s="381">
        <v>0</v>
      </c>
    </row>
    <row r="817" spans="1:13" x14ac:dyDescent="0.25">
      <c r="A817" s="392"/>
      <c r="B817" s="392"/>
      <c r="C817" s="393"/>
      <c r="D817" s="1928" t="s">
        <v>1309</v>
      </c>
      <c r="E817" s="1928"/>
      <c r="F817" s="1928"/>
      <c r="G817" s="1928"/>
      <c r="H817" s="1928"/>
      <c r="I817" s="1928"/>
      <c r="J817" s="381"/>
      <c r="K817" s="392"/>
      <c r="L817" s="380"/>
      <c r="M817" s="381">
        <v>0</v>
      </c>
    </row>
    <row r="818" spans="1:13" x14ac:dyDescent="0.25">
      <c r="A818" s="392"/>
      <c r="B818" s="392"/>
      <c r="C818" s="393"/>
      <c r="D818" s="1928" t="s">
        <v>1310</v>
      </c>
      <c r="E818" s="1928"/>
      <c r="F818" s="1928"/>
      <c r="G818" s="1928"/>
      <c r="H818" s="1928"/>
      <c r="I818" s="1928"/>
      <c r="J818" s="381"/>
      <c r="K818" s="392"/>
      <c r="L818" s="380"/>
      <c r="M818" s="381"/>
    </row>
    <row r="819" spans="1:13" x14ac:dyDescent="0.25">
      <c r="A819" s="392"/>
      <c r="B819" s="392"/>
      <c r="C819" s="393"/>
      <c r="D819" s="1928" t="s">
        <v>1311</v>
      </c>
      <c r="E819" s="1928"/>
      <c r="F819" s="1928"/>
      <c r="G819" s="1928"/>
      <c r="H819" s="1928"/>
      <c r="I819" s="1928"/>
      <c r="J819" s="381"/>
      <c r="K819" s="392"/>
      <c r="L819" s="380"/>
      <c r="M819" s="381">
        <v>0</v>
      </c>
    </row>
    <row r="820" spans="1:13" x14ac:dyDescent="0.25">
      <c r="A820" s="389"/>
      <c r="B820" s="389"/>
      <c r="C820" s="390"/>
      <c r="D820" s="1926" t="s">
        <v>1312</v>
      </c>
      <c r="E820" s="1926"/>
      <c r="F820" s="1926"/>
      <c r="G820" s="1926"/>
      <c r="H820" s="1926"/>
      <c r="I820" s="1926"/>
      <c r="J820" s="384"/>
      <c r="K820" s="389"/>
      <c r="L820" s="391"/>
      <c r="M820" s="384">
        <v>581206.43999999983</v>
      </c>
    </row>
    <row r="821" spans="1:13" x14ac:dyDescent="0.25">
      <c r="A821" s="392"/>
      <c r="B821" s="392"/>
      <c r="C821" s="393"/>
      <c r="D821" s="1927" t="s">
        <v>1313</v>
      </c>
      <c r="E821" s="1928"/>
      <c r="F821" s="1928"/>
      <c r="G821" s="1928"/>
      <c r="H821" s="1928"/>
      <c r="I821" s="1928"/>
      <c r="J821" s="381"/>
      <c r="K821" s="392"/>
      <c r="L821" s="380"/>
      <c r="M821" s="381"/>
    </row>
    <row r="822" spans="1:13" x14ac:dyDescent="0.25">
      <c r="A822" s="392"/>
      <c r="B822" s="392"/>
      <c r="C822" s="393"/>
      <c r="D822" s="1928" t="s">
        <v>1314</v>
      </c>
      <c r="E822" s="1928"/>
      <c r="F822" s="1928"/>
      <c r="G822" s="1928"/>
      <c r="H822" s="1928"/>
      <c r="I822" s="1928"/>
      <c r="J822" s="381"/>
      <c r="K822" s="392"/>
      <c r="L822" s="380"/>
      <c r="M822" s="381">
        <v>481144.20000000019</v>
      </c>
    </row>
    <row r="823" spans="1:13" x14ac:dyDescent="0.25">
      <c r="A823" s="392"/>
      <c r="B823" s="392"/>
      <c r="C823" s="393"/>
      <c r="D823" s="1928" t="s">
        <v>1315</v>
      </c>
      <c r="E823" s="1928"/>
      <c r="F823" s="1928"/>
      <c r="G823" s="1928"/>
      <c r="H823" s="1928"/>
      <c r="I823" s="1928"/>
      <c r="J823" s="381"/>
      <c r="K823" s="392"/>
      <c r="L823" s="380"/>
      <c r="M823" s="381">
        <v>0</v>
      </c>
    </row>
    <row r="824" spans="1:13" x14ac:dyDescent="0.25">
      <c r="A824" s="392"/>
      <c r="B824" s="392"/>
      <c r="C824" s="393"/>
      <c r="D824" s="1928" t="s">
        <v>1316</v>
      </c>
      <c r="E824" s="1928"/>
      <c r="F824" s="1928"/>
      <c r="G824" s="1944"/>
      <c r="H824" s="383">
        <v>0</v>
      </c>
      <c r="I824" s="392"/>
      <c r="J824" s="392"/>
      <c r="K824" s="392"/>
      <c r="L824" s="392"/>
      <c r="M824" s="392"/>
    </row>
    <row r="825" spans="1:13" x14ac:dyDescent="0.25">
      <c r="A825" s="392"/>
      <c r="B825" s="392"/>
      <c r="C825" s="393"/>
      <c r="D825" s="1928" t="s">
        <v>1317</v>
      </c>
      <c r="E825" s="1928"/>
      <c r="F825" s="1928"/>
      <c r="G825" s="1944"/>
      <c r="H825" s="383">
        <v>0</v>
      </c>
      <c r="I825" s="392"/>
      <c r="J825" s="392"/>
      <c r="K825" s="392"/>
      <c r="L825" s="392"/>
      <c r="M825" s="392"/>
    </row>
    <row r="828" spans="1:13" x14ac:dyDescent="0.25">
      <c r="A828" s="394"/>
      <c r="B828" s="394"/>
      <c r="C828" s="395"/>
      <c r="D828" s="1929" t="s">
        <v>1569</v>
      </c>
      <c r="E828" s="1929"/>
      <c r="F828" s="1929"/>
      <c r="G828" s="1929"/>
      <c r="H828" s="1929"/>
      <c r="I828" s="1929"/>
      <c r="J828" s="406"/>
      <c r="K828" s="394"/>
      <c r="L828" s="396"/>
      <c r="M828" s="406"/>
    </row>
    <row r="830" spans="1:13" x14ac:dyDescent="0.25">
      <c r="A830" s="389"/>
      <c r="B830" s="389"/>
      <c r="C830" s="390"/>
      <c r="D830" s="1926" t="s">
        <v>1319</v>
      </c>
      <c r="E830" s="1926"/>
      <c r="F830" s="1926"/>
      <c r="G830" s="1926"/>
      <c r="H830" s="1926"/>
      <c r="I830" s="1926"/>
      <c r="J830" s="384"/>
      <c r="K830" s="389"/>
      <c r="L830" s="391"/>
      <c r="M830" s="384">
        <v>800442.6100000001</v>
      </c>
    </row>
    <row r="831" spans="1:13" x14ac:dyDescent="0.25">
      <c r="A831" s="392"/>
      <c r="B831" s="392"/>
      <c r="C831" s="393"/>
      <c r="D831" s="1927" t="s">
        <v>1294</v>
      </c>
      <c r="E831" s="1928"/>
      <c r="F831" s="1928"/>
      <c r="G831" s="1928"/>
      <c r="H831" s="1928"/>
      <c r="I831" s="1928"/>
      <c r="J831" s="381"/>
      <c r="K831" s="392"/>
      <c r="L831" s="380"/>
      <c r="M831" s="381"/>
    </row>
    <row r="832" spans="1:13" x14ac:dyDescent="0.25">
      <c r="A832" s="392"/>
      <c r="B832" s="392"/>
      <c r="C832" s="393"/>
      <c r="D832" s="1928" t="s">
        <v>1320</v>
      </c>
      <c r="E832" s="1928"/>
      <c r="F832" s="1928"/>
      <c r="G832" s="1928"/>
      <c r="H832" s="1928"/>
      <c r="I832" s="1928"/>
      <c r="J832" s="381"/>
      <c r="K832" s="392"/>
      <c r="L832" s="380"/>
      <c r="M832" s="381">
        <v>644591.92000000016</v>
      </c>
    </row>
    <row r="833" spans="1:13" x14ac:dyDescent="0.25">
      <c r="A833" s="392"/>
      <c r="B833" s="392"/>
      <c r="C833" s="393"/>
      <c r="D833" s="1927" t="s">
        <v>1294</v>
      </c>
      <c r="E833" s="1928"/>
      <c r="F833" s="1928"/>
      <c r="G833" s="1928"/>
      <c r="H833" s="1928"/>
      <c r="I833" s="1928"/>
      <c r="J833" s="381"/>
      <c r="K833" s="392"/>
      <c r="L833" s="380"/>
      <c r="M833" s="381"/>
    </row>
    <row r="834" spans="1:13" x14ac:dyDescent="0.25">
      <c r="A834" s="392"/>
      <c r="B834" s="392"/>
      <c r="C834" s="393"/>
      <c r="D834" s="1928" t="s">
        <v>1321</v>
      </c>
      <c r="E834" s="1928"/>
      <c r="F834" s="1928"/>
      <c r="G834" s="1928"/>
      <c r="H834" s="1928"/>
      <c r="I834" s="1928"/>
      <c r="J834" s="381"/>
      <c r="K834" s="392"/>
      <c r="L834" s="380"/>
      <c r="M834" s="381">
        <v>76909.539999999994</v>
      </c>
    </row>
    <row r="835" spans="1:13" x14ac:dyDescent="0.25">
      <c r="A835" s="392"/>
      <c r="B835" s="392"/>
      <c r="C835" s="393"/>
      <c r="D835" s="1928" t="s">
        <v>1296</v>
      </c>
      <c r="E835" s="1928"/>
      <c r="F835" s="1928"/>
      <c r="G835" s="1928"/>
      <c r="H835" s="1928"/>
      <c r="I835" s="1928"/>
      <c r="J835" s="381"/>
      <c r="K835" s="392"/>
      <c r="L835" s="380"/>
      <c r="M835" s="381">
        <v>69560.36</v>
      </c>
    </row>
    <row r="836" spans="1:13" x14ac:dyDescent="0.25">
      <c r="A836" s="392"/>
      <c r="B836" s="392"/>
      <c r="C836" s="393"/>
      <c r="D836" s="1927" t="s">
        <v>1297</v>
      </c>
      <c r="E836" s="1928"/>
      <c r="F836" s="1928"/>
      <c r="G836" s="1928"/>
      <c r="H836" s="1928"/>
      <c r="I836" s="1928"/>
      <c r="J836" s="381"/>
      <c r="K836" s="392"/>
      <c r="L836" s="380"/>
      <c r="M836" s="381"/>
    </row>
    <row r="837" spans="1:13" x14ac:dyDescent="0.25">
      <c r="A837" s="392"/>
      <c r="B837" s="392"/>
      <c r="C837" s="393"/>
      <c r="D837" s="1928" t="s">
        <v>1296</v>
      </c>
      <c r="E837" s="1928"/>
      <c r="F837" s="1928"/>
      <c r="G837" s="1928"/>
      <c r="H837" s="1928"/>
      <c r="I837" s="1928"/>
      <c r="J837" s="381"/>
      <c r="K837" s="392"/>
      <c r="L837" s="380"/>
      <c r="M837" s="381">
        <v>47356.79</v>
      </c>
    </row>
    <row r="838" spans="1:13" x14ac:dyDescent="0.25">
      <c r="A838" s="392"/>
      <c r="B838" s="392"/>
      <c r="C838" s="393"/>
      <c r="D838" s="1927" t="s">
        <v>1298</v>
      </c>
      <c r="E838" s="1928"/>
      <c r="F838" s="1928"/>
      <c r="G838" s="1928"/>
      <c r="H838" s="1928"/>
      <c r="I838" s="1928"/>
      <c r="J838" s="381"/>
      <c r="K838" s="392"/>
      <c r="L838" s="380"/>
      <c r="M838" s="381"/>
    </row>
    <row r="839" spans="1:13" x14ac:dyDescent="0.25">
      <c r="A839" s="392"/>
      <c r="B839" s="392"/>
      <c r="C839" s="393"/>
      <c r="D839" s="1928" t="s">
        <v>1299</v>
      </c>
      <c r="E839" s="1928"/>
      <c r="F839" s="1928"/>
      <c r="G839" s="1928"/>
      <c r="H839" s="1928"/>
      <c r="I839" s="1928"/>
      <c r="J839" s="381"/>
      <c r="K839" s="392"/>
      <c r="L839" s="380"/>
      <c r="M839" s="381">
        <v>22203.569999999996</v>
      </c>
    </row>
    <row r="840" spans="1:13" x14ac:dyDescent="0.25">
      <c r="A840" s="392"/>
      <c r="B840" s="392"/>
      <c r="C840" s="393"/>
      <c r="D840" s="1928" t="s">
        <v>1300</v>
      </c>
      <c r="E840" s="1928"/>
      <c r="F840" s="1928"/>
      <c r="G840" s="1928"/>
      <c r="H840" s="1928"/>
      <c r="I840" s="1928"/>
      <c r="J840" s="381"/>
      <c r="K840" s="392"/>
      <c r="L840" s="380"/>
      <c r="M840" s="381">
        <v>0</v>
      </c>
    </row>
    <row r="841" spans="1:13" x14ac:dyDescent="0.25">
      <c r="A841" s="392"/>
      <c r="B841" s="392"/>
      <c r="C841" s="393"/>
      <c r="D841" s="1928" t="s">
        <v>1301</v>
      </c>
      <c r="E841" s="1928"/>
      <c r="F841" s="1928"/>
      <c r="G841" s="1928"/>
      <c r="H841" s="1928"/>
      <c r="I841" s="1928"/>
      <c r="J841" s="381"/>
      <c r="K841" s="392"/>
      <c r="L841" s="380"/>
      <c r="M841" s="381">
        <v>498122.02000000014</v>
      </c>
    </row>
    <row r="842" spans="1:13" x14ac:dyDescent="0.25">
      <c r="A842" s="392"/>
      <c r="B842" s="392"/>
      <c r="C842" s="393"/>
      <c r="D842" s="1927" t="s">
        <v>1297</v>
      </c>
      <c r="E842" s="1928"/>
      <c r="F842" s="1928"/>
      <c r="G842" s="1928"/>
      <c r="H842" s="1928"/>
      <c r="I842" s="1928"/>
      <c r="J842" s="381"/>
      <c r="K842" s="392"/>
      <c r="L842" s="380"/>
      <c r="M842" s="381"/>
    </row>
    <row r="843" spans="1:13" x14ac:dyDescent="0.25">
      <c r="A843" s="392"/>
      <c r="B843" s="392"/>
      <c r="C843" s="393"/>
      <c r="D843" s="1928" t="s">
        <v>1302</v>
      </c>
      <c r="E843" s="1928"/>
      <c r="F843" s="1928"/>
      <c r="G843" s="1928"/>
      <c r="H843" s="1928"/>
      <c r="I843" s="1928"/>
      <c r="J843" s="381"/>
      <c r="K843" s="392"/>
      <c r="L843" s="380"/>
      <c r="M843" s="381">
        <v>498122.02000000014</v>
      </c>
    </row>
    <row r="844" spans="1:13" x14ac:dyDescent="0.25">
      <c r="A844" s="392"/>
      <c r="B844" s="392"/>
      <c r="C844" s="393"/>
      <c r="D844" s="1928" t="s">
        <v>1303</v>
      </c>
      <c r="E844" s="1928"/>
      <c r="F844" s="1928"/>
      <c r="G844" s="1928"/>
      <c r="H844" s="1928"/>
      <c r="I844" s="1928"/>
      <c r="J844" s="381"/>
      <c r="K844" s="392"/>
      <c r="L844" s="380"/>
      <c r="M844" s="381">
        <v>0</v>
      </c>
    </row>
    <row r="845" spans="1:13" x14ac:dyDescent="0.25">
      <c r="A845" s="392"/>
      <c r="B845" s="392"/>
      <c r="C845" s="393"/>
      <c r="D845" s="1928" t="s">
        <v>1304</v>
      </c>
      <c r="E845" s="1928"/>
      <c r="F845" s="1928"/>
      <c r="G845" s="1928"/>
      <c r="H845" s="1928"/>
      <c r="I845" s="1928"/>
      <c r="J845" s="381"/>
      <c r="K845" s="392"/>
      <c r="L845" s="380"/>
      <c r="M845" s="381">
        <v>0</v>
      </c>
    </row>
    <row r="846" spans="1:13" x14ac:dyDescent="0.25">
      <c r="A846" s="392"/>
      <c r="B846" s="392"/>
      <c r="C846" s="393"/>
      <c r="D846" s="1928" t="s">
        <v>1322</v>
      </c>
      <c r="E846" s="1928"/>
      <c r="F846" s="1928"/>
      <c r="G846" s="1928"/>
      <c r="H846" s="1928"/>
      <c r="I846" s="1928"/>
      <c r="J846" s="381"/>
      <c r="K846" s="392"/>
      <c r="L846" s="380"/>
      <c r="M846" s="381">
        <v>99113.109999999986</v>
      </c>
    </row>
    <row r="847" spans="1:13" x14ac:dyDescent="0.25">
      <c r="A847" s="392"/>
      <c r="B847" s="392"/>
      <c r="C847" s="393"/>
      <c r="D847" s="1928" t="s">
        <v>1323</v>
      </c>
      <c r="E847" s="1928"/>
      <c r="F847" s="1928"/>
      <c r="G847" s="1928"/>
      <c r="H847" s="1928"/>
      <c r="I847" s="1928"/>
      <c r="J847" s="381"/>
      <c r="K847" s="392"/>
      <c r="L847" s="380"/>
      <c r="M847" s="381">
        <v>99760.859999999986</v>
      </c>
    </row>
    <row r="848" spans="1:13" x14ac:dyDescent="0.25">
      <c r="A848" s="392"/>
      <c r="B848" s="392"/>
      <c r="C848" s="393"/>
      <c r="D848" s="1928" t="s">
        <v>1324</v>
      </c>
      <c r="E848" s="1928"/>
      <c r="F848" s="1928"/>
      <c r="G848" s="1928"/>
      <c r="H848" s="1928"/>
      <c r="I848" s="1928"/>
      <c r="J848" s="381"/>
      <c r="K848" s="392"/>
      <c r="L848" s="380"/>
      <c r="M848" s="381">
        <v>56089.829999999987</v>
      </c>
    </row>
    <row r="850" spans="1:13" x14ac:dyDescent="0.25">
      <c r="A850" s="389"/>
      <c r="B850" s="389"/>
      <c r="C850" s="390"/>
      <c r="D850" s="1926" t="s">
        <v>1325</v>
      </c>
      <c r="E850" s="1926"/>
      <c r="F850" s="1926"/>
      <c r="G850" s="1926"/>
      <c r="H850" s="1926"/>
      <c r="I850" s="1926"/>
      <c r="J850" s="384"/>
      <c r="K850" s="389"/>
      <c r="L850" s="391"/>
      <c r="M850" s="384">
        <v>87646.749999999985</v>
      </c>
    </row>
    <row r="851" spans="1:13" x14ac:dyDescent="0.25">
      <c r="A851" s="392"/>
      <c r="B851" s="392"/>
      <c r="C851" s="393"/>
      <c r="D851" s="1927" t="s">
        <v>1294</v>
      </c>
      <c r="E851" s="1928"/>
      <c r="F851" s="1928"/>
      <c r="G851" s="1928"/>
      <c r="H851" s="1928"/>
      <c r="I851" s="1928"/>
      <c r="J851" s="381"/>
      <c r="K851" s="392"/>
      <c r="L851" s="380"/>
      <c r="M851" s="381"/>
    </row>
    <row r="852" spans="1:13" x14ac:dyDescent="0.25">
      <c r="A852" s="392"/>
      <c r="B852" s="392"/>
      <c r="C852" s="393"/>
      <c r="D852" s="1928" t="s">
        <v>1320</v>
      </c>
      <c r="E852" s="1928"/>
      <c r="F852" s="1928"/>
      <c r="G852" s="1928"/>
      <c r="H852" s="1928"/>
      <c r="I852" s="1928"/>
      <c r="J852" s="381"/>
      <c r="K852" s="392"/>
      <c r="L852" s="380"/>
      <c r="M852" s="381">
        <v>86061.76999999999</v>
      </c>
    </row>
    <row r="853" spans="1:13" x14ac:dyDescent="0.25">
      <c r="A853" s="392"/>
      <c r="B853" s="392"/>
      <c r="C853" s="393"/>
      <c r="D853" s="1927" t="s">
        <v>1294</v>
      </c>
      <c r="E853" s="1928"/>
      <c r="F853" s="1928"/>
      <c r="G853" s="1928"/>
      <c r="H853" s="1928"/>
      <c r="I853" s="1928"/>
      <c r="J853" s="381"/>
      <c r="K853" s="392"/>
      <c r="L853" s="380"/>
      <c r="M853" s="381"/>
    </row>
    <row r="854" spans="1:13" x14ac:dyDescent="0.25">
      <c r="A854" s="392"/>
      <c r="B854" s="392"/>
      <c r="C854" s="393"/>
      <c r="D854" s="1928" t="s">
        <v>1321</v>
      </c>
      <c r="E854" s="1928"/>
      <c r="F854" s="1928"/>
      <c r="G854" s="1928"/>
      <c r="H854" s="1928"/>
      <c r="I854" s="1928"/>
      <c r="J854" s="381"/>
      <c r="K854" s="392"/>
      <c r="L854" s="380"/>
      <c r="M854" s="381">
        <v>1070.93</v>
      </c>
    </row>
    <row r="855" spans="1:13" x14ac:dyDescent="0.25">
      <c r="A855" s="392"/>
      <c r="B855" s="392"/>
      <c r="C855" s="393"/>
      <c r="D855" s="1928" t="s">
        <v>1296</v>
      </c>
      <c r="E855" s="1928"/>
      <c r="F855" s="1928"/>
      <c r="G855" s="1928"/>
      <c r="H855" s="1928"/>
      <c r="I855" s="1928"/>
      <c r="J855" s="381"/>
      <c r="K855" s="392"/>
      <c r="L855" s="380"/>
      <c r="M855" s="381">
        <v>0</v>
      </c>
    </row>
    <row r="856" spans="1:13" x14ac:dyDescent="0.25">
      <c r="A856" s="392"/>
      <c r="B856" s="392"/>
      <c r="C856" s="393"/>
      <c r="D856" s="1927" t="s">
        <v>1297</v>
      </c>
      <c r="E856" s="1928"/>
      <c r="F856" s="1928"/>
      <c r="G856" s="1928"/>
      <c r="H856" s="1928"/>
      <c r="I856" s="1928"/>
      <c r="J856" s="381"/>
      <c r="K856" s="392"/>
      <c r="L856" s="380"/>
      <c r="M856" s="381"/>
    </row>
    <row r="857" spans="1:13" x14ac:dyDescent="0.25">
      <c r="A857" s="392"/>
      <c r="B857" s="392"/>
      <c r="C857" s="393"/>
      <c r="D857" s="1928" t="s">
        <v>1296</v>
      </c>
      <c r="E857" s="1928"/>
      <c r="F857" s="1928"/>
      <c r="G857" s="1928"/>
      <c r="H857" s="1928"/>
      <c r="I857" s="1928"/>
      <c r="J857" s="381"/>
      <c r="K857" s="392"/>
      <c r="L857" s="380"/>
      <c r="M857" s="381">
        <v>0</v>
      </c>
    </row>
    <row r="858" spans="1:13" x14ac:dyDescent="0.25">
      <c r="A858" s="392"/>
      <c r="B858" s="392"/>
      <c r="C858" s="393"/>
      <c r="D858" s="1927" t="s">
        <v>1298</v>
      </c>
      <c r="E858" s="1928"/>
      <c r="F858" s="1928"/>
      <c r="G858" s="1928"/>
      <c r="H858" s="1928"/>
      <c r="I858" s="1928"/>
      <c r="J858" s="381"/>
      <c r="K858" s="392"/>
      <c r="L858" s="380"/>
      <c r="M858" s="381"/>
    </row>
    <row r="859" spans="1:13" x14ac:dyDescent="0.25">
      <c r="A859" s="392"/>
      <c r="B859" s="392"/>
      <c r="C859" s="393"/>
      <c r="D859" s="1928" t="s">
        <v>1299</v>
      </c>
      <c r="E859" s="1928"/>
      <c r="F859" s="1928"/>
      <c r="G859" s="1928"/>
      <c r="H859" s="1928"/>
      <c r="I859" s="1928"/>
      <c r="J859" s="381"/>
      <c r="K859" s="392"/>
      <c r="L859" s="380"/>
      <c r="M859" s="381">
        <v>0</v>
      </c>
    </row>
    <row r="860" spans="1:13" x14ac:dyDescent="0.25">
      <c r="A860" s="392"/>
      <c r="B860" s="392"/>
      <c r="C860" s="393"/>
      <c r="D860" s="1928" t="s">
        <v>1300</v>
      </c>
      <c r="E860" s="1928"/>
      <c r="F860" s="1928"/>
      <c r="G860" s="1928"/>
      <c r="H860" s="1928"/>
      <c r="I860" s="1928"/>
      <c r="J860" s="381"/>
      <c r="K860" s="392"/>
      <c r="L860" s="380"/>
      <c r="M860" s="381">
        <v>0</v>
      </c>
    </row>
    <row r="861" spans="1:13" x14ac:dyDescent="0.25">
      <c r="A861" s="392"/>
      <c r="B861" s="392"/>
      <c r="C861" s="393"/>
      <c r="D861" s="1928" t="s">
        <v>1301</v>
      </c>
      <c r="E861" s="1928"/>
      <c r="F861" s="1928"/>
      <c r="G861" s="1928"/>
      <c r="H861" s="1928"/>
      <c r="I861" s="1928"/>
      <c r="J861" s="381"/>
      <c r="K861" s="392"/>
      <c r="L861" s="380"/>
      <c r="M861" s="381">
        <v>84990.84</v>
      </c>
    </row>
    <row r="862" spans="1:13" x14ac:dyDescent="0.25">
      <c r="A862" s="392"/>
      <c r="B862" s="392"/>
      <c r="C862" s="393"/>
      <c r="D862" s="1927" t="s">
        <v>1297</v>
      </c>
      <c r="E862" s="1928"/>
      <c r="F862" s="1928"/>
      <c r="G862" s="1928"/>
      <c r="H862" s="1928"/>
      <c r="I862" s="1928"/>
      <c r="J862" s="381"/>
      <c r="K862" s="392"/>
      <c r="L862" s="380"/>
      <c r="M862" s="381"/>
    </row>
    <row r="863" spans="1:13" x14ac:dyDescent="0.25">
      <c r="A863" s="392"/>
      <c r="B863" s="392"/>
      <c r="C863" s="393"/>
      <c r="D863" s="1928" t="s">
        <v>1302</v>
      </c>
      <c r="E863" s="1928"/>
      <c r="F863" s="1928"/>
      <c r="G863" s="1928"/>
      <c r="H863" s="1928"/>
      <c r="I863" s="1928"/>
      <c r="J863" s="381"/>
      <c r="K863" s="392"/>
      <c r="L863" s="380"/>
      <c r="M863" s="381">
        <v>84990.84</v>
      </c>
    </row>
    <row r="864" spans="1:13" x14ac:dyDescent="0.25">
      <c r="A864" s="392"/>
      <c r="B864" s="392"/>
      <c r="C864" s="393"/>
      <c r="D864" s="1928" t="s">
        <v>1303</v>
      </c>
      <c r="E864" s="1928"/>
      <c r="F864" s="1928"/>
      <c r="G864" s="1928"/>
      <c r="H864" s="1928"/>
      <c r="I864" s="1928"/>
      <c r="J864" s="381"/>
      <c r="K864" s="392"/>
      <c r="L864" s="380"/>
      <c r="M864" s="381">
        <v>0</v>
      </c>
    </row>
    <row r="865" spans="1:13" x14ac:dyDescent="0.25">
      <c r="A865" s="392"/>
      <c r="B865" s="392"/>
      <c r="C865" s="393"/>
      <c r="D865" s="1928" t="s">
        <v>1304</v>
      </c>
      <c r="E865" s="1928"/>
      <c r="F865" s="1928"/>
      <c r="G865" s="1928"/>
      <c r="H865" s="1928"/>
      <c r="I865" s="1928"/>
      <c r="J865" s="381"/>
      <c r="K865" s="392"/>
      <c r="L865" s="380"/>
      <c r="M865" s="381">
        <v>0</v>
      </c>
    </row>
    <row r="866" spans="1:13" x14ac:dyDescent="0.25">
      <c r="A866" s="392"/>
      <c r="B866" s="392"/>
      <c r="C866" s="393"/>
      <c r="D866" s="1928" t="s">
        <v>1322</v>
      </c>
      <c r="E866" s="1928"/>
      <c r="F866" s="1928"/>
      <c r="G866" s="1928"/>
      <c r="H866" s="1928"/>
      <c r="I866" s="1928"/>
      <c r="J866" s="381"/>
      <c r="K866" s="392"/>
      <c r="L866" s="380"/>
      <c r="M866" s="381">
        <v>1070.93</v>
      </c>
    </row>
    <row r="867" spans="1:13" x14ac:dyDescent="0.25">
      <c r="A867" s="392"/>
      <c r="B867" s="392"/>
      <c r="C867" s="393"/>
      <c r="D867" s="1928" t="s">
        <v>1323</v>
      </c>
      <c r="E867" s="1928"/>
      <c r="F867" s="1928"/>
      <c r="G867" s="1928"/>
      <c r="H867" s="1928"/>
      <c r="I867" s="1928"/>
      <c r="J867" s="381"/>
      <c r="K867" s="392"/>
      <c r="L867" s="380"/>
      <c r="M867" s="381">
        <v>1038.81</v>
      </c>
    </row>
    <row r="868" spans="1:13" x14ac:dyDescent="0.25">
      <c r="A868" s="392"/>
      <c r="B868" s="392"/>
      <c r="C868" s="393"/>
      <c r="D868" s="1928" t="s">
        <v>1324</v>
      </c>
      <c r="E868" s="1928"/>
      <c r="F868" s="1928"/>
      <c r="G868" s="1928"/>
      <c r="H868" s="1928"/>
      <c r="I868" s="1928"/>
      <c r="J868" s="381"/>
      <c r="K868" s="392"/>
      <c r="L868" s="380"/>
      <c r="M868" s="381">
        <v>546.17000000000007</v>
      </c>
    </row>
    <row r="870" spans="1:13" x14ac:dyDescent="0.25">
      <c r="A870" s="389"/>
      <c r="B870" s="389"/>
      <c r="C870" s="390"/>
      <c r="D870" s="1926" t="s">
        <v>1326</v>
      </c>
      <c r="E870" s="1926"/>
      <c r="F870" s="1926"/>
      <c r="G870" s="1926"/>
      <c r="H870" s="1926"/>
      <c r="I870" s="1926"/>
      <c r="J870" s="384"/>
      <c r="K870" s="389"/>
      <c r="L870" s="391"/>
      <c r="M870" s="384">
        <v>348518.1</v>
      </c>
    </row>
    <row r="871" spans="1:13" x14ac:dyDescent="0.25">
      <c r="A871" s="392"/>
      <c r="B871" s="392"/>
      <c r="C871" s="393"/>
      <c r="D871" s="1927" t="s">
        <v>1294</v>
      </c>
      <c r="E871" s="1928"/>
      <c r="F871" s="1928"/>
      <c r="G871" s="1928"/>
      <c r="H871" s="1928"/>
      <c r="I871" s="1928"/>
      <c r="J871" s="381"/>
      <c r="K871" s="392"/>
      <c r="L871" s="380"/>
      <c r="M871" s="381"/>
    </row>
    <row r="872" spans="1:13" x14ac:dyDescent="0.25">
      <c r="A872" s="392"/>
      <c r="B872" s="392"/>
      <c r="C872" s="393"/>
      <c r="D872" s="1928" t="s">
        <v>1308</v>
      </c>
      <c r="E872" s="1928"/>
      <c r="F872" s="1928"/>
      <c r="G872" s="1928"/>
      <c r="H872" s="1928"/>
      <c r="I872" s="1928"/>
      <c r="J872" s="381"/>
      <c r="K872" s="392"/>
      <c r="L872" s="380"/>
      <c r="M872" s="381">
        <v>348518.1</v>
      </c>
    </row>
    <row r="873" spans="1:13" x14ac:dyDescent="0.25">
      <c r="A873" s="392"/>
      <c r="B873" s="392"/>
      <c r="C873" s="393"/>
      <c r="D873" s="1928" t="s">
        <v>1309</v>
      </c>
      <c r="E873" s="1928"/>
      <c r="F873" s="1928"/>
      <c r="G873" s="1928"/>
      <c r="H873" s="1928"/>
      <c r="I873" s="1928"/>
      <c r="J873" s="381"/>
      <c r="K873" s="392"/>
      <c r="L873" s="380"/>
      <c r="M873" s="381">
        <v>0</v>
      </c>
    </row>
    <row r="875" spans="1:13" x14ac:dyDescent="0.25">
      <c r="A875" s="389"/>
      <c r="B875" s="389"/>
      <c r="C875" s="390"/>
      <c r="D875" s="1926" t="s">
        <v>1327</v>
      </c>
      <c r="E875" s="1926"/>
      <c r="F875" s="1926"/>
      <c r="G875" s="1926"/>
      <c r="H875" s="1926"/>
      <c r="I875" s="1926"/>
      <c r="J875" s="384"/>
      <c r="K875" s="389"/>
      <c r="L875" s="391"/>
      <c r="M875" s="384">
        <v>0</v>
      </c>
    </row>
    <row r="876" spans="1:13" x14ac:dyDescent="0.25">
      <c r="A876" s="392"/>
      <c r="B876" s="392"/>
      <c r="C876" s="393"/>
      <c r="D876" s="1927" t="s">
        <v>1294</v>
      </c>
      <c r="E876" s="1928"/>
      <c r="F876" s="1928"/>
      <c r="G876" s="1928"/>
      <c r="H876" s="1928"/>
      <c r="I876" s="1928"/>
      <c r="J876" s="381"/>
      <c r="K876" s="392"/>
      <c r="L876" s="380"/>
      <c r="M876" s="381"/>
    </row>
    <row r="877" spans="1:13" x14ac:dyDescent="0.25">
      <c r="A877" s="392"/>
      <c r="B877" s="392"/>
      <c r="C877" s="393"/>
      <c r="D877" s="1928" t="s">
        <v>1328</v>
      </c>
      <c r="E877" s="1928"/>
      <c r="F877" s="1928"/>
      <c r="G877" s="1928"/>
      <c r="H877" s="1928"/>
      <c r="I877" s="1928"/>
      <c r="J877" s="381"/>
      <c r="K877" s="392"/>
      <c r="L877" s="380"/>
      <c r="M877" s="381"/>
    </row>
    <row r="878" spans="1:13" x14ac:dyDescent="0.25">
      <c r="A878" s="392"/>
      <c r="B878" s="392"/>
      <c r="C878" s="393"/>
      <c r="D878" s="1928" t="s">
        <v>1329</v>
      </c>
      <c r="E878" s="1928"/>
      <c r="F878" s="1928"/>
      <c r="G878" s="1928"/>
      <c r="H878" s="1928"/>
      <c r="I878" s="1928"/>
      <c r="J878" s="381"/>
      <c r="K878" s="392"/>
      <c r="L878" s="380"/>
      <c r="M878" s="381">
        <v>0</v>
      </c>
    </row>
    <row r="879" spans="1:13" x14ac:dyDescent="0.25">
      <c r="A879" s="392"/>
      <c r="B879" s="392"/>
      <c r="C879" s="393"/>
      <c r="D879" s="1928" t="s">
        <v>161</v>
      </c>
      <c r="E879" s="1928"/>
      <c r="F879" s="1928"/>
      <c r="G879" s="1928"/>
      <c r="H879" s="1928"/>
      <c r="I879" s="1928"/>
      <c r="J879" s="381"/>
      <c r="K879" s="392"/>
      <c r="L879" s="380"/>
      <c r="M879" s="381">
        <v>0</v>
      </c>
    </row>
    <row r="880" spans="1:13" x14ac:dyDescent="0.25">
      <c r="A880" s="392"/>
      <c r="B880" s="392"/>
      <c r="C880" s="393"/>
      <c r="D880" s="1927" t="s">
        <v>1294</v>
      </c>
      <c r="E880" s="1928"/>
      <c r="F880" s="1928"/>
      <c r="G880" s="1928"/>
      <c r="H880" s="1928"/>
      <c r="I880" s="1928"/>
      <c r="J880" s="381"/>
      <c r="K880" s="392"/>
      <c r="L880" s="380"/>
      <c r="M880" s="381"/>
    </row>
    <row r="881" spans="1:13" x14ac:dyDescent="0.25">
      <c r="A881" s="392"/>
      <c r="B881" s="392"/>
      <c r="C881" s="393"/>
      <c r="D881" s="1928" t="s">
        <v>1320</v>
      </c>
      <c r="E881" s="1928"/>
      <c r="F881" s="1928"/>
      <c r="G881" s="1928"/>
      <c r="H881" s="1928"/>
      <c r="I881" s="1928"/>
      <c r="J881" s="381"/>
      <c r="K881" s="392"/>
      <c r="L881" s="380"/>
      <c r="M881" s="381">
        <v>0</v>
      </c>
    </row>
    <row r="882" spans="1:13" x14ac:dyDescent="0.25">
      <c r="A882" s="392"/>
      <c r="B882" s="392"/>
      <c r="C882" s="393"/>
      <c r="D882" s="1927" t="s">
        <v>1294</v>
      </c>
      <c r="E882" s="1928"/>
      <c r="F882" s="1928"/>
      <c r="G882" s="1928"/>
      <c r="H882" s="1928"/>
      <c r="I882" s="1928"/>
      <c r="J882" s="381"/>
      <c r="K882" s="392"/>
      <c r="L882" s="380"/>
      <c r="M882" s="381"/>
    </row>
    <row r="883" spans="1:13" x14ac:dyDescent="0.25">
      <c r="A883" s="392"/>
      <c r="B883" s="392"/>
      <c r="C883" s="393"/>
      <c r="D883" s="1928" t="s">
        <v>1321</v>
      </c>
      <c r="E883" s="1928"/>
      <c r="F883" s="1928"/>
      <c r="G883" s="1928"/>
      <c r="H883" s="1928"/>
      <c r="I883" s="1928"/>
      <c r="J883" s="381"/>
      <c r="K883" s="392"/>
      <c r="L883" s="380"/>
      <c r="M883" s="381">
        <v>0</v>
      </c>
    </row>
    <row r="884" spans="1:13" x14ac:dyDescent="0.25">
      <c r="A884" s="392"/>
      <c r="B884" s="392"/>
      <c r="C884" s="393"/>
      <c r="D884" s="1928" t="s">
        <v>1296</v>
      </c>
      <c r="E884" s="1928"/>
      <c r="F884" s="1928"/>
      <c r="G884" s="1928"/>
      <c r="H884" s="1928"/>
      <c r="I884" s="1928"/>
      <c r="J884" s="381"/>
      <c r="K884" s="392"/>
      <c r="L884" s="380"/>
      <c r="M884" s="381">
        <v>0</v>
      </c>
    </row>
    <row r="885" spans="1:13" x14ac:dyDescent="0.25">
      <c r="A885" s="392"/>
      <c r="B885" s="392"/>
      <c r="C885" s="393"/>
      <c r="D885" s="1927" t="s">
        <v>1297</v>
      </c>
      <c r="E885" s="1928"/>
      <c r="F885" s="1928"/>
      <c r="G885" s="1928"/>
      <c r="H885" s="1928"/>
      <c r="I885" s="1928"/>
      <c r="J885" s="381"/>
      <c r="K885" s="392"/>
      <c r="L885" s="380"/>
      <c r="M885" s="381"/>
    </row>
    <row r="886" spans="1:13" x14ac:dyDescent="0.25">
      <c r="A886" s="392"/>
      <c r="B886" s="392"/>
      <c r="C886" s="393"/>
      <c r="D886" s="1928" t="s">
        <v>1296</v>
      </c>
      <c r="E886" s="1928"/>
      <c r="F886" s="1928"/>
      <c r="G886" s="1928"/>
      <c r="H886" s="1928"/>
      <c r="I886" s="1928"/>
      <c r="J886" s="381"/>
      <c r="K886" s="392"/>
      <c r="L886" s="380"/>
      <c r="M886" s="381">
        <v>0</v>
      </c>
    </row>
    <row r="887" spans="1:13" x14ac:dyDescent="0.25">
      <c r="A887" s="392"/>
      <c r="B887" s="392"/>
      <c r="C887" s="393"/>
      <c r="D887" s="1927" t="s">
        <v>1298</v>
      </c>
      <c r="E887" s="1928"/>
      <c r="F887" s="1928"/>
      <c r="G887" s="1928"/>
      <c r="H887" s="1928"/>
      <c r="I887" s="1928"/>
      <c r="J887" s="381"/>
      <c r="K887" s="392"/>
      <c r="L887" s="380"/>
      <c r="M887" s="381"/>
    </row>
    <row r="888" spans="1:13" x14ac:dyDescent="0.25">
      <c r="A888" s="392"/>
      <c r="B888" s="392"/>
      <c r="C888" s="393"/>
      <c r="D888" s="1928" t="s">
        <v>1299</v>
      </c>
      <c r="E888" s="1928"/>
      <c r="F888" s="1928"/>
      <c r="G888" s="1928"/>
      <c r="H888" s="1928"/>
      <c r="I888" s="1928"/>
      <c r="J888" s="381"/>
      <c r="K888" s="392"/>
      <c r="L888" s="380"/>
      <c r="M888" s="381">
        <v>0</v>
      </c>
    </row>
    <row r="889" spans="1:13" x14ac:dyDescent="0.25">
      <c r="A889" s="392"/>
      <c r="B889" s="392"/>
      <c r="C889" s="393"/>
      <c r="D889" s="1928" t="s">
        <v>1300</v>
      </c>
      <c r="E889" s="1928"/>
      <c r="F889" s="1928"/>
      <c r="G889" s="1928"/>
      <c r="H889" s="1928"/>
      <c r="I889" s="1928"/>
      <c r="J889" s="381"/>
      <c r="K889" s="392"/>
      <c r="L889" s="380"/>
      <c r="M889" s="381">
        <v>0</v>
      </c>
    </row>
    <row r="890" spans="1:13" x14ac:dyDescent="0.25">
      <c r="A890" s="392"/>
      <c r="B890" s="392"/>
      <c r="C890" s="393"/>
      <c r="D890" s="1928" t="s">
        <v>1301</v>
      </c>
      <c r="E890" s="1928"/>
      <c r="F890" s="1928"/>
      <c r="G890" s="1928"/>
      <c r="H890" s="1928"/>
      <c r="I890" s="1928"/>
      <c r="J890" s="381"/>
      <c r="K890" s="392"/>
      <c r="L890" s="380"/>
      <c r="M890" s="381">
        <v>0</v>
      </c>
    </row>
    <row r="891" spans="1:13" x14ac:dyDescent="0.25">
      <c r="A891" s="392"/>
      <c r="B891" s="392"/>
      <c r="C891" s="393"/>
      <c r="D891" s="1927" t="s">
        <v>1297</v>
      </c>
      <c r="E891" s="1928"/>
      <c r="F891" s="1928"/>
      <c r="G891" s="1928"/>
      <c r="H891" s="1928"/>
      <c r="I891" s="1928"/>
      <c r="J891" s="381"/>
      <c r="K891" s="392"/>
      <c r="L891" s="380"/>
      <c r="M891" s="381"/>
    </row>
    <row r="892" spans="1:13" x14ac:dyDescent="0.25">
      <c r="A892" s="392"/>
      <c r="B892" s="392"/>
      <c r="C892" s="393"/>
      <c r="D892" s="1928" t="s">
        <v>1302</v>
      </c>
      <c r="E892" s="1928"/>
      <c r="F892" s="1928"/>
      <c r="G892" s="1928"/>
      <c r="H892" s="1928"/>
      <c r="I892" s="1928"/>
      <c r="J892" s="381"/>
      <c r="K892" s="392"/>
      <c r="L892" s="380"/>
      <c r="M892" s="381">
        <v>0</v>
      </c>
    </row>
    <row r="893" spans="1:13" x14ac:dyDescent="0.25">
      <c r="A893" s="392"/>
      <c r="B893" s="392"/>
      <c r="C893" s="393"/>
      <c r="D893" s="1928" t="s">
        <v>1303</v>
      </c>
      <c r="E893" s="1928"/>
      <c r="F893" s="1928"/>
      <c r="G893" s="1928"/>
      <c r="H893" s="1928"/>
      <c r="I893" s="1928"/>
      <c r="J893" s="381"/>
      <c r="K893" s="392"/>
      <c r="L893" s="380"/>
      <c r="M893" s="381">
        <v>0</v>
      </c>
    </row>
    <row r="894" spans="1:13" x14ac:dyDescent="0.25">
      <c r="A894" s="392"/>
      <c r="B894" s="392"/>
      <c r="C894" s="393"/>
      <c r="D894" s="1928" t="s">
        <v>1304</v>
      </c>
      <c r="E894" s="1928"/>
      <c r="F894" s="1928"/>
      <c r="G894" s="1928"/>
      <c r="H894" s="1928"/>
      <c r="I894" s="1928"/>
      <c r="J894" s="381"/>
      <c r="K894" s="392"/>
      <c r="L894" s="380"/>
      <c r="M894" s="381">
        <v>0</v>
      </c>
    </row>
    <row r="895" spans="1:13" x14ac:dyDescent="0.25">
      <c r="A895" s="392"/>
      <c r="B895" s="392"/>
      <c r="C895" s="393"/>
      <c r="D895" s="1928" t="s">
        <v>1322</v>
      </c>
      <c r="E895" s="1928"/>
      <c r="F895" s="1928"/>
      <c r="G895" s="1928"/>
      <c r="H895" s="1928"/>
      <c r="I895" s="1928"/>
      <c r="J895" s="381"/>
      <c r="K895" s="392"/>
      <c r="L895" s="380"/>
      <c r="M895" s="381">
        <v>0</v>
      </c>
    </row>
    <row r="896" spans="1:13" x14ac:dyDescent="0.25">
      <c r="A896" s="392"/>
      <c r="B896" s="392"/>
      <c r="C896" s="393"/>
      <c r="D896" s="1928" t="s">
        <v>1323</v>
      </c>
      <c r="E896" s="1928"/>
      <c r="F896" s="1928"/>
      <c r="G896" s="1928"/>
      <c r="H896" s="1928"/>
      <c r="I896" s="1928"/>
      <c r="J896" s="381"/>
      <c r="K896" s="392"/>
      <c r="L896" s="380"/>
      <c r="M896" s="381">
        <v>0</v>
      </c>
    </row>
    <row r="897" spans="1:13" x14ac:dyDescent="0.25">
      <c r="A897" s="392"/>
      <c r="B897" s="392"/>
      <c r="C897" s="393"/>
      <c r="D897" s="1928" t="s">
        <v>1324</v>
      </c>
      <c r="E897" s="1928"/>
      <c r="F897" s="1928"/>
      <c r="G897" s="1928"/>
      <c r="H897" s="1928"/>
      <c r="I897" s="1928"/>
      <c r="J897" s="381"/>
      <c r="K897" s="392"/>
      <c r="L897" s="380"/>
      <c r="M897" s="381">
        <v>0</v>
      </c>
    </row>
    <row r="899" spans="1:13" x14ac:dyDescent="0.25">
      <c r="A899" s="389"/>
      <c r="B899" s="389"/>
      <c r="C899" s="390"/>
      <c r="D899" s="1926" t="s">
        <v>1570</v>
      </c>
      <c r="E899" s="1926"/>
      <c r="F899" s="1926"/>
      <c r="G899" s="1926"/>
      <c r="H899" s="1926"/>
      <c r="I899" s="1926"/>
      <c r="J899" s="384"/>
      <c r="K899" s="389"/>
      <c r="L899" s="391"/>
      <c r="M899" s="384">
        <v>1236607.46</v>
      </c>
    </row>
    <row r="900" spans="1:13" x14ac:dyDescent="0.25">
      <c r="A900" s="392"/>
      <c r="B900" s="392"/>
      <c r="C900" s="393"/>
      <c r="D900" s="1927" t="s">
        <v>1294</v>
      </c>
      <c r="E900" s="1928"/>
      <c r="F900" s="1928"/>
      <c r="G900" s="1928"/>
      <c r="H900" s="1928"/>
      <c r="I900" s="1928"/>
      <c r="J900" s="381"/>
      <c r="K900" s="392"/>
      <c r="L900" s="380"/>
      <c r="M900" s="381"/>
    </row>
    <row r="901" spans="1:13" x14ac:dyDescent="0.25">
      <c r="A901" s="392"/>
      <c r="B901" s="392"/>
      <c r="C901" s="393"/>
      <c r="D901" s="1928" t="s">
        <v>1320</v>
      </c>
      <c r="E901" s="1928"/>
      <c r="F901" s="1928"/>
      <c r="G901" s="1928"/>
      <c r="H901" s="1928"/>
      <c r="I901" s="1928"/>
      <c r="J901" s="381"/>
      <c r="K901" s="392"/>
      <c r="L901" s="380"/>
      <c r="M901" s="381">
        <v>730653.68999999959</v>
      </c>
    </row>
    <row r="902" spans="1:13" x14ac:dyDescent="0.25">
      <c r="A902" s="392"/>
      <c r="B902" s="392"/>
      <c r="C902" s="393"/>
      <c r="D902" s="1927" t="s">
        <v>1294</v>
      </c>
      <c r="E902" s="1928"/>
      <c r="F902" s="1928"/>
      <c r="G902" s="1928"/>
      <c r="H902" s="1928"/>
      <c r="I902" s="1928"/>
      <c r="J902" s="381"/>
      <c r="K902" s="392"/>
      <c r="L902" s="380"/>
      <c r="M902" s="381"/>
    </row>
    <row r="903" spans="1:13" x14ac:dyDescent="0.25">
      <c r="A903" s="392"/>
      <c r="B903" s="392"/>
      <c r="C903" s="393"/>
      <c r="D903" s="1928" t="s">
        <v>1321</v>
      </c>
      <c r="E903" s="1928"/>
      <c r="F903" s="1928"/>
      <c r="G903" s="1928"/>
      <c r="H903" s="1928"/>
      <c r="I903" s="1928"/>
      <c r="J903" s="381"/>
      <c r="K903" s="392"/>
      <c r="L903" s="380"/>
      <c r="M903" s="381">
        <v>77980.469999999987</v>
      </c>
    </row>
    <row r="904" spans="1:13" x14ac:dyDescent="0.25">
      <c r="A904" s="392"/>
      <c r="B904" s="392"/>
      <c r="C904" s="393"/>
      <c r="D904" s="1928" t="s">
        <v>1296</v>
      </c>
      <c r="E904" s="1928"/>
      <c r="F904" s="1928"/>
      <c r="G904" s="1928"/>
      <c r="H904" s="1928"/>
      <c r="I904" s="1928"/>
      <c r="J904" s="381"/>
      <c r="K904" s="392"/>
      <c r="L904" s="380"/>
      <c r="M904" s="381">
        <v>69560.36</v>
      </c>
    </row>
    <row r="905" spans="1:13" x14ac:dyDescent="0.25">
      <c r="A905" s="392"/>
      <c r="B905" s="392"/>
      <c r="C905" s="393"/>
      <c r="D905" s="1927" t="s">
        <v>1297</v>
      </c>
      <c r="E905" s="1928"/>
      <c r="F905" s="1928"/>
      <c r="G905" s="1928"/>
      <c r="H905" s="1928"/>
      <c r="I905" s="1928"/>
      <c r="J905" s="381"/>
      <c r="K905" s="392"/>
      <c r="L905" s="380"/>
      <c r="M905" s="381"/>
    </row>
    <row r="906" spans="1:13" x14ac:dyDescent="0.25">
      <c r="A906" s="392"/>
      <c r="B906" s="392"/>
      <c r="C906" s="393"/>
      <c r="D906" s="1928" t="s">
        <v>1296</v>
      </c>
      <c r="E906" s="1928"/>
      <c r="F906" s="1928"/>
      <c r="G906" s="1928"/>
      <c r="H906" s="1928"/>
      <c r="I906" s="1928"/>
      <c r="J906" s="381"/>
      <c r="K906" s="392"/>
      <c r="L906" s="380"/>
      <c r="M906" s="381">
        <v>47356.79</v>
      </c>
    </row>
    <row r="907" spans="1:13" x14ac:dyDescent="0.25">
      <c r="A907" s="392"/>
      <c r="B907" s="392"/>
      <c r="C907" s="393"/>
      <c r="D907" s="1927" t="s">
        <v>1298</v>
      </c>
      <c r="E907" s="1928"/>
      <c r="F907" s="1928"/>
      <c r="G907" s="1928"/>
      <c r="H907" s="1928"/>
      <c r="I907" s="1928"/>
      <c r="J907" s="381"/>
      <c r="K907" s="392"/>
      <c r="L907" s="380"/>
      <c r="M907" s="381"/>
    </row>
    <row r="908" spans="1:13" x14ac:dyDescent="0.25">
      <c r="A908" s="392"/>
      <c r="B908" s="392"/>
      <c r="C908" s="393"/>
      <c r="D908" s="1928" t="s">
        <v>1299</v>
      </c>
      <c r="E908" s="1928"/>
      <c r="F908" s="1928"/>
      <c r="G908" s="1928"/>
      <c r="H908" s="1928"/>
      <c r="I908" s="1928"/>
      <c r="J908" s="381"/>
      <c r="K908" s="392"/>
      <c r="L908" s="380"/>
      <c r="M908" s="381">
        <v>22203.569999999996</v>
      </c>
    </row>
    <row r="909" spans="1:13" x14ac:dyDescent="0.25">
      <c r="A909" s="392"/>
      <c r="B909" s="392"/>
      <c r="C909" s="393"/>
      <c r="D909" s="1928" t="s">
        <v>1300</v>
      </c>
      <c r="E909" s="1928"/>
      <c r="F909" s="1928"/>
      <c r="G909" s="1928"/>
      <c r="H909" s="1928"/>
      <c r="I909" s="1928"/>
      <c r="J909" s="381"/>
      <c r="K909" s="392"/>
      <c r="L909" s="380"/>
      <c r="M909" s="381">
        <v>0</v>
      </c>
    </row>
    <row r="910" spans="1:13" x14ac:dyDescent="0.25">
      <c r="A910" s="392"/>
      <c r="B910" s="392"/>
      <c r="C910" s="393"/>
      <c r="D910" s="1928" t="s">
        <v>1301</v>
      </c>
      <c r="E910" s="1928"/>
      <c r="F910" s="1928"/>
      <c r="G910" s="1928"/>
      <c r="H910" s="1928"/>
      <c r="I910" s="1928"/>
      <c r="J910" s="381"/>
      <c r="K910" s="392"/>
      <c r="L910" s="380"/>
      <c r="M910" s="381">
        <v>583112.85999999964</v>
      </c>
    </row>
    <row r="911" spans="1:13" x14ac:dyDescent="0.25">
      <c r="A911" s="392"/>
      <c r="B911" s="392"/>
      <c r="C911" s="393"/>
      <c r="D911" s="1927" t="s">
        <v>1297</v>
      </c>
      <c r="E911" s="1928"/>
      <c r="F911" s="1928"/>
      <c r="G911" s="1928"/>
      <c r="H911" s="1928"/>
      <c r="I911" s="1928"/>
      <c r="J911" s="381"/>
      <c r="K911" s="392"/>
      <c r="L911" s="380"/>
      <c r="M911" s="381"/>
    </row>
    <row r="912" spans="1:13" x14ac:dyDescent="0.25">
      <c r="A912" s="392"/>
      <c r="B912" s="392"/>
      <c r="C912" s="393"/>
      <c r="D912" s="1928" t="s">
        <v>1302</v>
      </c>
      <c r="E912" s="1928"/>
      <c r="F912" s="1928"/>
      <c r="G912" s="1928"/>
      <c r="H912" s="1928"/>
      <c r="I912" s="1928"/>
      <c r="J912" s="381"/>
      <c r="K912" s="392"/>
      <c r="L912" s="380"/>
      <c r="M912" s="381">
        <v>583112.85999999964</v>
      </c>
    </row>
    <row r="913" spans="1:13" x14ac:dyDescent="0.25">
      <c r="A913" s="392"/>
      <c r="B913" s="392"/>
      <c r="C913" s="393"/>
      <c r="D913" s="1928" t="s">
        <v>1303</v>
      </c>
      <c r="E913" s="1928"/>
      <c r="F913" s="1928"/>
      <c r="G913" s="1928"/>
      <c r="H913" s="1928"/>
      <c r="I913" s="1928"/>
      <c r="J913" s="381"/>
      <c r="K913" s="392"/>
      <c r="L913" s="380"/>
      <c r="M913" s="381">
        <v>0</v>
      </c>
    </row>
    <row r="914" spans="1:13" x14ac:dyDescent="0.25">
      <c r="A914" s="392"/>
      <c r="B914" s="392"/>
      <c r="C914" s="393"/>
      <c r="D914" s="1928" t="s">
        <v>1304</v>
      </c>
      <c r="E914" s="1928"/>
      <c r="F914" s="1928"/>
      <c r="G914" s="1928"/>
      <c r="H914" s="1928"/>
      <c r="I914" s="1928"/>
      <c r="J914" s="381"/>
      <c r="K914" s="392"/>
      <c r="L914" s="380"/>
      <c r="M914" s="381">
        <v>0</v>
      </c>
    </row>
    <row r="915" spans="1:13" x14ac:dyDescent="0.25">
      <c r="A915" s="392"/>
      <c r="B915" s="392"/>
      <c r="C915" s="393"/>
      <c r="D915" s="1928" t="s">
        <v>1305</v>
      </c>
      <c r="E915" s="1928"/>
      <c r="F915" s="1928"/>
      <c r="G915" s="1928"/>
      <c r="H915" s="1928"/>
      <c r="I915" s="1928"/>
      <c r="J915" s="381"/>
      <c r="K915" s="392"/>
      <c r="L915" s="380"/>
      <c r="M915" s="381">
        <v>100184.03999999998</v>
      </c>
    </row>
    <row r="916" spans="1:13" x14ac:dyDescent="0.25">
      <c r="A916" s="392"/>
      <c r="B916" s="392"/>
      <c r="C916" s="393"/>
      <c r="D916" s="1928" t="s">
        <v>1306</v>
      </c>
      <c r="E916" s="1928"/>
      <c r="F916" s="1928"/>
      <c r="G916" s="1928"/>
      <c r="H916" s="1928"/>
      <c r="I916" s="1928"/>
      <c r="J916" s="381"/>
      <c r="K916" s="392"/>
      <c r="L916" s="380"/>
      <c r="M916" s="381">
        <v>100799.66999999998</v>
      </c>
    </row>
    <row r="917" spans="1:13" x14ac:dyDescent="0.25">
      <c r="A917" s="392"/>
      <c r="B917" s="392"/>
      <c r="C917" s="393"/>
      <c r="D917" s="1928" t="s">
        <v>1307</v>
      </c>
      <c r="E917" s="1928"/>
      <c r="F917" s="1928"/>
      <c r="G917" s="1928"/>
      <c r="H917" s="1928"/>
      <c r="I917" s="1928"/>
      <c r="J917" s="381"/>
      <c r="K917" s="392"/>
      <c r="L917" s="380"/>
      <c r="M917" s="381">
        <v>56635.999999999993</v>
      </c>
    </row>
    <row r="918" spans="1:13" x14ac:dyDescent="0.25">
      <c r="A918" s="392"/>
      <c r="B918" s="392"/>
      <c r="C918" s="393"/>
      <c r="D918" s="1928" t="s">
        <v>1331</v>
      </c>
      <c r="E918" s="1928"/>
      <c r="F918" s="1928"/>
      <c r="G918" s="1928"/>
      <c r="H918" s="1928"/>
      <c r="I918" s="1928"/>
      <c r="J918" s="381"/>
      <c r="K918" s="392"/>
      <c r="L918" s="380"/>
      <c r="M918" s="381">
        <v>348518.1</v>
      </c>
    </row>
    <row r="919" spans="1:13" x14ac:dyDescent="0.25">
      <c r="A919" s="392"/>
      <c r="B919" s="392"/>
      <c r="C919" s="393"/>
      <c r="D919" s="1927" t="s">
        <v>1294</v>
      </c>
      <c r="E919" s="1928"/>
      <c r="F919" s="1928"/>
      <c r="G919" s="1928"/>
      <c r="H919" s="1928"/>
      <c r="I919" s="1928"/>
      <c r="J919" s="381"/>
      <c r="K919" s="392"/>
      <c r="L919" s="380"/>
      <c r="M919" s="381"/>
    </row>
    <row r="920" spans="1:13" x14ac:dyDescent="0.25">
      <c r="A920" s="392"/>
      <c r="B920" s="392"/>
      <c r="C920" s="393"/>
      <c r="D920" s="1928" t="s">
        <v>1308</v>
      </c>
      <c r="E920" s="1928"/>
      <c r="F920" s="1928"/>
      <c r="G920" s="1928"/>
      <c r="H920" s="1928"/>
      <c r="I920" s="1928"/>
      <c r="J920" s="381"/>
      <c r="K920" s="392"/>
      <c r="L920" s="380"/>
      <c r="M920" s="381">
        <v>348518.1</v>
      </c>
    </row>
    <row r="921" spans="1:13" x14ac:dyDescent="0.25">
      <c r="A921" s="392"/>
      <c r="B921" s="392"/>
      <c r="C921" s="393"/>
      <c r="D921" s="1928" t="s">
        <v>1309</v>
      </c>
      <c r="E921" s="1928"/>
      <c r="F921" s="1928"/>
      <c r="G921" s="1928"/>
      <c r="H921" s="1928"/>
      <c r="I921" s="1928"/>
      <c r="J921" s="381"/>
      <c r="K921" s="392"/>
      <c r="L921" s="380"/>
      <c r="M921" s="381">
        <v>0</v>
      </c>
    </row>
    <row r="922" spans="1:13" x14ac:dyDescent="0.25">
      <c r="A922" s="392"/>
      <c r="B922" s="392"/>
      <c r="C922" s="393"/>
      <c r="D922" s="1928" t="s">
        <v>1332</v>
      </c>
      <c r="E922" s="1928"/>
      <c r="F922" s="1928"/>
      <c r="G922" s="1928"/>
      <c r="H922" s="1928"/>
      <c r="I922" s="1928"/>
      <c r="J922" s="381"/>
      <c r="K922" s="392"/>
      <c r="L922" s="380"/>
      <c r="M922" s="381">
        <v>0</v>
      </c>
    </row>
    <row r="923" spans="1:13" x14ac:dyDescent="0.25">
      <c r="A923" s="392"/>
      <c r="B923" s="392"/>
      <c r="C923" s="393"/>
      <c r="D923" s="1926" t="s">
        <v>1313</v>
      </c>
      <c r="E923" s="1928"/>
      <c r="F923" s="1928"/>
      <c r="G923" s="1928"/>
      <c r="H923" s="1928"/>
      <c r="I923" s="1928"/>
      <c r="J923" s="381"/>
      <c r="K923" s="392"/>
      <c r="L923" s="380"/>
      <c r="M923" s="381"/>
    </row>
    <row r="924" spans="1:13" x14ac:dyDescent="0.25">
      <c r="A924" s="392"/>
      <c r="B924" s="392"/>
      <c r="C924" s="393"/>
      <c r="D924" s="1928" t="s">
        <v>1314</v>
      </c>
      <c r="E924" s="1928"/>
      <c r="F924" s="1928"/>
      <c r="G924" s="1928"/>
      <c r="H924" s="1928"/>
      <c r="I924" s="1928"/>
      <c r="J924" s="381"/>
      <c r="K924" s="392"/>
      <c r="L924" s="380"/>
      <c r="M924" s="381">
        <v>481144.20000000019</v>
      </c>
    </row>
    <row r="925" spans="1:13" x14ac:dyDescent="0.25">
      <c r="A925" s="392"/>
      <c r="B925" s="392"/>
      <c r="C925" s="393"/>
      <c r="D925" s="1928" t="s">
        <v>1315</v>
      </c>
      <c r="E925" s="1928"/>
      <c r="F925" s="1928"/>
      <c r="G925" s="1928"/>
      <c r="H925" s="1928"/>
      <c r="I925" s="1928"/>
      <c r="J925" s="381"/>
      <c r="K925" s="392"/>
      <c r="L925" s="380"/>
      <c r="M925" s="381">
        <v>348518.1</v>
      </c>
    </row>
    <row r="926" spans="1:13" x14ac:dyDescent="0.25">
      <c r="A926" s="392"/>
      <c r="B926" s="392"/>
      <c r="C926" s="393"/>
      <c r="D926" s="1928" t="s">
        <v>1316</v>
      </c>
      <c r="E926" s="1928"/>
      <c r="F926" s="1928"/>
      <c r="G926" s="1944"/>
      <c r="H926" s="383">
        <v>164.23752680000001</v>
      </c>
      <c r="I926" s="392"/>
      <c r="J926" s="392"/>
      <c r="K926" s="392"/>
      <c r="L926" s="392"/>
      <c r="M926" s="392"/>
    </row>
    <row r="927" spans="1:13" x14ac:dyDescent="0.25">
      <c r="A927" s="392"/>
      <c r="B927" s="392"/>
      <c r="C927" s="393"/>
      <c r="D927" s="1928" t="s">
        <v>1317</v>
      </c>
      <c r="E927" s="1928"/>
      <c r="F927" s="1928"/>
      <c r="G927" s="1944"/>
      <c r="H927" s="383">
        <v>39.130289699999999</v>
      </c>
      <c r="I927" s="392"/>
      <c r="J927" s="392"/>
      <c r="K927" s="392"/>
      <c r="L927" s="392"/>
      <c r="M927" s="392"/>
    </row>
    <row r="928" spans="1:13" x14ac:dyDescent="0.25">
      <c r="K928" t="s">
        <v>671</v>
      </c>
    </row>
    <row r="929" spans="4:13" x14ac:dyDescent="0.25">
      <c r="I929" s="115"/>
      <c r="K929" t="s">
        <v>672</v>
      </c>
      <c r="L929" s="115"/>
      <c r="M929" s="115">
        <f>M830+M850</f>
        <v>888089.3600000001</v>
      </c>
    </row>
    <row r="930" spans="4:13" x14ac:dyDescent="0.25">
      <c r="I930" s="30"/>
      <c r="K930" t="s">
        <v>673</v>
      </c>
      <c r="L930" s="30"/>
      <c r="M930" s="116">
        <f>M870</f>
        <v>348518.1</v>
      </c>
    </row>
    <row r="931" spans="4:13" x14ac:dyDescent="0.25">
      <c r="I931" s="30"/>
      <c r="K931" t="s">
        <v>674</v>
      </c>
      <c r="L931" s="30"/>
      <c r="M931" s="30">
        <v>0</v>
      </c>
    </row>
    <row r="933" spans="4:13" x14ac:dyDescent="0.25">
      <c r="D933" s="1908" t="s">
        <v>675</v>
      </c>
      <c r="E933" s="1908"/>
      <c r="F933" s="1908"/>
      <c r="G933" s="1908"/>
      <c r="H933" s="1908"/>
      <c r="I933" s="1908"/>
      <c r="J933" s="2051"/>
      <c r="K933" s="2051"/>
      <c r="L933" s="2051">
        <f>M929</f>
        <v>888089.3600000001</v>
      </c>
      <c r="M933" s="2051"/>
    </row>
    <row r="934" spans="4:13" x14ac:dyDescent="0.25">
      <c r="D934" s="1908" t="s">
        <v>676</v>
      </c>
      <c r="E934" s="1908"/>
      <c r="F934" s="1908"/>
      <c r="G934" s="1908"/>
      <c r="H934" s="1908"/>
      <c r="I934" s="269">
        <v>0</v>
      </c>
      <c r="J934" s="2051"/>
      <c r="K934" s="2051"/>
      <c r="L934" s="2051">
        <f>L933*K934</f>
        <v>0</v>
      </c>
      <c r="M934" s="2051"/>
    </row>
    <row r="935" spans="4:13" x14ac:dyDescent="0.25">
      <c r="D935" s="1908" t="s">
        <v>677</v>
      </c>
      <c r="E935" s="1908"/>
      <c r="F935" s="1908"/>
      <c r="G935" s="1908"/>
      <c r="H935" s="1908"/>
      <c r="I935" s="258"/>
      <c r="J935" s="2051"/>
      <c r="K935" s="2051"/>
      <c r="L935" s="2051">
        <f>L933+L934</f>
        <v>888089.3600000001</v>
      </c>
      <c r="M935" s="2051"/>
    </row>
    <row r="936" spans="4:13" x14ac:dyDescent="0.25">
      <c r="D936" s="1908" t="s">
        <v>678</v>
      </c>
      <c r="E936" s="1908"/>
      <c r="F936" s="1908"/>
      <c r="G936" s="1908"/>
      <c r="H936" s="1908"/>
      <c r="I936" s="270">
        <v>1.9E-2</v>
      </c>
      <c r="J936" s="2051"/>
      <c r="K936" s="2051"/>
      <c r="L936" s="2051">
        <f>ROUND(L935*I936,2)</f>
        <v>16873.7</v>
      </c>
      <c r="M936" s="2051"/>
    </row>
    <row r="937" spans="4:13" x14ac:dyDescent="0.25">
      <c r="D937" s="1908" t="s">
        <v>679</v>
      </c>
      <c r="E937" s="1908"/>
      <c r="F937" s="1908"/>
      <c r="G937" s="1908"/>
      <c r="H937" s="1908"/>
      <c r="I937" s="258"/>
      <c r="J937" s="2051"/>
      <c r="K937" s="2051"/>
      <c r="L937" s="2051">
        <f>L935+L936</f>
        <v>904963.06</v>
      </c>
      <c r="M937" s="2051"/>
    </row>
    <row r="938" spans="4:13" x14ac:dyDescent="0.25">
      <c r="D938" s="1908" t="s">
        <v>680</v>
      </c>
      <c r="E938" s="1908"/>
      <c r="F938" s="1908"/>
      <c r="G938" s="1908"/>
      <c r="H938" s="1908"/>
      <c r="I938" s="258">
        <v>1</v>
      </c>
      <c r="J938" s="2051"/>
      <c r="K938" s="2051"/>
      <c r="L938" s="2051">
        <f>L937*I938</f>
        <v>904963.06</v>
      </c>
      <c r="M938" s="2051"/>
    </row>
    <row r="939" spans="4:13" x14ac:dyDescent="0.25">
      <c r="D939" s="1908" t="s">
        <v>681</v>
      </c>
      <c r="E939" s="1908"/>
      <c r="F939" s="1908"/>
      <c r="G939" s="1908"/>
      <c r="H939" s="1908"/>
      <c r="I939" s="258">
        <v>1</v>
      </c>
      <c r="J939" s="2051"/>
      <c r="K939" s="2051"/>
      <c r="L939" s="2051">
        <f>L938*I939</f>
        <v>904963.06</v>
      </c>
      <c r="M939" s="2051"/>
    </row>
    <row r="940" spans="4:13" x14ac:dyDescent="0.25">
      <c r="D940" s="1974" t="s">
        <v>682</v>
      </c>
      <c r="E940" s="1974"/>
      <c r="F940" s="1974"/>
      <c r="G940" s="1974"/>
      <c r="H940" s="1974"/>
      <c r="I940" s="257">
        <v>0.995</v>
      </c>
      <c r="J940" s="2052"/>
      <c r="K940" s="2052"/>
      <c r="L940" s="2052">
        <f>ROUND((L939*I940),2)</f>
        <v>900438.24</v>
      </c>
      <c r="M940" s="2052"/>
    </row>
    <row r="941" spans="4:13" x14ac:dyDescent="0.25">
      <c r="D941" s="1908" t="s">
        <v>683</v>
      </c>
      <c r="E941" s="1908"/>
      <c r="F941" s="1908"/>
      <c r="G941" s="1908"/>
      <c r="H941" s="1908"/>
      <c r="I941" s="258"/>
      <c r="J941" s="2051"/>
      <c r="K941" s="2051"/>
      <c r="L941" s="2051">
        <f>ROUND((M930),2)</f>
        <v>348518.1</v>
      </c>
      <c r="M941" s="2051"/>
    </row>
    <row r="942" spans="4:13" x14ac:dyDescent="0.25">
      <c r="D942" s="1974" t="s">
        <v>684</v>
      </c>
      <c r="E942" s="1974"/>
      <c r="F942" s="1974"/>
      <c r="G942" s="1974"/>
      <c r="H942" s="1974"/>
      <c r="I942" s="257">
        <v>0.995</v>
      </c>
      <c r="J942" s="2052"/>
      <c r="K942" s="2052"/>
      <c r="L942" s="2052">
        <f>ROUND((L941*I942),2)</f>
        <v>346775.51</v>
      </c>
      <c r="M942" s="2052"/>
    </row>
    <row r="943" spans="4:13" x14ac:dyDescent="0.25">
      <c r="D943" s="1908" t="s">
        <v>685</v>
      </c>
      <c r="E943" s="1908"/>
      <c r="F943" s="1908"/>
      <c r="G943" s="1908"/>
      <c r="H943" s="1908"/>
      <c r="I943" s="258"/>
      <c r="J943" s="2051"/>
      <c r="K943" s="2051"/>
      <c r="L943" s="2051">
        <f>L931</f>
        <v>0</v>
      </c>
      <c r="M943" s="2051"/>
    </row>
    <row r="944" spans="4:13" x14ac:dyDescent="0.25">
      <c r="D944" s="1908" t="s">
        <v>686</v>
      </c>
      <c r="E944" s="1908"/>
      <c r="F944" s="1908"/>
      <c r="G944" s="1908"/>
      <c r="H944" s="1908"/>
      <c r="I944" s="258">
        <v>1</v>
      </c>
      <c r="J944" s="2051"/>
      <c r="K944" s="2051"/>
      <c r="L944" s="2051">
        <f>L943*K944</f>
        <v>0</v>
      </c>
      <c r="M944" s="2051"/>
    </row>
    <row r="945" spans="1:13" x14ac:dyDescent="0.25">
      <c r="D945" s="1908" t="s">
        <v>687</v>
      </c>
      <c r="E945" s="1908"/>
      <c r="F945" s="1908"/>
      <c r="G945" s="1908"/>
      <c r="H945" s="1908"/>
      <c r="I945" s="258">
        <v>1</v>
      </c>
      <c r="J945" s="2051"/>
      <c r="K945" s="2051"/>
      <c r="L945" s="2051">
        <f>L944*K945</f>
        <v>0</v>
      </c>
      <c r="M945" s="2051"/>
    </row>
    <row r="946" spans="1:13" x14ac:dyDescent="0.25">
      <c r="D946" s="1974" t="s">
        <v>688</v>
      </c>
      <c r="E946" s="1974"/>
      <c r="F946" s="1974"/>
      <c r="G946" s="1974"/>
      <c r="H946" s="1974"/>
      <c r="I946" s="257">
        <v>0.995</v>
      </c>
      <c r="J946" s="2052"/>
      <c r="K946" s="2052"/>
      <c r="L946" s="2052">
        <f>L945*I946</f>
        <v>0</v>
      </c>
      <c r="M946" s="2052"/>
    </row>
    <row r="947" spans="1:13" x14ac:dyDescent="0.25">
      <c r="D947" s="1974" t="s">
        <v>689</v>
      </c>
      <c r="E947" s="1974"/>
      <c r="F947" s="1974"/>
      <c r="G947" s="1974"/>
      <c r="H947" s="1974"/>
      <c r="I947" s="258"/>
      <c r="J947" s="2052"/>
      <c r="K947" s="2052"/>
      <c r="L947" s="2052">
        <f>ROUND((L940+L942+L946),2)</f>
        <v>1247213.75</v>
      </c>
      <c r="M947" s="2052"/>
    </row>
    <row r="950" spans="1:13" x14ac:dyDescent="0.25">
      <c r="A950" s="50"/>
      <c r="B950" s="50"/>
      <c r="C950" s="1930" t="s">
        <v>216</v>
      </c>
      <c r="D950" s="1930"/>
      <c r="E950" s="1980" t="s">
        <v>169</v>
      </c>
      <c r="F950" s="1980"/>
      <c r="G950" s="1980"/>
      <c r="H950" s="1980"/>
      <c r="I950" s="1980"/>
      <c r="J950" s="66" t="str">
        <f>IF([8]Source!AB15&lt;&gt;"", [8]Source!AB15," ")</f>
        <v xml:space="preserve"> </v>
      </c>
      <c r="K950" s="66" t="s">
        <v>170</v>
      </c>
      <c r="L950" s="50"/>
    </row>
    <row r="951" spans="1:13" x14ac:dyDescent="0.25">
      <c r="A951" s="50"/>
      <c r="B951" s="50"/>
      <c r="C951" s="50"/>
      <c r="D951" s="50"/>
      <c r="E951" s="1911" t="s">
        <v>55</v>
      </c>
      <c r="F951" s="1911"/>
      <c r="G951" s="1911"/>
      <c r="H951" s="1911"/>
      <c r="I951" s="1911"/>
      <c r="J951" s="50"/>
      <c r="K951" s="50"/>
      <c r="L951" s="50"/>
    </row>
    <row r="952" spans="1:13" x14ac:dyDescent="0.25">
      <c r="A952" s="50"/>
      <c r="B952" s="50"/>
      <c r="C952" s="50"/>
      <c r="D952" s="50"/>
      <c r="E952" s="50"/>
      <c r="F952" s="50"/>
      <c r="G952" s="50"/>
      <c r="H952" s="50"/>
      <c r="I952" s="50"/>
      <c r="J952" s="50"/>
      <c r="K952" s="50"/>
      <c r="L952" s="50"/>
    </row>
    <row r="953" spans="1:13" x14ac:dyDescent="0.25">
      <c r="A953" s="50"/>
      <c r="B953" s="50"/>
      <c r="C953" s="1930" t="s">
        <v>217</v>
      </c>
      <c r="D953" s="1930"/>
      <c r="E953" s="1980" t="s">
        <v>541</v>
      </c>
      <c r="F953" s="1980"/>
      <c r="G953" s="1980"/>
      <c r="H953" s="1980"/>
      <c r="I953" s="1980"/>
      <c r="J953" s="66" t="str">
        <f>IF([8]Source!AF15&lt;&gt;"", [8]Source!AF15," ")</f>
        <v xml:space="preserve"> </v>
      </c>
      <c r="K953" s="66" t="s">
        <v>968</v>
      </c>
      <c r="L953" s="50"/>
    </row>
    <row r="954" spans="1:13" x14ac:dyDescent="0.25">
      <c r="A954" s="50"/>
      <c r="B954" s="50"/>
      <c r="C954" s="50"/>
      <c r="D954" s="50"/>
      <c r="E954" s="1911" t="s">
        <v>55</v>
      </c>
      <c r="F954" s="1911"/>
      <c r="G954" s="1911"/>
      <c r="H954" s="1911"/>
      <c r="I954" s="1911"/>
      <c r="J954" s="50"/>
      <c r="K954" s="50"/>
      <c r="L954" s="50"/>
    </row>
    <row r="958" spans="1:13" ht="18" x14ac:dyDescent="0.25">
      <c r="A958" s="82"/>
      <c r="B958" s="491" t="s">
        <v>690</v>
      </c>
      <c r="C958" s="82"/>
      <c r="D958" s="82"/>
      <c r="E958" s="82"/>
      <c r="F958" s="82"/>
      <c r="G958" s="82"/>
      <c r="H958" s="82"/>
      <c r="I958" s="82"/>
      <c r="J958" s="82"/>
      <c r="K958" s="82"/>
      <c r="L958" s="82"/>
      <c r="M958" s="82"/>
    </row>
    <row r="959" spans="1:13" ht="18" x14ac:dyDescent="0.25">
      <c r="A959" s="492"/>
      <c r="B959" s="493" t="s">
        <v>391</v>
      </c>
      <c r="C959" s="494"/>
      <c r="D959" s="494"/>
      <c r="E959" s="494"/>
      <c r="F959" s="494"/>
      <c r="G959" s="494"/>
      <c r="H959" s="494"/>
      <c r="I959" s="494"/>
      <c r="J959" s="494"/>
      <c r="K959" s="494"/>
      <c r="L959" s="494"/>
      <c r="M959" s="82"/>
    </row>
    <row r="960" spans="1:13" x14ac:dyDescent="0.25">
      <c r="A960" s="492"/>
      <c r="B960" s="495"/>
      <c r="C960" s="492"/>
      <c r="D960" s="492"/>
      <c r="E960" s="496"/>
      <c r="F960" s="496" t="s">
        <v>166</v>
      </c>
      <c r="G960" s="492"/>
      <c r="H960" s="497"/>
      <c r="I960" s="497"/>
      <c r="J960" s="82" t="s">
        <v>198</v>
      </c>
      <c r="K960" s="492"/>
      <c r="L960" s="492"/>
      <c r="M960" s="82"/>
    </row>
    <row r="961" spans="1:13" x14ac:dyDescent="0.25">
      <c r="A961" s="498"/>
      <c r="B961" s="498"/>
      <c r="C961" s="498"/>
      <c r="D961" s="498"/>
      <c r="E961" s="498"/>
      <c r="F961" s="498"/>
      <c r="G961" s="498"/>
      <c r="H961" s="498"/>
      <c r="I961" s="498"/>
      <c r="J961" s="498"/>
      <c r="K961" s="498"/>
      <c r="L961" s="498"/>
      <c r="M961" s="82"/>
    </row>
    <row r="962" spans="1:13" x14ac:dyDescent="0.25">
      <c r="A962" s="82"/>
      <c r="B962" s="82"/>
      <c r="C962" s="82"/>
      <c r="D962" s="82"/>
      <c r="E962" s="82"/>
      <c r="F962" s="82"/>
      <c r="G962" s="82"/>
      <c r="H962" s="82"/>
      <c r="I962" s="82"/>
      <c r="J962" s="82"/>
      <c r="K962" s="82"/>
      <c r="L962" s="82"/>
      <c r="M962" s="82"/>
    </row>
    <row r="963" spans="1:13" ht="18" x14ac:dyDescent="0.25">
      <c r="A963" s="82"/>
      <c r="B963" s="493" t="s">
        <v>391</v>
      </c>
      <c r="C963" s="494"/>
      <c r="D963" s="494"/>
      <c r="E963" s="494"/>
      <c r="F963" s="494"/>
      <c r="G963" s="494"/>
      <c r="H963" s="494"/>
      <c r="I963" s="494"/>
      <c r="J963" s="82"/>
      <c r="K963" s="82"/>
      <c r="L963" s="82"/>
      <c r="M963" s="82"/>
    </row>
    <row r="964" spans="1:13" x14ac:dyDescent="0.25">
      <c r="A964" s="82"/>
      <c r="B964" s="495"/>
      <c r="C964" s="492"/>
      <c r="D964" s="492"/>
      <c r="E964" s="496"/>
      <c r="F964" s="496" t="s">
        <v>166</v>
      </c>
      <c r="G964" s="492"/>
      <c r="H964" s="497"/>
      <c r="I964" s="497"/>
      <c r="J964" s="497" t="s">
        <v>198</v>
      </c>
      <c r="K964" s="82"/>
      <c r="L964" s="82"/>
      <c r="M964" s="82"/>
    </row>
    <row r="965" spans="1:13" x14ac:dyDescent="0.25">
      <c r="A965" s="82"/>
      <c r="B965" s="82"/>
      <c r="C965" s="82"/>
      <c r="D965" s="82"/>
      <c r="E965" s="82"/>
      <c r="F965" s="82"/>
      <c r="G965" s="82"/>
      <c r="H965" s="82"/>
      <c r="I965" s="82"/>
      <c r="J965" s="82"/>
      <c r="K965" s="82"/>
      <c r="L965" s="82"/>
      <c r="M965" s="82"/>
    </row>
    <row r="966" spans="1:13" x14ac:dyDescent="0.25">
      <c r="A966" s="82"/>
      <c r="B966" s="82"/>
      <c r="C966" s="82"/>
      <c r="D966" s="82"/>
      <c r="E966" s="82"/>
      <c r="F966" s="82"/>
      <c r="G966" s="82"/>
      <c r="H966" s="82"/>
      <c r="I966" s="82"/>
      <c r="J966" s="82"/>
      <c r="K966" s="82"/>
      <c r="L966" s="82"/>
      <c r="M966" s="82"/>
    </row>
  </sheetData>
  <mergeCells count="531">
    <mergeCell ref="D921:I921"/>
    <mergeCell ref="D922:I922"/>
    <mergeCell ref="D923:I923"/>
    <mergeCell ref="D924:I924"/>
    <mergeCell ref="D925:I925"/>
    <mergeCell ref="D926:G926"/>
    <mergeCell ref="D927:G927"/>
    <mergeCell ref="D912:I912"/>
    <mergeCell ref="D913:I913"/>
    <mergeCell ref="D914:I914"/>
    <mergeCell ref="D915:I915"/>
    <mergeCell ref="D916:I916"/>
    <mergeCell ref="D917:I917"/>
    <mergeCell ref="D918:I918"/>
    <mergeCell ref="D919:I919"/>
    <mergeCell ref="D920:I920"/>
    <mergeCell ref="D903:I903"/>
    <mergeCell ref="D904:I904"/>
    <mergeCell ref="D905:I905"/>
    <mergeCell ref="D906:I906"/>
    <mergeCell ref="D907:I907"/>
    <mergeCell ref="D908:I908"/>
    <mergeCell ref="D909:I909"/>
    <mergeCell ref="D910:I910"/>
    <mergeCell ref="D911:I911"/>
    <mergeCell ref="D893:I893"/>
    <mergeCell ref="D894:I894"/>
    <mergeCell ref="D895:I895"/>
    <mergeCell ref="D896:I896"/>
    <mergeCell ref="D897:I897"/>
    <mergeCell ref="D899:I899"/>
    <mergeCell ref="D900:I900"/>
    <mergeCell ref="D901:I901"/>
    <mergeCell ref="D902:I902"/>
    <mergeCell ref="D884:I884"/>
    <mergeCell ref="D885:I885"/>
    <mergeCell ref="D886:I886"/>
    <mergeCell ref="D887:I887"/>
    <mergeCell ref="D888:I888"/>
    <mergeCell ref="D889:I889"/>
    <mergeCell ref="D890:I890"/>
    <mergeCell ref="D891:I891"/>
    <mergeCell ref="D892:I892"/>
    <mergeCell ref="D875:I875"/>
    <mergeCell ref="D876:I876"/>
    <mergeCell ref="D877:I877"/>
    <mergeCell ref="D878:I878"/>
    <mergeCell ref="D879:I879"/>
    <mergeCell ref="D880:I880"/>
    <mergeCell ref="D881:I881"/>
    <mergeCell ref="D882:I882"/>
    <mergeCell ref="D883:I883"/>
    <mergeCell ref="D864:I864"/>
    <mergeCell ref="D865:I865"/>
    <mergeCell ref="D866:I866"/>
    <mergeCell ref="D867:I867"/>
    <mergeCell ref="D868:I868"/>
    <mergeCell ref="D870:I870"/>
    <mergeCell ref="D871:I871"/>
    <mergeCell ref="D872:I872"/>
    <mergeCell ref="D873:I873"/>
    <mergeCell ref="D855:I855"/>
    <mergeCell ref="D856:I856"/>
    <mergeCell ref="D857:I857"/>
    <mergeCell ref="D858:I858"/>
    <mergeCell ref="D859:I859"/>
    <mergeCell ref="D860:I860"/>
    <mergeCell ref="D861:I861"/>
    <mergeCell ref="D862:I862"/>
    <mergeCell ref="D863:I863"/>
    <mergeCell ref="D845:I845"/>
    <mergeCell ref="D846:I846"/>
    <mergeCell ref="D847:I847"/>
    <mergeCell ref="D848:I848"/>
    <mergeCell ref="D850:I850"/>
    <mergeCell ref="D851:I851"/>
    <mergeCell ref="D852:I852"/>
    <mergeCell ref="D853:I853"/>
    <mergeCell ref="D854:I854"/>
    <mergeCell ref="D836:I836"/>
    <mergeCell ref="D837:I837"/>
    <mergeCell ref="D838:I838"/>
    <mergeCell ref="D839:I839"/>
    <mergeCell ref="D840:I840"/>
    <mergeCell ref="D841:I841"/>
    <mergeCell ref="D842:I842"/>
    <mergeCell ref="D843:I843"/>
    <mergeCell ref="D844:I844"/>
    <mergeCell ref="D824:G824"/>
    <mergeCell ref="D825:G825"/>
    <mergeCell ref="D828:I828"/>
    <mergeCell ref="D830:I830"/>
    <mergeCell ref="D831:I831"/>
    <mergeCell ref="D832:I832"/>
    <mergeCell ref="D833:I833"/>
    <mergeCell ref="D834:I834"/>
    <mergeCell ref="D835:I835"/>
    <mergeCell ref="D815:I815"/>
    <mergeCell ref="D816:I816"/>
    <mergeCell ref="D817:I817"/>
    <mergeCell ref="D818:I818"/>
    <mergeCell ref="D819:I819"/>
    <mergeCell ref="D820:I820"/>
    <mergeCell ref="D821:I821"/>
    <mergeCell ref="D822:I822"/>
    <mergeCell ref="D823:I823"/>
    <mergeCell ref="D806:I806"/>
    <mergeCell ref="D807:I807"/>
    <mergeCell ref="D808:I808"/>
    <mergeCell ref="D809:I809"/>
    <mergeCell ref="D810:I810"/>
    <mergeCell ref="D811:I811"/>
    <mergeCell ref="D812:I812"/>
    <mergeCell ref="D813:I813"/>
    <mergeCell ref="D814:I814"/>
    <mergeCell ref="D797:I797"/>
    <mergeCell ref="D798:I798"/>
    <mergeCell ref="D799:I799"/>
    <mergeCell ref="D800:I800"/>
    <mergeCell ref="D801:I801"/>
    <mergeCell ref="D802:I802"/>
    <mergeCell ref="D803:I803"/>
    <mergeCell ref="D804:I804"/>
    <mergeCell ref="D805:I805"/>
    <mergeCell ref="D791:I791"/>
    <mergeCell ref="J791:K791"/>
    <mergeCell ref="L791:M791"/>
    <mergeCell ref="D793:I793"/>
    <mergeCell ref="J793:K793"/>
    <mergeCell ref="L793:M793"/>
    <mergeCell ref="D795:I795"/>
    <mergeCell ref="J795:K795"/>
    <mergeCell ref="L795:M795"/>
    <mergeCell ref="D785:I785"/>
    <mergeCell ref="J785:K785"/>
    <mergeCell ref="L785:M785"/>
    <mergeCell ref="D787:I787"/>
    <mergeCell ref="J787:K787"/>
    <mergeCell ref="L787:M787"/>
    <mergeCell ref="D789:I789"/>
    <mergeCell ref="J789:K789"/>
    <mergeCell ref="L789:M789"/>
    <mergeCell ref="D779:I779"/>
    <mergeCell ref="J779:K779"/>
    <mergeCell ref="L779:M779"/>
    <mergeCell ref="D781:I781"/>
    <mergeCell ref="J781:K781"/>
    <mergeCell ref="L781:M781"/>
    <mergeCell ref="D783:I783"/>
    <mergeCell ref="J783:K783"/>
    <mergeCell ref="L783:M783"/>
    <mergeCell ref="D772:I772"/>
    <mergeCell ref="J772:K772"/>
    <mergeCell ref="L772:M772"/>
    <mergeCell ref="D775:I775"/>
    <mergeCell ref="J775:K775"/>
    <mergeCell ref="L775:M775"/>
    <mergeCell ref="D777:I777"/>
    <mergeCell ref="J777:K777"/>
    <mergeCell ref="L777:M777"/>
    <mergeCell ref="D766:I766"/>
    <mergeCell ref="J766:K766"/>
    <mergeCell ref="L766:M766"/>
    <mergeCell ref="D768:I768"/>
    <mergeCell ref="J768:K768"/>
    <mergeCell ref="L768:M768"/>
    <mergeCell ref="D770:I770"/>
    <mergeCell ref="J770:K770"/>
    <mergeCell ref="L770:M770"/>
    <mergeCell ref="D760:I760"/>
    <mergeCell ref="J760:K760"/>
    <mergeCell ref="L760:M760"/>
    <mergeCell ref="D762:I762"/>
    <mergeCell ref="J762:K762"/>
    <mergeCell ref="L762:M762"/>
    <mergeCell ref="D764:I764"/>
    <mergeCell ref="J764:K764"/>
    <mergeCell ref="L764:M764"/>
    <mergeCell ref="D754:I754"/>
    <mergeCell ref="J754:K754"/>
    <mergeCell ref="L754:M754"/>
    <mergeCell ref="D756:I756"/>
    <mergeCell ref="J756:K756"/>
    <mergeCell ref="L756:M756"/>
    <mergeCell ref="D758:I758"/>
    <mergeCell ref="J758:K758"/>
    <mergeCell ref="L758:M758"/>
    <mergeCell ref="D748:I748"/>
    <mergeCell ref="J748:K748"/>
    <mergeCell ref="L748:M748"/>
    <mergeCell ref="D750:I750"/>
    <mergeCell ref="J750:K750"/>
    <mergeCell ref="L750:M750"/>
    <mergeCell ref="D752:I752"/>
    <mergeCell ref="J752:K752"/>
    <mergeCell ref="L752:M752"/>
    <mergeCell ref="D742:I742"/>
    <mergeCell ref="J742:K742"/>
    <mergeCell ref="L742:M742"/>
    <mergeCell ref="D744:I744"/>
    <mergeCell ref="J744:K744"/>
    <mergeCell ref="L744:M744"/>
    <mergeCell ref="D746:I746"/>
    <mergeCell ref="J746:K746"/>
    <mergeCell ref="L746:M746"/>
    <mergeCell ref="D736:I736"/>
    <mergeCell ref="J736:K736"/>
    <mergeCell ref="L736:M736"/>
    <mergeCell ref="D738:I738"/>
    <mergeCell ref="J738:K738"/>
    <mergeCell ref="L738:M738"/>
    <mergeCell ref="D740:I740"/>
    <mergeCell ref="J740:K740"/>
    <mergeCell ref="L740:M740"/>
    <mergeCell ref="D730:I730"/>
    <mergeCell ref="J730:K730"/>
    <mergeCell ref="L730:M730"/>
    <mergeCell ref="D732:I732"/>
    <mergeCell ref="J732:K732"/>
    <mergeCell ref="L732:M732"/>
    <mergeCell ref="D734:I734"/>
    <mergeCell ref="J734:K734"/>
    <mergeCell ref="L734:M734"/>
    <mergeCell ref="D724:I724"/>
    <mergeCell ref="J724:K724"/>
    <mergeCell ref="L724:M724"/>
    <mergeCell ref="D726:I726"/>
    <mergeCell ref="J726:K726"/>
    <mergeCell ref="L726:M726"/>
    <mergeCell ref="D728:I728"/>
    <mergeCell ref="J728:K728"/>
    <mergeCell ref="L728:M728"/>
    <mergeCell ref="D714:G714"/>
    <mergeCell ref="D715:G715"/>
    <mergeCell ref="A718:M718"/>
    <mergeCell ref="D720:I720"/>
    <mergeCell ref="J720:K720"/>
    <mergeCell ref="L720:M720"/>
    <mergeCell ref="D722:I722"/>
    <mergeCell ref="J722:K722"/>
    <mergeCell ref="L722:M722"/>
    <mergeCell ref="D705:I705"/>
    <mergeCell ref="D706:I706"/>
    <mergeCell ref="D707:I707"/>
    <mergeCell ref="D708:I708"/>
    <mergeCell ref="D709:I709"/>
    <mergeCell ref="D710:I710"/>
    <mergeCell ref="D711:I711"/>
    <mergeCell ref="D712:I712"/>
    <mergeCell ref="D713:I713"/>
    <mergeCell ref="D696:I696"/>
    <mergeCell ref="D697:I697"/>
    <mergeCell ref="D698:I698"/>
    <mergeCell ref="D699:I699"/>
    <mergeCell ref="D700:I700"/>
    <mergeCell ref="D701:I701"/>
    <mergeCell ref="D702:I702"/>
    <mergeCell ref="D703:I703"/>
    <mergeCell ref="D704:I704"/>
    <mergeCell ref="D687:I687"/>
    <mergeCell ref="D688:I688"/>
    <mergeCell ref="D689:I689"/>
    <mergeCell ref="D690:I690"/>
    <mergeCell ref="D691:I691"/>
    <mergeCell ref="D692:I692"/>
    <mergeCell ref="D693:I693"/>
    <mergeCell ref="D694:I694"/>
    <mergeCell ref="D695:I695"/>
    <mergeCell ref="D681:I681"/>
    <mergeCell ref="J681:K681"/>
    <mergeCell ref="L681:M681"/>
    <mergeCell ref="D683:I683"/>
    <mergeCell ref="J683:K683"/>
    <mergeCell ref="L683:M683"/>
    <mergeCell ref="D685:I685"/>
    <mergeCell ref="J685:K685"/>
    <mergeCell ref="L685:M685"/>
    <mergeCell ref="D669:I669"/>
    <mergeCell ref="D670:I670"/>
    <mergeCell ref="D671:I671"/>
    <mergeCell ref="D672:I672"/>
    <mergeCell ref="D673:I673"/>
    <mergeCell ref="D674:I674"/>
    <mergeCell ref="D675:G675"/>
    <mergeCell ref="D676:G676"/>
    <mergeCell ref="A679:M679"/>
    <mergeCell ref="D660:I660"/>
    <mergeCell ref="D661:I661"/>
    <mergeCell ref="D662:I662"/>
    <mergeCell ref="D663:I663"/>
    <mergeCell ref="D664:I664"/>
    <mergeCell ref="D665:I665"/>
    <mergeCell ref="D666:I666"/>
    <mergeCell ref="D667:I667"/>
    <mergeCell ref="D668:I668"/>
    <mergeCell ref="D651:I651"/>
    <mergeCell ref="D652:I652"/>
    <mergeCell ref="D653:I653"/>
    <mergeCell ref="D654:I654"/>
    <mergeCell ref="D655:I655"/>
    <mergeCell ref="D656:I656"/>
    <mergeCell ref="D657:I657"/>
    <mergeCell ref="D658:I658"/>
    <mergeCell ref="D659:I659"/>
    <mergeCell ref="D636:M636"/>
    <mergeCell ref="D637:M637"/>
    <mergeCell ref="D638:G638"/>
    <mergeCell ref="D646:I646"/>
    <mergeCell ref="J646:K646"/>
    <mergeCell ref="L646:M646"/>
    <mergeCell ref="D648:I648"/>
    <mergeCell ref="D649:I649"/>
    <mergeCell ref="D650:I650"/>
    <mergeCell ref="D604:I604"/>
    <mergeCell ref="J604:K604"/>
    <mergeCell ref="L604:M604"/>
    <mergeCell ref="D606:M606"/>
    <mergeCell ref="D624:I624"/>
    <mergeCell ref="J624:K624"/>
    <mergeCell ref="L624:M624"/>
    <mergeCell ref="D626:M626"/>
    <mergeCell ref="D634:I634"/>
    <mergeCell ref="J634:K634"/>
    <mergeCell ref="L634:M634"/>
    <mergeCell ref="D535:M535"/>
    <mergeCell ref="D542:I542"/>
    <mergeCell ref="J542:K542"/>
    <mergeCell ref="L542:M542"/>
    <mergeCell ref="D563:I563"/>
    <mergeCell ref="J563:K563"/>
    <mergeCell ref="L563:M563"/>
    <mergeCell ref="D565:M565"/>
    <mergeCell ref="D585:I585"/>
    <mergeCell ref="J585:K585"/>
    <mergeCell ref="L585:M585"/>
    <mergeCell ref="D494:M494"/>
    <mergeCell ref="D509:I509"/>
    <mergeCell ref="J509:K509"/>
    <mergeCell ref="L509:M509"/>
    <mergeCell ref="D525:I525"/>
    <mergeCell ref="J525:K525"/>
    <mergeCell ref="L525:M525"/>
    <mergeCell ref="D533:I533"/>
    <mergeCell ref="J533:K533"/>
    <mergeCell ref="L533:M533"/>
    <mergeCell ref="D457:I457"/>
    <mergeCell ref="J457:K457"/>
    <mergeCell ref="L457:M457"/>
    <mergeCell ref="D459:M459"/>
    <mergeCell ref="D476:I476"/>
    <mergeCell ref="J476:K476"/>
    <mergeCell ref="L476:M476"/>
    <mergeCell ref="D492:I492"/>
    <mergeCell ref="J492:K492"/>
    <mergeCell ref="L492:M492"/>
    <mergeCell ref="D422:I422"/>
    <mergeCell ref="J422:K422"/>
    <mergeCell ref="L422:M422"/>
    <mergeCell ref="D430:I430"/>
    <mergeCell ref="J430:K430"/>
    <mergeCell ref="L430:M430"/>
    <mergeCell ref="D432:M432"/>
    <mergeCell ref="D439:I439"/>
    <mergeCell ref="J439:K439"/>
    <mergeCell ref="L439:M439"/>
    <mergeCell ref="J351:K351"/>
    <mergeCell ref="L351:M351"/>
    <mergeCell ref="D353:M353"/>
    <mergeCell ref="D377:I377"/>
    <mergeCell ref="J377:K377"/>
    <mergeCell ref="L377:M377"/>
    <mergeCell ref="J402:K402"/>
    <mergeCell ref="L402:M402"/>
    <mergeCell ref="D351:I351"/>
    <mergeCell ref="D402:I402"/>
    <mergeCell ref="D208:M208"/>
    <mergeCell ref="D251:M251"/>
    <mergeCell ref="D264:M264"/>
    <mergeCell ref="D265:M265"/>
    <mergeCell ref="D266:G266"/>
    <mergeCell ref="D219:I219"/>
    <mergeCell ref="D221:M221"/>
    <mergeCell ref="D206:I206"/>
    <mergeCell ref="J219:K219"/>
    <mergeCell ref="L219:M219"/>
    <mergeCell ref="D249:I249"/>
    <mergeCell ref="J249:K249"/>
    <mergeCell ref="L249:M249"/>
    <mergeCell ref="D262:I262"/>
    <mergeCell ref="J262:K262"/>
    <mergeCell ref="L262:M262"/>
    <mergeCell ref="J152:K152"/>
    <mergeCell ref="L152:M152"/>
    <mergeCell ref="D154:M154"/>
    <mergeCell ref="D165:I165"/>
    <mergeCell ref="J165:K165"/>
    <mergeCell ref="L165:M165"/>
    <mergeCell ref="J194:K194"/>
    <mergeCell ref="L194:M194"/>
    <mergeCell ref="J206:K206"/>
    <mergeCell ref="L206:M206"/>
    <mergeCell ref="A39:M39"/>
    <mergeCell ref="A41:M41"/>
    <mergeCell ref="D56:I56"/>
    <mergeCell ref="J56:K56"/>
    <mergeCell ref="L56:M56"/>
    <mergeCell ref="D194:I194"/>
    <mergeCell ref="D58:M58"/>
    <mergeCell ref="D72:I72"/>
    <mergeCell ref="J72:K72"/>
    <mergeCell ref="L72:M72"/>
    <mergeCell ref="D85:I85"/>
    <mergeCell ref="J85:K85"/>
    <mergeCell ref="L85:M85"/>
    <mergeCell ref="D98:I98"/>
    <mergeCell ref="J98:K98"/>
    <mergeCell ref="L98:M98"/>
    <mergeCell ref="D100:M100"/>
    <mergeCell ref="D112:I112"/>
    <mergeCell ref="J112:K112"/>
    <mergeCell ref="L112:M112"/>
    <mergeCell ref="D140:I140"/>
    <mergeCell ref="J140:K140"/>
    <mergeCell ref="L140:M140"/>
    <mergeCell ref="D152:I152"/>
    <mergeCell ref="A31:M31"/>
    <mergeCell ref="A32:B32"/>
    <mergeCell ref="C32:C36"/>
    <mergeCell ref="D32:D36"/>
    <mergeCell ref="E32:E36"/>
    <mergeCell ref="F32:H35"/>
    <mergeCell ref="I32:M35"/>
    <mergeCell ref="A33:A36"/>
    <mergeCell ref="B33:B36"/>
    <mergeCell ref="C950:D950"/>
    <mergeCell ref="E950:I950"/>
    <mergeCell ref="E951:I951"/>
    <mergeCell ref="C953:D953"/>
    <mergeCell ref="E953:I953"/>
    <mergeCell ref="E954:I954"/>
    <mergeCell ref="D946:H946"/>
    <mergeCell ref="J946:K946"/>
    <mergeCell ref="L946:M946"/>
    <mergeCell ref="D947:H947"/>
    <mergeCell ref="J947:K947"/>
    <mergeCell ref="L947:M947"/>
    <mergeCell ref="D944:H944"/>
    <mergeCell ref="J944:K944"/>
    <mergeCell ref="L944:M944"/>
    <mergeCell ref="D945:H945"/>
    <mergeCell ref="J945:K945"/>
    <mergeCell ref="L945:M945"/>
    <mergeCell ref="D942:H942"/>
    <mergeCell ref="J942:K942"/>
    <mergeCell ref="L942:M942"/>
    <mergeCell ref="D943:H943"/>
    <mergeCell ref="J943:K943"/>
    <mergeCell ref="L943:M943"/>
    <mergeCell ref="D940:H940"/>
    <mergeCell ref="J940:K940"/>
    <mergeCell ref="L940:M940"/>
    <mergeCell ref="D941:H941"/>
    <mergeCell ref="J941:K941"/>
    <mergeCell ref="L941:M941"/>
    <mergeCell ref="D938:H938"/>
    <mergeCell ref="J938:K938"/>
    <mergeCell ref="L938:M938"/>
    <mergeCell ref="D939:H939"/>
    <mergeCell ref="J939:K939"/>
    <mergeCell ref="L939:M939"/>
    <mergeCell ref="D936:H936"/>
    <mergeCell ref="J936:K936"/>
    <mergeCell ref="L936:M936"/>
    <mergeCell ref="D937:H937"/>
    <mergeCell ref="J937:K937"/>
    <mergeCell ref="L937:M937"/>
    <mergeCell ref="L933:M933"/>
    <mergeCell ref="D934:H934"/>
    <mergeCell ref="J934:K934"/>
    <mergeCell ref="L934:M934"/>
    <mergeCell ref="D935:H935"/>
    <mergeCell ref="J935:K935"/>
    <mergeCell ref="L935:M935"/>
    <mergeCell ref="D933:I933"/>
    <mergeCell ref="J933:K933"/>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277:I277"/>
    <mergeCell ref="D301:I301"/>
    <mergeCell ref="D326:I326"/>
    <mergeCell ref="J277:K277"/>
    <mergeCell ref="L277:M277"/>
    <mergeCell ref="J301:K301"/>
    <mergeCell ref="L301:M301"/>
    <mergeCell ref="D303:M303"/>
    <mergeCell ref="J326:K326"/>
    <mergeCell ref="L326:M326"/>
  </mergeCells>
  <pageMargins left="0.19685039370078741" right="0.15748031496062992" top="0.39370078740157483" bottom="0.43307086614173229" header="0.23622047244094491" footer="0.23622047244094491"/>
  <pageSetup paperSize="9" scale="5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topLeftCell="A211" zoomScale="93" zoomScaleNormal="100" zoomScaleSheetLayoutView="93" workbookViewId="0">
      <selection activeCell="L232" sqref="L232:M2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x14ac:dyDescent="0.25">
      <c r="A9" s="1916" t="s">
        <v>95</v>
      </c>
      <c r="B9" s="1916"/>
      <c r="C9" s="1981" t="s">
        <v>510</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299</v>
      </c>
      <c r="L10" s="2283"/>
    </row>
    <row r="11" spans="1:12" ht="29.25" customHeight="1" x14ac:dyDescent="0.25">
      <c r="A11" s="1916" t="s">
        <v>98</v>
      </c>
      <c r="B11" s="1916"/>
      <c r="C11" s="1981" t="s">
        <v>662</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100</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3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2261</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1253</v>
      </c>
      <c r="B31" s="2061"/>
      <c r="C31" s="2061"/>
      <c r="D31" s="2061"/>
      <c r="E31" s="2061"/>
      <c r="F31" s="2061"/>
      <c r="G31" s="2061"/>
      <c r="H31" s="2061"/>
      <c r="I31" s="2061"/>
      <c r="J31" s="2061"/>
      <c r="K31" s="2061"/>
      <c r="L31" s="2061"/>
      <c r="M31" s="2061"/>
    </row>
    <row r="32" spans="1:13" x14ac:dyDescent="0.25">
      <c r="A32" s="2062" t="s">
        <v>42</v>
      </c>
      <c r="B32" s="2071"/>
      <c r="C32" s="2064" t="s">
        <v>1262</v>
      </c>
      <c r="D32" s="2064" t="s">
        <v>44</v>
      </c>
      <c r="E32" s="2064" t="s">
        <v>45</v>
      </c>
      <c r="F32" s="1934" t="s">
        <v>1263</v>
      </c>
      <c r="G32" s="1935"/>
      <c r="H32" s="2067"/>
      <c r="I32" s="1934" t="s">
        <v>1264</v>
      </c>
      <c r="J32" s="1935"/>
      <c r="K32" s="1935"/>
      <c r="L32" s="1935"/>
      <c r="M32" s="2067"/>
    </row>
    <row r="33" spans="1:13" x14ac:dyDescent="0.25">
      <c r="A33" s="2064" t="s">
        <v>42</v>
      </c>
      <c r="B33" s="2064" t="s">
        <v>122</v>
      </c>
      <c r="C33" s="2065"/>
      <c r="D33" s="2065"/>
      <c r="E33" s="2065"/>
      <c r="F33" s="1937"/>
      <c r="G33" s="1938"/>
      <c r="H33" s="2068"/>
      <c r="I33" s="1957"/>
      <c r="J33" s="1938"/>
      <c r="K33" s="1938"/>
      <c r="L33" s="1938"/>
      <c r="M33" s="2068"/>
    </row>
    <row r="34" spans="1:13" x14ac:dyDescent="0.25">
      <c r="A34" s="2065"/>
      <c r="B34" s="2065"/>
      <c r="C34" s="2065"/>
      <c r="D34" s="2065"/>
      <c r="E34" s="2065"/>
      <c r="F34" s="1937"/>
      <c r="G34" s="1938"/>
      <c r="H34" s="2068"/>
      <c r="I34" s="1957"/>
      <c r="J34" s="1938"/>
      <c r="K34" s="1938"/>
      <c r="L34" s="1938"/>
      <c r="M34" s="2068"/>
    </row>
    <row r="35" spans="1:13" x14ac:dyDescent="0.25">
      <c r="A35" s="2065"/>
      <c r="B35" s="2065"/>
      <c r="C35" s="2065"/>
      <c r="D35" s="2065"/>
      <c r="E35" s="2065"/>
      <c r="F35" s="1940"/>
      <c r="G35" s="1941"/>
      <c r="H35" s="2069"/>
      <c r="I35" s="1958"/>
      <c r="J35" s="1941"/>
      <c r="K35" s="1941"/>
      <c r="L35" s="1941"/>
      <c r="M35" s="2069"/>
    </row>
    <row r="36" spans="1:13" ht="51" x14ac:dyDescent="0.25">
      <c r="A36" s="2066"/>
      <c r="B36" s="2066"/>
      <c r="C36" s="2066"/>
      <c r="D36" s="2066"/>
      <c r="E36" s="206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692</v>
      </c>
      <c r="B39" s="1943"/>
      <c r="C39" s="1943"/>
      <c r="D39" s="1943"/>
      <c r="E39" s="1943"/>
      <c r="F39" s="1943"/>
      <c r="G39" s="1943"/>
      <c r="H39" s="1943"/>
      <c r="I39" s="1943"/>
      <c r="J39" s="1943"/>
      <c r="K39" s="1943"/>
      <c r="L39" s="1943"/>
      <c r="M39" s="1943"/>
    </row>
    <row r="41" spans="1:13" ht="16.5" x14ac:dyDescent="0.25">
      <c r="A41" s="1943" t="s">
        <v>1830</v>
      </c>
      <c r="B41" s="1943"/>
      <c r="C41" s="1943"/>
      <c r="D41" s="1943"/>
      <c r="E41" s="1943"/>
      <c r="F41" s="1943"/>
      <c r="G41" s="1943"/>
      <c r="H41" s="1943"/>
      <c r="I41" s="1943"/>
      <c r="J41" s="1943"/>
      <c r="K41" s="1943"/>
      <c r="L41" s="1943"/>
      <c r="M41" s="1943"/>
    </row>
    <row r="42" spans="1:13" ht="108" x14ac:dyDescent="0.25">
      <c r="A42" s="378" t="s">
        <v>1831</v>
      </c>
      <c r="B42" s="378" t="s">
        <v>1831</v>
      </c>
      <c r="C42" s="56" t="s">
        <v>1832</v>
      </c>
      <c r="D42" s="56" t="s">
        <v>1833</v>
      </c>
      <c r="E42" s="379" t="s">
        <v>287</v>
      </c>
      <c r="F42" s="380">
        <v>1</v>
      </c>
      <c r="G42" s="380"/>
      <c r="H42" s="380">
        <v>1</v>
      </c>
      <c r="I42" s="381"/>
      <c r="J42" s="407"/>
      <c r="K42" s="381"/>
      <c r="L42" s="407"/>
      <c r="M42" s="381"/>
    </row>
    <row r="43" spans="1:13" ht="165.75" x14ac:dyDescent="0.25">
      <c r="C43" s="382" t="s">
        <v>1540</v>
      </c>
      <c r="D43" s="382" t="s">
        <v>1846</v>
      </c>
    </row>
    <row r="44" spans="1:13" x14ac:dyDescent="0.25">
      <c r="A44" s="55"/>
      <c r="B44" s="55"/>
      <c r="C44" s="380">
        <v>1</v>
      </c>
      <c r="D44" s="55" t="s">
        <v>1276</v>
      </c>
      <c r="E44" s="379" t="s">
        <v>1257</v>
      </c>
      <c r="F44" s="383"/>
      <c r="G44" s="380"/>
      <c r="H44" s="383">
        <v>7.56</v>
      </c>
      <c r="I44" s="380"/>
      <c r="J44" s="380"/>
      <c r="K44" s="380"/>
      <c r="L44" s="380"/>
      <c r="M44" s="384">
        <v>4944.63</v>
      </c>
    </row>
    <row r="45" spans="1:13" x14ac:dyDescent="0.25">
      <c r="A45" s="56"/>
      <c r="B45" s="56"/>
      <c r="C45" s="56" t="s">
        <v>1553</v>
      </c>
      <c r="D45" s="56" t="s">
        <v>1554</v>
      </c>
      <c r="E45" s="379" t="s">
        <v>1344</v>
      </c>
      <c r="F45" s="380">
        <v>2.52</v>
      </c>
      <c r="G45" s="380">
        <v>1.2</v>
      </c>
      <c r="H45" s="380">
        <v>3.024</v>
      </c>
      <c r="I45" s="381"/>
      <c r="J45" s="407"/>
      <c r="K45" s="381">
        <v>464.59</v>
      </c>
      <c r="L45" s="407"/>
      <c r="M45" s="381">
        <v>1404.92</v>
      </c>
    </row>
    <row r="46" spans="1:13" x14ac:dyDescent="0.25">
      <c r="A46" s="56"/>
      <c r="B46" s="56"/>
      <c r="C46" s="56" t="s">
        <v>1558</v>
      </c>
      <c r="D46" s="61" t="s">
        <v>1559</v>
      </c>
      <c r="E46" s="385" t="s">
        <v>1344</v>
      </c>
      <c r="F46" s="386">
        <v>3.78</v>
      </c>
      <c r="G46" s="386">
        <v>1.2</v>
      </c>
      <c r="H46" s="386">
        <v>4.5359999999999996</v>
      </c>
      <c r="I46" s="387"/>
      <c r="J46" s="388"/>
      <c r="K46" s="387">
        <v>780.36</v>
      </c>
      <c r="L46" s="388"/>
      <c r="M46" s="387">
        <v>3539.71</v>
      </c>
    </row>
    <row r="47" spans="1:13" x14ac:dyDescent="0.25">
      <c r="A47" s="56"/>
      <c r="B47" s="56"/>
      <c r="C47" s="56"/>
      <c r="D47" s="405" t="s">
        <v>1287</v>
      </c>
      <c r="E47" s="379"/>
      <c r="F47" s="380"/>
      <c r="G47" s="380"/>
      <c r="H47" s="380"/>
      <c r="I47" s="381"/>
      <c r="J47" s="407"/>
      <c r="K47" s="381"/>
      <c r="L47" s="407"/>
      <c r="M47" s="381">
        <v>4944.63</v>
      </c>
    </row>
    <row r="48" spans="1:13" x14ac:dyDescent="0.25">
      <c r="A48" s="56"/>
      <c r="B48" s="56"/>
      <c r="C48" s="56"/>
      <c r="D48" s="56" t="s">
        <v>1288</v>
      </c>
      <c r="E48" s="379"/>
      <c r="F48" s="380"/>
      <c r="G48" s="380"/>
      <c r="H48" s="380"/>
      <c r="I48" s="381"/>
      <c r="J48" s="407"/>
      <c r="K48" s="381"/>
      <c r="L48" s="407"/>
      <c r="M48" s="381">
        <v>4944.63</v>
      </c>
    </row>
    <row r="49" spans="1:13" ht="28.5" x14ac:dyDescent="0.25">
      <c r="A49" s="56"/>
      <c r="B49" s="56"/>
      <c r="C49" s="56" t="s">
        <v>1545</v>
      </c>
      <c r="D49" s="56" t="s">
        <v>1546</v>
      </c>
      <c r="E49" s="379" t="s">
        <v>49</v>
      </c>
      <c r="F49" s="380">
        <v>74</v>
      </c>
      <c r="G49" s="380"/>
      <c r="H49" s="380">
        <v>74</v>
      </c>
      <c r="I49" s="381"/>
      <c r="J49" s="407"/>
      <c r="K49" s="381"/>
      <c r="L49" s="407"/>
      <c r="M49" s="381">
        <v>3659.03</v>
      </c>
    </row>
    <row r="50" spans="1:13" ht="28.5" x14ac:dyDescent="0.25">
      <c r="A50" s="61"/>
      <c r="B50" s="61"/>
      <c r="C50" s="61" t="s">
        <v>1547</v>
      </c>
      <c r="D50" s="61" t="s">
        <v>1548</v>
      </c>
      <c r="E50" s="385" t="s">
        <v>49</v>
      </c>
      <c r="F50" s="386">
        <v>36</v>
      </c>
      <c r="G50" s="386"/>
      <c r="H50" s="386">
        <v>36</v>
      </c>
      <c r="I50" s="387"/>
      <c r="J50" s="388"/>
      <c r="K50" s="387"/>
      <c r="L50" s="388"/>
      <c r="M50" s="387">
        <v>1780.07</v>
      </c>
    </row>
    <row r="51" spans="1:13" x14ac:dyDescent="0.25">
      <c r="D51" s="1925" t="s">
        <v>52</v>
      </c>
      <c r="E51" s="1925"/>
      <c r="F51" s="1925"/>
      <c r="G51" s="1925"/>
      <c r="H51" s="1925"/>
      <c r="I51" s="1925"/>
      <c r="J51" s="1918">
        <v>10383.73</v>
      </c>
      <c r="K51" s="1918"/>
      <c r="L51" s="1918">
        <v>10383.73</v>
      </c>
      <c r="M51" s="1918"/>
    </row>
    <row r="52" spans="1:13" ht="79.5" x14ac:dyDescent="0.25">
      <c r="A52" s="378" t="s">
        <v>1834</v>
      </c>
      <c r="B52" s="378" t="s">
        <v>1834</v>
      </c>
      <c r="C52" s="56" t="s">
        <v>1549</v>
      </c>
      <c r="D52" s="56" t="s">
        <v>1550</v>
      </c>
      <c r="E52" s="379" t="s">
        <v>1551</v>
      </c>
      <c r="F52" s="380">
        <v>1</v>
      </c>
      <c r="G52" s="380"/>
      <c r="H52" s="380">
        <v>1</v>
      </c>
      <c r="I52" s="381"/>
      <c r="J52" s="407"/>
      <c r="K52" s="381"/>
      <c r="L52" s="407"/>
      <c r="M52" s="381"/>
    </row>
    <row r="53" spans="1:13" ht="165.75" x14ac:dyDescent="0.25">
      <c r="C53" s="382" t="s">
        <v>1540</v>
      </c>
      <c r="D53" s="382" t="s">
        <v>1846</v>
      </c>
    </row>
    <row r="54" spans="1:13" x14ac:dyDescent="0.25">
      <c r="A54" s="55"/>
      <c r="B54" s="55"/>
      <c r="C54" s="380">
        <v>1</v>
      </c>
      <c r="D54" s="55" t="s">
        <v>1276</v>
      </c>
      <c r="E54" s="379" t="s">
        <v>1257</v>
      </c>
      <c r="F54" s="383"/>
      <c r="G54" s="380"/>
      <c r="H54" s="383">
        <v>1.944</v>
      </c>
      <c r="I54" s="380"/>
      <c r="J54" s="380"/>
      <c r="K54" s="380"/>
      <c r="L54" s="380"/>
      <c r="M54" s="384">
        <v>1255.96</v>
      </c>
    </row>
    <row r="55" spans="1:13" x14ac:dyDescent="0.25">
      <c r="A55" s="56"/>
      <c r="B55" s="56"/>
      <c r="C55" s="56" t="s">
        <v>1541</v>
      </c>
      <c r="D55" s="56" t="s">
        <v>1542</v>
      </c>
      <c r="E55" s="379" t="s">
        <v>1344</v>
      </c>
      <c r="F55" s="380">
        <v>0.81</v>
      </c>
      <c r="G55" s="380">
        <v>1.2</v>
      </c>
      <c r="H55" s="380">
        <v>0.97199999999999998</v>
      </c>
      <c r="I55" s="381"/>
      <c r="J55" s="407"/>
      <c r="K55" s="381">
        <v>653.33000000000004</v>
      </c>
      <c r="L55" s="407"/>
      <c r="M55" s="381">
        <v>635.04</v>
      </c>
    </row>
    <row r="56" spans="1:13" x14ac:dyDescent="0.25">
      <c r="A56" s="56"/>
      <c r="B56" s="56"/>
      <c r="C56" s="56" t="s">
        <v>1543</v>
      </c>
      <c r="D56" s="61" t="s">
        <v>1544</v>
      </c>
      <c r="E56" s="385" t="s">
        <v>1344</v>
      </c>
      <c r="F56" s="386">
        <v>0.81</v>
      </c>
      <c r="G56" s="386">
        <v>1.2</v>
      </c>
      <c r="H56" s="386">
        <v>0.97199999999999998</v>
      </c>
      <c r="I56" s="387"/>
      <c r="J56" s="388"/>
      <c r="K56" s="387">
        <v>638.80999999999995</v>
      </c>
      <c r="L56" s="388"/>
      <c r="M56" s="387">
        <v>620.91999999999996</v>
      </c>
    </row>
    <row r="57" spans="1:13" x14ac:dyDescent="0.25">
      <c r="A57" s="56"/>
      <c r="B57" s="56"/>
      <c r="C57" s="56"/>
      <c r="D57" s="405" t="s">
        <v>1287</v>
      </c>
      <c r="E57" s="379"/>
      <c r="F57" s="380"/>
      <c r="G57" s="380"/>
      <c r="H57" s="380"/>
      <c r="I57" s="381"/>
      <c r="J57" s="407"/>
      <c r="K57" s="381"/>
      <c r="L57" s="407"/>
      <c r="M57" s="381">
        <v>1255.96</v>
      </c>
    </row>
    <row r="58" spans="1:13" x14ac:dyDescent="0.25">
      <c r="A58" s="56"/>
      <c r="B58" s="56"/>
      <c r="C58" s="56"/>
      <c r="D58" s="56" t="s">
        <v>1288</v>
      </c>
      <c r="E58" s="379"/>
      <c r="F58" s="380"/>
      <c r="G58" s="380"/>
      <c r="H58" s="380"/>
      <c r="I58" s="381"/>
      <c r="J58" s="407"/>
      <c r="K58" s="381"/>
      <c r="L58" s="407"/>
      <c r="M58" s="381">
        <v>1255.96</v>
      </c>
    </row>
    <row r="59" spans="1:13" ht="28.5" x14ac:dyDescent="0.25">
      <c r="A59" s="56"/>
      <c r="B59" s="56"/>
      <c r="C59" s="56" t="s">
        <v>1545</v>
      </c>
      <c r="D59" s="56" t="s">
        <v>1546</v>
      </c>
      <c r="E59" s="379" t="s">
        <v>49</v>
      </c>
      <c r="F59" s="380">
        <v>74</v>
      </c>
      <c r="G59" s="380"/>
      <c r="H59" s="380">
        <v>74</v>
      </c>
      <c r="I59" s="381"/>
      <c r="J59" s="407"/>
      <c r="K59" s="381"/>
      <c r="L59" s="407"/>
      <c r="M59" s="381">
        <v>929.41</v>
      </c>
    </row>
    <row r="60" spans="1:13" ht="28.5" x14ac:dyDescent="0.25">
      <c r="A60" s="61"/>
      <c r="B60" s="61"/>
      <c r="C60" s="61" t="s">
        <v>1547</v>
      </c>
      <c r="D60" s="61" t="s">
        <v>1548</v>
      </c>
      <c r="E60" s="385" t="s">
        <v>49</v>
      </c>
      <c r="F60" s="386">
        <v>36</v>
      </c>
      <c r="G60" s="386"/>
      <c r="H60" s="386">
        <v>36</v>
      </c>
      <c r="I60" s="387"/>
      <c r="J60" s="388"/>
      <c r="K60" s="387"/>
      <c r="L60" s="388"/>
      <c r="M60" s="387">
        <v>452.15</v>
      </c>
    </row>
    <row r="61" spans="1:13" x14ac:dyDescent="0.25">
      <c r="D61" s="1925" t="s">
        <v>52</v>
      </c>
      <c r="E61" s="1925"/>
      <c r="F61" s="1925"/>
      <c r="G61" s="1925"/>
      <c r="H61" s="1925"/>
      <c r="I61" s="1925"/>
      <c r="J61" s="1918">
        <v>2637.52</v>
      </c>
      <c r="K61" s="1918"/>
      <c r="L61" s="1918">
        <v>2637.52</v>
      </c>
      <c r="M61" s="1918"/>
    </row>
    <row r="62" spans="1:13" ht="79.5" x14ac:dyDescent="0.25">
      <c r="A62" s="378" t="s">
        <v>1835</v>
      </c>
      <c r="B62" s="378" t="s">
        <v>1835</v>
      </c>
      <c r="C62" s="56" t="s">
        <v>1836</v>
      </c>
      <c r="D62" s="56" t="s">
        <v>1837</v>
      </c>
      <c r="E62" s="379" t="s">
        <v>1557</v>
      </c>
      <c r="F62" s="380">
        <v>2</v>
      </c>
      <c r="G62" s="380"/>
      <c r="H62" s="380">
        <v>2</v>
      </c>
      <c r="I62" s="381"/>
      <c r="J62" s="407"/>
      <c r="K62" s="381"/>
      <c r="L62" s="407"/>
      <c r="M62" s="381"/>
    </row>
    <row r="63" spans="1:13" ht="165.75" x14ac:dyDescent="0.25">
      <c r="C63" s="382" t="s">
        <v>1540</v>
      </c>
      <c r="D63" s="382" t="s">
        <v>1846</v>
      </c>
    </row>
    <row r="64" spans="1:13" x14ac:dyDescent="0.25">
      <c r="A64" s="55"/>
      <c r="B64" s="55"/>
      <c r="C64" s="380">
        <v>1</v>
      </c>
      <c r="D64" s="55" t="s">
        <v>1276</v>
      </c>
      <c r="E64" s="379" t="s">
        <v>1257</v>
      </c>
      <c r="F64" s="383"/>
      <c r="G64" s="380"/>
      <c r="H64" s="383">
        <v>5.8319999999999999</v>
      </c>
      <c r="I64" s="380"/>
      <c r="J64" s="380"/>
      <c r="K64" s="380"/>
      <c r="L64" s="380"/>
      <c r="M64" s="384">
        <v>3794.01</v>
      </c>
    </row>
    <row r="65" spans="1:13" x14ac:dyDescent="0.25">
      <c r="A65" s="56"/>
      <c r="B65" s="56"/>
      <c r="C65" s="56" t="s">
        <v>1349</v>
      </c>
      <c r="D65" s="56" t="s">
        <v>1350</v>
      </c>
      <c r="E65" s="379" t="s">
        <v>1344</v>
      </c>
      <c r="F65" s="380">
        <v>0.97</v>
      </c>
      <c r="G65" s="380">
        <v>1.2</v>
      </c>
      <c r="H65" s="380">
        <v>2.3279999999999998</v>
      </c>
      <c r="I65" s="381"/>
      <c r="J65" s="407"/>
      <c r="K65" s="381">
        <v>558.96</v>
      </c>
      <c r="L65" s="407"/>
      <c r="M65" s="381">
        <v>1301.26</v>
      </c>
    </row>
    <row r="66" spans="1:13" x14ac:dyDescent="0.25">
      <c r="A66" s="56"/>
      <c r="B66" s="56"/>
      <c r="C66" s="56" t="s">
        <v>1555</v>
      </c>
      <c r="D66" s="61" t="s">
        <v>1556</v>
      </c>
      <c r="E66" s="385" t="s">
        <v>1344</v>
      </c>
      <c r="F66" s="386">
        <v>1.46</v>
      </c>
      <c r="G66" s="386">
        <v>1.2</v>
      </c>
      <c r="H66" s="386">
        <v>3.504</v>
      </c>
      <c r="I66" s="387"/>
      <c r="J66" s="388"/>
      <c r="K66" s="387">
        <v>711.4</v>
      </c>
      <c r="L66" s="388"/>
      <c r="M66" s="387">
        <v>2492.75</v>
      </c>
    </row>
    <row r="67" spans="1:13" x14ac:dyDescent="0.25">
      <c r="A67" s="56"/>
      <c r="B67" s="56"/>
      <c r="C67" s="56"/>
      <c r="D67" s="405" t="s">
        <v>1287</v>
      </c>
      <c r="E67" s="379"/>
      <c r="F67" s="380"/>
      <c r="G67" s="380"/>
      <c r="H67" s="380"/>
      <c r="I67" s="381"/>
      <c r="J67" s="407"/>
      <c r="K67" s="381"/>
      <c r="L67" s="407"/>
      <c r="M67" s="381">
        <v>3794.01</v>
      </c>
    </row>
    <row r="68" spans="1:13" x14ac:dyDescent="0.25">
      <c r="A68" s="56"/>
      <c r="B68" s="56"/>
      <c r="C68" s="56"/>
      <c r="D68" s="56" t="s">
        <v>1288</v>
      </c>
      <c r="E68" s="379"/>
      <c r="F68" s="380"/>
      <c r="G68" s="380"/>
      <c r="H68" s="380"/>
      <c r="I68" s="381"/>
      <c r="J68" s="407"/>
      <c r="K68" s="381"/>
      <c r="L68" s="407"/>
      <c r="M68" s="381">
        <v>3794.01</v>
      </c>
    </row>
    <row r="69" spans="1:13" ht="28.5" x14ac:dyDescent="0.25">
      <c r="A69" s="56"/>
      <c r="B69" s="56"/>
      <c r="C69" s="56" t="s">
        <v>1545</v>
      </c>
      <c r="D69" s="56" t="s">
        <v>1546</v>
      </c>
      <c r="E69" s="379" t="s">
        <v>49</v>
      </c>
      <c r="F69" s="380">
        <v>74</v>
      </c>
      <c r="G69" s="380"/>
      <c r="H69" s="380">
        <v>74</v>
      </c>
      <c r="I69" s="381"/>
      <c r="J69" s="407"/>
      <c r="K69" s="381"/>
      <c r="L69" s="407"/>
      <c r="M69" s="381">
        <v>2807.57</v>
      </c>
    </row>
    <row r="70" spans="1:13" ht="28.5" x14ac:dyDescent="0.25">
      <c r="A70" s="61"/>
      <c r="B70" s="61"/>
      <c r="C70" s="61" t="s">
        <v>1547</v>
      </c>
      <c r="D70" s="61" t="s">
        <v>1548</v>
      </c>
      <c r="E70" s="385" t="s">
        <v>49</v>
      </c>
      <c r="F70" s="386">
        <v>36</v>
      </c>
      <c r="G70" s="386"/>
      <c r="H70" s="386">
        <v>36</v>
      </c>
      <c r="I70" s="387"/>
      <c r="J70" s="388"/>
      <c r="K70" s="387"/>
      <c r="L70" s="388"/>
      <c r="M70" s="387">
        <v>1365.84</v>
      </c>
    </row>
    <row r="71" spans="1:13" x14ac:dyDescent="0.25">
      <c r="D71" s="1925" t="s">
        <v>52</v>
      </c>
      <c r="E71" s="1925"/>
      <c r="F71" s="1925"/>
      <c r="G71" s="1925"/>
      <c r="H71" s="1925"/>
      <c r="I71" s="1925"/>
      <c r="J71" s="1918">
        <v>3983.71</v>
      </c>
      <c r="K71" s="1918"/>
      <c r="L71" s="1918">
        <v>7967.42</v>
      </c>
      <c r="M71" s="1918"/>
    </row>
    <row r="72" spans="1:13" ht="93.75" x14ac:dyDescent="0.25">
      <c r="A72" s="378" t="s">
        <v>1838</v>
      </c>
      <c r="B72" s="378" t="s">
        <v>1838</v>
      </c>
      <c r="C72" s="56" t="s">
        <v>1538</v>
      </c>
      <c r="D72" s="56" t="s">
        <v>1839</v>
      </c>
      <c r="E72" s="379" t="s">
        <v>1539</v>
      </c>
      <c r="F72" s="380">
        <v>0.03</v>
      </c>
      <c r="G72" s="380"/>
      <c r="H72" s="380">
        <v>0.03</v>
      </c>
      <c r="I72" s="381"/>
      <c r="J72" s="407"/>
      <c r="K72" s="381"/>
      <c r="L72" s="407"/>
      <c r="M72" s="381"/>
    </row>
    <row r="73" spans="1:13" ht="165.75" x14ac:dyDescent="0.25">
      <c r="C73" s="382" t="s">
        <v>1540</v>
      </c>
      <c r="D73" s="382" t="s">
        <v>1846</v>
      </c>
    </row>
    <row r="74" spans="1:13" x14ac:dyDescent="0.25">
      <c r="A74" s="55"/>
      <c r="B74" s="55"/>
      <c r="C74" s="380">
        <v>1</v>
      </c>
      <c r="D74" s="55" t="s">
        <v>1276</v>
      </c>
      <c r="E74" s="379" t="s">
        <v>1257</v>
      </c>
      <c r="F74" s="383"/>
      <c r="G74" s="380"/>
      <c r="H74" s="383">
        <v>0.46655999999999997</v>
      </c>
      <c r="I74" s="380"/>
      <c r="J74" s="380"/>
      <c r="K74" s="380"/>
      <c r="L74" s="380"/>
      <c r="M74" s="384">
        <v>301.43</v>
      </c>
    </row>
    <row r="75" spans="1:13" x14ac:dyDescent="0.25">
      <c r="A75" s="56"/>
      <c r="B75" s="56"/>
      <c r="C75" s="56" t="s">
        <v>1541</v>
      </c>
      <c r="D75" s="56" t="s">
        <v>1542</v>
      </c>
      <c r="E75" s="379" t="s">
        <v>1344</v>
      </c>
      <c r="F75" s="380">
        <v>6.48</v>
      </c>
      <c r="G75" s="380">
        <v>1.2</v>
      </c>
      <c r="H75" s="380">
        <v>0.23327999999999999</v>
      </c>
      <c r="I75" s="381"/>
      <c r="J75" s="407"/>
      <c r="K75" s="381">
        <v>653.33000000000004</v>
      </c>
      <c r="L75" s="407"/>
      <c r="M75" s="381">
        <v>152.41</v>
      </c>
    </row>
    <row r="76" spans="1:13" x14ac:dyDescent="0.25">
      <c r="A76" s="56"/>
      <c r="B76" s="56"/>
      <c r="C76" s="56" t="s">
        <v>1543</v>
      </c>
      <c r="D76" s="61" t="s">
        <v>1544</v>
      </c>
      <c r="E76" s="385" t="s">
        <v>1344</v>
      </c>
      <c r="F76" s="386">
        <v>6.48</v>
      </c>
      <c r="G76" s="386">
        <v>1.2</v>
      </c>
      <c r="H76" s="386">
        <v>0.23327999999999999</v>
      </c>
      <c r="I76" s="387"/>
      <c r="J76" s="388"/>
      <c r="K76" s="387">
        <v>638.80999999999995</v>
      </c>
      <c r="L76" s="388"/>
      <c r="M76" s="387">
        <v>149.02000000000001</v>
      </c>
    </row>
    <row r="77" spans="1:13" x14ac:dyDescent="0.25">
      <c r="A77" s="56"/>
      <c r="B77" s="56"/>
      <c r="C77" s="56"/>
      <c r="D77" s="405" t="s">
        <v>1287</v>
      </c>
      <c r="E77" s="379"/>
      <c r="F77" s="380"/>
      <c r="G77" s="380"/>
      <c r="H77" s="380"/>
      <c r="I77" s="381"/>
      <c r="J77" s="407"/>
      <c r="K77" s="381"/>
      <c r="L77" s="407"/>
      <c r="M77" s="381">
        <v>301.43</v>
      </c>
    </row>
    <row r="78" spans="1:13" x14ac:dyDescent="0.25">
      <c r="A78" s="56"/>
      <c r="B78" s="56"/>
      <c r="C78" s="56"/>
      <c r="D78" s="56" t="s">
        <v>1288</v>
      </c>
      <c r="E78" s="379"/>
      <c r="F78" s="380"/>
      <c r="G78" s="380"/>
      <c r="H78" s="380"/>
      <c r="I78" s="381"/>
      <c r="J78" s="407"/>
      <c r="K78" s="381"/>
      <c r="L78" s="407"/>
      <c r="M78" s="381">
        <v>301.43</v>
      </c>
    </row>
    <row r="79" spans="1:13" ht="28.5" x14ac:dyDescent="0.25">
      <c r="A79" s="56"/>
      <c r="B79" s="56"/>
      <c r="C79" s="56" t="s">
        <v>1545</v>
      </c>
      <c r="D79" s="56" t="s">
        <v>1546</v>
      </c>
      <c r="E79" s="379" t="s">
        <v>49</v>
      </c>
      <c r="F79" s="380">
        <v>74</v>
      </c>
      <c r="G79" s="380"/>
      <c r="H79" s="380">
        <v>74</v>
      </c>
      <c r="I79" s="381"/>
      <c r="J79" s="407"/>
      <c r="K79" s="381"/>
      <c r="L79" s="407"/>
      <c r="M79" s="381">
        <v>223.06</v>
      </c>
    </row>
    <row r="80" spans="1:13" ht="28.5" x14ac:dyDescent="0.25">
      <c r="A80" s="61"/>
      <c r="B80" s="61"/>
      <c r="C80" s="61" t="s">
        <v>1547</v>
      </c>
      <c r="D80" s="61" t="s">
        <v>1548</v>
      </c>
      <c r="E80" s="385" t="s">
        <v>49</v>
      </c>
      <c r="F80" s="386">
        <v>36</v>
      </c>
      <c r="G80" s="386"/>
      <c r="H80" s="386">
        <v>36</v>
      </c>
      <c r="I80" s="387"/>
      <c r="J80" s="388"/>
      <c r="K80" s="387"/>
      <c r="L80" s="388"/>
      <c r="M80" s="387">
        <v>108.51</v>
      </c>
    </row>
    <row r="81" spans="1:13" x14ac:dyDescent="0.25">
      <c r="D81" s="1925" t="s">
        <v>52</v>
      </c>
      <c r="E81" s="1925"/>
      <c r="F81" s="1925"/>
      <c r="G81" s="1925"/>
      <c r="H81" s="1925"/>
      <c r="I81" s="1925"/>
      <c r="J81" s="1918">
        <v>21100</v>
      </c>
      <c r="K81" s="1918"/>
      <c r="L81" s="1918">
        <v>633</v>
      </c>
      <c r="M81" s="1918"/>
    </row>
    <row r="83" spans="1:13" x14ac:dyDescent="0.25">
      <c r="A83" s="389"/>
      <c r="B83" s="389"/>
      <c r="C83" s="390"/>
      <c r="D83" s="1926" t="s">
        <v>1293</v>
      </c>
      <c r="E83" s="1926"/>
      <c r="F83" s="1926"/>
      <c r="G83" s="1926"/>
      <c r="H83" s="1926"/>
      <c r="I83" s="1926"/>
      <c r="J83" s="384"/>
      <c r="K83" s="389"/>
      <c r="L83" s="391"/>
      <c r="M83" s="384">
        <v>10296.030000000001</v>
      </c>
    </row>
    <row r="84" spans="1:13" x14ac:dyDescent="0.25">
      <c r="A84" s="392"/>
      <c r="B84" s="392"/>
      <c r="C84" s="393"/>
      <c r="D84" s="1927" t="s">
        <v>1294</v>
      </c>
      <c r="E84" s="1928"/>
      <c r="F84" s="1928"/>
      <c r="G84" s="1928"/>
      <c r="H84" s="1928"/>
      <c r="I84" s="1928"/>
      <c r="J84" s="381"/>
      <c r="K84" s="392"/>
      <c r="L84" s="380"/>
      <c r="M84" s="381"/>
    </row>
    <row r="85" spans="1:13" x14ac:dyDescent="0.25">
      <c r="A85" s="392"/>
      <c r="B85" s="392"/>
      <c r="C85" s="393"/>
      <c r="D85" s="1928" t="s">
        <v>1295</v>
      </c>
      <c r="E85" s="1928"/>
      <c r="F85" s="1928"/>
      <c r="G85" s="1928"/>
      <c r="H85" s="1928"/>
      <c r="I85" s="1928"/>
      <c r="J85" s="381"/>
      <c r="K85" s="392"/>
      <c r="L85" s="380"/>
      <c r="M85" s="381">
        <v>10296.030000000001</v>
      </c>
    </row>
    <row r="86" spans="1:13" x14ac:dyDescent="0.25">
      <c r="A86" s="392"/>
      <c r="B86" s="392"/>
      <c r="C86" s="393"/>
      <c r="D86" s="1928" t="s">
        <v>1296</v>
      </c>
      <c r="E86" s="1928"/>
      <c r="F86" s="1928"/>
      <c r="G86" s="1928"/>
      <c r="H86" s="1928"/>
      <c r="I86" s="1928"/>
      <c r="J86" s="381"/>
      <c r="K86" s="392"/>
      <c r="L86" s="380"/>
      <c r="M86" s="381">
        <v>0</v>
      </c>
    </row>
    <row r="87" spans="1:13" x14ac:dyDescent="0.25">
      <c r="A87" s="392"/>
      <c r="B87" s="392"/>
      <c r="C87" s="393"/>
      <c r="D87" s="1927" t="s">
        <v>1297</v>
      </c>
      <c r="E87" s="1928"/>
      <c r="F87" s="1928"/>
      <c r="G87" s="1928"/>
      <c r="H87" s="1928"/>
      <c r="I87" s="1928"/>
      <c r="J87" s="381"/>
      <c r="K87" s="392"/>
      <c r="L87" s="380"/>
      <c r="M87" s="381"/>
    </row>
    <row r="88" spans="1:13" x14ac:dyDescent="0.25">
      <c r="A88" s="392"/>
      <c r="B88" s="392"/>
      <c r="C88" s="393"/>
      <c r="D88" s="1928" t="s">
        <v>1296</v>
      </c>
      <c r="E88" s="1928"/>
      <c r="F88" s="1928"/>
      <c r="G88" s="1928"/>
      <c r="H88" s="1928"/>
      <c r="I88" s="1928"/>
      <c r="J88" s="381"/>
      <c r="K88" s="392"/>
      <c r="L88" s="380"/>
      <c r="M88" s="381">
        <v>0</v>
      </c>
    </row>
    <row r="89" spans="1:13" x14ac:dyDescent="0.25">
      <c r="A89" s="392"/>
      <c r="B89" s="392"/>
      <c r="C89" s="393"/>
      <c r="D89" s="1927" t="s">
        <v>1298</v>
      </c>
      <c r="E89" s="1928"/>
      <c r="F89" s="1928"/>
      <c r="G89" s="1928"/>
      <c r="H89" s="1928"/>
      <c r="I89" s="1928"/>
      <c r="J89" s="381"/>
      <c r="K89" s="392"/>
      <c r="L89" s="380"/>
      <c r="M89" s="381"/>
    </row>
    <row r="90" spans="1:13" x14ac:dyDescent="0.25">
      <c r="A90" s="392"/>
      <c r="B90" s="392"/>
      <c r="C90" s="393"/>
      <c r="D90" s="1928" t="s">
        <v>1299</v>
      </c>
      <c r="E90" s="1928"/>
      <c r="F90" s="1928"/>
      <c r="G90" s="1928"/>
      <c r="H90" s="1928"/>
      <c r="I90" s="1928"/>
      <c r="J90" s="381"/>
      <c r="K90" s="392"/>
      <c r="L90" s="380"/>
      <c r="M90" s="381">
        <v>0</v>
      </c>
    </row>
    <row r="91" spans="1:13" x14ac:dyDescent="0.25">
      <c r="A91" s="392"/>
      <c r="B91" s="392"/>
      <c r="C91" s="393"/>
      <c r="D91" s="1928" t="s">
        <v>1300</v>
      </c>
      <c r="E91" s="1928"/>
      <c r="F91" s="1928"/>
      <c r="G91" s="1928"/>
      <c r="H91" s="1928"/>
      <c r="I91" s="1928"/>
      <c r="J91" s="381"/>
      <c r="K91" s="392"/>
      <c r="L91" s="380"/>
      <c r="M91" s="381">
        <v>0</v>
      </c>
    </row>
    <row r="92" spans="1:13" x14ac:dyDescent="0.25">
      <c r="A92" s="392"/>
      <c r="B92" s="392"/>
      <c r="C92" s="393"/>
      <c r="D92" s="1928" t="s">
        <v>1301</v>
      </c>
      <c r="E92" s="1928"/>
      <c r="F92" s="1928"/>
      <c r="G92" s="1928"/>
      <c r="H92" s="1928"/>
      <c r="I92" s="1928"/>
      <c r="J92" s="381"/>
      <c r="K92" s="392"/>
      <c r="L92" s="380"/>
      <c r="M92" s="381">
        <v>0</v>
      </c>
    </row>
    <row r="93" spans="1:13" x14ac:dyDescent="0.25">
      <c r="A93" s="392"/>
      <c r="B93" s="392"/>
      <c r="C93" s="393"/>
      <c r="D93" s="1927" t="s">
        <v>1297</v>
      </c>
      <c r="E93" s="1928"/>
      <c r="F93" s="1928"/>
      <c r="G93" s="1928"/>
      <c r="H93" s="1928"/>
      <c r="I93" s="1928"/>
      <c r="J93" s="381"/>
      <c r="K93" s="392"/>
      <c r="L93" s="380"/>
      <c r="M93" s="381"/>
    </row>
    <row r="94" spans="1:13" x14ac:dyDescent="0.25">
      <c r="A94" s="392"/>
      <c r="B94" s="392"/>
      <c r="C94" s="393"/>
      <c r="D94" s="1928" t="s">
        <v>1302</v>
      </c>
      <c r="E94" s="1928"/>
      <c r="F94" s="1928"/>
      <c r="G94" s="1928"/>
      <c r="H94" s="1928"/>
      <c r="I94" s="1928"/>
      <c r="J94" s="381"/>
      <c r="K94" s="392"/>
      <c r="L94" s="380"/>
      <c r="M94" s="381">
        <v>0</v>
      </c>
    </row>
    <row r="95" spans="1:13" x14ac:dyDescent="0.25">
      <c r="A95" s="392"/>
      <c r="B95" s="392"/>
      <c r="C95" s="393"/>
      <c r="D95" s="1928" t="s">
        <v>1303</v>
      </c>
      <c r="E95" s="1928"/>
      <c r="F95" s="1928"/>
      <c r="G95" s="1928"/>
      <c r="H95" s="1928"/>
      <c r="I95" s="1928"/>
      <c r="J95" s="381"/>
      <c r="K95" s="392"/>
      <c r="L95" s="380"/>
      <c r="M95" s="381">
        <v>0</v>
      </c>
    </row>
    <row r="96" spans="1:13" x14ac:dyDescent="0.25">
      <c r="A96" s="392"/>
      <c r="B96" s="392"/>
      <c r="C96" s="393"/>
      <c r="D96" s="1928" t="s">
        <v>1304</v>
      </c>
      <c r="E96" s="1928"/>
      <c r="F96" s="1928"/>
      <c r="G96" s="1928"/>
      <c r="H96" s="1928"/>
      <c r="I96" s="1928"/>
      <c r="J96" s="381"/>
      <c r="K96" s="392"/>
      <c r="L96" s="380"/>
      <c r="M96" s="381">
        <v>0</v>
      </c>
    </row>
    <row r="97" spans="1:13" x14ac:dyDescent="0.25">
      <c r="A97" s="392"/>
      <c r="B97" s="392"/>
      <c r="C97" s="393"/>
      <c r="D97" s="1928" t="s">
        <v>1305</v>
      </c>
      <c r="E97" s="1928"/>
      <c r="F97" s="1928"/>
      <c r="G97" s="1928"/>
      <c r="H97" s="1928"/>
      <c r="I97" s="1928"/>
      <c r="J97" s="381"/>
      <c r="K97" s="392"/>
      <c r="L97" s="380"/>
      <c r="M97" s="381">
        <v>10296.030000000001</v>
      </c>
    </row>
    <row r="98" spans="1:13" x14ac:dyDescent="0.25">
      <c r="A98" s="392"/>
      <c r="B98" s="392"/>
      <c r="C98" s="393"/>
      <c r="D98" s="1928" t="s">
        <v>1306</v>
      </c>
      <c r="E98" s="1928"/>
      <c r="F98" s="1928"/>
      <c r="G98" s="1928"/>
      <c r="H98" s="1928"/>
      <c r="I98" s="1928"/>
      <c r="J98" s="381"/>
      <c r="K98" s="392"/>
      <c r="L98" s="380"/>
      <c r="M98" s="381">
        <v>7619.0700000000006</v>
      </c>
    </row>
    <row r="99" spans="1:13" x14ac:dyDescent="0.25">
      <c r="A99" s="392"/>
      <c r="B99" s="392"/>
      <c r="C99" s="393"/>
      <c r="D99" s="1928" t="s">
        <v>1307</v>
      </c>
      <c r="E99" s="1928"/>
      <c r="F99" s="1928"/>
      <c r="G99" s="1928"/>
      <c r="H99" s="1928"/>
      <c r="I99" s="1928"/>
      <c r="J99" s="381"/>
      <c r="K99" s="392"/>
      <c r="L99" s="380"/>
      <c r="M99" s="381">
        <v>3706.5699999999997</v>
      </c>
    </row>
    <row r="100" spans="1:13" x14ac:dyDescent="0.25">
      <c r="A100" s="392"/>
      <c r="B100" s="392"/>
      <c r="C100" s="393"/>
      <c r="D100" s="1928" t="s">
        <v>683</v>
      </c>
      <c r="E100" s="1928"/>
      <c r="F100" s="1928"/>
      <c r="G100" s="1928"/>
      <c r="H100" s="1928"/>
      <c r="I100" s="1928"/>
      <c r="J100" s="381"/>
      <c r="K100" s="392"/>
      <c r="L100" s="380"/>
      <c r="M100" s="381">
        <v>0</v>
      </c>
    </row>
    <row r="101" spans="1:13" x14ac:dyDescent="0.25">
      <c r="A101" s="392"/>
      <c r="B101" s="392"/>
      <c r="C101" s="393"/>
      <c r="D101" s="1927" t="s">
        <v>1294</v>
      </c>
      <c r="E101" s="1928"/>
      <c r="F101" s="1928"/>
      <c r="G101" s="1928"/>
      <c r="H101" s="1928"/>
      <c r="I101" s="1928"/>
      <c r="J101" s="381"/>
      <c r="K101" s="392"/>
      <c r="L101" s="380"/>
      <c r="M101" s="381"/>
    </row>
    <row r="102" spans="1:13" x14ac:dyDescent="0.25">
      <c r="A102" s="392"/>
      <c r="B102" s="392"/>
      <c r="C102" s="393"/>
      <c r="D102" s="1928" t="s">
        <v>1308</v>
      </c>
      <c r="E102" s="1928"/>
      <c r="F102" s="1928"/>
      <c r="G102" s="1928"/>
      <c r="H102" s="1928"/>
      <c r="I102" s="1928"/>
      <c r="J102" s="381"/>
      <c r="K102" s="392"/>
      <c r="L102" s="380"/>
      <c r="M102" s="381">
        <v>0</v>
      </c>
    </row>
    <row r="103" spans="1:13" x14ac:dyDescent="0.25">
      <c r="A103" s="392"/>
      <c r="B103" s="392"/>
      <c r="C103" s="393"/>
      <c r="D103" s="1928" t="s">
        <v>1309</v>
      </c>
      <c r="E103" s="1928"/>
      <c r="F103" s="1928"/>
      <c r="G103" s="1928"/>
      <c r="H103" s="1928"/>
      <c r="I103" s="1928"/>
      <c r="J103" s="381"/>
      <c r="K103" s="392"/>
      <c r="L103" s="380"/>
      <c r="M103" s="381">
        <v>0</v>
      </c>
    </row>
    <row r="104" spans="1:13" x14ac:dyDescent="0.25">
      <c r="A104" s="392"/>
      <c r="B104" s="392"/>
      <c r="C104" s="393"/>
      <c r="D104" s="1928" t="s">
        <v>1310</v>
      </c>
      <c r="E104" s="1928"/>
      <c r="F104" s="1928"/>
      <c r="G104" s="1928"/>
      <c r="H104" s="1928"/>
      <c r="I104" s="1928"/>
      <c r="J104" s="381"/>
      <c r="K104" s="392"/>
      <c r="L104" s="380"/>
      <c r="M104" s="381"/>
    </row>
    <row r="105" spans="1:13" x14ac:dyDescent="0.25">
      <c r="A105" s="392"/>
      <c r="B105" s="392"/>
      <c r="C105" s="393"/>
      <c r="D105" s="1928" t="s">
        <v>1311</v>
      </c>
      <c r="E105" s="1928"/>
      <c r="F105" s="1928"/>
      <c r="G105" s="1928"/>
      <c r="H105" s="1928"/>
      <c r="I105" s="1928"/>
      <c r="J105" s="381"/>
      <c r="K105" s="392"/>
      <c r="L105" s="380"/>
      <c r="M105" s="381">
        <v>0</v>
      </c>
    </row>
    <row r="106" spans="1:13" x14ac:dyDescent="0.25">
      <c r="A106" s="389"/>
      <c r="B106" s="389"/>
      <c r="C106" s="390"/>
      <c r="D106" s="1926" t="s">
        <v>1312</v>
      </c>
      <c r="E106" s="1926"/>
      <c r="F106" s="1926"/>
      <c r="G106" s="1926"/>
      <c r="H106" s="1926"/>
      <c r="I106" s="1926"/>
      <c r="J106" s="384"/>
      <c r="K106" s="389"/>
      <c r="L106" s="391"/>
      <c r="M106" s="384">
        <v>21621.670000000002</v>
      </c>
    </row>
    <row r="107" spans="1:13" x14ac:dyDescent="0.25">
      <c r="A107" s="392"/>
      <c r="B107" s="392"/>
      <c r="C107" s="393"/>
      <c r="D107" s="1927" t="s">
        <v>1313</v>
      </c>
      <c r="E107" s="1928"/>
      <c r="F107" s="1928"/>
      <c r="G107" s="1928"/>
      <c r="H107" s="1928"/>
      <c r="I107" s="1928"/>
      <c r="J107" s="381"/>
      <c r="K107" s="392"/>
      <c r="L107" s="380"/>
      <c r="M107" s="381"/>
    </row>
    <row r="108" spans="1:13" x14ac:dyDescent="0.25">
      <c r="A108" s="392"/>
      <c r="B108" s="392"/>
      <c r="C108" s="393"/>
      <c r="D108" s="1928" t="s">
        <v>1314</v>
      </c>
      <c r="E108" s="1928"/>
      <c r="F108" s="1928"/>
      <c r="G108" s="1928"/>
      <c r="H108" s="1928"/>
      <c r="I108" s="1928"/>
      <c r="J108" s="381"/>
      <c r="K108" s="392"/>
      <c r="L108" s="380"/>
      <c r="M108" s="381">
        <v>0</v>
      </c>
    </row>
    <row r="109" spans="1:13" x14ac:dyDescent="0.25">
      <c r="A109" s="392"/>
      <c r="B109" s="392"/>
      <c r="C109" s="393"/>
      <c r="D109" s="1928" t="s">
        <v>1315</v>
      </c>
      <c r="E109" s="1928"/>
      <c r="F109" s="1928"/>
      <c r="G109" s="1928"/>
      <c r="H109" s="1928"/>
      <c r="I109" s="1928"/>
      <c r="J109" s="381"/>
      <c r="K109" s="392"/>
      <c r="L109" s="380"/>
      <c r="M109" s="381">
        <v>0</v>
      </c>
    </row>
    <row r="110" spans="1:13" x14ac:dyDescent="0.25">
      <c r="A110" s="392"/>
      <c r="B110" s="392"/>
      <c r="C110" s="393"/>
      <c r="D110" s="1928" t="s">
        <v>1316</v>
      </c>
      <c r="E110" s="1928"/>
      <c r="F110" s="1928"/>
      <c r="G110" s="1944"/>
      <c r="H110" s="383">
        <v>15.80256</v>
      </c>
      <c r="I110" s="392"/>
      <c r="J110" s="392"/>
      <c r="K110" s="392"/>
      <c r="L110" s="392"/>
      <c r="M110" s="392"/>
    </row>
    <row r="111" spans="1:13" x14ac:dyDescent="0.25">
      <c r="A111" s="392"/>
      <c r="B111" s="392"/>
      <c r="C111" s="393"/>
      <c r="D111" s="1928" t="s">
        <v>1317</v>
      </c>
      <c r="E111" s="1928"/>
      <c r="F111" s="1928"/>
      <c r="G111" s="1944"/>
      <c r="H111" s="383">
        <v>0</v>
      </c>
      <c r="I111" s="392"/>
      <c r="J111" s="392"/>
      <c r="K111" s="392"/>
      <c r="L111" s="392"/>
      <c r="M111" s="392"/>
    </row>
    <row r="114" spans="1:13" x14ac:dyDescent="0.25">
      <c r="A114" s="394"/>
      <c r="B114" s="394"/>
      <c r="C114" s="395"/>
      <c r="D114" s="1929" t="s">
        <v>1569</v>
      </c>
      <c r="E114" s="1929"/>
      <c r="F114" s="1929"/>
      <c r="G114" s="1929"/>
      <c r="H114" s="1929"/>
      <c r="I114" s="1929"/>
      <c r="J114" s="406"/>
      <c r="K114" s="394"/>
      <c r="L114" s="396"/>
      <c r="M114" s="406"/>
    </row>
    <row r="116" spans="1:13" x14ac:dyDescent="0.25">
      <c r="A116" s="389"/>
      <c r="B116" s="389"/>
      <c r="C116" s="390"/>
      <c r="D116" s="1926" t="s">
        <v>1319</v>
      </c>
      <c r="E116" s="1926"/>
      <c r="F116" s="1926"/>
      <c r="G116" s="1926"/>
      <c r="H116" s="1926"/>
      <c r="I116" s="1926"/>
      <c r="J116" s="384"/>
      <c r="K116" s="389"/>
      <c r="L116" s="391"/>
      <c r="M116" s="384">
        <v>0</v>
      </c>
    </row>
    <row r="117" spans="1:13" x14ac:dyDescent="0.25">
      <c r="A117" s="392"/>
      <c r="B117" s="392"/>
      <c r="C117" s="393"/>
      <c r="D117" s="1927" t="s">
        <v>1294</v>
      </c>
      <c r="E117" s="1928"/>
      <c r="F117" s="1928"/>
      <c r="G117" s="1928"/>
      <c r="H117" s="1928"/>
      <c r="I117" s="1928"/>
      <c r="J117" s="381"/>
      <c r="K117" s="392"/>
      <c r="L117" s="380"/>
      <c r="M117" s="381"/>
    </row>
    <row r="118" spans="1:13" x14ac:dyDescent="0.25">
      <c r="A118" s="392"/>
      <c r="B118" s="392"/>
      <c r="C118" s="393"/>
      <c r="D118" s="1928" t="s">
        <v>1320</v>
      </c>
      <c r="E118" s="1928"/>
      <c r="F118" s="1928"/>
      <c r="G118" s="1928"/>
      <c r="H118" s="1928"/>
      <c r="I118" s="1928"/>
      <c r="J118" s="381"/>
      <c r="K118" s="392"/>
      <c r="L118" s="380"/>
      <c r="M118" s="381">
        <v>0</v>
      </c>
    </row>
    <row r="119" spans="1:13" x14ac:dyDescent="0.25">
      <c r="A119" s="392"/>
      <c r="B119" s="392"/>
      <c r="C119" s="393"/>
      <c r="D119" s="1927" t="s">
        <v>1294</v>
      </c>
      <c r="E119" s="1928"/>
      <c r="F119" s="1928"/>
      <c r="G119" s="1928"/>
      <c r="H119" s="1928"/>
      <c r="I119" s="1928"/>
      <c r="J119" s="381"/>
      <c r="K119" s="392"/>
      <c r="L119" s="380"/>
      <c r="M119" s="381"/>
    </row>
    <row r="120" spans="1:13" x14ac:dyDescent="0.25">
      <c r="A120" s="392"/>
      <c r="B120" s="392"/>
      <c r="C120" s="393"/>
      <c r="D120" s="1928" t="s">
        <v>1321</v>
      </c>
      <c r="E120" s="1928"/>
      <c r="F120" s="1928"/>
      <c r="G120" s="1928"/>
      <c r="H120" s="1928"/>
      <c r="I120" s="1928"/>
      <c r="J120" s="381"/>
      <c r="K120" s="392"/>
      <c r="L120" s="380"/>
      <c r="M120" s="381">
        <v>0</v>
      </c>
    </row>
    <row r="121" spans="1:13" x14ac:dyDescent="0.25">
      <c r="A121" s="392"/>
      <c r="B121" s="392"/>
      <c r="C121" s="393"/>
      <c r="D121" s="1928" t="s">
        <v>1296</v>
      </c>
      <c r="E121" s="1928"/>
      <c r="F121" s="1928"/>
      <c r="G121" s="1928"/>
      <c r="H121" s="1928"/>
      <c r="I121" s="1928"/>
      <c r="J121" s="381"/>
      <c r="K121" s="392"/>
      <c r="L121" s="380"/>
      <c r="M121" s="381">
        <v>0</v>
      </c>
    </row>
    <row r="122" spans="1:13" x14ac:dyDescent="0.25">
      <c r="A122" s="392"/>
      <c r="B122" s="392"/>
      <c r="C122" s="393"/>
      <c r="D122" s="1927" t="s">
        <v>1297</v>
      </c>
      <c r="E122" s="1928"/>
      <c r="F122" s="1928"/>
      <c r="G122" s="1928"/>
      <c r="H122" s="1928"/>
      <c r="I122" s="1928"/>
      <c r="J122" s="381"/>
      <c r="K122" s="392"/>
      <c r="L122" s="380"/>
      <c r="M122" s="381"/>
    </row>
    <row r="123" spans="1:13" x14ac:dyDescent="0.25">
      <c r="A123" s="392"/>
      <c r="B123" s="392"/>
      <c r="C123" s="393"/>
      <c r="D123" s="1928" t="s">
        <v>1296</v>
      </c>
      <c r="E123" s="1928"/>
      <c r="F123" s="1928"/>
      <c r="G123" s="1928"/>
      <c r="H123" s="1928"/>
      <c r="I123" s="1928"/>
      <c r="J123" s="381"/>
      <c r="K123" s="392"/>
      <c r="L123" s="380"/>
      <c r="M123" s="381">
        <v>0</v>
      </c>
    </row>
    <row r="124" spans="1:13" x14ac:dyDescent="0.25">
      <c r="A124" s="392"/>
      <c r="B124" s="392"/>
      <c r="C124" s="393"/>
      <c r="D124" s="1927" t="s">
        <v>1298</v>
      </c>
      <c r="E124" s="1928"/>
      <c r="F124" s="1928"/>
      <c r="G124" s="1928"/>
      <c r="H124" s="1928"/>
      <c r="I124" s="1928"/>
      <c r="J124" s="381"/>
      <c r="K124" s="392"/>
      <c r="L124" s="380"/>
      <c r="M124" s="381"/>
    </row>
    <row r="125" spans="1:13" x14ac:dyDescent="0.25">
      <c r="A125" s="392"/>
      <c r="B125" s="392"/>
      <c r="C125" s="393"/>
      <c r="D125" s="1928" t="s">
        <v>1299</v>
      </c>
      <c r="E125" s="1928"/>
      <c r="F125" s="1928"/>
      <c r="G125" s="1928"/>
      <c r="H125" s="1928"/>
      <c r="I125" s="1928"/>
      <c r="J125" s="381"/>
      <c r="K125" s="392"/>
      <c r="L125" s="380"/>
      <c r="M125" s="381">
        <v>0</v>
      </c>
    </row>
    <row r="126" spans="1:13" x14ac:dyDescent="0.25">
      <c r="A126" s="392"/>
      <c r="B126" s="392"/>
      <c r="C126" s="393"/>
      <c r="D126" s="1928" t="s">
        <v>1300</v>
      </c>
      <c r="E126" s="1928"/>
      <c r="F126" s="1928"/>
      <c r="G126" s="1928"/>
      <c r="H126" s="1928"/>
      <c r="I126" s="1928"/>
      <c r="J126" s="381"/>
      <c r="K126" s="392"/>
      <c r="L126" s="380"/>
      <c r="M126" s="381">
        <v>0</v>
      </c>
    </row>
    <row r="127" spans="1:13" x14ac:dyDescent="0.25">
      <c r="A127" s="392"/>
      <c r="B127" s="392"/>
      <c r="C127" s="393"/>
      <c r="D127" s="1928" t="s">
        <v>1301</v>
      </c>
      <c r="E127" s="1928"/>
      <c r="F127" s="1928"/>
      <c r="G127" s="1928"/>
      <c r="H127" s="1928"/>
      <c r="I127" s="1928"/>
      <c r="J127" s="381"/>
      <c r="K127" s="392"/>
      <c r="L127" s="380"/>
      <c r="M127" s="381">
        <v>0</v>
      </c>
    </row>
    <row r="128" spans="1:13" x14ac:dyDescent="0.25">
      <c r="A128" s="392"/>
      <c r="B128" s="392"/>
      <c r="C128" s="393"/>
      <c r="D128" s="1927" t="s">
        <v>1297</v>
      </c>
      <c r="E128" s="1928"/>
      <c r="F128" s="1928"/>
      <c r="G128" s="1928"/>
      <c r="H128" s="1928"/>
      <c r="I128" s="1928"/>
      <c r="J128" s="381"/>
      <c r="K128" s="392"/>
      <c r="L128" s="380"/>
      <c r="M128" s="381"/>
    </row>
    <row r="129" spans="1:13" x14ac:dyDescent="0.25">
      <c r="A129" s="392"/>
      <c r="B129" s="392"/>
      <c r="C129" s="393"/>
      <c r="D129" s="1928" t="s">
        <v>1302</v>
      </c>
      <c r="E129" s="1928"/>
      <c r="F129" s="1928"/>
      <c r="G129" s="1928"/>
      <c r="H129" s="1928"/>
      <c r="I129" s="1928"/>
      <c r="J129" s="381"/>
      <c r="K129" s="392"/>
      <c r="L129" s="380"/>
      <c r="M129" s="381">
        <v>0</v>
      </c>
    </row>
    <row r="130" spans="1:13" x14ac:dyDescent="0.25">
      <c r="A130" s="392"/>
      <c r="B130" s="392"/>
      <c r="C130" s="393"/>
      <c r="D130" s="1928" t="s">
        <v>1303</v>
      </c>
      <c r="E130" s="1928"/>
      <c r="F130" s="1928"/>
      <c r="G130" s="1928"/>
      <c r="H130" s="1928"/>
      <c r="I130" s="1928"/>
      <c r="J130" s="381"/>
      <c r="K130" s="392"/>
      <c r="L130" s="380"/>
      <c r="M130" s="381">
        <v>0</v>
      </c>
    </row>
    <row r="131" spans="1:13" x14ac:dyDescent="0.25">
      <c r="A131" s="392"/>
      <c r="B131" s="392"/>
      <c r="C131" s="393"/>
      <c r="D131" s="1928" t="s">
        <v>1304</v>
      </c>
      <c r="E131" s="1928"/>
      <c r="F131" s="1928"/>
      <c r="G131" s="1928"/>
      <c r="H131" s="1928"/>
      <c r="I131" s="1928"/>
      <c r="J131" s="381"/>
      <c r="K131" s="392"/>
      <c r="L131" s="380"/>
      <c r="M131" s="381">
        <v>0</v>
      </c>
    </row>
    <row r="132" spans="1:13" x14ac:dyDescent="0.25">
      <c r="A132" s="392"/>
      <c r="B132" s="392"/>
      <c r="C132" s="393"/>
      <c r="D132" s="1928" t="s">
        <v>1322</v>
      </c>
      <c r="E132" s="1928"/>
      <c r="F132" s="1928"/>
      <c r="G132" s="1928"/>
      <c r="H132" s="1928"/>
      <c r="I132" s="1928"/>
      <c r="J132" s="381"/>
      <c r="K132" s="392"/>
      <c r="L132" s="380"/>
      <c r="M132" s="381">
        <v>0</v>
      </c>
    </row>
    <row r="133" spans="1:13" x14ac:dyDescent="0.25">
      <c r="A133" s="392"/>
      <c r="B133" s="392"/>
      <c r="C133" s="393"/>
      <c r="D133" s="1928" t="s">
        <v>1323</v>
      </c>
      <c r="E133" s="1928"/>
      <c r="F133" s="1928"/>
      <c r="G133" s="1928"/>
      <c r="H133" s="1928"/>
      <c r="I133" s="1928"/>
      <c r="J133" s="381"/>
      <c r="K133" s="392"/>
      <c r="L133" s="380"/>
      <c r="M133" s="381">
        <v>0</v>
      </c>
    </row>
    <row r="134" spans="1:13" x14ac:dyDescent="0.25">
      <c r="A134" s="392"/>
      <c r="B134" s="392"/>
      <c r="C134" s="393"/>
      <c r="D134" s="1928" t="s">
        <v>1324</v>
      </c>
      <c r="E134" s="1928"/>
      <c r="F134" s="1928"/>
      <c r="G134" s="1928"/>
      <c r="H134" s="1928"/>
      <c r="I134" s="1928"/>
      <c r="J134" s="381"/>
      <c r="K134" s="392"/>
      <c r="L134" s="380"/>
      <c r="M134" s="381">
        <v>0</v>
      </c>
    </row>
    <row r="136" spans="1:13" x14ac:dyDescent="0.25">
      <c r="A136" s="389"/>
      <c r="B136" s="389"/>
      <c r="C136" s="390"/>
      <c r="D136" s="1926" t="s">
        <v>1325</v>
      </c>
      <c r="E136" s="1926"/>
      <c r="F136" s="1926"/>
      <c r="G136" s="1926"/>
      <c r="H136" s="1926"/>
      <c r="I136" s="1926"/>
      <c r="J136" s="384"/>
      <c r="K136" s="389"/>
      <c r="L136" s="391"/>
      <c r="M136" s="384">
        <v>0</v>
      </c>
    </row>
    <row r="137" spans="1:13" x14ac:dyDescent="0.25">
      <c r="A137" s="392"/>
      <c r="B137" s="392"/>
      <c r="C137" s="393"/>
      <c r="D137" s="1927" t="s">
        <v>1294</v>
      </c>
      <c r="E137" s="1928"/>
      <c r="F137" s="1928"/>
      <c r="G137" s="1928"/>
      <c r="H137" s="1928"/>
      <c r="I137" s="1928"/>
      <c r="J137" s="381"/>
      <c r="K137" s="392"/>
      <c r="L137" s="380"/>
      <c r="M137" s="381"/>
    </row>
    <row r="138" spans="1:13" x14ac:dyDescent="0.25">
      <c r="A138" s="392"/>
      <c r="B138" s="392"/>
      <c r="C138" s="393"/>
      <c r="D138" s="1928" t="s">
        <v>1320</v>
      </c>
      <c r="E138" s="1928"/>
      <c r="F138" s="1928"/>
      <c r="G138" s="1928"/>
      <c r="H138" s="1928"/>
      <c r="I138" s="1928"/>
      <c r="J138" s="381"/>
      <c r="K138" s="392"/>
      <c r="L138" s="380"/>
      <c r="M138" s="381">
        <v>0</v>
      </c>
    </row>
    <row r="139" spans="1:13" x14ac:dyDescent="0.25">
      <c r="A139" s="392"/>
      <c r="B139" s="392"/>
      <c r="C139" s="393"/>
      <c r="D139" s="1927" t="s">
        <v>1294</v>
      </c>
      <c r="E139" s="1928"/>
      <c r="F139" s="1928"/>
      <c r="G139" s="1928"/>
      <c r="H139" s="1928"/>
      <c r="I139" s="1928"/>
      <c r="J139" s="381"/>
      <c r="K139" s="392"/>
      <c r="L139" s="380"/>
      <c r="M139" s="381"/>
    </row>
    <row r="140" spans="1:13" x14ac:dyDescent="0.25">
      <c r="A140" s="392"/>
      <c r="B140" s="392"/>
      <c r="C140" s="393"/>
      <c r="D140" s="1928" t="s">
        <v>1321</v>
      </c>
      <c r="E140" s="1928"/>
      <c r="F140" s="1928"/>
      <c r="G140" s="1928"/>
      <c r="H140" s="1928"/>
      <c r="I140" s="1928"/>
      <c r="J140" s="381"/>
      <c r="K140" s="392"/>
      <c r="L140" s="380"/>
      <c r="M140" s="381">
        <v>0</v>
      </c>
    </row>
    <row r="141" spans="1:13" x14ac:dyDescent="0.25">
      <c r="A141" s="392"/>
      <c r="B141" s="392"/>
      <c r="C141" s="393"/>
      <c r="D141" s="1928" t="s">
        <v>1296</v>
      </c>
      <c r="E141" s="1928"/>
      <c r="F141" s="1928"/>
      <c r="G141" s="1928"/>
      <c r="H141" s="1928"/>
      <c r="I141" s="1928"/>
      <c r="J141" s="381"/>
      <c r="K141" s="392"/>
      <c r="L141" s="380"/>
      <c r="M141" s="381">
        <v>0</v>
      </c>
    </row>
    <row r="142" spans="1:13" x14ac:dyDescent="0.25">
      <c r="A142" s="392"/>
      <c r="B142" s="392"/>
      <c r="C142" s="393"/>
      <c r="D142" s="1927" t="s">
        <v>1297</v>
      </c>
      <c r="E142" s="1928"/>
      <c r="F142" s="1928"/>
      <c r="G142" s="1928"/>
      <c r="H142" s="1928"/>
      <c r="I142" s="1928"/>
      <c r="J142" s="381"/>
      <c r="K142" s="392"/>
      <c r="L142" s="380"/>
      <c r="M142" s="381"/>
    </row>
    <row r="143" spans="1:13" x14ac:dyDescent="0.25">
      <c r="A143" s="392"/>
      <c r="B143" s="392"/>
      <c r="C143" s="393"/>
      <c r="D143" s="1928" t="s">
        <v>1296</v>
      </c>
      <c r="E143" s="1928"/>
      <c r="F143" s="1928"/>
      <c r="G143" s="1928"/>
      <c r="H143" s="1928"/>
      <c r="I143" s="1928"/>
      <c r="J143" s="381"/>
      <c r="K143" s="392"/>
      <c r="L143" s="380"/>
      <c r="M143" s="381">
        <v>0</v>
      </c>
    </row>
    <row r="144" spans="1:13" x14ac:dyDescent="0.25">
      <c r="A144" s="392"/>
      <c r="B144" s="392"/>
      <c r="C144" s="393"/>
      <c r="D144" s="1927" t="s">
        <v>1298</v>
      </c>
      <c r="E144" s="1928"/>
      <c r="F144" s="1928"/>
      <c r="G144" s="1928"/>
      <c r="H144" s="1928"/>
      <c r="I144" s="1928"/>
      <c r="J144" s="381"/>
      <c r="K144" s="392"/>
      <c r="L144" s="380"/>
      <c r="M144" s="381"/>
    </row>
    <row r="145" spans="1:13" x14ac:dyDescent="0.25">
      <c r="A145" s="392"/>
      <c r="B145" s="392"/>
      <c r="C145" s="393"/>
      <c r="D145" s="1928" t="s">
        <v>1299</v>
      </c>
      <c r="E145" s="1928"/>
      <c r="F145" s="1928"/>
      <c r="G145" s="1928"/>
      <c r="H145" s="1928"/>
      <c r="I145" s="1928"/>
      <c r="J145" s="381"/>
      <c r="K145" s="392"/>
      <c r="L145" s="380"/>
      <c r="M145" s="381">
        <v>0</v>
      </c>
    </row>
    <row r="146" spans="1:13" x14ac:dyDescent="0.25">
      <c r="A146" s="392"/>
      <c r="B146" s="392"/>
      <c r="C146" s="393"/>
      <c r="D146" s="1928" t="s">
        <v>1300</v>
      </c>
      <c r="E146" s="1928"/>
      <c r="F146" s="1928"/>
      <c r="G146" s="1928"/>
      <c r="H146" s="1928"/>
      <c r="I146" s="1928"/>
      <c r="J146" s="381"/>
      <c r="K146" s="392"/>
      <c r="L146" s="380"/>
      <c r="M146" s="381">
        <v>0</v>
      </c>
    </row>
    <row r="147" spans="1:13" x14ac:dyDescent="0.25">
      <c r="A147" s="392"/>
      <c r="B147" s="392"/>
      <c r="C147" s="393"/>
      <c r="D147" s="1928" t="s">
        <v>1301</v>
      </c>
      <c r="E147" s="1928"/>
      <c r="F147" s="1928"/>
      <c r="G147" s="1928"/>
      <c r="H147" s="1928"/>
      <c r="I147" s="1928"/>
      <c r="J147" s="381"/>
      <c r="K147" s="392"/>
      <c r="L147" s="380"/>
      <c r="M147" s="381">
        <v>0</v>
      </c>
    </row>
    <row r="148" spans="1:13" x14ac:dyDescent="0.25">
      <c r="A148" s="392"/>
      <c r="B148" s="392"/>
      <c r="C148" s="393"/>
      <c r="D148" s="1927" t="s">
        <v>1297</v>
      </c>
      <c r="E148" s="1928"/>
      <c r="F148" s="1928"/>
      <c r="G148" s="1928"/>
      <c r="H148" s="1928"/>
      <c r="I148" s="1928"/>
      <c r="J148" s="381"/>
      <c r="K148" s="392"/>
      <c r="L148" s="380"/>
      <c r="M148" s="381"/>
    </row>
    <row r="149" spans="1:13" x14ac:dyDescent="0.25">
      <c r="A149" s="392"/>
      <c r="B149" s="392"/>
      <c r="C149" s="393"/>
      <c r="D149" s="1928" t="s">
        <v>1302</v>
      </c>
      <c r="E149" s="1928"/>
      <c r="F149" s="1928"/>
      <c r="G149" s="1928"/>
      <c r="H149" s="1928"/>
      <c r="I149" s="1928"/>
      <c r="J149" s="381"/>
      <c r="K149" s="392"/>
      <c r="L149" s="380"/>
      <c r="M149" s="381">
        <v>0</v>
      </c>
    </row>
    <row r="150" spans="1:13" x14ac:dyDescent="0.25">
      <c r="A150" s="392"/>
      <c r="B150" s="392"/>
      <c r="C150" s="393"/>
      <c r="D150" s="1928" t="s">
        <v>1303</v>
      </c>
      <c r="E150" s="1928"/>
      <c r="F150" s="1928"/>
      <c r="G150" s="1928"/>
      <c r="H150" s="1928"/>
      <c r="I150" s="1928"/>
      <c r="J150" s="381"/>
      <c r="K150" s="392"/>
      <c r="L150" s="380"/>
      <c r="M150" s="381">
        <v>0</v>
      </c>
    </row>
    <row r="151" spans="1:13" x14ac:dyDescent="0.25">
      <c r="A151" s="392"/>
      <c r="B151" s="392"/>
      <c r="C151" s="393"/>
      <c r="D151" s="1928" t="s">
        <v>1304</v>
      </c>
      <c r="E151" s="1928"/>
      <c r="F151" s="1928"/>
      <c r="G151" s="1928"/>
      <c r="H151" s="1928"/>
      <c r="I151" s="1928"/>
      <c r="J151" s="381"/>
      <c r="K151" s="392"/>
      <c r="L151" s="380"/>
      <c r="M151" s="381">
        <v>0</v>
      </c>
    </row>
    <row r="152" spans="1:13" x14ac:dyDescent="0.25">
      <c r="A152" s="392"/>
      <c r="B152" s="392"/>
      <c r="C152" s="393"/>
      <c r="D152" s="1928" t="s">
        <v>1322</v>
      </c>
      <c r="E152" s="1928"/>
      <c r="F152" s="1928"/>
      <c r="G152" s="1928"/>
      <c r="H152" s="1928"/>
      <c r="I152" s="1928"/>
      <c r="J152" s="381"/>
      <c r="K152" s="392"/>
      <c r="L152" s="380"/>
      <c r="M152" s="381">
        <v>0</v>
      </c>
    </row>
    <row r="153" spans="1:13" x14ac:dyDescent="0.25">
      <c r="A153" s="392"/>
      <c r="B153" s="392"/>
      <c r="C153" s="393"/>
      <c r="D153" s="1928" t="s">
        <v>1323</v>
      </c>
      <c r="E153" s="1928"/>
      <c r="F153" s="1928"/>
      <c r="G153" s="1928"/>
      <c r="H153" s="1928"/>
      <c r="I153" s="1928"/>
      <c r="J153" s="381"/>
      <c r="K153" s="392"/>
      <c r="L153" s="380"/>
      <c r="M153" s="381">
        <v>0</v>
      </c>
    </row>
    <row r="154" spans="1:13" x14ac:dyDescent="0.25">
      <c r="A154" s="392"/>
      <c r="B154" s="392"/>
      <c r="C154" s="393"/>
      <c r="D154" s="1928" t="s">
        <v>1324</v>
      </c>
      <c r="E154" s="1928"/>
      <c r="F154" s="1928"/>
      <c r="G154" s="1928"/>
      <c r="H154" s="1928"/>
      <c r="I154" s="1928"/>
      <c r="J154" s="381"/>
      <c r="K154" s="392"/>
      <c r="L154" s="380"/>
      <c r="M154" s="381">
        <v>0</v>
      </c>
    </row>
    <row r="156" spans="1:13" x14ac:dyDescent="0.25">
      <c r="A156" s="389"/>
      <c r="B156" s="389"/>
      <c r="C156" s="390"/>
      <c r="D156" s="1926" t="s">
        <v>1326</v>
      </c>
      <c r="E156" s="1926"/>
      <c r="F156" s="1926"/>
      <c r="G156" s="1926"/>
      <c r="H156" s="1926"/>
      <c r="I156" s="1926"/>
      <c r="J156" s="384"/>
      <c r="K156" s="389"/>
      <c r="L156" s="391"/>
      <c r="M156" s="384">
        <v>0</v>
      </c>
    </row>
    <row r="157" spans="1:13" x14ac:dyDescent="0.25">
      <c r="A157" s="392"/>
      <c r="B157" s="392"/>
      <c r="C157" s="393"/>
      <c r="D157" s="1927" t="s">
        <v>1294</v>
      </c>
      <c r="E157" s="1928"/>
      <c r="F157" s="1928"/>
      <c r="G157" s="1928"/>
      <c r="H157" s="1928"/>
      <c r="I157" s="1928"/>
      <c r="J157" s="381"/>
      <c r="K157" s="392"/>
      <c r="L157" s="380"/>
      <c r="M157" s="381"/>
    </row>
    <row r="158" spans="1:13" x14ac:dyDescent="0.25">
      <c r="A158" s="392"/>
      <c r="B158" s="392"/>
      <c r="C158" s="393"/>
      <c r="D158" s="1928" t="s">
        <v>1308</v>
      </c>
      <c r="E158" s="1928"/>
      <c r="F158" s="1928"/>
      <c r="G158" s="1928"/>
      <c r="H158" s="1928"/>
      <c r="I158" s="1928"/>
      <c r="J158" s="381"/>
      <c r="K158" s="392"/>
      <c r="L158" s="380"/>
      <c r="M158" s="381">
        <v>0</v>
      </c>
    </row>
    <row r="159" spans="1:13" x14ac:dyDescent="0.25">
      <c r="A159" s="392"/>
      <c r="B159" s="392"/>
      <c r="C159" s="393"/>
      <c r="D159" s="1928" t="s">
        <v>1309</v>
      </c>
      <c r="E159" s="1928"/>
      <c r="F159" s="1928"/>
      <c r="G159" s="1928"/>
      <c r="H159" s="1928"/>
      <c r="I159" s="1928"/>
      <c r="J159" s="381"/>
      <c r="K159" s="392"/>
      <c r="L159" s="380"/>
      <c r="M159" s="381">
        <v>0</v>
      </c>
    </row>
    <row r="161" spans="1:13" x14ac:dyDescent="0.25">
      <c r="A161" s="389"/>
      <c r="B161" s="389"/>
      <c r="C161" s="390"/>
      <c r="D161" s="1926" t="s">
        <v>1327</v>
      </c>
      <c r="E161" s="1926"/>
      <c r="F161" s="1926"/>
      <c r="G161" s="1926"/>
      <c r="H161" s="1926"/>
      <c r="I161" s="1926"/>
      <c r="J161" s="384"/>
      <c r="K161" s="389"/>
      <c r="L161" s="391"/>
      <c r="M161" s="384">
        <v>21621.670000000002</v>
      </c>
    </row>
    <row r="162" spans="1:13" x14ac:dyDescent="0.25">
      <c r="A162" s="392"/>
      <c r="B162" s="392"/>
      <c r="C162" s="393"/>
      <c r="D162" s="1927" t="s">
        <v>1294</v>
      </c>
      <c r="E162" s="1928"/>
      <c r="F162" s="1928"/>
      <c r="G162" s="1928"/>
      <c r="H162" s="1928"/>
      <c r="I162" s="1928"/>
      <c r="J162" s="381"/>
      <c r="K162" s="392"/>
      <c r="L162" s="380"/>
      <c r="M162" s="381"/>
    </row>
    <row r="163" spans="1:13" x14ac:dyDescent="0.25">
      <c r="A163" s="392"/>
      <c r="B163" s="392"/>
      <c r="C163" s="393"/>
      <c r="D163" s="1928" t="s">
        <v>1328</v>
      </c>
      <c r="E163" s="1928"/>
      <c r="F163" s="1928"/>
      <c r="G163" s="1928"/>
      <c r="H163" s="1928"/>
      <c r="I163" s="1928"/>
      <c r="J163" s="381"/>
      <c r="K163" s="392"/>
      <c r="L163" s="380"/>
      <c r="M163" s="381"/>
    </row>
    <row r="164" spans="1:13" x14ac:dyDescent="0.25">
      <c r="A164" s="392"/>
      <c r="B164" s="392"/>
      <c r="C164" s="393"/>
      <c r="D164" s="1928" t="s">
        <v>1329</v>
      </c>
      <c r="E164" s="1928"/>
      <c r="F164" s="1928"/>
      <c r="G164" s="1928"/>
      <c r="H164" s="1928"/>
      <c r="I164" s="1928"/>
      <c r="J164" s="381"/>
      <c r="K164" s="392"/>
      <c r="L164" s="380"/>
      <c r="M164" s="381">
        <v>0</v>
      </c>
    </row>
    <row r="165" spans="1:13" x14ac:dyDescent="0.25">
      <c r="A165" s="392"/>
      <c r="B165" s="392"/>
      <c r="C165" s="393"/>
      <c r="D165" s="1928" t="s">
        <v>161</v>
      </c>
      <c r="E165" s="1928"/>
      <c r="F165" s="1928"/>
      <c r="G165" s="1928"/>
      <c r="H165" s="1928"/>
      <c r="I165" s="1928"/>
      <c r="J165" s="381"/>
      <c r="K165" s="392"/>
      <c r="L165" s="380"/>
      <c r="M165" s="381">
        <v>21621.670000000002</v>
      </c>
    </row>
    <row r="166" spans="1:13" x14ac:dyDescent="0.25">
      <c r="A166" s="392"/>
      <c r="B166" s="392"/>
      <c r="C166" s="393"/>
      <c r="D166" s="1927" t="s">
        <v>1294</v>
      </c>
      <c r="E166" s="1928"/>
      <c r="F166" s="1928"/>
      <c r="G166" s="1928"/>
      <c r="H166" s="1928"/>
      <c r="I166" s="1928"/>
      <c r="J166" s="381"/>
      <c r="K166" s="392"/>
      <c r="L166" s="380"/>
      <c r="M166" s="381"/>
    </row>
    <row r="167" spans="1:13" x14ac:dyDescent="0.25">
      <c r="A167" s="392"/>
      <c r="B167" s="392"/>
      <c r="C167" s="393"/>
      <c r="D167" s="1928" t="s">
        <v>1320</v>
      </c>
      <c r="E167" s="1928"/>
      <c r="F167" s="1928"/>
      <c r="G167" s="1928"/>
      <c r="H167" s="1928"/>
      <c r="I167" s="1928"/>
      <c r="J167" s="381"/>
      <c r="K167" s="392"/>
      <c r="L167" s="380"/>
      <c r="M167" s="381">
        <v>10296.030000000001</v>
      </c>
    </row>
    <row r="168" spans="1:13" x14ac:dyDescent="0.25">
      <c r="A168" s="392"/>
      <c r="B168" s="392"/>
      <c r="C168" s="393"/>
      <c r="D168" s="1927" t="s">
        <v>1294</v>
      </c>
      <c r="E168" s="1928"/>
      <c r="F168" s="1928"/>
      <c r="G168" s="1928"/>
      <c r="H168" s="1928"/>
      <c r="I168" s="1928"/>
      <c r="J168" s="381"/>
      <c r="K168" s="392"/>
      <c r="L168" s="380"/>
      <c r="M168" s="381"/>
    </row>
    <row r="169" spans="1:13" x14ac:dyDescent="0.25">
      <c r="A169" s="392"/>
      <c r="B169" s="392"/>
      <c r="C169" s="393"/>
      <c r="D169" s="1928" t="s">
        <v>1321</v>
      </c>
      <c r="E169" s="1928"/>
      <c r="F169" s="1928"/>
      <c r="G169" s="1928"/>
      <c r="H169" s="1928"/>
      <c r="I169" s="1928"/>
      <c r="J169" s="381"/>
      <c r="K169" s="392"/>
      <c r="L169" s="380"/>
      <c r="M169" s="381">
        <v>10296.030000000001</v>
      </c>
    </row>
    <row r="170" spans="1:13" x14ac:dyDescent="0.25">
      <c r="A170" s="392"/>
      <c r="B170" s="392"/>
      <c r="C170" s="393"/>
      <c r="D170" s="1928" t="s">
        <v>1296</v>
      </c>
      <c r="E170" s="1928"/>
      <c r="F170" s="1928"/>
      <c r="G170" s="1928"/>
      <c r="H170" s="1928"/>
      <c r="I170" s="1928"/>
      <c r="J170" s="381"/>
      <c r="K170" s="392"/>
      <c r="L170" s="380"/>
      <c r="M170" s="381">
        <v>0</v>
      </c>
    </row>
    <row r="171" spans="1:13" x14ac:dyDescent="0.25">
      <c r="A171" s="392"/>
      <c r="B171" s="392"/>
      <c r="C171" s="393"/>
      <c r="D171" s="1927" t="s">
        <v>1297</v>
      </c>
      <c r="E171" s="1928"/>
      <c r="F171" s="1928"/>
      <c r="G171" s="1928"/>
      <c r="H171" s="1928"/>
      <c r="I171" s="1928"/>
      <c r="J171" s="381"/>
      <c r="K171" s="392"/>
      <c r="L171" s="380"/>
      <c r="M171" s="381"/>
    </row>
    <row r="172" spans="1:13" x14ac:dyDescent="0.25">
      <c r="A172" s="392"/>
      <c r="B172" s="392"/>
      <c r="C172" s="393"/>
      <c r="D172" s="1928" t="s">
        <v>1296</v>
      </c>
      <c r="E172" s="1928"/>
      <c r="F172" s="1928"/>
      <c r="G172" s="1928"/>
      <c r="H172" s="1928"/>
      <c r="I172" s="1928"/>
      <c r="J172" s="381"/>
      <c r="K172" s="392"/>
      <c r="L172" s="380"/>
      <c r="M172" s="381">
        <v>0</v>
      </c>
    </row>
    <row r="173" spans="1:13" x14ac:dyDescent="0.25">
      <c r="A173" s="392"/>
      <c r="B173" s="392"/>
      <c r="C173" s="393"/>
      <c r="D173" s="1927" t="s">
        <v>1298</v>
      </c>
      <c r="E173" s="1928"/>
      <c r="F173" s="1928"/>
      <c r="G173" s="1928"/>
      <c r="H173" s="1928"/>
      <c r="I173" s="1928"/>
      <c r="J173" s="381"/>
      <c r="K173" s="392"/>
      <c r="L173" s="380"/>
      <c r="M173" s="381"/>
    </row>
    <row r="174" spans="1:13" x14ac:dyDescent="0.25">
      <c r="A174" s="392"/>
      <c r="B174" s="392"/>
      <c r="C174" s="393"/>
      <c r="D174" s="1928" t="s">
        <v>1299</v>
      </c>
      <c r="E174" s="1928"/>
      <c r="F174" s="1928"/>
      <c r="G174" s="1928"/>
      <c r="H174" s="1928"/>
      <c r="I174" s="1928"/>
      <c r="J174" s="381"/>
      <c r="K174" s="392"/>
      <c r="L174" s="380"/>
      <c r="M174" s="381">
        <v>0</v>
      </c>
    </row>
    <row r="175" spans="1:13" x14ac:dyDescent="0.25">
      <c r="A175" s="392"/>
      <c r="B175" s="392"/>
      <c r="C175" s="393"/>
      <c r="D175" s="1928" t="s">
        <v>1300</v>
      </c>
      <c r="E175" s="1928"/>
      <c r="F175" s="1928"/>
      <c r="G175" s="1928"/>
      <c r="H175" s="1928"/>
      <c r="I175" s="1928"/>
      <c r="J175" s="381"/>
      <c r="K175" s="392"/>
      <c r="L175" s="380"/>
      <c r="M175" s="381">
        <v>0</v>
      </c>
    </row>
    <row r="176" spans="1:13" x14ac:dyDescent="0.25">
      <c r="A176" s="392"/>
      <c r="B176" s="392"/>
      <c r="C176" s="393"/>
      <c r="D176" s="1928" t="s">
        <v>1301</v>
      </c>
      <c r="E176" s="1928"/>
      <c r="F176" s="1928"/>
      <c r="G176" s="1928"/>
      <c r="H176" s="1928"/>
      <c r="I176" s="1928"/>
      <c r="J176" s="381"/>
      <c r="K176" s="392"/>
      <c r="L176" s="380"/>
      <c r="M176" s="381">
        <v>0</v>
      </c>
    </row>
    <row r="177" spans="1:13" x14ac:dyDescent="0.25">
      <c r="A177" s="392"/>
      <c r="B177" s="392"/>
      <c r="C177" s="393"/>
      <c r="D177" s="1927" t="s">
        <v>1297</v>
      </c>
      <c r="E177" s="1928"/>
      <c r="F177" s="1928"/>
      <c r="G177" s="1928"/>
      <c r="H177" s="1928"/>
      <c r="I177" s="1928"/>
      <c r="J177" s="381"/>
      <c r="K177" s="392"/>
      <c r="L177" s="380"/>
      <c r="M177" s="381"/>
    </row>
    <row r="178" spans="1:13" x14ac:dyDescent="0.25">
      <c r="A178" s="392"/>
      <c r="B178" s="392"/>
      <c r="C178" s="393"/>
      <c r="D178" s="1928" t="s">
        <v>1302</v>
      </c>
      <c r="E178" s="1928"/>
      <c r="F178" s="1928"/>
      <c r="G178" s="1928"/>
      <c r="H178" s="1928"/>
      <c r="I178" s="1928"/>
      <c r="J178" s="381"/>
      <c r="K178" s="392"/>
      <c r="L178" s="380"/>
      <c r="M178" s="381">
        <v>0</v>
      </c>
    </row>
    <row r="179" spans="1:13" x14ac:dyDescent="0.25">
      <c r="A179" s="392"/>
      <c r="B179" s="392"/>
      <c r="C179" s="393"/>
      <c r="D179" s="1928" t="s">
        <v>1303</v>
      </c>
      <c r="E179" s="1928"/>
      <c r="F179" s="1928"/>
      <c r="G179" s="1928"/>
      <c r="H179" s="1928"/>
      <c r="I179" s="1928"/>
      <c r="J179" s="381"/>
      <c r="K179" s="392"/>
      <c r="L179" s="380"/>
      <c r="M179" s="381">
        <v>0</v>
      </c>
    </row>
    <row r="180" spans="1:13" x14ac:dyDescent="0.25">
      <c r="A180" s="392"/>
      <c r="B180" s="392"/>
      <c r="C180" s="393"/>
      <c r="D180" s="1928" t="s">
        <v>1304</v>
      </c>
      <c r="E180" s="1928"/>
      <c r="F180" s="1928"/>
      <c r="G180" s="1928"/>
      <c r="H180" s="1928"/>
      <c r="I180" s="1928"/>
      <c r="J180" s="381"/>
      <c r="K180" s="392"/>
      <c r="L180" s="380"/>
      <c r="M180" s="381">
        <v>0</v>
      </c>
    </row>
    <row r="181" spans="1:13" x14ac:dyDescent="0.25">
      <c r="A181" s="392"/>
      <c r="B181" s="392"/>
      <c r="C181" s="393"/>
      <c r="D181" s="1928" t="s">
        <v>1322</v>
      </c>
      <c r="E181" s="1928"/>
      <c r="F181" s="1928"/>
      <c r="G181" s="1928"/>
      <c r="H181" s="1928"/>
      <c r="I181" s="1928"/>
      <c r="J181" s="381"/>
      <c r="K181" s="392"/>
      <c r="L181" s="380"/>
      <c r="M181" s="381">
        <v>10296.030000000001</v>
      </c>
    </row>
    <row r="182" spans="1:13" x14ac:dyDescent="0.25">
      <c r="A182" s="392"/>
      <c r="B182" s="392"/>
      <c r="C182" s="393"/>
      <c r="D182" s="1928" t="s">
        <v>1323</v>
      </c>
      <c r="E182" s="1928"/>
      <c r="F182" s="1928"/>
      <c r="G182" s="1928"/>
      <c r="H182" s="1928"/>
      <c r="I182" s="1928"/>
      <c r="J182" s="381"/>
      <c r="K182" s="392"/>
      <c r="L182" s="380"/>
      <c r="M182" s="381">
        <v>7619.0700000000006</v>
      </c>
    </row>
    <row r="183" spans="1:13" x14ac:dyDescent="0.25">
      <c r="A183" s="392"/>
      <c r="B183" s="392"/>
      <c r="C183" s="393"/>
      <c r="D183" s="1928" t="s">
        <v>1324</v>
      </c>
      <c r="E183" s="1928"/>
      <c r="F183" s="1928"/>
      <c r="G183" s="1928"/>
      <c r="H183" s="1928"/>
      <c r="I183" s="1928"/>
      <c r="J183" s="381"/>
      <c r="K183" s="392"/>
      <c r="L183" s="380"/>
      <c r="M183" s="381">
        <v>3706.5699999999997</v>
      </c>
    </row>
    <row r="185" spans="1:13" x14ac:dyDescent="0.25">
      <c r="A185" s="389"/>
      <c r="B185" s="389"/>
      <c r="C185" s="390"/>
      <c r="D185" s="1926" t="s">
        <v>1570</v>
      </c>
      <c r="E185" s="1926"/>
      <c r="F185" s="1926"/>
      <c r="G185" s="1926"/>
      <c r="H185" s="1926"/>
      <c r="I185" s="1926"/>
      <c r="J185" s="384"/>
      <c r="K185" s="389"/>
      <c r="L185" s="391"/>
      <c r="M185" s="384">
        <v>21621.670000000002</v>
      </c>
    </row>
    <row r="186" spans="1:13" x14ac:dyDescent="0.25">
      <c r="A186" s="392"/>
      <c r="B186" s="392"/>
      <c r="C186" s="393"/>
      <c r="D186" s="1927" t="s">
        <v>1294</v>
      </c>
      <c r="E186" s="1928"/>
      <c r="F186" s="1928"/>
      <c r="G186" s="1928"/>
      <c r="H186" s="1928"/>
      <c r="I186" s="1928"/>
      <c r="J186" s="381"/>
      <c r="K186" s="392"/>
      <c r="L186" s="380"/>
      <c r="M186" s="381"/>
    </row>
    <row r="187" spans="1:13" x14ac:dyDescent="0.25">
      <c r="A187" s="392"/>
      <c r="B187" s="392"/>
      <c r="C187" s="393"/>
      <c r="D187" s="1928" t="s">
        <v>1320</v>
      </c>
      <c r="E187" s="1928"/>
      <c r="F187" s="1928"/>
      <c r="G187" s="1928"/>
      <c r="H187" s="1928"/>
      <c r="I187" s="1928"/>
      <c r="J187" s="381"/>
      <c r="K187" s="392"/>
      <c r="L187" s="380"/>
      <c r="M187" s="381">
        <v>10296.030000000001</v>
      </c>
    </row>
    <row r="188" spans="1:13" x14ac:dyDescent="0.25">
      <c r="A188" s="392"/>
      <c r="B188" s="392"/>
      <c r="C188" s="393"/>
      <c r="D188" s="1927" t="s">
        <v>1294</v>
      </c>
      <c r="E188" s="1928"/>
      <c r="F188" s="1928"/>
      <c r="G188" s="1928"/>
      <c r="H188" s="1928"/>
      <c r="I188" s="1928"/>
      <c r="J188" s="381"/>
      <c r="K188" s="392"/>
      <c r="L188" s="380"/>
      <c r="M188" s="381"/>
    </row>
    <row r="189" spans="1:13" x14ac:dyDescent="0.25">
      <c r="A189" s="392"/>
      <c r="B189" s="392"/>
      <c r="C189" s="393"/>
      <c r="D189" s="1928" t="s">
        <v>1321</v>
      </c>
      <c r="E189" s="1928"/>
      <c r="F189" s="1928"/>
      <c r="G189" s="1928"/>
      <c r="H189" s="1928"/>
      <c r="I189" s="1928"/>
      <c r="J189" s="381"/>
      <c r="K189" s="392"/>
      <c r="L189" s="380"/>
      <c r="M189" s="381">
        <v>10296.030000000001</v>
      </c>
    </row>
    <row r="190" spans="1:13" x14ac:dyDescent="0.25">
      <c r="A190" s="392"/>
      <c r="B190" s="392"/>
      <c r="C190" s="393"/>
      <c r="D190" s="1928" t="s">
        <v>1296</v>
      </c>
      <c r="E190" s="1928"/>
      <c r="F190" s="1928"/>
      <c r="G190" s="1928"/>
      <c r="H190" s="1928"/>
      <c r="I190" s="1928"/>
      <c r="J190" s="381"/>
      <c r="K190" s="392"/>
      <c r="L190" s="380"/>
      <c r="M190" s="381">
        <v>0</v>
      </c>
    </row>
    <row r="191" spans="1:13" x14ac:dyDescent="0.25">
      <c r="A191" s="392"/>
      <c r="B191" s="392"/>
      <c r="C191" s="393"/>
      <c r="D191" s="1927" t="s">
        <v>1297</v>
      </c>
      <c r="E191" s="1928"/>
      <c r="F191" s="1928"/>
      <c r="G191" s="1928"/>
      <c r="H191" s="1928"/>
      <c r="I191" s="1928"/>
      <c r="J191" s="381"/>
      <c r="K191" s="392"/>
      <c r="L191" s="380"/>
      <c r="M191" s="381"/>
    </row>
    <row r="192" spans="1:13" x14ac:dyDescent="0.25">
      <c r="A192" s="392"/>
      <c r="B192" s="392"/>
      <c r="C192" s="393"/>
      <c r="D192" s="1928" t="s">
        <v>1296</v>
      </c>
      <c r="E192" s="1928"/>
      <c r="F192" s="1928"/>
      <c r="G192" s="1928"/>
      <c r="H192" s="1928"/>
      <c r="I192" s="1928"/>
      <c r="J192" s="381"/>
      <c r="K192" s="392"/>
      <c r="L192" s="380"/>
      <c r="M192" s="381">
        <v>0</v>
      </c>
    </row>
    <row r="193" spans="1:13" x14ac:dyDescent="0.25">
      <c r="A193" s="392"/>
      <c r="B193" s="392"/>
      <c r="C193" s="393"/>
      <c r="D193" s="1927" t="s">
        <v>1298</v>
      </c>
      <c r="E193" s="1928"/>
      <c r="F193" s="1928"/>
      <c r="G193" s="1928"/>
      <c r="H193" s="1928"/>
      <c r="I193" s="1928"/>
      <c r="J193" s="381"/>
      <c r="K193" s="392"/>
      <c r="L193" s="380"/>
      <c r="M193" s="381"/>
    </row>
    <row r="194" spans="1:13" x14ac:dyDescent="0.25">
      <c r="A194" s="392"/>
      <c r="B194" s="392"/>
      <c r="C194" s="393"/>
      <c r="D194" s="1928" t="s">
        <v>1299</v>
      </c>
      <c r="E194" s="1928"/>
      <c r="F194" s="1928"/>
      <c r="G194" s="1928"/>
      <c r="H194" s="1928"/>
      <c r="I194" s="1928"/>
      <c r="J194" s="381"/>
      <c r="K194" s="392"/>
      <c r="L194" s="380"/>
      <c r="M194" s="381">
        <v>0</v>
      </c>
    </row>
    <row r="195" spans="1:13" x14ac:dyDescent="0.25">
      <c r="A195" s="392"/>
      <c r="B195" s="392"/>
      <c r="C195" s="393"/>
      <c r="D195" s="1928" t="s">
        <v>1300</v>
      </c>
      <c r="E195" s="1928"/>
      <c r="F195" s="1928"/>
      <c r="G195" s="1928"/>
      <c r="H195" s="1928"/>
      <c r="I195" s="1928"/>
      <c r="J195" s="381"/>
      <c r="K195" s="392"/>
      <c r="L195" s="380"/>
      <c r="M195" s="381">
        <v>0</v>
      </c>
    </row>
    <row r="196" spans="1:13" x14ac:dyDescent="0.25">
      <c r="A196" s="392"/>
      <c r="B196" s="392"/>
      <c r="C196" s="393"/>
      <c r="D196" s="1928" t="s">
        <v>1301</v>
      </c>
      <c r="E196" s="1928"/>
      <c r="F196" s="1928"/>
      <c r="G196" s="1928"/>
      <c r="H196" s="1928"/>
      <c r="I196" s="1928"/>
      <c r="J196" s="381"/>
      <c r="K196" s="392"/>
      <c r="L196" s="380"/>
      <c r="M196" s="381">
        <v>0</v>
      </c>
    </row>
    <row r="197" spans="1:13" x14ac:dyDescent="0.25">
      <c r="A197" s="392"/>
      <c r="B197" s="392"/>
      <c r="C197" s="393"/>
      <c r="D197" s="1927" t="s">
        <v>1297</v>
      </c>
      <c r="E197" s="1928"/>
      <c r="F197" s="1928"/>
      <c r="G197" s="1928"/>
      <c r="H197" s="1928"/>
      <c r="I197" s="1928"/>
      <c r="J197" s="381"/>
      <c r="K197" s="392"/>
      <c r="L197" s="380"/>
      <c r="M197" s="381"/>
    </row>
    <row r="198" spans="1:13" x14ac:dyDescent="0.25">
      <c r="A198" s="392"/>
      <c r="B198" s="392"/>
      <c r="C198" s="393"/>
      <c r="D198" s="1928" t="s">
        <v>1302</v>
      </c>
      <c r="E198" s="1928"/>
      <c r="F198" s="1928"/>
      <c r="G198" s="1928"/>
      <c r="H198" s="1928"/>
      <c r="I198" s="1928"/>
      <c r="J198" s="381"/>
      <c r="K198" s="392"/>
      <c r="L198" s="380"/>
      <c r="M198" s="381">
        <v>0</v>
      </c>
    </row>
    <row r="199" spans="1:13" x14ac:dyDescent="0.25">
      <c r="A199" s="392"/>
      <c r="B199" s="392"/>
      <c r="C199" s="393"/>
      <c r="D199" s="1928" t="s">
        <v>1303</v>
      </c>
      <c r="E199" s="1928"/>
      <c r="F199" s="1928"/>
      <c r="G199" s="1928"/>
      <c r="H199" s="1928"/>
      <c r="I199" s="1928"/>
      <c r="J199" s="381"/>
      <c r="K199" s="392"/>
      <c r="L199" s="380"/>
      <c r="M199" s="381">
        <v>0</v>
      </c>
    </row>
    <row r="200" spans="1:13" x14ac:dyDescent="0.25">
      <c r="A200" s="392"/>
      <c r="B200" s="392"/>
      <c r="C200" s="393"/>
      <c r="D200" s="1928" t="s">
        <v>1304</v>
      </c>
      <c r="E200" s="1928"/>
      <c r="F200" s="1928"/>
      <c r="G200" s="1928"/>
      <c r="H200" s="1928"/>
      <c r="I200" s="1928"/>
      <c r="J200" s="381"/>
      <c r="K200" s="392"/>
      <c r="L200" s="380"/>
      <c r="M200" s="381">
        <v>0</v>
      </c>
    </row>
    <row r="201" spans="1:13" x14ac:dyDescent="0.25">
      <c r="A201" s="392"/>
      <c r="B201" s="392"/>
      <c r="C201" s="393"/>
      <c r="D201" s="1928" t="s">
        <v>1305</v>
      </c>
      <c r="E201" s="1928"/>
      <c r="F201" s="1928"/>
      <c r="G201" s="1928"/>
      <c r="H201" s="1928"/>
      <c r="I201" s="1928"/>
      <c r="J201" s="381"/>
      <c r="K201" s="392"/>
      <c r="L201" s="380"/>
      <c r="M201" s="381">
        <v>10296.030000000001</v>
      </c>
    </row>
    <row r="202" spans="1:13" x14ac:dyDescent="0.25">
      <c r="A202" s="392"/>
      <c r="B202" s="392"/>
      <c r="C202" s="393"/>
      <c r="D202" s="1928" t="s">
        <v>1306</v>
      </c>
      <c r="E202" s="1928"/>
      <c r="F202" s="1928"/>
      <c r="G202" s="1928"/>
      <c r="H202" s="1928"/>
      <c r="I202" s="1928"/>
      <c r="J202" s="381"/>
      <c r="K202" s="392"/>
      <c r="L202" s="380"/>
      <c r="M202" s="381">
        <v>7619.0700000000006</v>
      </c>
    </row>
    <row r="203" spans="1:13" x14ac:dyDescent="0.25">
      <c r="A203" s="392"/>
      <c r="B203" s="392"/>
      <c r="C203" s="393"/>
      <c r="D203" s="1928" t="s">
        <v>1307</v>
      </c>
      <c r="E203" s="1928"/>
      <c r="F203" s="1928"/>
      <c r="G203" s="1928"/>
      <c r="H203" s="1928"/>
      <c r="I203" s="1928"/>
      <c r="J203" s="381"/>
      <c r="K203" s="392"/>
      <c r="L203" s="380"/>
      <c r="M203" s="381">
        <v>3706.5699999999997</v>
      </c>
    </row>
    <row r="204" spans="1:13" x14ac:dyDescent="0.25">
      <c r="A204" s="392"/>
      <c r="B204" s="392"/>
      <c r="C204" s="393"/>
      <c r="D204" s="1928" t="s">
        <v>1331</v>
      </c>
      <c r="E204" s="1928"/>
      <c r="F204" s="1928"/>
      <c r="G204" s="1928"/>
      <c r="H204" s="1928"/>
      <c r="I204" s="1928"/>
      <c r="J204" s="381"/>
      <c r="K204" s="392"/>
      <c r="L204" s="380"/>
      <c r="M204" s="381">
        <v>0</v>
      </c>
    </row>
    <row r="205" spans="1:13" x14ac:dyDescent="0.25">
      <c r="A205" s="392"/>
      <c r="B205" s="392"/>
      <c r="C205" s="393"/>
      <c r="D205" s="1927" t="s">
        <v>1294</v>
      </c>
      <c r="E205" s="1928"/>
      <c r="F205" s="1928"/>
      <c r="G205" s="1928"/>
      <c r="H205" s="1928"/>
      <c r="I205" s="1928"/>
      <c r="J205" s="381"/>
      <c r="K205" s="392"/>
      <c r="L205" s="380"/>
      <c r="M205" s="381"/>
    </row>
    <row r="206" spans="1:13" x14ac:dyDescent="0.25">
      <c r="A206" s="392"/>
      <c r="B206" s="392"/>
      <c r="C206" s="393"/>
      <c r="D206" s="1928" t="s">
        <v>1308</v>
      </c>
      <c r="E206" s="1928"/>
      <c r="F206" s="1928"/>
      <c r="G206" s="1928"/>
      <c r="H206" s="1928"/>
      <c r="I206" s="1928"/>
      <c r="J206" s="381"/>
      <c r="K206" s="392"/>
      <c r="L206" s="380"/>
      <c r="M206" s="381">
        <v>0</v>
      </c>
    </row>
    <row r="207" spans="1:13" x14ac:dyDescent="0.25">
      <c r="A207" s="392"/>
      <c r="B207" s="392"/>
      <c r="C207" s="393"/>
      <c r="D207" s="1928" t="s">
        <v>1309</v>
      </c>
      <c r="E207" s="1928"/>
      <c r="F207" s="1928"/>
      <c r="G207" s="1928"/>
      <c r="H207" s="1928"/>
      <c r="I207" s="1928"/>
      <c r="J207" s="381"/>
      <c r="K207" s="392"/>
      <c r="L207" s="380"/>
      <c r="M207" s="381">
        <v>0</v>
      </c>
    </row>
    <row r="208" spans="1:13" x14ac:dyDescent="0.25">
      <c r="A208" s="392"/>
      <c r="B208" s="392"/>
      <c r="C208" s="393"/>
      <c r="D208" s="1928" t="s">
        <v>1332</v>
      </c>
      <c r="E208" s="1928"/>
      <c r="F208" s="1928"/>
      <c r="G208" s="1928"/>
      <c r="H208" s="1928"/>
      <c r="I208" s="1928"/>
      <c r="J208" s="381"/>
      <c r="K208" s="392"/>
      <c r="L208" s="380"/>
      <c r="M208" s="381">
        <v>21621.670000000002</v>
      </c>
    </row>
    <row r="209" spans="1:13" x14ac:dyDescent="0.25">
      <c r="A209" s="392"/>
      <c r="B209" s="392"/>
      <c r="C209" s="393"/>
      <c r="D209" s="1926" t="s">
        <v>1313</v>
      </c>
      <c r="E209" s="1928"/>
      <c r="F209" s="1928"/>
      <c r="G209" s="1928"/>
      <c r="H209" s="1928"/>
      <c r="I209" s="1928"/>
      <c r="J209" s="381"/>
      <c r="K209" s="392"/>
      <c r="L209" s="380"/>
      <c r="M209" s="381"/>
    </row>
    <row r="210" spans="1:13" x14ac:dyDescent="0.25">
      <c r="A210" s="392"/>
      <c r="B210" s="392"/>
      <c r="C210" s="393"/>
      <c r="D210" s="1928" t="s">
        <v>1314</v>
      </c>
      <c r="E210" s="1928"/>
      <c r="F210" s="1928"/>
      <c r="G210" s="1928"/>
      <c r="H210" s="1928"/>
      <c r="I210" s="1928"/>
      <c r="J210" s="381"/>
      <c r="K210" s="392"/>
      <c r="L210" s="380"/>
      <c r="M210" s="381">
        <v>0</v>
      </c>
    </row>
    <row r="211" spans="1:13" x14ac:dyDescent="0.25">
      <c r="A211" s="392"/>
      <c r="B211" s="392"/>
      <c r="C211" s="393"/>
      <c r="D211" s="1928" t="s">
        <v>1315</v>
      </c>
      <c r="E211" s="1928"/>
      <c r="F211" s="1928"/>
      <c r="G211" s="1928"/>
      <c r="H211" s="1928"/>
      <c r="I211" s="1928"/>
      <c r="J211" s="381"/>
      <c r="K211" s="392"/>
      <c r="L211" s="380"/>
      <c r="M211" s="381">
        <v>0</v>
      </c>
    </row>
    <row r="212" spans="1:13" x14ac:dyDescent="0.25">
      <c r="A212" s="392"/>
      <c r="B212" s="392"/>
      <c r="C212" s="393"/>
      <c r="D212" s="1928" t="s">
        <v>1316</v>
      </c>
      <c r="E212" s="1928"/>
      <c r="F212" s="1928"/>
      <c r="G212" s="1944"/>
      <c r="H212" s="383">
        <v>15.80256</v>
      </c>
      <c r="I212" s="392"/>
      <c r="J212" s="392"/>
      <c r="K212" s="392"/>
      <c r="L212" s="392"/>
      <c r="M212" s="392"/>
    </row>
    <row r="213" spans="1:13" x14ac:dyDescent="0.25">
      <c r="K213" t="s">
        <v>671</v>
      </c>
    </row>
    <row r="214" spans="1:13" x14ac:dyDescent="0.25">
      <c r="I214" s="115"/>
      <c r="K214" t="s">
        <v>672</v>
      </c>
      <c r="L214" s="115"/>
      <c r="M214" s="115">
        <v>0</v>
      </c>
    </row>
    <row r="215" spans="1:13" x14ac:dyDescent="0.25">
      <c r="I215" s="30"/>
      <c r="K215" t="s">
        <v>673</v>
      </c>
      <c r="L215" s="30"/>
      <c r="M215" s="247">
        <v>0</v>
      </c>
    </row>
    <row r="216" spans="1:13" x14ac:dyDescent="0.25">
      <c r="I216" s="30"/>
      <c r="K216" t="s">
        <v>674</v>
      </c>
      <c r="L216" s="30"/>
      <c r="M216" s="116">
        <f>M161</f>
        <v>21621.670000000002</v>
      </c>
    </row>
    <row r="218" spans="1:13" x14ac:dyDescent="0.25">
      <c r="D218" s="1908" t="s">
        <v>675</v>
      </c>
      <c r="E218" s="1908"/>
      <c r="F218" s="1908"/>
      <c r="G218" s="1908"/>
      <c r="H218" s="1908"/>
      <c r="I218" s="1908"/>
      <c r="J218" s="2051"/>
      <c r="K218" s="2051"/>
      <c r="L218" s="2051">
        <f>M214</f>
        <v>0</v>
      </c>
      <c r="M218" s="2051"/>
    </row>
    <row r="219" spans="1:13" x14ac:dyDescent="0.25">
      <c r="D219" s="1908" t="s">
        <v>676</v>
      </c>
      <c r="E219" s="1908"/>
      <c r="F219" s="1908"/>
      <c r="G219" s="1908"/>
      <c r="H219" s="1908"/>
      <c r="I219" s="269">
        <v>0</v>
      </c>
      <c r="J219" s="2051"/>
      <c r="K219" s="2051"/>
      <c r="L219" s="2051">
        <f>L218*K219</f>
        <v>0</v>
      </c>
      <c r="M219" s="2051"/>
    </row>
    <row r="220" spans="1:13" x14ac:dyDescent="0.25">
      <c r="D220" s="1908" t="s">
        <v>677</v>
      </c>
      <c r="E220" s="1908"/>
      <c r="F220" s="1908"/>
      <c r="G220" s="1908"/>
      <c r="H220" s="1908"/>
      <c r="I220" s="258"/>
      <c r="J220" s="2051"/>
      <c r="K220" s="2051"/>
      <c r="L220" s="2051">
        <f>L218+L219</f>
        <v>0</v>
      </c>
      <c r="M220" s="2051"/>
    </row>
    <row r="221" spans="1:13" x14ac:dyDescent="0.25">
      <c r="D221" s="1908" t="s">
        <v>678</v>
      </c>
      <c r="E221" s="1908"/>
      <c r="F221" s="1908"/>
      <c r="G221" s="1908"/>
      <c r="H221" s="1908"/>
      <c r="I221" s="270">
        <v>0</v>
      </c>
      <c r="J221" s="2051"/>
      <c r="K221" s="2051"/>
      <c r="L221" s="2051">
        <f>ROUND(L220*K221,2)</f>
        <v>0</v>
      </c>
      <c r="M221" s="2051"/>
    </row>
    <row r="222" spans="1:13" x14ac:dyDescent="0.25">
      <c r="D222" s="1908" t="s">
        <v>679</v>
      </c>
      <c r="E222" s="1908"/>
      <c r="F222" s="1908"/>
      <c r="G222" s="1908"/>
      <c r="H222" s="1908"/>
      <c r="I222" s="258"/>
      <c r="J222" s="2051"/>
      <c r="K222" s="2051"/>
      <c r="L222" s="2051">
        <f>L220+L221</f>
        <v>0</v>
      </c>
      <c r="M222" s="2051"/>
    </row>
    <row r="223" spans="1:13" x14ac:dyDescent="0.25">
      <c r="D223" s="1908" t="s">
        <v>680</v>
      </c>
      <c r="E223" s="1908"/>
      <c r="F223" s="1908"/>
      <c r="G223" s="1908"/>
      <c r="H223" s="1908"/>
      <c r="I223" s="258">
        <v>1</v>
      </c>
      <c r="J223" s="2051"/>
      <c r="K223" s="2051"/>
      <c r="L223" s="2051">
        <f>L222*I223</f>
        <v>0</v>
      </c>
      <c r="M223" s="2051"/>
    </row>
    <row r="224" spans="1:13" x14ac:dyDescent="0.25">
      <c r="D224" s="1908" t="s">
        <v>681</v>
      </c>
      <c r="E224" s="1908"/>
      <c r="F224" s="1908"/>
      <c r="G224" s="1908"/>
      <c r="H224" s="1908"/>
      <c r="I224" s="258">
        <v>1</v>
      </c>
      <c r="J224" s="2051"/>
      <c r="K224" s="2051"/>
      <c r="L224" s="2051">
        <f>L223*I224</f>
        <v>0</v>
      </c>
      <c r="M224" s="2051"/>
    </row>
    <row r="225" spans="1:13" x14ac:dyDescent="0.25">
      <c r="D225" s="1974" t="s">
        <v>682</v>
      </c>
      <c r="E225" s="1974"/>
      <c r="F225" s="1974"/>
      <c r="G225" s="1974"/>
      <c r="H225" s="1974"/>
      <c r="I225" s="257">
        <v>0.99522999999999995</v>
      </c>
      <c r="J225" s="2052"/>
      <c r="K225" s="2052"/>
      <c r="L225" s="2052">
        <f>ROUND((L224*I225),2)</f>
        <v>0</v>
      </c>
      <c r="M225" s="2052"/>
    </row>
    <row r="226" spans="1:13" x14ac:dyDescent="0.25">
      <c r="D226" s="1908" t="s">
        <v>683</v>
      </c>
      <c r="E226" s="1908"/>
      <c r="F226" s="1908"/>
      <c r="G226" s="1908"/>
      <c r="H226" s="1908"/>
      <c r="I226" s="258"/>
      <c r="J226" s="2051"/>
      <c r="K226" s="2051"/>
      <c r="L226" s="2051">
        <f>ROUND((M215),2)</f>
        <v>0</v>
      </c>
      <c r="M226" s="2051"/>
    </row>
    <row r="227" spans="1:13" x14ac:dyDescent="0.25">
      <c r="D227" s="1974" t="s">
        <v>684</v>
      </c>
      <c r="E227" s="1974"/>
      <c r="F227" s="1974"/>
      <c r="G227" s="1974"/>
      <c r="H227" s="1974"/>
      <c r="I227" s="257">
        <v>0.99522999999999995</v>
      </c>
      <c r="J227" s="2052"/>
      <c r="K227" s="2052"/>
      <c r="L227" s="2052">
        <f>ROUND((L226*I227),2)</f>
        <v>0</v>
      </c>
      <c r="M227" s="2052"/>
    </row>
    <row r="228" spans="1:13" x14ac:dyDescent="0.25">
      <c r="D228" s="1908" t="s">
        <v>685</v>
      </c>
      <c r="E228" s="1908"/>
      <c r="F228" s="1908"/>
      <c r="G228" s="1908"/>
      <c r="H228" s="1908"/>
      <c r="I228" s="258"/>
      <c r="J228" s="2051"/>
      <c r="K228" s="2051"/>
      <c r="L228" s="2051">
        <f>M216</f>
        <v>21621.670000000002</v>
      </c>
      <c r="M228" s="2051"/>
    </row>
    <row r="229" spans="1:13" x14ac:dyDescent="0.25">
      <c r="D229" s="1908" t="s">
        <v>686</v>
      </c>
      <c r="E229" s="1908"/>
      <c r="F229" s="1908"/>
      <c r="G229" s="1908"/>
      <c r="H229" s="1908"/>
      <c r="I229" s="258">
        <v>1</v>
      </c>
      <c r="J229" s="2051"/>
      <c r="K229" s="2051"/>
      <c r="L229" s="2051">
        <f>L228*I229</f>
        <v>21621.670000000002</v>
      </c>
      <c r="M229" s="2051"/>
    </row>
    <row r="230" spans="1:13" x14ac:dyDescent="0.25">
      <c r="D230" s="1908" t="s">
        <v>687</v>
      </c>
      <c r="E230" s="1908"/>
      <c r="F230" s="1908"/>
      <c r="G230" s="1908"/>
      <c r="H230" s="1908"/>
      <c r="I230" s="258">
        <v>1</v>
      </c>
      <c r="J230" s="2051"/>
      <c r="K230" s="2051"/>
      <c r="L230" s="2051">
        <f>L229*I230</f>
        <v>21621.670000000002</v>
      </c>
      <c r="M230" s="2051"/>
    </row>
    <row r="231" spans="1:13" x14ac:dyDescent="0.25">
      <c r="D231" s="1974" t="s">
        <v>688</v>
      </c>
      <c r="E231" s="1974"/>
      <c r="F231" s="1974"/>
      <c r="G231" s="1974"/>
      <c r="H231" s="1974"/>
      <c r="I231" s="257">
        <v>0.99522999999999995</v>
      </c>
      <c r="J231" s="2052"/>
      <c r="K231" s="2052"/>
      <c r="L231" s="2052">
        <f>ROUND(L230*I231,2)</f>
        <v>21518.53</v>
      </c>
      <c r="M231" s="2052"/>
    </row>
    <row r="232" spans="1:13" x14ac:dyDescent="0.25">
      <c r="D232" s="1974" t="s">
        <v>689</v>
      </c>
      <c r="E232" s="1974"/>
      <c r="F232" s="1974"/>
      <c r="G232" s="1974"/>
      <c r="H232" s="1974"/>
      <c r="I232" s="258"/>
      <c r="J232" s="2052"/>
      <c r="K232" s="2052"/>
      <c r="L232" s="2052">
        <f>ROUND((L225+L227+L231),2)</f>
        <v>21518.53</v>
      </c>
      <c r="M232" s="2052"/>
    </row>
    <row r="235" spans="1:13" x14ac:dyDescent="0.25">
      <c r="A235" s="50"/>
      <c r="B235" s="50"/>
      <c r="C235" s="1930" t="s">
        <v>216</v>
      </c>
      <c r="D235" s="1930"/>
      <c r="E235" s="1980" t="s">
        <v>169</v>
      </c>
      <c r="F235" s="1980"/>
      <c r="G235" s="1980"/>
      <c r="H235" s="1980"/>
      <c r="I235" s="1980"/>
      <c r="J235" s="66" t="str">
        <f>IF([8]Source!AB15&lt;&gt;"", [8]Source!AB15," ")</f>
        <v xml:space="preserve"> </v>
      </c>
      <c r="K235" s="66" t="s">
        <v>170</v>
      </c>
      <c r="L235" s="50"/>
    </row>
    <row r="236" spans="1:13" x14ac:dyDescent="0.25">
      <c r="A236" s="50"/>
      <c r="B236" s="50"/>
      <c r="C236" s="50"/>
      <c r="D236" s="50"/>
      <c r="E236" s="1911" t="s">
        <v>55</v>
      </c>
      <c r="F236" s="1911"/>
      <c r="G236" s="1911"/>
      <c r="H236" s="1911"/>
      <c r="I236" s="1911"/>
      <c r="J236" s="50"/>
      <c r="K236" s="50"/>
      <c r="L236" s="50"/>
    </row>
    <row r="237" spans="1:13" x14ac:dyDescent="0.25">
      <c r="A237" s="50"/>
      <c r="B237" s="50"/>
      <c r="C237" s="50"/>
      <c r="D237" s="50"/>
      <c r="E237" s="50"/>
      <c r="F237" s="50"/>
      <c r="G237" s="50"/>
      <c r="H237" s="50"/>
      <c r="I237" s="50"/>
      <c r="J237" s="50"/>
      <c r="K237" s="50"/>
      <c r="L237" s="50"/>
    </row>
    <row r="238" spans="1:13" x14ac:dyDescent="0.25">
      <c r="A238" s="50"/>
      <c r="B238" s="50"/>
      <c r="C238" s="1930" t="s">
        <v>217</v>
      </c>
      <c r="D238" s="1930"/>
      <c r="E238" s="1980" t="s">
        <v>541</v>
      </c>
      <c r="F238" s="1980"/>
      <c r="G238" s="1980"/>
      <c r="H238" s="1980"/>
      <c r="I238" s="1980"/>
      <c r="J238" s="66" t="str">
        <f>IF([8]Source!AF15&lt;&gt;"", [8]Source!AF15," ")</f>
        <v xml:space="preserve"> </v>
      </c>
      <c r="K238" s="66" t="s">
        <v>968</v>
      </c>
      <c r="L238" s="50"/>
    </row>
    <row r="239" spans="1:13" x14ac:dyDescent="0.25">
      <c r="A239" s="50"/>
      <c r="B239" s="50"/>
      <c r="C239" s="50"/>
      <c r="D239" s="50"/>
      <c r="E239" s="1911" t="s">
        <v>55</v>
      </c>
      <c r="F239" s="1911"/>
      <c r="G239" s="1911"/>
      <c r="H239" s="1911"/>
      <c r="I239" s="1911"/>
      <c r="J239" s="50"/>
      <c r="K239" s="50"/>
      <c r="L239" s="50"/>
    </row>
    <row r="243" spans="1:13" x14ac:dyDescent="0.25">
      <c r="A243" s="235"/>
      <c r="B243" s="235"/>
      <c r="C243" s="235"/>
      <c r="D243" s="235"/>
      <c r="E243" s="235"/>
      <c r="F243" s="235"/>
      <c r="G243" s="235"/>
      <c r="H243" s="235"/>
      <c r="I243" s="235"/>
      <c r="J243" s="235"/>
      <c r="K243" s="235"/>
      <c r="L243" s="235"/>
      <c r="M243" s="82"/>
    </row>
    <row r="244" spans="1:13" x14ac:dyDescent="0.25">
      <c r="A244" s="236"/>
      <c r="B244" s="236"/>
      <c r="C244" s="236"/>
      <c r="D244" s="236"/>
      <c r="E244" s="236"/>
      <c r="F244" s="236"/>
      <c r="G244" s="236"/>
      <c r="H244" s="236"/>
      <c r="I244" s="236"/>
      <c r="J244" s="236"/>
      <c r="K244" s="236"/>
      <c r="L244" s="236"/>
      <c r="M244" s="82"/>
    </row>
    <row r="245" spans="1:13" ht="18" x14ac:dyDescent="0.25">
      <c r="A245" s="237"/>
      <c r="B245" s="238" t="s">
        <v>690</v>
      </c>
      <c r="C245" s="239"/>
      <c r="D245" s="239"/>
      <c r="E245" s="239"/>
      <c r="F245" s="239"/>
      <c r="G245" s="239"/>
      <c r="H245" s="239"/>
      <c r="I245" s="239"/>
      <c r="J245" s="239"/>
      <c r="K245" s="239"/>
      <c r="L245" s="239"/>
      <c r="M245" s="82"/>
    </row>
    <row r="246" spans="1:13" x14ac:dyDescent="0.25">
      <c r="A246" s="237"/>
      <c r="B246" s="241" t="s">
        <v>391</v>
      </c>
      <c r="C246" s="237"/>
      <c r="D246" s="237"/>
      <c r="E246" s="237"/>
      <c r="F246" s="242"/>
      <c r="G246" s="237"/>
      <c r="H246" s="237"/>
      <c r="I246" s="237"/>
      <c r="J246" s="242"/>
      <c r="K246" s="237"/>
      <c r="L246" s="237"/>
      <c r="M246" s="82"/>
    </row>
    <row r="247" spans="1:13" x14ac:dyDescent="0.25">
      <c r="A247" s="235"/>
      <c r="B247" s="235"/>
      <c r="C247" s="235"/>
      <c r="D247" s="235"/>
      <c r="E247" s="235"/>
      <c r="F247" s="235" t="s">
        <v>166</v>
      </c>
      <c r="G247" s="235"/>
      <c r="H247" s="235"/>
      <c r="I247" s="235"/>
      <c r="J247" s="235" t="s">
        <v>198</v>
      </c>
      <c r="K247" s="235"/>
      <c r="L247" s="235"/>
      <c r="M247" s="82"/>
    </row>
    <row r="248" spans="1:13" x14ac:dyDescent="0.25">
      <c r="A248" s="82"/>
      <c r="B248" s="82"/>
      <c r="C248" s="82"/>
      <c r="D248" s="82"/>
      <c r="E248" s="82"/>
      <c r="F248" s="82"/>
      <c r="G248" s="82"/>
      <c r="H248" s="82"/>
      <c r="I248" s="82"/>
      <c r="J248" s="82"/>
      <c r="K248" s="82"/>
      <c r="L248" s="82"/>
      <c r="M248" s="82"/>
    </row>
  </sheetData>
  <mergeCells count="233">
    <mergeCell ref="D181:I181"/>
    <mergeCell ref="D170:I170"/>
    <mergeCell ref="D212:G212"/>
    <mergeCell ref="D206:I206"/>
    <mergeCell ref="D207:I207"/>
    <mergeCell ref="D208:I208"/>
    <mergeCell ref="D209:I209"/>
    <mergeCell ref="D210:I210"/>
    <mergeCell ref="D211:I211"/>
    <mergeCell ref="D200:I200"/>
    <mergeCell ref="D201:I201"/>
    <mergeCell ref="D202:I202"/>
    <mergeCell ref="D203:I203"/>
    <mergeCell ref="D204:I204"/>
    <mergeCell ref="D205:I205"/>
    <mergeCell ref="D182:I182"/>
    <mergeCell ref="D183:I183"/>
    <mergeCell ref="D185:I185"/>
    <mergeCell ref="D186:I186"/>
    <mergeCell ref="D171:I171"/>
    <mergeCell ref="D172:I172"/>
    <mergeCell ref="D173:I173"/>
    <mergeCell ref="D174:I174"/>
    <mergeCell ref="D175:I175"/>
    <mergeCell ref="D163:I163"/>
    <mergeCell ref="D164:I164"/>
    <mergeCell ref="D166:I166"/>
    <mergeCell ref="D167:I167"/>
    <mergeCell ref="D168:I168"/>
    <mergeCell ref="D169:I169"/>
    <mergeCell ref="D165:I165"/>
    <mergeCell ref="D157:I157"/>
    <mergeCell ref="D158:I158"/>
    <mergeCell ref="D159:I159"/>
    <mergeCell ref="D161:I161"/>
    <mergeCell ref="D162:I162"/>
    <mergeCell ref="D224:H224"/>
    <mergeCell ref="J224:K224"/>
    <mergeCell ref="L224:M224"/>
    <mergeCell ref="D219:H219"/>
    <mergeCell ref="J219:K219"/>
    <mergeCell ref="L219:M219"/>
    <mergeCell ref="D188:I188"/>
    <mergeCell ref="D189:I189"/>
    <mergeCell ref="D190:I190"/>
    <mergeCell ref="D191:I191"/>
    <mergeCell ref="D192:I192"/>
    <mergeCell ref="D193:I193"/>
    <mergeCell ref="D221:H221"/>
    <mergeCell ref="J221:K221"/>
    <mergeCell ref="L221:M221"/>
    <mergeCell ref="D218:I218"/>
    <mergeCell ref="J218:K218"/>
    <mergeCell ref="L218:M218"/>
    <mergeCell ref="D187:I187"/>
    <mergeCell ref="D176:I176"/>
    <mergeCell ref="D177:I177"/>
    <mergeCell ref="D178:I178"/>
    <mergeCell ref="D179:I179"/>
    <mergeCell ref="D180:I180"/>
    <mergeCell ref="D225:H225"/>
    <mergeCell ref="J225:K225"/>
    <mergeCell ref="L225:M225"/>
    <mergeCell ref="D222:H222"/>
    <mergeCell ref="D194:I194"/>
    <mergeCell ref="D195:I195"/>
    <mergeCell ref="D196:I196"/>
    <mergeCell ref="D197:I197"/>
    <mergeCell ref="D198:I198"/>
    <mergeCell ref="D199:I199"/>
    <mergeCell ref="J222:K222"/>
    <mergeCell ref="L222:M222"/>
    <mergeCell ref="D223:H223"/>
    <mergeCell ref="J223:K223"/>
    <mergeCell ref="L223:M223"/>
    <mergeCell ref="D220:H220"/>
    <mergeCell ref="J220:K220"/>
    <mergeCell ref="L220:M220"/>
    <mergeCell ref="C238:D238"/>
    <mergeCell ref="E238:I238"/>
    <mergeCell ref="J229:K229"/>
    <mergeCell ref="L229:M229"/>
    <mergeCell ref="D226:H226"/>
    <mergeCell ref="J226:K226"/>
    <mergeCell ref="L226:M226"/>
    <mergeCell ref="D227:H227"/>
    <mergeCell ref="J227:K227"/>
    <mergeCell ref="L227:M227"/>
    <mergeCell ref="E239:I239"/>
    <mergeCell ref="A31:M31"/>
    <mergeCell ref="A32:B32"/>
    <mergeCell ref="C32:C36"/>
    <mergeCell ref="D32:D36"/>
    <mergeCell ref="E32:E36"/>
    <mergeCell ref="F32:H35"/>
    <mergeCell ref="I32:M35"/>
    <mergeCell ref="D232:H232"/>
    <mergeCell ref="J232:K232"/>
    <mergeCell ref="L232:M232"/>
    <mergeCell ref="C235:D235"/>
    <mergeCell ref="E235:I235"/>
    <mergeCell ref="E236:I236"/>
    <mergeCell ref="D230:H230"/>
    <mergeCell ref="J230:K230"/>
    <mergeCell ref="L230:M230"/>
    <mergeCell ref="D231:H231"/>
    <mergeCell ref="J231:K231"/>
    <mergeCell ref="L231:M231"/>
    <mergeCell ref="D228:H228"/>
    <mergeCell ref="J228:K228"/>
    <mergeCell ref="L228:M228"/>
    <mergeCell ref="D229:H229"/>
    <mergeCell ref="D151:I151"/>
    <mergeCell ref="D152:I152"/>
    <mergeCell ref="D153:I153"/>
    <mergeCell ref="D154:I154"/>
    <mergeCell ref="D156:I156"/>
    <mergeCell ref="D145:I145"/>
    <mergeCell ref="D146:I146"/>
    <mergeCell ref="D147:I147"/>
    <mergeCell ref="D148:I148"/>
    <mergeCell ref="D149:I149"/>
    <mergeCell ref="D150:I150"/>
    <mergeCell ref="D138:I138"/>
    <mergeCell ref="D139:I139"/>
    <mergeCell ref="D140:I140"/>
    <mergeCell ref="D142:I142"/>
    <mergeCell ref="D143:I143"/>
    <mergeCell ref="D144:I144"/>
    <mergeCell ref="D131:I131"/>
    <mergeCell ref="D132:I132"/>
    <mergeCell ref="D133:I133"/>
    <mergeCell ref="D134:I134"/>
    <mergeCell ref="D137:I137"/>
    <mergeCell ref="D136:I136"/>
    <mergeCell ref="D141:I141"/>
    <mergeCell ref="D125:I125"/>
    <mergeCell ref="D126:I126"/>
    <mergeCell ref="D127:I127"/>
    <mergeCell ref="D128:I128"/>
    <mergeCell ref="D129:I129"/>
    <mergeCell ref="D130:I130"/>
    <mergeCell ref="D119:I119"/>
    <mergeCell ref="D120:I120"/>
    <mergeCell ref="D121:I121"/>
    <mergeCell ref="D122:I122"/>
    <mergeCell ref="D123:I123"/>
    <mergeCell ref="D124:I124"/>
    <mergeCell ref="D114:I114"/>
    <mergeCell ref="D117:I117"/>
    <mergeCell ref="D118:I118"/>
    <mergeCell ref="D106:I106"/>
    <mergeCell ref="D107:I107"/>
    <mergeCell ref="D108:I108"/>
    <mergeCell ref="D109:I109"/>
    <mergeCell ref="D100:I100"/>
    <mergeCell ref="D101:I101"/>
    <mergeCell ref="D102:I102"/>
    <mergeCell ref="D103:I103"/>
    <mergeCell ref="D104:I104"/>
    <mergeCell ref="D105:I105"/>
    <mergeCell ref="D110:G110"/>
    <mergeCell ref="D111:G111"/>
    <mergeCell ref="D116:I116"/>
    <mergeCell ref="D95:I95"/>
    <mergeCell ref="D97:I97"/>
    <mergeCell ref="D98:I98"/>
    <mergeCell ref="D99:I99"/>
    <mergeCell ref="D91:I91"/>
    <mergeCell ref="D92:I92"/>
    <mergeCell ref="D93:I93"/>
    <mergeCell ref="D94:I94"/>
    <mergeCell ref="D85:I85"/>
    <mergeCell ref="D86:I86"/>
    <mergeCell ref="D87:I87"/>
    <mergeCell ref="D88:I88"/>
    <mergeCell ref="D89:I89"/>
    <mergeCell ref="D90:I90"/>
    <mergeCell ref="D96:I96"/>
    <mergeCell ref="D81:I81"/>
    <mergeCell ref="D83:I83"/>
    <mergeCell ref="D84:I84"/>
    <mergeCell ref="D71:I71"/>
    <mergeCell ref="B33:B36"/>
    <mergeCell ref="A39:M39"/>
    <mergeCell ref="A41:M41"/>
    <mergeCell ref="D51:I51"/>
    <mergeCell ref="J51:K51"/>
    <mergeCell ref="L51:M51"/>
    <mergeCell ref="A33:A36"/>
    <mergeCell ref="D61:I61"/>
    <mergeCell ref="J61:K61"/>
    <mergeCell ref="L61:M61"/>
    <mergeCell ref="J71:K71"/>
    <mergeCell ref="L71:M71"/>
    <mergeCell ref="J81:K81"/>
    <mergeCell ref="L81:M81"/>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3" right="0.15748031496062992" top="0.27559055118110237" bottom="0.27559055118110237" header="0.23622047244094491" footer="0.23622047244094491"/>
  <pageSetup paperSize="9" scale="5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2"/>
  <sheetViews>
    <sheetView view="pageBreakPreview" topLeftCell="A431"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4"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ht="33" customHeight="1" x14ac:dyDescent="0.25">
      <c r="A9" s="1916" t="s">
        <v>95</v>
      </c>
      <c r="B9" s="1916"/>
      <c r="C9" s="1981" t="s">
        <v>2081</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2082</v>
      </c>
      <c r="L10" s="2001"/>
    </row>
    <row r="11" spans="1:12" ht="37.5" customHeight="1" x14ac:dyDescent="0.25">
      <c r="A11" s="1916" t="s">
        <v>98</v>
      </c>
      <c r="B11" s="1916"/>
      <c r="C11" s="1981" t="s">
        <v>2081</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2083</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2.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26</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2130</v>
      </c>
      <c r="B31" s="2061"/>
      <c r="C31" s="2061"/>
      <c r="D31" s="2061"/>
      <c r="E31" s="2061"/>
      <c r="F31" s="2061"/>
      <c r="G31" s="2061"/>
      <c r="H31" s="2061"/>
      <c r="I31" s="2061"/>
      <c r="J31" s="2061"/>
      <c r="K31" s="2061"/>
      <c r="L31" s="2061"/>
      <c r="M31" s="2061"/>
    </row>
    <row r="32" spans="1:13" x14ac:dyDescent="0.25">
      <c r="A32" s="2062" t="s">
        <v>42</v>
      </c>
      <c r="B32" s="2071"/>
      <c r="C32" s="1946" t="s">
        <v>1262</v>
      </c>
      <c r="D32" s="1946" t="s">
        <v>44</v>
      </c>
      <c r="E32" s="1946" t="s">
        <v>45</v>
      </c>
      <c r="F32" s="1934" t="s">
        <v>1263</v>
      </c>
      <c r="G32" s="1935"/>
      <c r="H32" s="1949"/>
      <c r="I32" s="1934" t="s">
        <v>1264</v>
      </c>
      <c r="J32" s="1935"/>
      <c r="K32" s="1935"/>
      <c r="L32" s="1935"/>
      <c r="M32" s="1949"/>
    </row>
    <row r="33" spans="1:13" x14ac:dyDescent="0.25">
      <c r="A33" s="1946" t="s">
        <v>42</v>
      </c>
      <c r="B33" s="1946" t="s">
        <v>122</v>
      </c>
      <c r="C33" s="1947"/>
      <c r="D33" s="1947"/>
      <c r="E33" s="1947"/>
      <c r="F33" s="1937"/>
      <c r="G33" s="1938"/>
      <c r="H33" s="1950"/>
      <c r="I33" s="1957"/>
      <c r="J33" s="1938"/>
      <c r="K33" s="1938"/>
      <c r="L33" s="1938"/>
      <c r="M33" s="1950"/>
    </row>
    <row r="34" spans="1:13" x14ac:dyDescent="0.25">
      <c r="A34" s="1947"/>
      <c r="B34" s="1947"/>
      <c r="C34" s="1947"/>
      <c r="D34" s="1947"/>
      <c r="E34" s="1947"/>
      <c r="F34" s="1937"/>
      <c r="G34" s="1938"/>
      <c r="H34" s="1950"/>
      <c r="I34" s="1957"/>
      <c r="J34" s="1938"/>
      <c r="K34" s="1938"/>
      <c r="L34" s="1938"/>
      <c r="M34" s="1950"/>
    </row>
    <row r="35" spans="1:13" x14ac:dyDescent="0.25">
      <c r="A35" s="1947"/>
      <c r="B35" s="1947"/>
      <c r="C35" s="1947"/>
      <c r="D35" s="1947"/>
      <c r="E35" s="1947"/>
      <c r="F35" s="1940"/>
      <c r="G35" s="1941"/>
      <c r="H35" s="1951"/>
      <c r="I35" s="1958"/>
      <c r="J35" s="1941"/>
      <c r="K35" s="1941"/>
      <c r="L35" s="1941"/>
      <c r="M35" s="1951"/>
    </row>
    <row r="36" spans="1:13" ht="51" x14ac:dyDescent="0.25">
      <c r="A36" s="1948"/>
      <c r="B36" s="1948"/>
      <c r="C36" s="1948"/>
      <c r="D36" s="1948"/>
      <c r="E36" s="1948"/>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1844</v>
      </c>
      <c r="B39" s="1943"/>
      <c r="C39" s="1943"/>
      <c r="D39" s="1943"/>
      <c r="E39" s="1943"/>
      <c r="F39" s="1943"/>
      <c r="G39" s="1943"/>
      <c r="H39" s="1943"/>
      <c r="I39" s="1943"/>
      <c r="J39" s="1943"/>
      <c r="K39" s="1943"/>
      <c r="L39" s="1943"/>
      <c r="M39" s="1943"/>
    </row>
    <row r="41" spans="1:13" ht="16.5" x14ac:dyDescent="0.25">
      <c r="A41" s="1943" t="s">
        <v>1620</v>
      </c>
      <c r="B41" s="1943"/>
      <c r="C41" s="1943"/>
      <c r="D41" s="1943"/>
      <c r="E41" s="1943"/>
      <c r="F41" s="1943"/>
      <c r="G41" s="1943"/>
      <c r="H41" s="1943"/>
      <c r="I41" s="1943"/>
      <c r="J41" s="1943"/>
      <c r="K41" s="1943"/>
      <c r="L41" s="1943"/>
      <c r="M41" s="1943"/>
    </row>
    <row r="42" spans="1:13" ht="42.75" x14ac:dyDescent="0.25">
      <c r="A42" s="378" t="s">
        <v>1813</v>
      </c>
      <c r="B42" s="378" t="s">
        <v>1813</v>
      </c>
      <c r="C42" s="56" t="s">
        <v>1467</v>
      </c>
      <c r="D42" s="56" t="s">
        <v>1966</v>
      </c>
      <c r="E42" s="379" t="s">
        <v>287</v>
      </c>
      <c r="F42" s="380">
        <v>2</v>
      </c>
      <c r="G42" s="380"/>
      <c r="H42" s="380">
        <v>2</v>
      </c>
      <c r="I42" s="381"/>
      <c r="J42" s="407"/>
      <c r="K42" s="381"/>
      <c r="L42" s="407"/>
      <c r="M42" s="381"/>
    </row>
    <row r="43" spans="1:13" x14ac:dyDescent="0.25">
      <c r="A43" s="55"/>
      <c r="B43" s="55"/>
      <c r="C43" s="380">
        <v>1</v>
      </c>
      <c r="D43" s="55" t="s">
        <v>1276</v>
      </c>
      <c r="E43" s="379" t="s">
        <v>1257</v>
      </c>
      <c r="F43" s="383"/>
      <c r="G43" s="380"/>
      <c r="H43" s="383">
        <v>0.88</v>
      </c>
      <c r="I43" s="380"/>
      <c r="J43" s="380"/>
      <c r="K43" s="380"/>
      <c r="L43" s="380"/>
      <c r="M43" s="384">
        <v>391.34</v>
      </c>
    </row>
    <row r="44" spans="1:13" x14ac:dyDescent="0.25">
      <c r="A44" s="56"/>
      <c r="B44" s="56"/>
      <c r="C44" s="56" t="s">
        <v>1335</v>
      </c>
      <c r="D44" s="56" t="s">
        <v>2016</v>
      </c>
      <c r="E44" s="379" t="s">
        <v>1257</v>
      </c>
      <c r="F44" s="380">
        <v>0.44</v>
      </c>
      <c r="G44" s="380"/>
      <c r="H44" s="380">
        <v>0.88</v>
      </c>
      <c r="I44" s="381"/>
      <c r="J44" s="407"/>
      <c r="K44" s="381">
        <v>444.71</v>
      </c>
      <c r="L44" s="407"/>
      <c r="M44" s="381">
        <v>391.34</v>
      </c>
    </row>
    <row r="45" spans="1:13" x14ac:dyDescent="0.25">
      <c r="A45" s="55"/>
      <c r="B45" s="55"/>
      <c r="C45" s="380">
        <v>2</v>
      </c>
      <c r="D45" s="55" t="s">
        <v>47</v>
      </c>
      <c r="E45" s="379"/>
      <c r="F45" s="383"/>
      <c r="G45" s="380"/>
      <c r="H45" s="383"/>
      <c r="I45" s="380"/>
      <c r="J45" s="380"/>
      <c r="K45" s="380"/>
      <c r="L45" s="380"/>
      <c r="M45" s="384">
        <v>988.63999999999987</v>
      </c>
    </row>
    <row r="46" spans="1:13" x14ac:dyDescent="0.25">
      <c r="A46" s="55"/>
      <c r="B46" s="55"/>
      <c r="C46" s="380"/>
      <c r="D46" s="55" t="s">
        <v>1279</v>
      </c>
      <c r="E46" s="379" t="s">
        <v>1257</v>
      </c>
      <c r="F46" s="383"/>
      <c r="G46" s="380"/>
      <c r="H46" s="383">
        <v>0.96</v>
      </c>
      <c r="I46" s="380"/>
      <c r="J46" s="380"/>
      <c r="K46" s="380"/>
      <c r="L46" s="380"/>
      <c r="M46" s="384">
        <v>587.96</v>
      </c>
    </row>
    <row r="47" spans="1:13" ht="28.5" x14ac:dyDescent="0.25">
      <c r="A47" s="56"/>
      <c r="B47" s="56"/>
      <c r="C47" s="56" t="s">
        <v>1351</v>
      </c>
      <c r="D47" s="56" t="s">
        <v>1352</v>
      </c>
      <c r="E47" s="379" t="s">
        <v>1282</v>
      </c>
      <c r="F47" s="380">
        <v>0.24</v>
      </c>
      <c r="G47" s="380"/>
      <c r="H47" s="380">
        <v>0.48</v>
      </c>
      <c r="I47" s="381"/>
      <c r="J47" s="407"/>
      <c r="K47" s="381">
        <v>1488.78</v>
      </c>
      <c r="L47" s="407"/>
      <c r="M47" s="381">
        <v>714.61</v>
      </c>
    </row>
    <row r="48" spans="1:13" ht="28.5" x14ac:dyDescent="0.25">
      <c r="A48" s="56"/>
      <c r="B48" s="56"/>
      <c r="C48" s="56" t="s">
        <v>1353</v>
      </c>
      <c r="D48" s="56" t="s">
        <v>1354</v>
      </c>
      <c r="E48" s="379" t="s">
        <v>1257</v>
      </c>
      <c r="F48" s="380">
        <v>0.24</v>
      </c>
      <c r="G48" s="380"/>
      <c r="H48" s="380">
        <v>0.48</v>
      </c>
      <c r="I48" s="381"/>
      <c r="J48" s="407"/>
      <c r="K48" s="381">
        <v>702.18</v>
      </c>
      <c r="L48" s="407"/>
      <c r="M48" s="381">
        <v>337.05</v>
      </c>
    </row>
    <row r="49" spans="1:13" ht="28.5" x14ac:dyDescent="0.25">
      <c r="A49" s="56"/>
      <c r="B49" s="56"/>
      <c r="C49" s="56" t="s">
        <v>1337</v>
      </c>
      <c r="D49" s="56" t="s">
        <v>1338</v>
      </c>
      <c r="E49" s="379" t="s">
        <v>1282</v>
      </c>
      <c r="F49" s="380">
        <v>0.24</v>
      </c>
      <c r="G49" s="380"/>
      <c r="H49" s="380">
        <v>0.48</v>
      </c>
      <c r="I49" s="381"/>
      <c r="J49" s="407"/>
      <c r="K49" s="381">
        <v>14.64</v>
      </c>
      <c r="L49" s="407"/>
      <c r="M49" s="381">
        <v>7.03</v>
      </c>
    </row>
    <row r="50" spans="1:13" ht="28.5" x14ac:dyDescent="0.25">
      <c r="A50" s="56"/>
      <c r="B50" s="56"/>
      <c r="C50" s="56" t="s">
        <v>1339</v>
      </c>
      <c r="D50" s="56" t="s">
        <v>1340</v>
      </c>
      <c r="E50" s="379" t="s">
        <v>1282</v>
      </c>
      <c r="F50" s="380">
        <v>0.24</v>
      </c>
      <c r="G50" s="380"/>
      <c r="H50" s="380">
        <v>0.48</v>
      </c>
      <c r="I50" s="381">
        <v>487.94</v>
      </c>
      <c r="J50" s="407">
        <v>1.1399999999999999</v>
      </c>
      <c r="K50" s="381">
        <v>556.25</v>
      </c>
      <c r="L50" s="407"/>
      <c r="M50" s="381">
        <v>267</v>
      </c>
    </row>
    <row r="51" spans="1:13" ht="28.5" x14ac:dyDescent="0.25">
      <c r="A51" s="56"/>
      <c r="B51" s="56"/>
      <c r="C51" s="56" t="s">
        <v>1283</v>
      </c>
      <c r="D51" s="61" t="s">
        <v>1284</v>
      </c>
      <c r="E51" s="385" t="s">
        <v>1257</v>
      </c>
      <c r="F51" s="386">
        <v>0.24</v>
      </c>
      <c r="G51" s="386"/>
      <c r="H51" s="386">
        <v>0.48</v>
      </c>
      <c r="I51" s="387"/>
      <c r="J51" s="388"/>
      <c r="K51" s="387">
        <v>522.73</v>
      </c>
      <c r="L51" s="388"/>
      <c r="M51" s="387">
        <v>250.91</v>
      </c>
    </row>
    <row r="52" spans="1:13" x14ac:dyDescent="0.25">
      <c r="A52" s="56"/>
      <c r="B52" s="56"/>
      <c r="C52" s="56"/>
      <c r="D52" s="405" t="s">
        <v>1287</v>
      </c>
      <c r="E52" s="379"/>
      <c r="F52" s="380"/>
      <c r="G52" s="380"/>
      <c r="H52" s="380"/>
      <c r="I52" s="381"/>
      <c r="J52" s="407"/>
      <c r="K52" s="381"/>
      <c r="L52" s="407"/>
      <c r="M52" s="381">
        <v>1967.9399999999998</v>
      </c>
    </row>
    <row r="53" spans="1:13" x14ac:dyDescent="0.25">
      <c r="A53" s="56"/>
      <c r="B53" s="56"/>
      <c r="C53" s="56"/>
      <c r="D53" s="56" t="s">
        <v>1288</v>
      </c>
      <c r="E53" s="379"/>
      <c r="F53" s="380"/>
      <c r="G53" s="380"/>
      <c r="H53" s="380"/>
      <c r="I53" s="381"/>
      <c r="J53" s="407"/>
      <c r="K53" s="381"/>
      <c r="L53" s="407"/>
      <c r="M53" s="381">
        <v>979.3</v>
      </c>
    </row>
    <row r="54" spans="1:13" ht="28.5" x14ac:dyDescent="0.25">
      <c r="A54" s="56"/>
      <c r="B54" s="56"/>
      <c r="C54" s="56" t="s">
        <v>1289</v>
      </c>
      <c r="D54" s="56" t="s">
        <v>1290</v>
      </c>
      <c r="E54" s="379" t="s">
        <v>49</v>
      </c>
      <c r="F54" s="380">
        <v>103</v>
      </c>
      <c r="G54" s="380"/>
      <c r="H54" s="380">
        <v>103</v>
      </c>
      <c r="I54" s="381"/>
      <c r="J54" s="407"/>
      <c r="K54" s="381"/>
      <c r="L54" s="407"/>
      <c r="M54" s="381">
        <v>1008.68</v>
      </c>
    </row>
    <row r="55" spans="1:13" ht="28.5" x14ac:dyDescent="0.25">
      <c r="A55" s="61"/>
      <c r="B55" s="61"/>
      <c r="C55" s="61" t="s">
        <v>1291</v>
      </c>
      <c r="D55" s="61" t="s">
        <v>1292</v>
      </c>
      <c r="E55" s="385" t="s">
        <v>49</v>
      </c>
      <c r="F55" s="386">
        <v>60</v>
      </c>
      <c r="G55" s="386"/>
      <c r="H55" s="386">
        <v>60</v>
      </c>
      <c r="I55" s="387"/>
      <c r="J55" s="388"/>
      <c r="K55" s="387"/>
      <c r="L55" s="388"/>
      <c r="M55" s="387">
        <v>587.58000000000004</v>
      </c>
    </row>
    <row r="56" spans="1:13" x14ac:dyDescent="0.25">
      <c r="D56" s="1925" t="s">
        <v>52</v>
      </c>
      <c r="E56" s="1925"/>
      <c r="F56" s="1925"/>
      <c r="G56" s="1925"/>
      <c r="H56" s="1925"/>
      <c r="I56" s="1925"/>
      <c r="J56" s="1918">
        <v>1782.1</v>
      </c>
      <c r="K56" s="1918"/>
      <c r="L56" s="1918">
        <v>3564.2</v>
      </c>
      <c r="M56" s="1918"/>
    </row>
    <row r="57" spans="1:13" ht="57" x14ac:dyDescent="0.25">
      <c r="A57" s="378" t="s">
        <v>1814</v>
      </c>
      <c r="B57" s="378" t="s">
        <v>1814</v>
      </c>
      <c r="C57" s="56" t="s">
        <v>1621</v>
      </c>
      <c r="D57" s="56" t="s">
        <v>2056</v>
      </c>
      <c r="E57" s="379" t="s">
        <v>287</v>
      </c>
      <c r="F57" s="380">
        <v>1</v>
      </c>
      <c r="G57" s="380"/>
      <c r="H57" s="380">
        <v>1</v>
      </c>
      <c r="I57" s="381"/>
      <c r="J57" s="407"/>
      <c r="K57" s="381"/>
      <c r="L57" s="407"/>
      <c r="M57" s="381"/>
    </row>
    <row r="58" spans="1:13" x14ac:dyDescent="0.25">
      <c r="A58" s="55"/>
      <c r="B58" s="55"/>
      <c r="C58" s="380">
        <v>1</v>
      </c>
      <c r="D58" s="55" t="s">
        <v>1276</v>
      </c>
      <c r="E58" s="379" t="s">
        <v>1257</v>
      </c>
      <c r="F58" s="383"/>
      <c r="G58" s="380"/>
      <c r="H58" s="383">
        <v>4.03</v>
      </c>
      <c r="I58" s="380"/>
      <c r="J58" s="380"/>
      <c r="K58" s="380"/>
      <c r="L58" s="380"/>
      <c r="M58" s="384">
        <v>1941.53</v>
      </c>
    </row>
    <row r="59" spans="1:13" x14ac:dyDescent="0.25">
      <c r="A59" s="56"/>
      <c r="B59" s="56"/>
      <c r="C59" s="56" t="s">
        <v>1472</v>
      </c>
      <c r="D59" s="56" t="s">
        <v>1969</v>
      </c>
      <c r="E59" s="379" t="s">
        <v>1257</v>
      </c>
      <c r="F59" s="380">
        <v>4.03</v>
      </c>
      <c r="G59" s="380"/>
      <c r="H59" s="380">
        <v>4.03</v>
      </c>
      <c r="I59" s="381"/>
      <c r="J59" s="407"/>
      <c r="K59" s="381">
        <v>481.77</v>
      </c>
      <c r="L59" s="407"/>
      <c r="M59" s="381">
        <v>1941.53</v>
      </c>
    </row>
    <row r="60" spans="1:13" x14ac:dyDescent="0.25">
      <c r="A60" s="55"/>
      <c r="B60" s="55"/>
      <c r="C60" s="380">
        <v>2</v>
      </c>
      <c r="D60" s="55" t="s">
        <v>47</v>
      </c>
      <c r="E60" s="379"/>
      <c r="F60" s="383"/>
      <c r="G60" s="380"/>
      <c r="H60" s="383"/>
      <c r="I60" s="380"/>
      <c r="J60" s="380"/>
      <c r="K60" s="380"/>
      <c r="L60" s="380"/>
      <c r="M60" s="384">
        <v>4325.0099999999993</v>
      </c>
    </row>
    <row r="61" spans="1:13" x14ac:dyDescent="0.25">
      <c r="A61" s="55"/>
      <c r="B61" s="55"/>
      <c r="C61" s="380"/>
      <c r="D61" s="55" t="s">
        <v>1279</v>
      </c>
      <c r="E61" s="379" t="s">
        <v>1257</v>
      </c>
      <c r="F61" s="383"/>
      <c r="G61" s="380"/>
      <c r="H61" s="383">
        <v>1.74</v>
      </c>
      <c r="I61" s="380"/>
      <c r="J61" s="380"/>
      <c r="K61" s="380"/>
      <c r="L61" s="380"/>
      <c r="M61" s="384">
        <v>1045.31</v>
      </c>
    </row>
    <row r="62" spans="1:13" ht="42.75" x14ac:dyDescent="0.25">
      <c r="A62" s="56"/>
      <c r="B62" s="56"/>
      <c r="C62" s="56" t="s">
        <v>1474</v>
      </c>
      <c r="D62" s="56" t="s">
        <v>1475</v>
      </c>
      <c r="E62" s="379" t="s">
        <v>1282</v>
      </c>
      <c r="F62" s="380">
        <v>1.74</v>
      </c>
      <c r="G62" s="380"/>
      <c r="H62" s="380">
        <v>1.74</v>
      </c>
      <c r="I62" s="381">
        <v>2088.77</v>
      </c>
      <c r="J62" s="407">
        <v>1.19</v>
      </c>
      <c r="K62" s="381">
        <v>2485.64</v>
      </c>
      <c r="L62" s="407"/>
      <c r="M62" s="381">
        <v>4325.01</v>
      </c>
    </row>
    <row r="63" spans="1:13" ht="28.5" x14ac:dyDescent="0.25">
      <c r="A63" s="56"/>
      <c r="B63" s="56"/>
      <c r="C63" s="56" t="s">
        <v>1429</v>
      </c>
      <c r="D63" s="56" t="s">
        <v>1430</v>
      </c>
      <c r="E63" s="379" t="s">
        <v>1257</v>
      </c>
      <c r="F63" s="380">
        <v>1.74</v>
      </c>
      <c r="G63" s="380"/>
      <c r="H63" s="380">
        <v>1.74</v>
      </c>
      <c r="I63" s="381"/>
      <c r="J63" s="407"/>
      <c r="K63" s="381">
        <v>600.75</v>
      </c>
      <c r="L63" s="407"/>
      <c r="M63" s="381">
        <v>1045.31</v>
      </c>
    </row>
    <row r="64" spans="1:13" x14ac:dyDescent="0.25">
      <c r="A64" s="55"/>
      <c r="B64" s="55"/>
      <c r="C64" s="380">
        <v>4</v>
      </c>
      <c r="D64" s="55" t="s">
        <v>1369</v>
      </c>
      <c r="E64" s="379"/>
      <c r="F64" s="383"/>
      <c r="G64" s="380"/>
      <c r="H64" s="383"/>
      <c r="I64" s="380"/>
      <c r="J64" s="380"/>
      <c r="K64" s="380"/>
      <c r="L64" s="380"/>
      <c r="M64" s="384">
        <v>62.360000000000007</v>
      </c>
    </row>
    <row r="65" spans="1:13" ht="28.5" x14ac:dyDescent="0.25">
      <c r="A65" s="56"/>
      <c r="B65" s="56"/>
      <c r="C65" s="56" t="s">
        <v>1370</v>
      </c>
      <c r="D65" s="56" t="s">
        <v>1371</v>
      </c>
      <c r="E65" s="379" t="s">
        <v>1372</v>
      </c>
      <c r="F65" s="380">
        <v>0.1</v>
      </c>
      <c r="G65" s="380"/>
      <c r="H65" s="380">
        <v>0.1</v>
      </c>
      <c r="I65" s="381">
        <v>238.29</v>
      </c>
      <c r="J65" s="407">
        <v>1.69</v>
      </c>
      <c r="K65" s="381">
        <v>402.71</v>
      </c>
      <c r="L65" s="407"/>
      <c r="M65" s="381">
        <v>40.270000000000003</v>
      </c>
    </row>
    <row r="66" spans="1:13" ht="28.5" x14ac:dyDescent="0.25">
      <c r="A66" s="56"/>
      <c r="B66" s="56"/>
      <c r="C66" s="56" t="s">
        <v>1373</v>
      </c>
      <c r="D66" s="56" t="s">
        <v>1374</v>
      </c>
      <c r="E66" s="379" t="s">
        <v>1372</v>
      </c>
      <c r="F66" s="380">
        <v>0.05</v>
      </c>
      <c r="G66" s="380"/>
      <c r="H66" s="380">
        <v>0.05</v>
      </c>
      <c r="I66" s="381">
        <v>58.53</v>
      </c>
      <c r="J66" s="407">
        <v>1.69</v>
      </c>
      <c r="K66" s="381">
        <v>98.92</v>
      </c>
      <c r="L66" s="407"/>
      <c r="M66" s="381">
        <v>4.95</v>
      </c>
    </row>
    <row r="67" spans="1:13" ht="28.5" x14ac:dyDescent="0.25">
      <c r="A67" s="56"/>
      <c r="B67" s="56"/>
      <c r="C67" s="56" t="s">
        <v>1375</v>
      </c>
      <c r="D67" s="56" t="s">
        <v>1376</v>
      </c>
      <c r="E67" s="379" t="s">
        <v>1372</v>
      </c>
      <c r="F67" s="380">
        <v>0.05</v>
      </c>
      <c r="G67" s="380"/>
      <c r="H67" s="380">
        <v>0.05</v>
      </c>
      <c r="I67" s="381">
        <v>56.11</v>
      </c>
      <c r="J67" s="407">
        <v>1.48</v>
      </c>
      <c r="K67" s="381">
        <v>83.04</v>
      </c>
      <c r="L67" s="407"/>
      <c r="M67" s="381">
        <v>4.1500000000000004</v>
      </c>
    </row>
    <row r="68" spans="1:13" ht="28.5" x14ac:dyDescent="0.25">
      <c r="A68" s="56"/>
      <c r="B68" s="56"/>
      <c r="C68" s="56" t="s">
        <v>1377</v>
      </c>
      <c r="D68" s="56" t="s">
        <v>1378</v>
      </c>
      <c r="E68" s="379" t="s">
        <v>75</v>
      </c>
      <c r="F68" s="380">
        <v>3.0000000000000001E-5</v>
      </c>
      <c r="G68" s="380"/>
      <c r="H68" s="380">
        <v>3.0000000000000001E-5</v>
      </c>
      <c r="I68" s="381">
        <v>80020.98</v>
      </c>
      <c r="J68" s="407">
        <v>1.29</v>
      </c>
      <c r="K68" s="381">
        <v>103227.06</v>
      </c>
      <c r="L68" s="407"/>
      <c r="M68" s="381">
        <v>3.1</v>
      </c>
    </row>
    <row r="69" spans="1:13" ht="28.5" x14ac:dyDescent="0.25">
      <c r="A69" s="56"/>
      <c r="B69" s="56"/>
      <c r="C69" s="56" t="s">
        <v>1379</v>
      </c>
      <c r="D69" s="56" t="s">
        <v>1380</v>
      </c>
      <c r="E69" s="379" t="s">
        <v>1372</v>
      </c>
      <c r="F69" s="380">
        <v>0.12</v>
      </c>
      <c r="G69" s="380"/>
      <c r="H69" s="380">
        <v>0.12</v>
      </c>
      <c r="I69" s="381">
        <v>60.6</v>
      </c>
      <c r="J69" s="407">
        <v>1.36</v>
      </c>
      <c r="K69" s="381">
        <v>82.42</v>
      </c>
      <c r="L69" s="407"/>
      <c r="M69" s="381">
        <v>9.89</v>
      </c>
    </row>
    <row r="70" spans="1:13" x14ac:dyDescent="0.25">
      <c r="A70" s="56"/>
      <c r="B70" s="56"/>
      <c r="C70" s="56" t="s">
        <v>1623</v>
      </c>
      <c r="D70" s="61" t="s">
        <v>1624</v>
      </c>
      <c r="E70" s="385" t="s">
        <v>923</v>
      </c>
      <c r="F70" s="386">
        <v>0</v>
      </c>
      <c r="G70" s="386"/>
      <c r="H70" s="386">
        <v>0</v>
      </c>
      <c r="I70" s="387"/>
      <c r="J70" s="388"/>
      <c r="K70" s="387"/>
      <c r="L70" s="388"/>
      <c r="M70" s="387"/>
    </row>
    <row r="71" spans="1:13" x14ac:dyDescent="0.25">
      <c r="A71" s="56"/>
      <c r="B71" s="56"/>
      <c r="C71" s="56"/>
      <c r="D71" s="405" t="s">
        <v>1287</v>
      </c>
      <c r="E71" s="379"/>
      <c r="F71" s="380"/>
      <c r="G71" s="380"/>
      <c r="H71" s="380"/>
      <c r="I71" s="381"/>
      <c r="J71" s="407"/>
      <c r="K71" s="381"/>
      <c r="L71" s="407"/>
      <c r="M71" s="381">
        <v>7374.2099999999982</v>
      </c>
    </row>
    <row r="72" spans="1:13" x14ac:dyDescent="0.25">
      <c r="A72" s="56"/>
      <c r="B72" s="56"/>
      <c r="C72" s="56"/>
      <c r="D72" s="56" t="s">
        <v>1288</v>
      </c>
      <c r="E72" s="379"/>
      <c r="F72" s="380"/>
      <c r="G72" s="380"/>
      <c r="H72" s="380"/>
      <c r="I72" s="381"/>
      <c r="J72" s="407"/>
      <c r="K72" s="381"/>
      <c r="L72" s="407"/>
      <c r="M72" s="381">
        <v>2986.84</v>
      </c>
    </row>
    <row r="73" spans="1:13" ht="28.5" x14ac:dyDescent="0.25">
      <c r="A73" s="56"/>
      <c r="B73" s="56"/>
      <c r="C73" s="56" t="s">
        <v>1289</v>
      </c>
      <c r="D73" s="56" t="s">
        <v>1290</v>
      </c>
      <c r="E73" s="379" t="s">
        <v>49</v>
      </c>
      <c r="F73" s="380">
        <v>103</v>
      </c>
      <c r="G73" s="380"/>
      <c r="H73" s="380">
        <v>103</v>
      </c>
      <c r="I73" s="381"/>
      <c r="J73" s="407"/>
      <c r="K73" s="381"/>
      <c r="L73" s="407"/>
      <c r="M73" s="381">
        <v>3076.45</v>
      </c>
    </row>
    <row r="74" spans="1:13" ht="28.5" x14ac:dyDescent="0.25">
      <c r="A74" s="61"/>
      <c r="B74" s="61"/>
      <c r="C74" s="61" t="s">
        <v>1291</v>
      </c>
      <c r="D74" s="61" t="s">
        <v>1292</v>
      </c>
      <c r="E74" s="385" t="s">
        <v>49</v>
      </c>
      <c r="F74" s="386">
        <v>60</v>
      </c>
      <c r="G74" s="386"/>
      <c r="H74" s="386">
        <v>60</v>
      </c>
      <c r="I74" s="387"/>
      <c r="J74" s="388"/>
      <c r="K74" s="387"/>
      <c r="L74" s="388"/>
      <c r="M74" s="387">
        <v>1792.1</v>
      </c>
    </row>
    <row r="75" spans="1:13" x14ac:dyDescent="0.25">
      <c r="D75" s="1925" t="s">
        <v>52</v>
      </c>
      <c r="E75" s="1925"/>
      <c r="F75" s="1925"/>
      <c r="G75" s="1925"/>
      <c r="H75" s="1925"/>
      <c r="I75" s="1925"/>
      <c r="J75" s="1918">
        <v>12242.759999999998</v>
      </c>
      <c r="K75" s="1918"/>
      <c r="L75" s="1918">
        <v>12242.759999999998</v>
      </c>
      <c r="M75" s="1918"/>
    </row>
    <row r="76" spans="1:13" ht="57" x14ac:dyDescent="0.25">
      <c r="A76" s="378" t="s">
        <v>1602</v>
      </c>
      <c r="B76" s="378" t="s">
        <v>1602</v>
      </c>
      <c r="C76" s="56" t="s">
        <v>1625</v>
      </c>
      <c r="D76" s="56" t="s">
        <v>2057</v>
      </c>
      <c r="E76" s="379" t="s">
        <v>287</v>
      </c>
      <c r="F76" s="380">
        <v>1</v>
      </c>
      <c r="G76" s="380"/>
      <c r="H76" s="380">
        <v>1</v>
      </c>
      <c r="I76" s="381"/>
      <c r="J76" s="407"/>
      <c r="K76" s="381"/>
      <c r="L76" s="407"/>
      <c r="M76" s="381"/>
    </row>
    <row r="77" spans="1:13" x14ac:dyDescent="0.25">
      <c r="A77" s="55"/>
      <c r="B77" s="55"/>
      <c r="C77" s="380">
        <v>1</v>
      </c>
      <c r="D77" s="55" t="s">
        <v>1276</v>
      </c>
      <c r="E77" s="379" t="s">
        <v>1257</v>
      </c>
      <c r="F77" s="383"/>
      <c r="G77" s="380"/>
      <c r="H77" s="383">
        <v>65.44</v>
      </c>
      <c r="I77" s="380"/>
      <c r="J77" s="380"/>
      <c r="K77" s="380"/>
      <c r="L77" s="380"/>
      <c r="M77" s="384">
        <v>33824.629999999997</v>
      </c>
    </row>
    <row r="78" spans="1:13" x14ac:dyDescent="0.25">
      <c r="A78" s="56"/>
      <c r="B78" s="56"/>
      <c r="C78" s="56" t="s">
        <v>1627</v>
      </c>
      <c r="D78" s="56" t="s">
        <v>1926</v>
      </c>
      <c r="E78" s="379" t="s">
        <v>1257</v>
      </c>
      <c r="F78" s="380">
        <v>65.44</v>
      </c>
      <c r="G78" s="380"/>
      <c r="H78" s="380">
        <v>65.44</v>
      </c>
      <c r="I78" s="381"/>
      <c r="J78" s="407"/>
      <c r="K78" s="381">
        <v>516.88</v>
      </c>
      <c r="L78" s="407"/>
      <c r="M78" s="381">
        <v>33824.629999999997</v>
      </c>
    </row>
    <row r="79" spans="1:13" x14ac:dyDescent="0.25">
      <c r="A79" s="55"/>
      <c r="B79" s="55"/>
      <c r="C79" s="380">
        <v>2</v>
      </c>
      <c r="D79" s="55" t="s">
        <v>47</v>
      </c>
      <c r="E79" s="379"/>
      <c r="F79" s="383"/>
      <c r="G79" s="380"/>
      <c r="H79" s="383"/>
      <c r="I79" s="380"/>
      <c r="J79" s="380"/>
      <c r="K79" s="380"/>
      <c r="L79" s="380"/>
      <c r="M79" s="384">
        <v>3621.7199999999993</v>
      </c>
    </row>
    <row r="80" spans="1:13" x14ac:dyDescent="0.25">
      <c r="A80" s="55"/>
      <c r="B80" s="55"/>
      <c r="C80" s="380"/>
      <c r="D80" s="55" t="s">
        <v>1279</v>
      </c>
      <c r="E80" s="379" t="s">
        <v>1257</v>
      </c>
      <c r="F80" s="383"/>
      <c r="G80" s="380"/>
      <c r="H80" s="383">
        <v>3.85</v>
      </c>
      <c r="I80" s="380"/>
      <c r="J80" s="380"/>
      <c r="K80" s="380"/>
      <c r="L80" s="380"/>
      <c r="M80" s="384">
        <v>2319.37</v>
      </c>
    </row>
    <row r="81" spans="1:13" ht="28.5" x14ac:dyDescent="0.25">
      <c r="A81" s="56"/>
      <c r="B81" s="56"/>
      <c r="C81" s="56" t="s">
        <v>1351</v>
      </c>
      <c r="D81" s="56" t="s">
        <v>1352</v>
      </c>
      <c r="E81" s="379" t="s">
        <v>1282</v>
      </c>
      <c r="F81" s="380">
        <v>1.71</v>
      </c>
      <c r="G81" s="380"/>
      <c r="H81" s="380">
        <v>1.71</v>
      </c>
      <c r="I81" s="381"/>
      <c r="J81" s="407"/>
      <c r="K81" s="381">
        <v>1488.78</v>
      </c>
      <c r="L81" s="407"/>
      <c r="M81" s="381">
        <v>2545.81</v>
      </c>
    </row>
    <row r="82" spans="1:13" ht="28.5" x14ac:dyDescent="0.25">
      <c r="A82" s="56"/>
      <c r="B82" s="56"/>
      <c r="C82" s="56" t="s">
        <v>1353</v>
      </c>
      <c r="D82" s="56" t="s">
        <v>1354</v>
      </c>
      <c r="E82" s="379" t="s">
        <v>1257</v>
      </c>
      <c r="F82" s="380">
        <v>1.71</v>
      </c>
      <c r="G82" s="380"/>
      <c r="H82" s="380">
        <v>1.71</v>
      </c>
      <c r="I82" s="381"/>
      <c r="J82" s="407"/>
      <c r="K82" s="381">
        <v>702.18</v>
      </c>
      <c r="L82" s="407"/>
      <c r="M82" s="381">
        <v>1200.73</v>
      </c>
    </row>
    <row r="83" spans="1:13" ht="28.5" x14ac:dyDescent="0.25">
      <c r="A83" s="56"/>
      <c r="B83" s="56"/>
      <c r="C83" s="56" t="s">
        <v>1280</v>
      </c>
      <c r="D83" s="56" t="s">
        <v>1281</v>
      </c>
      <c r="E83" s="379" t="s">
        <v>1282</v>
      </c>
      <c r="F83" s="380">
        <v>2.14</v>
      </c>
      <c r="G83" s="380"/>
      <c r="H83" s="380">
        <v>2.14</v>
      </c>
      <c r="I83" s="381">
        <v>346.73</v>
      </c>
      <c r="J83" s="407">
        <v>1.45</v>
      </c>
      <c r="K83" s="381">
        <v>502.76</v>
      </c>
      <c r="L83" s="407"/>
      <c r="M83" s="381">
        <v>1075.9100000000001</v>
      </c>
    </row>
    <row r="84" spans="1:13" ht="28.5" x14ac:dyDescent="0.25">
      <c r="A84" s="56"/>
      <c r="B84" s="56"/>
      <c r="C84" s="56" t="s">
        <v>1283</v>
      </c>
      <c r="D84" s="56" t="s">
        <v>1284</v>
      </c>
      <c r="E84" s="379" t="s">
        <v>1257</v>
      </c>
      <c r="F84" s="380">
        <v>2.14</v>
      </c>
      <c r="G84" s="380"/>
      <c r="H84" s="380">
        <v>2.14</v>
      </c>
      <c r="I84" s="381"/>
      <c r="J84" s="407"/>
      <c r="K84" s="381">
        <v>522.73</v>
      </c>
      <c r="L84" s="407"/>
      <c r="M84" s="381">
        <v>1118.6400000000001</v>
      </c>
    </row>
    <row r="85" spans="1:13" x14ac:dyDescent="0.25">
      <c r="A85" s="56"/>
      <c r="B85" s="56"/>
      <c r="C85" s="56" t="s">
        <v>1629</v>
      </c>
      <c r="D85" s="61" t="s">
        <v>1390</v>
      </c>
      <c r="E85" s="385" t="s">
        <v>1372</v>
      </c>
      <c r="F85" s="386">
        <v>0</v>
      </c>
      <c r="G85" s="386"/>
      <c r="H85" s="386">
        <v>0</v>
      </c>
      <c r="I85" s="387"/>
      <c r="J85" s="388"/>
      <c r="K85" s="387"/>
      <c r="L85" s="388"/>
      <c r="M85" s="387"/>
    </row>
    <row r="86" spans="1:13" x14ac:dyDescent="0.25">
      <c r="A86" s="56"/>
      <c r="B86" s="56"/>
      <c r="C86" s="56"/>
      <c r="D86" s="405" t="s">
        <v>1287</v>
      </c>
      <c r="E86" s="379"/>
      <c r="F86" s="380"/>
      <c r="G86" s="380"/>
      <c r="H86" s="380"/>
      <c r="I86" s="381"/>
      <c r="J86" s="407"/>
      <c r="K86" s="381"/>
      <c r="L86" s="407"/>
      <c r="M86" s="381">
        <v>39765.72</v>
      </c>
    </row>
    <row r="87" spans="1:13" x14ac:dyDescent="0.25">
      <c r="A87" s="56"/>
      <c r="B87" s="56"/>
      <c r="C87" s="56"/>
      <c r="D87" s="56" t="s">
        <v>1288</v>
      </c>
      <c r="E87" s="379"/>
      <c r="F87" s="380"/>
      <c r="G87" s="380"/>
      <c r="H87" s="380"/>
      <c r="I87" s="381"/>
      <c r="J87" s="407"/>
      <c r="K87" s="381"/>
      <c r="L87" s="407"/>
      <c r="M87" s="381">
        <v>36144</v>
      </c>
    </row>
    <row r="88" spans="1:13" ht="28.5" x14ac:dyDescent="0.25">
      <c r="A88" s="56"/>
      <c r="B88" s="56"/>
      <c r="C88" s="56" t="s">
        <v>1289</v>
      </c>
      <c r="D88" s="56" t="s">
        <v>1290</v>
      </c>
      <c r="E88" s="379" t="s">
        <v>49</v>
      </c>
      <c r="F88" s="380">
        <v>103</v>
      </c>
      <c r="G88" s="380"/>
      <c r="H88" s="380">
        <v>103</v>
      </c>
      <c r="I88" s="381"/>
      <c r="J88" s="407"/>
      <c r="K88" s="381"/>
      <c r="L88" s="407"/>
      <c r="M88" s="381">
        <v>37228.32</v>
      </c>
    </row>
    <row r="89" spans="1:13" ht="28.5" x14ac:dyDescent="0.25">
      <c r="A89" s="61"/>
      <c r="B89" s="61"/>
      <c r="C89" s="61" t="s">
        <v>1291</v>
      </c>
      <c r="D89" s="61" t="s">
        <v>1292</v>
      </c>
      <c r="E89" s="385" t="s">
        <v>49</v>
      </c>
      <c r="F89" s="386">
        <v>60</v>
      </c>
      <c r="G89" s="386"/>
      <c r="H89" s="386">
        <v>60</v>
      </c>
      <c r="I89" s="387"/>
      <c r="J89" s="388"/>
      <c r="K89" s="387"/>
      <c r="L89" s="388"/>
      <c r="M89" s="387">
        <v>21686.400000000001</v>
      </c>
    </row>
    <row r="90" spans="1:13" x14ac:dyDescent="0.25">
      <c r="D90" s="1925" t="s">
        <v>52</v>
      </c>
      <c r="E90" s="1925"/>
      <c r="F90" s="1925"/>
      <c r="G90" s="1925"/>
      <c r="H90" s="1925"/>
      <c r="I90" s="1925"/>
      <c r="J90" s="1918">
        <v>98680.44</v>
      </c>
      <c r="K90" s="1918"/>
      <c r="L90" s="1918">
        <v>98680.44</v>
      </c>
      <c r="M90" s="1918"/>
    </row>
    <row r="91" spans="1:13" ht="28.5" x14ac:dyDescent="0.25">
      <c r="A91" s="378" t="s">
        <v>1817</v>
      </c>
      <c r="B91" s="378" t="s">
        <v>1817</v>
      </c>
      <c r="C91" s="56" t="s">
        <v>1630</v>
      </c>
      <c r="D91" s="56" t="s">
        <v>1927</v>
      </c>
      <c r="E91" s="379" t="s">
        <v>287</v>
      </c>
      <c r="F91" s="380">
        <v>1</v>
      </c>
      <c r="G91" s="380"/>
      <c r="H91" s="380">
        <v>1</v>
      </c>
      <c r="I91" s="381"/>
      <c r="J91" s="407"/>
      <c r="K91" s="381"/>
      <c r="L91" s="407"/>
      <c r="M91" s="381"/>
    </row>
    <row r="92" spans="1:13" x14ac:dyDescent="0.25">
      <c r="A92" s="55"/>
      <c r="B92" s="55"/>
      <c r="C92" s="380">
        <v>1</v>
      </c>
      <c r="D92" s="55" t="s">
        <v>1276</v>
      </c>
      <c r="E92" s="379" t="s">
        <v>1257</v>
      </c>
      <c r="F92" s="383"/>
      <c r="G92" s="380"/>
      <c r="H92" s="383">
        <v>0.7</v>
      </c>
      <c r="I92" s="380"/>
      <c r="J92" s="380"/>
      <c r="K92" s="380"/>
      <c r="L92" s="380"/>
      <c r="M92" s="384">
        <v>376.84</v>
      </c>
    </row>
    <row r="93" spans="1:13" x14ac:dyDescent="0.25">
      <c r="A93" s="56"/>
      <c r="B93" s="56"/>
      <c r="C93" s="56" t="s">
        <v>1525</v>
      </c>
      <c r="D93" s="56" t="s">
        <v>1928</v>
      </c>
      <c r="E93" s="379" t="s">
        <v>1257</v>
      </c>
      <c r="F93" s="380">
        <v>0.7</v>
      </c>
      <c r="G93" s="380"/>
      <c r="H93" s="380">
        <v>0.7</v>
      </c>
      <c r="I93" s="381"/>
      <c r="J93" s="407"/>
      <c r="K93" s="381">
        <v>538.34</v>
      </c>
      <c r="L93" s="407"/>
      <c r="M93" s="381">
        <v>376.84</v>
      </c>
    </row>
    <row r="94" spans="1:13" x14ac:dyDescent="0.25">
      <c r="A94" s="55"/>
      <c r="B94" s="55"/>
      <c r="C94" s="380">
        <v>2</v>
      </c>
      <c r="D94" s="55" t="s">
        <v>47</v>
      </c>
      <c r="E94" s="379"/>
      <c r="F94" s="383"/>
      <c r="G94" s="380"/>
      <c r="H94" s="383"/>
      <c r="I94" s="380"/>
      <c r="J94" s="380"/>
      <c r="K94" s="380"/>
      <c r="L94" s="380"/>
      <c r="M94" s="384">
        <v>20.620000000000005</v>
      </c>
    </row>
    <row r="95" spans="1:13" x14ac:dyDescent="0.25">
      <c r="A95" s="55"/>
      <c r="B95" s="55"/>
      <c r="C95" s="380"/>
      <c r="D95" s="55" t="s">
        <v>1279</v>
      </c>
      <c r="E95" s="379" t="s">
        <v>1257</v>
      </c>
      <c r="F95" s="383"/>
      <c r="G95" s="380"/>
      <c r="H95" s="383">
        <v>0.02</v>
      </c>
      <c r="I95" s="380"/>
      <c r="J95" s="380"/>
      <c r="K95" s="380"/>
      <c r="L95" s="380"/>
      <c r="M95" s="384">
        <v>12.25</v>
      </c>
    </row>
    <row r="96" spans="1:13" ht="28.5" x14ac:dyDescent="0.25">
      <c r="A96" s="56"/>
      <c r="B96" s="56"/>
      <c r="C96" s="56" t="s">
        <v>1351</v>
      </c>
      <c r="D96" s="56" t="s">
        <v>1352</v>
      </c>
      <c r="E96" s="379" t="s">
        <v>1282</v>
      </c>
      <c r="F96" s="380">
        <v>0.01</v>
      </c>
      <c r="G96" s="380"/>
      <c r="H96" s="380">
        <v>0.01</v>
      </c>
      <c r="I96" s="381"/>
      <c r="J96" s="407"/>
      <c r="K96" s="381">
        <v>1488.78</v>
      </c>
      <c r="L96" s="407"/>
      <c r="M96" s="381">
        <v>14.89</v>
      </c>
    </row>
    <row r="97" spans="1:13" ht="28.5" x14ac:dyDescent="0.25">
      <c r="A97" s="56"/>
      <c r="B97" s="56"/>
      <c r="C97" s="56" t="s">
        <v>1353</v>
      </c>
      <c r="D97" s="56" t="s">
        <v>1354</v>
      </c>
      <c r="E97" s="379" t="s">
        <v>1257</v>
      </c>
      <c r="F97" s="380">
        <v>0.01</v>
      </c>
      <c r="G97" s="380"/>
      <c r="H97" s="380">
        <v>0.01</v>
      </c>
      <c r="I97" s="381"/>
      <c r="J97" s="407"/>
      <c r="K97" s="381">
        <v>702.18</v>
      </c>
      <c r="L97" s="407"/>
      <c r="M97" s="381">
        <v>7.02</v>
      </c>
    </row>
    <row r="98" spans="1:13" ht="28.5" x14ac:dyDescent="0.25">
      <c r="A98" s="56"/>
      <c r="B98" s="56"/>
      <c r="C98" s="56" t="s">
        <v>1285</v>
      </c>
      <c r="D98" s="56" t="s">
        <v>1286</v>
      </c>
      <c r="E98" s="379" t="s">
        <v>1282</v>
      </c>
      <c r="F98" s="380">
        <v>0.01</v>
      </c>
      <c r="G98" s="380"/>
      <c r="H98" s="380">
        <v>0.01</v>
      </c>
      <c r="I98" s="381"/>
      <c r="J98" s="407"/>
      <c r="K98" s="381">
        <v>572.77</v>
      </c>
      <c r="L98" s="407"/>
      <c r="M98" s="381">
        <v>5.73</v>
      </c>
    </row>
    <row r="99" spans="1:13" ht="28.5" x14ac:dyDescent="0.25">
      <c r="A99" s="56"/>
      <c r="B99" s="56"/>
      <c r="C99" s="56" t="s">
        <v>1283</v>
      </c>
      <c r="D99" s="56" t="s">
        <v>1284</v>
      </c>
      <c r="E99" s="379" t="s">
        <v>1257</v>
      </c>
      <c r="F99" s="380">
        <v>0.01</v>
      </c>
      <c r="G99" s="380"/>
      <c r="H99" s="380">
        <v>0.01</v>
      </c>
      <c r="I99" s="381"/>
      <c r="J99" s="407"/>
      <c r="K99" s="381">
        <v>522.73</v>
      </c>
      <c r="L99" s="407"/>
      <c r="M99" s="381">
        <v>5.23</v>
      </c>
    </row>
    <row r="100" spans="1:13" x14ac:dyDescent="0.25">
      <c r="A100" s="55"/>
      <c r="B100" s="55"/>
      <c r="C100" s="380">
        <v>4</v>
      </c>
      <c r="D100" s="55" t="s">
        <v>1369</v>
      </c>
      <c r="E100" s="379"/>
      <c r="F100" s="383"/>
      <c r="G100" s="380"/>
      <c r="H100" s="383"/>
      <c r="I100" s="380"/>
      <c r="J100" s="380"/>
      <c r="K100" s="380"/>
      <c r="L100" s="380"/>
      <c r="M100" s="384">
        <v>4.93</v>
      </c>
    </row>
    <row r="101" spans="1:13" ht="28.5" x14ac:dyDescent="0.25">
      <c r="A101" s="56"/>
      <c r="B101" s="56"/>
      <c r="C101" s="56" t="s">
        <v>1632</v>
      </c>
      <c r="D101" s="61" t="s">
        <v>1633</v>
      </c>
      <c r="E101" s="385" t="s">
        <v>75</v>
      </c>
      <c r="F101" s="386">
        <v>3.0000000000000001E-5</v>
      </c>
      <c r="G101" s="386"/>
      <c r="H101" s="386">
        <v>3.0000000000000001E-5</v>
      </c>
      <c r="I101" s="387">
        <v>127406</v>
      </c>
      <c r="J101" s="388">
        <v>1.29</v>
      </c>
      <c r="K101" s="387">
        <v>164353.74</v>
      </c>
      <c r="L101" s="388"/>
      <c r="M101" s="387">
        <v>4.93</v>
      </c>
    </row>
    <row r="102" spans="1:13" x14ac:dyDescent="0.25">
      <c r="A102" s="56"/>
      <c r="B102" s="56"/>
      <c r="C102" s="56"/>
      <c r="D102" s="405" t="s">
        <v>1287</v>
      </c>
      <c r="E102" s="379"/>
      <c r="F102" s="380"/>
      <c r="G102" s="380"/>
      <c r="H102" s="380"/>
      <c r="I102" s="381"/>
      <c r="J102" s="407"/>
      <c r="K102" s="381"/>
      <c r="L102" s="407"/>
      <c r="M102" s="381">
        <v>414.64</v>
      </c>
    </row>
    <row r="103" spans="1:13" ht="57" x14ac:dyDescent="0.25">
      <c r="A103" s="378" t="s">
        <v>2148</v>
      </c>
      <c r="B103" s="378" t="s">
        <v>2148</v>
      </c>
      <c r="C103" s="56" t="s">
        <v>1442</v>
      </c>
      <c r="D103" s="56" t="s">
        <v>1443</v>
      </c>
      <c r="E103" s="379" t="s">
        <v>49</v>
      </c>
      <c r="F103" s="380">
        <v>2</v>
      </c>
      <c r="G103" s="380"/>
      <c r="H103" s="380">
        <v>2</v>
      </c>
      <c r="I103" s="381"/>
      <c r="J103" s="407"/>
      <c r="K103" s="381"/>
      <c r="L103" s="407"/>
      <c r="M103" s="381">
        <v>7.54</v>
      </c>
    </row>
    <row r="104" spans="1:13" x14ac:dyDescent="0.25">
      <c r="A104" s="56"/>
      <c r="B104" s="56"/>
      <c r="C104" s="56"/>
      <c r="D104" s="56" t="s">
        <v>1288</v>
      </c>
      <c r="E104" s="379"/>
      <c r="F104" s="380"/>
      <c r="G104" s="380"/>
      <c r="H104" s="380"/>
      <c r="I104" s="381"/>
      <c r="J104" s="407"/>
      <c r="K104" s="381"/>
      <c r="L104" s="407"/>
      <c r="M104" s="381">
        <v>389.09</v>
      </c>
    </row>
    <row r="105" spans="1:13" ht="28.5" x14ac:dyDescent="0.25">
      <c r="A105" s="56"/>
      <c r="B105" s="56"/>
      <c r="C105" s="56" t="s">
        <v>1444</v>
      </c>
      <c r="D105" s="56" t="s">
        <v>1445</v>
      </c>
      <c r="E105" s="379" t="s">
        <v>49</v>
      </c>
      <c r="F105" s="380">
        <v>97</v>
      </c>
      <c r="G105" s="380"/>
      <c r="H105" s="380">
        <v>97</v>
      </c>
      <c r="I105" s="381"/>
      <c r="J105" s="407"/>
      <c r="K105" s="381"/>
      <c r="L105" s="407"/>
      <c r="M105" s="381">
        <v>377.42</v>
      </c>
    </row>
    <row r="106" spans="1:13" ht="28.5" x14ac:dyDescent="0.25">
      <c r="A106" s="61"/>
      <c r="B106" s="61"/>
      <c r="C106" s="61" t="s">
        <v>1446</v>
      </c>
      <c r="D106" s="61" t="s">
        <v>1447</v>
      </c>
      <c r="E106" s="385" t="s">
        <v>49</v>
      </c>
      <c r="F106" s="386">
        <v>51</v>
      </c>
      <c r="G106" s="386"/>
      <c r="H106" s="386">
        <v>51</v>
      </c>
      <c r="I106" s="387"/>
      <c r="J106" s="388"/>
      <c r="K106" s="387"/>
      <c r="L106" s="388"/>
      <c r="M106" s="387">
        <v>198.44</v>
      </c>
    </row>
    <row r="107" spans="1:13" x14ac:dyDescent="0.25">
      <c r="D107" s="1925" t="s">
        <v>52</v>
      </c>
      <c r="E107" s="1925"/>
      <c r="F107" s="1925"/>
      <c r="G107" s="1925"/>
      <c r="H107" s="1925"/>
      <c r="I107" s="1925"/>
      <c r="J107" s="1918">
        <v>998.04</v>
      </c>
      <c r="K107" s="1918"/>
      <c r="L107" s="1918">
        <v>998.04</v>
      </c>
      <c r="M107" s="1918"/>
    </row>
    <row r="108" spans="1:13" ht="42.75" x14ac:dyDescent="0.25">
      <c r="A108" s="378" t="s">
        <v>1818</v>
      </c>
      <c r="B108" s="378" t="s">
        <v>1818</v>
      </c>
      <c r="C108" s="56" t="s">
        <v>1391</v>
      </c>
      <c r="D108" s="56" t="s">
        <v>1571</v>
      </c>
      <c r="E108" s="379" t="s">
        <v>1393</v>
      </c>
      <c r="F108" s="380">
        <v>0.126</v>
      </c>
      <c r="G108" s="380"/>
      <c r="H108" s="380">
        <v>0.126</v>
      </c>
      <c r="I108" s="381"/>
      <c r="J108" s="407"/>
      <c r="K108" s="381"/>
      <c r="L108" s="407"/>
      <c r="M108" s="381"/>
    </row>
    <row r="109" spans="1:13" x14ac:dyDescent="0.25">
      <c r="A109" s="55"/>
      <c r="B109" s="55"/>
      <c r="C109" s="380">
        <v>1</v>
      </c>
      <c r="D109" s="55" t="s">
        <v>1276</v>
      </c>
      <c r="E109" s="379" t="s">
        <v>1257</v>
      </c>
      <c r="F109" s="383"/>
      <c r="G109" s="380"/>
      <c r="H109" s="383">
        <v>19.404</v>
      </c>
      <c r="I109" s="380"/>
      <c r="J109" s="380"/>
      <c r="K109" s="380"/>
      <c r="L109" s="380"/>
      <c r="M109" s="384">
        <v>8250.77</v>
      </c>
    </row>
    <row r="110" spans="1:13" x14ac:dyDescent="0.25">
      <c r="A110" s="56"/>
      <c r="B110" s="56"/>
      <c r="C110" s="56" t="s">
        <v>1394</v>
      </c>
      <c r="D110" s="61" t="s">
        <v>1916</v>
      </c>
      <c r="E110" s="385" t="s">
        <v>1257</v>
      </c>
      <c r="F110" s="386">
        <v>154</v>
      </c>
      <c r="G110" s="386"/>
      <c r="H110" s="386">
        <v>19.404</v>
      </c>
      <c r="I110" s="387"/>
      <c r="J110" s="388"/>
      <c r="K110" s="387">
        <v>425.21</v>
      </c>
      <c r="L110" s="388"/>
      <c r="M110" s="387">
        <v>8250.77</v>
      </c>
    </row>
    <row r="111" spans="1:13" x14ac:dyDescent="0.25">
      <c r="A111" s="56"/>
      <c r="B111" s="56"/>
      <c r="C111" s="56"/>
      <c r="D111" s="405" t="s">
        <v>1287</v>
      </c>
      <c r="E111" s="379"/>
      <c r="F111" s="380"/>
      <c r="G111" s="380"/>
      <c r="H111" s="380"/>
      <c r="I111" s="381"/>
      <c r="J111" s="407"/>
      <c r="K111" s="381"/>
      <c r="L111" s="407"/>
      <c r="M111" s="381">
        <v>8250.77</v>
      </c>
    </row>
    <row r="112" spans="1:13" x14ac:dyDescent="0.25">
      <c r="A112" s="56"/>
      <c r="B112" s="56"/>
      <c r="C112" s="56"/>
      <c r="D112" s="56" t="s">
        <v>1288</v>
      </c>
      <c r="E112" s="379"/>
      <c r="F112" s="380"/>
      <c r="G112" s="380"/>
      <c r="H112" s="380"/>
      <c r="I112" s="381"/>
      <c r="J112" s="407"/>
      <c r="K112" s="381"/>
      <c r="L112" s="407"/>
      <c r="M112" s="381">
        <v>8250.77</v>
      </c>
    </row>
    <row r="113" spans="1:13" ht="28.5" x14ac:dyDescent="0.25">
      <c r="A113" s="56"/>
      <c r="B113" s="56"/>
      <c r="C113" s="56" t="s">
        <v>1396</v>
      </c>
      <c r="D113" s="56" t="s">
        <v>1397</v>
      </c>
      <c r="E113" s="379" t="s">
        <v>49</v>
      </c>
      <c r="F113" s="380">
        <v>89</v>
      </c>
      <c r="G113" s="380"/>
      <c r="H113" s="380">
        <v>89</v>
      </c>
      <c r="I113" s="381"/>
      <c r="J113" s="407"/>
      <c r="K113" s="381"/>
      <c r="L113" s="407"/>
      <c r="M113" s="381">
        <v>7343.19</v>
      </c>
    </row>
    <row r="114" spans="1:13" ht="28.5" x14ac:dyDescent="0.25">
      <c r="A114" s="61"/>
      <c r="B114" s="61"/>
      <c r="C114" s="61" t="s">
        <v>1398</v>
      </c>
      <c r="D114" s="61" t="s">
        <v>1399</v>
      </c>
      <c r="E114" s="385" t="s">
        <v>49</v>
      </c>
      <c r="F114" s="386">
        <v>40</v>
      </c>
      <c r="G114" s="386"/>
      <c r="H114" s="386">
        <v>40</v>
      </c>
      <c r="I114" s="387"/>
      <c r="J114" s="388"/>
      <c r="K114" s="387"/>
      <c r="L114" s="388"/>
      <c r="M114" s="387">
        <v>3300.31</v>
      </c>
    </row>
    <row r="115" spans="1:13" x14ac:dyDescent="0.25">
      <c r="D115" s="1925" t="s">
        <v>52</v>
      </c>
      <c r="E115" s="1925"/>
      <c r="F115" s="1925"/>
      <c r="G115" s="1925"/>
      <c r="H115" s="1925"/>
      <c r="I115" s="1925"/>
      <c r="J115" s="1918">
        <v>149954.52380952382</v>
      </c>
      <c r="K115" s="1918"/>
      <c r="L115" s="1918">
        <v>18894.27</v>
      </c>
      <c r="M115" s="1918"/>
    </row>
    <row r="116" spans="1:13" ht="28.5" x14ac:dyDescent="0.25">
      <c r="A116" s="378" t="s">
        <v>1819</v>
      </c>
      <c r="B116" s="378" t="s">
        <v>1819</v>
      </c>
      <c r="C116" s="56" t="s">
        <v>1400</v>
      </c>
      <c r="D116" s="56" t="s">
        <v>336</v>
      </c>
      <c r="E116" s="379" t="s">
        <v>287</v>
      </c>
      <c r="F116" s="380">
        <v>5</v>
      </c>
      <c r="G116" s="380"/>
      <c r="H116" s="380">
        <v>5</v>
      </c>
      <c r="I116" s="381"/>
      <c r="J116" s="407"/>
      <c r="K116" s="381"/>
      <c r="L116" s="407"/>
      <c r="M116" s="381"/>
    </row>
    <row r="117" spans="1:13" x14ac:dyDescent="0.25">
      <c r="A117" s="55"/>
      <c r="B117" s="55"/>
      <c r="C117" s="380">
        <v>1</v>
      </c>
      <c r="D117" s="55" t="s">
        <v>1276</v>
      </c>
      <c r="E117" s="379" t="s">
        <v>1257</v>
      </c>
      <c r="F117" s="383"/>
      <c r="G117" s="380"/>
      <c r="H117" s="383">
        <v>2.25</v>
      </c>
      <c r="I117" s="380"/>
      <c r="J117" s="380"/>
      <c r="K117" s="380"/>
      <c r="L117" s="380"/>
      <c r="M117" s="384">
        <v>1035.72</v>
      </c>
    </row>
    <row r="118" spans="1:13" x14ac:dyDescent="0.25">
      <c r="A118" s="56"/>
      <c r="B118" s="56"/>
      <c r="C118" s="56" t="s">
        <v>1402</v>
      </c>
      <c r="D118" s="56" t="s">
        <v>1917</v>
      </c>
      <c r="E118" s="379" t="s">
        <v>1257</v>
      </c>
      <c r="F118" s="380">
        <v>0.45</v>
      </c>
      <c r="G118" s="380"/>
      <c r="H118" s="380">
        <v>2.25</v>
      </c>
      <c r="I118" s="381"/>
      <c r="J118" s="407"/>
      <c r="K118" s="381">
        <v>460.32</v>
      </c>
      <c r="L118" s="407"/>
      <c r="M118" s="381">
        <v>1035.72</v>
      </c>
    </row>
    <row r="119" spans="1:13" x14ac:dyDescent="0.25">
      <c r="A119" s="55"/>
      <c r="B119" s="55"/>
      <c r="C119" s="380">
        <v>2</v>
      </c>
      <c r="D119" s="55" t="s">
        <v>47</v>
      </c>
      <c r="E119" s="379"/>
      <c r="F119" s="383"/>
      <c r="G119" s="380"/>
      <c r="H119" s="383"/>
      <c r="I119" s="380"/>
      <c r="J119" s="380"/>
      <c r="K119" s="380"/>
      <c r="L119" s="380"/>
      <c r="M119" s="384">
        <v>752.0799999999997</v>
      </c>
    </row>
    <row r="120" spans="1:13" x14ac:dyDescent="0.25">
      <c r="A120" s="55"/>
      <c r="B120" s="55"/>
      <c r="C120" s="380"/>
      <c r="D120" s="55" t="s">
        <v>1279</v>
      </c>
      <c r="E120" s="379" t="s">
        <v>1257</v>
      </c>
      <c r="F120" s="383"/>
      <c r="G120" s="380"/>
      <c r="H120" s="383">
        <v>1.6</v>
      </c>
      <c r="I120" s="380"/>
      <c r="J120" s="380"/>
      <c r="K120" s="380"/>
      <c r="L120" s="380"/>
      <c r="M120" s="384">
        <v>836.37</v>
      </c>
    </row>
    <row r="121" spans="1:13" ht="57" x14ac:dyDescent="0.25">
      <c r="A121" s="56"/>
      <c r="B121" s="56"/>
      <c r="C121" s="56" t="s">
        <v>1404</v>
      </c>
      <c r="D121" s="56" t="s">
        <v>1405</v>
      </c>
      <c r="E121" s="379" t="s">
        <v>1282</v>
      </c>
      <c r="F121" s="380">
        <v>0.12</v>
      </c>
      <c r="G121" s="380"/>
      <c r="H121" s="380">
        <v>0.6</v>
      </c>
      <c r="I121" s="381"/>
      <c r="J121" s="407"/>
      <c r="K121" s="381">
        <v>93.23</v>
      </c>
      <c r="L121" s="407"/>
      <c r="M121" s="381">
        <v>55.94</v>
      </c>
    </row>
    <row r="122" spans="1:13" ht="57" x14ac:dyDescent="0.25">
      <c r="A122" s="56"/>
      <c r="B122" s="56"/>
      <c r="C122" s="56" t="s">
        <v>1406</v>
      </c>
      <c r="D122" s="56" t="s">
        <v>1407</v>
      </c>
      <c r="E122" s="379" t="s">
        <v>1282</v>
      </c>
      <c r="F122" s="380">
        <v>0.32</v>
      </c>
      <c r="G122" s="380"/>
      <c r="H122" s="380">
        <v>1.6</v>
      </c>
      <c r="I122" s="381"/>
      <c r="J122" s="407"/>
      <c r="K122" s="381">
        <v>355.3</v>
      </c>
      <c r="L122" s="407"/>
      <c r="M122" s="381">
        <v>568.48</v>
      </c>
    </row>
    <row r="123" spans="1:13" ht="28.5" x14ac:dyDescent="0.25">
      <c r="A123" s="56"/>
      <c r="B123" s="56"/>
      <c r="C123" s="56" t="s">
        <v>1283</v>
      </c>
      <c r="D123" s="56" t="s">
        <v>1284</v>
      </c>
      <c r="E123" s="379" t="s">
        <v>1257</v>
      </c>
      <c r="F123" s="380">
        <v>0.32</v>
      </c>
      <c r="G123" s="380"/>
      <c r="H123" s="380">
        <v>1.6</v>
      </c>
      <c r="I123" s="381"/>
      <c r="J123" s="407"/>
      <c r="K123" s="381">
        <v>522.73</v>
      </c>
      <c r="L123" s="407"/>
      <c r="M123" s="381">
        <v>836.37</v>
      </c>
    </row>
    <row r="124" spans="1:13" ht="85.5" x14ac:dyDescent="0.25">
      <c r="A124" s="56"/>
      <c r="B124" s="56"/>
      <c r="C124" s="56" t="s">
        <v>1408</v>
      </c>
      <c r="D124" s="56" t="s">
        <v>1409</v>
      </c>
      <c r="E124" s="379" t="s">
        <v>1282</v>
      </c>
      <c r="F124" s="380">
        <v>0.32</v>
      </c>
      <c r="G124" s="380"/>
      <c r="H124" s="380">
        <v>1.6</v>
      </c>
      <c r="I124" s="381">
        <v>68.2</v>
      </c>
      <c r="J124" s="407">
        <v>1.17</v>
      </c>
      <c r="K124" s="381">
        <v>79.790000000000006</v>
      </c>
      <c r="L124" s="407"/>
      <c r="M124" s="381">
        <v>127.66</v>
      </c>
    </row>
    <row r="125" spans="1:13" x14ac:dyDescent="0.25">
      <c r="A125" s="55"/>
      <c r="B125" s="55"/>
      <c r="C125" s="380">
        <v>4</v>
      </c>
      <c r="D125" s="55" t="s">
        <v>1369</v>
      </c>
      <c r="E125" s="379"/>
      <c r="F125" s="383"/>
      <c r="G125" s="380"/>
      <c r="H125" s="383"/>
      <c r="I125" s="380"/>
      <c r="J125" s="380"/>
      <c r="K125" s="380"/>
      <c r="L125" s="380"/>
      <c r="M125" s="384">
        <v>1276.76</v>
      </c>
    </row>
    <row r="126" spans="1:13" ht="57" x14ac:dyDescent="0.25">
      <c r="A126" s="56"/>
      <c r="B126" s="56"/>
      <c r="C126" s="56" t="s">
        <v>1410</v>
      </c>
      <c r="D126" s="56" t="s">
        <v>1411</v>
      </c>
      <c r="E126" s="379" t="s">
        <v>1372</v>
      </c>
      <c r="F126" s="380">
        <v>0.03</v>
      </c>
      <c r="G126" s="380"/>
      <c r="H126" s="380">
        <v>0.15</v>
      </c>
      <c r="I126" s="381">
        <v>155.63</v>
      </c>
      <c r="J126" s="407">
        <v>0.91</v>
      </c>
      <c r="K126" s="381">
        <v>141.62</v>
      </c>
      <c r="L126" s="407"/>
      <c r="M126" s="381">
        <v>21.24</v>
      </c>
    </row>
    <row r="127" spans="1:13" ht="28.5" x14ac:dyDescent="0.25">
      <c r="A127" s="56"/>
      <c r="B127" s="56"/>
      <c r="C127" s="56" t="s">
        <v>1412</v>
      </c>
      <c r="D127" s="61" t="s">
        <v>1413</v>
      </c>
      <c r="E127" s="385" t="s">
        <v>75</v>
      </c>
      <c r="F127" s="386">
        <v>5.0000000000000001E-3</v>
      </c>
      <c r="G127" s="386"/>
      <c r="H127" s="386">
        <v>2.5000000000000001E-2</v>
      </c>
      <c r="I127" s="387"/>
      <c r="J127" s="388"/>
      <c r="K127" s="387">
        <v>50220.86</v>
      </c>
      <c r="L127" s="388"/>
      <c r="M127" s="387">
        <v>1255.52</v>
      </c>
    </row>
    <row r="128" spans="1:13" x14ac:dyDescent="0.25">
      <c r="A128" s="56"/>
      <c r="B128" s="56"/>
      <c r="C128" s="56"/>
      <c r="D128" s="405" t="s">
        <v>1287</v>
      </c>
      <c r="E128" s="379"/>
      <c r="F128" s="380"/>
      <c r="G128" s="380"/>
      <c r="H128" s="380"/>
      <c r="I128" s="381"/>
      <c r="J128" s="407"/>
      <c r="K128" s="381"/>
      <c r="L128" s="407"/>
      <c r="M128" s="381">
        <v>3900.9299999999994</v>
      </c>
    </row>
    <row r="129" spans="1:13" ht="42.75" x14ac:dyDescent="0.25">
      <c r="A129" s="378" t="s">
        <v>2149</v>
      </c>
      <c r="B129" s="378" t="s">
        <v>2149</v>
      </c>
      <c r="C129" s="56" t="s">
        <v>1412</v>
      </c>
      <c r="D129" s="56" t="s">
        <v>1414</v>
      </c>
      <c r="E129" s="379" t="s">
        <v>75</v>
      </c>
      <c r="F129" s="380">
        <v>-5.0000000000000001E-3</v>
      </c>
      <c r="G129" s="380"/>
      <c r="H129" s="380">
        <v>-2.5000000000000001E-2</v>
      </c>
      <c r="I129" s="381"/>
      <c r="J129" s="407"/>
      <c r="K129" s="381">
        <v>50220.86</v>
      </c>
      <c r="L129" s="407"/>
      <c r="M129" s="381">
        <v>-1255.52</v>
      </c>
    </row>
    <row r="130" spans="1:13" x14ac:dyDescent="0.25">
      <c r="A130" s="56"/>
      <c r="B130" s="56"/>
      <c r="C130" s="56"/>
      <c r="D130" s="56" t="s">
        <v>1288</v>
      </c>
      <c r="E130" s="379"/>
      <c r="F130" s="380"/>
      <c r="G130" s="380"/>
      <c r="H130" s="380"/>
      <c r="I130" s="381"/>
      <c r="J130" s="407"/>
      <c r="K130" s="381"/>
      <c r="L130" s="407"/>
      <c r="M130" s="381">
        <v>1872.0900000000001</v>
      </c>
    </row>
    <row r="131" spans="1:13" ht="28.5" x14ac:dyDescent="0.25">
      <c r="A131" s="56"/>
      <c r="B131" s="56"/>
      <c r="C131" s="56" t="s">
        <v>1289</v>
      </c>
      <c r="D131" s="56" t="s">
        <v>1290</v>
      </c>
      <c r="E131" s="379" t="s">
        <v>49</v>
      </c>
      <c r="F131" s="380">
        <v>103</v>
      </c>
      <c r="G131" s="380"/>
      <c r="H131" s="380">
        <v>103</v>
      </c>
      <c r="I131" s="381"/>
      <c r="J131" s="407"/>
      <c r="K131" s="381"/>
      <c r="L131" s="407"/>
      <c r="M131" s="381">
        <v>1928.25</v>
      </c>
    </row>
    <row r="132" spans="1:13" ht="28.5" x14ac:dyDescent="0.25">
      <c r="A132" s="61"/>
      <c r="B132" s="61"/>
      <c r="C132" s="61" t="s">
        <v>1291</v>
      </c>
      <c r="D132" s="61" t="s">
        <v>1292</v>
      </c>
      <c r="E132" s="385" t="s">
        <v>49</v>
      </c>
      <c r="F132" s="386">
        <v>60</v>
      </c>
      <c r="G132" s="386"/>
      <c r="H132" s="386">
        <v>60</v>
      </c>
      <c r="I132" s="387"/>
      <c r="J132" s="388"/>
      <c r="K132" s="387"/>
      <c r="L132" s="388"/>
      <c r="M132" s="387">
        <v>1123.25</v>
      </c>
    </row>
    <row r="133" spans="1:13" x14ac:dyDescent="0.25">
      <c r="D133" s="1925" t="s">
        <v>52</v>
      </c>
      <c r="E133" s="1925"/>
      <c r="F133" s="1925"/>
      <c r="G133" s="1925"/>
      <c r="H133" s="1925"/>
      <c r="I133" s="1925"/>
      <c r="J133" s="1918">
        <v>1139.3820000000001</v>
      </c>
      <c r="K133" s="1918"/>
      <c r="L133" s="1918">
        <v>5696.91</v>
      </c>
      <c r="M133" s="1918"/>
    </row>
    <row r="134" spans="1:13" ht="28.5" x14ac:dyDescent="0.25">
      <c r="A134" s="378" t="s">
        <v>1822</v>
      </c>
      <c r="B134" s="378" t="s">
        <v>1822</v>
      </c>
      <c r="C134" s="56" t="s">
        <v>1415</v>
      </c>
      <c r="D134" s="56" t="s">
        <v>1929</v>
      </c>
      <c r="E134" s="379" t="s">
        <v>495</v>
      </c>
      <c r="F134" s="380">
        <v>4.2</v>
      </c>
      <c r="G134" s="380"/>
      <c r="H134" s="380">
        <v>4.2</v>
      </c>
      <c r="I134" s="381"/>
      <c r="J134" s="407"/>
      <c r="K134" s="381"/>
      <c r="L134" s="407"/>
      <c r="M134" s="381"/>
    </row>
    <row r="135" spans="1:13" x14ac:dyDescent="0.25">
      <c r="A135" s="55"/>
      <c r="B135" s="55"/>
      <c r="C135" s="380">
        <v>1</v>
      </c>
      <c r="D135" s="55" t="s">
        <v>1276</v>
      </c>
      <c r="E135" s="379" t="s">
        <v>1257</v>
      </c>
      <c r="F135" s="383"/>
      <c r="G135" s="380"/>
      <c r="H135" s="383">
        <v>7.56</v>
      </c>
      <c r="I135" s="380"/>
      <c r="J135" s="380"/>
      <c r="K135" s="380"/>
      <c r="L135" s="380"/>
      <c r="M135" s="384">
        <v>3480.02</v>
      </c>
    </row>
    <row r="136" spans="1:13" x14ac:dyDescent="0.25">
      <c r="A136" s="56"/>
      <c r="B136" s="56"/>
      <c r="C136" s="56" t="s">
        <v>1402</v>
      </c>
      <c r="D136" s="56" t="s">
        <v>1917</v>
      </c>
      <c r="E136" s="379" t="s">
        <v>1257</v>
      </c>
      <c r="F136" s="380">
        <v>1.8</v>
      </c>
      <c r="G136" s="380"/>
      <c r="H136" s="380">
        <v>7.56</v>
      </c>
      <c r="I136" s="381"/>
      <c r="J136" s="407"/>
      <c r="K136" s="381">
        <v>460.32</v>
      </c>
      <c r="L136" s="407"/>
      <c r="M136" s="381">
        <v>3480.02</v>
      </c>
    </row>
    <row r="137" spans="1:13" x14ac:dyDescent="0.25">
      <c r="A137" s="55"/>
      <c r="B137" s="55"/>
      <c r="C137" s="380">
        <v>2</v>
      </c>
      <c r="D137" s="55" t="s">
        <v>47</v>
      </c>
      <c r="E137" s="379"/>
      <c r="F137" s="383"/>
      <c r="G137" s="380"/>
      <c r="H137" s="383"/>
      <c r="I137" s="380"/>
      <c r="J137" s="380"/>
      <c r="K137" s="380"/>
      <c r="L137" s="380"/>
      <c r="M137" s="384">
        <v>43.639999999999993</v>
      </c>
    </row>
    <row r="138" spans="1:13" x14ac:dyDescent="0.25">
      <c r="A138" s="55"/>
      <c r="B138" s="55"/>
      <c r="C138" s="380"/>
      <c r="D138" s="55" t="s">
        <v>1279</v>
      </c>
      <c r="E138" s="379" t="s">
        <v>1257</v>
      </c>
      <c r="F138" s="383"/>
      <c r="G138" s="380"/>
      <c r="H138" s="383">
        <v>4.2000000000000003E-2</v>
      </c>
      <c r="I138" s="380"/>
      <c r="J138" s="380"/>
      <c r="K138" s="380"/>
      <c r="L138" s="380"/>
      <c r="M138" s="384">
        <v>21.95</v>
      </c>
    </row>
    <row r="139" spans="1:13" ht="28.5" x14ac:dyDescent="0.25">
      <c r="A139" s="56"/>
      <c r="B139" s="56"/>
      <c r="C139" s="56" t="s">
        <v>1285</v>
      </c>
      <c r="D139" s="56" t="s">
        <v>1286</v>
      </c>
      <c r="E139" s="379" t="s">
        <v>1282</v>
      </c>
      <c r="F139" s="380">
        <v>0.01</v>
      </c>
      <c r="G139" s="380"/>
      <c r="H139" s="380">
        <v>4.2000000000000003E-2</v>
      </c>
      <c r="I139" s="381"/>
      <c r="J139" s="407"/>
      <c r="K139" s="381">
        <v>572.77</v>
      </c>
      <c r="L139" s="407"/>
      <c r="M139" s="381">
        <v>24.06</v>
      </c>
    </row>
    <row r="140" spans="1:13" ht="28.5" x14ac:dyDescent="0.25">
      <c r="A140" s="56"/>
      <c r="B140" s="56"/>
      <c r="C140" s="56" t="s">
        <v>1283</v>
      </c>
      <c r="D140" s="56" t="s">
        <v>1284</v>
      </c>
      <c r="E140" s="379" t="s">
        <v>1257</v>
      </c>
      <c r="F140" s="380">
        <v>0.01</v>
      </c>
      <c r="G140" s="380"/>
      <c r="H140" s="380">
        <v>4.2000000000000003E-2</v>
      </c>
      <c r="I140" s="381"/>
      <c r="J140" s="407"/>
      <c r="K140" s="381">
        <v>522.73</v>
      </c>
      <c r="L140" s="407"/>
      <c r="M140" s="381">
        <v>21.95</v>
      </c>
    </row>
    <row r="141" spans="1:13" ht="57" x14ac:dyDescent="0.25">
      <c r="A141" s="56"/>
      <c r="B141" s="56"/>
      <c r="C141" s="56" t="s">
        <v>1404</v>
      </c>
      <c r="D141" s="56" t="s">
        <v>1405</v>
      </c>
      <c r="E141" s="379" t="s">
        <v>1282</v>
      </c>
      <c r="F141" s="380">
        <v>0.05</v>
      </c>
      <c r="G141" s="380"/>
      <c r="H141" s="380">
        <v>0.21</v>
      </c>
      <c r="I141" s="381"/>
      <c r="J141" s="407"/>
      <c r="K141" s="381">
        <v>93.23</v>
      </c>
      <c r="L141" s="407"/>
      <c r="M141" s="381">
        <v>19.579999999999998</v>
      </c>
    </row>
    <row r="142" spans="1:13" x14ac:dyDescent="0.25">
      <c r="A142" s="55"/>
      <c r="B142" s="55"/>
      <c r="C142" s="380">
        <v>4</v>
      </c>
      <c r="D142" s="55" t="s">
        <v>1369</v>
      </c>
      <c r="E142" s="379"/>
      <c r="F142" s="383"/>
      <c r="G142" s="380"/>
      <c r="H142" s="383"/>
      <c r="I142" s="380"/>
      <c r="J142" s="380"/>
      <c r="K142" s="380"/>
      <c r="L142" s="380"/>
      <c r="M142" s="384">
        <v>71.38</v>
      </c>
    </row>
    <row r="143" spans="1:13" ht="57" x14ac:dyDescent="0.25">
      <c r="A143" s="56"/>
      <c r="B143" s="56"/>
      <c r="C143" s="56" t="s">
        <v>1410</v>
      </c>
      <c r="D143" s="56" t="s">
        <v>1411</v>
      </c>
      <c r="E143" s="379" t="s">
        <v>1372</v>
      </c>
      <c r="F143" s="380">
        <v>0.12</v>
      </c>
      <c r="G143" s="380"/>
      <c r="H143" s="380">
        <v>0.504</v>
      </c>
      <c r="I143" s="381">
        <v>155.63</v>
      </c>
      <c r="J143" s="407">
        <v>0.91</v>
      </c>
      <c r="K143" s="381">
        <v>141.62</v>
      </c>
      <c r="L143" s="407"/>
      <c r="M143" s="381">
        <v>71.38</v>
      </c>
    </row>
    <row r="144" spans="1:13" x14ac:dyDescent="0.25">
      <c r="A144" s="56"/>
      <c r="B144" s="56"/>
      <c r="C144" s="56" t="s">
        <v>1383</v>
      </c>
      <c r="D144" s="61" t="s">
        <v>1384</v>
      </c>
      <c r="E144" s="385" t="s">
        <v>75</v>
      </c>
      <c r="F144" s="386">
        <v>0</v>
      </c>
      <c r="G144" s="386"/>
      <c r="H144" s="386">
        <v>0</v>
      </c>
      <c r="I144" s="387"/>
      <c r="J144" s="388"/>
      <c r="K144" s="387"/>
      <c r="L144" s="388"/>
      <c r="M144" s="387"/>
    </row>
    <row r="145" spans="1:13" x14ac:dyDescent="0.25">
      <c r="A145" s="56"/>
      <c r="B145" s="56"/>
      <c r="C145" s="56"/>
      <c r="D145" s="405" t="s">
        <v>1287</v>
      </c>
      <c r="E145" s="379"/>
      <c r="F145" s="380"/>
      <c r="G145" s="380"/>
      <c r="H145" s="380"/>
      <c r="I145" s="381"/>
      <c r="J145" s="407"/>
      <c r="K145" s="381"/>
      <c r="L145" s="407"/>
      <c r="M145" s="381">
        <v>3616.99</v>
      </c>
    </row>
    <row r="146" spans="1:13" x14ac:dyDescent="0.25">
      <c r="A146" s="56"/>
      <c r="B146" s="56"/>
      <c r="C146" s="56"/>
      <c r="D146" s="56" t="s">
        <v>1288</v>
      </c>
      <c r="E146" s="379"/>
      <c r="F146" s="380"/>
      <c r="G146" s="380"/>
      <c r="H146" s="380"/>
      <c r="I146" s="381"/>
      <c r="J146" s="407"/>
      <c r="K146" s="381"/>
      <c r="L146" s="407"/>
      <c r="M146" s="381">
        <v>3501.97</v>
      </c>
    </row>
    <row r="147" spans="1:13" ht="28.5" x14ac:dyDescent="0.25">
      <c r="A147" s="56"/>
      <c r="B147" s="56"/>
      <c r="C147" s="56" t="s">
        <v>1289</v>
      </c>
      <c r="D147" s="56" t="s">
        <v>1290</v>
      </c>
      <c r="E147" s="379" t="s">
        <v>49</v>
      </c>
      <c r="F147" s="380">
        <v>103</v>
      </c>
      <c r="G147" s="380"/>
      <c r="H147" s="380">
        <v>103</v>
      </c>
      <c r="I147" s="381"/>
      <c r="J147" s="407"/>
      <c r="K147" s="381"/>
      <c r="L147" s="407"/>
      <c r="M147" s="381">
        <v>3607.03</v>
      </c>
    </row>
    <row r="148" spans="1:13" ht="28.5" x14ac:dyDescent="0.25">
      <c r="A148" s="61"/>
      <c r="B148" s="61"/>
      <c r="C148" s="61" t="s">
        <v>1291</v>
      </c>
      <c r="D148" s="61" t="s">
        <v>1292</v>
      </c>
      <c r="E148" s="385" t="s">
        <v>49</v>
      </c>
      <c r="F148" s="386">
        <v>60</v>
      </c>
      <c r="G148" s="386"/>
      <c r="H148" s="386">
        <v>60</v>
      </c>
      <c r="I148" s="387"/>
      <c r="J148" s="388"/>
      <c r="K148" s="387"/>
      <c r="L148" s="388"/>
      <c r="M148" s="387">
        <v>2101.1799999999998</v>
      </c>
    </row>
    <row r="149" spans="1:13" x14ac:dyDescent="0.25">
      <c r="D149" s="1925" t="s">
        <v>52</v>
      </c>
      <c r="E149" s="1925"/>
      <c r="F149" s="1925"/>
      <c r="G149" s="1925"/>
      <c r="H149" s="1925"/>
      <c r="I149" s="1925"/>
      <c r="J149" s="1918">
        <v>2220.2857142857142</v>
      </c>
      <c r="K149" s="1918"/>
      <c r="L149" s="1918">
        <v>9325.2000000000007</v>
      </c>
      <c r="M149" s="1918"/>
    </row>
    <row r="150" spans="1:13" ht="42.75" x14ac:dyDescent="0.25">
      <c r="A150" s="378" t="s">
        <v>1823</v>
      </c>
      <c r="B150" s="378" t="s">
        <v>1823</v>
      </c>
      <c r="C150" s="56" t="s">
        <v>1636</v>
      </c>
      <c r="D150" s="56" t="s">
        <v>1930</v>
      </c>
      <c r="E150" s="379" t="s">
        <v>281</v>
      </c>
      <c r="F150" s="380">
        <v>0.18</v>
      </c>
      <c r="G150" s="380"/>
      <c r="H150" s="380">
        <v>0.18</v>
      </c>
      <c r="I150" s="381"/>
      <c r="J150" s="407"/>
      <c r="K150" s="381"/>
      <c r="L150" s="407"/>
      <c r="M150" s="381"/>
    </row>
    <row r="151" spans="1:13" x14ac:dyDescent="0.25">
      <c r="A151" s="55"/>
      <c r="B151" s="55"/>
      <c r="C151" s="380">
        <v>1</v>
      </c>
      <c r="D151" s="55" t="s">
        <v>1276</v>
      </c>
      <c r="E151" s="379" t="s">
        <v>1257</v>
      </c>
      <c r="F151" s="383"/>
      <c r="G151" s="380"/>
      <c r="H151" s="383">
        <v>3.33</v>
      </c>
      <c r="I151" s="380"/>
      <c r="J151" s="380"/>
      <c r="K151" s="380"/>
      <c r="L151" s="380"/>
      <c r="M151" s="384">
        <v>1701.73</v>
      </c>
    </row>
    <row r="152" spans="1:13" x14ac:dyDescent="0.25">
      <c r="A152" s="56"/>
      <c r="B152" s="56"/>
      <c r="C152" s="56" t="s">
        <v>1439</v>
      </c>
      <c r="D152" s="56" t="s">
        <v>1919</v>
      </c>
      <c r="E152" s="379" t="s">
        <v>1257</v>
      </c>
      <c r="F152" s="380">
        <v>18.5</v>
      </c>
      <c r="G152" s="380"/>
      <c r="H152" s="380">
        <v>3.33</v>
      </c>
      <c r="I152" s="381"/>
      <c r="J152" s="407"/>
      <c r="K152" s="381">
        <v>511.03</v>
      </c>
      <c r="L152" s="407"/>
      <c r="M152" s="381">
        <v>1701.73</v>
      </c>
    </row>
    <row r="153" spans="1:13" x14ac:dyDescent="0.25">
      <c r="A153" s="55"/>
      <c r="B153" s="55"/>
      <c r="C153" s="380">
        <v>2</v>
      </c>
      <c r="D153" s="55" t="s">
        <v>47</v>
      </c>
      <c r="E153" s="379"/>
      <c r="F153" s="383"/>
      <c r="G153" s="380"/>
      <c r="H153" s="383"/>
      <c r="I153" s="380"/>
      <c r="J153" s="380"/>
      <c r="K153" s="380"/>
      <c r="L153" s="380"/>
      <c r="M153" s="384">
        <v>100.22999999999998</v>
      </c>
    </row>
    <row r="154" spans="1:13" x14ac:dyDescent="0.25">
      <c r="A154" s="55"/>
      <c r="B154" s="55"/>
      <c r="C154" s="380"/>
      <c r="D154" s="55" t="s">
        <v>1279</v>
      </c>
      <c r="E154" s="379" t="s">
        <v>1257</v>
      </c>
      <c r="F154" s="383"/>
      <c r="G154" s="380"/>
      <c r="H154" s="383">
        <v>8.2799999999999999E-2</v>
      </c>
      <c r="I154" s="380"/>
      <c r="J154" s="380"/>
      <c r="K154" s="380"/>
      <c r="L154" s="380"/>
      <c r="M154" s="384">
        <v>50.71</v>
      </c>
    </row>
    <row r="155" spans="1:13" ht="28.5" x14ac:dyDescent="0.25">
      <c r="A155" s="56"/>
      <c r="B155" s="56"/>
      <c r="C155" s="56" t="s">
        <v>1351</v>
      </c>
      <c r="D155" s="56" t="s">
        <v>1352</v>
      </c>
      <c r="E155" s="379" t="s">
        <v>1282</v>
      </c>
      <c r="F155" s="380">
        <v>0.23</v>
      </c>
      <c r="G155" s="380"/>
      <c r="H155" s="380">
        <v>4.1399999999999999E-2</v>
      </c>
      <c r="I155" s="381"/>
      <c r="J155" s="407"/>
      <c r="K155" s="381">
        <v>1488.78</v>
      </c>
      <c r="L155" s="407"/>
      <c r="M155" s="381">
        <v>61.64</v>
      </c>
    </row>
    <row r="156" spans="1:13" ht="28.5" x14ac:dyDescent="0.25">
      <c r="A156" s="56"/>
      <c r="B156" s="56"/>
      <c r="C156" s="56" t="s">
        <v>1353</v>
      </c>
      <c r="D156" s="56" t="s">
        <v>1354</v>
      </c>
      <c r="E156" s="379" t="s">
        <v>1257</v>
      </c>
      <c r="F156" s="380">
        <v>0.23</v>
      </c>
      <c r="G156" s="380"/>
      <c r="H156" s="380">
        <v>4.1399999999999999E-2</v>
      </c>
      <c r="I156" s="381"/>
      <c r="J156" s="407"/>
      <c r="K156" s="381">
        <v>702.18</v>
      </c>
      <c r="L156" s="407"/>
      <c r="M156" s="381">
        <v>29.07</v>
      </c>
    </row>
    <row r="157" spans="1:13" ht="28.5" x14ac:dyDescent="0.25">
      <c r="A157" s="56"/>
      <c r="B157" s="56"/>
      <c r="C157" s="56" t="s">
        <v>1285</v>
      </c>
      <c r="D157" s="56" t="s">
        <v>1286</v>
      </c>
      <c r="E157" s="379" t="s">
        <v>1282</v>
      </c>
      <c r="F157" s="380">
        <v>0.23</v>
      </c>
      <c r="G157" s="380"/>
      <c r="H157" s="380">
        <v>4.1399999999999999E-2</v>
      </c>
      <c r="I157" s="381"/>
      <c r="J157" s="407"/>
      <c r="K157" s="381">
        <v>572.77</v>
      </c>
      <c r="L157" s="407"/>
      <c r="M157" s="381">
        <v>23.71</v>
      </c>
    </row>
    <row r="158" spans="1:13" ht="28.5" x14ac:dyDescent="0.25">
      <c r="A158" s="56"/>
      <c r="B158" s="56"/>
      <c r="C158" s="56" t="s">
        <v>1283</v>
      </c>
      <c r="D158" s="56" t="s">
        <v>1284</v>
      </c>
      <c r="E158" s="379" t="s">
        <v>1257</v>
      </c>
      <c r="F158" s="380">
        <v>0.23</v>
      </c>
      <c r="G158" s="380"/>
      <c r="H158" s="380">
        <v>4.1399999999999999E-2</v>
      </c>
      <c r="I158" s="381"/>
      <c r="J158" s="407"/>
      <c r="K158" s="381">
        <v>522.73</v>
      </c>
      <c r="L158" s="407"/>
      <c r="M158" s="381">
        <v>21.64</v>
      </c>
    </row>
    <row r="159" spans="1:13" ht="42.75" x14ac:dyDescent="0.25">
      <c r="A159" s="56"/>
      <c r="B159" s="56"/>
      <c r="C159" s="56" t="s">
        <v>1527</v>
      </c>
      <c r="D159" s="56" t="s">
        <v>1528</v>
      </c>
      <c r="E159" s="379" t="s">
        <v>1282</v>
      </c>
      <c r="F159" s="380">
        <v>2.9</v>
      </c>
      <c r="G159" s="380"/>
      <c r="H159" s="380">
        <v>0.52200000000000002</v>
      </c>
      <c r="I159" s="381"/>
      <c r="J159" s="407"/>
      <c r="K159" s="381">
        <v>28.51</v>
      </c>
      <c r="L159" s="407"/>
      <c r="M159" s="381">
        <v>14.88</v>
      </c>
    </row>
    <row r="160" spans="1:13" x14ac:dyDescent="0.25">
      <c r="A160" s="55"/>
      <c r="B160" s="55"/>
      <c r="C160" s="380">
        <v>4</v>
      </c>
      <c r="D160" s="55" t="s">
        <v>1369</v>
      </c>
      <c r="E160" s="379"/>
      <c r="F160" s="383"/>
      <c r="G160" s="380"/>
      <c r="H160" s="383"/>
      <c r="I160" s="380"/>
      <c r="J160" s="380"/>
      <c r="K160" s="380"/>
      <c r="L160" s="380"/>
      <c r="M160" s="384">
        <v>534.41</v>
      </c>
    </row>
    <row r="161" spans="1:13" ht="57" x14ac:dyDescent="0.25">
      <c r="A161" s="56"/>
      <c r="B161" s="56"/>
      <c r="C161" s="56" t="s">
        <v>1410</v>
      </c>
      <c r="D161" s="56" t="s">
        <v>1411</v>
      </c>
      <c r="E161" s="379" t="s">
        <v>1372</v>
      </c>
      <c r="F161" s="380">
        <v>1.3</v>
      </c>
      <c r="G161" s="380"/>
      <c r="H161" s="380">
        <v>0.23400000000000001</v>
      </c>
      <c r="I161" s="381">
        <v>155.63</v>
      </c>
      <c r="J161" s="407">
        <v>0.91</v>
      </c>
      <c r="K161" s="381">
        <v>141.62</v>
      </c>
      <c r="L161" s="407"/>
      <c r="M161" s="381">
        <v>33.14</v>
      </c>
    </row>
    <row r="162" spans="1:13" ht="42.75" x14ac:dyDescent="0.25">
      <c r="A162" s="56"/>
      <c r="B162" s="56"/>
      <c r="C162" s="56" t="s">
        <v>1529</v>
      </c>
      <c r="D162" s="56" t="s">
        <v>1530</v>
      </c>
      <c r="E162" s="379" t="s">
        <v>75</v>
      </c>
      <c r="F162" s="380">
        <v>4.0000000000000001E-3</v>
      </c>
      <c r="G162" s="380"/>
      <c r="H162" s="380">
        <v>7.2000000000000005E-4</v>
      </c>
      <c r="I162" s="381"/>
      <c r="J162" s="407"/>
      <c r="K162" s="381">
        <v>51495.86</v>
      </c>
      <c r="L162" s="407"/>
      <c r="M162" s="381">
        <v>37.08</v>
      </c>
    </row>
    <row r="163" spans="1:13" ht="57" x14ac:dyDescent="0.25">
      <c r="A163" s="56"/>
      <c r="B163" s="56"/>
      <c r="C163" s="56" t="s">
        <v>1638</v>
      </c>
      <c r="D163" s="61" t="s">
        <v>1639</v>
      </c>
      <c r="E163" s="385" t="s">
        <v>1372</v>
      </c>
      <c r="F163" s="386">
        <v>2.2999999999999998</v>
      </c>
      <c r="G163" s="386"/>
      <c r="H163" s="386">
        <v>0.41399999999999998</v>
      </c>
      <c r="I163" s="387">
        <v>911.56</v>
      </c>
      <c r="J163" s="388">
        <v>1.23</v>
      </c>
      <c r="K163" s="387">
        <v>1121.22</v>
      </c>
      <c r="L163" s="388"/>
      <c r="M163" s="387">
        <v>464.19</v>
      </c>
    </row>
    <row r="164" spans="1:13" x14ac:dyDescent="0.25">
      <c r="A164" s="56"/>
      <c r="B164" s="56"/>
      <c r="C164" s="56"/>
      <c r="D164" s="405" t="s">
        <v>1287</v>
      </c>
      <c r="E164" s="379"/>
      <c r="F164" s="380"/>
      <c r="G164" s="380"/>
      <c r="H164" s="380"/>
      <c r="I164" s="381"/>
      <c r="J164" s="407"/>
      <c r="K164" s="381"/>
      <c r="L164" s="407"/>
      <c r="M164" s="381">
        <v>2387.08</v>
      </c>
    </row>
    <row r="165" spans="1:13" ht="57" x14ac:dyDescent="0.25">
      <c r="A165" s="378" t="s">
        <v>2066</v>
      </c>
      <c r="B165" s="378" t="s">
        <v>2066</v>
      </c>
      <c r="C165" s="56" t="s">
        <v>1442</v>
      </c>
      <c r="D165" s="56" t="s">
        <v>1443</v>
      </c>
      <c r="E165" s="379" t="s">
        <v>49</v>
      </c>
      <c r="F165" s="380">
        <v>2</v>
      </c>
      <c r="G165" s="380"/>
      <c r="H165" s="380">
        <v>2</v>
      </c>
      <c r="I165" s="381"/>
      <c r="J165" s="407"/>
      <c r="K165" s="381"/>
      <c r="L165" s="407"/>
      <c r="M165" s="381">
        <v>34.03</v>
      </c>
    </row>
    <row r="166" spans="1:13" x14ac:dyDescent="0.25">
      <c r="A166" s="56"/>
      <c r="B166" s="56"/>
      <c r="C166" s="56"/>
      <c r="D166" s="56" t="s">
        <v>1288</v>
      </c>
      <c r="E166" s="379"/>
      <c r="F166" s="380"/>
      <c r="G166" s="380"/>
      <c r="H166" s="380"/>
      <c r="I166" s="381"/>
      <c r="J166" s="407"/>
      <c r="K166" s="381"/>
      <c r="L166" s="407"/>
      <c r="M166" s="381">
        <v>1752.44</v>
      </c>
    </row>
    <row r="167" spans="1:13" ht="28.5" x14ac:dyDescent="0.25">
      <c r="A167" s="56"/>
      <c r="B167" s="56"/>
      <c r="C167" s="56" t="s">
        <v>1444</v>
      </c>
      <c r="D167" s="56" t="s">
        <v>1445</v>
      </c>
      <c r="E167" s="379" t="s">
        <v>49</v>
      </c>
      <c r="F167" s="380">
        <v>97</v>
      </c>
      <c r="G167" s="380"/>
      <c r="H167" s="380">
        <v>97</v>
      </c>
      <c r="I167" s="381"/>
      <c r="J167" s="407"/>
      <c r="K167" s="381"/>
      <c r="L167" s="407"/>
      <c r="M167" s="381">
        <v>1699.87</v>
      </c>
    </row>
    <row r="168" spans="1:13" ht="28.5" x14ac:dyDescent="0.25">
      <c r="A168" s="61"/>
      <c r="B168" s="61"/>
      <c r="C168" s="61" t="s">
        <v>1446</v>
      </c>
      <c r="D168" s="61" t="s">
        <v>1447</v>
      </c>
      <c r="E168" s="385" t="s">
        <v>49</v>
      </c>
      <c r="F168" s="386">
        <v>51</v>
      </c>
      <c r="G168" s="386"/>
      <c r="H168" s="386">
        <v>51</v>
      </c>
      <c r="I168" s="387"/>
      <c r="J168" s="388"/>
      <c r="K168" s="387"/>
      <c r="L168" s="388"/>
      <c r="M168" s="387">
        <v>893.74</v>
      </c>
    </row>
    <row r="169" spans="1:13" x14ac:dyDescent="0.25">
      <c r="D169" s="1925" t="s">
        <v>52</v>
      </c>
      <c r="E169" s="1925"/>
      <c r="F169" s="1925"/>
      <c r="G169" s="1925"/>
      <c r="H169" s="1925"/>
      <c r="I169" s="1925"/>
      <c r="J169" s="1918">
        <v>27859.555555555555</v>
      </c>
      <c r="K169" s="1918"/>
      <c r="L169" s="1918">
        <v>5014.7199999999993</v>
      </c>
      <c r="M169" s="1918"/>
    </row>
    <row r="170" spans="1:13" ht="28.5" x14ac:dyDescent="0.25">
      <c r="A170" s="378" t="s">
        <v>1824</v>
      </c>
      <c r="B170" s="378" t="s">
        <v>1824</v>
      </c>
      <c r="C170" s="56" t="s">
        <v>2058</v>
      </c>
      <c r="D170" s="56" t="s">
        <v>2059</v>
      </c>
      <c r="E170" s="379" t="s">
        <v>1393</v>
      </c>
      <c r="F170" s="380">
        <v>0.126</v>
      </c>
      <c r="G170" s="380"/>
      <c r="H170" s="380">
        <v>0.126</v>
      </c>
      <c r="I170" s="381"/>
      <c r="J170" s="407"/>
      <c r="K170" s="381"/>
      <c r="L170" s="407"/>
      <c r="M170" s="381"/>
    </row>
    <row r="171" spans="1:13" x14ac:dyDescent="0.25">
      <c r="A171" s="55"/>
      <c r="B171" s="55"/>
      <c r="C171" s="380">
        <v>1</v>
      </c>
      <c r="D171" s="55" t="s">
        <v>1276</v>
      </c>
      <c r="E171" s="379" t="s">
        <v>1257</v>
      </c>
      <c r="F171" s="383"/>
      <c r="G171" s="380"/>
      <c r="H171" s="383">
        <v>12.247199999999999</v>
      </c>
      <c r="I171" s="380"/>
      <c r="J171" s="380"/>
      <c r="K171" s="380"/>
      <c r="L171" s="380"/>
      <c r="M171" s="384">
        <v>4992.57</v>
      </c>
    </row>
    <row r="172" spans="1:13" x14ac:dyDescent="0.25">
      <c r="A172" s="56"/>
      <c r="B172" s="56"/>
      <c r="C172" s="56" t="s">
        <v>1419</v>
      </c>
      <c r="D172" s="61" t="s">
        <v>1937</v>
      </c>
      <c r="E172" s="385" t="s">
        <v>1257</v>
      </c>
      <c r="F172" s="386">
        <v>97.2</v>
      </c>
      <c r="G172" s="386"/>
      <c r="H172" s="386">
        <v>12.247199999999999</v>
      </c>
      <c r="I172" s="387"/>
      <c r="J172" s="388"/>
      <c r="K172" s="387">
        <v>407.65</v>
      </c>
      <c r="L172" s="388"/>
      <c r="M172" s="387">
        <v>4992.57</v>
      </c>
    </row>
    <row r="173" spans="1:13" x14ac:dyDescent="0.25">
      <c r="A173" s="56"/>
      <c r="B173" s="56"/>
      <c r="C173" s="56"/>
      <c r="D173" s="405" t="s">
        <v>1287</v>
      </c>
      <c r="E173" s="379"/>
      <c r="F173" s="380"/>
      <c r="G173" s="380"/>
      <c r="H173" s="380"/>
      <c r="I173" s="381"/>
      <c r="J173" s="407"/>
      <c r="K173" s="381"/>
      <c r="L173" s="407"/>
      <c r="M173" s="381">
        <v>4992.57</v>
      </c>
    </row>
    <row r="174" spans="1:13" x14ac:dyDescent="0.25">
      <c r="A174" s="56"/>
      <c r="B174" s="56"/>
      <c r="C174" s="56"/>
      <c r="D174" s="56" t="s">
        <v>1288</v>
      </c>
      <c r="E174" s="379"/>
      <c r="F174" s="380"/>
      <c r="G174" s="380"/>
      <c r="H174" s="380"/>
      <c r="I174" s="381"/>
      <c r="J174" s="407"/>
      <c r="K174" s="381"/>
      <c r="L174" s="407"/>
      <c r="M174" s="381">
        <v>4992.57</v>
      </c>
    </row>
    <row r="175" spans="1:13" ht="28.5" x14ac:dyDescent="0.25">
      <c r="A175" s="56"/>
      <c r="B175" s="56"/>
      <c r="C175" s="56" t="s">
        <v>1396</v>
      </c>
      <c r="D175" s="56" t="s">
        <v>1397</v>
      </c>
      <c r="E175" s="379" t="s">
        <v>49</v>
      </c>
      <c r="F175" s="380">
        <v>89</v>
      </c>
      <c r="G175" s="380"/>
      <c r="H175" s="380">
        <v>89</v>
      </c>
      <c r="I175" s="381"/>
      <c r="J175" s="407"/>
      <c r="K175" s="381"/>
      <c r="L175" s="407"/>
      <c r="M175" s="381">
        <v>4443.3900000000003</v>
      </c>
    </row>
    <row r="176" spans="1:13" ht="28.5" x14ac:dyDescent="0.25">
      <c r="A176" s="61"/>
      <c r="B176" s="61"/>
      <c r="C176" s="61" t="s">
        <v>1398</v>
      </c>
      <c r="D176" s="61" t="s">
        <v>1399</v>
      </c>
      <c r="E176" s="385" t="s">
        <v>49</v>
      </c>
      <c r="F176" s="386">
        <v>40</v>
      </c>
      <c r="G176" s="386"/>
      <c r="H176" s="386">
        <v>40</v>
      </c>
      <c r="I176" s="387"/>
      <c r="J176" s="388"/>
      <c r="K176" s="387"/>
      <c r="L176" s="388"/>
      <c r="M176" s="387">
        <v>1997.03</v>
      </c>
    </row>
    <row r="177" spans="1:13" x14ac:dyDescent="0.25">
      <c r="D177" s="1925" t="s">
        <v>52</v>
      </c>
      <c r="E177" s="1925"/>
      <c r="F177" s="1925"/>
      <c r="G177" s="1925"/>
      <c r="H177" s="1925"/>
      <c r="I177" s="1925"/>
      <c r="J177" s="1918">
        <v>90738.015873015873</v>
      </c>
      <c r="K177" s="1918"/>
      <c r="L177" s="1918">
        <v>11432.99</v>
      </c>
      <c r="M177" s="1918"/>
    </row>
    <row r="178" spans="1:13" ht="42.75" x14ac:dyDescent="0.25">
      <c r="A178" s="378" t="s">
        <v>1825</v>
      </c>
      <c r="B178" s="378" t="s">
        <v>1825</v>
      </c>
      <c r="C178" s="56" t="s">
        <v>1421</v>
      </c>
      <c r="D178" s="56" t="s">
        <v>1932</v>
      </c>
      <c r="E178" s="379" t="s">
        <v>656</v>
      </c>
      <c r="F178" s="380">
        <v>1.8839999999999999E-2</v>
      </c>
      <c r="G178" s="380"/>
      <c r="H178" s="380">
        <v>1.8839999999999999E-2</v>
      </c>
      <c r="I178" s="381"/>
      <c r="J178" s="407"/>
      <c r="K178" s="381"/>
      <c r="L178" s="407"/>
      <c r="M178" s="381"/>
    </row>
    <row r="179" spans="1:13" x14ac:dyDescent="0.25">
      <c r="A179" s="55"/>
      <c r="B179" s="55"/>
      <c r="C179" s="380">
        <v>1</v>
      </c>
      <c r="D179" s="55" t="s">
        <v>1276</v>
      </c>
      <c r="E179" s="379" t="s">
        <v>1257</v>
      </c>
      <c r="F179" s="383"/>
      <c r="G179" s="380"/>
      <c r="H179" s="383">
        <v>7.3664400000000005E-2</v>
      </c>
      <c r="I179" s="380"/>
      <c r="J179" s="380"/>
      <c r="K179" s="380"/>
      <c r="L179" s="380"/>
      <c r="M179" s="384">
        <v>43.68</v>
      </c>
    </row>
    <row r="180" spans="1:13" x14ac:dyDescent="0.25">
      <c r="A180" s="56"/>
      <c r="B180" s="56"/>
      <c r="C180" s="56" t="s">
        <v>1423</v>
      </c>
      <c r="D180" s="56" t="s">
        <v>1933</v>
      </c>
      <c r="E180" s="379" t="s">
        <v>1257</v>
      </c>
      <c r="F180" s="380">
        <v>3.91</v>
      </c>
      <c r="G180" s="380"/>
      <c r="H180" s="380">
        <v>7.3664400000000005E-2</v>
      </c>
      <c r="I180" s="381"/>
      <c r="J180" s="407"/>
      <c r="K180" s="381">
        <v>592.95000000000005</v>
      </c>
      <c r="L180" s="407"/>
      <c r="M180" s="381">
        <v>43.68</v>
      </c>
    </row>
    <row r="181" spans="1:13" x14ac:dyDescent="0.25">
      <c r="A181" s="55"/>
      <c r="B181" s="55"/>
      <c r="C181" s="380">
        <v>2</v>
      </c>
      <c r="D181" s="55" t="s">
        <v>47</v>
      </c>
      <c r="E181" s="379"/>
      <c r="F181" s="383"/>
      <c r="G181" s="380"/>
      <c r="H181" s="383"/>
      <c r="I181" s="380"/>
      <c r="J181" s="380"/>
      <c r="K181" s="380"/>
      <c r="L181" s="380"/>
      <c r="M181" s="384">
        <v>0.72999999999999976</v>
      </c>
    </row>
    <row r="182" spans="1:13" x14ac:dyDescent="0.25">
      <c r="A182" s="55"/>
      <c r="B182" s="55"/>
      <c r="C182" s="380"/>
      <c r="D182" s="55" t="s">
        <v>1279</v>
      </c>
      <c r="E182" s="379" t="s">
        <v>1257</v>
      </c>
      <c r="F182" s="383"/>
      <c r="G182" s="380"/>
      <c r="H182" s="383">
        <v>7.5359999999999999E-4</v>
      </c>
      <c r="I182" s="380"/>
      <c r="J182" s="380"/>
      <c r="K182" s="380"/>
      <c r="L182" s="380"/>
      <c r="M182" s="384">
        <v>0.41</v>
      </c>
    </row>
    <row r="183" spans="1:13" ht="28.5" x14ac:dyDescent="0.25">
      <c r="A183" s="56"/>
      <c r="B183" s="56"/>
      <c r="C183" s="56" t="s">
        <v>1425</v>
      </c>
      <c r="D183" s="56" t="s">
        <v>1426</v>
      </c>
      <c r="E183" s="379" t="s">
        <v>1282</v>
      </c>
      <c r="F183" s="380">
        <v>0.01</v>
      </c>
      <c r="G183" s="380"/>
      <c r="H183" s="380">
        <v>1.884E-4</v>
      </c>
      <c r="I183" s="381">
        <v>6.62</v>
      </c>
      <c r="J183" s="407">
        <v>1.42</v>
      </c>
      <c r="K183" s="381">
        <v>9.4</v>
      </c>
      <c r="L183" s="407"/>
      <c r="M183" s="381">
        <v>0</v>
      </c>
    </row>
    <row r="184" spans="1:13" ht="71.25" x14ac:dyDescent="0.25">
      <c r="A184" s="56"/>
      <c r="B184" s="56"/>
      <c r="C184" s="56" t="s">
        <v>1427</v>
      </c>
      <c r="D184" s="56" t="s">
        <v>1428</v>
      </c>
      <c r="E184" s="379" t="s">
        <v>1282</v>
      </c>
      <c r="F184" s="380">
        <v>0.01</v>
      </c>
      <c r="G184" s="380"/>
      <c r="H184" s="380">
        <v>1.884E-4</v>
      </c>
      <c r="I184" s="381"/>
      <c r="J184" s="407"/>
      <c r="K184" s="381">
        <v>1496.8</v>
      </c>
      <c r="L184" s="407"/>
      <c r="M184" s="381">
        <v>0.28000000000000003</v>
      </c>
    </row>
    <row r="185" spans="1:13" ht="28.5" x14ac:dyDescent="0.25">
      <c r="A185" s="56"/>
      <c r="B185" s="56"/>
      <c r="C185" s="56" t="s">
        <v>1429</v>
      </c>
      <c r="D185" s="56" t="s">
        <v>1430</v>
      </c>
      <c r="E185" s="379" t="s">
        <v>1257</v>
      </c>
      <c r="F185" s="380">
        <v>0.01</v>
      </c>
      <c r="G185" s="380"/>
      <c r="H185" s="380">
        <v>1.884E-4</v>
      </c>
      <c r="I185" s="381"/>
      <c r="J185" s="407"/>
      <c r="K185" s="381">
        <v>600.75</v>
      </c>
      <c r="L185" s="407"/>
      <c r="M185" s="381">
        <v>0.11</v>
      </c>
    </row>
    <row r="186" spans="1:13" ht="28.5" x14ac:dyDescent="0.25">
      <c r="A186" s="56"/>
      <c r="B186" s="56"/>
      <c r="C186" s="56" t="s">
        <v>1285</v>
      </c>
      <c r="D186" s="56" t="s">
        <v>1286</v>
      </c>
      <c r="E186" s="379" t="s">
        <v>1282</v>
      </c>
      <c r="F186" s="380">
        <v>0.03</v>
      </c>
      <c r="G186" s="380"/>
      <c r="H186" s="380">
        <v>5.6519999999999997E-4</v>
      </c>
      <c r="I186" s="381"/>
      <c r="J186" s="407"/>
      <c r="K186" s="381">
        <v>572.77</v>
      </c>
      <c r="L186" s="407"/>
      <c r="M186" s="381">
        <v>0.32</v>
      </c>
    </row>
    <row r="187" spans="1:13" ht="28.5" x14ac:dyDescent="0.25">
      <c r="A187" s="56"/>
      <c r="B187" s="56"/>
      <c r="C187" s="56" t="s">
        <v>1283</v>
      </c>
      <c r="D187" s="56" t="s">
        <v>1284</v>
      </c>
      <c r="E187" s="379" t="s">
        <v>1257</v>
      </c>
      <c r="F187" s="380">
        <v>0.03</v>
      </c>
      <c r="G187" s="380"/>
      <c r="H187" s="380">
        <v>5.6519999999999997E-4</v>
      </c>
      <c r="I187" s="381"/>
      <c r="J187" s="407"/>
      <c r="K187" s="381">
        <v>522.73</v>
      </c>
      <c r="L187" s="407"/>
      <c r="M187" s="381">
        <v>0.3</v>
      </c>
    </row>
    <row r="188" spans="1:13" ht="42.75" x14ac:dyDescent="0.25">
      <c r="A188" s="56"/>
      <c r="B188" s="56"/>
      <c r="C188" s="56" t="s">
        <v>1431</v>
      </c>
      <c r="D188" s="56" t="s">
        <v>1432</v>
      </c>
      <c r="E188" s="379" t="s">
        <v>1282</v>
      </c>
      <c r="F188" s="380">
        <v>1.1200000000000001</v>
      </c>
      <c r="G188" s="380"/>
      <c r="H188" s="380">
        <v>2.1100799999999999E-2</v>
      </c>
      <c r="I188" s="381">
        <v>4.5199999999999996</v>
      </c>
      <c r="J188" s="407">
        <v>1.32</v>
      </c>
      <c r="K188" s="381">
        <v>5.97</v>
      </c>
      <c r="L188" s="407"/>
      <c r="M188" s="381">
        <v>0.13</v>
      </c>
    </row>
    <row r="189" spans="1:13" x14ac:dyDescent="0.25">
      <c r="A189" s="55"/>
      <c r="B189" s="55"/>
      <c r="C189" s="380">
        <v>4</v>
      </c>
      <c r="D189" s="55" t="s">
        <v>1369</v>
      </c>
      <c r="E189" s="379"/>
      <c r="F189" s="383"/>
      <c r="G189" s="380"/>
      <c r="H189" s="383"/>
      <c r="I189" s="380"/>
      <c r="J189" s="380"/>
      <c r="K189" s="380"/>
      <c r="L189" s="380"/>
      <c r="M189" s="384">
        <v>19.53</v>
      </c>
    </row>
    <row r="190" spans="1:13" ht="28.5" x14ac:dyDescent="0.25">
      <c r="A190" s="56"/>
      <c r="B190" s="56"/>
      <c r="C190" s="56" t="s">
        <v>1377</v>
      </c>
      <c r="D190" s="56" t="s">
        <v>1378</v>
      </c>
      <c r="E190" s="379" t="s">
        <v>75</v>
      </c>
      <c r="F190" s="380">
        <v>8.9999999999999993E-3</v>
      </c>
      <c r="G190" s="380"/>
      <c r="H190" s="380">
        <v>1.696E-4</v>
      </c>
      <c r="I190" s="381">
        <v>80020.98</v>
      </c>
      <c r="J190" s="407">
        <v>1.29</v>
      </c>
      <c r="K190" s="381">
        <v>103227.06</v>
      </c>
      <c r="L190" s="407"/>
      <c r="M190" s="381">
        <v>17.510000000000002</v>
      </c>
    </row>
    <row r="191" spans="1:13" ht="28.5" x14ac:dyDescent="0.25">
      <c r="A191" s="56"/>
      <c r="B191" s="56"/>
      <c r="C191" s="56" t="s">
        <v>1379</v>
      </c>
      <c r="D191" s="61" t="s">
        <v>1380</v>
      </c>
      <c r="E191" s="385" t="s">
        <v>1372</v>
      </c>
      <c r="F191" s="386">
        <v>1.3</v>
      </c>
      <c r="G191" s="386"/>
      <c r="H191" s="386">
        <v>2.4492E-2</v>
      </c>
      <c r="I191" s="387">
        <v>60.6</v>
      </c>
      <c r="J191" s="388">
        <v>1.36</v>
      </c>
      <c r="K191" s="387">
        <v>82.42</v>
      </c>
      <c r="L191" s="388"/>
      <c r="M191" s="387">
        <v>2.02</v>
      </c>
    </row>
    <row r="192" spans="1:13" x14ac:dyDescent="0.25">
      <c r="A192" s="56"/>
      <c r="B192" s="56"/>
      <c r="C192" s="56"/>
      <c r="D192" s="405" t="s">
        <v>1287</v>
      </c>
      <c r="E192" s="379"/>
      <c r="F192" s="380"/>
      <c r="G192" s="380"/>
      <c r="H192" s="380"/>
      <c r="I192" s="381"/>
      <c r="J192" s="407"/>
      <c r="K192" s="381"/>
      <c r="L192" s="407"/>
      <c r="M192" s="381">
        <v>64.349999999999994</v>
      </c>
    </row>
    <row r="193" spans="1:13" x14ac:dyDescent="0.25">
      <c r="A193" s="56"/>
      <c r="B193" s="56"/>
      <c r="C193" s="56"/>
      <c r="D193" s="56" t="s">
        <v>1288</v>
      </c>
      <c r="E193" s="379"/>
      <c r="F193" s="380"/>
      <c r="G193" s="380"/>
      <c r="H193" s="380"/>
      <c r="I193" s="381"/>
      <c r="J193" s="407"/>
      <c r="K193" s="381"/>
      <c r="L193" s="407"/>
      <c r="M193" s="381">
        <v>44.089999999999996</v>
      </c>
    </row>
    <row r="194" spans="1:13" ht="28.5" x14ac:dyDescent="0.25">
      <c r="A194" s="56"/>
      <c r="B194" s="56"/>
      <c r="C194" s="56" t="s">
        <v>1433</v>
      </c>
      <c r="D194" s="56" t="s">
        <v>1434</v>
      </c>
      <c r="E194" s="379" t="s">
        <v>49</v>
      </c>
      <c r="F194" s="380">
        <v>94</v>
      </c>
      <c r="G194" s="380"/>
      <c r="H194" s="380">
        <v>94</v>
      </c>
      <c r="I194" s="381"/>
      <c r="J194" s="407"/>
      <c r="K194" s="381"/>
      <c r="L194" s="407"/>
      <c r="M194" s="381">
        <v>41.44</v>
      </c>
    </row>
    <row r="195" spans="1:13" ht="28.5" x14ac:dyDescent="0.25">
      <c r="A195" s="61"/>
      <c r="B195" s="61"/>
      <c r="C195" s="61" t="s">
        <v>1435</v>
      </c>
      <c r="D195" s="61" t="s">
        <v>1436</v>
      </c>
      <c r="E195" s="385" t="s">
        <v>49</v>
      </c>
      <c r="F195" s="386">
        <v>51</v>
      </c>
      <c r="G195" s="386"/>
      <c r="H195" s="386">
        <v>51</v>
      </c>
      <c r="I195" s="387"/>
      <c r="J195" s="388"/>
      <c r="K195" s="387"/>
      <c r="L195" s="388"/>
      <c r="M195" s="387">
        <v>22.49</v>
      </c>
    </row>
    <row r="196" spans="1:13" x14ac:dyDescent="0.25">
      <c r="D196" s="1925" t="s">
        <v>52</v>
      </c>
      <c r="E196" s="1925"/>
      <c r="F196" s="1925"/>
      <c r="G196" s="1925"/>
      <c r="H196" s="1925"/>
      <c r="I196" s="1925"/>
      <c r="J196" s="1918">
        <v>6808.9171974522296</v>
      </c>
      <c r="K196" s="1918"/>
      <c r="L196" s="1918">
        <v>128.28</v>
      </c>
      <c r="M196" s="1918"/>
    </row>
    <row r="198" spans="1:13" x14ac:dyDescent="0.25">
      <c r="A198" s="389"/>
      <c r="B198" s="389"/>
      <c r="C198" s="390"/>
      <c r="D198" s="1926" t="s">
        <v>1293</v>
      </c>
      <c r="E198" s="1926"/>
      <c r="F198" s="1926"/>
      <c r="G198" s="1926"/>
      <c r="H198" s="1926"/>
      <c r="I198" s="1926"/>
      <c r="J198" s="384"/>
      <c r="K198" s="389"/>
      <c r="L198" s="391"/>
      <c r="M198" s="384">
        <v>71521.25</v>
      </c>
    </row>
    <row r="199" spans="1:13" x14ac:dyDescent="0.25">
      <c r="A199" s="392"/>
      <c r="B199" s="392"/>
      <c r="C199" s="393"/>
      <c r="D199" s="1927" t="s">
        <v>1294</v>
      </c>
      <c r="E199" s="1928"/>
      <c r="F199" s="1928"/>
      <c r="G199" s="1928"/>
      <c r="H199" s="1928"/>
      <c r="I199" s="1928"/>
      <c r="J199" s="381"/>
      <c r="K199" s="392"/>
      <c r="L199" s="380"/>
      <c r="M199" s="381"/>
    </row>
    <row r="200" spans="1:13" x14ac:dyDescent="0.25">
      <c r="A200" s="392"/>
      <c r="B200" s="392"/>
      <c r="C200" s="393"/>
      <c r="D200" s="1928" t="s">
        <v>1295</v>
      </c>
      <c r="E200" s="1928"/>
      <c r="F200" s="1928"/>
      <c r="G200" s="1928"/>
      <c r="H200" s="1928"/>
      <c r="I200" s="1928"/>
      <c r="J200" s="381"/>
      <c r="K200" s="392"/>
      <c r="L200" s="380"/>
      <c r="M200" s="381">
        <v>56038.83</v>
      </c>
    </row>
    <row r="201" spans="1:13" x14ac:dyDescent="0.25">
      <c r="A201" s="392"/>
      <c r="B201" s="392"/>
      <c r="C201" s="393"/>
      <c r="D201" s="1928" t="s">
        <v>1296</v>
      </c>
      <c r="E201" s="1928"/>
      <c r="F201" s="1928"/>
      <c r="G201" s="1928"/>
      <c r="H201" s="1928"/>
      <c r="I201" s="1928"/>
      <c r="J201" s="381"/>
      <c r="K201" s="392"/>
      <c r="L201" s="380"/>
      <c r="M201" s="381">
        <v>14726.999999999998</v>
      </c>
    </row>
    <row r="202" spans="1:13" x14ac:dyDescent="0.25">
      <c r="A202" s="392"/>
      <c r="B202" s="392"/>
      <c r="C202" s="393"/>
      <c r="D202" s="1927" t="s">
        <v>1297</v>
      </c>
      <c r="E202" s="1928"/>
      <c r="F202" s="1928"/>
      <c r="G202" s="1928"/>
      <c r="H202" s="1928"/>
      <c r="I202" s="1928"/>
      <c r="J202" s="381"/>
      <c r="K202" s="392"/>
      <c r="L202" s="380"/>
      <c r="M202" s="381"/>
    </row>
    <row r="203" spans="1:13" x14ac:dyDescent="0.25">
      <c r="A203" s="392"/>
      <c r="B203" s="392"/>
      <c r="C203" s="393"/>
      <c r="D203" s="1928" t="s">
        <v>1296</v>
      </c>
      <c r="E203" s="1928"/>
      <c r="F203" s="1928"/>
      <c r="G203" s="1928"/>
      <c r="H203" s="1928"/>
      <c r="I203" s="1928"/>
      <c r="J203" s="381"/>
      <c r="K203" s="392"/>
      <c r="L203" s="380"/>
      <c r="M203" s="381">
        <v>9852.6699999999983</v>
      </c>
    </row>
    <row r="204" spans="1:13" x14ac:dyDescent="0.25">
      <c r="A204" s="392"/>
      <c r="B204" s="392"/>
      <c r="C204" s="393"/>
      <c r="D204" s="1927" t="s">
        <v>1298</v>
      </c>
      <c r="E204" s="1928"/>
      <c r="F204" s="1928"/>
      <c r="G204" s="1928"/>
      <c r="H204" s="1928"/>
      <c r="I204" s="1928"/>
      <c r="J204" s="381"/>
      <c r="K204" s="392"/>
      <c r="L204" s="380"/>
      <c r="M204" s="381"/>
    </row>
    <row r="205" spans="1:13" x14ac:dyDescent="0.25">
      <c r="A205" s="392"/>
      <c r="B205" s="392"/>
      <c r="C205" s="393"/>
      <c r="D205" s="1928" t="s">
        <v>1299</v>
      </c>
      <c r="E205" s="1928"/>
      <c r="F205" s="1928"/>
      <c r="G205" s="1928"/>
      <c r="H205" s="1928"/>
      <c r="I205" s="1928"/>
      <c r="J205" s="381"/>
      <c r="K205" s="392"/>
      <c r="L205" s="380"/>
      <c r="M205" s="381">
        <v>4874.33</v>
      </c>
    </row>
    <row r="206" spans="1:13" x14ac:dyDescent="0.25">
      <c r="A206" s="392"/>
      <c r="B206" s="392"/>
      <c r="C206" s="393"/>
      <c r="D206" s="1928" t="s">
        <v>1300</v>
      </c>
      <c r="E206" s="1928"/>
      <c r="F206" s="1928"/>
      <c r="G206" s="1928"/>
      <c r="H206" s="1928"/>
      <c r="I206" s="1928"/>
      <c r="J206" s="381"/>
      <c r="K206" s="392"/>
      <c r="L206" s="380"/>
      <c r="M206" s="381">
        <v>0</v>
      </c>
    </row>
    <row r="207" spans="1:13" x14ac:dyDescent="0.25">
      <c r="A207" s="392"/>
      <c r="B207" s="392"/>
      <c r="C207" s="393"/>
      <c r="D207" s="1928" t="s">
        <v>1301</v>
      </c>
      <c r="E207" s="1928"/>
      <c r="F207" s="1928"/>
      <c r="G207" s="1928"/>
      <c r="H207" s="1928"/>
      <c r="I207" s="1928"/>
      <c r="J207" s="381"/>
      <c r="K207" s="392"/>
      <c r="L207" s="380"/>
      <c r="M207" s="381">
        <v>755.41999999999985</v>
      </c>
    </row>
    <row r="208" spans="1:13" x14ac:dyDescent="0.25">
      <c r="A208" s="392"/>
      <c r="B208" s="392"/>
      <c r="C208" s="393"/>
      <c r="D208" s="1927" t="s">
        <v>1297</v>
      </c>
      <c r="E208" s="1928"/>
      <c r="F208" s="1928"/>
      <c r="G208" s="1928"/>
      <c r="H208" s="1928"/>
      <c r="I208" s="1928"/>
      <c r="J208" s="381"/>
      <c r="K208" s="392"/>
      <c r="L208" s="380"/>
      <c r="M208" s="381"/>
    </row>
    <row r="209" spans="1:13" x14ac:dyDescent="0.25">
      <c r="A209" s="392"/>
      <c r="B209" s="392"/>
      <c r="C209" s="393"/>
      <c r="D209" s="1928" t="s">
        <v>1302</v>
      </c>
      <c r="E209" s="1928"/>
      <c r="F209" s="1928"/>
      <c r="G209" s="1928"/>
      <c r="H209" s="1928"/>
      <c r="I209" s="1928"/>
      <c r="J209" s="381"/>
      <c r="K209" s="392"/>
      <c r="L209" s="380"/>
      <c r="M209" s="381">
        <v>755.41999999999985</v>
      </c>
    </row>
    <row r="210" spans="1:13" x14ac:dyDescent="0.25">
      <c r="A210" s="392"/>
      <c r="B210" s="392"/>
      <c r="C210" s="393"/>
      <c r="D210" s="1928" t="s">
        <v>1303</v>
      </c>
      <c r="E210" s="1928"/>
      <c r="F210" s="1928"/>
      <c r="G210" s="1928"/>
      <c r="H210" s="1928"/>
      <c r="I210" s="1928"/>
      <c r="J210" s="381"/>
      <c r="K210" s="392"/>
      <c r="L210" s="380"/>
      <c r="M210" s="381">
        <v>0</v>
      </c>
    </row>
    <row r="211" spans="1:13" x14ac:dyDescent="0.25">
      <c r="A211" s="392"/>
      <c r="B211" s="392"/>
      <c r="C211" s="393"/>
      <c r="D211" s="1928" t="s">
        <v>1304</v>
      </c>
      <c r="E211" s="1928"/>
      <c r="F211" s="1928"/>
      <c r="G211" s="1928"/>
      <c r="H211" s="1928"/>
      <c r="I211" s="1928"/>
      <c r="J211" s="381"/>
      <c r="K211" s="392"/>
      <c r="L211" s="380"/>
      <c r="M211" s="381">
        <v>0</v>
      </c>
    </row>
    <row r="212" spans="1:13" x14ac:dyDescent="0.25">
      <c r="A212" s="392"/>
      <c r="B212" s="392"/>
      <c r="C212" s="393"/>
      <c r="D212" s="1928" t="s">
        <v>1305</v>
      </c>
      <c r="E212" s="1928"/>
      <c r="F212" s="1928"/>
      <c r="G212" s="1928"/>
      <c r="H212" s="1928"/>
      <c r="I212" s="1928"/>
      <c r="J212" s="381"/>
      <c r="K212" s="392"/>
      <c r="L212" s="380"/>
      <c r="M212" s="381">
        <v>60913.16</v>
      </c>
    </row>
    <row r="213" spans="1:13" x14ac:dyDescent="0.25">
      <c r="A213" s="392"/>
      <c r="B213" s="392"/>
      <c r="C213" s="393"/>
      <c r="D213" s="1928" t="s">
        <v>1306</v>
      </c>
      <c r="E213" s="1928"/>
      <c r="F213" s="1928"/>
      <c r="G213" s="1928"/>
      <c r="H213" s="1928"/>
      <c r="I213" s="1928"/>
      <c r="J213" s="381"/>
      <c r="K213" s="392"/>
      <c r="L213" s="380"/>
      <c r="M213" s="381">
        <v>60754.04</v>
      </c>
    </row>
    <row r="214" spans="1:13" x14ac:dyDescent="0.25">
      <c r="A214" s="392"/>
      <c r="B214" s="392"/>
      <c r="C214" s="393"/>
      <c r="D214" s="1928" t="s">
        <v>1307</v>
      </c>
      <c r="E214" s="1928"/>
      <c r="F214" s="1928"/>
      <c r="G214" s="1928"/>
      <c r="H214" s="1928"/>
      <c r="I214" s="1928"/>
      <c r="J214" s="381"/>
      <c r="K214" s="392"/>
      <c r="L214" s="380"/>
      <c r="M214" s="381">
        <v>33702.520000000004</v>
      </c>
    </row>
    <row r="215" spans="1:13" x14ac:dyDescent="0.25">
      <c r="A215" s="392"/>
      <c r="B215" s="392"/>
      <c r="C215" s="393"/>
      <c r="D215" s="1928" t="s">
        <v>683</v>
      </c>
      <c r="E215" s="1928"/>
      <c r="F215" s="1928"/>
      <c r="G215" s="1928"/>
      <c r="H215" s="1928"/>
      <c r="I215" s="1928"/>
      <c r="J215" s="381"/>
      <c r="K215" s="392"/>
      <c r="L215" s="380"/>
      <c r="M215" s="381">
        <v>0</v>
      </c>
    </row>
    <row r="216" spans="1:13" x14ac:dyDescent="0.25">
      <c r="A216" s="392"/>
      <c r="B216" s="392"/>
      <c r="C216" s="393"/>
      <c r="D216" s="1927" t="s">
        <v>1294</v>
      </c>
      <c r="E216" s="1928"/>
      <c r="F216" s="1928"/>
      <c r="G216" s="1928"/>
      <c r="H216" s="1928"/>
      <c r="I216" s="1928"/>
      <c r="J216" s="381"/>
      <c r="K216" s="392"/>
      <c r="L216" s="380"/>
      <c r="M216" s="381"/>
    </row>
    <row r="217" spans="1:13" x14ac:dyDescent="0.25">
      <c r="A217" s="392"/>
      <c r="B217" s="392"/>
      <c r="C217" s="393"/>
      <c r="D217" s="1928" t="s">
        <v>1308</v>
      </c>
      <c r="E217" s="1928"/>
      <c r="F217" s="1928"/>
      <c r="G217" s="1928"/>
      <c r="H217" s="1928"/>
      <c r="I217" s="1928"/>
      <c r="J217" s="381"/>
      <c r="K217" s="392"/>
      <c r="L217" s="380"/>
      <c r="M217" s="381">
        <v>0</v>
      </c>
    </row>
    <row r="218" spans="1:13" x14ac:dyDescent="0.25">
      <c r="A218" s="392"/>
      <c r="B218" s="392"/>
      <c r="C218" s="393"/>
      <c r="D218" s="1928" t="s">
        <v>1309</v>
      </c>
      <c r="E218" s="1928"/>
      <c r="F218" s="1928"/>
      <c r="G218" s="1928"/>
      <c r="H218" s="1928"/>
      <c r="I218" s="1928"/>
      <c r="J218" s="381"/>
      <c r="K218" s="392"/>
      <c r="L218" s="380"/>
      <c r="M218" s="381">
        <v>0</v>
      </c>
    </row>
    <row r="219" spans="1:13" x14ac:dyDescent="0.25">
      <c r="A219" s="392"/>
      <c r="B219" s="392"/>
      <c r="C219" s="393"/>
      <c r="D219" s="1928" t="s">
        <v>1310</v>
      </c>
      <c r="E219" s="1928"/>
      <c r="F219" s="1928"/>
      <c r="G219" s="1928"/>
      <c r="H219" s="1928"/>
      <c r="I219" s="1928"/>
      <c r="J219" s="381"/>
      <c r="K219" s="392"/>
      <c r="L219" s="380"/>
      <c r="M219" s="381"/>
    </row>
    <row r="220" spans="1:13" x14ac:dyDescent="0.25">
      <c r="A220" s="392"/>
      <c r="B220" s="392"/>
      <c r="C220" s="393"/>
      <c r="D220" s="1928" t="s">
        <v>1311</v>
      </c>
      <c r="E220" s="1928"/>
      <c r="F220" s="1928"/>
      <c r="G220" s="1928"/>
      <c r="H220" s="1928"/>
      <c r="I220" s="1928"/>
      <c r="J220" s="381"/>
      <c r="K220" s="392"/>
      <c r="L220" s="380"/>
      <c r="M220" s="381">
        <v>0</v>
      </c>
    </row>
    <row r="221" spans="1:13" x14ac:dyDescent="0.25">
      <c r="A221" s="389"/>
      <c r="B221" s="389"/>
      <c r="C221" s="390"/>
      <c r="D221" s="1926" t="s">
        <v>1312</v>
      </c>
      <c r="E221" s="1926"/>
      <c r="F221" s="1926"/>
      <c r="G221" s="1926"/>
      <c r="H221" s="1926"/>
      <c r="I221" s="1926"/>
      <c r="J221" s="384"/>
      <c r="K221" s="389"/>
      <c r="L221" s="391"/>
      <c r="M221" s="384">
        <v>165977.81</v>
      </c>
    </row>
    <row r="222" spans="1:13" x14ac:dyDescent="0.25">
      <c r="A222" s="392"/>
      <c r="B222" s="392"/>
      <c r="C222" s="393"/>
      <c r="D222" s="1927" t="s">
        <v>1313</v>
      </c>
      <c r="E222" s="1928"/>
      <c r="F222" s="1928"/>
      <c r="G222" s="1928"/>
      <c r="H222" s="1928"/>
      <c r="I222" s="1928"/>
      <c r="J222" s="381"/>
      <c r="K222" s="392"/>
      <c r="L222" s="380"/>
      <c r="M222" s="381"/>
    </row>
    <row r="223" spans="1:13" x14ac:dyDescent="0.25">
      <c r="A223" s="392"/>
      <c r="B223" s="392"/>
      <c r="C223" s="393"/>
      <c r="D223" s="1928" t="s">
        <v>1314</v>
      </c>
      <c r="E223" s="1928"/>
      <c r="F223" s="1928"/>
      <c r="G223" s="1928"/>
      <c r="H223" s="1928"/>
      <c r="I223" s="1928"/>
      <c r="J223" s="381"/>
      <c r="K223" s="392"/>
      <c r="L223" s="380"/>
      <c r="M223" s="381">
        <v>0</v>
      </c>
    </row>
    <row r="224" spans="1:13" x14ac:dyDescent="0.25">
      <c r="A224" s="392"/>
      <c r="B224" s="392"/>
      <c r="C224" s="393"/>
      <c r="D224" s="1928" t="s">
        <v>1315</v>
      </c>
      <c r="E224" s="1928"/>
      <c r="F224" s="1928"/>
      <c r="G224" s="1928"/>
      <c r="H224" s="1928"/>
      <c r="I224" s="1928"/>
      <c r="J224" s="381"/>
      <c r="K224" s="392"/>
      <c r="L224" s="380"/>
      <c r="M224" s="381">
        <v>0</v>
      </c>
    </row>
    <row r="225" spans="1:13" x14ac:dyDescent="0.25">
      <c r="A225" s="392"/>
      <c r="B225" s="392"/>
      <c r="C225" s="393"/>
      <c r="D225" s="1928" t="s">
        <v>1316</v>
      </c>
      <c r="E225" s="1928"/>
      <c r="F225" s="1928"/>
      <c r="G225" s="1944"/>
      <c r="H225" s="383">
        <v>115.9148644</v>
      </c>
      <c r="I225" s="392"/>
      <c r="J225" s="392"/>
      <c r="K225" s="392"/>
      <c r="L225" s="392"/>
      <c r="M225" s="392"/>
    </row>
    <row r="226" spans="1:13" x14ac:dyDescent="0.25">
      <c r="A226" s="392"/>
      <c r="B226" s="392"/>
      <c r="C226" s="393"/>
      <c r="D226" s="1928" t="s">
        <v>1317</v>
      </c>
      <c r="E226" s="1928"/>
      <c r="F226" s="1928"/>
      <c r="G226" s="1944"/>
      <c r="H226" s="383">
        <v>8.2955535999999999</v>
      </c>
      <c r="I226" s="392"/>
      <c r="J226" s="392"/>
      <c r="K226" s="392"/>
      <c r="L226" s="392"/>
      <c r="M226" s="392"/>
    </row>
    <row r="229" spans="1:13" ht="16.5" x14ac:dyDescent="0.25">
      <c r="A229" s="1943" t="s">
        <v>1641</v>
      </c>
      <c r="B229" s="1943"/>
      <c r="C229" s="1943"/>
      <c r="D229" s="1943"/>
      <c r="E229" s="1943"/>
      <c r="F229" s="1943"/>
      <c r="G229" s="1943"/>
      <c r="H229" s="1943"/>
      <c r="I229" s="1943"/>
      <c r="J229" s="1943"/>
      <c r="K229" s="1943"/>
      <c r="L229" s="1943"/>
      <c r="M229" s="1943"/>
    </row>
    <row r="230" spans="1:13" ht="71.25" x14ac:dyDescent="0.25">
      <c r="A230" s="397" t="s">
        <v>1976</v>
      </c>
      <c r="B230" s="397" t="s">
        <v>1976</v>
      </c>
      <c r="C230" s="398" t="s">
        <v>2150</v>
      </c>
      <c r="D230" s="398" t="s">
        <v>2158</v>
      </c>
      <c r="E230" s="399" t="s">
        <v>63</v>
      </c>
      <c r="F230" s="400">
        <v>1</v>
      </c>
      <c r="G230" s="400"/>
      <c r="H230" s="400">
        <v>1</v>
      </c>
      <c r="I230" s="401"/>
      <c r="J230" s="402"/>
      <c r="K230" s="401">
        <v>504797.57</v>
      </c>
      <c r="L230" s="402"/>
      <c r="M230" s="401">
        <v>504797.57</v>
      </c>
    </row>
    <row r="231" spans="1:13" x14ac:dyDescent="0.25">
      <c r="A231" s="403"/>
      <c r="B231" s="403"/>
      <c r="C231" s="403"/>
      <c r="D231" s="2291" t="s">
        <v>52</v>
      </c>
      <c r="E231" s="2291"/>
      <c r="F231" s="2291"/>
      <c r="G231" s="2291"/>
      <c r="H231" s="2291"/>
      <c r="I231" s="2291"/>
      <c r="J231" s="2292">
        <v>504797.57</v>
      </c>
      <c r="K231" s="2292"/>
      <c r="L231" s="2292">
        <v>504797.57</v>
      </c>
      <c r="M231" s="2292"/>
    </row>
    <row r="232" spans="1:13" ht="85.5" x14ac:dyDescent="0.25">
      <c r="A232" s="397" t="s">
        <v>1977</v>
      </c>
      <c r="B232" s="397" t="s">
        <v>1977</v>
      </c>
      <c r="C232" s="398" t="s">
        <v>2151</v>
      </c>
      <c r="D232" s="398" t="s">
        <v>2152</v>
      </c>
      <c r="E232" s="399" t="s">
        <v>287</v>
      </c>
      <c r="F232" s="400">
        <v>1</v>
      </c>
      <c r="G232" s="400"/>
      <c r="H232" s="400">
        <v>1</v>
      </c>
      <c r="I232" s="401"/>
      <c r="J232" s="402"/>
      <c r="K232" s="401">
        <v>320438.84000000003</v>
      </c>
      <c r="L232" s="402"/>
      <c r="M232" s="401">
        <v>320438.84000000003</v>
      </c>
    </row>
    <row r="233" spans="1:13" x14ac:dyDescent="0.25">
      <c r="A233" s="403"/>
      <c r="B233" s="403"/>
      <c r="C233" s="403"/>
      <c r="D233" s="2291" t="s">
        <v>52</v>
      </c>
      <c r="E233" s="2291"/>
      <c r="F233" s="2291"/>
      <c r="G233" s="2291"/>
      <c r="H233" s="2291"/>
      <c r="I233" s="2291"/>
      <c r="J233" s="2292">
        <v>320438.84000000003</v>
      </c>
      <c r="K233" s="2292"/>
      <c r="L233" s="2292">
        <v>320438.84000000003</v>
      </c>
      <c r="M233" s="2292"/>
    </row>
    <row r="234" spans="1:13" ht="71.25" x14ac:dyDescent="0.25">
      <c r="A234" s="397" t="s">
        <v>2112</v>
      </c>
      <c r="B234" s="397" t="s">
        <v>2112</v>
      </c>
      <c r="C234" s="398" t="s">
        <v>2153</v>
      </c>
      <c r="D234" s="398" t="s">
        <v>2154</v>
      </c>
      <c r="E234" s="399" t="s">
        <v>287</v>
      </c>
      <c r="F234" s="400">
        <v>1</v>
      </c>
      <c r="G234" s="400"/>
      <c r="H234" s="400">
        <v>1</v>
      </c>
      <c r="I234" s="401"/>
      <c r="J234" s="402"/>
      <c r="K234" s="401">
        <v>63989.440000000002</v>
      </c>
      <c r="L234" s="402"/>
      <c r="M234" s="401">
        <v>63989.440000000002</v>
      </c>
    </row>
    <row r="235" spans="1:13" x14ac:dyDescent="0.25">
      <c r="A235" s="403"/>
      <c r="B235" s="403"/>
      <c r="C235" s="403"/>
      <c r="D235" s="2291" t="s">
        <v>52</v>
      </c>
      <c r="E235" s="2291"/>
      <c r="F235" s="2291"/>
      <c r="G235" s="2291"/>
      <c r="H235" s="2291"/>
      <c r="I235" s="2291"/>
      <c r="J235" s="2292">
        <v>63989.440000000002</v>
      </c>
      <c r="K235" s="2292"/>
      <c r="L235" s="2292">
        <v>63989.440000000002</v>
      </c>
      <c r="M235" s="2292"/>
    </row>
    <row r="237" spans="1:13" x14ac:dyDescent="0.25">
      <c r="A237" s="389"/>
      <c r="B237" s="389"/>
      <c r="C237" s="390"/>
      <c r="D237" s="1926" t="s">
        <v>1293</v>
      </c>
      <c r="E237" s="1926"/>
      <c r="F237" s="1926"/>
      <c r="G237" s="1926"/>
      <c r="H237" s="1926"/>
      <c r="I237" s="1926"/>
      <c r="J237" s="384"/>
      <c r="K237" s="389"/>
      <c r="L237" s="391"/>
      <c r="M237" s="384">
        <v>0</v>
      </c>
    </row>
    <row r="238" spans="1:13" x14ac:dyDescent="0.25">
      <c r="A238" s="392"/>
      <c r="B238" s="392"/>
      <c r="C238" s="393"/>
      <c r="D238" s="1927" t="s">
        <v>1294</v>
      </c>
      <c r="E238" s="1928"/>
      <c r="F238" s="1928"/>
      <c r="G238" s="1928"/>
      <c r="H238" s="1928"/>
      <c r="I238" s="1928"/>
      <c r="J238" s="381"/>
      <c r="K238" s="392"/>
      <c r="L238" s="380"/>
      <c r="M238" s="381"/>
    </row>
    <row r="239" spans="1:13" x14ac:dyDescent="0.25">
      <c r="A239" s="392"/>
      <c r="B239" s="392"/>
      <c r="C239" s="393"/>
      <c r="D239" s="1928" t="s">
        <v>1295</v>
      </c>
      <c r="E239" s="1928"/>
      <c r="F239" s="1928"/>
      <c r="G239" s="1928"/>
      <c r="H239" s="1928"/>
      <c r="I239" s="1928"/>
      <c r="J239" s="381"/>
      <c r="K239" s="392"/>
      <c r="L239" s="380"/>
      <c r="M239" s="381">
        <v>0</v>
      </c>
    </row>
    <row r="240" spans="1:13" x14ac:dyDescent="0.25">
      <c r="A240" s="392"/>
      <c r="B240" s="392"/>
      <c r="C240" s="393"/>
      <c r="D240" s="1928" t="s">
        <v>1296</v>
      </c>
      <c r="E240" s="1928"/>
      <c r="F240" s="1928"/>
      <c r="G240" s="1928"/>
      <c r="H240" s="1928"/>
      <c r="I240" s="1928"/>
      <c r="J240" s="381"/>
      <c r="K240" s="392"/>
      <c r="L240" s="380"/>
      <c r="M240" s="381">
        <v>0</v>
      </c>
    </row>
    <row r="241" spans="1:13" x14ac:dyDescent="0.25">
      <c r="A241" s="392"/>
      <c r="B241" s="392"/>
      <c r="C241" s="393"/>
      <c r="D241" s="1927" t="s">
        <v>1297</v>
      </c>
      <c r="E241" s="1928"/>
      <c r="F241" s="1928"/>
      <c r="G241" s="1928"/>
      <c r="H241" s="1928"/>
      <c r="I241" s="1928"/>
      <c r="J241" s="381"/>
      <c r="K241" s="392"/>
      <c r="L241" s="380"/>
      <c r="M241" s="381"/>
    </row>
    <row r="242" spans="1:13" x14ac:dyDescent="0.25">
      <c r="A242" s="392"/>
      <c r="B242" s="392"/>
      <c r="C242" s="393"/>
      <c r="D242" s="1928" t="s">
        <v>1296</v>
      </c>
      <c r="E242" s="1928"/>
      <c r="F242" s="1928"/>
      <c r="G242" s="1928"/>
      <c r="H242" s="1928"/>
      <c r="I242" s="1928"/>
      <c r="J242" s="381"/>
      <c r="K242" s="392"/>
      <c r="L242" s="380"/>
      <c r="M242" s="381">
        <v>0</v>
      </c>
    </row>
    <row r="243" spans="1:13" x14ac:dyDescent="0.25">
      <c r="A243" s="392"/>
      <c r="B243" s="392"/>
      <c r="C243" s="393"/>
      <c r="D243" s="1927" t="s">
        <v>1298</v>
      </c>
      <c r="E243" s="1928"/>
      <c r="F243" s="1928"/>
      <c r="G243" s="1928"/>
      <c r="H243" s="1928"/>
      <c r="I243" s="1928"/>
      <c r="J243" s="381"/>
      <c r="K243" s="392"/>
      <c r="L243" s="380"/>
      <c r="M243" s="381"/>
    </row>
    <row r="244" spans="1:13" x14ac:dyDescent="0.25">
      <c r="A244" s="392"/>
      <c r="B244" s="392"/>
      <c r="C244" s="393"/>
      <c r="D244" s="1928" t="s">
        <v>1299</v>
      </c>
      <c r="E244" s="1928"/>
      <c r="F244" s="1928"/>
      <c r="G244" s="1928"/>
      <c r="H244" s="1928"/>
      <c r="I244" s="1928"/>
      <c r="J244" s="381"/>
      <c r="K244" s="392"/>
      <c r="L244" s="380"/>
      <c r="M244" s="381">
        <v>0</v>
      </c>
    </row>
    <row r="245" spans="1:13" x14ac:dyDescent="0.25">
      <c r="A245" s="392"/>
      <c r="B245" s="392"/>
      <c r="C245" s="393"/>
      <c r="D245" s="1928" t="s">
        <v>1300</v>
      </c>
      <c r="E245" s="1928"/>
      <c r="F245" s="1928"/>
      <c r="G245" s="1928"/>
      <c r="H245" s="1928"/>
      <c r="I245" s="1928"/>
      <c r="J245" s="381"/>
      <c r="K245" s="392"/>
      <c r="L245" s="380"/>
      <c r="M245" s="381">
        <v>0</v>
      </c>
    </row>
    <row r="246" spans="1:13" x14ac:dyDescent="0.25">
      <c r="A246" s="392"/>
      <c r="B246" s="392"/>
      <c r="C246" s="393"/>
      <c r="D246" s="1928" t="s">
        <v>1301</v>
      </c>
      <c r="E246" s="1928"/>
      <c r="F246" s="1928"/>
      <c r="G246" s="1928"/>
      <c r="H246" s="1928"/>
      <c r="I246" s="1928"/>
      <c r="J246" s="381"/>
      <c r="K246" s="392"/>
      <c r="L246" s="380"/>
      <c r="M246" s="381">
        <v>0</v>
      </c>
    </row>
    <row r="247" spans="1:13" x14ac:dyDescent="0.25">
      <c r="A247" s="392"/>
      <c r="B247" s="392"/>
      <c r="C247" s="393"/>
      <c r="D247" s="1927" t="s">
        <v>1297</v>
      </c>
      <c r="E247" s="1928"/>
      <c r="F247" s="1928"/>
      <c r="G247" s="1928"/>
      <c r="H247" s="1928"/>
      <c r="I247" s="1928"/>
      <c r="J247" s="381"/>
      <c r="K247" s="392"/>
      <c r="L247" s="380"/>
      <c r="M247" s="381"/>
    </row>
    <row r="248" spans="1:13" x14ac:dyDescent="0.25">
      <c r="A248" s="392"/>
      <c r="B248" s="392"/>
      <c r="C248" s="393"/>
      <c r="D248" s="1928" t="s">
        <v>1302</v>
      </c>
      <c r="E248" s="1928"/>
      <c r="F248" s="1928"/>
      <c r="G248" s="1928"/>
      <c r="H248" s="1928"/>
      <c r="I248" s="1928"/>
      <c r="J248" s="381"/>
      <c r="K248" s="392"/>
      <c r="L248" s="380"/>
      <c r="M248" s="381">
        <v>0</v>
      </c>
    </row>
    <row r="249" spans="1:13" x14ac:dyDescent="0.25">
      <c r="A249" s="392"/>
      <c r="B249" s="392"/>
      <c r="C249" s="393"/>
      <c r="D249" s="1928" t="s">
        <v>1303</v>
      </c>
      <c r="E249" s="1928"/>
      <c r="F249" s="1928"/>
      <c r="G249" s="1928"/>
      <c r="H249" s="1928"/>
      <c r="I249" s="1928"/>
      <c r="J249" s="381"/>
      <c r="K249" s="392"/>
      <c r="L249" s="380"/>
      <c r="M249" s="381">
        <v>0</v>
      </c>
    </row>
    <row r="250" spans="1:13" x14ac:dyDescent="0.25">
      <c r="A250" s="392"/>
      <c r="B250" s="392"/>
      <c r="C250" s="393"/>
      <c r="D250" s="1928" t="s">
        <v>1304</v>
      </c>
      <c r="E250" s="1928"/>
      <c r="F250" s="1928"/>
      <c r="G250" s="1928"/>
      <c r="H250" s="1928"/>
      <c r="I250" s="1928"/>
      <c r="J250" s="381"/>
      <c r="K250" s="392"/>
      <c r="L250" s="380"/>
      <c r="M250" s="381">
        <v>0</v>
      </c>
    </row>
    <row r="251" spans="1:13" x14ac:dyDescent="0.25">
      <c r="A251" s="392"/>
      <c r="B251" s="392"/>
      <c r="C251" s="393"/>
      <c r="D251" s="1928" t="s">
        <v>1305</v>
      </c>
      <c r="E251" s="1928"/>
      <c r="F251" s="1928"/>
      <c r="G251" s="1928"/>
      <c r="H251" s="1928"/>
      <c r="I251" s="1928"/>
      <c r="J251" s="381"/>
      <c r="K251" s="392"/>
      <c r="L251" s="380"/>
      <c r="M251" s="381">
        <v>0</v>
      </c>
    </row>
    <row r="252" spans="1:13" x14ac:dyDescent="0.25">
      <c r="A252" s="392"/>
      <c r="B252" s="392"/>
      <c r="C252" s="393"/>
      <c r="D252" s="1928" t="s">
        <v>1306</v>
      </c>
      <c r="E252" s="1928"/>
      <c r="F252" s="1928"/>
      <c r="G252" s="1928"/>
      <c r="H252" s="1928"/>
      <c r="I252" s="1928"/>
      <c r="J252" s="381"/>
      <c r="K252" s="392"/>
      <c r="L252" s="380"/>
      <c r="M252" s="381">
        <v>0</v>
      </c>
    </row>
    <row r="253" spans="1:13" x14ac:dyDescent="0.25">
      <c r="A253" s="392"/>
      <c r="B253" s="392"/>
      <c r="C253" s="393"/>
      <c r="D253" s="1928" t="s">
        <v>1307</v>
      </c>
      <c r="E253" s="1928"/>
      <c r="F253" s="1928"/>
      <c r="G253" s="1928"/>
      <c r="H253" s="1928"/>
      <c r="I253" s="1928"/>
      <c r="J253" s="381"/>
      <c r="K253" s="392"/>
      <c r="L253" s="380"/>
      <c r="M253" s="381">
        <v>0</v>
      </c>
    </row>
    <row r="254" spans="1:13" x14ac:dyDescent="0.25">
      <c r="A254" s="392"/>
      <c r="B254" s="392"/>
      <c r="C254" s="393"/>
      <c r="D254" s="1928" t="s">
        <v>683</v>
      </c>
      <c r="E254" s="1928"/>
      <c r="F254" s="1928"/>
      <c r="G254" s="1928"/>
      <c r="H254" s="1928"/>
      <c r="I254" s="1928"/>
      <c r="J254" s="381"/>
      <c r="K254" s="392"/>
      <c r="L254" s="380"/>
      <c r="M254" s="381">
        <v>889225.85000000009</v>
      </c>
    </row>
    <row r="255" spans="1:13" x14ac:dyDescent="0.25">
      <c r="A255" s="392"/>
      <c r="B255" s="392"/>
      <c r="C255" s="393"/>
      <c r="D255" s="1927" t="s">
        <v>1294</v>
      </c>
      <c r="E255" s="1928"/>
      <c r="F255" s="1928"/>
      <c r="G255" s="1928"/>
      <c r="H255" s="1928"/>
      <c r="I255" s="1928"/>
      <c r="J255" s="381"/>
      <c r="K255" s="392"/>
      <c r="L255" s="380"/>
      <c r="M255" s="381"/>
    </row>
    <row r="256" spans="1:13" x14ac:dyDescent="0.25">
      <c r="A256" s="392"/>
      <c r="B256" s="392"/>
      <c r="C256" s="393"/>
      <c r="D256" s="1928" t="s">
        <v>1308</v>
      </c>
      <c r="E256" s="1928"/>
      <c r="F256" s="1928"/>
      <c r="G256" s="1928"/>
      <c r="H256" s="1928"/>
      <c r="I256" s="1928"/>
      <c r="J256" s="381"/>
      <c r="K256" s="392"/>
      <c r="L256" s="380"/>
      <c r="M256" s="381">
        <v>889225.85000000009</v>
      </c>
    </row>
    <row r="257" spans="1:13" x14ac:dyDescent="0.25">
      <c r="A257" s="392"/>
      <c r="B257" s="392"/>
      <c r="C257" s="393"/>
      <c r="D257" s="1928" t="s">
        <v>1309</v>
      </c>
      <c r="E257" s="1928"/>
      <c r="F257" s="1928"/>
      <c r="G257" s="1928"/>
      <c r="H257" s="1928"/>
      <c r="I257" s="1928"/>
      <c r="J257" s="381"/>
      <c r="K257" s="392"/>
      <c r="L257" s="380"/>
      <c r="M257" s="381">
        <v>0</v>
      </c>
    </row>
    <row r="258" spans="1:13" x14ac:dyDescent="0.25">
      <c r="A258" s="392"/>
      <c r="B258" s="392"/>
      <c r="C258" s="393"/>
      <c r="D258" s="1928" t="s">
        <v>1310</v>
      </c>
      <c r="E258" s="1928"/>
      <c r="F258" s="1928"/>
      <c r="G258" s="1928"/>
      <c r="H258" s="1928"/>
      <c r="I258" s="1928"/>
      <c r="J258" s="381"/>
      <c r="K258" s="392"/>
      <c r="L258" s="380"/>
      <c r="M258" s="381"/>
    </row>
    <row r="259" spans="1:13" x14ac:dyDescent="0.25">
      <c r="A259" s="392"/>
      <c r="B259" s="392"/>
      <c r="C259" s="393"/>
      <c r="D259" s="1928" t="s">
        <v>1311</v>
      </c>
      <c r="E259" s="1928"/>
      <c r="F259" s="1928"/>
      <c r="G259" s="1928"/>
      <c r="H259" s="1928"/>
      <c r="I259" s="1928"/>
      <c r="J259" s="381"/>
      <c r="K259" s="392"/>
      <c r="L259" s="380"/>
      <c r="M259" s="381">
        <v>0</v>
      </c>
    </row>
    <row r="260" spans="1:13" x14ac:dyDescent="0.25">
      <c r="A260" s="389"/>
      <c r="B260" s="389"/>
      <c r="C260" s="390"/>
      <c r="D260" s="1926" t="s">
        <v>1312</v>
      </c>
      <c r="E260" s="1926"/>
      <c r="F260" s="1926"/>
      <c r="G260" s="1926"/>
      <c r="H260" s="1926"/>
      <c r="I260" s="1926"/>
      <c r="J260" s="384"/>
      <c r="K260" s="389"/>
      <c r="L260" s="391"/>
      <c r="M260" s="384">
        <v>889225.85000000009</v>
      </c>
    </row>
    <row r="261" spans="1:13" x14ac:dyDescent="0.25">
      <c r="A261" s="392"/>
      <c r="B261" s="392"/>
      <c r="C261" s="393"/>
      <c r="D261" s="1927" t="s">
        <v>1313</v>
      </c>
      <c r="E261" s="1928"/>
      <c r="F261" s="1928"/>
      <c r="G261" s="1928"/>
      <c r="H261" s="1928"/>
      <c r="I261" s="1928"/>
      <c r="J261" s="381"/>
      <c r="K261" s="392"/>
      <c r="L261" s="380"/>
      <c r="M261" s="381"/>
    </row>
    <row r="262" spans="1:13" x14ac:dyDescent="0.25">
      <c r="A262" s="392"/>
      <c r="B262" s="392"/>
      <c r="C262" s="393"/>
      <c r="D262" s="1928" t="s">
        <v>1314</v>
      </c>
      <c r="E262" s="1928"/>
      <c r="F262" s="1928"/>
      <c r="G262" s="1928"/>
      <c r="H262" s="1928"/>
      <c r="I262" s="1928"/>
      <c r="J262" s="381"/>
      <c r="K262" s="392"/>
      <c r="L262" s="380"/>
      <c r="M262" s="381">
        <v>0</v>
      </c>
    </row>
    <row r="263" spans="1:13" x14ac:dyDescent="0.25">
      <c r="A263" s="392"/>
      <c r="B263" s="392"/>
      <c r="C263" s="393"/>
      <c r="D263" s="1928" t="s">
        <v>1315</v>
      </c>
      <c r="E263" s="1928"/>
      <c r="F263" s="1928"/>
      <c r="G263" s="1928"/>
      <c r="H263" s="1928"/>
      <c r="I263" s="1928"/>
      <c r="J263" s="381"/>
      <c r="K263" s="392"/>
      <c r="L263" s="380"/>
      <c r="M263" s="381">
        <v>889225.85000000009</v>
      </c>
    </row>
    <row r="264" spans="1:13" x14ac:dyDescent="0.25">
      <c r="A264" s="392"/>
      <c r="B264" s="392"/>
      <c r="C264" s="393"/>
      <c r="D264" s="1928" t="s">
        <v>1316</v>
      </c>
      <c r="E264" s="1928"/>
      <c r="F264" s="1928"/>
      <c r="G264" s="1944"/>
      <c r="H264" s="383">
        <v>0</v>
      </c>
      <c r="I264" s="392"/>
      <c r="J264" s="392"/>
      <c r="K264" s="392"/>
      <c r="L264" s="392"/>
      <c r="M264" s="392"/>
    </row>
    <row r="265" spans="1:13" x14ac:dyDescent="0.25">
      <c r="A265" s="392"/>
      <c r="B265" s="392"/>
      <c r="C265" s="393"/>
      <c r="D265" s="1928" t="s">
        <v>1317</v>
      </c>
      <c r="E265" s="1928"/>
      <c r="F265" s="1928"/>
      <c r="G265" s="1944"/>
      <c r="H265" s="383">
        <v>0</v>
      </c>
      <c r="I265" s="392"/>
      <c r="J265" s="392"/>
      <c r="K265" s="392"/>
      <c r="L265" s="392"/>
      <c r="M265" s="392"/>
    </row>
    <row r="268" spans="1:13" ht="16.5" x14ac:dyDescent="0.25">
      <c r="A268" s="1943" t="s">
        <v>269</v>
      </c>
      <c r="B268" s="1943"/>
      <c r="C268" s="1943"/>
      <c r="D268" s="1943"/>
      <c r="E268" s="1943"/>
      <c r="F268" s="1943"/>
      <c r="G268" s="1943"/>
      <c r="H268" s="1943"/>
      <c r="I268" s="1943"/>
      <c r="J268" s="1943"/>
      <c r="K268" s="1943"/>
      <c r="L268" s="1943"/>
      <c r="M268" s="1943"/>
    </row>
    <row r="269" spans="1:13" ht="128.25" x14ac:dyDescent="0.25">
      <c r="A269" s="404" t="s">
        <v>2113</v>
      </c>
      <c r="B269" s="404" t="s">
        <v>2113</v>
      </c>
      <c r="C269" s="61" t="s">
        <v>2041</v>
      </c>
      <c r="D269" s="61" t="s">
        <v>2042</v>
      </c>
      <c r="E269" s="385" t="s">
        <v>63</v>
      </c>
      <c r="F269" s="386">
        <v>2</v>
      </c>
      <c r="G269" s="386"/>
      <c r="H269" s="386">
        <v>2</v>
      </c>
      <c r="I269" s="387"/>
      <c r="J269" s="388"/>
      <c r="K269" s="387">
        <v>15145.38</v>
      </c>
      <c r="L269" s="388">
        <v>1.05</v>
      </c>
      <c r="M269" s="387">
        <v>31805.3</v>
      </c>
    </row>
    <row r="270" spans="1:13" x14ac:dyDescent="0.25">
      <c r="D270" s="1925" t="s">
        <v>52</v>
      </c>
      <c r="E270" s="1925"/>
      <c r="F270" s="1925"/>
      <c r="G270" s="1925"/>
      <c r="H270" s="1925"/>
      <c r="I270" s="1925"/>
      <c r="J270" s="1918">
        <v>15902.65</v>
      </c>
      <c r="K270" s="1918"/>
      <c r="L270" s="1918">
        <v>31805.3</v>
      </c>
      <c r="M270" s="1918"/>
    </row>
    <row r="271" spans="1:13" ht="28.5" x14ac:dyDescent="0.25">
      <c r="A271" s="404" t="s">
        <v>2114</v>
      </c>
      <c r="B271" s="404" t="s">
        <v>2114</v>
      </c>
      <c r="C271" s="61" t="s">
        <v>1451</v>
      </c>
      <c r="D271" s="61" t="s">
        <v>1452</v>
      </c>
      <c r="E271" s="385" t="s">
        <v>221</v>
      </c>
      <c r="F271" s="386">
        <v>1.2E-2</v>
      </c>
      <c r="G271" s="386"/>
      <c r="H271" s="386">
        <v>1.2E-2</v>
      </c>
      <c r="I271" s="387">
        <v>61243.94</v>
      </c>
      <c r="J271" s="388">
        <v>1.41</v>
      </c>
      <c r="K271" s="387">
        <v>86353.96</v>
      </c>
      <c r="L271" s="388"/>
      <c r="M271" s="387">
        <v>1036.25</v>
      </c>
    </row>
    <row r="272" spans="1:13" x14ac:dyDescent="0.25">
      <c r="D272" s="1925" t="s">
        <v>52</v>
      </c>
      <c r="E272" s="1925"/>
      <c r="F272" s="1925"/>
      <c r="G272" s="1925"/>
      <c r="H272" s="1925"/>
      <c r="I272" s="1925"/>
      <c r="J272" s="1918">
        <v>86354.166666666672</v>
      </c>
      <c r="K272" s="1918"/>
      <c r="L272" s="1918">
        <v>1036.25</v>
      </c>
      <c r="M272" s="1918"/>
    </row>
    <row r="273" spans="1:13" ht="71.25" x14ac:dyDescent="0.25">
      <c r="A273" s="404" t="s">
        <v>2115</v>
      </c>
      <c r="B273" s="404" t="s">
        <v>2115</v>
      </c>
      <c r="C273" s="61" t="s">
        <v>2053</v>
      </c>
      <c r="D273" s="61" t="s">
        <v>2054</v>
      </c>
      <c r="E273" s="385" t="s">
        <v>287</v>
      </c>
      <c r="F273" s="386">
        <v>12</v>
      </c>
      <c r="G273" s="386"/>
      <c r="H273" s="386">
        <v>12</v>
      </c>
      <c r="I273" s="387"/>
      <c r="J273" s="388"/>
      <c r="K273" s="387">
        <v>241.64</v>
      </c>
      <c r="L273" s="388"/>
      <c r="M273" s="387">
        <v>2899.68</v>
      </c>
    </row>
    <row r="274" spans="1:13" x14ac:dyDescent="0.25">
      <c r="D274" s="1925" t="s">
        <v>52</v>
      </c>
      <c r="E274" s="1925"/>
      <c r="F274" s="1925"/>
      <c r="G274" s="1925"/>
      <c r="H274" s="1925"/>
      <c r="I274" s="1925"/>
      <c r="J274" s="1918">
        <v>241.64</v>
      </c>
      <c r="K274" s="1918"/>
      <c r="L274" s="1918">
        <v>2899.68</v>
      </c>
      <c r="M274" s="1918"/>
    </row>
    <row r="275" spans="1:13" ht="71.25" x14ac:dyDescent="0.25">
      <c r="A275" s="404" t="s">
        <v>2116</v>
      </c>
      <c r="B275" s="404" t="s">
        <v>2116</v>
      </c>
      <c r="C275" s="61" t="s">
        <v>2055</v>
      </c>
      <c r="D275" s="61" t="s">
        <v>792</v>
      </c>
      <c r="E275" s="385" t="s">
        <v>287</v>
      </c>
      <c r="F275" s="386">
        <v>3</v>
      </c>
      <c r="G275" s="386"/>
      <c r="H275" s="386">
        <v>3</v>
      </c>
      <c r="I275" s="387"/>
      <c r="J275" s="388"/>
      <c r="K275" s="387">
        <v>2731.56</v>
      </c>
      <c r="L275" s="388"/>
      <c r="M275" s="387">
        <v>8194.68</v>
      </c>
    </row>
    <row r="276" spans="1:13" x14ac:dyDescent="0.25">
      <c r="D276" s="1925" t="s">
        <v>52</v>
      </c>
      <c r="E276" s="1925"/>
      <c r="F276" s="1925"/>
      <c r="G276" s="1925"/>
      <c r="H276" s="1925"/>
      <c r="I276" s="1925"/>
      <c r="J276" s="1918">
        <v>2731.56</v>
      </c>
      <c r="K276" s="1918"/>
      <c r="L276" s="1918">
        <v>8194.68</v>
      </c>
      <c r="M276" s="1918"/>
    </row>
    <row r="277" spans="1:13" ht="71.25" x14ac:dyDescent="0.25">
      <c r="A277" s="404" t="s">
        <v>2117</v>
      </c>
      <c r="B277" s="404" t="s">
        <v>2117</v>
      </c>
      <c r="C277" s="61" t="s">
        <v>2051</v>
      </c>
      <c r="D277" s="61" t="s">
        <v>1593</v>
      </c>
      <c r="E277" s="385" t="s">
        <v>63</v>
      </c>
      <c r="F277" s="386">
        <v>8</v>
      </c>
      <c r="G277" s="386"/>
      <c r="H277" s="386">
        <v>8</v>
      </c>
      <c r="I277" s="387"/>
      <c r="J277" s="388"/>
      <c r="K277" s="387">
        <v>230.82</v>
      </c>
      <c r="L277" s="388"/>
      <c r="M277" s="387">
        <v>1846.56</v>
      </c>
    </row>
    <row r="278" spans="1:13" x14ac:dyDescent="0.25">
      <c r="D278" s="1925" t="s">
        <v>52</v>
      </c>
      <c r="E278" s="1925"/>
      <c r="F278" s="1925"/>
      <c r="G278" s="1925"/>
      <c r="H278" s="1925"/>
      <c r="I278" s="1925"/>
      <c r="J278" s="1918">
        <v>230.82</v>
      </c>
      <c r="K278" s="1918"/>
      <c r="L278" s="1918">
        <v>1846.56</v>
      </c>
      <c r="M278" s="1918"/>
    </row>
    <row r="279" spans="1:13" ht="71.25" x14ac:dyDescent="0.25">
      <c r="A279" s="404" t="s">
        <v>2119</v>
      </c>
      <c r="B279" s="404" t="s">
        <v>2119</v>
      </c>
      <c r="C279" s="61" t="s">
        <v>2049</v>
      </c>
      <c r="D279" s="61" t="s">
        <v>465</v>
      </c>
      <c r="E279" s="385" t="s">
        <v>287</v>
      </c>
      <c r="F279" s="386">
        <v>3</v>
      </c>
      <c r="G279" s="386"/>
      <c r="H279" s="386">
        <v>3</v>
      </c>
      <c r="I279" s="387"/>
      <c r="J279" s="388"/>
      <c r="K279" s="387">
        <v>1365.78</v>
      </c>
      <c r="L279" s="388"/>
      <c r="M279" s="387">
        <v>4097.34</v>
      </c>
    </row>
    <row r="280" spans="1:13" x14ac:dyDescent="0.25">
      <c r="D280" s="1925" t="s">
        <v>52</v>
      </c>
      <c r="E280" s="1925"/>
      <c r="F280" s="1925"/>
      <c r="G280" s="1925"/>
      <c r="H280" s="1925"/>
      <c r="I280" s="1925"/>
      <c r="J280" s="1918">
        <v>1365.78</v>
      </c>
      <c r="K280" s="1918"/>
      <c r="L280" s="1918">
        <v>4097.34</v>
      </c>
      <c r="M280" s="1918"/>
    </row>
    <row r="281" spans="1:13" ht="71.25" x14ac:dyDescent="0.25">
      <c r="A281" s="404" t="s">
        <v>2121</v>
      </c>
      <c r="B281" s="404" t="s">
        <v>2121</v>
      </c>
      <c r="C281" s="61" t="s">
        <v>2050</v>
      </c>
      <c r="D281" s="61" t="s">
        <v>1190</v>
      </c>
      <c r="E281" s="385" t="s">
        <v>287</v>
      </c>
      <c r="F281" s="386">
        <v>3</v>
      </c>
      <c r="G281" s="386"/>
      <c r="H281" s="386">
        <v>3</v>
      </c>
      <c r="I281" s="387"/>
      <c r="J281" s="388"/>
      <c r="K281" s="387">
        <v>27.32</v>
      </c>
      <c r="L281" s="388"/>
      <c r="M281" s="387">
        <v>81.96</v>
      </c>
    </row>
    <row r="282" spans="1:13" x14ac:dyDescent="0.25">
      <c r="D282" s="1925" t="s">
        <v>52</v>
      </c>
      <c r="E282" s="1925"/>
      <c r="F282" s="1925"/>
      <c r="G282" s="1925"/>
      <c r="H282" s="1925"/>
      <c r="I282" s="1925"/>
      <c r="J282" s="1918">
        <v>27.319999999999997</v>
      </c>
      <c r="K282" s="1918"/>
      <c r="L282" s="1918">
        <v>81.96</v>
      </c>
      <c r="M282" s="1918"/>
    </row>
    <row r="283" spans="1:13" ht="71.25" x14ac:dyDescent="0.25">
      <c r="A283" s="404" t="s">
        <v>2123</v>
      </c>
      <c r="B283" s="404" t="s">
        <v>2123</v>
      </c>
      <c r="C283" s="61" t="s">
        <v>2052</v>
      </c>
      <c r="D283" s="61" t="s">
        <v>793</v>
      </c>
      <c r="E283" s="385" t="s">
        <v>287</v>
      </c>
      <c r="F283" s="386">
        <v>3</v>
      </c>
      <c r="G283" s="386"/>
      <c r="H283" s="386">
        <v>3</v>
      </c>
      <c r="I283" s="387"/>
      <c r="J283" s="388"/>
      <c r="K283" s="387">
        <v>191.21</v>
      </c>
      <c r="L283" s="388"/>
      <c r="M283" s="387">
        <v>573.63</v>
      </c>
    </row>
    <row r="284" spans="1:13" x14ac:dyDescent="0.25">
      <c r="D284" s="1925" t="s">
        <v>52</v>
      </c>
      <c r="E284" s="1925"/>
      <c r="F284" s="1925"/>
      <c r="G284" s="1925"/>
      <c r="H284" s="1925"/>
      <c r="I284" s="1925"/>
      <c r="J284" s="1918">
        <v>191.21</v>
      </c>
      <c r="K284" s="1918"/>
      <c r="L284" s="1918">
        <v>573.63</v>
      </c>
      <c r="M284" s="1918"/>
    </row>
    <row r="285" spans="1:13" ht="71.25" x14ac:dyDescent="0.25">
      <c r="A285" s="404" t="s">
        <v>2124</v>
      </c>
      <c r="B285" s="404" t="s">
        <v>2124</v>
      </c>
      <c r="C285" s="61" t="s">
        <v>1592</v>
      </c>
      <c r="D285" s="61" t="s">
        <v>851</v>
      </c>
      <c r="E285" s="385" t="s">
        <v>287</v>
      </c>
      <c r="F285" s="386">
        <v>4</v>
      </c>
      <c r="G285" s="386"/>
      <c r="H285" s="386">
        <v>4</v>
      </c>
      <c r="I285" s="387"/>
      <c r="J285" s="388"/>
      <c r="K285" s="387">
        <v>1444.58</v>
      </c>
      <c r="L285" s="388"/>
      <c r="M285" s="387">
        <v>5778.32</v>
      </c>
    </row>
    <row r="286" spans="1:13" x14ac:dyDescent="0.25">
      <c r="D286" s="1925" t="s">
        <v>52</v>
      </c>
      <c r="E286" s="1925"/>
      <c r="F286" s="1925"/>
      <c r="G286" s="1925"/>
      <c r="H286" s="1925"/>
      <c r="I286" s="1925"/>
      <c r="J286" s="1918">
        <v>1444.58</v>
      </c>
      <c r="K286" s="1918"/>
      <c r="L286" s="1918">
        <v>5778.32</v>
      </c>
      <c r="M286" s="1918"/>
    </row>
    <row r="287" spans="1:13" ht="71.25" x14ac:dyDescent="0.25">
      <c r="A287" s="404" t="s">
        <v>2125</v>
      </c>
      <c r="B287" s="404" t="s">
        <v>2125</v>
      </c>
      <c r="C287" s="61" t="s">
        <v>1586</v>
      </c>
      <c r="D287" s="61" t="s">
        <v>1198</v>
      </c>
      <c r="E287" s="385" t="s">
        <v>287</v>
      </c>
      <c r="F287" s="386">
        <v>1</v>
      </c>
      <c r="G287" s="386"/>
      <c r="H287" s="386">
        <v>1</v>
      </c>
      <c r="I287" s="387"/>
      <c r="J287" s="388"/>
      <c r="K287" s="387">
        <v>1085.56</v>
      </c>
      <c r="L287" s="388"/>
      <c r="M287" s="387">
        <v>1085.56</v>
      </c>
    </row>
    <row r="288" spans="1:13" x14ac:dyDescent="0.25">
      <c r="D288" s="1925" t="s">
        <v>52</v>
      </c>
      <c r="E288" s="1925"/>
      <c r="F288" s="1925"/>
      <c r="G288" s="1925"/>
      <c r="H288" s="1925"/>
      <c r="I288" s="1925"/>
      <c r="J288" s="1918">
        <v>1085.56</v>
      </c>
      <c r="K288" s="1918"/>
      <c r="L288" s="1918">
        <v>1085.56</v>
      </c>
      <c r="M288" s="1918"/>
    </row>
    <row r="289" spans="1:13" ht="57" x14ac:dyDescent="0.25">
      <c r="A289" s="404" t="s">
        <v>2127</v>
      </c>
      <c r="B289" s="404" t="s">
        <v>2127</v>
      </c>
      <c r="C289" s="61" t="s">
        <v>1463</v>
      </c>
      <c r="D289" s="61" t="s">
        <v>1464</v>
      </c>
      <c r="E289" s="385" t="s">
        <v>75</v>
      </c>
      <c r="F289" s="386">
        <v>5.6550000000000003E-2</v>
      </c>
      <c r="G289" s="386"/>
      <c r="H289" s="386">
        <v>5.6550000000000003E-2</v>
      </c>
      <c r="I289" s="387"/>
      <c r="J289" s="388"/>
      <c r="K289" s="387">
        <v>49795.86</v>
      </c>
      <c r="L289" s="388"/>
      <c r="M289" s="387">
        <v>2815.96</v>
      </c>
    </row>
    <row r="290" spans="1:13" x14ac:dyDescent="0.25">
      <c r="D290" s="1925" t="s">
        <v>52</v>
      </c>
      <c r="E290" s="1925"/>
      <c r="F290" s="1925"/>
      <c r="G290" s="1925"/>
      <c r="H290" s="1925"/>
      <c r="I290" s="1925"/>
      <c r="J290" s="1918">
        <v>49795.932802829353</v>
      </c>
      <c r="K290" s="1918"/>
      <c r="L290" s="1918">
        <v>2815.96</v>
      </c>
      <c r="M290" s="1918"/>
    </row>
    <row r="291" spans="1:13" ht="42.75" x14ac:dyDescent="0.25">
      <c r="A291" s="404" t="s">
        <v>2128</v>
      </c>
      <c r="B291" s="404" t="s">
        <v>2128</v>
      </c>
      <c r="C291" s="61" t="s">
        <v>1465</v>
      </c>
      <c r="D291" s="61" t="s">
        <v>1466</v>
      </c>
      <c r="E291" s="385" t="s">
        <v>75</v>
      </c>
      <c r="F291" s="386">
        <v>7.5600000000000001E-2</v>
      </c>
      <c r="G291" s="386"/>
      <c r="H291" s="386">
        <v>7.5600000000000001E-2</v>
      </c>
      <c r="I291" s="387">
        <v>67961.14</v>
      </c>
      <c r="J291" s="388">
        <v>0.83</v>
      </c>
      <c r="K291" s="387">
        <v>56407.75</v>
      </c>
      <c r="L291" s="388"/>
      <c r="M291" s="387">
        <v>4264.43</v>
      </c>
    </row>
    <row r="292" spans="1:13" x14ac:dyDescent="0.25">
      <c r="D292" s="1925" t="s">
        <v>52</v>
      </c>
      <c r="E292" s="1925"/>
      <c r="F292" s="1925"/>
      <c r="G292" s="1925"/>
      <c r="H292" s="1925"/>
      <c r="I292" s="1925"/>
      <c r="J292" s="1918">
        <v>56407.804232804236</v>
      </c>
      <c r="K292" s="1918"/>
      <c r="L292" s="1918">
        <v>4264.43</v>
      </c>
      <c r="M292" s="1918"/>
    </row>
    <row r="294" spans="1:13" x14ac:dyDescent="0.25">
      <c r="A294" s="389"/>
      <c r="B294" s="389"/>
      <c r="C294" s="390"/>
      <c r="D294" s="1926" t="s">
        <v>1293</v>
      </c>
      <c r="E294" s="1926"/>
      <c r="F294" s="1926"/>
      <c r="G294" s="1926"/>
      <c r="H294" s="1926"/>
      <c r="I294" s="1926"/>
      <c r="J294" s="384"/>
      <c r="K294" s="389"/>
      <c r="L294" s="391"/>
      <c r="M294" s="384">
        <v>64479.669999999991</v>
      </c>
    </row>
    <row r="295" spans="1:13" x14ac:dyDescent="0.25">
      <c r="A295" s="392"/>
      <c r="B295" s="392"/>
      <c r="C295" s="393"/>
      <c r="D295" s="1927" t="s">
        <v>1294</v>
      </c>
      <c r="E295" s="1928"/>
      <c r="F295" s="1928"/>
      <c r="G295" s="1928"/>
      <c r="H295" s="1928"/>
      <c r="I295" s="1928"/>
      <c r="J295" s="381"/>
      <c r="K295" s="392"/>
      <c r="L295" s="380"/>
      <c r="M295" s="381"/>
    </row>
    <row r="296" spans="1:13" x14ac:dyDescent="0.25">
      <c r="A296" s="392"/>
      <c r="B296" s="392"/>
      <c r="C296" s="393"/>
      <c r="D296" s="1928" t="s">
        <v>1295</v>
      </c>
      <c r="E296" s="1928"/>
      <c r="F296" s="1928"/>
      <c r="G296" s="1928"/>
      <c r="H296" s="1928"/>
      <c r="I296" s="1928"/>
      <c r="J296" s="381"/>
      <c r="K296" s="392"/>
      <c r="L296" s="380"/>
      <c r="M296" s="381">
        <v>0</v>
      </c>
    </row>
    <row r="297" spans="1:13" x14ac:dyDescent="0.25">
      <c r="A297" s="392"/>
      <c r="B297" s="392"/>
      <c r="C297" s="393"/>
      <c r="D297" s="1928" t="s">
        <v>1296</v>
      </c>
      <c r="E297" s="1928"/>
      <c r="F297" s="1928"/>
      <c r="G297" s="1928"/>
      <c r="H297" s="1928"/>
      <c r="I297" s="1928"/>
      <c r="J297" s="381"/>
      <c r="K297" s="392"/>
      <c r="L297" s="380"/>
      <c r="M297" s="381">
        <v>0</v>
      </c>
    </row>
    <row r="298" spans="1:13" x14ac:dyDescent="0.25">
      <c r="A298" s="392"/>
      <c r="B298" s="392"/>
      <c r="C298" s="393"/>
      <c r="D298" s="1927" t="s">
        <v>1297</v>
      </c>
      <c r="E298" s="1928"/>
      <c r="F298" s="1928"/>
      <c r="G298" s="1928"/>
      <c r="H298" s="1928"/>
      <c r="I298" s="1928"/>
      <c r="J298" s="381"/>
      <c r="K298" s="392"/>
      <c r="L298" s="380"/>
      <c r="M298" s="381"/>
    </row>
    <row r="299" spans="1:13" x14ac:dyDescent="0.25">
      <c r="A299" s="392"/>
      <c r="B299" s="392"/>
      <c r="C299" s="393"/>
      <c r="D299" s="1928" t="s">
        <v>1296</v>
      </c>
      <c r="E299" s="1928"/>
      <c r="F299" s="1928"/>
      <c r="G299" s="1928"/>
      <c r="H299" s="1928"/>
      <c r="I299" s="1928"/>
      <c r="J299" s="381"/>
      <c r="K299" s="392"/>
      <c r="L299" s="380"/>
      <c r="M299" s="381">
        <v>0</v>
      </c>
    </row>
    <row r="300" spans="1:13" x14ac:dyDescent="0.25">
      <c r="A300" s="392"/>
      <c r="B300" s="392"/>
      <c r="C300" s="393"/>
      <c r="D300" s="1927" t="s">
        <v>1298</v>
      </c>
      <c r="E300" s="1928"/>
      <c r="F300" s="1928"/>
      <c r="G300" s="1928"/>
      <c r="H300" s="1928"/>
      <c r="I300" s="1928"/>
      <c r="J300" s="381"/>
      <c r="K300" s="392"/>
      <c r="L300" s="380"/>
      <c r="M300" s="381"/>
    </row>
    <row r="301" spans="1:13" x14ac:dyDescent="0.25">
      <c r="A301" s="392"/>
      <c r="B301" s="392"/>
      <c r="C301" s="393"/>
      <c r="D301" s="1928" t="s">
        <v>1299</v>
      </c>
      <c r="E301" s="1928"/>
      <c r="F301" s="1928"/>
      <c r="G301" s="1928"/>
      <c r="H301" s="1928"/>
      <c r="I301" s="1928"/>
      <c r="J301" s="381"/>
      <c r="K301" s="392"/>
      <c r="L301" s="380"/>
      <c r="M301" s="381">
        <v>0</v>
      </c>
    </row>
    <row r="302" spans="1:13" x14ac:dyDescent="0.25">
      <c r="A302" s="392"/>
      <c r="B302" s="392"/>
      <c r="C302" s="393"/>
      <c r="D302" s="1928" t="s">
        <v>1300</v>
      </c>
      <c r="E302" s="1928"/>
      <c r="F302" s="1928"/>
      <c r="G302" s="1928"/>
      <c r="H302" s="1928"/>
      <c r="I302" s="1928"/>
      <c r="J302" s="381"/>
      <c r="K302" s="392"/>
      <c r="L302" s="380"/>
      <c r="M302" s="381">
        <v>0</v>
      </c>
    </row>
    <row r="303" spans="1:13" x14ac:dyDescent="0.25">
      <c r="A303" s="392"/>
      <c r="B303" s="392"/>
      <c r="C303" s="393"/>
      <c r="D303" s="1928" t="s">
        <v>1301</v>
      </c>
      <c r="E303" s="1928"/>
      <c r="F303" s="1928"/>
      <c r="G303" s="1928"/>
      <c r="H303" s="1928"/>
      <c r="I303" s="1928"/>
      <c r="J303" s="381"/>
      <c r="K303" s="392"/>
      <c r="L303" s="380"/>
      <c r="M303" s="381">
        <v>64479.669999999991</v>
      </c>
    </row>
    <row r="304" spans="1:13" x14ac:dyDescent="0.25">
      <c r="A304" s="392"/>
      <c r="B304" s="392"/>
      <c r="C304" s="393"/>
      <c r="D304" s="1927" t="s">
        <v>1297</v>
      </c>
      <c r="E304" s="1928"/>
      <c r="F304" s="1928"/>
      <c r="G304" s="1928"/>
      <c r="H304" s="1928"/>
      <c r="I304" s="1928"/>
      <c r="J304" s="381"/>
      <c r="K304" s="392"/>
      <c r="L304" s="380"/>
      <c r="M304" s="381"/>
    </row>
    <row r="305" spans="1:13" x14ac:dyDescent="0.25">
      <c r="A305" s="392"/>
      <c r="B305" s="392"/>
      <c r="C305" s="393"/>
      <c r="D305" s="1928" t="s">
        <v>1302</v>
      </c>
      <c r="E305" s="1928"/>
      <c r="F305" s="1928"/>
      <c r="G305" s="1928"/>
      <c r="H305" s="1928"/>
      <c r="I305" s="1928"/>
      <c r="J305" s="381"/>
      <c r="K305" s="392"/>
      <c r="L305" s="380"/>
      <c r="M305" s="381">
        <v>64479.669999999991</v>
      </c>
    </row>
    <row r="306" spans="1:13" x14ac:dyDescent="0.25">
      <c r="A306" s="392"/>
      <c r="B306" s="392"/>
      <c r="C306" s="393"/>
      <c r="D306" s="1928" t="s">
        <v>1303</v>
      </c>
      <c r="E306" s="1928"/>
      <c r="F306" s="1928"/>
      <c r="G306" s="1928"/>
      <c r="H306" s="1928"/>
      <c r="I306" s="1928"/>
      <c r="J306" s="381"/>
      <c r="K306" s="392"/>
      <c r="L306" s="380"/>
      <c r="M306" s="381">
        <v>0</v>
      </c>
    </row>
    <row r="307" spans="1:13" x14ac:dyDescent="0.25">
      <c r="A307" s="392"/>
      <c r="B307" s="392"/>
      <c r="C307" s="393"/>
      <c r="D307" s="1928" t="s">
        <v>1304</v>
      </c>
      <c r="E307" s="1928"/>
      <c r="F307" s="1928"/>
      <c r="G307" s="1928"/>
      <c r="H307" s="1928"/>
      <c r="I307" s="1928"/>
      <c r="J307" s="381"/>
      <c r="K307" s="392"/>
      <c r="L307" s="380"/>
      <c r="M307" s="381">
        <v>0</v>
      </c>
    </row>
    <row r="308" spans="1:13" x14ac:dyDescent="0.25">
      <c r="A308" s="392"/>
      <c r="B308" s="392"/>
      <c r="C308" s="393"/>
      <c r="D308" s="1928" t="s">
        <v>1305</v>
      </c>
      <c r="E308" s="1928"/>
      <c r="F308" s="1928"/>
      <c r="G308" s="1928"/>
      <c r="H308" s="1928"/>
      <c r="I308" s="1928"/>
      <c r="J308" s="381"/>
      <c r="K308" s="392"/>
      <c r="L308" s="380"/>
      <c r="M308" s="381">
        <v>0</v>
      </c>
    </row>
    <row r="309" spans="1:13" x14ac:dyDescent="0.25">
      <c r="A309" s="392"/>
      <c r="B309" s="392"/>
      <c r="C309" s="393"/>
      <c r="D309" s="1928" t="s">
        <v>1306</v>
      </c>
      <c r="E309" s="1928"/>
      <c r="F309" s="1928"/>
      <c r="G309" s="1928"/>
      <c r="H309" s="1928"/>
      <c r="I309" s="1928"/>
      <c r="J309" s="381"/>
      <c r="K309" s="392"/>
      <c r="L309" s="380"/>
      <c r="M309" s="381">
        <v>0</v>
      </c>
    </row>
    <row r="310" spans="1:13" x14ac:dyDescent="0.25">
      <c r="A310" s="392"/>
      <c r="B310" s="392"/>
      <c r="C310" s="393"/>
      <c r="D310" s="1928" t="s">
        <v>1307</v>
      </c>
      <c r="E310" s="1928"/>
      <c r="F310" s="1928"/>
      <c r="G310" s="1928"/>
      <c r="H310" s="1928"/>
      <c r="I310" s="1928"/>
      <c r="J310" s="381"/>
      <c r="K310" s="392"/>
      <c r="L310" s="380"/>
      <c r="M310" s="381">
        <v>0</v>
      </c>
    </row>
    <row r="311" spans="1:13" x14ac:dyDescent="0.25">
      <c r="A311" s="392"/>
      <c r="B311" s="392"/>
      <c r="C311" s="393"/>
      <c r="D311" s="1928" t="s">
        <v>683</v>
      </c>
      <c r="E311" s="1928"/>
      <c r="F311" s="1928"/>
      <c r="G311" s="1928"/>
      <c r="H311" s="1928"/>
      <c r="I311" s="1928"/>
      <c r="J311" s="381"/>
      <c r="K311" s="392"/>
      <c r="L311" s="380"/>
      <c r="M311" s="381">
        <v>0</v>
      </c>
    </row>
    <row r="312" spans="1:13" x14ac:dyDescent="0.25">
      <c r="A312" s="392"/>
      <c r="B312" s="392"/>
      <c r="C312" s="393"/>
      <c r="D312" s="1927" t="s">
        <v>1294</v>
      </c>
      <c r="E312" s="1928"/>
      <c r="F312" s="1928"/>
      <c r="G312" s="1928"/>
      <c r="H312" s="1928"/>
      <c r="I312" s="1928"/>
      <c r="J312" s="381"/>
      <c r="K312" s="392"/>
      <c r="L312" s="380"/>
      <c r="M312" s="381"/>
    </row>
    <row r="313" spans="1:13" x14ac:dyDescent="0.25">
      <c r="A313" s="392"/>
      <c r="B313" s="392"/>
      <c r="C313" s="393"/>
      <c r="D313" s="1928" t="s">
        <v>1308</v>
      </c>
      <c r="E313" s="1928"/>
      <c r="F313" s="1928"/>
      <c r="G313" s="1928"/>
      <c r="H313" s="1928"/>
      <c r="I313" s="1928"/>
      <c r="J313" s="381"/>
      <c r="K313" s="392"/>
      <c r="L313" s="380"/>
      <c r="M313" s="381">
        <v>0</v>
      </c>
    </row>
    <row r="314" spans="1:13" x14ac:dyDescent="0.25">
      <c r="A314" s="392"/>
      <c r="B314" s="392"/>
      <c r="C314" s="393"/>
      <c r="D314" s="1928" t="s">
        <v>1309</v>
      </c>
      <c r="E314" s="1928"/>
      <c r="F314" s="1928"/>
      <c r="G314" s="1928"/>
      <c r="H314" s="1928"/>
      <c r="I314" s="1928"/>
      <c r="J314" s="381"/>
      <c r="K314" s="392"/>
      <c r="L314" s="380"/>
      <c r="M314" s="381">
        <v>0</v>
      </c>
    </row>
    <row r="315" spans="1:13" x14ac:dyDescent="0.25">
      <c r="A315" s="392"/>
      <c r="B315" s="392"/>
      <c r="C315" s="393"/>
      <c r="D315" s="1928" t="s">
        <v>1310</v>
      </c>
      <c r="E315" s="1928"/>
      <c r="F315" s="1928"/>
      <c r="G315" s="1928"/>
      <c r="H315" s="1928"/>
      <c r="I315" s="1928"/>
      <c r="J315" s="381"/>
      <c r="K315" s="392"/>
      <c r="L315" s="380"/>
      <c r="M315" s="381"/>
    </row>
    <row r="316" spans="1:13" x14ac:dyDescent="0.25">
      <c r="A316" s="392"/>
      <c r="B316" s="392"/>
      <c r="C316" s="393"/>
      <c r="D316" s="1928" t="s">
        <v>1311</v>
      </c>
      <c r="E316" s="1928"/>
      <c r="F316" s="1928"/>
      <c r="G316" s="1928"/>
      <c r="H316" s="1928"/>
      <c r="I316" s="1928"/>
      <c r="J316" s="381"/>
      <c r="K316" s="392"/>
      <c r="L316" s="380"/>
      <c r="M316" s="381">
        <v>0</v>
      </c>
    </row>
    <row r="317" spans="1:13" x14ac:dyDescent="0.25">
      <c r="A317" s="389"/>
      <c r="B317" s="389"/>
      <c r="C317" s="390"/>
      <c r="D317" s="1926" t="s">
        <v>1312</v>
      </c>
      <c r="E317" s="1926"/>
      <c r="F317" s="1926"/>
      <c r="G317" s="1926"/>
      <c r="H317" s="1926"/>
      <c r="I317" s="1926"/>
      <c r="J317" s="384"/>
      <c r="K317" s="389"/>
      <c r="L317" s="391"/>
      <c r="M317" s="384">
        <v>64479.669999999991</v>
      </c>
    </row>
    <row r="318" spans="1:13" x14ac:dyDescent="0.25">
      <c r="A318" s="392"/>
      <c r="B318" s="392"/>
      <c r="C318" s="393"/>
      <c r="D318" s="1927" t="s">
        <v>1313</v>
      </c>
      <c r="E318" s="1928"/>
      <c r="F318" s="1928"/>
      <c r="G318" s="1928"/>
      <c r="H318" s="1928"/>
      <c r="I318" s="1928"/>
      <c r="J318" s="381"/>
      <c r="K318" s="392"/>
      <c r="L318" s="380"/>
      <c r="M318" s="381"/>
    </row>
    <row r="319" spans="1:13" x14ac:dyDescent="0.25">
      <c r="A319" s="392"/>
      <c r="B319" s="392"/>
      <c r="C319" s="393"/>
      <c r="D319" s="1928" t="s">
        <v>1314</v>
      </c>
      <c r="E319" s="1928"/>
      <c r="F319" s="1928"/>
      <c r="G319" s="1928"/>
      <c r="H319" s="1928"/>
      <c r="I319" s="1928"/>
      <c r="J319" s="381"/>
      <c r="K319" s="392"/>
      <c r="L319" s="380"/>
      <c r="M319" s="381">
        <v>56363.029999999992</v>
      </c>
    </row>
    <row r="320" spans="1:13" x14ac:dyDescent="0.25">
      <c r="A320" s="392"/>
      <c r="B320" s="392"/>
      <c r="C320" s="393"/>
      <c r="D320" s="1928" t="s">
        <v>1315</v>
      </c>
      <c r="E320" s="1928"/>
      <c r="F320" s="1928"/>
      <c r="G320" s="1928"/>
      <c r="H320" s="1928"/>
      <c r="I320" s="1928"/>
      <c r="J320" s="381"/>
      <c r="K320" s="392"/>
      <c r="L320" s="380"/>
      <c r="M320" s="381">
        <v>0</v>
      </c>
    </row>
    <row r="321" spans="1:13" x14ac:dyDescent="0.25">
      <c r="A321" s="392"/>
      <c r="B321" s="392"/>
      <c r="C321" s="393"/>
      <c r="D321" s="1928" t="s">
        <v>1316</v>
      </c>
      <c r="E321" s="1928"/>
      <c r="F321" s="1928"/>
      <c r="G321" s="1944"/>
      <c r="H321" s="383">
        <v>0</v>
      </c>
      <c r="I321" s="392"/>
      <c r="J321" s="392"/>
      <c r="K321" s="392"/>
      <c r="L321" s="392"/>
      <c r="M321" s="392"/>
    </row>
    <row r="322" spans="1:13" x14ac:dyDescent="0.25">
      <c r="A322" s="392"/>
      <c r="B322" s="392"/>
      <c r="C322" s="393"/>
      <c r="D322" s="1928" t="s">
        <v>1317</v>
      </c>
      <c r="E322" s="1928"/>
      <c r="F322" s="1928"/>
      <c r="G322" s="1944"/>
      <c r="H322" s="383">
        <v>0</v>
      </c>
      <c r="I322" s="392"/>
      <c r="J322" s="392"/>
      <c r="K322" s="392"/>
      <c r="L322" s="392"/>
      <c r="M322" s="392"/>
    </row>
    <row r="325" spans="1:13" x14ac:dyDescent="0.25">
      <c r="A325" s="394"/>
      <c r="B325" s="394"/>
      <c r="C325" s="395"/>
      <c r="D325" s="1929" t="s">
        <v>1569</v>
      </c>
      <c r="E325" s="1929"/>
      <c r="F325" s="1929"/>
      <c r="G325" s="1929"/>
      <c r="H325" s="1929"/>
      <c r="I325" s="1929"/>
      <c r="J325" s="406"/>
      <c r="K325" s="394"/>
      <c r="L325" s="396"/>
      <c r="M325" s="406"/>
    </row>
    <row r="327" spans="1:13" x14ac:dyDescent="0.25">
      <c r="A327" s="389"/>
      <c r="B327" s="389"/>
      <c r="C327" s="390"/>
      <c r="D327" s="1926" t="s">
        <v>1319</v>
      </c>
      <c r="E327" s="1926"/>
      <c r="F327" s="1926"/>
      <c r="G327" s="1926"/>
      <c r="H327" s="1926"/>
      <c r="I327" s="1926"/>
      <c r="J327" s="384"/>
      <c r="K327" s="389"/>
      <c r="L327" s="391"/>
      <c r="M327" s="384">
        <v>223408.46999999997</v>
      </c>
    </row>
    <row r="328" spans="1:13" x14ac:dyDescent="0.25">
      <c r="A328" s="392"/>
      <c r="B328" s="392"/>
      <c r="C328" s="393"/>
      <c r="D328" s="1927" t="s">
        <v>1294</v>
      </c>
      <c r="E328" s="1928"/>
      <c r="F328" s="1928"/>
      <c r="G328" s="1928"/>
      <c r="H328" s="1928"/>
      <c r="I328" s="1928"/>
      <c r="J328" s="381"/>
      <c r="K328" s="392"/>
      <c r="L328" s="380"/>
      <c r="M328" s="381"/>
    </row>
    <row r="329" spans="1:13" x14ac:dyDescent="0.25">
      <c r="A329" s="392"/>
      <c r="B329" s="392"/>
      <c r="C329" s="393"/>
      <c r="D329" s="1928" t="s">
        <v>1320</v>
      </c>
      <c r="E329" s="1928"/>
      <c r="F329" s="1928"/>
      <c r="G329" s="1928"/>
      <c r="H329" s="1928"/>
      <c r="I329" s="1928"/>
      <c r="J329" s="381"/>
      <c r="K329" s="392"/>
      <c r="L329" s="380"/>
      <c r="M329" s="381">
        <v>132121.37999999998</v>
      </c>
    </row>
    <row r="330" spans="1:13" x14ac:dyDescent="0.25">
      <c r="A330" s="392"/>
      <c r="B330" s="392"/>
      <c r="C330" s="393"/>
      <c r="D330" s="1927" t="s">
        <v>1294</v>
      </c>
      <c r="E330" s="1928"/>
      <c r="F330" s="1928"/>
      <c r="G330" s="1928"/>
      <c r="H330" s="1928"/>
      <c r="I330" s="1928"/>
      <c r="J330" s="381"/>
      <c r="K330" s="392"/>
      <c r="L330" s="380"/>
      <c r="M330" s="381"/>
    </row>
    <row r="331" spans="1:13" x14ac:dyDescent="0.25">
      <c r="A331" s="392"/>
      <c r="B331" s="392"/>
      <c r="C331" s="393"/>
      <c r="D331" s="1928" t="s">
        <v>1321</v>
      </c>
      <c r="E331" s="1928"/>
      <c r="F331" s="1928"/>
      <c r="G331" s="1928"/>
      <c r="H331" s="1928"/>
      <c r="I331" s="1928"/>
      <c r="J331" s="381"/>
      <c r="K331" s="392"/>
      <c r="L331" s="380"/>
      <c r="M331" s="381">
        <v>53960.26</v>
      </c>
    </row>
    <row r="332" spans="1:13" x14ac:dyDescent="0.25">
      <c r="A332" s="392"/>
      <c r="B332" s="392"/>
      <c r="C332" s="393"/>
      <c r="D332" s="1928" t="s">
        <v>1296</v>
      </c>
      <c r="E332" s="1928"/>
      <c r="F332" s="1928"/>
      <c r="G332" s="1928"/>
      <c r="H332" s="1928"/>
      <c r="I332" s="1928"/>
      <c r="J332" s="381"/>
      <c r="K332" s="392"/>
      <c r="L332" s="380"/>
      <c r="M332" s="381">
        <v>14543.189999999999</v>
      </c>
    </row>
    <row r="333" spans="1:13" x14ac:dyDescent="0.25">
      <c r="A333" s="392"/>
      <c r="B333" s="392"/>
      <c r="C333" s="393"/>
      <c r="D333" s="1927" t="s">
        <v>1297</v>
      </c>
      <c r="E333" s="1928"/>
      <c r="F333" s="1928"/>
      <c r="G333" s="1928"/>
      <c r="H333" s="1928"/>
      <c r="I333" s="1928"/>
      <c r="J333" s="381"/>
      <c r="K333" s="392"/>
      <c r="L333" s="380"/>
      <c r="M333" s="381"/>
    </row>
    <row r="334" spans="1:13" x14ac:dyDescent="0.25">
      <c r="A334" s="392"/>
      <c r="B334" s="392"/>
      <c r="C334" s="393"/>
      <c r="D334" s="1928" t="s">
        <v>1296</v>
      </c>
      <c r="E334" s="1928"/>
      <c r="F334" s="1928"/>
      <c r="G334" s="1928"/>
      <c r="H334" s="1928"/>
      <c r="I334" s="1928"/>
      <c r="J334" s="381"/>
      <c r="K334" s="392"/>
      <c r="L334" s="380"/>
      <c r="M334" s="381">
        <v>9731.8199999999979</v>
      </c>
    </row>
    <row r="335" spans="1:13" x14ac:dyDescent="0.25">
      <c r="A335" s="392"/>
      <c r="B335" s="392"/>
      <c r="C335" s="393"/>
      <c r="D335" s="1927" t="s">
        <v>1298</v>
      </c>
      <c r="E335" s="1928"/>
      <c r="F335" s="1928"/>
      <c r="G335" s="1928"/>
      <c r="H335" s="1928"/>
      <c r="I335" s="1928"/>
      <c r="J335" s="381"/>
      <c r="K335" s="392"/>
      <c r="L335" s="380"/>
      <c r="M335" s="381"/>
    </row>
    <row r="336" spans="1:13" x14ac:dyDescent="0.25">
      <c r="A336" s="392"/>
      <c r="B336" s="392"/>
      <c r="C336" s="393"/>
      <c r="D336" s="1928" t="s">
        <v>1299</v>
      </c>
      <c r="E336" s="1928"/>
      <c r="F336" s="1928"/>
      <c r="G336" s="1928"/>
      <c r="H336" s="1928"/>
      <c r="I336" s="1928"/>
      <c r="J336" s="381"/>
      <c r="K336" s="392"/>
      <c r="L336" s="380"/>
      <c r="M336" s="381">
        <v>4811.37</v>
      </c>
    </row>
    <row r="337" spans="1:13" x14ac:dyDescent="0.25">
      <c r="A337" s="392"/>
      <c r="B337" s="392"/>
      <c r="C337" s="393"/>
      <c r="D337" s="1928" t="s">
        <v>1300</v>
      </c>
      <c r="E337" s="1928"/>
      <c r="F337" s="1928"/>
      <c r="G337" s="1928"/>
      <c r="H337" s="1928"/>
      <c r="I337" s="1928"/>
      <c r="J337" s="381"/>
      <c r="K337" s="392"/>
      <c r="L337" s="380"/>
      <c r="M337" s="381">
        <v>0</v>
      </c>
    </row>
    <row r="338" spans="1:13" x14ac:dyDescent="0.25">
      <c r="A338" s="392"/>
      <c r="B338" s="392"/>
      <c r="C338" s="393"/>
      <c r="D338" s="1928" t="s">
        <v>1301</v>
      </c>
      <c r="E338" s="1928"/>
      <c r="F338" s="1928"/>
      <c r="G338" s="1928"/>
      <c r="H338" s="1928"/>
      <c r="I338" s="1928"/>
      <c r="J338" s="381"/>
      <c r="K338" s="392"/>
      <c r="L338" s="380"/>
      <c r="M338" s="381">
        <v>63617.929999999986</v>
      </c>
    </row>
    <row r="339" spans="1:13" x14ac:dyDescent="0.25">
      <c r="A339" s="392"/>
      <c r="B339" s="392"/>
      <c r="C339" s="393"/>
      <c r="D339" s="1927" t="s">
        <v>1297</v>
      </c>
      <c r="E339" s="1928"/>
      <c r="F339" s="1928"/>
      <c r="G339" s="1928"/>
      <c r="H339" s="1928"/>
      <c r="I339" s="1928"/>
      <c r="J339" s="381"/>
      <c r="K339" s="392"/>
      <c r="L339" s="380"/>
      <c r="M339" s="381"/>
    </row>
    <row r="340" spans="1:13" x14ac:dyDescent="0.25">
      <c r="A340" s="392"/>
      <c r="B340" s="392"/>
      <c r="C340" s="393"/>
      <c r="D340" s="1928" t="s">
        <v>1302</v>
      </c>
      <c r="E340" s="1928"/>
      <c r="F340" s="1928"/>
      <c r="G340" s="1928"/>
      <c r="H340" s="1928"/>
      <c r="I340" s="1928"/>
      <c r="J340" s="381"/>
      <c r="K340" s="392"/>
      <c r="L340" s="380"/>
      <c r="M340" s="381">
        <v>63617.929999999986</v>
      </c>
    </row>
    <row r="341" spans="1:13" x14ac:dyDescent="0.25">
      <c r="A341" s="392"/>
      <c r="B341" s="392"/>
      <c r="C341" s="393"/>
      <c r="D341" s="1928" t="s">
        <v>1303</v>
      </c>
      <c r="E341" s="1928"/>
      <c r="F341" s="1928"/>
      <c r="G341" s="1928"/>
      <c r="H341" s="1928"/>
      <c r="I341" s="1928"/>
      <c r="J341" s="381"/>
      <c r="K341" s="392"/>
      <c r="L341" s="380"/>
      <c r="M341" s="381">
        <v>0</v>
      </c>
    </row>
    <row r="342" spans="1:13" x14ac:dyDescent="0.25">
      <c r="A342" s="392"/>
      <c r="B342" s="392"/>
      <c r="C342" s="393"/>
      <c r="D342" s="1928" t="s">
        <v>1304</v>
      </c>
      <c r="E342" s="1928"/>
      <c r="F342" s="1928"/>
      <c r="G342" s="1928"/>
      <c r="H342" s="1928"/>
      <c r="I342" s="1928"/>
      <c r="J342" s="381"/>
      <c r="K342" s="392"/>
      <c r="L342" s="380"/>
      <c r="M342" s="381">
        <v>0</v>
      </c>
    </row>
    <row r="343" spans="1:13" x14ac:dyDescent="0.25">
      <c r="A343" s="392"/>
      <c r="B343" s="392"/>
      <c r="C343" s="393"/>
      <c r="D343" s="1928" t="s">
        <v>1322</v>
      </c>
      <c r="E343" s="1928"/>
      <c r="F343" s="1928"/>
      <c r="G343" s="1928"/>
      <c r="H343" s="1928"/>
      <c r="I343" s="1928"/>
      <c r="J343" s="381"/>
      <c r="K343" s="392"/>
      <c r="L343" s="380"/>
      <c r="M343" s="381">
        <v>58771.630000000005</v>
      </c>
    </row>
    <row r="344" spans="1:13" x14ac:dyDescent="0.25">
      <c r="A344" s="392"/>
      <c r="B344" s="392"/>
      <c r="C344" s="393"/>
      <c r="D344" s="1928" t="s">
        <v>1323</v>
      </c>
      <c r="E344" s="1928"/>
      <c r="F344" s="1928"/>
      <c r="G344" s="1928"/>
      <c r="H344" s="1928"/>
      <c r="I344" s="1928"/>
      <c r="J344" s="381"/>
      <c r="K344" s="392"/>
      <c r="L344" s="380"/>
      <c r="M344" s="381">
        <v>58676.75</v>
      </c>
    </row>
    <row r="345" spans="1:13" x14ac:dyDescent="0.25">
      <c r="A345" s="392"/>
      <c r="B345" s="392"/>
      <c r="C345" s="393"/>
      <c r="D345" s="1928" t="s">
        <v>1324</v>
      </c>
      <c r="E345" s="1928"/>
      <c r="F345" s="1928"/>
      <c r="G345" s="1928"/>
      <c r="H345" s="1928"/>
      <c r="I345" s="1928"/>
      <c r="J345" s="381"/>
      <c r="K345" s="392"/>
      <c r="L345" s="380"/>
      <c r="M345" s="381">
        <v>32610.340000000004</v>
      </c>
    </row>
    <row r="347" spans="1:13" x14ac:dyDescent="0.25">
      <c r="A347" s="389"/>
      <c r="B347" s="389"/>
      <c r="C347" s="390"/>
      <c r="D347" s="1926" t="s">
        <v>1325</v>
      </c>
      <c r="E347" s="1926"/>
      <c r="F347" s="1926"/>
      <c r="G347" s="1926"/>
      <c r="H347" s="1926"/>
      <c r="I347" s="1926"/>
      <c r="J347" s="384"/>
      <c r="K347" s="389"/>
      <c r="L347" s="391"/>
      <c r="M347" s="384">
        <v>7049.01</v>
      </c>
    </row>
    <row r="348" spans="1:13" x14ac:dyDescent="0.25">
      <c r="A348" s="392"/>
      <c r="B348" s="392"/>
      <c r="C348" s="393"/>
      <c r="D348" s="1927" t="s">
        <v>1294</v>
      </c>
      <c r="E348" s="1928"/>
      <c r="F348" s="1928"/>
      <c r="G348" s="1928"/>
      <c r="H348" s="1928"/>
      <c r="I348" s="1928"/>
      <c r="J348" s="381"/>
      <c r="K348" s="392"/>
      <c r="L348" s="380"/>
      <c r="M348" s="381"/>
    </row>
    <row r="349" spans="1:13" x14ac:dyDescent="0.25">
      <c r="A349" s="392"/>
      <c r="B349" s="392"/>
      <c r="C349" s="393"/>
      <c r="D349" s="1928" t="s">
        <v>1320</v>
      </c>
      <c r="E349" s="1928"/>
      <c r="F349" s="1928"/>
      <c r="G349" s="1928"/>
      <c r="H349" s="1928"/>
      <c r="I349" s="1928"/>
      <c r="J349" s="381"/>
      <c r="K349" s="392"/>
      <c r="L349" s="380"/>
      <c r="M349" s="381">
        <v>3879.54</v>
      </c>
    </row>
    <row r="350" spans="1:13" x14ac:dyDescent="0.25">
      <c r="A350" s="392"/>
      <c r="B350" s="392"/>
      <c r="C350" s="393"/>
      <c r="D350" s="1927" t="s">
        <v>1294</v>
      </c>
      <c r="E350" s="1928"/>
      <c r="F350" s="1928"/>
      <c r="G350" s="1928"/>
      <c r="H350" s="1928"/>
      <c r="I350" s="1928"/>
      <c r="J350" s="381"/>
      <c r="K350" s="392"/>
      <c r="L350" s="380"/>
      <c r="M350" s="381"/>
    </row>
    <row r="351" spans="1:13" x14ac:dyDescent="0.25">
      <c r="A351" s="392"/>
      <c r="B351" s="392"/>
      <c r="C351" s="393"/>
      <c r="D351" s="1928" t="s">
        <v>1321</v>
      </c>
      <c r="E351" s="1928"/>
      <c r="F351" s="1928"/>
      <c r="G351" s="1928"/>
      <c r="H351" s="1928"/>
      <c r="I351" s="1928"/>
      <c r="J351" s="381"/>
      <c r="K351" s="392"/>
      <c r="L351" s="380"/>
      <c r="M351" s="381">
        <v>2078.5700000000002</v>
      </c>
    </row>
    <row r="352" spans="1:13" x14ac:dyDescent="0.25">
      <c r="A352" s="392"/>
      <c r="B352" s="392"/>
      <c r="C352" s="393"/>
      <c r="D352" s="1928" t="s">
        <v>1296</v>
      </c>
      <c r="E352" s="1928"/>
      <c r="F352" s="1928"/>
      <c r="G352" s="1928"/>
      <c r="H352" s="1928"/>
      <c r="I352" s="1928"/>
      <c r="J352" s="381"/>
      <c r="K352" s="392"/>
      <c r="L352" s="380"/>
      <c r="M352" s="381">
        <v>183.80999999999997</v>
      </c>
    </row>
    <row r="353" spans="1:13" x14ac:dyDescent="0.25">
      <c r="A353" s="392"/>
      <c r="B353" s="392"/>
      <c r="C353" s="393"/>
      <c r="D353" s="1927" t="s">
        <v>1297</v>
      </c>
      <c r="E353" s="1928"/>
      <c r="F353" s="1928"/>
      <c r="G353" s="1928"/>
      <c r="H353" s="1928"/>
      <c r="I353" s="1928"/>
      <c r="J353" s="381"/>
      <c r="K353" s="392"/>
      <c r="L353" s="380"/>
      <c r="M353" s="381"/>
    </row>
    <row r="354" spans="1:13" x14ac:dyDescent="0.25">
      <c r="A354" s="392"/>
      <c r="B354" s="392"/>
      <c r="C354" s="393"/>
      <c r="D354" s="1928" t="s">
        <v>1296</v>
      </c>
      <c r="E354" s="1928"/>
      <c r="F354" s="1928"/>
      <c r="G354" s="1928"/>
      <c r="H354" s="1928"/>
      <c r="I354" s="1928"/>
      <c r="J354" s="381"/>
      <c r="K354" s="392"/>
      <c r="L354" s="380"/>
      <c r="M354" s="381">
        <v>120.84999999999998</v>
      </c>
    </row>
    <row r="355" spans="1:13" x14ac:dyDescent="0.25">
      <c r="A355" s="392"/>
      <c r="B355" s="392"/>
      <c r="C355" s="393"/>
      <c r="D355" s="1927" t="s">
        <v>1298</v>
      </c>
      <c r="E355" s="1928"/>
      <c r="F355" s="1928"/>
      <c r="G355" s="1928"/>
      <c r="H355" s="1928"/>
      <c r="I355" s="1928"/>
      <c r="J355" s="381"/>
      <c r="K355" s="392"/>
      <c r="L355" s="380"/>
      <c r="M355" s="381"/>
    </row>
    <row r="356" spans="1:13" x14ac:dyDescent="0.25">
      <c r="A356" s="392"/>
      <c r="B356" s="392"/>
      <c r="C356" s="393"/>
      <c r="D356" s="1928" t="s">
        <v>1299</v>
      </c>
      <c r="E356" s="1928"/>
      <c r="F356" s="1928"/>
      <c r="G356" s="1928"/>
      <c r="H356" s="1928"/>
      <c r="I356" s="1928"/>
      <c r="J356" s="381"/>
      <c r="K356" s="392"/>
      <c r="L356" s="380"/>
      <c r="M356" s="381">
        <v>62.96</v>
      </c>
    </row>
    <row r="357" spans="1:13" x14ac:dyDescent="0.25">
      <c r="A357" s="392"/>
      <c r="B357" s="392"/>
      <c r="C357" s="393"/>
      <c r="D357" s="1928" t="s">
        <v>1300</v>
      </c>
      <c r="E357" s="1928"/>
      <c r="F357" s="1928"/>
      <c r="G357" s="1928"/>
      <c r="H357" s="1928"/>
      <c r="I357" s="1928"/>
      <c r="J357" s="381"/>
      <c r="K357" s="392"/>
      <c r="L357" s="380"/>
      <c r="M357" s="381">
        <v>0</v>
      </c>
    </row>
    <row r="358" spans="1:13" x14ac:dyDescent="0.25">
      <c r="A358" s="392"/>
      <c r="B358" s="392"/>
      <c r="C358" s="393"/>
      <c r="D358" s="1928" t="s">
        <v>1301</v>
      </c>
      <c r="E358" s="1928"/>
      <c r="F358" s="1928"/>
      <c r="G358" s="1928"/>
      <c r="H358" s="1928"/>
      <c r="I358" s="1928"/>
      <c r="J358" s="381"/>
      <c r="K358" s="392"/>
      <c r="L358" s="380"/>
      <c r="M358" s="381">
        <v>1617.1599999999999</v>
      </c>
    </row>
    <row r="359" spans="1:13" x14ac:dyDescent="0.25">
      <c r="A359" s="392"/>
      <c r="B359" s="392"/>
      <c r="C359" s="393"/>
      <c r="D359" s="1927" t="s">
        <v>1297</v>
      </c>
      <c r="E359" s="1928"/>
      <c r="F359" s="1928"/>
      <c r="G359" s="1928"/>
      <c r="H359" s="1928"/>
      <c r="I359" s="1928"/>
      <c r="J359" s="381"/>
      <c r="K359" s="392"/>
      <c r="L359" s="380"/>
      <c r="M359" s="381"/>
    </row>
    <row r="360" spans="1:13" x14ac:dyDescent="0.25">
      <c r="A360" s="392"/>
      <c r="B360" s="392"/>
      <c r="C360" s="393"/>
      <c r="D360" s="1928" t="s">
        <v>1302</v>
      </c>
      <c r="E360" s="1928"/>
      <c r="F360" s="1928"/>
      <c r="G360" s="1928"/>
      <c r="H360" s="1928"/>
      <c r="I360" s="1928"/>
      <c r="J360" s="381"/>
      <c r="K360" s="392"/>
      <c r="L360" s="380"/>
      <c r="M360" s="381">
        <v>1617.1599999999999</v>
      </c>
    </row>
    <row r="361" spans="1:13" x14ac:dyDescent="0.25">
      <c r="A361" s="392"/>
      <c r="B361" s="392"/>
      <c r="C361" s="393"/>
      <c r="D361" s="1928" t="s">
        <v>1303</v>
      </c>
      <c r="E361" s="1928"/>
      <c r="F361" s="1928"/>
      <c r="G361" s="1928"/>
      <c r="H361" s="1928"/>
      <c r="I361" s="1928"/>
      <c r="J361" s="381"/>
      <c r="K361" s="392"/>
      <c r="L361" s="380"/>
      <c r="M361" s="381">
        <v>0</v>
      </c>
    </row>
    <row r="362" spans="1:13" x14ac:dyDescent="0.25">
      <c r="A362" s="392"/>
      <c r="B362" s="392"/>
      <c r="C362" s="393"/>
      <c r="D362" s="1928" t="s">
        <v>1304</v>
      </c>
      <c r="E362" s="1928"/>
      <c r="F362" s="1928"/>
      <c r="G362" s="1928"/>
      <c r="H362" s="1928"/>
      <c r="I362" s="1928"/>
      <c r="J362" s="381"/>
      <c r="K362" s="392"/>
      <c r="L362" s="380"/>
      <c r="M362" s="381">
        <v>0</v>
      </c>
    </row>
    <row r="363" spans="1:13" x14ac:dyDescent="0.25">
      <c r="A363" s="392"/>
      <c r="B363" s="392"/>
      <c r="C363" s="393"/>
      <c r="D363" s="1928" t="s">
        <v>1322</v>
      </c>
      <c r="E363" s="1928"/>
      <c r="F363" s="1928"/>
      <c r="G363" s="1928"/>
      <c r="H363" s="1928"/>
      <c r="I363" s="1928"/>
      <c r="J363" s="381"/>
      <c r="K363" s="392"/>
      <c r="L363" s="380"/>
      <c r="M363" s="381">
        <v>2141.5300000000002</v>
      </c>
    </row>
    <row r="364" spans="1:13" x14ac:dyDescent="0.25">
      <c r="A364" s="392"/>
      <c r="B364" s="392"/>
      <c r="C364" s="393"/>
      <c r="D364" s="1928" t="s">
        <v>1323</v>
      </c>
      <c r="E364" s="1928"/>
      <c r="F364" s="1928"/>
      <c r="G364" s="1928"/>
      <c r="H364" s="1928"/>
      <c r="I364" s="1928"/>
      <c r="J364" s="381"/>
      <c r="K364" s="392"/>
      <c r="L364" s="380"/>
      <c r="M364" s="381">
        <v>2077.29</v>
      </c>
    </row>
    <row r="365" spans="1:13" x14ac:dyDescent="0.25">
      <c r="A365" s="392"/>
      <c r="B365" s="392"/>
      <c r="C365" s="393"/>
      <c r="D365" s="1928" t="s">
        <v>1324</v>
      </c>
      <c r="E365" s="1928"/>
      <c r="F365" s="1928"/>
      <c r="G365" s="1928"/>
      <c r="H365" s="1928"/>
      <c r="I365" s="1928"/>
      <c r="J365" s="381"/>
      <c r="K365" s="392"/>
      <c r="L365" s="380"/>
      <c r="M365" s="381">
        <v>1092.18</v>
      </c>
    </row>
    <row r="367" spans="1:13" x14ac:dyDescent="0.25">
      <c r="A367" s="389"/>
      <c r="B367" s="389"/>
      <c r="C367" s="390"/>
      <c r="D367" s="1926" t="s">
        <v>1326</v>
      </c>
      <c r="E367" s="1926"/>
      <c r="F367" s="1926"/>
      <c r="G367" s="1926"/>
      <c r="H367" s="1926"/>
      <c r="I367" s="1926"/>
      <c r="J367" s="384"/>
      <c r="K367" s="389"/>
      <c r="L367" s="391"/>
      <c r="M367" s="384">
        <v>889225.85000000009</v>
      </c>
    </row>
    <row r="368" spans="1:13" x14ac:dyDescent="0.25">
      <c r="A368" s="392"/>
      <c r="B368" s="392"/>
      <c r="C368" s="393"/>
      <c r="D368" s="1927" t="s">
        <v>1294</v>
      </c>
      <c r="E368" s="1928"/>
      <c r="F368" s="1928"/>
      <c r="G368" s="1928"/>
      <c r="H368" s="1928"/>
      <c r="I368" s="1928"/>
      <c r="J368" s="381"/>
      <c r="K368" s="392"/>
      <c r="L368" s="380"/>
      <c r="M368" s="381"/>
    </row>
    <row r="369" spans="1:13" x14ac:dyDescent="0.25">
      <c r="A369" s="392"/>
      <c r="B369" s="392"/>
      <c r="C369" s="393"/>
      <c r="D369" s="1928" t="s">
        <v>1308</v>
      </c>
      <c r="E369" s="1928"/>
      <c r="F369" s="1928"/>
      <c r="G369" s="1928"/>
      <c r="H369" s="1928"/>
      <c r="I369" s="1928"/>
      <c r="J369" s="381"/>
      <c r="K369" s="392"/>
      <c r="L369" s="380"/>
      <c r="M369" s="381">
        <v>889225.85000000009</v>
      </c>
    </row>
    <row r="370" spans="1:13" x14ac:dyDescent="0.25">
      <c r="A370" s="392"/>
      <c r="B370" s="392"/>
      <c r="C370" s="393"/>
      <c r="D370" s="1928" t="s">
        <v>1309</v>
      </c>
      <c r="E370" s="1928"/>
      <c r="F370" s="1928"/>
      <c r="G370" s="1928"/>
      <c r="H370" s="1928"/>
      <c r="I370" s="1928"/>
      <c r="J370" s="381"/>
      <c r="K370" s="392"/>
      <c r="L370" s="380"/>
      <c r="M370" s="381">
        <v>0</v>
      </c>
    </row>
    <row r="372" spans="1:13" x14ac:dyDescent="0.25">
      <c r="A372" s="389"/>
      <c r="B372" s="389"/>
      <c r="C372" s="390"/>
      <c r="D372" s="1926" t="s">
        <v>1327</v>
      </c>
      <c r="E372" s="1926"/>
      <c r="F372" s="1926"/>
      <c r="G372" s="1926"/>
      <c r="H372" s="1926"/>
      <c r="I372" s="1926"/>
      <c r="J372" s="384"/>
      <c r="K372" s="389"/>
      <c r="L372" s="391"/>
      <c r="M372" s="384">
        <v>0</v>
      </c>
    </row>
    <row r="373" spans="1:13" x14ac:dyDescent="0.25">
      <c r="A373" s="392"/>
      <c r="B373" s="392"/>
      <c r="C373" s="393"/>
      <c r="D373" s="1927" t="s">
        <v>1294</v>
      </c>
      <c r="E373" s="1928"/>
      <c r="F373" s="1928"/>
      <c r="G373" s="1928"/>
      <c r="H373" s="1928"/>
      <c r="I373" s="1928"/>
      <c r="J373" s="381"/>
      <c r="K373" s="392"/>
      <c r="L373" s="380"/>
      <c r="M373" s="381"/>
    </row>
    <row r="374" spans="1:13" x14ac:dyDescent="0.25">
      <c r="A374" s="392"/>
      <c r="B374" s="392"/>
      <c r="C374" s="393"/>
      <c r="D374" s="1928" t="s">
        <v>1328</v>
      </c>
      <c r="E374" s="1928"/>
      <c r="F374" s="1928"/>
      <c r="G374" s="1928"/>
      <c r="H374" s="1928"/>
      <c r="I374" s="1928"/>
      <c r="J374" s="381"/>
      <c r="K374" s="392"/>
      <c r="L374" s="380"/>
      <c r="M374" s="381"/>
    </row>
    <row r="375" spans="1:13" x14ac:dyDescent="0.25">
      <c r="A375" s="392"/>
      <c r="B375" s="392"/>
      <c r="C375" s="393"/>
      <c r="D375" s="1928" t="s">
        <v>1329</v>
      </c>
      <c r="E375" s="1928"/>
      <c r="F375" s="1928"/>
      <c r="G375" s="1928"/>
      <c r="H375" s="1928"/>
      <c r="I375" s="1928"/>
      <c r="J375" s="381"/>
      <c r="K375" s="392"/>
      <c r="L375" s="380"/>
      <c r="M375" s="381">
        <v>0</v>
      </c>
    </row>
    <row r="376" spans="1:13" x14ac:dyDescent="0.25">
      <c r="A376" s="392"/>
      <c r="B376" s="392"/>
      <c r="C376" s="393"/>
      <c r="D376" s="1928" t="s">
        <v>161</v>
      </c>
      <c r="E376" s="1928"/>
      <c r="F376" s="1928"/>
      <c r="G376" s="1928"/>
      <c r="H376" s="1928"/>
      <c r="I376" s="1928"/>
      <c r="J376" s="381"/>
      <c r="K376" s="392"/>
      <c r="L376" s="380"/>
      <c r="M376" s="381">
        <v>0</v>
      </c>
    </row>
    <row r="377" spans="1:13" x14ac:dyDescent="0.25">
      <c r="A377" s="392"/>
      <c r="B377" s="392"/>
      <c r="C377" s="393"/>
      <c r="D377" s="1927" t="s">
        <v>1294</v>
      </c>
      <c r="E377" s="1928"/>
      <c r="F377" s="1928"/>
      <c r="G377" s="1928"/>
      <c r="H377" s="1928"/>
      <c r="I377" s="1928"/>
      <c r="J377" s="381"/>
      <c r="K377" s="392"/>
      <c r="L377" s="380"/>
      <c r="M377" s="381"/>
    </row>
    <row r="378" spans="1:13" x14ac:dyDescent="0.25">
      <c r="A378" s="392"/>
      <c r="B378" s="392"/>
      <c r="C378" s="393"/>
      <c r="D378" s="1928" t="s">
        <v>1320</v>
      </c>
      <c r="E378" s="1928"/>
      <c r="F378" s="1928"/>
      <c r="G378" s="1928"/>
      <c r="H378" s="1928"/>
      <c r="I378" s="1928"/>
      <c r="J378" s="381"/>
      <c r="K378" s="392"/>
      <c r="L378" s="380"/>
      <c r="M378" s="381">
        <v>0</v>
      </c>
    </row>
    <row r="379" spans="1:13" x14ac:dyDescent="0.25">
      <c r="A379" s="392"/>
      <c r="B379" s="392"/>
      <c r="C379" s="393"/>
      <c r="D379" s="1927" t="s">
        <v>1294</v>
      </c>
      <c r="E379" s="1928"/>
      <c r="F379" s="1928"/>
      <c r="G379" s="1928"/>
      <c r="H379" s="1928"/>
      <c r="I379" s="1928"/>
      <c r="J379" s="381"/>
      <c r="K379" s="392"/>
      <c r="L379" s="380"/>
      <c r="M379" s="381"/>
    </row>
    <row r="380" spans="1:13" x14ac:dyDescent="0.25">
      <c r="A380" s="392"/>
      <c r="B380" s="392"/>
      <c r="C380" s="393"/>
      <c r="D380" s="1928" t="s">
        <v>1321</v>
      </c>
      <c r="E380" s="1928"/>
      <c r="F380" s="1928"/>
      <c r="G380" s="1928"/>
      <c r="H380" s="1928"/>
      <c r="I380" s="1928"/>
      <c r="J380" s="381"/>
      <c r="K380" s="392"/>
      <c r="L380" s="380"/>
      <c r="M380" s="381">
        <v>0</v>
      </c>
    </row>
    <row r="381" spans="1:13" x14ac:dyDescent="0.25">
      <c r="A381" s="392"/>
      <c r="B381" s="392"/>
      <c r="C381" s="393"/>
      <c r="D381" s="1928" t="s">
        <v>1296</v>
      </c>
      <c r="E381" s="1928"/>
      <c r="F381" s="1928"/>
      <c r="G381" s="1928"/>
      <c r="H381" s="1928"/>
      <c r="I381" s="1928"/>
      <c r="J381" s="381"/>
      <c r="K381" s="392"/>
      <c r="L381" s="380"/>
      <c r="M381" s="381">
        <v>0</v>
      </c>
    </row>
    <row r="382" spans="1:13" x14ac:dyDescent="0.25">
      <c r="A382" s="392"/>
      <c r="B382" s="392"/>
      <c r="C382" s="393"/>
      <c r="D382" s="1927" t="s">
        <v>1297</v>
      </c>
      <c r="E382" s="1928"/>
      <c r="F382" s="1928"/>
      <c r="G382" s="1928"/>
      <c r="H382" s="1928"/>
      <c r="I382" s="1928"/>
      <c r="J382" s="381"/>
      <c r="K382" s="392"/>
      <c r="L382" s="380"/>
      <c r="M382" s="381"/>
    </row>
    <row r="383" spans="1:13" x14ac:dyDescent="0.25">
      <c r="A383" s="392"/>
      <c r="B383" s="392"/>
      <c r="C383" s="393"/>
      <c r="D383" s="1928" t="s">
        <v>1296</v>
      </c>
      <c r="E383" s="1928"/>
      <c r="F383" s="1928"/>
      <c r="G383" s="1928"/>
      <c r="H383" s="1928"/>
      <c r="I383" s="1928"/>
      <c r="J383" s="381"/>
      <c r="K383" s="392"/>
      <c r="L383" s="380"/>
      <c r="M383" s="381">
        <v>0</v>
      </c>
    </row>
    <row r="384" spans="1:13" x14ac:dyDescent="0.25">
      <c r="A384" s="392"/>
      <c r="B384" s="392"/>
      <c r="C384" s="393"/>
      <c r="D384" s="1927" t="s">
        <v>1298</v>
      </c>
      <c r="E384" s="1928"/>
      <c r="F384" s="1928"/>
      <c r="G384" s="1928"/>
      <c r="H384" s="1928"/>
      <c r="I384" s="1928"/>
      <c r="J384" s="381"/>
      <c r="K384" s="392"/>
      <c r="L384" s="380"/>
      <c r="M384" s="381"/>
    </row>
    <row r="385" spans="1:13" x14ac:dyDescent="0.25">
      <c r="A385" s="392"/>
      <c r="B385" s="392"/>
      <c r="C385" s="393"/>
      <c r="D385" s="1928" t="s">
        <v>1299</v>
      </c>
      <c r="E385" s="1928"/>
      <c r="F385" s="1928"/>
      <c r="G385" s="1928"/>
      <c r="H385" s="1928"/>
      <c r="I385" s="1928"/>
      <c r="J385" s="381"/>
      <c r="K385" s="392"/>
      <c r="L385" s="380"/>
      <c r="M385" s="381">
        <v>0</v>
      </c>
    </row>
    <row r="386" spans="1:13" x14ac:dyDescent="0.25">
      <c r="A386" s="392"/>
      <c r="B386" s="392"/>
      <c r="C386" s="393"/>
      <c r="D386" s="1928" t="s">
        <v>1300</v>
      </c>
      <c r="E386" s="1928"/>
      <c r="F386" s="1928"/>
      <c r="G386" s="1928"/>
      <c r="H386" s="1928"/>
      <c r="I386" s="1928"/>
      <c r="J386" s="381"/>
      <c r="K386" s="392"/>
      <c r="L386" s="380"/>
      <c r="M386" s="381">
        <v>0</v>
      </c>
    </row>
    <row r="387" spans="1:13" x14ac:dyDescent="0.25">
      <c r="A387" s="392"/>
      <c r="B387" s="392"/>
      <c r="C387" s="393"/>
      <c r="D387" s="1928" t="s">
        <v>1301</v>
      </c>
      <c r="E387" s="1928"/>
      <c r="F387" s="1928"/>
      <c r="G387" s="1928"/>
      <c r="H387" s="1928"/>
      <c r="I387" s="1928"/>
      <c r="J387" s="381"/>
      <c r="K387" s="392"/>
      <c r="L387" s="380"/>
      <c r="M387" s="381">
        <v>0</v>
      </c>
    </row>
    <row r="388" spans="1:13" x14ac:dyDescent="0.25">
      <c r="A388" s="392"/>
      <c r="B388" s="392"/>
      <c r="C388" s="393"/>
      <c r="D388" s="1927" t="s">
        <v>1297</v>
      </c>
      <c r="E388" s="1928"/>
      <c r="F388" s="1928"/>
      <c r="G388" s="1928"/>
      <c r="H388" s="1928"/>
      <c r="I388" s="1928"/>
      <c r="J388" s="381"/>
      <c r="K388" s="392"/>
      <c r="L388" s="380"/>
      <c r="M388" s="381"/>
    </row>
    <row r="389" spans="1:13" x14ac:dyDescent="0.25">
      <c r="A389" s="392"/>
      <c r="B389" s="392"/>
      <c r="C389" s="393"/>
      <c r="D389" s="1928" t="s">
        <v>1302</v>
      </c>
      <c r="E389" s="1928"/>
      <c r="F389" s="1928"/>
      <c r="G389" s="1928"/>
      <c r="H389" s="1928"/>
      <c r="I389" s="1928"/>
      <c r="J389" s="381"/>
      <c r="K389" s="392"/>
      <c r="L389" s="380"/>
      <c r="M389" s="381">
        <v>0</v>
      </c>
    </row>
    <row r="390" spans="1:13" x14ac:dyDescent="0.25">
      <c r="A390" s="392"/>
      <c r="B390" s="392"/>
      <c r="C390" s="393"/>
      <c r="D390" s="1928" t="s">
        <v>1303</v>
      </c>
      <c r="E390" s="1928"/>
      <c r="F390" s="1928"/>
      <c r="G390" s="1928"/>
      <c r="H390" s="1928"/>
      <c r="I390" s="1928"/>
      <c r="J390" s="381"/>
      <c r="K390" s="392"/>
      <c r="L390" s="380"/>
      <c r="M390" s="381">
        <v>0</v>
      </c>
    </row>
    <row r="391" spans="1:13" x14ac:dyDescent="0.25">
      <c r="A391" s="392"/>
      <c r="B391" s="392"/>
      <c r="C391" s="393"/>
      <c r="D391" s="1928" t="s">
        <v>1304</v>
      </c>
      <c r="E391" s="1928"/>
      <c r="F391" s="1928"/>
      <c r="G391" s="1928"/>
      <c r="H391" s="1928"/>
      <c r="I391" s="1928"/>
      <c r="J391" s="381"/>
      <c r="K391" s="392"/>
      <c r="L391" s="380"/>
      <c r="M391" s="381">
        <v>0</v>
      </c>
    </row>
    <row r="392" spans="1:13" x14ac:dyDescent="0.25">
      <c r="A392" s="392"/>
      <c r="B392" s="392"/>
      <c r="C392" s="393"/>
      <c r="D392" s="1928" t="s">
        <v>1322</v>
      </c>
      <c r="E392" s="1928"/>
      <c r="F392" s="1928"/>
      <c r="G392" s="1928"/>
      <c r="H392" s="1928"/>
      <c r="I392" s="1928"/>
      <c r="J392" s="381"/>
      <c r="K392" s="392"/>
      <c r="L392" s="380"/>
      <c r="M392" s="381">
        <v>0</v>
      </c>
    </row>
    <row r="393" spans="1:13" x14ac:dyDescent="0.25">
      <c r="A393" s="392"/>
      <c r="B393" s="392"/>
      <c r="C393" s="393"/>
      <c r="D393" s="1928" t="s">
        <v>1323</v>
      </c>
      <c r="E393" s="1928"/>
      <c r="F393" s="1928"/>
      <c r="G393" s="1928"/>
      <c r="H393" s="1928"/>
      <c r="I393" s="1928"/>
      <c r="J393" s="381"/>
      <c r="K393" s="392"/>
      <c r="L393" s="380"/>
      <c r="M393" s="381">
        <v>0</v>
      </c>
    </row>
    <row r="394" spans="1:13" x14ac:dyDescent="0.25">
      <c r="A394" s="392"/>
      <c r="B394" s="392"/>
      <c r="C394" s="393"/>
      <c r="D394" s="1928" t="s">
        <v>1324</v>
      </c>
      <c r="E394" s="1928"/>
      <c r="F394" s="1928"/>
      <c r="G394" s="1928"/>
      <c r="H394" s="1928"/>
      <c r="I394" s="1928"/>
      <c r="J394" s="381"/>
      <c r="K394" s="392"/>
      <c r="L394" s="380"/>
      <c r="M394" s="381">
        <v>0</v>
      </c>
    </row>
    <row r="396" spans="1:13" x14ac:dyDescent="0.25">
      <c r="A396" s="389"/>
      <c r="B396" s="389"/>
      <c r="C396" s="390"/>
      <c r="D396" s="1926" t="s">
        <v>1570</v>
      </c>
      <c r="E396" s="1926"/>
      <c r="F396" s="1926"/>
      <c r="G396" s="1926"/>
      <c r="H396" s="1926"/>
      <c r="I396" s="1926"/>
      <c r="J396" s="384"/>
      <c r="K396" s="389"/>
      <c r="L396" s="391"/>
      <c r="M396" s="384">
        <v>1119683.33</v>
      </c>
    </row>
    <row r="397" spans="1:13" x14ac:dyDescent="0.25">
      <c r="A397" s="392"/>
      <c r="B397" s="392"/>
      <c r="C397" s="393"/>
      <c r="D397" s="1927" t="s">
        <v>1294</v>
      </c>
      <c r="E397" s="1928"/>
      <c r="F397" s="1928"/>
      <c r="G397" s="1928"/>
      <c r="H397" s="1928"/>
      <c r="I397" s="1928"/>
      <c r="J397" s="381"/>
      <c r="K397" s="392"/>
      <c r="L397" s="380"/>
      <c r="M397" s="381"/>
    </row>
    <row r="398" spans="1:13" x14ac:dyDescent="0.25">
      <c r="A398" s="392"/>
      <c r="B398" s="392"/>
      <c r="C398" s="393"/>
      <c r="D398" s="1928" t="s">
        <v>1320</v>
      </c>
      <c r="E398" s="1928"/>
      <c r="F398" s="1928"/>
      <c r="G398" s="1928"/>
      <c r="H398" s="1928"/>
      <c r="I398" s="1928"/>
      <c r="J398" s="381"/>
      <c r="K398" s="392"/>
      <c r="L398" s="380"/>
      <c r="M398" s="381">
        <v>136000.9200000001</v>
      </c>
    </row>
    <row r="399" spans="1:13" x14ac:dyDescent="0.25">
      <c r="A399" s="392"/>
      <c r="B399" s="392"/>
      <c r="C399" s="393"/>
      <c r="D399" s="1927" t="s">
        <v>1294</v>
      </c>
      <c r="E399" s="1928"/>
      <c r="F399" s="1928"/>
      <c r="G399" s="1928"/>
      <c r="H399" s="1928"/>
      <c r="I399" s="1928"/>
      <c r="J399" s="381"/>
      <c r="K399" s="392"/>
      <c r="L399" s="380"/>
      <c r="M399" s="381"/>
    </row>
    <row r="400" spans="1:13" x14ac:dyDescent="0.25">
      <c r="A400" s="392"/>
      <c r="B400" s="392"/>
      <c r="C400" s="393"/>
      <c r="D400" s="1928" t="s">
        <v>1321</v>
      </c>
      <c r="E400" s="1928"/>
      <c r="F400" s="1928"/>
      <c r="G400" s="1928"/>
      <c r="H400" s="1928"/>
      <c r="I400" s="1928"/>
      <c r="J400" s="381"/>
      <c r="K400" s="392"/>
      <c r="L400" s="380"/>
      <c r="M400" s="381">
        <v>56038.83</v>
      </c>
    </row>
    <row r="401" spans="1:13" x14ac:dyDescent="0.25">
      <c r="A401" s="392"/>
      <c r="B401" s="392"/>
      <c r="C401" s="393"/>
      <c r="D401" s="1928" t="s">
        <v>1296</v>
      </c>
      <c r="E401" s="1928"/>
      <c r="F401" s="1928"/>
      <c r="G401" s="1928"/>
      <c r="H401" s="1928"/>
      <c r="I401" s="1928"/>
      <c r="J401" s="381"/>
      <c r="K401" s="392"/>
      <c r="L401" s="380"/>
      <c r="M401" s="381">
        <v>14726.999999999998</v>
      </c>
    </row>
    <row r="402" spans="1:13" x14ac:dyDescent="0.25">
      <c r="A402" s="392"/>
      <c r="B402" s="392"/>
      <c r="C402" s="393"/>
      <c r="D402" s="1927" t="s">
        <v>1297</v>
      </c>
      <c r="E402" s="1928"/>
      <c r="F402" s="1928"/>
      <c r="G402" s="1928"/>
      <c r="H402" s="1928"/>
      <c r="I402" s="1928"/>
      <c r="J402" s="381"/>
      <c r="K402" s="392"/>
      <c r="L402" s="380"/>
      <c r="M402" s="381"/>
    </row>
    <row r="403" spans="1:13" x14ac:dyDescent="0.25">
      <c r="A403" s="392"/>
      <c r="B403" s="392"/>
      <c r="C403" s="393"/>
      <c r="D403" s="1928" t="s">
        <v>1296</v>
      </c>
      <c r="E403" s="1928"/>
      <c r="F403" s="1928"/>
      <c r="G403" s="1928"/>
      <c r="H403" s="1928"/>
      <c r="I403" s="1928"/>
      <c r="J403" s="381"/>
      <c r="K403" s="392"/>
      <c r="L403" s="380"/>
      <c r="M403" s="381">
        <v>9852.6699999999983</v>
      </c>
    </row>
    <row r="404" spans="1:13" x14ac:dyDescent="0.25">
      <c r="A404" s="392"/>
      <c r="B404" s="392"/>
      <c r="C404" s="393"/>
      <c r="D404" s="1927" t="s">
        <v>1298</v>
      </c>
      <c r="E404" s="1928"/>
      <c r="F404" s="1928"/>
      <c r="G404" s="1928"/>
      <c r="H404" s="1928"/>
      <c r="I404" s="1928"/>
      <c r="J404" s="381"/>
      <c r="K404" s="392"/>
      <c r="L404" s="380"/>
      <c r="M404" s="381"/>
    </row>
    <row r="405" spans="1:13" x14ac:dyDescent="0.25">
      <c r="A405" s="392"/>
      <c r="B405" s="392"/>
      <c r="C405" s="393"/>
      <c r="D405" s="1928" t="s">
        <v>1299</v>
      </c>
      <c r="E405" s="1928"/>
      <c r="F405" s="1928"/>
      <c r="G405" s="1928"/>
      <c r="H405" s="1928"/>
      <c r="I405" s="1928"/>
      <c r="J405" s="381"/>
      <c r="K405" s="392"/>
      <c r="L405" s="380"/>
      <c r="M405" s="381">
        <v>4874.33</v>
      </c>
    </row>
    <row r="406" spans="1:13" x14ac:dyDescent="0.25">
      <c r="A406" s="392"/>
      <c r="B406" s="392"/>
      <c r="C406" s="393"/>
      <c r="D406" s="1928" t="s">
        <v>1300</v>
      </c>
      <c r="E406" s="1928"/>
      <c r="F406" s="1928"/>
      <c r="G406" s="1928"/>
      <c r="H406" s="1928"/>
      <c r="I406" s="1928"/>
      <c r="J406" s="381"/>
      <c r="K406" s="392"/>
      <c r="L406" s="380"/>
      <c r="M406" s="381">
        <v>0</v>
      </c>
    </row>
    <row r="407" spans="1:13" x14ac:dyDescent="0.25">
      <c r="A407" s="392"/>
      <c r="B407" s="392"/>
      <c r="C407" s="393"/>
      <c r="D407" s="1928" t="s">
        <v>1301</v>
      </c>
      <c r="E407" s="1928"/>
      <c r="F407" s="1928"/>
      <c r="G407" s="1928"/>
      <c r="H407" s="1928"/>
      <c r="I407" s="1928"/>
      <c r="J407" s="381"/>
      <c r="K407" s="392"/>
      <c r="L407" s="380"/>
      <c r="M407" s="381">
        <v>65235.090000000084</v>
      </c>
    </row>
    <row r="408" spans="1:13" x14ac:dyDescent="0.25">
      <c r="A408" s="392"/>
      <c r="B408" s="392"/>
      <c r="C408" s="393"/>
      <c r="D408" s="1927" t="s">
        <v>1297</v>
      </c>
      <c r="E408" s="1928"/>
      <c r="F408" s="1928"/>
      <c r="G408" s="1928"/>
      <c r="H408" s="1928"/>
      <c r="I408" s="1928"/>
      <c r="J408" s="381"/>
      <c r="K408" s="392"/>
      <c r="L408" s="380"/>
      <c r="M408" s="381"/>
    </row>
    <row r="409" spans="1:13" x14ac:dyDescent="0.25">
      <c r="A409" s="392"/>
      <c r="B409" s="392"/>
      <c r="C409" s="393"/>
      <c r="D409" s="1928" t="s">
        <v>1302</v>
      </c>
      <c r="E409" s="1928"/>
      <c r="F409" s="1928"/>
      <c r="G409" s="1928"/>
      <c r="H409" s="1928"/>
      <c r="I409" s="1928"/>
      <c r="J409" s="381"/>
      <c r="K409" s="392"/>
      <c r="L409" s="380"/>
      <c r="M409" s="381">
        <v>65235.090000000084</v>
      </c>
    </row>
    <row r="410" spans="1:13" x14ac:dyDescent="0.25">
      <c r="A410" s="392"/>
      <c r="B410" s="392"/>
      <c r="C410" s="393"/>
      <c r="D410" s="1928" t="s">
        <v>1303</v>
      </c>
      <c r="E410" s="1928"/>
      <c r="F410" s="1928"/>
      <c r="G410" s="1928"/>
      <c r="H410" s="1928"/>
      <c r="I410" s="1928"/>
      <c r="J410" s="381"/>
      <c r="K410" s="392"/>
      <c r="L410" s="380"/>
      <c r="M410" s="381">
        <v>0</v>
      </c>
    </row>
    <row r="411" spans="1:13" x14ac:dyDescent="0.25">
      <c r="A411" s="392"/>
      <c r="B411" s="392"/>
      <c r="C411" s="393"/>
      <c r="D411" s="1928" t="s">
        <v>1304</v>
      </c>
      <c r="E411" s="1928"/>
      <c r="F411" s="1928"/>
      <c r="G411" s="1928"/>
      <c r="H411" s="1928"/>
      <c r="I411" s="1928"/>
      <c r="J411" s="381"/>
      <c r="K411" s="392"/>
      <c r="L411" s="380"/>
      <c r="M411" s="381">
        <v>0</v>
      </c>
    </row>
    <row r="412" spans="1:13" x14ac:dyDescent="0.25">
      <c r="A412" s="392"/>
      <c r="B412" s="392"/>
      <c r="C412" s="393"/>
      <c r="D412" s="1928" t="s">
        <v>1305</v>
      </c>
      <c r="E412" s="1928"/>
      <c r="F412" s="1928"/>
      <c r="G412" s="1928"/>
      <c r="H412" s="1928"/>
      <c r="I412" s="1928"/>
      <c r="J412" s="381"/>
      <c r="K412" s="392"/>
      <c r="L412" s="380"/>
      <c r="M412" s="381">
        <v>60913.16</v>
      </c>
    </row>
    <row r="413" spans="1:13" x14ac:dyDescent="0.25">
      <c r="A413" s="392"/>
      <c r="B413" s="392"/>
      <c r="C413" s="393"/>
      <c r="D413" s="1928" t="s">
        <v>1306</v>
      </c>
      <c r="E413" s="1928"/>
      <c r="F413" s="1928"/>
      <c r="G413" s="1928"/>
      <c r="H413" s="1928"/>
      <c r="I413" s="1928"/>
      <c r="J413" s="381"/>
      <c r="K413" s="392"/>
      <c r="L413" s="380"/>
      <c r="M413" s="381">
        <v>60754.04</v>
      </c>
    </row>
    <row r="414" spans="1:13" x14ac:dyDescent="0.25">
      <c r="A414" s="392"/>
      <c r="B414" s="392"/>
      <c r="C414" s="393"/>
      <c r="D414" s="1928" t="s">
        <v>1307</v>
      </c>
      <c r="E414" s="1928"/>
      <c r="F414" s="1928"/>
      <c r="G414" s="1928"/>
      <c r="H414" s="1928"/>
      <c r="I414" s="1928"/>
      <c r="J414" s="381"/>
      <c r="K414" s="392"/>
      <c r="L414" s="380"/>
      <c r="M414" s="381">
        <v>33702.520000000004</v>
      </c>
    </row>
    <row r="415" spans="1:13" x14ac:dyDescent="0.25">
      <c r="A415" s="392"/>
      <c r="B415" s="392"/>
      <c r="C415" s="393"/>
      <c r="D415" s="1928" t="s">
        <v>1331</v>
      </c>
      <c r="E415" s="1928"/>
      <c r="F415" s="1928"/>
      <c r="G415" s="1928"/>
      <c r="H415" s="1928"/>
      <c r="I415" s="1928"/>
      <c r="J415" s="381"/>
      <c r="K415" s="392"/>
      <c r="L415" s="380"/>
      <c r="M415" s="381">
        <v>889225.85000000009</v>
      </c>
    </row>
    <row r="416" spans="1:13" x14ac:dyDescent="0.25">
      <c r="A416" s="392"/>
      <c r="B416" s="392"/>
      <c r="C416" s="393"/>
      <c r="D416" s="1927" t="s">
        <v>1294</v>
      </c>
      <c r="E416" s="1928"/>
      <c r="F416" s="1928"/>
      <c r="G416" s="1928"/>
      <c r="H416" s="1928"/>
      <c r="I416" s="1928"/>
      <c r="J416" s="381"/>
      <c r="K416" s="392"/>
      <c r="L416" s="380"/>
      <c r="M416" s="381"/>
    </row>
    <row r="417" spans="1:13" x14ac:dyDescent="0.25">
      <c r="A417" s="392"/>
      <c r="B417" s="392"/>
      <c r="C417" s="393"/>
      <c r="D417" s="1928" t="s">
        <v>1308</v>
      </c>
      <c r="E417" s="1928"/>
      <c r="F417" s="1928"/>
      <c r="G417" s="1928"/>
      <c r="H417" s="1928"/>
      <c r="I417" s="1928"/>
      <c r="J417" s="381"/>
      <c r="K417" s="392"/>
      <c r="L417" s="380"/>
      <c r="M417" s="381">
        <v>889225.85000000009</v>
      </c>
    </row>
    <row r="418" spans="1:13" x14ac:dyDescent="0.25">
      <c r="A418" s="392"/>
      <c r="B418" s="392"/>
      <c r="C418" s="393"/>
      <c r="D418" s="1928" t="s">
        <v>1309</v>
      </c>
      <c r="E418" s="1928"/>
      <c r="F418" s="1928"/>
      <c r="G418" s="1928"/>
      <c r="H418" s="1928"/>
      <c r="I418" s="1928"/>
      <c r="J418" s="381"/>
      <c r="K418" s="392"/>
      <c r="L418" s="380"/>
      <c r="M418" s="381">
        <v>0</v>
      </c>
    </row>
    <row r="419" spans="1:13" x14ac:dyDescent="0.25">
      <c r="A419" s="392"/>
      <c r="B419" s="392"/>
      <c r="C419" s="393"/>
      <c r="D419" s="1928" t="s">
        <v>1332</v>
      </c>
      <c r="E419" s="1928"/>
      <c r="F419" s="1928"/>
      <c r="G419" s="1928"/>
      <c r="H419" s="1928"/>
      <c r="I419" s="1928"/>
      <c r="J419" s="381"/>
      <c r="K419" s="392"/>
      <c r="L419" s="380"/>
      <c r="M419" s="381">
        <v>0</v>
      </c>
    </row>
    <row r="420" spans="1:13" x14ac:dyDescent="0.25">
      <c r="A420" s="392"/>
      <c r="B420" s="392"/>
      <c r="C420" s="393"/>
      <c r="D420" s="1926" t="s">
        <v>1313</v>
      </c>
      <c r="E420" s="1928"/>
      <c r="F420" s="1928"/>
      <c r="G420" s="1928"/>
      <c r="H420" s="1928"/>
      <c r="I420" s="1928"/>
      <c r="J420" s="381"/>
      <c r="K420" s="392"/>
      <c r="L420" s="380"/>
      <c r="M420" s="381"/>
    </row>
    <row r="421" spans="1:13" x14ac:dyDescent="0.25">
      <c r="A421" s="392"/>
      <c r="B421" s="392"/>
      <c r="C421" s="393"/>
      <c r="D421" s="1928" t="s">
        <v>1314</v>
      </c>
      <c r="E421" s="1928"/>
      <c r="F421" s="1928"/>
      <c r="G421" s="1928"/>
      <c r="H421" s="1928"/>
      <c r="I421" s="1928"/>
      <c r="J421" s="381"/>
      <c r="K421" s="392"/>
      <c r="L421" s="380"/>
      <c r="M421" s="381">
        <v>56363.029999999992</v>
      </c>
    </row>
    <row r="422" spans="1:13" x14ac:dyDescent="0.25">
      <c r="A422" s="392"/>
      <c r="B422" s="392"/>
      <c r="C422" s="393"/>
      <c r="D422" s="1928" t="s">
        <v>1315</v>
      </c>
      <c r="E422" s="1928"/>
      <c r="F422" s="1928"/>
      <c r="G422" s="1928"/>
      <c r="H422" s="1928"/>
      <c r="I422" s="1928"/>
      <c r="J422" s="381"/>
      <c r="K422" s="392"/>
      <c r="L422" s="380"/>
      <c r="M422" s="381">
        <v>889225.85000000009</v>
      </c>
    </row>
    <row r="423" spans="1:13" x14ac:dyDescent="0.25">
      <c r="A423" s="392"/>
      <c r="B423" s="392"/>
      <c r="C423" s="393"/>
      <c r="D423" s="1928" t="s">
        <v>1316</v>
      </c>
      <c r="E423" s="1928"/>
      <c r="F423" s="1928"/>
      <c r="G423" s="1944"/>
      <c r="H423" s="383">
        <v>115.9148644</v>
      </c>
      <c r="I423" s="392"/>
      <c r="J423" s="392"/>
      <c r="K423" s="392"/>
      <c r="L423" s="392"/>
      <c r="M423" s="392"/>
    </row>
    <row r="424" spans="1:13" x14ac:dyDescent="0.25">
      <c r="A424" s="392"/>
      <c r="B424" s="392"/>
      <c r="C424" s="393"/>
      <c r="D424" s="1928" t="s">
        <v>1317</v>
      </c>
      <c r="E424" s="1928"/>
      <c r="F424" s="1928"/>
      <c r="G424" s="1944"/>
      <c r="H424" s="383">
        <v>8.2955535999999999</v>
      </c>
      <c r="I424" s="392"/>
      <c r="J424" s="392"/>
      <c r="K424" s="392"/>
      <c r="L424" s="392"/>
      <c r="M424" s="392"/>
    </row>
    <row r="425" spans="1:13" x14ac:dyDescent="0.25">
      <c r="K425" t="s">
        <v>671</v>
      </c>
    </row>
    <row r="426" spans="1:13" x14ac:dyDescent="0.25">
      <c r="I426" s="115"/>
      <c r="K426" t="s">
        <v>672</v>
      </c>
      <c r="L426" s="115"/>
      <c r="M426" s="115">
        <f>M327+M347</f>
        <v>230457.47999999998</v>
      </c>
    </row>
    <row r="427" spans="1:13" x14ac:dyDescent="0.25">
      <c r="I427" s="30"/>
      <c r="K427" t="s">
        <v>673</v>
      </c>
      <c r="L427" s="30"/>
      <c r="M427" s="116">
        <f>M367</f>
        <v>889225.85000000009</v>
      </c>
    </row>
    <row r="428" spans="1:13" x14ac:dyDescent="0.25">
      <c r="I428" s="30"/>
      <c r="K428" t="s">
        <v>674</v>
      </c>
      <c r="L428" s="30"/>
      <c r="M428" s="30">
        <v>0</v>
      </c>
    </row>
    <row r="430" spans="1:13" x14ac:dyDescent="0.25">
      <c r="D430" s="1908" t="s">
        <v>675</v>
      </c>
      <c r="E430" s="1908"/>
      <c r="F430" s="1908"/>
      <c r="G430" s="1908"/>
      <c r="H430" s="1908"/>
      <c r="I430" s="1908"/>
      <c r="J430" s="2051"/>
      <c r="K430" s="2051"/>
      <c r="L430" s="2051">
        <f>M426</f>
        <v>230457.47999999998</v>
      </c>
      <c r="M430" s="2051"/>
    </row>
    <row r="431" spans="1:13" x14ac:dyDescent="0.25">
      <c r="D431" s="1908" t="s">
        <v>676</v>
      </c>
      <c r="E431" s="1908"/>
      <c r="F431" s="1908"/>
      <c r="G431" s="1908"/>
      <c r="H431" s="1908"/>
      <c r="I431" s="269">
        <v>0</v>
      </c>
      <c r="J431" s="2051"/>
      <c r="K431" s="2051"/>
      <c r="L431" s="2051">
        <f>L430*K431</f>
        <v>0</v>
      </c>
      <c r="M431" s="2051"/>
    </row>
    <row r="432" spans="1:13" x14ac:dyDescent="0.25">
      <c r="D432" s="1908" t="s">
        <v>677</v>
      </c>
      <c r="E432" s="1908"/>
      <c r="F432" s="1908"/>
      <c r="G432" s="1908"/>
      <c r="H432" s="1908"/>
      <c r="I432" s="258"/>
      <c r="J432" s="2051"/>
      <c r="K432" s="2051"/>
      <c r="L432" s="2051">
        <f>L430+L431</f>
        <v>230457.47999999998</v>
      </c>
      <c r="M432" s="2051"/>
    </row>
    <row r="433" spans="1:13" x14ac:dyDescent="0.25">
      <c r="D433" s="1908" t="s">
        <v>678</v>
      </c>
      <c r="E433" s="1908"/>
      <c r="F433" s="1908"/>
      <c r="G433" s="1908"/>
      <c r="H433" s="1908"/>
      <c r="I433" s="270">
        <v>1.9E-2</v>
      </c>
      <c r="J433" s="2051"/>
      <c r="K433" s="2051"/>
      <c r="L433" s="2051">
        <f>ROUND(L432*I433,2)</f>
        <v>4378.6899999999996</v>
      </c>
      <c r="M433" s="2051"/>
    </row>
    <row r="434" spans="1:13" x14ac:dyDescent="0.25">
      <c r="D434" s="1908" t="s">
        <v>679</v>
      </c>
      <c r="E434" s="1908"/>
      <c r="F434" s="1908"/>
      <c r="G434" s="1908"/>
      <c r="H434" s="1908"/>
      <c r="I434" s="258"/>
      <c r="J434" s="2051"/>
      <c r="K434" s="2051"/>
      <c r="L434" s="2051">
        <f>L432+L433</f>
        <v>234836.16999999998</v>
      </c>
      <c r="M434" s="2051"/>
    </row>
    <row r="435" spans="1:13" x14ac:dyDescent="0.25">
      <c r="D435" s="1908" t="s">
        <v>680</v>
      </c>
      <c r="E435" s="1908"/>
      <c r="F435" s="1908"/>
      <c r="G435" s="1908"/>
      <c r="H435" s="1908"/>
      <c r="I435" s="258">
        <v>1</v>
      </c>
      <c r="J435" s="2051"/>
      <c r="K435" s="2051"/>
      <c r="L435" s="2051">
        <f>L434*I435</f>
        <v>234836.16999999998</v>
      </c>
      <c r="M435" s="2051"/>
    </row>
    <row r="436" spans="1:13" x14ac:dyDescent="0.25">
      <c r="D436" s="1908" t="s">
        <v>681</v>
      </c>
      <c r="E436" s="1908"/>
      <c r="F436" s="1908"/>
      <c r="G436" s="1908"/>
      <c r="H436" s="1908"/>
      <c r="I436" s="258">
        <v>1</v>
      </c>
      <c r="J436" s="2051"/>
      <c r="K436" s="2051"/>
      <c r="L436" s="2051">
        <f>L435*I436</f>
        <v>234836.16999999998</v>
      </c>
      <c r="M436" s="2051"/>
    </row>
    <row r="437" spans="1:13" x14ac:dyDescent="0.25">
      <c r="D437" s="1974" t="s">
        <v>682</v>
      </c>
      <c r="E437" s="1974"/>
      <c r="F437" s="1974"/>
      <c r="G437" s="1974"/>
      <c r="H437" s="1974"/>
      <c r="I437" s="257">
        <v>0.995</v>
      </c>
      <c r="J437" s="2052"/>
      <c r="K437" s="2052"/>
      <c r="L437" s="2052">
        <f>ROUND((L436*I437),2)</f>
        <v>233661.99</v>
      </c>
      <c r="M437" s="2052"/>
    </row>
    <row r="438" spans="1:13" x14ac:dyDescent="0.25">
      <c r="D438" s="1908" t="s">
        <v>683</v>
      </c>
      <c r="E438" s="1908"/>
      <c r="F438" s="1908"/>
      <c r="G438" s="1908"/>
      <c r="H438" s="1908"/>
      <c r="I438" s="258"/>
      <c r="J438" s="2051"/>
      <c r="K438" s="2051"/>
      <c r="L438" s="2051">
        <f>ROUND((M427),2)</f>
        <v>889225.85</v>
      </c>
      <c r="M438" s="2051"/>
    </row>
    <row r="439" spans="1:13" x14ac:dyDescent="0.25">
      <c r="D439" s="1974" t="s">
        <v>684</v>
      </c>
      <c r="E439" s="1974"/>
      <c r="F439" s="1974"/>
      <c r="G439" s="1974"/>
      <c r="H439" s="1974"/>
      <c r="I439" s="257">
        <v>0.995</v>
      </c>
      <c r="J439" s="2052"/>
      <c r="K439" s="2052"/>
      <c r="L439" s="2052">
        <f>ROUND((L438*I439),2)</f>
        <v>884779.72</v>
      </c>
      <c r="M439" s="2052"/>
    </row>
    <row r="440" spans="1:13" x14ac:dyDescent="0.25">
      <c r="D440" s="1908" t="s">
        <v>685</v>
      </c>
      <c r="E440" s="1908"/>
      <c r="F440" s="1908"/>
      <c r="G440" s="1908"/>
      <c r="H440" s="1908"/>
      <c r="I440" s="258"/>
      <c r="J440" s="2051"/>
      <c r="K440" s="2051"/>
      <c r="L440" s="2051">
        <f>L428</f>
        <v>0</v>
      </c>
      <c r="M440" s="2051"/>
    </row>
    <row r="441" spans="1:13" x14ac:dyDescent="0.25">
      <c r="D441" s="1908" t="s">
        <v>686</v>
      </c>
      <c r="E441" s="1908"/>
      <c r="F441" s="1908"/>
      <c r="G441" s="1908"/>
      <c r="H441" s="1908"/>
      <c r="I441" s="258">
        <v>1</v>
      </c>
      <c r="J441" s="2051"/>
      <c r="K441" s="2051"/>
      <c r="L441" s="2051">
        <f>L440*K441</f>
        <v>0</v>
      </c>
      <c r="M441" s="2051"/>
    </row>
    <row r="442" spans="1:13" x14ac:dyDescent="0.25">
      <c r="D442" s="1908" t="s">
        <v>687</v>
      </c>
      <c r="E442" s="1908"/>
      <c r="F442" s="1908"/>
      <c r="G442" s="1908"/>
      <c r="H442" s="1908"/>
      <c r="I442" s="258">
        <v>1</v>
      </c>
      <c r="J442" s="2051"/>
      <c r="K442" s="2051"/>
      <c r="L442" s="2051">
        <f>L441*K442</f>
        <v>0</v>
      </c>
      <c r="M442" s="2051"/>
    </row>
    <row r="443" spans="1:13" x14ac:dyDescent="0.25">
      <c r="D443" s="1974" t="s">
        <v>688</v>
      </c>
      <c r="E443" s="1974"/>
      <c r="F443" s="1974"/>
      <c r="G443" s="1974"/>
      <c r="H443" s="1974"/>
      <c r="I443" s="257">
        <v>0.995</v>
      </c>
      <c r="J443" s="2052"/>
      <c r="K443" s="2052"/>
      <c r="L443" s="2052">
        <f>L442*I443</f>
        <v>0</v>
      </c>
      <c r="M443" s="2052"/>
    </row>
    <row r="444" spans="1:13" x14ac:dyDescent="0.25">
      <c r="D444" s="1974" t="s">
        <v>689</v>
      </c>
      <c r="E444" s="1974"/>
      <c r="F444" s="1974"/>
      <c r="G444" s="1974"/>
      <c r="H444" s="1974"/>
      <c r="I444" s="258"/>
      <c r="J444" s="2052"/>
      <c r="K444" s="2052"/>
      <c r="L444" s="2052">
        <f>ROUND((L437+L439+L443),2)</f>
        <v>1118441.71</v>
      </c>
      <c r="M444" s="2052"/>
    </row>
    <row r="447" spans="1:13" x14ac:dyDescent="0.25">
      <c r="A447" s="50"/>
      <c r="B447" s="50"/>
      <c r="C447" s="1930" t="s">
        <v>216</v>
      </c>
      <c r="D447" s="1930"/>
      <c r="E447" s="1980" t="s">
        <v>169</v>
      </c>
      <c r="F447" s="1980"/>
      <c r="G447" s="1980"/>
      <c r="H447" s="1980"/>
      <c r="I447" s="1980"/>
      <c r="J447" s="66" t="str">
        <f>IF([8]Source!AB15&lt;&gt;"", [8]Source!AB15," ")</f>
        <v xml:space="preserve"> </v>
      </c>
      <c r="K447" s="66" t="s">
        <v>170</v>
      </c>
      <c r="L447" s="50"/>
    </row>
    <row r="448" spans="1:13" x14ac:dyDescent="0.25">
      <c r="A448" s="50"/>
      <c r="B448" s="50"/>
      <c r="C448" s="50"/>
      <c r="D448" s="50"/>
      <c r="E448" s="1911" t="s">
        <v>55</v>
      </c>
      <c r="F448" s="1911"/>
      <c r="G448" s="1911"/>
      <c r="H448" s="1911"/>
      <c r="I448" s="1911"/>
      <c r="J448" s="50"/>
      <c r="K448" s="50"/>
      <c r="L448" s="50"/>
    </row>
    <row r="449" spans="1:13" x14ac:dyDescent="0.25">
      <c r="A449" s="50"/>
      <c r="B449" s="50"/>
      <c r="C449" s="50"/>
      <c r="D449" s="50"/>
      <c r="E449" s="50"/>
      <c r="F449" s="50"/>
      <c r="G449" s="50"/>
      <c r="H449" s="50"/>
      <c r="I449" s="50"/>
      <c r="J449" s="50"/>
      <c r="K449" s="50"/>
      <c r="L449" s="50"/>
    </row>
    <row r="450" spans="1:13" x14ac:dyDescent="0.25">
      <c r="A450" s="50"/>
      <c r="B450" s="50"/>
      <c r="C450" s="1930" t="s">
        <v>217</v>
      </c>
      <c r="D450" s="1930"/>
      <c r="E450" s="1980" t="s">
        <v>541</v>
      </c>
      <c r="F450" s="1980"/>
      <c r="G450" s="1980"/>
      <c r="H450" s="1980"/>
      <c r="I450" s="1980"/>
      <c r="J450" s="66" t="str">
        <f>IF([8]Source!AF15&lt;&gt;"", [8]Source!AF15," ")</f>
        <v xml:space="preserve"> </v>
      </c>
      <c r="K450" s="66" t="s">
        <v>968</v>
      </c>
      <c r="L450" s="50"/>
    </row>
    <row r="451" spans="1:13" x14ac:dyDescent="0.25">
      <c r="A451" s="50"/>
      <c r="B451" s="50"/>
      <c r="C451" s="50"/>
      <c r="D451" s="50"/>
      <c r="E451" s="1911" t="s">
        <v>55</v>
      </c>
      <c r="F451" s="1911"/>
      <c r="G451" s="1911"/>
      <c r="H451" s="1911"/>
      <c r="I451" s="1911"/>
      <c r="J451" s="50"/>
      <c r="K451" s="50"/>
      <c r="L451" s="50"/>
    </row>
    <row r="455" spans="1:13" ht="18" x14ac:dyDescent="0.25">
      <c r="A455" s="82"/>
      <c r="B455" s="491" t="s">
        <v>690</v>
      </c>
      <c r="C455" s="82"/>
      <c r="D455" s="82"/>
      <c r="E455" s="82"/>
      <c r="F455" s="82"/>
      <c r="G455" s="82"/>
      <c r="H455" s="82"/>
      <c r="I455" s="82"/>
      <c r="J455" s="82"/>
      <c r="K455" s="82"/>
      <c r="L455" s="82"/>
      <c r="M455" s="82"/>
    </row>
    <row r="456" spans="1:13" ht="18" x14ac:dyDescent="0.25">
      <c r="A456" s="492"/>
      <c r="B456" s="493" t="s">
        <v>391</v>
      </c>
      <c r="C456" s="494"/>
      <c r="D456" s="494"/>
      <c r="E456" s="494"/>
      <c r="F456" s="494"/>
      <c r="G456" s="494"/>
      <c r="H456" s="494"/>
      <c r="I456" s="494"/>
      <c r="J456" s="494"/>
      <c r="K456" s="494"/>
      <c r="L456" s="494"/>
      <c r="M456" s="82"/>
    </row>
    <row r="457" spans="1:13" x14ac:dyDescent="0.25">
      <c r="A457" s="492"/>
      <c r="B457" s="495"/>
      <c r="C457" s="492"/>
      <c r="D457" s="492"/>
      <c r="E457" s="496"/>
      <c r="F457" s="496" t="s">
        <v>166</v>
      </c>
      <c r="G457" s="492"/>
      <c r="H457" s="497"/>
      <c r="I457" s="497"/>
      <c r="J457" s="82" t="s">
        <v>198</v>
      </c>
      <c r="K457" s="492"/>
      <c r="L457" s="492"/>
      <c r="M457" s="82"/>
    </row>
    <row r="458" spans="1:13" x14ac:dyDescent="0.25">
      <c r="A458" s="498"/>
      <c r="B458" s="498"/>
      <c r="C458" s="498"/>
      <c r="D458" s="498"/>
      <c r="E458" s="498"/>
      <c r="F458" s="498"/>
      <c r="G458" s="498"/>
      <c r="H458" s="498"/>
      <c r="I458" s="498"/>
      <c r="J458" s="498"/>
      <c r="K458" s="498"/>
      <c r="L458" s="498"/>
      <c r="M458" s="82"/>
    </row>
    <row r="459" spans="1:13" x14ac:dyDescent="0.25">
      <c r="A459" s="82"/>
      <c r="B459" s="82"/>
      <c r="C459" s="82"/>
      <c r="D459" s="82"/>
      <c r="E459" s="82"/>
      <c r="F459" s="82"/>
      <c r="G459" s="82"/>
      <c r="H459" s="82"/>
      <c r="I459" s="82"/>
      <c r="J459" s="82"/>
      <c r="K459" s="82"/>
      <c r="L459" s="82"/>
      <c r="M459" s="82"/>
    </row>
    <row r="460" spans="1:13" ht="18" x14ac:dyDescent="0.25">
      <c r="A460" s="82"/>
      <c r="B460" s="493" t="s">
        <v>391</v>
      </c>
      <c r="C460" s="494"/>
      <c r="D460" s="494"/>
      <c r="E460" s="494"/>
      <c r="F460" s="494"/>
      <c r="G460" s="494"/>
      <c r="H460" s="494"/>
      <c r="I460" s="494"/>
      <c r="J460" s="82"/>
      <c r="K460" s="82"/>
      <c r="L460" s="82"/>
      <c r="M460" s="82"/>
    </row>
    <row r="461" spans="1:13" x14ac:dyDescent="0.25">
      <c r="A461" s="82"/>
      <c r="B461" s="495"/>
      <c r="C461" s="492"/>
      <c r="D461" s="492"/>
      <c r="E461" s="496"/>
      <c r="F461" s="496" t="s">
        <v>166</v>
      </c>
      <c r="G461" s="492"/>
      <c r="H461" s="497"/>
      <c r="I461" s="497"/>
      <c r="J461" s="497" t="s">
        <v>198</v>
      </c>
      <c r="K461" s="82"/>
      <c r="L461" s="82"/>
      <c r="M461" s="82"/>
    </row>
    <row r="462" spans="1:13" x14ac:dyDescent="0.25">
      <c r="A462" s="82"/>
      <c r="B462" s="82"/>
      <c r="C462" s="82"/>
      <c r="D462" s="82"/>
      <c r="E462" s="82"/>
      <c r="F462" s="82"/>
      <c r="G462" s="82"/>
      <c r="H462" s="82"/>
      <c r="I462" s="82"/>
      <c r="J462" s="82"/>
      <c r="K462" s="82"/>
      <c r="L462" s="82"/>
      <c r="M462" s="82"/>
    </row>
  </sheetData>
  <mergeCells count="357">
    <mergeCell ref="D339:I339"/>
    <mergeCell ref="D344:I344"/>
    <mergeCell ref="D354:I354"/>
    <mergeCell ref="D348:I348"/>
    <mergeCell ref="D350:I350"/>
    <mergeCell ref="D355:I355"/>
    <mergeCell ref="D343:I343"/>
    <mergeCell ref="D345:I345"/>
    <mergeCell ref="D363:I363"/>
    <mergeCell ref="D340:I340"/>
    <mergeCell ref="D342:I342"/>
    <mergeCell ref="D341:I341"/>
    <mergeCell ref="D347:I347"/>
    <mergeCell ref="D349:I349"/>
    <mergeCell ref="D351:I351"/>
    <mergeCell ref="D353:I353"/>
    <mergeCell ref="D356:I356"/>
    <mergeCell ref="D357:I357"/>
    <mergeCell ref="D358:I358"/>
    <mergeCell ref="D359:I359"/>
    <mergeCell ref="D352:I352"/>
    <mergeCell ref="D367:I367"/>
    <mergeCell ref="D368:I368"/>
    <mergeCell ref="D369:I369"/>
    <mergeCell ref="D391:I391"/>
    <mergeCell ref="D411:I411"/>
    <mergeCell ref="D416:I416"/>
    <mergeCell ref="D423:G423"/>
    <mergeCell ref="D424:G424"/>
    <mergeCell ref="D360:I360"/>
    <mergeCell ref="D361:I361"/>
    <mergeCell ref="D362:I362"/>
    <mergeCell ref="D364:I364"/>
    <mergeCell ref="D365:I365"/>
    <mergeCell ref="D370:I370"/>
    <mergeCell ref="D372:I372"/>
    <mergeCell ref="D373:I373"/>
    <mergeCell ref="D374:I374"/>
    <mergeCell ref="D375:I375"/>
    <mergeCell ref="D376:I376"/>
    <mergeCell ref="D377:I377"/>
    <mergeCell ref="D378:I378"/>
    <mergeCell ref="D379:I379"/>
    <mergeCell ref="D403:I403"/>
    <mergeCell ref="D404:I404"/>
    <mergeCell ref="D320:I320"/>
    <mergeCell ref="D321:G321"/>
    <mergeCell ref="D322:G322"/>
    <mergeCell ref="D328:I328"/>
    <mergeCell ref="D330:I330"/>
    <mergeCell ref="D332:I332"/>
    <mergeCell ref="D334:I334"/>
    <mergeCell ref="D336:I336"/>
    <mergeCell ref="D338:I338"/>
    <mergeCell ref="D329:I329"/>
    <mergeCell ref="D331:I331"/>
    <mergeCell ref="D333:I333"/>
    <mergeCell ref="D335:I335"/>
    <mergeCell ref="D337:I337"/>
    <mergeCell ref="J292:K292"/>
    <mergeCell ref="L292:M292"/>
    <mergeCell ref="D305:I305"/>
    <mergeCell ref="D306:I306"/>
    <mergeCell ref="D307:I307"/>
    <mergeCell ref="D308:I308"/>
    <mergeCell ref="D309:I309"/>
    <mergeCell ref="D302:I302"/>
    <mergeCell ref="D303:I303"/>
    <mergeCell ref="D300:I300"/>
    <mergeCell ref="D301:I301"/>
    <mergeCell ref="J280:K280"/>
    <mergeCell ref="L280:M280"/>
    <mergeCell ref="J282:K282"/>
    <mergeCell ref="L282:M282"/>
    <mergeCell ref="J284:K284"/>
    <mergeCell ref="L284:M284"/>
    <mergeCell ref="J286:K286"/>
    <mergeCell ref="L286:M286"/>
    <mergeCell ref="J288:K288"/>
    <mergeCell ref="L288:M288"/>
    <mergeCell ref="L270:M270"/>
    <mergeCell ref="D261:I261"/>
    <mergeCell ref="D246:I246"/>
    <mergeCell ref="D237:I237"/>
    <mergeCell ref="D258:I258"/>
    <mergeCell ref="D260:I260"/>
    <mergeCell ref="D248:I248"/>
    <mergeCell ref="D252:I252"/>
    <mergeCell ref="D250:I250"/>
    <mergeCell ref="D254:I254"/>
    <mergeCell ref="D256:I256"/>
    <mergeCell ref="D243:I243"/>
    <mergeCell ref="D244:I244"/>
    <mergeCell ref="D245:I245"/>
    <mergeCell ref="D247:I247"/>
    <mergeCell ref="D233:I233"/>
    <mergeCell ref="J233:K233"/>
    <mergeCell ref="L233:M233"/>
    <mergeCell ref="D235:I235"/>
    <mergeCell ref="J235:K235"/>
    <mergeCell ref="L235:M235"/>
    <mergeCell ref="D238:I238"/>
    <mergeCell ref="D264:G264"/>
    <mergeCell ref="D265:G265"/>
    <mergeCell ref="D249:I249"/>
    <mergeCell ref="D251:I251"/>
    <mergeCell ref="D253:I253"/>
    <mergeCell ref="D255:I255"/>
    <mergeCell ref="D257:I257"/>
    <mergeCell ref="D259:I259"/>
    <mergeCell ref="D221:I221"/>
    <mergeCell ref="D222:I222"/>
    <mergeCell ref="D223:I223"/>
    <mergeCell ref="D224:I224"/>
    <mergeCell ref="D225:G225"/>
    <mergeCell ref="D226:G226"/>
    <mergeCell ref="A229:M229"/>
    <mergeCell ref="D231:I231"/>
    <mergeCell ref="J231:K231"/>
    <mergeCell ref="L231:M231"/>
    <mergeCell ref="D211:I211"/>
    <mergeCell ref="D212:I212"/>
    <mergeCell ref="D213:I213"/>
    <mergeCell ref="D214:I214"/>
    <mergeCell ref="D215:I215"/>
    <mergeCell ref="D216:I216"/>
    <mergeCell ref="D217:I217"/>
    <mergeCell ref="D219:I219"/>
    <mergeCell ref="D220:I220"/>
    <mergeCell ref="L436:M436"/>
    <mergeCell ref="D437:H437"/>
    <mergeCell ref="J437:K437"/>
    <mergeCell ref="D288:I288"/>
    <mergeCell ref="D296:I296"/>
    <mergeCell ref="D325:I325"/>
    <mergeCell ref="D327:I327"/>
    <mergeCell ref="D319:I319"/>
    <mergeCell ref="D313:I313"/>
    <mergeCell ref="D315:I315"/>
    <mergeCell ref="D317:I317"/>
    <mergeCell ref="D311:I311"/>
    <mergeCell ref="D310:I310"/>
    <mergeCell ref="D312:I312"/>
    <mergeCell ref="D314:I314"/>
    <mergeCell ref="D316:I316"/>
    <mergeCell ref="D304:I304"/>
    <mergeCell ref="D295:I295"/>
    <mergeCell ref="D297:I297"/>
    <mergeCell ref="D298:I298"/>
    <mergeCell ref="D299:I299"/>
    <mergeCell ref="D318:I318"/>
    <mergeCell ref="J290:K290"/>
    <mergeCell ref="L290:M290"/>
    <mergeCell ref="D434:H434"/>
    <mergeCell ref="J434:K434"/>
    <mergeCell ref="L434:M434"/>
    <mergeCell ref="D442:H442"/>
    <mergeCell ref="J442:K442"/>
    <mergeCell ref="L442:M442"/>
    <mergeCell ref="D439:H439"/>
    <mergeCell ref="J439:K439"/>
    <mergeCell ref="L439:M439"/>
    <mergeCell ref="D440:H440"/>
    <mergeCell ref="J440:K440"/>
    <mergeCell ref="L440:M440"/>
    <mergeCell ref="D441:H441"/>
    <mergeCell ref="J441:K441"/>
    <mergeCell ref="L441:M441"/>
    <mergeCell ref="L437:M437"/>
    <mergeCell ref="D438:H438"/>
    <mergeCell ref="J438:K438"/>
    <mergeCell ref="L438:M438"/>
    <mergeCell ref="D435:H435"/>
    <mergeCell ref="J435:K435"/>
    <mergeCell ref="L435:M435"/>
    <mergeCell ref="D436:H436"/>
    <mergeCell ref="J436:K436"/>
    <mergeCell ref="E448:I448"/>
    <mergeCell ref="C450:D450"/>
    <mergeCell ref="E450:I450"/>
    <mergeCell ref="E451:I451"/>
    <mergeCell ref="D443:H443"/>
    <mergeCell ref="J443:K443"/>
    <mergeCell ref="L443:M443"/>
    <mergeCell ref="D444:H444"/>
    <mergeCell ref="J444:K444"/>
    <mergeCell ref="L444:M444"/>
    <mergeCell ref="C447:D447"/>
    <mergeCell ref="E447:I447"/>
    <mergeCell ref="L430:M430"/>
    <mergeCell ref="D431:H431"/>
    <mergeCell ref="J431:K431"/>
    <mergeCell ref="L431:M431"/>
    <mergeCell ref="D432:H432"/>
    <mergeCell ref="J432:K432"/>
    <mergeCell ref="L432:M432"/>
    <mergeCell ref="D430:I430"/>
    <mergeCell ref="J430:K430"/>
    <mergeCell ref="D433:H433"/>
    <mergeCell ref="J433:K433"/>
    <mergeCell ref="L433:M433"/>
    <mergeCell ref="D389:I389"/>
    <mergeCell ref="D390:I390"/>
    <mergeCell ref="D380:I380"/>
    <mergeCell ref="D381:I381"/>
    <mergeCell ref="D382:I382"/>
    <mergeCell ref="D387:I387"/>
    <mergeCell ref="D383:I383"/>
    <mergeCell ref="D384:I384"/>
    <mergeCell ref="D385:I385"/>
    <mergeCell ref="D386:I386"/>
    <mergeCell ref="D388:I388"/>
    <mergeCell ref="D392:I392"/>
    <mergeCell ref="D393:I393"/>
    <mergeCell ref="D394:I394"/>
    <mergeCell ref="D396:I396"/>
    <mergeCell ref="D397:I397"/>
    <mergeCell ref="D398:I398"/>
    <mergeCell ref="D399:I399"/>
    <mergeCell ref="D400:I400"/>
    <mergeCell ref="D401:I401"/>
    <mergeCell ref="D402:I402"/>
    <mergeCell ref="D56:I56"/>
    <mergeCell ref="J56:K56"/>
    <mergeCell ref="D177:I177"/>
    <mergeCell ref="D149:I149"/>
    <mergeCell ref="J149:K149"/>
    <mergeCell ref="L149:M149"/>
    <mergeCell ref="D169:I169"/>
    <mergeCell ref="J169:K169"/>
    <mergeCell ref="L169:M169"/>
    <mergeCell ref="J177:K177"/>
    <mergeCell ref="L177:M177"/>
    <mergeCell ref="L56:M56"/>
    <mergeCell ref="D115:I115"/>
    <mergeCell ref="J115:K115"/>
    <mergeCell ref="L115:M115"/>
    <mergeCell ref="D133:I133"/>
    <mergeCell ref="J133:K133"/>
    <mergeCell ref="L133:M133"/>
    <mergeCell ref="D75:I75"/>
    <mergeCell ref="J75:K75"/>
    <mergeCell ref="L75:M75"/>
    <mergeCell ref="D90:I90"/>
    <mergeCell ref="J90:K90"/>
    <mergeCell ref="L90:M90"/>
    <mergeCell ref="B33:B36"/>
    <mergeCell ref="A39:M39"/>
    <mergeCell ref="A41:M41"/>
    <mergeCell ref="B28:L28"/>
    <mergeCell ref="B29:L29"/>
    <mergeCell ref="A31:M31"/>
    <mergeCell ref="A32:B32"/>
    <mergeCell ref="C32:C36"/>
    <mergeCell ref="D32:D36"/>
    <mergeCell ref="E32:E36"/>
    <mergeCell ref="F32:H35"/>
    <mergeCell ref="I32:M35"/>
    <mergeCell ref="A33:A3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107:I107"/>
    <mergeCell ref="J107:K107"/>
    <mergeCell ref="L107:M107"/>
    <mergeCell ref="D240:I240"/>
    <mergeCell ref="D241:I241"/>
    <mergeCell ref="D242:I242"/>
    <mergeCell ref="D218:I218"/>
    <mergeCell ref="D239:I239"/>
    <mergeCell ref="D196:I196"/>
    <mergeCell ref="J196:K196"/>
    <mergeCell ref="L196:M196"/>
    <mergeCell ref="D198:I198"/>
    <mergeCell ref="D199:I199"/>
    <mergeCell ref="D200:I200"/>
    <mergeCell ref="D201:I201"/>
    <mergeCell ref="D202:I202"/>
    <mergeCell ref="D203:I203"/>
    <mergeCell ref="D204:I204"/>
    <mergeCell ref="D205:I205"/>
    <mergeCell ref="D206:I206"/>
    <mergeCell ref="D207:I207"/>
    <mergeCell ref="D208:I208"/>
    <mergeCell ref="D209:I209"/>
    <mergeCell ref="D210:I210"/>
    <mergeCell ref="J276:K276"/>
    <mergeCell ref="L276:M276"/>
    <mergeCell ref="D290:I290"/>
    <mergeCell ref="D292:I292"/>
    <mergeCell ref="D294:I294"/>
    <mergeCell ref="D274:I274"/>
    <mergeCell ref="D262:I262"/>
    <mergeCell ref="D263:I263"/>
    <mergeCell ref="D272:I272"/>
    <mergeCell ref="J272:K272"/>
    <mergeCell ref="L272:M272"/>
    <mergeCell ref="J274:K274"/>
    <mergeCell ref="L274:M274"/>
    <mergeCell ref="D276:I276"/>
    <mergeCell ref="D278:I278"/>
    <mergeCell ref="J278:K278"/>
    <mergeCell ref="L278:M278"/>
    <mergeCell ref="D282:I282"/>
    <mergeCell ref="D284:I284"/>
    <mergeCell ref="D286:I286"/>
    <mergeCell ref="D280:I280"/>
    <mergeCell ref="A268:M268"/>
    <mergeCell ref="D270:I270"/>
    <mergeCell ref="J270:K270"/>
    <mergeCell ref="D415:I415"/>
    <mergeCell ref="D417:I417"/>
    <mergeCell ref="D418:I418"/>
    <mergeCell ref="D419:I419"/>
    <mergeCell ref="D420:I420"/>
    <mergeCell ref="D421:I421"/>
    <mergeCell ref="D422:I422"/>
    <mergeCell ref="D405:I405"/>
    <mergeCell ref="D406:I406"/>
    <mergeCell ref="D407:I407"/>
    <mergeCell ref="D408:I408"/>
    <mergeCell ref="D409:I409"/>
    <mergeCell ref="D410:I410"/>
    <mergeCell ref="D412:I412"/>
    <mergeCell ref="D413:I413"/>
    <mergeCell ref="D414:I414"/>
  </mergeCells>
  <pageMargins left="0.19685039370078741" right="0.15748031496062992" top="0.39370078740157483" bottom="0.27559055118110237" header="0.23622047244094491" footer="0.23622047244094491"/>
  <pageSetup paperSize="9" scale="56"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9"/>
  <sheetViews>
    <sheetView view="pageBreakPreview" topLeftCell="A247"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ht="32.25" customHeight="1" x14ac:dyDescent="0.25">
      <c r="A9" s="1916" t="s">
        <v>95</v>
      </c>
      <c r="B9" s="1916"/>
      <c r="C9" s="1981" t="s">
        <v>2081</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2082</v>
      </c>
      <c r="L10" s="2283"/>
    </row>
    <row r="11" spans="1:12" ht="39" customHeight="1" x14ac:dyDescent="0.25">
      <c r="A11" s="1916" t="s">
        <v>98</v>
      </c>
      <c r="B11" s="1916"/>
      <c r="C11" s="1981" t="s">
        <v>2081</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2083</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50.25"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48.75" customHeight="1" x14ac:dyDescent="0.25">
      <c r="A17" s="1916" t="s">
        <v>103</v>
      </c>
      <c r="B17" s="1916"/>
      <c r="C17" s="1981" t="str">
        <f>CONCATENATE('ПНР ВЛЗ-10кВ'!G13," ",'титул '!K16)</f>
        <v>09-01-01 Реконструкция ВЛЗ-10 кВ, замена РЛКВ-10 кВ на оп. 12 ПС "Берендино (аб)" № 565, МО, Воскресенский р-н, с/п Ашитковское, д. Ворыпаево, СНТ "Ивушка", уч. 181, 50:29:0020112:764, 50:29:0020112:177</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27</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2130</v>
      </c>
      <c r="B31" s="2061"/>
      <c r="C31" s="2061"/>
      <c r="D31" s="2061"/>
      <c r="E31" s="2061"/>
      <c r="F31" s="2061"/>
      <c r="G31" s="2061"/>
      <c r="H31" s="2061"/>
      <c r="I31" s="2061"/>
      <c r="J31" s="2061"/>
      <c r="K31" s="2061"/>
      <c r="L31" s="2061"/>
      <c r="M31" s="2061"/>
    </row>
    <row r="32" spans="1:13" x14ac:dyDescent="0.25">
      <c r="A32" s="2062" t="s">
        <v>42</v>
      </c>
      <c r="B32" s="2071"/>
      <c r="C32" s="1946" t="s">
        <v>1262</v>
      </c>
      <c r="D32" s="1946" t="s">
        <v>44</v>
      </c>
      <c r="E32" s="1946" t="s">
        <v>45</v>
      </c>
      <c r="F32" s="1934" t="s">
        <v>1263</v>
      </c>
      <c r="G32" s="1935"/>
      <c r="H32" s="1949"/>
      <c r="I32" s="1934" t="s">
        <v>1264</v>
      </c>
      <c r="J32" s="1935"/>
      <c r="K32" s="1935"/>
      <c r="L32" s="1935"/>
      <c r="M32" s="1949"/>
    </row>
    <row r="33" spans="1:13" x14ac:dyDescent="0.25">
      <c r="A33" s="1946" t="s">
        <v>42</v>
      </c>
      <c r="B33" s="1946" t="s">
        <v>122</v>
      </c>
      <c r="C33" s="1947"/>
      <c r="D33" s="1947"/>
      <c r="E33" s="1947"/>
      <c r="F33" s="1937"/>
      <c r="G33" s="1938"/>
      <c r="H33" s="1950"/>
      <c r="I33" s="1957"/>
      <c r="J33" s="1938"/>
      <c r="K33" s="1938"/>
      <c r="L33" s="1938"/>
      <c r="M33" s="1950"/>
    </row>
    <row r="34" spans="1:13" x14ac:dyDescent="0.25">
      <c r="A34" s="1947"/>
      <c r="B34" s="1947"/>
      <c r="C34" s="1947"/>
      <c r="D34" s="1947"/>
      <c r="E34" s="1947"/>
      <c r="F34" s="1937"/>
      <c r="G34" s="1938"/>
      <c r="H34" s="1950"/>
      <c r="I34" s="1957"/>
      <c r="J34" s="1938"/>
      <c r="K34" s="1938"/>
      <c r="L34" s="1938"/>
      <c r="M34" s="1950"/>
    </row>
    <row r="35" spans="1:13" x14ac:dyDescent="0.25">
      <c r="A35" s="1947"/>
      <c r="B35" s="1947"/>
      <c r="C35" s="1947"/>
      <c r="D35" s="1947"/>
      <c r="E35" s="1947"/>
      <c r="F35" s="1940"/>
      <c r="G35" s="1941"/>
      <c r="H35" s="1951"/>
      <c r="I35" s="1958"/>
      <c r="J35" s="1941"/>
      <c r="K35" s="1941"/>
      <c r="L35" s="1941"/>
      <c r="M35" s="1951"/>
    </row>
    <row r="36" spans="1:13" ht="51" x14ac:dyDescent="0.25">
      <c r="A36" s="1948"/>
      <c r="B36" s="1948"/>
      <c r="C36" s="1948"/>
      <c r="D36" s="1948"/>
      <c r="E36" s="1948"/>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692</v>
      </c>
      <c r="B39" s="1943"/>
      <c r="C39" s="1943"/>
      <c r="D39" s="1943"/>
      <c r="E39" s="1943"/>
      <c r="F39" s="1943"/>
      <c r="G39" s="1943"/>
      <c r="H39" s="1943"/>
      <c r="I39" s="1943"/>
      <c r="J39" s="1943"/>
      <c r="K39" s="1943"/>
      <c r="L39" s="1943"/>
      <c r="M39" s="1943"/>
    </row>
    <row r="41" spans="1:13" ht="16.5" x14ac:dyDescent="0.25">
      <c r="A41" s="1943" t="s">
        <v>1537</v>
      </c>
      <c r="B41" s="1943"/>
      <c r="C41" s="1943"/>
      <c r="D41" s="1943"/>
      <c r="E41" s="1943"/>
      <c r="F41" s="1943"/>
      <c r="G41" s="1943"/>
      <c r="H41" s="1943"/>
      <c r="I41" s="1943"/>
      <c r="J41" s="1943"/>
      <c r="K41" s="1943"/>
      <c r="L41" s="1943"/>
      <c r="M41" s="1943"/>
    </row>
    <row r="42" spans="1:13" ht="57" x14ac:dyDescent="0.25">
      <c r="A42" s="378" t="s">
        <v>2017</v>
      </c>
      <c r="B42" s="378" t="s">
        <v>2017</v>
      </c>
      <c r="C42" s="56" t="s">
        <v>1538</v>
      </c>
      <c r="D42" s="56" t="s">
        <v>2155</v>
      </c>
      <c r="E42" s="379" t="s">
        <v>1539</v>
      </c>
      <c r="F42" s="380">
        <v>0.09</v>
      </c>
      <c r="G42" s="380"/>
      <c r="H42" s="380">
        <v>0.09</v>
      </c>
      <c r="I42" s="381"/>
      <c r="J42" s="407"/>
      <c r="K42" s="381"/>
      <c r="L42" s="407"/>
      <c r="M42" s="381"/>
    </row>
    <row r="43" spans="1:13" x14ac:dyDescent="0.25">
      <c r="A43" s="55"/>
      <c r="B43" s="55"/>
      <c r="C43" s="380">
        <v>1</v>
      </c>
      <c r="D43" s="55" t="s">
        <v>1276</v>
      </c>
      <c r="E43" s="379" t="s">
        <v>1257</v>
      </c>
      <c r="F43" s="383"/>
      <c r="G43" s="380"/>
      <c r="H43" s="383">
        <v>1.1664000000000001</v>
      </c>
      <c r="I43" s="380"/>
      <c r="J43" s="380"/>
      <c r="K43" s="380"/>
      <c r="L43" s="380"/>
      <c r="M43" s="384">
        <v>809.92000000000007</v>
      </c>
    </row>
    <row r="44" spans="1:13" x14ac:dyDescent="0.25">
      <c r="A44" s="56"/>
      <c r="B44" s="56"/>
      <c r="C44" s="56" t="s">
        <v>1541</v>
      </c>
      <c r="D44" s="56" t="s">
        <v>1542</v>
      </c>
      <c r="E44" s="379" t="s">
        <v>1344</v>
      </c>
      <c r="F44" s="380">
        <v>6.48</v>
      </c>
      <c r="G44" s="380"/>
      <c r="H44" s="380">
        <v>0.58320000000000005</v>
      </c>
      <c r="I44" s="381"/>
      <c r="J44" s="407"/>
      <c r="K44" s="381">
        <v>702.18</v>
      </c>
      <c r="L44" s="407"/>
      <c r="M44" s="381">
        <v>409.51</v>
      </c>
    </row>
    <row r="45" spans="1:13" x14ac:dyDescent="0.25">
      <c r="A45" s="56"/>
      <c r="B45" s="56"/>
      <c r="C45" s="56" t="s">
        <v>1543</v>
      </c>
      <c r="D45" s="61" t="s">
        <v>1544</v>
      </c>
      <c r="E45" s="385" t="s">
        <v>1344</v>
      </c>
      <c r="F45" s="386">
        <v>6.48</v>
      </c>
      <c r="G45" s="386"/>
      <c r="H45" s="386">
        <v>0.58320000000000005</v>
      </c>
      <c r="I45" s="387"/>
      <c r="J45" s="388"/>
      <c r="K45" s="387">
        <v>686.58</v>
      </c>
      <c r="L45" s="388"/>
      <c r="M45" s="387">
        <v>400.41</v>
      </c>
    </row>
    <row r="46" spans="1:13" x14ac:dyDescent="0.25">
      <c r="A46" s="56"/>
      <c r="B46" s="56"/>
      <c r="C46" s="56"/>
      <c r="D46" s="405" t="s">
        <v>1287</v>
      </c>
      <c r="E46" s="379"/>
      <c r="F46" s="380"/>
      <c r="G46" s="380"/>
      <c r="H46" s="380"/>
      <c r="I46" s="381"/>
      <c r="J46" s="407"/>
      <c r="K46" s="381"/>
      <c r="L46" s="407"/>
      <c r="M46" s="381">
        <v>809.92000000000007</v>
      </c>
    </row>
    <row r="47" spans="1:13" x14ac:dyDescent="0.25">
      <c r="A47" s="56"/>
      <c r="B47" s="56"/>
      <c r="C47" s="56"/>
      <c r="D47" s="56" t="s">
        <v>1288</v>
      </c>
      <c r="E47" s="379"/>
      <c r="F47" s="380"/>
      <c r="G47" s="380"/>
      <c r="H47" s="380"/>
      <c r="I47" s="381"/>
      <c r="J47" s="407"/>
      <c r="K47" s="381"/>
      <c r="L47" s="407"/>
      <c r="M47" s="381">
        <v>809.92000000000007</v>
      </c>
    </row>
    <row r="48" spans="1:13" ht="28.5" x14ac:dyDescent="0.25">
      <c r="A48" s="56"/>
      <c r="B48" s="56"/>
      <c r="C48" s="56" t="s">
        <v>1545</v>
      </c>
      <c r="D48" s="56" t="s">
        <v>1546</v>
      </c>
      <c r="E48" s="379" t="s">
        <v>49</v>
      </c>
      <c r="F48" s="380">
        <v>74</v>
      </c>
      <c r="G48" s="380"/>
      <c r="H48" s="380">
        <v>74</v>
      </c>
      <c r="I48" s="381"/>
      <c r="J48" s="407"/>
      <c r="K48" s="381"/>
      <c r="L48" s="407"/>
      <c r="M48" s="381">
        <v>599.34</v>
      </c>
    </row>
    <row r="49" spans="1:13" ht="28.5" x14ac:dyDescent="0.25">
      <c r="A49" s="61"/>
      <c r="B49" s="61"/>
      <c r="C49" s="61" t="s">
        <v>1547</v>
      </c>
      <c r="D49" s="61" t="s">
        <v>1548</v>
      </c>
      <c r="E49" s="385" t="s">
        <v>49</v>
      </c>
      <c r="F49" s="386">
        <v>36</v>
      </c>
      <c r="G49" s="386"/>
      <c r="H49" s="386">
        <v>36</v>
      </c>
      <c r="I49" s="387"/>
      <c r="J49" s="388"/>
      <c r="K49" s="387"/>
      <c r="L49" s="388"/>
      <c r="M49" s="387">
        <v>291.57</v>
      </c>
    </row>
    <row r="50" spans="1:13" x14ac:dyDescent="0.25">
      <c r="D50" s="1925" t="s">
        <v>52</v>
      </c>
      <c r="E50" s="1925"/>
      <c r="F50" s="1925"/>
      <c r="G50" s="1925"/>
      <c r="H50" s="1925"/>
      <c r="I50" s="1925"/>
      <c r="J50" s="1918">
        <v>18898.111111111113</v>
      </c>
      <c r="K50" s="1918"/>
      <c r="L50" s="1918">
        <v>1700.8300000000002</v>
      </c>
      <c r="M50" s="1918"/>
    </row>
    <row r="51" spans="1:13" ht="57" x14ac:dyDescent="0.25">
      <c r="A51" s="378" t="s">
        <v>2018</v>
      </c>
      <c r="B51" s="378" t="s">
        <v>2018</v>
      </c>
      <c r="C51" s="56" t="s">
        <v>1538</v>
      </c>
      <c r="D51" s="56" t="s">
        <v>2156</v>
      </c>
      <c r="E51" s="379" t="s">
        <v>1539</v>
      </c>
      <c r="F51" s="380">
        <v>0.03</v>
      </c>
      <c r="G51" s="380"/>
      <c r="H51" s="380">
        <v>0.03</v>
      </c>
      <c r="I51" s="381"/>
      <c r="J51" s="407"/>
      <c r="K51" s="381"/>
      <c r="L51" s="407"/>
      <c r="M51" s="381"/>
    </row>
    <row r="52" spans="1:13" ht="51" x14ac:dyDescent="0.25">
      <c r="C52" s="382" t="s">
        <v>1939</v>
      </c>
      <c r="D52" s="1919" t="s">
        <v>2159</v>
      </c>
      <c r="E52" s="1919"/>
      <c r="F52" s="1919"/>
      <c r="G52" s="1919"/>
      <c r="H52" s="1919"/>
      <c r="I52" s="1919"/>
      <c r="J52" s="1919"/>
      <c r="K52" s="1919"/>
      <c r="L52" s="1919"/>
      <c r="M52" s="1919"/>
    </row>
    <row r="53" spans="1:13" x14ac:dyDescent="0.25">
      <c r="A53" s="55"/>
      <c r="B53" s="55"/>
      <c r="C53" s="380">
        <v>1</v>
      </c>
      <c r="D53" s="55" t="s">
        <v>1276</v>
      </c>
      <c r="E53" s="379" t="s">
        <v>1257</v>
      </c>
      <c r="F53" s="383"/>
      <c r="G53" s="380"/>
      <c r="H53" s="383">
        <v>0.46655999999999997</v>
      </c>
      <c r="I53" s="380"/>
      <c r="J53" s="380"/>
      <c r="K53" s="380"/>
      <c r="L53" s="380"/>
      <c r="M53" s="384">
        <v>323.97000000000003</v>
      </c>
    </row>
    <row r="54" spans="1:13" x14ac:dyDescent="0.25">
      <c r="A54" s="56"/>
      <c r="B54" s="56"/>
      <c r="C54" s="56" t="s">
        <v>1541</v>
      </c>
      <c r="D54" s="56" t="s">
        <v>1542</v>
      </c>
      <c r="E54" s="379" t="s">
        <v>1344</v>
      </c>
      <c r="F54" s="380">
        <v>6.48</v>
      </c>
      <c r="G54" s="380">
        <v>1.2</v>
      </c>
      <c r="H54" s="380">
        <v>0.23327999999999999</v>
      </c>
      <c r="I54" s="381"/>
      <c r="J54" s="407"/>
      <c r="K54" s="381">
        <v>702.18</v>
      </c>
      <c r="L54" s="407"/>
      <c r="M54" s="381">
        <v>163.80000000000001</v>
      </c>
    </row>
    <row r="55" spans="1:13" x14ac:dyDescent="0.25">
      <c r="A55" s="56"/>
      <c r="B55" s="56"/>
      <c r="C55" s="56" t="s">
        <v>1543</v>
      </c>
      <c r="D55" s="61" t="s">
        <v>1544</v>
      </c>
      <c r="E55" s="385" t="s">
        <v>1344</v>
      </c>
      <c r="F55" s="386">
        <v>6.48</v>
      </c>
      <c r="G55" s="386">
        <v>1.2</v>
      </c>
      <c r="H55" s="386">
        <v>0.23327999999999999</v>
      </c>
      <c r="I55" s="387"/>
      <c r="J55" s="388"/>
      <c r="K55" s="387">
        <v>686.58</v>
      </c>
      <c r="L55" s="388"/>
      <c r="M55" s="387">
        <v>160.16999999999999</v>
      </c>
    </row>
    <row r="56" spans="1:13" x14ac:dyDescent="0.25">
      <c r="A56" s="56"/>
      <c r="B56" s="56"/>
      <c r="C56" s="56"/>
      <c r="D56" s="405" t="s">
        <v>1287</v>
      </c>
      <c r="E56" s="379"/>
      <c r="F56" s="380"/>
      <c r="G56" s="380"/>
      <c r="H56" s="380"/>
      <c r="I56" s="381"/>
      <c r="J56" s="407"/>
      <c r="K56" s="381"/>
      <c r="L56" s="407"/>
      <c r="M56" s="381">
        <v>323.97000000000003</v>
      </c>
    </row>
    <row r="57" spans="1:13" x14ac:dyDescent="0.25">
      <c r="A57" s="56"/>
      <c r="B57" s="56"/>
      <c r="C57" s="56"/>
      <c r="D57" s="56" t="s">
        <v>1288</v>
      </c>
      <c r="E57" s="379"/>
      <c r="F57" s="380"/>
      <c r="G57" s="380"/>
      <c r="H57" s="380"/>
      <c r="I57" s="381"/>
      <c r="J57" s="407"/>
      <c r="K57" s="381"/>
      <c r="L57" s="407"/>
      <c r="M57" s="381">
        <v>323.97000000000003</v>
      </c>
    </row>
    <row r="58" spans="1:13" ht="28.5" x14ac:dyDescent="0.25">
      <c r="A58" s="56"/>
      <c r="B58" s="56"/>
      <c r="C58" s="56" t="s">
        <v>1545</v>
      </c>
      <c r="D58" s="56" t="s">
        <v>1546</v>
      </c>
      <c r="E58" s="379" t="s">
        <v>49</v>
      </c>
      <c r="F58" s="380">
        <v>74</v>
      </c>
      <c r="G58" s="380"/>
      <c r="H58" s="380">
        <v>74</v>
      </c>
      <c r="I58" s="381"/>
      <c r="J58" s="407"/>
      <c r="K58" s="381"/>
      <c r="L58" s="407"/>
      <c r="M58" s="381">
        <v>239.74</v>
      </c>
    </row>
    <row r="59" spans="1:13" ht="28.5" x14ac:dyDescent="0.25">
      <c r="A59" s="61"/>
      <c r="B59" s="61"/>
      <c r="C59" s="61" t="s">
        <v>1547</v>
      </c>
      <c r="D59" s="61" t="s">
        <v>1548</v>
      </c>
      <c r="E59" s="385" t="s">
        <v>49</v>
      </c>
      <c r="F59" s="386">
        <v>36</v>
      </c>
      <c r="G59" s="386"/>
      <c r="H59" s="386">
        <v>36</v>
      </c>
      <c r="I59" s="387"/>
      <c r="J59" s="388"/>
      <c r="K59" s="387"/>
      <c r="L59" s="388"/>
      <c r="M59" s="387">
        <v>116.63</v>
      </c>
    </row>
    <row r="60" spans="1:13" x14ac:dyDescent="0.25">
      <c r="D60" s="1925" t="s">
        <v>52</v>
      </c>
      <c r="E60" s="1925"/>
      <c r="F60" s="1925"/>
      <c r="G60" s="1925"/>
      <c r="H60" s="1925"/>
      <c r="I60" s="1925"/>
      <c r="J60" s="1918">
        <v>22678.000000000004</v>
      </c>
      <c r="K60" s="1918"/>
      <c r="L60" s="1918">
        <v>680.34</v>
      </c>
      <c r="M60" s="1918"/>
    </row>
    <row r="61" spans="1:13" ht="28.5" x14ac:dyDescent="0.25">
      <c r="A61" s="378" t="s">
        <v>2019</v>
      </c>
      <c r="B61" s="378" t="s">
        <v>2019</v>
      </c>
      <c r="C61" s="56" t="s">
        <v>2072</v>
      </c>
      <c r="D61" s="56" t="s">
        <v>2073</v>
      </c>
      <c r="E61" s="379" t="s">
        <v>1551</v>
      </c>
      <c r="F61" s="380">
        <v>6</v>
      </c>
      <c r="G61" s="380"/>
      <c r="H61" s="380">
        <v>6</v>
      </c>
      <c r="I61" s="381"/>
      <c r="J61" s="407"/>
      <c r="K61" s="381"/>
      <c r="L61" s="407"/>
      <c r="M61" s="381"/>
    </row>
    <row r="62" spans="1:13" x14ac:dyDescent="0.25">
      <c r="A62" s="55"/>
      <c r="B62" s="55"/>
      <c r="C62" s="380">
        <v>1</v>
      </c>
      <c r="D62" s="55" t="s">
        <v>1276</v>
      </c>
      <c r="E62" s="379" t="s">
        <v>1257</v>
      </c>
      <c r="F62" s="383"/>
      <c r="G62" s="380"/>
      <c r="H62" s="383">
        <v>6</v>
      </c>
      <c r="I62" s="380"/>
      <c r="J62" s="380"/>
      <c r="K62" s="380"/>
      <c r="L62" s="380"/>
      <c r="M62" s="384">
        <v>4166.28</v>
      </c>
    </row>
    <row r="63" spans="1:13" x14ac:dyDescent="0.25">
      <c r="A63" s="56"/>
      <c r="B63" s="56"/>
      <c r="C63" s="56" t="s">
        <v>1541</v>
      </c>
      <c r="D63" s="56" t="s">
        <v>1542</v>
      </c>
      <c r="E63" s="379" t="s">
        <v>1344</v>
      </c>
      <c r="F63" s="380">
        <v>0.5</v>
      </c>
      <c r="G63" s="380"/>
      <c r="H63" s="380">
        <v>3</v>
      </c>
      <c r="I63" s="381"/>
      <c r="J63" s="407"/>
      <c r="K63" s="381">
        <v>702.18</v>
      </c>
      <c r="L63" s="407"/>
      <c r="M63" s="381">
        <v>2106.54</v>
      </c>
    </row>
    <row r="64" spans="1:13" x14ac:dyDescent="0.25">
      <c r="A64" s="56"/>
      <c r="B64" s="56"/>
      <c r="C64" s="56" t="s">
        <v>1543</v>
      </c>
      <c r="D64" s="61" t="s">
        <v>1544</v>
      </c>
      <c r="E64" s="385" t="s">
        <v>1344</v>
      </c>
      <c r="F64" s="386">
        <v>0.5</v>
      </c>
      <c r="G64" s="386"/>
      <c r="H64" s="386">
        <v>3</v>
      </c>
      <c r="I64" s="387"/>
      <c r="J64" s="388"/>
      <c r="K64" s="387">
        <v>686.58</v>
      </c>
      <c r="L64" s="388"/>
      <c r="M64" s="387">
        <v>2059.7399999999998</v>
      </c>
    </row>
    <row r="65" spans="1:13" x14ac:dyDescent="0.25">
      <c r="A65" s="56"/>
      <c r="B65" s="56"/>
      <c r="C65" s="56"/>
      <c r="D65" s="405" t="s">
        <v>1287</v>
      </c>
      <c r="E65" s="379"/>
      <c r="F65" s="380"/>
      <c r="G65" s="380"/>
      <c r="H65" s="380"/>
      <c r="I65" s="381"/>
      <c r="J65" s="407"/>
      <c r="K65" s="381"/>
      <c r="L65" s="407"/>
      <c r="M65" s="381">
        <v>4166.28</v>
      </c>
    </row>
    <row r="66" spans="1:13" x14ac:dyDescent="0.25">
      <c r="A66" s="56"/>
      <c r="B66" s="56"/>
      <c r="C66" s="56"/>
      <c r="D66" s="56" t="s">
        <v>1288</v>
      </c>
      <c r="E66" s="379"/>
      <c r="F66" s="380"/>
      <c r="G66" s="380"/>
      <c r="H66" s="380"/>
      <c r="I66" s="381"/>
      <c r="J66" s="407"/>
      <c r="K66" s="381"/>
      <c r="L66" s="407"/>
      <c r="M66" s="381">
        <v>4166.28</v>
      </c>
    </row>
    <row r="67" spans="1:13" ht="28.5" x14ac:dyDescent="0.25">
      <c r="A67" s="56"/>
      <c r="B67" s="56"/>
      <c r="C67" s="56" t="s">
        <v>1545</v>
      </c>
      <c r="D67" s="56" t="s">
        <v>1546</v>
      </c>
      <c r="E67" s="379" t="s">
        <v>49</v>
      </c>
      <c r="F67" s="380">
        <v>74</v>
      </c>
      <c r="G67" s="380"/>
      <c r="H67" s="380">
        <v>74</v>
      </c>
      <c r="I67" s="381"/>
      <c r="J67" s="407"/>
      <c r="K67" s="381"/>
      <c r="L67" s="407"/>
      <c r="M67" s="381">
        <v>3083.05</v>
      </c>
    </row>
    <row r="68" spans="1:13" ht="28.5" x14ac:dyDescent="0.25">
      <c r="A68" s="61"/>
      <c r="B68" s="61"/>
      <c r="C68" s="61" t="s">
        <v>1547</v>
      </c>
      <c r="D68" s="61" t="s">
        <v>1548</v>
      </c>
      <c r="E68" s="385" t="s">
        <v>49</v>
      </c>
      <c r="F68" s="386">
        <v>36</v>
      </c>
      <c r="G68" s="386"/>
      <c r="H68" s="386">
        <v>36</v>
      </c>
      <c r="I68" s="387"/>
      <c r="J68" s="388"/>
      <c r="K68" s="387"/>
      <c r="L68" s="388"/>
      <c r="M68" s="387">
        <v>1499.86</v>
      </c>
    </row>
    <row r="69" spans="1:13" x14ac:dyDescent="0.25">
      <c r="D69" s="1925" t="s">
        <v>52</v>
      </c>
      <c r="E69" s="1925"/>
      <c r="F69" s="1925"/>
      <c r="G69" s="1925"/>
      <c r="H69" s="1925"/>
      <c r="I69" s="1925"/>
      <c r="J69" s="1918">
        <v>1458.1983333333335</v>
      </c>
      <c r="K69" s="1918"/>
      <c r="L69" s="1918">
        <v>8749.19</v>
      </c>
      <c r="M69" s="1918"/>
    </row>
    <row r="70" spans="1:13" ht="42.75" x14ac:dyDescent="0.25">
      <c r="A70" s="378" t="s">
        <v>2020</v>
      </c>
      <c r="B70" s="378" t="s">
        <v>2020</v>
      </c>
      <c r="C70" s="56" t="s">
        <v>1549</v>
      </c>
      <c r="D70" s="56" t="s">
        <v>1945</v>
      </c>
      <c r="E70" s="379" t="s">
        <v>1551</v>
      </c>
      <c r="F70" s="380">
        <v>1</v>
      </c>
      <c r="G70" s="380"/>
      <c r="H70" s="380">
        <v>1</v>
      </c>
      <c r="I70" s="381"/>
      <c r="J70" s="407"/>
      <c r="K70" s="381"/>
      <c r="L70" s="407"/>
      <c r="M70" s="381"/>
    </row>
    <row r="71" spans="1:13" ht="51" x14ac:dyDescent="0.25">
      <c r="C71" s="382" t="s">
        <v>1939</v>
      </c>
      <c r="D71" s="1919" t="s">
        <v>2159</v>
      </c>
      <c r="E71" s="1919"/>
      <c r="F71" s="1919"/>
      <c r="G71" s="1919"/>
      <c r="H71" s="1919"/>
      <c r="I71" s="1919"/>
      <c r="J71" s="1919"/>
      <c r="K71" s="1919"/>
      <c r="L71" s="1919"/>
      <c r="M71" s="1919"/>
    </row>
    <row r="72" spans="1:13" x14ac:dyDescent="0.25">
      <c r="A72" s="55"/>
      <c r="B72" s="55"/>
      <c r="C72" s="380">
        <v>1</v>
      </c>
      <c r="D72" s="55" t="s">
        <v>1276</v>
      </c>
      <c r="E72" s="379" t="s">
        <v>1257</v>
      </c>
      <c r="F72" s="383"/>
      <c r="G72" s="380"/>
      <c r="H72" s="383">
        <v>1.944</v>
      </c>
      <c r="I72" s="380"/>
      <c r="J72" s="380"/>
      <c r="K72" s="380"/>
      <c r="L72" s="380"/>
      <c r="M72" s="384">
        <v>1349.88</v>
      </c>
    </row>
    <row r="73" spans="1:13" x14ac:dyDescent="0.25">
      <c r="A73" s="56"/>
      <c r="B73" s="56"/>
      <c r="C73" s="56" t="s">
        <v>1541</v>
      </c>
      <c r="D73" s="56" t="s">
        <v>1542</v>
      </c>
      <c r="E73" s="379" t="s">
        <v>1344</v>
      </c>
      <c r="F73" s="380">
        <v>0.81</v>
      </c>
      <c r="G73" s="380">
        <v>1.2</v>
      </c>
      <c r="H73" s="380">
        <v>0.97199999999999998</v>
      </c>
      <c r="I73" s="381"/>
      <c r="J73" s="407"/>
      <c r="K73" s="381">
        <v>702.18</v>
      </c>
      <c r="L73" s="407"/>
      <c r="M73" s="381">
        <v>682.52</v>
      </c>
    </row>
    <row r="74" spans="1:13" x14ac:dyDescent="0.25">
      <c r="A74" s="56"/>
      <c r="B74" s="56"/>
      <c r="C74" s="56" t="s">
        <v>1543</v>
      </c>
      <c r="D74" s="61" t="s">
        <v>1544</v>
      </c>
      <c r="E74" s="385" t="s">
        <v>1344</v>
      </c>
      <c r="F74" s="386">
        <v>0.81</v>
      </c>
      <c r="G74" s="386">
        <v>1.2</v>
      </c>
      <c r="H74" s="386">
        <v>0.97199999999999998</v>
      </c>
      <c r="I74" s="387"/>
      <c r="J74" s="388"/>
      <c r="K74" s="387">
        <v>686.58</v>
      </c>
      <c r="L74" s="388"/>
      <c r="M74" s="387">
        <v>667.36</v>
      </c>
    </row>
    <row r="75" spans="1:13" x14ac:dyDescent="0.25">
      <c r="A75" s="56"/>
      <c r="B75" s="56"/>
      <c r="C75" s="56"/>
      <c r="D75" s="405" t="s">
        <v>1287</v>
      </c>
      <c r="E75" s="379"/>
      <c r="F75" s="380"/>
      <c r="G75" s="380"/>
      <c r="H75" s="380"/>
      <c r="I75" s="381"/>
      <c r="J75" s="407"/>
      <c r="K75" s="381"/>
      <c r="L75" s="407"/>
      <c r="M75" s="381">
        <v>1349.88</v>
      </c>
    </row>
    <row r="76" spans="1:13" x14ac:dyDescent="0.25">
      <c r="A76" s="56"/>
      <c r="B76" s="56"/>
      <c r="C76" s="56"/>
      <c r="D76" s="56" t="s">
        <v>1288</v>
      </c>
      <c r="E76" s="379"/>
      <c r="F76" s="380"/>
      <c r="G76" s="380"/>
      <c r="H76" s="380"/>
      <c r="I76" s="381"/>
      <c r="J76" s="407"/>
      <c r="K76" s="381"/>
      <c r="L76" s="407"/>
      <c r="M76" s="381">
        <v>1349.88</v>
      </c>
    </row>
    <row r="77" spans="1:13" ht="28.5" x14ac:dyDescent="0.25">
      <c r="A77" s="56"/>
      <c r="B77" s="56"/>
      <c r="C77" s="56" t="s">
        <v>1545</v>
      </c>
      <c r="D77" s="56" t="s">
        <v>1546</v>
      </c>
      <c r="E77" s="379" t="s">
        <v>49</v>
      </c>
      <c r="F77" s="380">
        <v>74</v>
      </c>
      <c r="G77" s="380"/>
      <c r="H77" s="380">
        <v>74</v>
      </c>
      <c r="I77" s="381"/>
      <c r="J77" s="407"/>
      <c r="K77" s="381"/>
      <c r="L77" s="407"/>
      <c r="M77" s="381">
        <v>998.91</v>
      </c>
    </row>
    <row r="78" spans="1:13" ht="28.5" x14ac:dyDescent="0.25">
      <c r="A78" s="61"/>
      <c r="B78" s="61"/>
      <c r="C78" s="61" t="s">
        <v>1547</v>
      </c>
      <c r="D78" s="61" t="s">
        <v>1548</v>
      </c>
      <c r="E78" s="385" t="s">
        <v>49</v>
      </c>
      <c r="F78" s="386">
        <v>36</v>
      </c>
      <c r="G78" s="386"/>
      <c r="H78" s="386">
        <v>36</v>
      </c>
      <c r="I78" s="387"/>
      <c r="J78" s="388"/>
      <c r="K78" s="387"/>
      <c r="L78" s="388"/>
      <c r="M78" s="387">
        <v>485.96</v>
      </c>
    </row>
    <row r="79" spans="1:13" x14ac:dyDescent="0.25">
      <c r="D79" s="1925" t="s">
        <v>52</v>
      </c>
      <c r="E79" s="1925"/>
      <c r="F79" s="1925"/>
      <c r="G79" s="1925"/>
      <c r="H79" s="1925"/>
      <c r="I79" s="1925"/>
      <c r="J79" s="1918">
        <v>2834.75</v>
      </c>
      <c r="K79" s="1918"/>
      <c r="L79" s="1918">
        <v>2834.75</v>
      </c>
      <c r="M79" s="1918"/>
    </row>
    <row r="80" spans="1:13" ht="28.5" x14ac:dyDescent="0.25">
      <c r="A80" s="378" t="s">
        <v>2021</v>
      </c>
      <c r="B80" s="378" t="s">
        <v>2021</v>
      </c>
      <c r="C80" s="56" t="s">
        <v>1552</v>
      </c>
      <c r="D80" s="56" t="s">
        <v>1995</v>
      </c>
      <c r="E80" s="379" t="s">
        <v>287</v>
      </c>
      <c r="F80" s="380">
        <v>1</v>
      </c>
      <c r="G80" s="380"/>
      <c r="H80" s="380">
        <v>1</v>
      </c>
      <c r="I80" s="381"/>
      <c r="J80" s="407"/>
      <c r="K80" s="381"/>
      <c r="L80" s="407"/>
      <c r="M80" s="381"/>
    </row>
    <row r="81" spans="1:13" x14ac:dyDescent="0.25">
      <c r="A81" s="55"/>
      <c r="B81" s="55"/>
      <c r="C81" s="380">
        <v>1</v>
      </c>
      <c r="D81" s="55" t="s">
        <v>1276</v>
      </c>
      <c r="E81" s="379" t="s">
        <v>1257</v>
      </c>
      <c r="F81" s="383"/>
      <c r="G81" s="380"/>
      <c r="H81" s="383">
        <v>5.4</v>
      </c>
      <c r="I81" s="380"/>
      <c r="J81" s="380"/>
      <c r="K81" s="380"/>
      <c r="L81" s="380"/>
      <c r="M81" s="384">
        <v>3581.13</v>
      </c>
    </row>
    <row r="82" spans="1:13" x14ac:dyDescent="0.25">
      <c r="A82" s="56"/>
      <c r="B82" s="56"/>
      <c r="C82" s="56" t="s">
        <v>1347</v>
      </c>
      <c r="D82" s="56" t="s">
        <v>1348</v>
      </c>
      <c r="E82" s="379" t="s">
        <v>1344</v>
      </c>
      <c r="F82" s="380">
        <v>1.08</v>
      </c>
      <c r="G82" s="380"/>
      <c r="H82" s="380">
        <v>1.08</v>
      </c>
      <c r="I82" s="381"/>
      <c r="J82" s="407"/>
      <c r="K82" s="381">
        <v>522.73</v>
      </c>
      <c r="L82" s="407"/>
      <c r="M82" s="381">
        <v>564.54999999999995</v>
      </c>
    </row>
    <row r="83" spans="1:13" x14ac:dyDescent="0.25">
      <c r="A83" s="56"/>
      <c r="B83" s="56"/>
      <c r="C83" s="56" t="s">
        <v>1553</v>
      </c>
      <c r="D83" s="56" t="s">
        <v>1554</v>
      </c>
      <c r="E83" s="379" t="s">
        <v>1344</v>
      </c>
      <c r="F83" s="380">
        <v>1.08</v>
      </c>
      <c r="G83" s="380"/>
      <c r="H83" s="380">
        <v>1.08</v>
      </c>
      <c r="I83" s="381"/>
      <c r="J83" s="407"/>
      <c r="K83" s="381">
        <v>499.33</v>
      </c>
      <c r="L83" s="407"/>
      <c r="M83" s="381">
        <v>539.28</v>
      </c>
    </row>
    <row r="84" spans="1:13" x14ac:dyDescent="0.25">
      <c r="A84" s="56"/>
      <c r="B84" s="56"/>
      <c r="C84" s="56" t="s">
        <v>1555</v>
      </c>
      <c r="D84" s="61" t="s">
        <v>1556</v>
      </c>
      <c r="E84" s="385" t="s">
        <v>1344</v>
      </c>
      <c r="F84" s="386">
        <v>3.24</v>
      </c>
      <c r="G84" s="386"/>
      <c r="H84" s="386">
        <v>3.24</v>
      </c>
      <c r="I84" s="387"/>
      <c r="J84" s="388"/>
      <c r="K84" s="387">
        <v>764.6</v>
      </c>
      <c r="L84" s="388"/>
      <c r="M84" s="387">
        <v>2477.3000000000002</v>
      </c>
    </row>
    <row r="85" spans="1:13" x14ac:dyDescent="0.25">
      <c r="A85" s="56"/>
      <c r="B85" s="56"/>
      <c r="C85" s="56"/>
      <c r="D85" s="405" t="s">
        <v>1287</v>
      </c>
      <c r="E85" s="379"/>
      <c r="F85" s="380"/>
      <c r="G85" s="380"/>
      <c r="H85" s="380"/>
      <c r="I85" s="381"/>
      <c r="J85" s="407"/>
      <c r="K85" s="381"/>
      <c r="L85" s="407"/>
      <c r="M85" s="381">
        <v>3581.13</v>
      </c>
    </row>
    <row r="86" spans="1:13" x14ac:dyDescent="0.25">
      <c r="A86" s="56"/>
      <c r="B86" s="56"/>
      <c r="C86" s="56"/>
      <c r="D86" s="56" t="s">
        <v>1288</v>
      </c>
      <c r="E86" s="379"/>
      <c r="F86" s="380"/>
      <c r="G86" s="380"/>
      <c r="H86" s="380"/>
      <c r="I86" s="381"/>
      <c r="J86" s="407"/>
      <c r="K86" s="381"/>
      <c r="L86" s="407"/>
      <c r="M86" s="381">
        <v>3581.13</v>
      </c>
    </row>
    <row r="87" spans="1:13" ht="28.5" x14ac:dyDescent="0.25">
      <c r="A87" s="56"/>
      <c r="B87" s="56"/>
      <c r="C87" s="56" t="s">
        <v>1545</v>
      </c>
      <c r="D87" s="56" t="s">
        <v>1546</v>
      </c>
      <c r="E87" s="379" t="s">
        <v>49</v>
      </c>
      <c r="F87" s="380">
        <v>74</v>
      </c>
      <c r="G87" s="380"/>
      <c r="H87" s="380">
        <v>74</v>
      </c>
      <c r="I87" s="381"/>
      <c r="J87" s="407"/>
      <c r="K87" s="381"/>
      <c r="L87" s="407"/>
      <c r="M87" s="381">
        <v>2650.04</v>
      </c>
    </row>
    <row r="88" spans="1:13" ht="28.5" x14ac:dyDescent="0.25">
      <c r="A88" s="61"/>
      <c r="B88" s="61"/>
      <c r="C88" s="61" t="s">
        <v>1547</v>
      </c>
      <c r="D88" s="61" t="s">
        <v>1548</v>
      </c>
      <c r="E88" s="385" t="s">
        <v>49</v>
      </c>
      <c r="F88" s="386">
        <v>36</v>
      </c>
      <c r="G88" s="386"/>
      <c r="H88" s="386">
        <v>36</v>
      </c>
      <c r="I88" s="387"/>
      <c r="J88" s="388"/>
      <c r="K88" s="387"/>
      <c r="L88" s="388"/>
      <c r="M88" s="387">
        <v>1289.21</v>
      </c>
    </row>
    <row r="89" spans="1:13" x14ac:dyDescent="0.25">
      <c r="D89" s="1925" t="s">
        <v>52</v>
      </c>
      <c r="E89" s="1925"/>
      <c r="F89" s="1925"/>
      <c r="G89" s="1925"/>
      <c r="H89" s="1925"/>
      <c r="I89" s="1925"/>
      <c r="J89" s="1918">
        <v>7520.38</v>
      </c>
      <c r="K89" s="1918"/>
      <c r="L89" s="1918">
        <v>7520.38</v>
      </c>
      <c r="M89" s="1918"/>
    </row>
    <row r="90" spans="1:13" ht="28.5" x14ac:dyDescent="0.25">
      <c r="A90" s="378" t="s">
        <v>1828</v>
      </c>
      <c r="B90" s="378" t="s">
        <v>1828</v>
      </c>
      <c r="C90" s="56" t="s">
        <v>1552</v>
      </c>
      <c r="D90" s="56" t="s">
        <v>1995</v>
      </c>
      <c r="E90" s="379" t="s">
        <v>287</v>
      </c>
      <c r="F90" s="380">
        <v>1</v>
      </c>
      <c r="G90" s="380"/>
      <c r="H90" s="380">
        <v>1</v>
      </c>
      <c r="I90" s="381"/>
      <c r="J90" s="407"/>
      <c r="K90" s="381"/>
      <c r="L90" s="407"/>
      <c r="M90" s="381"/>
    </row>
    <row r="91" spans="1:13" ht="51" x14ac:dyDescent="0.25">
      <c r="C91" s="382" t="s">
        <v>1939</v>
      </c>
      <c r="D91" s="1919" t="s">
        <v>2159</v>
      </c>
      <c r="E91" s="1919"/>
      <c r="F91" s="1919"/>
      <c r="G91" s="1919"/>
      <c r="H91" s="1919"/>
      <c r="I91" s="1919"/>
      <c r="J91" s="1919"/>
      <c r="K91" s="1919"/>
      <c r="L91" s="1919"/>
      <c r="M91" s="1919"/>
    </row>
    <row r="92" spans="1:13" x14ac:dyDescent="0.25">
      <c r="A92" s="55"/>
      <c r="B92" s="55"/>
      <c r="C92" s="380">
        <v>1</v>
      </c>
      <c r="D92" s="55" t="s">
        <v>1276</v>
      </c>
      <c r="E92" s="379" t="s">
        <v>1257</v>
      </c>
      <c r="F92" s="383"/>
      <c r="G92" s="380"/>
      <c r="H92" s="383">
        <v>6.48</v>
      </c>
      <c r="I92" s="380"/>
      <c r="J92" s="380"/>
      <c r="K92" s="380"/>
      <c r="L92" s="380"/>
      <c r="M92" s="384">
        <v>4297.3500000000004</v>
      </c>
    </row>
    <row r="93" spans="1:13" x14ac:dyDescent="0.25">
      <c r="A93" s="56"/>
      <c r="B93" s="56"/>
      <c r="C93" s="56" t="s">
        <v>1347</v>
      </c>
      <c r="D93" s="56" t="s">
        <v>1348</v>
      </c>
      <c r="E93" s="379" t="s">
        <v>1344</v>
      </c>
      <c r="F93" s="380">
        <v>1.08</v>
      </c>
      <c r="G93" s="380">
        <v>1.2</v>
      </c>
      <c r="H93" s="380">
        <v>1.296</v>
      </c>
      <c r="I93" s="381"/>
      <c r="J93" s="407"/>
      <c r="K93" s="381">
        <v>522.73</v>
      </c>
      <c r="L93" s="407"/>
      <c r="M93" s="381">
        <v>677.46</v>
      </c>
    </row>
    <row r="94" spans="1:13" x14ac:dyDescent="0.25">
      <c r="A94" s="56"/>
      <c r="B94" s="56"/>
      <c r="C94" s="56" t="s">
        <v>1553</v>
      </c>
      <c r="D94" s="56" t="s">
        <v>1554</v>
      </c>
      <c r="E94" s="379" t="s">
        <v>1344</v>
      </c>
      <c r="F94" s="380">
        <v>1.08</v>
      </c>
      <c r="G94" s="380">
        <v>1.2</v>
      </c>
      <c r="H94" s="380">
        <v>1.296</v>
      </c>
      <c r="I94" s="381"/>
      <c r="J94" s="407"/>
      <c r="K94" s="381">
        <v>499.33</v>
      </c>
      <c r="L94" s="407"/>
      <c r="M94" s="381">
        <v>647.13</v>
      </c>
    </row>
    <row r="95" spans="1:13" x14ac:dyDescent="0.25">
      <c r="A95" s="56"/>
      <c r="B95" s="56"/>
      <c r="C95" s="56" t="s">
        <v>1555</v>
      </c>
      <c r="D95" s="61" t="s">
        <v>1556</v>
      </c>
      <c r="E95" s="385" t="s">
        <v>1344</v>
      </c>
      <c r="F95" s="386">
        <v>3.24</v>
      </c>
      <c r="G95" s="386">
        <v>1.2</v>
      </c>
      <c r="H95" s="386">
        <v>3.8879999999999999</v>
      </c>
      <c r="I95" s="387"/>
      <c r="J95" s="388"/>
      <c r="K95" s="387">
        <v>764.6</v>
      </c>
      <c r="L95" s="388"/>
      <c r="M95" s="387">
        <v>2972.76</v>
      </c>
    </row>
    <row r="96" spans="1:13" x14ac:dyDescent="0.25">
      <c r="A96" s="56"/>
      <c r="B96" s="56"/>
      <c r="C96" s="56"/>
      <c r="D96" s="405" t="s">
        <v>1287</v>
      </c>
      <c r="E96" s="379"/>
      <c r="F96" s="380"/>
      <c r="G96" s="380"/>
      <c r="H96" s="380"/>
      <c r="I96" s="381"/>
      <c r="J96" s="407"/>
      <c r="K96" s="381"/>
      <c r="L96" s="407"/>
      <c r="M96" s="381">
        <v>4297.3500000000004</v>
      </c>
    </row>
    <row r="97" spans="1:13" x14ac:dyDescent="0.25">
      <c r="A97" s="56"/>
      <c r="B97" s="56"/>
      <c r="C97" s="56"/>
      <c r="D97" s="56" t="s">
        <v>1288</v>
      </c>
      <c r="E97" s="379"/>
      <c r="F97" s="380"/>
      <c r="G97" s="380"/>
      <c r="H97" s="380"/>
      <c r="I97" s="381"/>
      <c r="J97" s="407"/>
      <c r="K97" s="381"/>
      <c r="L97" s="407"/>
      <c r="M97" s="381">
        <v>4297.3500000000004</v>
      </c>
    </row>
    <row r="98" spans="1:13" ht="28.5" x14ac:dyDescent="0.25">
      <c r="A98" s="56"/>
      <c r="B98" s="56"/>
      <c r="C98" s="56" t="s">
        <v>1545</v>
      </c>
      <c r="D98" s="56" t="s">
        <v>1546</v>
      </c>
      <c r="E98" s="379" t="s">
        <v>49</v>
      </c>
      <c r="F98" s="380">
        <v>74</v>
      </c>
      <c r="G98" s="380"/>
      <c r="H98" s="380">
        <v>74</v>
      </c>
      <c r="I98" s="381"/>
      <c r="J98" s="407"/>
      <c r="K98" s="381"/>
      <c r="L98" s="407"/>
      <c r="M98" s="381">
        <v>3180.04</v>
      </c>
    </row>
    <row r="99" spans="1:13" ht="28.5" x14ac:dyDescent="0.25">
      <c r="A99" s="61"/>
      <c r="B99" s="61"/>
      <c r="C99" s="61" t="s">
        <v>1547</v>
      </c>
      <c r="D99" s="61" t="s">
        <v>1548</v>
      </c>
      <c r="E99" s="385" t="s">
        <v>49</v>
      </c>
      <c r="F99" s="386">
        <v>36</v>
      </c>
      <c r="G99" s="386"/>
      <c r="H99" s="386">
        <v>36</v>
      </c>
      <c r="I99" s="387"/>
      <c r="J99" s="388"/>
      <c r="K99" s="387"/>
      <c r="L99" s="388"/>
      <c r="M99" s="387">
        <v>1547.05</v>
      </c>
    </row>
    <row r="100" spans="1:13" x14ac:dyDescent="0.25">
      <c r="D100" s="1925" t="s">
        <v>52</v>
      </c>
      <c r="E100" s="1925"/>
      <c r="F100" s="1925"/>
      <c r="G100" s="1925"/>
      <c r="H100" s="1925"/>
      <c r="I100" s="1925"/>
      <c r="J100" s="1918">
        <v>9024.44</v>
      </c>
      <c r="K100" s="1918"/>
      <c r="L100" s="1918">
        <v>9024.44</v>
      </c>
      <c r="M100" s="1918"/>
    </row>
    <row r="102" spans="1:13" x14ac:dyDescent="0.25">
      <c r="A102" s="389"/>
      <c r="B102" s="389"/>
      <c r="C102" s="390"/>
      <c r="D102" s="1926" t="s">
        <v>1293</v>
      </c>
      <c r="E102" s="1926"/>
      <c r="F102" s="1926"/>
      <c r="G102" s="1926"/>
      <c r="H102" s="1926"/>
      <c r="I102" s="1926"/>
      <c r="J102" s="384"/>
      <c r="K102" s="389"/>
      <c r="L102" s="391"/>
      <c r="M102" s="384">
        <v>14528.53</v>
      </c>
    </row>
    <row r="103" spans="1:13" x14ac:dyDescent="0.25">
      <c r="A103" s="392"/>
      <c r="B103" s="392"/>
      <c r="C103" s="393"/>
      <c r="D103" s="1927" t="s">
        <v>1294</v>
      </c>
      <c r="E103" s="1928"/>
      <c r="F103" s="1928"/>
      <c r="G103" s="1928"/>
      <c r="H103" s="1928"/>
      <c r="I103" s="1928"/>
      <c r="J103" s="381"/>
      <c r="K103" s="392"/>
      <c r="L103" s="380"/>
      <c r="M103" s="381"/>
    </row>
    <row r="104" spans="1:13" x14ac:dyDescent="0.25">
      <c r="A104" s="392"/>
      <c r="B104" s="392"/>
      <c r="C104" s="393"/>
      <c r="D104" s="1928" t="s">
        <v>1295</v>
      </c>
      <c r="E104" s="1928"/>
      <c r="F104" s="1928"/>
      <c r="G104" s="1928"/>
      <c r="H104" s="1928"/>
      <c r="I104" s="1928"/>
      <c r="J104" s="381"/>
      <c r="K104" s="392"/>
      <c r="L104" s="380"/>
      <c r="M104" s="381">
        <v>14528.53</v>
      </c>
    </row>
    <row r="105" spans="1:13" x14ac:dyDescent="0.25">
      <c r="A105" s="392"/>
      <c r="B105" s="392"/>
      <c r="C105" s="393"/>
      <c r="D105" s="1928" t="s">
        <v>1296</v>
      </c>
      <c r="E105" s="1928"/>
      <c r="F105" s="1928"/>
      <c r="G105" s="1928"/>
      <c r="H105" s="1928"/>
      <c r="I105" s="1928"/>
      <c r="J105" s="381"/>
      <c r="K105" s="392"/>
      <c r="L105" s="380"/>
      <c r="M105" s="381">
        <v>0</v>
      </c>
    </row>
    <row r="106" spans="1:13" x14ac:dyDescent="0.25">
      <c r="A106" s="392"/>
      <c r="B106" s="392"/>
      <c r="C106" s="393"/>
      <c r="D106" s="1927" t="s">
        <v>1297</v>
      </c>
      <c r="E106" s="1928"/>
      <c r="F106" s="1928"/>
      <c r="G106" s="1928"/>
      <c r="H106" s="1928"/>
      <c r="I106" s="1928"/>
      <c r="J106" s="381"/>
      <c r="K106" s="392"/>
      <c r="L106" s="380"/>
      <c r="M106" s="381"/>
    </row>
    <row r="107" spans="1:13" x14ac:dyDescent="0.25">
      <c r="A107" s="392"/>
      <c r="B107" s="392"/>
      <c r="C107" s="393"/>
      <c r="D107" s="1928" t="s">
        <v>1296</v>
      </c>
      <c r="E107" s="1928"/>
      <c r="F107" s="1928"/>
      <c r="G107" s="1928"/>
      <c r="H107" s="1928"/>
      <c r="I107" s="1928"/>
      <c r="J107" s="381"/>
      <c r="K107" s="392"/>
      <c r="L107" s="380"/>
      <c r="M107" s="381">
        <v>0</v>
      </c>
    </row>
    <row r="108" spans="1:13" x14ac:dyDescent="0.25">
      <c r="A108" s="392"/>
      <c r="B108" s="392"/>
      <c r="C108" s="393"/>
      <c r="D108" s="1927" t="s">
        <v>1298</v>
      </c>
      <c r="E108" s="1928"/>
      <c r="F108" s="1928"/>
      <c r="G108" s="1928"/>
      <c r="H108" s="1928"/>
      <c r="I108" s="1928"/>
      <c r="J108" s="381"/>
      <c r="K108" s="392"/>
      <c r="L108" s="380"/>
      <c r="M108" s="381"/>
    </row>
    <row r="109" spans="1:13" x14ac:dyDescent="0.25">
      <c r="A109" s="392"/>
      <c r="B109" s="392"/>
      <c r="C109" s="393"/>
      <c r="D109" s="1928" t="s">
        <v>1299</v>
      </c>
      <c r="E109" s="1928"/>
      <c r="F109" s="1928"/>
      <c r="G109" s="1928"/>
      <c r="H109" s="1928"/>
      <c r="I109" s="1928"/>
      <c r="J109" s="381"/>
      <c r="K109" s="392"/>
      <c r="L109" s="380"/>
      <c r="M109" s="381">
        <v>0</v>
      </c>
    </row>
    <row r="110" spans="1:13" x14ac:dyDescent="0.25">
      <c r="A110" s="392"/>
      <c r="B110" s="392"/>
      <c r="C110" s="393"/>
      <c r="D110" s="1928" t="s">
        <v>1300</v>
      </c>
      <c r="E110" s="1928"/>
      <c r="F110" s="1928"/>
      <c r="G110" s="1928"/>
      <c r="H110" s="1928"/>
      <c r="I110" s="1928"/>
      <c r="J110" s="381"/>
      <c r="K110" s="392"/>
      <c r="L110" s="380"/>
      <c r="M110" s="381">
        <v>0</v>
      </c>
    </row>
    <row r="111" spans="1:13" x14ac:dyDescent="0.25">
      <c r="A111" s="392"/>
      <c r="B111" s="392"/>
      <c r="C111" s="393"/>
      <c r="D111" s="1928" t="s">
        <v>1301</v>
      </c>
      <c r="E111" s="1928"/>
      <c r="F111" s="1928"/>
      <c r="G111" s="1928"/>
      <c r="H111" s="1928"/>
      <c r="I111" s="1928"/>
      <c r="J111" s="381"/>
      <c r="K111" s="392"/>
      <c r="L111" s="380"/>
      <c r="M111" s="381">
        <v>0</v>
      </c>
    </row>
    <row r="112" spans="1:13" x14ac:dyDescent="0.25">
      <c r="A112" s="392"/>
      <c r="B112" s="392"/>
      <c r="C112" s="393"/>
      <c r="D112" s="1927" t="s">
        <v>1297</v>
      </c>
      <c r="E112" s="1928"/>
      <c r="F112" s="1928"/>
      <c r="G112" s="1928"/>
      <c r="H112" s="1928"/>
      <c r="I112" s="1928"/>
      <c r="J112" s="381"/>
      <c r="K112" s="392"/>
      <c r="L112" s="380"/>
      <c r="M112" s="381"/>
    </row>
    <row r="113" spans="1:13" x14ac:dyDescent="0.25">
      <c r="A113" s="392"/>
      <c r="B113" s="392"/>
      <c r="C113" s="393"/>
      <c r="D113" s="1928" t="s">
        <v>1302</v>
      </c>
      <c r="E113" s="1928"/>
      <c r="F113" s="1928"/>
      <c r="G113" s="1928"/>
      <c r="H113" s="1928"/>
      <c r="I113" s="1928"/>
      <c r="J113" s="381"/>
      <c r="K113" s="392"/>
      <c r="L113" s="380"/>
      <c r="M113" s="381">
        <v>0</v>
      </c>
    </row>
    <row r="114" spans="1:13" x14ac:dyDescent="0.25">
      <c r="A114" s="392"/>
      <c r="B114" s="392"/>
      <c r="C114" s="393"/>
      <c r="D114" s="1928" t="s">
        <v>1303</v>
      </c>
      <c r="E114" s="1928"/>
      <c r="F114" s="1928"/>
      <c r="G114" s="1928"/>
      <c r="H114" s="1928"/>
      <c r="I114" s="1928"/>
      <c r="J114" s="381"/>
      <c r="K114" s="392"/>
      <c r="L114" s="380"/>
      <c r="M114" s="381">
        <v>0</v>
      </c>
    </row>
    <row r="115" spans="1:13" x14ac:dyDescent="0.25">
      <c r="A115" s="392"/>
      <c r="B115" s="392"/>
      <c r="C115" s="393"/>
      <c r="D115" s="1928" t="s">
        <v>1304</v>
      </c>
      <c r="E115" s="1928"/>
      <c r="F115" s="1928"/>
      <c r="G115" s="1928"/>
      <c r="H115" s="1928"/>
      <c r="I115" s="1928"/>
      <c r="J115" s="381"/>
      <c r="K115" s="392"/>
      <c r="L115" s="380"/>
      <c r="M115" s="381">
        <v>0</v>
      </c>
    </row>
    <row r="116" spans="1:13" x14ac:dyDescent="0.25">
      <c r="A116" s="392"/>
      <c r="B116" s="392"/>
      <c r="C116" s="393"/>
      <c r="D116" s="1928" t="s">
        <v>1305</v>
      </c>
      <c r="E116" s="1928"/>
      <c r="F116" s="1928"/>
      <c r="G116" s="1928"/>
      <c r="H116" s="1928"/>
      <c r="I116" s="1928"/>
      <c r="J116" s="381"/>
      <c r="K116" s="392"/>
      <c r="L116" s="380"/>
      <c r="M116" s="381">
        <v>14528.53</v>
      </c>
    </row>
    <row r="117" spans="1:13" x14ac:dyDescent="0.25">
      <c r="A117" s="392"/>
      <c r="B117" s="392"/>
      <c r="C117" s="393"/>
      <c r="D117" s="1928" t="s">
        <v>1306</v>
      </c>
      <c r="E117" s="1928"/>
      <c r="F117" s="1928"/>
      <c r="G117" s="1928"/>
      <c r="H117" s="1928"/>
      <c r="I117" s="1928"/>
      <c r="J117" s="381"/>
      <c r="K117" s="392"/>
      <c r="L117" s="380"/>
      <c r="M117" s="381">
        <v>10751.119999999999</v>
      </c>
    </row>
    <row r="118" spans="1:13" x14ac:dyDescent="0.25">
      <c r="A118" s="392"/>
      <c r="B118" s="392"/>
      <c r="C118" s="393"/>
      <c r="D118" s="1928" t="s">
        <v>1307</v>
      </c>
      <c r="E118" s="1928"/>
      <c r="F118" s="1928"/>
      <c r="G118" s="1928"/>
      <c r="H118" s="1928"/>
      <c r="I118" s="1928"/>
      <c r="J118" s="381"/>
      <c r="K118" s="392"/>
      <c r="L118" s="380"/>
      <c r="M118" s="381">
        <v>5230.28</v>
      </c>
    </row>
    <row r="119" spans="1:13" x14ac:dyDescent="0.25">
      <c r="A119" s="392"/>
      <c r="B119" s="392"/>
      <c r="C119" s="393"/>
      <c r="D119" s="1928" t="s">
        <v>683</v>
      </c>
      <c r="E119" s="1928"/>
      <c r="F119" s="1928"/>
      <c r="G119" s="1928"/>
      <c r="H119" s="1928"/>
      <c r="I119" s="1928"/>
      <c r="J119" s="381"/>
      <c r="K119" s="392"/>
      <c r="L119" s="380"/>
      <c r="M119" s="381">
        <v>0</v>
      </c>
    </row>
    <row r="120" spans="1:13" x14ac:dyDescent="0.25">
      <c r="A120" s="392"/>
      <c r="B120" s="392"/>
      <c r="C120" s="393"/>
      <c r="D120" s="1927" t="s">
        <v>1294</v>
      </c>
      <c r="E120" s="1928"/>
      <c r="F120" s="1928"/>
      <c r="G120" s="1928"/>
      <c r="H120" s="1928"/>
      <c r="I120" s="1928"/>
      <c r="J120" s="381"/>
      <c r="K120" s="392"/>
      <c r="L120" s="380"/>
      <c r="M120" s="381"/>
    </row>
    <row r="121" spans="1:13" x14ac:dyDescent="0.25">
      <c r="A121" s="392"/>
      <c r="B121" s="392"/>
      <c r="C121" s="393"/>
      <c r="D121" s="1928" t="s">
        <v>1308</v>
      </c>
      <c r="E121" s="1928"/>
      <c r="F121" s="1928"/>
      <c r="G121" s="1928"/>
      <c r="H121" s="1928"/>
      <c r="I121" s="1928"/>
      <c r="J121" s="381"/>
      <c r="K121" s="392"/>
      <c r="L121" s="380"/>
      <c r="M121" s="381">
        <v>0</v>
      </c>
    </row>
    <row r="122" spans="1:13" x14ac:dyDescent="0.25">
      <c r="A122" s="392"/>
      <c r="B122" s="392"/>
      <c r="C122" s="393"/>
      <c r="D122" s="1928" t="s">
        <v>1309</v>
      </c>
      <c r="E122" s="1928"/>
      <c r="F122" s="1928"/>
      <c r="G122" s="1928"/>
      <c r="H122" s="1928"/>
      <c r="I122" s="1928"/>
      <c r="J122" s="381"/>
      <c r="K122" s="392"/>
      <c r="L122" s="380"/>
      <c r="M122" s="381">
        <v>0</v>
      </c>
    </row>
    <row r="123" spans="1:13" x14ac:dyDescent="0.25">
      <c r="A123" s="392"/>
      <c r="B123" s="392"/>
      <c r="C123" s="393"/>
      <c r="D123" s="1928" t="s">
        <v>1310</v>
      </c>
      <c r="E123" s="1928"/>
      <c r="F123" s="1928"/>
      <c r="G123" s="1928"/>
      <c r="H123" s="1928"/>
      <c r="I123" s="1928"/>
      <c r="J123" s="381"/>
      <c r="K123" s="392"/>
      <c r="L123" s="380"/>
      <c r="M123" s="381"/>
    </row>
    <row r="124" spans="1:13" x14ac:dyDescent="0.25">
      <c r="A124" s="392"/>
      <c r="B124" s="392"/>
      <c r="C124" s="393"/>
      <c r="D124" s="1928" t="s">
        <v>1311</v>
      </c>
      <c r="E124" s="1928"/>
      <c r="F124" s="1928"/>
      <c r="G124" s="1928"/>
      <c r="H124" s="1928"/>
      <c r="I124" s="1928"/>
      <c r="J124" s="381"/>
      <c r="K124" s="392"/>
      <c r="L124" s="380"/>
      <c r="M124" s="381">
        <v>0</v>
      </c>
    </row>
    <row r="125" spans="1:13" x14ac:dyDescent="0.25">
      <c r="A125" s="389"/>
      <c r="B125" s="389"/>
      <c r="C125" s="390"/>
      <c r="D125" s="1926" t="s">
        <v>1312</v>
      </c>
      <c r="E125" s="1926"/>
      <c r="F125" s="1926"/>
      <c r="G125" s="1926"/>
      <c r="H125" s="1926"/>
      <c r="I125" s="1926"/>
      <c r="J125" s="384"/>
      <c r="K125" s="389"/>
      <c r="L125" s="391"/>
      <c r="M125" s="384">
        <v>30509.93</v>
      </c>
    </row>
    <row r="126" spans="1:13" x14ac:dyDescent="0.25">
      <c r="A126" s="392"/>
      <c r="B126" s="392"/>
      <c r="C126" s="393"/>
      <c r="D126" s="1927" t="s">
        <v>1313</v>
      </c>
      <c r="E126" s="1928"/>
      <c r="F126" s="1928"/>
      <c r="G126" s="1928"/>
      <c r="H126" s="1928"/>
      <c r="I126" s="1928"/>
      <c r="J126" s="381"/>
      <c r="K126" s="392"/>
      <c r="L126" s="380"/>
      <c r="M126" s="381"/>
    </row>
    <row r="127" spans="1:13" x14ac:dyDescent="0.25">
      <c r="A127" s="392"/>
      <c r="B127" s="392"/>
      <c r="C127" s="393"/>
      <c r="D127" s="1928" t="s">
        <v>1314</v>
      </c>
      <c r="E127" s="1928"/>
      <c r="F127" s="1928"/>
      <c r="G127" s="1928"/>
      <c r="H127" s="1928"/>
      <c r="I127" s="1928"/>
      <c r="J127" s="381"/>
      <c r="K127" s="392"/>
      <c r="L127" s="380"/>
      <c r="M127" s="381">
        <v>0</v>
      </c>
    </row>
    <row r="128" spans="1:13" x14ac:dyDescent="0.25">
      <c r="A128" s="392"/>
      <c r="B128" s="392"/>
      <c r="C128" s="393"/>
      <c r="D128" s="1928" t="s">
        <v>1315</v>
      </c>
      <c r="E128" s="1928"/>
      <c r="F128" s="1928"/>
      <c r="G128" s="1928"/>
      <c r="H128" s="1928"/>
      <c r="I128" s="1928"/>
      <c r="J128" s="381"/>
      <c r="K128" s="392"/>
      <c r="L128" s="380"/>
      <c r="M128" s="381">
        <v>0</v>
      </c>
    </row>
    <row r="129" spans="1:13" x14ac:dyDescent="0.25">
      <c r="A129" s="392"/>
      <c r="B129" s="392"/>
      <c r="C129" s="393"/>
      <c r="D129" s="1928" t="s">
        <v>1316</v>
      </c>
      <c r="E129" s="1928"/>
      <c r="F129" s="1928"/>
      <c r="G129" s="1944"/>
      <c r="H129" s="383">
        <v>21.456959999999999</v>
      </c>
      <c r="I129" s="392"/>
      <c r="J129" s="392"/>
      <c r="K129" s="392"/>
      <c r="L129" s="392"/>
      <c r="M129" s="392"/>
    </row>
    <row r="130" spans="1:13" x14ac:dyDescent="0.25">
      <c r="A130" s="392"/>
      <c r="B130" s="392"/>
      <c r="C130" s="393"/>
      <c r="D130" s="1928" t="s">
        <v>1317</v>
      </c>
      <c r="E130" s="1928"/>
      <c r="F130" s="1928"/>
      <c r="G130" s="1944"/>
      <c r="H130" s="383">
        <v>0</v>
      </c>
      <c r="I130" s="392"/>
      <c r="J130" s="392"/>
      <c r="K130" s="392"/>
      <c r="L130" s="392"/>
      <c r="M130" s="392"/>
    </row>
    <row r="133" spans="1:13" x14ac:dyDescent="0.25">
      <c r="A133" s="394"/>
      <c r="B133" s="394"/>
      <c r="C133" s="395"/>
      <c r="D133" s="1929" t="s">
        <v>1569</v>
      </c>
      <c r="E133" s="1929"/>
      <c r="F133" s="1929"/>
      <c r="G133" s="1929"/>
      <c r="H133" s="1929"/>
      <c r="I133" s="1929"/>
      <c r="J133" s="406"/>
      <c r="K133" s="394"/>
      <c r="L133" s="396"/>
      <c r="M133" s="406"/>
    </row>
    <row r="135" spans="1:13" x14ac:dyDescent="0.25">
      <c r="A135" s="389"/>
      <c r="B135" s="389"/>
      <c r="C135" s="390"/>
      <c r="D135" s="1926" t="s">
        <v>1319</v>
      </c>
      <c r="E135" s="1926"/>
      <c r="F135" s="1926"/>
      <c r="G135" s="1926"/>
      <c r="H135" s="1926"/>
      <c r="I135" s="1926"/>
      <c r="J135" s="384"/>
      <c r="K135" s="389"/>
      <c r="L135" s="391"/>
      <c r="M135" s="384">
        <v>0</v>
      </c>
    </row>
    <row r="136" spans="1:13" x14ac:dyDescent="0.25">
      <c r="A136" s="392"/>
      <c r="B136" s="392"/>
      <c r="C136" s="393"/>
      <c r="D136" s="1927" t="s">
        <v>1294</v>
      </c>
      <c r="E136" s="1928"/>
      <c r="F136" s="1928"/>
      <c r="G136" s="1928"/>
      <c r="H136" s="1928"/>
      <c r="I136" s="1928"/>
      <c r="J136" s="381"/>
      <c r="K136" s="392"/>
      <c r="L136" s="380"/>
      <c r="M136" s="381"/>
    </row>
    <row r="137" spans="1:13" x14ac:dyDescent="0.25">
      <c r="A137" s="392"/>
      <c r="B137" s="392"/>
      <c r="C137" s="393"/>
      <c r="D137" s="1928" t="s">
        <v>1320</v>
      </c>
      <c r="E137" s="1928"/>
      <c r="F137" s="1928"/>
      <c r="G137" s="1928"/>
      <c r="H137" s="1928"/>
      <c r="I137" s="1928"/>
      <c r="J137" s="381"/>
      <c r="K137" s="392"/>
      <c r="L137" s="380"/>
      <c r="M137" s="381">
        <v>0</v>
      </c>
    </row>
    <row r="138" spans="1:13" x14ac:dyDescent="0.25">
      <c r="A138" s="392"/>
      <c r="B138" s="392"/>
      <c r="C138" s="393"/>
      <c r="D138" s="1927" t="s">
        <v>1294</v>
      </c>
      <c r="E138" s="1928"/>
      <c r="F138" s="1928"/>
      <c r="G138" s="1928"/>
      <c r="H138" s="1928"/>
      <c r="I138" s="1928"/>
      <c r="J138" s="381"/>
      <c r="K138" s="392"/>
      <c r="L138" s="380"/>
      <c r="M138" s="381"/>
    </row>
    <row r="139" spans="1:13" x14ac:dyDescent="0.25">
      <c r="A139" s="392"/>
      <c r="B139" s="392"/>
      <c r="C139" s="393"/>
      <c r="D139" s="1928" t="s">
        <v>1321</v>
      </c>
      <c r="E139" s="1928"/>
      <c r="F139" s="1928"/>
      <c r="G139" s="1928"/>
      <c r="H139" s="1928"/>
      <c r="I139" s="1928"/>
      <c r="J139" s="381"/>
      <c r="K139" s="392"/>
      <c r="L139" s="380"/>
      <c r="M139" s="381">
        <v>0</v>
      </c>
    </row>
    <row r="140" spans="1:13" x14ac:dyDescent="0.25">
      <c r="A140" s="392"/>
      <c r="B140" s="392"/>
      <c r="C140" s="393"/>
      <c r="D140" s="1928" t="s">
        <v>1296</v>
      </c>
      <c r="E140" s="1928"/>
      <c r="F140" s="1928"/>
      <c r="G140" s="1928"/>
      <c r="H140" s="1928"/>
      <c r="I140" s="1928"/>
      <c r="J140" s="381"/>
      <c r="K140" s="392"/>
      <c r="L140" s="380"/>
      <c r="M140" s="381">
        <v>0</v>
      </c>
    </row>
    <row r="141" spans="1:13" x14ac:dyDescent="0.25">
      <c r="A141" s="392"/>
      <c r="B141" s="392"/>
      <c r="C141" s="393"/>
      <c r="D141" s="1927" t="s">
        <v>1297</v>
      </c>
      <c r="E141" s="1928"/>
      <c r="F141" s="1928"/>
      <c r="G141" s="1928"/>
      <c r="H141" s="1928"/>
      <c r="I141" s="1928"/>
      <c r="J141" s="381"/>
      <c r="K141" s="392"/>
      <c r="L141" s="380"/>
      <c r="M141" s="381"/>
    </row>
    <row r="142" spans="1:13" x14ac:dyDescent="0.25">
      <c r="A142" s="392"/>
      <c r="B142" s="392"/>
      <c r="C142" s="393"/>
      <c r="D142" s="1928" t="s">
        <v>1296</v>
      </c>
      <c r="E142" s="1928"/>
      <c r="F142" s="1928"/>
      <c r="G142" s="1928"/>
      <c r="H142" s="1928"/>
      <c r="I142" s="1928"/>
      <c r="J142" s="381"/>
      <c r="K142" s="392"/>
      <c r="L142" s="380"/>
      <c r="M142" s="381">
        <v>0</v>
      </c>
    </row>
    <row r="143" spans="1:13" x14ac:dyDescent="0.25">
      <c r="A143" s="392"/>
      <c r="B143" s="392"/>
      <c r="C143" s="393"/>
      <c r="D143" s="1927" t="s">
        <v>1298</v>
      </c>
      <c r="E143" s="1928"/>
      <c r="F143" s="1928"/>
      <c r="G143" s="1928"/>
      <c r="H143" s="1928"/>
      <c r="I143" s="1928"/>
      <c r="J143" s="381"/>
      <c r="K143" s="392"/>
      <c r="L143" s="380"/>
      <c r="M143" s="381"/>
    </row>
    <row r="144" spans="1:13" x14ac:dyDescent="0.25">
      <c r="A144" s="392"/>
      <c r="B144" s="392"/>
      <c r="C144" s="393"/>
      <c r="D144" s="1928" t="s">
        <v>1299</v>
      </c>
      <c r="E144" s="1928"/>
      <c r="F144" s="1928"/>
      <c r="G144" s="1928"/>
      <c r="H144" s="1928"/>
      <c r="I144" s="1928"/>
      <c r="J144" s="381"/>
      <c r="K144" s="392"/>
      <c r="L144" s="380"/>
      <c r="M144" s="381">
        <v>0</v>
      </c>
    </row>
    <row r="145" spans="1:13" x14ac:dyDescent="0.25">
      <c r="A145" s="392"/>
      <c r="B145" s="392"/>
      <c r="C145" s="393"/>
      <c r="D145" s="1928" t="s">
        <v>1300</v>
      </c>
      <c r="E145" s="1928"/>
      <c r="F145" s="1928"/>
      <c r="G145" s="1928"/>
      <c r="H145" s="1928"/>
      <c r="I145" s="1928"/>
      <c r="J145" s="381"/>
      <c r="K145" s="392"/>
      <c r="L145" s="380"/>
      <c r="M145" s="381">
        <v>0</v>
      </c>
    </row>
    <row r="146" spans="1:13" x14ac:dyDescent="0.25">
      <c r="A146" s="392"/>
      <c r="B146" s="392"/>
      <c r="C146" s="393"/>
      <c r="D146" s="1928" t="s">
        <v>1301</v>
      </c>
      <c r="E146" s="1928"/>
      <c r="F146" s="1928"/>
      <c r="G146" s="1928"/>
      <c r="H146" s="1928"/>
      <c r="I146" s="1928"/>
      <c r="J146" s="381"/>
      <c r="K146" s="392"/>
      <c r="L146" s="380"/>
      <c r="M146" s="381">
        <v>0</v>
      </c>
    </row>
    <row r="147" spans="1:13" x14ac:dyDescent="0.25">
      <c r="A147" s="392"/>
      <c r="B147" s="392"/>
      <c r="C147" s="393"/>
      <c r="D147" s="1927" t="s">
        <v>1297</v>
      </c>
      <c r="E147" s="1928"/>
      <c r="F147" s="1928"/>
      <c r="G147" s="1928"/>
      <c r="H147" s="1928"/>
      <c r="I147" s="1928"/>
      <c r="J147" s="381"/>
      <c r="K147" s="392"/>
      <c r="L147" s="380"/>
      <c r="M147" s="381"/>
    </row>
    <row r="148" spans="1:13" x14ac:dyDescent="0.25">
      <c r="A148" s="392"/>
      <c r="B148" s="392"/>
      <c r="C148" s="393"/>
      <c r="D148" s="1928" t="s">
        <v>1302</v>
      </c>
      <c r="E148" s="1928"/>
      <c r="F148" s="1928"/>
      <c r="G148" s="1928"/>
      <c r="H148" s="1928"/>
      <c r="I148" s="1928"/>
      <c r="J148" s="381"/>
      <c r="K148" s="392"/>
      <c r="L148" s="380"/>
      <c r="M148" s="381">
        <v>0</v>
      </c>
    </row>
    <row r="149" spans="1:13" x14ac:dyDescent="0.25">
      <c r="A149" s="392"/>
      <c r="B149" s="392"/>
      <c r="C149" s="393"/>
      <c r="D149" s="1928" t="s">
        <v>1303</v>
      </c>
      <c r="E149" s="1928"/>
      <c r="F149" s="1928"/>
      <c r="G149" s="1928"/>
      <c r="H149" s="1928"/>
      <c r="I149" s="1928"/>
      <c r="J149" s="381"/>
      <c r="K149" s="392"/>
      <c r="L149" s="380"/>
      <c r="M149" s="381">
        <v>0</v>
      </c>
    </row>
    <row r="150" spans="1:13" x14ac:dyDescent="0.25">
      <c r="A150" s="392"/>
      <c r="B150" s="392"/>
      <c r="C150" s="393"/>
      <c r="D150" s="1928" t="s">
        <v>1304</v>
      </c>
      <c r="E150" s="1928"/>
      <c r="F150" s="1928"/>
      <c r="G150" s="1928"/>
      <c r="H150" s="1928"/>
      <c r="I150" s="1928"/>
      <c r="J150" s="381"/>
      <c r="K150" s="392"/>
      <c r="L150" s="380"/>
      <c r="M150" s="381">
        <v>0</v>
      </c>
    </row>
    <row r="151" spans="1:13" x14ac:dyDescent="0.25">
      <c r="A151" s="392"/>
      <c r="B151" s="392"/>
      <c r="C151" s="393"/>
      <c r="D151" s="1928" t="s">
        <v>1322</v>
      </c>
      <c r="E151" s="1928"/>
      <c r="F151" s="1928"/>
      <c r="G151" s="1928"/>
      <c r="H151" s="1928"/>
      <c r="I151" s="1928"/>
      <c r="J151" s="381"/>
      <c r="K151" s="392"/>
      <c r="L151" s="380"/>
      <c r="M151" s="381">
        <v>0</v>
      </c>
    </row>
    <row r="152" spans="1:13" x14ac:dyDescent="0.25">
      <c r="A152" s="392"/>
      <c r="B152" s="392"/>
      <c r="C152" s="393"/>
      <c r="D152" s="1928" t="s">
        <v>1323</v>
      </c>
      <c r="E152" s="1928"/>
      <c r="F152" s="1928"/>
      <c r="G152" s="1928"/>
      <c r="H152" s="1928"/>
      <c r="I152" s="1928"/>
      <c r="J152" s="381"/>
      <c r="K152" s="392"/>
      <c r="L152" s="380"/>
      <c r="M152" s="381">
        <v>0</v>
      </c>
    </row>
    <row r="153" spans="1:13" x14ac:dyDescent="0.25">
      <c r="A153" s="392"/>
      <c r="B153" s="392"/>
      <c r="C153" s="393"/>
      <c r="D153" s="1928" t="s">
        <v>1324</v>
      </c>
      <c r="E153" s="1928"/>
      <c r="F153" s="1928"/>
      <c r="G153" s="1928"/>
      <c r="H153" s="1928"/>
      <c r="I153" s="1928"/>
      <c r="J153" s="381"/>
      <c r="K153" s="392"/>
      <c r="L153" s="380"/>
      <c r="M153" s="381">
        <v>0</v>
      </c>
    </row>
    <row r="155" spans="1:13" x14ac:dyDescent="0.25">
      <c r="A155" s="389"/>
      <c r="B155" s="389"/>
      <c r="C155" s="390"/>
      <c r="D155" s="1926" t="s">
        <v>1325</v>
      </c>
      <c r="E155" s="1926"/>
      <c r="F155" s="1926"/>
      <c r="G155" s="1926"/>
      <c r="H155" s="1926"/>
      <c r="I155" s="1926"/>
      <c r="J155" s="384"/>
      <c r="K155" s="389"/>
      <c r="L155" s="391"/>
      <c r="M155" s="384">
        <v>0</v>
      </c>
    </row>
    <row r="156" spans="1:13" x14ac:dyDescent="0.25">
      <c r="A156" s="392"/>
      <c r="B156" s="392"/>
      <c r="C156" s="393"/>
      <c r="D156" s="1927" t="s">
        <v>1294</v>
      </c>
      <c r="E156" s="1928"/>
      <c r="F156" s="1928"/>
      <c r="G156" s="1928"/>
      <c r="H156" s="1928"/>
      <c r="I156" s="1928"/>
      <c r="J156" s="381"/>
      <c r="K156" s="392"/>
      <c r="L156" s="380"/>
      <c r="M156" s="381"/>
    </row>
    <row r="157" spans="1:13" x14ac:dyDescent="0.25">
      <c r="A157" s="392"/>
      <c r="B157" s="392"/>
      <c r="C157" s="393"/>
      <c r="D157" s="1928" t="s">
        <v>1320</v>
      </c>
      <c r="E157" s="1928"/>
      <c r="F157" s="1928"/>
      <c r="G157" s="1928"/>
      <c r="H157" s="1928"/>
      <c r="I157" s="1928"/>
      <c r="J157" s="381"/>
      <c r="K157" s="392"/>
      <c r="L157" s="380"/>
      <c r="M157" s="381">
        <v>0</v>
      </c>
    </row>
    <row r="158" spans="1:13" x14ac:dyDescent="0.25">
      <c r="A158" s="392"/>
      <c r="B158" s="392"/>
      <c r="C158" s="393"/>
      <c r="D158" s="1927" t="s">
        <v>1294</v>
      </c>
      <c r="E158" s="1928"/>
      <c r="F158" s="1928"/>
      <c r="G158" s="1928"/>
      <c r="H158" s="1928"/>
      <c r="I158" s="1928"/>
      <c r="J158" s="381"/>
      <c r="K158" s="392"/>
      <c r="L158" s="380"/>
      <c r="M158" s="381"/>
    </row>
    <row r="159" spans="1:13" x14ac:dyDescent="0.25">
      <c r="A159" s="392"/>
      <c r="B159" s="392"/>
      <c r="C159" s="393"/>
      <c r="D159" s="1928" t="s">
        <v>1321</v>
      </c>
      <c r="E159" s="1928"/>
      <c r="F159" s="1928"/>
      <c r="G159" s="1928"/>
      <c r="H159" s="1928"/>
      <c r="I159" s="1928"/>
      <c r="J159" s="381"/>
      <c r="K159" s="392"/>
      <c r="L159" s="380"/>
      <c r="M159" s="381">
        <v>0</v>
      </c>
    </row>
    <row r="160" spans="1:13" x14ac:dyDescent="0.25">
      <c r="A160" s="392"/>
      <c r="B160" s="392"/>
      <c r="C160" s="393"/>
      <c r="D160" s="1928" t="s">
        <v>1296</v>
      </c>
      <c r="E160" s="1928"/>
      <c r="F160" s="1928"/>
      <c r="G160" s="1928"/>
      <c r="H160" s="1928"/>
      <c r="I160" s="1928"/>
      <c r="J160" s="381"/>
      <c r="K160" s="392"/>
      <c r="L160" s="380"/>
      <c r="M160" s="381">
        <v>0</v>
      </c>
    </row>
    <row r="161" spans="1:13" x14ac:dyDescent="0.25">
      <c r="A161" s="392"/>
      <c r="B161" s="392"/>
      <c r="C161" s="393"/>
      <c r="D161" s="1927" t="s">
        <v>1297</v>
      </c>
      <c r="E161" s="1928"/>
      <c r="F161" s="1928"/>
      <c r="G161" s="1928"/>
      <c r="H161" s="1928"/>
      <c r="I161" s="1928"/>
      <c r="J161" s="381"/>
      <c r="K161" s="392"/>
      <c r="L161" s="380"/>
      <c r="M161" s="381"/>
    </row>
    <row r="162" spans="1:13" x14ac:dyDescent="0.25">
      <c r="A162" s="392"/>
      <c r="B162" s="392"/>
      <c r="C162" s="393"/>
      <c r="D162" s="1928" t="s">
        <v>1296</v>
      </c>
      <c r="E162" s="1928"/>
      <c r="F162" s="1928"/>
      <c r="G162" s="1928"/>
      <c r="H162" s="1928"/>
      <c r="I162" s="1928"/>
      <c r="J162" s="381"/>
      <c r="K162" s="392"/>
      <c r="L162" s="380"/>
      <c r="M162" s="381">
        <v>0</v>
      </c>
    </row>
    <row r="163" spans="1:13" x14ac:dyDescent="0.25">
      <c r="A163" s="392"/>
      <c r="B163" s="392"/>
      <c r="C163" s="393"/>
      <c r="D163" s="1927" t="s">
        <v>1298</v>
      </c>
      <c r="E163" s="1928"/>
      <c r="F163" s="1928"/>
      <c r="G163" s="1928"/>
      <c r="H163" s="1928"/>
      <c r="I163" s="1928"/>
      <c r="J163" s="381"/>
      <c r="K163" s="392"/>
      <c r="L163" s="380"/>
      <c r="M163" s="381"/>
    </row>
    <row r="164" spans="1:13" x14ac:dyDescent="0.25">
      <c r="A164" s="392"/>
      <c r="B164" s="392"/>
      <c r="C164" s="393"/>
      <c r="D164" s="1928" t="s">
        <v>1299</v>
      </c>
      <c r="E164" s="1928"/>
      <c r="F164" s="1928"/>
      <c r="G164" s="1928"/>
      <c r="H164" s="1928"/>
      <c r="I164" s="1928"/>
      <c r="J164" s="381"/>
      <c r="K164" s="392"/>
      <c r="L164" s="380"/>
      <c r="M164" s="381">
        <v>0</v>
      </c>
    </row>
    <row r="165" spans="1:13" x14ac:dyDescent="0.25">
      <c r="A165" s="392"/>
      <c r="B165" s="392"/>
      <c r="C165" s="393"/>
      <c r="D165" s="1928" t="s">
        <v>1300</v>
      </c>
      <c r="E165" s="1928"/>
      <c r="F165" s="1928"/>
      <c r="G165" s="1928"/>
      <c r="H165" s="1928"/>
      <c r="I165" s="1928"/>
      <c r="J165" s="381"/>
      <c r="K165" s="392"/>
      <c r="L165" s="380"/>
      <c r="M165" s="381">
        <v>0</v>
      </c>
    </row>
    <row r="166" spans="1:13" x14ac:dyDescent="0.25">
      <c r="A166" s="392"/>
      <c r="B166" s="392"/>
      <c r="C166" s="393"/>
      <c r="D166" s="1928" t="s">
        <v>1301</v>
      </c>
      <c r="E166" s="1928"/>
      <c r="F166" s="1928"/>
      <c r="G166" s="1928"/>
      <c r="H166" s="1928"/>
      <c r="I166" s="1928"/>
      <c r="J166" s="381"/>
      <c r="K166" s="392"/>
      <c r="L166" s="380"/>
      <c r="M166" s="381">
        <v>0</v>
      </c>
    </row>
    <row r="167" spans="1:13" x14ac:dyDescent="0.25">
      <c r="A167" s="392"/>
      <c r="B167" s="392"/>
      <c r="C167" s="393"/>
      <c r="D167" s="1927" t="s">
        <v>1297</v>
      </c>
      <c r="E167" s="1928"/>
      <c r="F167" s="1928"/>
      <c r="G167" s="1928"/>
      <c r="H167" s="1928"/>
      <c r="I167" s="1928"/>
      <c r="J167" s="381"/>
      <c r="K167" s="392"/>
      <c r="L167" s="380"/>
      <c r="M167" s="381"/>
    </row>
    <row r="168" spans="1:13" x14ac:dyDescent="0.25">
      <c r="A168" s="392"/>
      <c r="B168" s="392"/>
      <c r="C168" s="393"/>
      <c r="D168" s="1928" t="s">
        <v>1302</v>
      </c>
      <c r="E168" s="1928"/>
      <c r="F168" s="1928"/>
      <c r="G168" s="1928"/>
      <c r="H168" s="1928"/>
      <c r="I168" s="1928"/>
      <c r="J168" s="381"/>
      <c r="K168" s="392"/>
      <c r="L168" s="380"/>
      <c r="M168" s="381">
        <v>0</v>
      </c>
    </row>
    <row r="169" spans="1:13" x14ac:dyDescent="0.25">
      <c r="A169" s="392"/>
      <c r="B169" s="392"/>
      <c r="C169" s="393"/>
      <c r="D169" s="1928" t="s">
        <v>1303</v>
      </c>
      <c r="E169" s="1928"/>
      <c r="F169" s="1928"/>
      <c r="G169" s="1928"/>
      <c r="H169" s="1928"/>
      <c r="I169" s="1928"/>
      <c r="J169" s="381"/>
      <c r="K169" s="392"/>
      <c r="L169" s="380"/>
      <c r="M169" s="381">
        <v>0</v>
      </c>
    </row>
    <row r="170" spans="1:13" x14ac:dyDescent="0.25">
      <c r="A170" s="392"/>
      <c r="B170" s="392"/>
      <c r="C170" s="393"/>
      <c r="D170" s="1928" t="s">
        <v>1304</v>
      </c>
      <c r="E170" s="1928"/>
      <c r="F170" s="1928"/>
      <c r="G170" s="1928"/>
      <c r="H170" s="1928"/>
      <c r="I170" s="1928"/>
      <c r="J170" s="381"/>
      <c r="K170" s="392"/>
      <c r="L170" s="380"/>
      <c r="M170" s="381">
        <v>0</v>
      </c>
    </row>
    <row r="171" spans="1:13" x14ac:dyDescent="0.25">
      <c r="A171" s="392"/>
      <c r="B171" s="392"/>
      <c r="C171" s="393"/>
      <c r="D171" s="1928" t="s">
        <v>1322</v>
      </c>
      <c r="E171" s="1928"/>
      <c r="F171" s="1928"/>
      <c r="G171" s="1928"/>
      <c r="H171" s="1928"/>
      <c r="I171" s="1928"/>
      <c r="J171" s="381"/>
      <c r="K171" s="392"/>
      <c r="L171" s="380"/>
      <c r="M171" s="381">
        <v>0</v>
      </c>
    </row>
    <row r="172" spans="1:13" x14ac:dyDescent="0.25">
      <c r="A172" s="392"/>
      <c r="B172" s="392"/>
      <c r="C172" s="393"/>
      <c r="D172" s="1928" t="s">
        <v>1323</v>
      </c>
      <c r="E172" s="1928"/>
      <c r="F172" s="1928"/>
      <c r="G172" s="1928"/>
      <c r="H172" s="1928"/>
      <c r="I172" s="1928"/>
      <c r="J172" s="381"/>
      <c r="K172" s="392"/>
      <c r="L172" s="380"/>
      <c r="M172" s="381">
        <v>0</v>
      </c>
    </row>
    <row r="173" spans="1:13" x14ac:dyDescent="0.25">
      <c r="A173" s="392"/>
      <c r="B173" s="392"/>
      <c r="C173" s="393"/>
      <c r="D173" s="1928" t="s">
        <v>1324</v>
      </c>
      <c r="E173" s="1928"/>
      <c r="F173" s="1928"/>
      <c r="G173" s="1928"/>
      <c r="H173" s="1928"/>
      <c r="I173" s="1928"/>
      <c r="J173" s="381"/>
      <c r="K173" s="392"/>
      <c r="L173" s="380"/>
      <c r="M173" s="381">
        <v>0</v>
      </c>
    </row>
    <row r="175" spans="1:13" x14ac:dyDescent="0.25">
      <c r="A175" s="389"/>
      <c r="B175" s="389"/>
      <c r="C175" s="390"/>
      <c r="D175" s="1926" t="s">
        <v>1326</v>
      </c>
      <c r="E175" s="1926"/>
      <c r="F175" s="1926"/>
      <c r="G175" s="1926"/>
      <c r="H175" s="1926"/>
      <c r="I175" s="1926"/>
      <c r="J175" s="384"/>
      <c r="K175" s="389"/>
      <c r="L175" s="391"/>
      <c r="M175" s="384">
        <v>0</v>
      </c>
    </row>
    <row r="176" spans="1:13" x14ac:dyDescent="0.25">
      <c r="A176" s="392"/>
      <c r="B176" s="392"/>
      <c r="C176" s="393"/>
      <c r="D176" s="1927" t="s">
        <v>1294</v>
      </c>
      <c r="E176" s="1928"/>
      <c r="F176" s="1928"/>
      <c r="G176" s="1928"/>
      <c r="H176" s="1928"/>
      <c r="I176" s="1928"/>
      <c r="J176" s="381"/>
      <c r="K176" s="392"/>
      <c r="L176" s="380"/>
      <c r="M176" s="381"/>
    </row>
    <row r="177" spans="1:13" x14ac:dyDescent="0.25">
      <c r="A177" s="392"/>
      <c r="B177" s="392"/>
      <c r="C177" s="393"/>
      <c r="D177" s="1928" t="s">
        <v>1308</v>
      </c>
      <c r="E177" s="1928"/>
      <c r="F177" s="1928"/>
      <c r="G177" s="1928"/>
      <c r="H177" s="1928"/>
      <c r="I177" s="1928"/>
      <c r="J177" s="381"/>
      <c r="K177" s="392"/>
      <c r="L177" s="380"/>
      <c r="M177" s="381">
        <v>0</v>
      </c>
    </row>
    <row r="178" spans="1:13" x14ac:dyDescent="0.25">
      <c r="A178" s="392"/>
      <c r="B178" s="392"/>
      <c r="C178" s="393"/>
      <c r="D178" s="1928" t="s">
        <v>1309</v>
      </c>
      <c r="E178" s="1928"/>
      <c r="F178" s="1928"/>
      <c r="G178" s="1928"/>
      <c r="H178" s="1928"/>
      <c r="I178" s="1928"/>
      <c r="J178" s="381"/>
      <c r="K178" s="392"/>
      <c r="L178" s="380"/>
      <c r="M178" s="381">
        <v>0</v>
      </c>
    </row>
    <row r="180" spans="1:13" x14ac:dyDescent="0.25">
      <c r="A180" s="389"/>
      <c r="B180" s="389"/>
      <c r="C180" s="390"/>
      <c r="D180" s="1926" t="s">
        <v>1327</v>
      </c>
      <c r="E180" s="1926"/>
      <c r="F180" s="1926"/>
      <c r="G180" s="1926"/>
      <c r="H180" s="1926"/>
      <c r="I180" s="1926"/>
      <c r="J180" s="384"/>
      <c r="K180" s="389"/>
      <c r="L180" s="391"/>
      <c r="M180" s="384">
        <v>30509.93</v>
      </c>
    </row>
    <row r="181" spans="1:13" x14ac:dyDescent="0.25">
      <c r="A181" s="392"/>
      <c r="B181" s="392"/>
      <c r="C181" s="393"/>
      <c r="D181" s="1927" t="s">
        <v>1294</v>
      </c>
      <c r="E181" s="1928"/>
      <c r="F181" s="1928"/>
      <c r="G181" s="1928"/>
      <c r="H181" s="1928"/>
      <c r="I181" s="1928"/>
      <c r="J181" s="381"/>
      <c r="K181" s="392"/>
      <c r="L181" s="380"/>
      <c r="M181" s="381"/>
    </row>
    <row r="182" spans="1:13" x14ac:dyDescent="0.25">
      <c r="A182" s="392"/>
      <c r="B182" s="392"/>
      <c r="C182" s="393"/>
      <c r="D182" s="1928" t="s">
        <v>1328</v>
      </c>
      <c r="E182" s="1928"/>
      <c r="F182" s="1928"/>
      <c r="G182" s="1928"/>
      <c r="H182" s="1928"/>
      <c r="I182" s="1928"/>
      <c r="J182" s="381"/>
      <c r="K182" s="392"/>
      <c r="L182" s="380"/>
      <c r="M182" s="381"/>
    </row>
    <row r="183" spans="1:13" x14ac:dyDescent="0.25">
      <c r="A183" s="392"/>
      <c r="B183" s="392"/>
      <c r="C183" s="393"/>
      <c r="D183" s="1928" t="s">
        <v>1329</v>
      </c>
      <c r="E183" s="1928"/>
      <c r="F183" s="1928"/>
      <c r="G183" s="1928"/>
      <c r="H183" s="1928"/>
      <c r="I183" s="1928"/>
      <c r="J183" s="381"/>
      <c r="K183" s="392"/>
      <c r="L183" s="380"/>
      <c r="M183" s="381">
        <v>0</v>
      </c>
    </row>
    <row r="184" spans="1:13" x14ac:dyDescent="0.25">
      <c r="A184" s="392"/>
      <c r="B184" s="392"/>
      <c r="C184" s="393"/>
      <c r="D184" s="1928" t="s">
        <v>161</v>
      </c>
      <c r="E184" s="1928"/>
      <c r="F184" s="1928"/>
      <c r="G184" s="1928"/>
      <c r="H184" s="1928"/>
      <c r="I184" s="1928"/>
      <c r="J184" s="381"/>
      <c r="K184" s="392"/>
      <c r="L184" s="380"/>
      <c r="M184" s="381">
        <v>30509.93</v>
      </c>
    </row>
    <row r="185" spans="1:13" x14ac:dyDescent="0.25">
      <c r="A185" s="392"/>
      <c r="B185" s="392"/>
      <c r="C185" s="393"/>
      <c r="D185" s="1927" t="s">
        <v>1294</v>
      </c>
      <c r="E185" s="1928"/>
      <c r="F185" s="1928"/>
      <c r="G185" s="1928"/>
      <c r="H185" s="1928"/>
      <c r="I185" s="1928"/>
      <c r="J185" s="381"/>
      <c r="K185" s="392"/>
      <c r="L185" s="380"/>
      <c r="M185" s="381"/>
    </row>
    <row r="186" spans="1:13" x14ac:dyDescent="0.25">
      <c r="A186" s="392"/>
      <c r="B186" s="392"/>
      <c r="C186" s="393"/>
      <c r="D186" s="1928" t="s">
        <v>1320</v>
      </c>
      <c r="E186" s="1928"/>
      <c r="F186" s="1928"/>
      <c r="G186" s="1928"/>
      <c r="H186" s="1928"/>
      <c r="I186" s="1928"/>
      <c r="J186" s="381"/>
      <c r="K186" s="392"/>
      <c r="L186" s="380"/>
      <c r="M186" s="381">
        <v>14528.53</v>
      </c>
    </row>
    <row r="187" spans="1:13" x14ac:dyDescent="0.25">
      <c r="A187" s="392"/>
      <c r="B187" s="392"/>
      <c r="C187" s="393"/>
      <c r="D187" s="1927" t="s">
        <v>1294</v>
      </c>
      <c r="E187" s="1928"/>
      <c r="F187" s="1928"/>
      <c r="G187" s="1928"/>
      <c r="H187" s="1928"/>
      <c r="I187" s="1928"/>
      <c r="J187" s="381"/>
      <c r="K187" s="392"/>
      <c r="L187" s="380"/>
      <c r="M187" s="381"/>
    </row>
    <row r="188" spans="1:13" x14ac:dyDescent="0.25">
      <c r="A188" s="392"/>
      <c r="B188" s="392"/>
      <c r="C188" s="393"/>
      <c r="D188" s="1928" t="s">
        <v>1321</v>
      </c>
      <c r="E188" s="1928"/>
      <c r="F188" s="1928"/>
      <c r="G188" s="1928"/>
      <c r="H188" s="1928"/>
      <c r="I188" s="1928"/>
      <c r="J188" s="381"/>
      <c r="K188" s="392"/>
      <c r="L188" s="380"/>
      <c r="M188" s="381">
        <v>14528.53</v>
      </c>
    </row>
    <row r="189" spans="1:13" x14ac:dyDescent="0.25">
      <c r="A189" s="392"/>
      <c r="B189" s="392"/>
      <c r="C189" s="393"/>
      <c r="D189" s="1928" t="s">
        <v>1296</v>
      </c>
      <c r="E189" s="1928"/>
      <c r="F189" s="1928"/>
      <c r="G189" s="1928"/>
      <c r="H189" s="1928"/>
      <c r="I189" s="1928"/>
      <c r="J189" s="381"/>
      <c r="K189" s="392"/>
      <c r="L189" s="380"/>
      <c r="M189" s="381">
        <v>0</v>
      </c>
    </row>
    <row r="190" spans="1:13" x14ac:dyDescent="0.25">
      <c r="A190" s="392"/>
      <c r="B190" s="392"/>
      <c r="C190" s="393"/>
      <c r="D190" s="1927" t="s">
        <v>1297</v>
      </c>
      <c r="E190" s="1928"/>
      <c r="F190" s="1928"/>
      <c r="G190" s="1928"/>
      <c r="H190" s="1928"/>
      <c r="I190" s="1928"/>
      <c r="J190" s="381"/>
      <c r="K190" s="392"/>
      <c r="L190" s="380"/>
      <c r="M190" s="381"/>
    </row>
    <row r="191" spans="1:13" x14ac:dyDescent="0.25">
      <c r="A191" s="392"/>
      <c r="B191" s="392"/>
      <c r="C191" s="393"/>
      <c r="D191" s="1928" t="s">
        <v>1296</v>
      </c>
      <c r="E191" s="1928"/>
      <c r="F191" s="1928"/>
      <c r="G191" s="1928"/>
      <c r="H191" s="1928"/>
      <c r="I191" s="1928"/>
      <c r="J191" s="381"/>
      <c r="K191" s="392"/>
      <c r="L191" s="380"/>
      <c r="M191" s="381">
        <v>0</v>
      </c>
    </row>
    <row r="192" spans="1:13" x14ac:dyDescent="0.25">
      <c r="A192" s="392"/>
      <c r="B192" s="392"/>
      <c r="C192" s="393"/>
      <c r="D192" s="1927" t="s">
        <v>1298</v>
      </c>
      <c r="E192" s="1928"/>
      <c r="F192" s="1928"/>
      <c r="G192" s="1928"/>
      <c r="H192" s="1928"/>
      <c r="I192" s="1928"/>
      <c r="J192" s="381"/>
      <c r="K192" s="392"/>
      <c r="L192" s="380"/>
      <c r="M192" s="381"/>
    </row>
    <row r="193" spans="1:13" x14ac:dyDescent="0.25">
      <c r="A193" s="392"/>
      <c r="B193" s="392"/>
      <c r="C193" s="393"/>
      <c r="D193" s="1928" t="s">
        <v>1299</v>
      </c>
      <c r="E193" s="1928"/>
      <c r="F193" s="1928"/>
      <c r="G193" s="1928"/>
      <c r="H193" s="1928"/>
      <c r="I193" s="1928"/>
      <c r="J193" s="381"/>
      <c r="K193" s="392"/>
      <c r="L193" s="380"/>
      <c r="M193" s="381">
        <v>0</v>
      </c>
    </row>
    <row r="194" spans="1:13" x14ac:dyDescent="0.25">
      <c r="A194" s="392"/>
      <c r="B194" s="392"/>
      <c r="C194" s="393"/>
      <c r="D194" s="1928" t="s">
        <v>1300</v>
      </c>
      <c r="E194" s="1928"/>
      <c r="F194" s="1928"/>
      <c r="G194" s="1928"/>
      <c r="H194" s="1928"/>
      <c r="I194" s="1928"/>
      <c r="J194" s="381"/>
      <c r="K194" s="392"/>
      <c r="L194" s="380"/>
      <c r="M194" s="381">
        <v>0</v>
      </c>
    </row>
    <row r="195" spans="1:13" x14ac:dyDescent="0.25">
      <c r="A195" s="392"/>
      <c r="B195" s="392"/>
      <c r="C195" s="393"/>
      <c r="D195" s="1928" t="s">
        <v>1301</v>
      </c>
      <c r="E195" s="1928"/>
      <c r="F195" s="1928"/>
      <c r="G195" s="1928"/>
      <c r="H195" s="1928"/>
      <c r="I195" s="1928"/>
      <c r="J195" s="381"/>
      <c r="K195" s="392"/>
      <c r="L195" s="380"/>
      <c r="M195" s="381">
        <v>0</v>
      </c>
    </row>
    <row r="196" spans="1:13" x14ac:dyDescent="0.25">
      <c r="A196" s="392"/>
      <c r="B196" s="392"/>
      <c r="C196" s="393"/>
      <c r="D196" s="1927" t="s">
        <v>1297</v>
      </c>
      <c r="E196" s="1928"/>
      <c r="F196" s="1928"/>
      <c r="G196" s="1928"/>
      <c r="H196" s="1928"/>
      <c r="I196" s="1928"/>
      <c r="J196" s="381"/>
      <c r="K196" s="392"/>
      <c r="L196" s="380"/>
      <c r="M196" s="381"/>
    </row>
    <row r="197" spans="1:13" x14ac:dyDescent="0.25">
      <c r="A197" s="392"/>
      <c r="B197" s="392"/>
      <c r="C197" s="393"/>
      <c r="D197" s="1928" t="s">
        <v>1302</v>
      </c>
      <c r="E197" s="1928"/>
      <c r="F197" s="1928"/>
      <c r="G197" s="1928"/>
      <c r="H197" s="1928"/>
      <c r="I197" s="1928"/>
      <c r="J197" s="381"/>
      <c r="K197" s="392"/>
      <c r="L197" s="380"/>
      <c r="M197" s="381">
        <v>0</v>
      </c>
    </row>
    <row r="198" spans="1:13" x14ac:dyDescent="0.25">
      <c r="A198" s="392"/>
      <c r="B198" s="392"/>
      <c r="C198" s="393"/>
      <c r="D198" s="1928" t="s">
        <v>1303</v>
      </c>
      <c r="E198" s="1928"/>
      <c r="F198" s="1928"/>
      <c r="G198" s="1928"/>
      <c r="H198" s="1928"/>
      <c r="I198" s="1928"/>
      <c r="J198" s="381"/>
      <c r="K198" s="392"/>
      <c r="L198" s="380"/>
      <c r="M198" s="381">
        <v>0</v>
      </c>
    </row>
    <row r="199" spans="1:13" x14ac:dyDescent="0.25">
      <c r="A199" s="392"/>
      <c r="B199" s="392"/>
      <c r="C199" s="393"/>
      <c r="D199" s="1928" t="s">
        <v>1304</v>
      </c>
      <c r="E199" s="1928"/>
      <c r="F199" s="1928"/>
      <c r="G199" s="1928"/>
      <c r="H199" s="1928"/>
      <c r="I199" s="1928"/>
      <c r="J199" s="381"/>
      <c r="K199" s="392"/>
      <c r="L199" s="380"/>
      <c r="M199" s="381">
        <v>0</v>
      </c>
    </row>
    <row r="200" spans="1:13" x14ac:dyDescent="0.25">
      <c r="A200" s="392"/>
      <c r="B200" s="392"/>
      <c r="C200" s="393"/>
      <c r="D200" s="1928" t="s">
        <v>1322</v>
      </c>
      <c r="E200" s="1928"/>
      <c r="F200" s="1928"/>
      <c r="G200" s="1928"/>
      <c r="H200" s="1928"/>
      <c r="I200" s="1928"/>
      <c r="J200" s="381"/>
      <c r="K200" s="392"/>
      <c r="L200" s="380"/>
      <c r="M200" s="381">
        <v>14528.53</v>
      </c>
    </row>
    <row r="201" spans="1:13" x14ac:dyDescent="0.25">
      <c r="A201" s="392"/>
      <c r="B201" s="392"/>
      <c r="C201" s="393"/>
      <c r="D201" s="1928" t="s">
        <v>1323</v>
      </c>
      <c r="E201" s="1928"/>
      <c r="F201" s="1928"/>
      <c r="G201" s="1928"/>
      <c r="H201" s="1928"/>
      <c r="I201" s="1928"/>
      <c r="J201" s="381"/>
      <c r="K201" s="392"/>
      <c r="L201" s="380"/>
      <c r="M201" s="381">
        <v>10751.119999999999</v>
      </c>
    </row>
    <row r="202" spans="1:13" x14ac:dyDescent="0.25">
      <c r="A202" s="392"/>
      <c r="B202" s="392"/>
      <c r="C202" s="393"/>
      <c r="D202" s="1928" t="s">
        <v>1324</v>
      </c>
      <c r="E202" s="1928"/>
      <c r="F202" s="1928"/>
      <c r="G202" s="1928"/>
      <c r="H202" s="1928"/>
      <c r="I202" s="1928"/>
      <c r="J202" s="381"/>
      <c r="K202" s="392"/>
      <c r="L202" s="380"/>
      <c r="M202" s="381">
        <v>5230.28</v>
      </c>
    </row>
    <row r="204" spans="1:13" x14ac:dyDescent="0.25">
      <c r="A204" s="389"/>
      <c r="B204" s="389"/>
      <c r="C204" s="390"/>
      <c r="D204" s="1926" t="s">
        <v>1570</v>
      </c>
      <c r="E204" s="1926"/>
      <c r="F204" s="1926"/>
      <c r="G204" s="1926"/>
      <c r="H204" s="1926"/>
      <c r="I204" s="1926"/>
      <c r="J204" s="384"/>
      <c r="K204" s="389"/>
      <c r="L204" s="391"/>
      <c r="M204" s="384">
        <v>30509.93</v>
      </c>
    </row>
    <row r="205" spans="1:13" x14ac:dyDescent="0.25">
      <c r="A205" s="392"/>
      <c r="B205" s="392"/>
      <c r="C205" s="393"/>
      <c r="D205" s="1927" t="s">
        <v>1294</v>
      </c>
      <c r="E205" s="1928"/>
      <c r="F205" s="1928"/>
      <c r="G205" s="1928"/>
      <c r="H205" s="1928"/>
      <c r="I205" s="1928"/>
      <c r="J205" s="381"/>
      <c r="K205" s="392"/>
      <c r="L205" s="380"/>
      <c r="M205" s="381"/>
    </row>
    <row r="206" spans="1:13" x14ac:dyDescent="0.25">
      <c r="A206" s="392"/>
      <c r="B206" s="392"/>
      <c r="C206" s="393"/>
      <c r="D206" s="1928" t="s">
        <v>1320</v>
      </c>
      <c r="E206" s="1928"/>
      <c r="F206" s="1928"/>
      <c r="G206" s="1928"/>
      <c r="H206" s="1928"/>
      <c r="I206" s="1928"/>
      <c r="J206" s="381"/>
      <c r="K206" s="392"/>
      <c r="L206" s="380"/>
      <c r="M206" s="381">
        <v>14528.53</v>
      </c>
    </row>
    <row r="207" spans="1:13" x14ac:dyDescent="0.25">
      <c r="A207" s="392"/>
      <c r="B207" s="392"/>
      <c r="C207" s="393"/>
      <c r="D207" s="1927" t="s">
        <v>1294</v>
      </c>
      <c r="E207" s="1928"/>
      <c r="F207" s="1928"/>
      <c r="G207" s="1928"/>
      <c r="H207" s="1928"/>
      <c r="I207" s="1928"/>
      <c r="J207" s="381"/>
      <c r="K207" s="392"/>
      <c r="L207" s="380"/>
      <c r="M207" s="381"/>
    </row>
    <row r="208" spans="1:13" x14ac:dyDescent="0.25">
      <c r="A208" s="392"/>
      <c r="B208" s="392"/>
      <c r="C208" s="393"/>
      <c r="D208" s="1928" t="s">
        <v>1321</v>
      </c>
      <c r="E208" s="1928"/>
      <c r="F208" s="1928"/>
      <c r="G208" s="1928"/>
      <c r="H208" s="1928"/>
      <c r="I208" s="1928"/>
      <c r="J208" s="381"/>
      <c r="K208" s="392"/>
      <c r="L208" s="380"/>
      <c r="M208" s="381">
        <v>14528.53</v>
      </c>
    </row>
    <row r="209" spans="1:13" x14ac:dyDescent="0.25">
      <c r="A209" s="392"/>
      <c r="B209" s="392"/>
      <c r="C209" s="393"/>
      <c r="D209" s="1928" t="s">
        <v>1296</v>
      </c>
      <c r="E209" s="1928"/>
      <c r="F209" s="1928"/>
      <c r="G209" s="1928"/>
      <c r="H209" s="1928"/>
      <c r="I209" s="1928"/>
      <c r="J209" s="381"/>
      <c r="K209" s="392"/>
      <c r="L209" s="380"/>
      <c r="M209" s="381">
        <v>0</v>
      </c>
    </row>
    <row r="210" spans="1:13" x14ac:dyDescent="0.25">
      <c r="A210" s="392"/>
      <c r="B210" s="392"/>
      <c r="C210" s="393"/>
      <c r="D210" s="1927" t="s">
        <v>1297</v>
      </c>
      <c r="E210" s="1928"/>
      <c r="F210" s="1928"/>
      <c r="G210" s="1928"/>
      <c r="H210" s="1928"/>
      <c r="I210" s="1928"/>
      <c r="J210" s="381"/>
      <c r="K210" s="392"/>
      <c r="L210" s="380"/>
      <c r="M210" s="381"/>
    </row>
    <row r="211" spans="1:13" x14ac:dyDescent="0.25">
      <c r="A211" s="392"/>
      <c r="B211" s="392"/>
      <c r="C211" s="393"/>
      <c r="D211" s="1928" t="s">
        <v>1296</v>
      </c>
      <c r="E211" s="1928"/>
      <c r="F211" s="1928"/>
      <c r="G211" s="1928"/>
      <c r="H211" s="1928"/>
      <c r="I211" s="1928"/>
      <c r="J211" s="381"/>
      <c r="K211" s="392"/>
      <c r="L211" s="380"/>
      <c r="M211" s="381">
        <v>0</v>
      </c>
    </row>
    <row r="212" spans="1:13" x14ac:dyDescent="0.25">
      <c r="A212" s="392"/>
      <c r="B212" s="392"/>
      <c r="C212" s="393"/>
      <c r="D212" s="1927" t="s">
        <v>1298</v>
      </c>
      <c r="E212" s="1928"/>
      <c r="F212" s="1928"/>
      <c r="G212" s="1928"/>
      <c r="H212" s="1928"/>
      <c r="I212" s="1928"/>
      <c r="J212" s="381"/>
      <c r="K212" s="392"/>
      <c r="L212" s="380"/>
      <c r="M212" s="381"/>
    </row>
    <row r="213" spans="1:13" x14ac:dyDescent="0.25">
      <c r="A213" s="392"/>
      <c r="B213" s="392"/>
      <c r="C213" s="393"/>
      <c r="D213" s="1928" t="s">
        <v>1299</v>
      </c>
      <c r="E213" s="1928"/>
      <c r="F213" s="1928"/>
      <c r="G213" s="1928"/>
      <c r="H213" s="1928"/>
      <c r="I213" s="1928"/>
      <c r="J213" s="381"/>
      <c r="K213" s="392"/>
      <c r="L213" s="380"/>
      <c r="M213" s="381">
        <v>0</v>
      </c>
    </row>
    <row r="214" spans="1:13" x14ac:dyDescent="0.25">
      <c r="A214" s="392"/>
      <c r="B214" s="392"/>
      <c r="C214" s="393"/>
      <c r="D214" s="1928" t="s">
        <v>1300</v>
      </c>
      <c r="E214" s="1928"/>
      <c r="F214" s="1928"/>
      <c r="G214" s="1928"/>
      <c r="H214" s="1928"/>
      <c r="I214" s="1928"/>
      <c r="J214" s="381"/>
      <c r="K214" s="392"/>
      <c r="L214" s="380"/>
      <c r="M214" s="381">
        <v>0</v>
      </c>
    </row>
    <row r="215" spans="1:13" x14ac:dyDescent="0.25">
      <c r="A215" s="392"/>
      <c r="B215" s="392"/>
      <c r="C215" s="393"/>
      <c r="D215" s="1928" t="s">
        <v>1301</v>
      </c>
      <c r="E215" s="1928"/>
      <c r="F215" s="1928"/>
      <c r="G215" s="1928"/>
      <c r="H215" s="1928"/>
      <c r="I215" s="1928"/>
      <c r="J215" s="381"/>
      <c r="K215" s="392"/>
      <c r="L215" s="380"/>
      <c r="M215" s="381">
        <v>0</v>
      </c>
    </row>
    <row r="216" spans="1:13" x14ac:dyDescent="0.25">
      <c r="A216" s="392"/>
      <c r="B216" s="392"/>
      <c r="C216" s="393"/>
      <c r="D216" s="1927" t="s">
        <v>1297</v>
      </c>
      <c r="E216" s="1928"/>
      <c r="F216" s="1928"/>
      <c r="G216" s="1928"/>
      <c r="H216" s="1928"/>
      <c r="I216" s="1928"/>
      <c r="J216" s="381"/>
      <c r="K216" s="392"/>
      <c r="L216" s="380"/>
      <c r="M216" s="381"/>
    </row>
    <row r="217" spans="1:13" x14ac:dyDescent="0.25">
      <c r="A217" s="392"/>
      <c r="B217" s="392"/>
      <c r="C217" s="393"/>
      <c r="D217" s="1928" t="s">
        <v>1302</v>
      </c>
      <c r="E217" s="1928"/>
      <c r="F217" s="1928"/>
      <c r="G217" s="1928"/>
      <c r="H217" s="1928"/>
      <c r="I217" s="1928"/>
      <c r="J217" s="381"/>
      <c r="K217" s="392"/>
      <c r="L217" s="380"/>
      <c r="M217" s="381">
        <v>0</v>
      </c>
    </row>
    <row r="218" spans="1:13" x14ac:dyDescent="0.25">
      <c r="A218" s="392"/>
      <c r="B218" s="392"/>
      <c r="C218" s="393"/>
      <c r="D218" s="1928" t="s">
        <v>1303</v>
      </c>
      <c r="E218" s="1928"/>
      <c r="F218" s="1928"/>
      <c r="G218" s="1928"/>
      <c r="H218" s="1928"/>
      <c r="I218" s="1928"/>
      <c r="J218" s="381"/>
      <c r="K218" s="392"/>
      <c r="L218" s="380"/>
      <c r="M218" s="381">
        <v>0</v>
      </c>
    </row>
    <row r="219" spans="1:13" x14ac:dyDescent="0.25">
      <c r="A219" s="392"/>
      <c r="B219" s="392"/>
      <c r="C219" s="393"/>
      <c r="D219" s="1928" t="s">
        <v>1304</v>
      </c>
      <c r="E219" s="1928"/>
      <c r="F219" s="1928"/>
      <c r="G219" s="1928"/>
      <c r="H219" s="1928"/>
      <c r="I219" s="1928"/>
      <c r="J219" s="381"/>
      <c r="K219" s="392"/>
      <c r="L219" s="380"/>
      <c r="M219" s="381">
        <v>0</v>
      </c>
    </row>
    <row r="220" spans="1:13" x14ac:dyDescent="0.25">
      <c r="A220" s="392"/>
      <c r="B220" s="392"/>
      <c r="C220" s="393"/>
      <c r="D220" s="1928" t="s">
        <v>1305</v>
      </c>
      <c r="E220" s="1928"/>
      <c r="F220" s="1928"/>
      <c r="G220" s="1928"/>
      <c r="H220" s="1928"/>
      <c r="I220" s="1928"/>
      <c r="J220" s="381"/>
      <c r="K220" s="392"/>
      <c r="L220" s="380"/>
      <c r="M220" s="381">
        <v>14528.53</v>
      </c>
    </row>
    <row r="221" spans="1:13" x14ac:dyDescent="0.25">
      <c r="A221" s="392"/>
      <c r="B221" s="392"/>
      <c r="C221" s="393"/>
      <c r="D221" s="1928" t="s">
        <v>1306</v>
      </c>
      <c r="E221" s="1928"/>
      <c r="F221" s="1928"/>
      <c r="G221" s="1928"/>
      <c r="H221" s="1928"/>
      <c r="I221" s="1928"/>
      <c r="J221" s="381"/>
      <c r="K221" s="392"/>
      <c r="L221" s="380"/>
      <c r="M221" s="381">
        <v>10751.119999999999</v>
      </c>
    </row>
    <row r="222" spans="1:13" x14ac:dyDescent="0.25">
      <c r="A222" s="392"/>
      <c r="B222" s="392"/>
      <c r="C222" s="393"/>
      <c r="D222" s="1928" t="s">
        <v>1307</v>
      </c>
      <c r="E222" s="1928"/>
      <c r="F222" s="1928"/>
      <c r="G222" s="1928"/>
      <c r="H222" s="1928"/>
      <c r="I222" s="1928"/>
      <c r="J222" s="381"/>
      <c r="K222" s="392"/>
      <c r="L222" s="380"/>
      <c r="M222" s="381">
        <v>5230.28</v>
      </c>
    </row>
    <row r="223" spans="1:13" x14ac:dyDescent="0.25">
      <c r="A223" s="392"/>
      <c r="B223" s="392"/>
      <c r="C223" s="393"/>
      <c r="D223" s="1928" t="s">
        <v>1331</v>
      </c>
      <c r="E223" s="1928"/>
      <c r="F223" s="1928"/>
      <c r="G223" s="1928"/>
      <c r="H223" s="1928"/>
      <c r="I223" s="1928"/>
      <c r="J223" s="381"/>
      <c r="K223" s="392"/>
      <c r="L223" s="380"/>
      <c r="M223" s="381">
        <v>0</v>
      </c>
    </row>
    <row r="224" spans="1:13" x14ac:dyDescent="0.25">
      <c r="A224" s="392"/>
      <c r="B224" s="392"/>
      <c r="C224" s="393"/>
      <c r="D224" s="1927" t="s">
        <v>1294</v>
      </c>
      <c r="E224" s="1928"/>
      <c r="F224" s="1928"/>
      <c r="G224" s="1928"/>
      <c r="H224" s="1928"/>
      <c r="I224" s="1928"/>
      <c r="J224" s="381"/>
      <c r="K224" s="392"/>
      <c r="L224" s="380"/>
      <c r="M224" s="381"/>
    </row>
    <row r="225" spans="1:13" x14ac:dyDescent="0.25">
      <c r="A225" s="392"/>
      <c r="B225" s="392"/>
      <c r="C225" s="393"/>
      <c r="D225" s="1928" t="s">
        <v>1308</v>
      </c>
      <c r="E225" s="1928"/>
      <c r="F225" s="1928"/>
      <c r="G225" s="1928"/>
      <c r="H225" s="1928"/>
      <c r="I225" s="1928"/>
      <c r="J225" s="381"/>
      <c r="K225" s="392"/>
      <c r="L225" s="380"/>
      <c r="M225" s="381">
        <v>0</v>
      </c>
    </row>
    <row r="226" spans="1:13" x14ac:dyDescent="0.25">
      <c r="A226" s="392"/>
      <c r="B226" s="392"/>
      <c r="C226" s="393"/>
      <c r="D226" s="1928" t="s">
        <v>1309</v>
      </c>
      <c r="E226" s="1928"/>
      <c r="F226" s="1928"/>
      <c r="G226" s="1928"/>
      <c r="H226" s="1928"/>
      <c r="I226" s="1928"/>
      <c r="J226" s="381"/>
      <c r="K226" s="392"/>
      <c r="L226" s="380"/>
      <c r="M226" s="381">
        <v>0</v>
      </c>
    </row>
    <row r="227" spans="1:13" x14ac:dyDescent="0.25">
      <c r="A227" s="392"/>
      <c r="B227" s="392"/>
      <c r="C227" s="393"/>
      <c r="D227" s="1928" t="s">
        <v>1332</v>
      </c>
      <c r="E227" s="1928"/>
      <c r="F227" s="1928"/>
      <c r="G227" s="1928"/>
      <c r="H227" s="1928"/>
      <c r="I227" s="1928"/>
      <c r="J227" s="381"/>
      <c r="K227" s="392"/>
      <c r="L227" s="380"/>
      <c r="M227" s="381">
        <v>30509.93</v>
      </c>
    </row>
    <row r="228" spans="1:13" x14ac:dyDescent="0.25">
      <c r="A228" s="392"/>
      <c r="B228" s="392"/>
      <c r="C228" s="393"/>
      <c r="D228" s="1926" t="s">
        <v>1313</v>
      </c>
      <c r="E228" s="1928"/>
      <c r="F228" s="1928"/>
      <c r="G228" s="1928"/>
      <c r="H228" s="1928"/>
      <c r="I228" s="1928"/>
      <c r="J228" s="381"/>
      <c r="K228" s="392"/>
      <c r="L228" s="380"/>
      <c r="M228" s="381"/>
    </row>
    <row r="229" spans="1:13" x14ac:dyDescent="0.25">
      <c r="A229" s="392"/>
      <c r="B229" s="392"/>
      <c r="C229" s="393"/>
      <c r="D229" s="1928" t="s">
        <v>1314</v>
      </c>
      <c r="E229" s="1928"/>
      <c r="F229" s="1928"/>
      <c r="G229" s="1928"/>
      <c r="H229" s="1928"/>
      <c r="I229" s="1928"/>
      <c r="J229" s="381"/>
      <c r="K229" s="392"/>
      <c r="L229" s="380"/>
      <c r="M229" s="381">
        <v>0</v>
      </c>
    </row>
    <row r="230" spans="1:13" x14ac:dyDescent="0.25">
      <c r="A230" s="392"/>
      <c r="B230" s="392"/>
      <c r="C230" s="393"/>
      <c r="D230" s="1928" t="s">
        <v>1315</v>
      </c>
      <c r="E230" s="1928"/>
      <c r="F230" s="1928"/>
      <c r="G230" s="1928"/>
      <c r="H230" s="1928"/>
      <c r="I230" s="1928"/>
      <c r="J230" s="381"/>
      <c r="K230" s="392"/>
      <c r="L230" s="380"/>
      <c r="M230" s="381">
        <v>0</v>
      </c>
    </row>
    <row r="231" spans="1:13" x14ac:dyDescent="0.25">
      <c r="A231" s="392"/>
      <c r="B231" s="392"/>
      <c r="C231" s="393"/>
      <c r="D231" s="1928" t="s">
        <v>1316</v>
      </c>
      <c r="E231" s="1928"/>
      <c r="F231" s="1928"/>
      <c r="G231" s="1944"/>
      <c r="H231" s="383">
        <v>21.456959999999999</v>
      </c>
      <c r="I231" s="392"/>
      <c r="J231" s="392"/>
      <c r="K231" s="392"/>
      <c r="L231" s="392"/>
      <c r="M231" s="392"/>
    </row>
    <row r="232" spans="1:13" x14ac:dyDescent="0.25">
      <c r="K232" t="s">
        <v>671</v>
      </c>
    </row>
    <row r="233" spans="1:13" x14ac:dyDescent="0.25">
      <c r="I233" s="115"/>
      <c r="K233" t="s">
        <v>672</v>
      </c>
      <c r="L233" s="115"/>
      <c r="M233" s="115">
        <v>0</v>
      </c>
    </row>
    <row r="234" spans="1:13" x14ac:dyDescent="0.25">
      <c r="I234" s="30"/>
      <c r="K234" t="s">
        <v>673</v>
      </c>
      <c r="L234" s="30"/>
      <c r="M234" s="247">
        <v>0</v>
      </c>
    </row>
    <row r="235" spans="1:13" x14ac:dyDescent="0.25">
      <c r="I235" s="30"/>
      <c r="K235" t="s">
        <v>674</v>
      </c>
      <c r="L235" s="30"/>
      <c r="M235" s="116">
        <f>M204</f>
        <v>30509.93</v>
      </c>
    </row>
    <row r="237" spans="1:13" x14ac:dyDescent="0.25">
      <c r="D237" s="1908" t="s">
        <v>675</v>
      </c>
      <c r="E237" s="1908"/>
      <c r="F237" s="1908"/>
      <c r="G237" s="1908"/>
      <c r="H237" s="1908"/>
      <c r="I237" s="1908"/>
      <c r="J237" s="2051"/>
      <c r="K237" s="2051"/>
      <c r="L237" s="2051">
        <f>M233</f>
        <v>0</v>
      </c>
      <c r="M237" s="2051"/>
    </row>
    <row r="238" spans="1:13" x14ac:dyDescent="0.25">
      <c r="D238" s="1908" t="s">
        <v>676</v>
      </c>
      <c r="E238" s="1908"/>
      <c r="F238" s="1908"/>
      <c r="G238" s="1908"/>
      <c r="H238" s="1908"/>
      <c r="I238" s="269">
        <v>0</v>
      </c>
      <c r="J238" s="2051"/>
      <c r="K238" s="2051"/>
      <c r="L238" s="2051">
        <f>L237*K238</f>
        <v>0</v>
      </c>
      <c r="M238" s="2051"/>
    </row>
    <row r="239" spans="1:13" x14ac:dyDescent="0.25">
      <c r="D239" s="1908" t="s">
        <v>677</v>
      </c>
      <c r="E239" s="1908"/>
      <c r="F239" s="1908"/>
      <c r="G239" s="1908"/>
      <c r="H239" s="1908"/>
      <c r="I239" s="258"/>
      <c r="J239" s="2051"/>
      <c r="K239" s="2051"/>
      <c r="L239" s="2051">
        <f>L237+L238</f>
        <v>0</v>
      </c>
      <c r="M239" s="2051"/>
    </row>
    <row r="240" spans="1:13" x14ac:dyDescent="0.25">
      <c r="D240" s="1908" t="s">
        <v>678</v>
      </c>
      <c r="E240" s="1908"/>
      <c r="F240" s="1908"/>
      <c r="G240" s="1908"/>
      <c r="H240" s="1908"/>
      <c r="I240" s="270">
        <v>0</v>
      </c>
      <c r="J240" s="2051"/>
      <c r="K240" s="2051"/>
      <c r="L240" s="2051">
        <f>ROUND(L239*K240,2)</f>
        <v>0</v>
      </c>
      <c r="M240" s="2051"/>
    </row>
    <row r="241" spans="1:13" x14ac:dyDescent="0.25">
      <c r="D241" s="1908" t="s">
        <v>679</v>
      </c>
      <c r="E241" s="1908"/>
      <c r="F241" s="1908"/>
      <c r="G241" s="1908"/>
      <c r="H241" s="1908"/>
      <c r="I241" s="258"/>
      <c r="J241" s="2051"/>
      <c r="K241" s="2051"/>
      <c r="L241" s="2051">
        <f>L239+L240</f>
        <v>0</v>
      </c>
      <c r="M241" s="2051"/>
    </row>
    <row r="242" spans="1:13" x14ac:dyDescent="0.25">
      <c r="D242" s="1908" t="s">
        <v>680</v>
      </c>
      <c r="E242" s="1908"/>
      <c r="F242" s="1908"/>
      <c r="G242" s="1908"/>
      <c r="H242" s="1908"/>
      <c r="I242" s="258">
        <v>1</v>
      </c>
      <c r="J242" s="2051"/>
      <c r="K242" s="2051"/>
      <c r="L242" s="2051">
        <f>L241*I242</f>
        <v>0</v>
      </c>
      <c r="M242" s="2051"/>
    </row>
    <row r="243" spans="1:13" x14ac:dyDescent="0.25">
      <c r="D243" s="1908" t="s">
        <v>681</v>
      </c>
      <c r="E243" s="1908"/>
      <c r="F243" s="1908"/>
      <c r="G243" s="1908"/>
      <c r="H243" s="1908"/>
      <c r="I243" s="258">
        <v>1</v>
      </c>
      <c r="J243" s="2051"/>
      <c r="K243" s="2051"/>
      <c r="L243" s="2051">
        <f>L242*I243</f>
        <v>0</v>
      </c>
      <c r="M243" s="2051"/>
    </row>
    <row r="244" spans="1:13" x14ac:dyDescent="0.25">
      <c r="D244" s="1974" t="s">
        <v>682</v>
      </c>
      <c r="E244" s="1974"/>
      <c r="F244" s="1974"/>
      <c r="G244" s="1974"/>
      <c r="H244" s="1974"/>
      <c r="I244" s="257">
        <v>0.995</v>
      </c>
      <c r="J244" s="2052"/>
      <c r="K244" s="2052"/>
      <c r="L244" s="2052">
        <f>ROUND((L243*I244),2)</f>
        <v>0</v>
      </c>
      <c r="M244" s="2052"/>
    </row>
    <row r="245" spans="1:13" x14ac:dyDescent="0.25">
      <c r="D245" s="1908" t="s">
        <v>683</v>
      </c>
      <c r="E245" s="1908"/>
      <c r="F245" s="1908"/>
      <c r="G245" s="1908"/>
      <c r="H245" s="1908"/>
      <c r="I245" s="258"/>
      <c r="J245" s="2051"/>
      <c r="K245" s="2051"/>
      <c r="L245" s="2051">
        <f>ROUND((M234),2)</f>
        <v>0</v>
      </c>
      <c r="M245" s="2051"/>
    </row>
    <row r="246" spans="1:13" x14ac:dyDescent="0.25">
      <c r="D246" s="1974" t="s">
        <v>684</v>
      </c>
      <c r="E246" s="1974"/>
      <c r="F246" s="1974"/>
      <c r="G246" s="1974"/>
      <c r="H246" s="1974"/>
      <c r="I246" s="257">
        <v>0.995</v>
      </c>
      <c r="J246" s="2052"/>
      <c r="K246" s="2052"/>
      <c r="L246" s="2052">
        <f>ROUND((L245*I246),2)</f>
        <v>0</v>
      </c>
      <c r="M246" s="2052"/>
    </row>
    <row r="247" spans="1:13" x14ac:dyDescent="0.25">
      <c r="D247" s="1908" t="s">
        <v>685</v>
      </c>
      <c r="E247" s="1908"/>
      <c r="F247" s="1908"/>
      <c r="G247" s="1908"/>
      <c r="H247" s="1908"/>
      <c r="I247" s="258"/>
      <c r="J247" s="2051"/>
      <c r="K247" s="2051"/>
      <c r="L247" s="2051">
        <f>M235</f>
        <v>30509.93</v>
      </c>
      <c r="M247" s="2051"/>
    </row>
    <row r="248" spans="1:13" x14ac:dyDescent="0.25">
      <c r="D248" s="1908" t="s">
        <v>686</v>
      </c>
      <c r="E248" s="1908"/>
      <c r="F248" s="1908"/>
      <c r="G248" s="1908"/>
      <c r="H248" s="1908"/>
      <c r="I248" s="258">
        <v>1</v>
      </c>
      <c r="J248" s="2051"/>
      <c r="K248" s="2051"/>
      <c r="L248" s="2051">
        <f>L247*I248</f>
        <v>30509.93</v>
      </c>
      <c r="M248" s="2051"/>
    </row>
    <row r="249" spans="1:13" x14ac:dyDescent="0.25">
      <c r="D249" s="1908" t="s">
        <v>687</v>
      </c>
      <c r="E249" s="1908"/>
      <c r="F249" s="1908"/>
      <c r="G249" s="1908"/>
      <c r="H249" s="1908"/>
      <c r="I249" s="258">
        <v>1</v>
      </c>
      <c r="J249" s="2051"/>
      <c r="K249" s="2051"/>
      <c r="L249" s="2051">
        <f>L248*I249</f>
        <v>30509.93</v>
      </c>
      <c r="M249" s="2051"/>
    </row>
    <row r="250" spans="1:13" x14ac:dyDescent="0.25">
      <c r="D250" s="1974" t="s">
        <v>688</v>
      </c>
      <c r="E250" s="1974"/>
      <c r="F250" s="1974"/>
      <c r="G250" s="1974"/>
      <c r="H250" s="1974"/>
      <c r="I250" s="257">
        <v>0.995</v>
      </c>
      <c r="J250" s="2052"/>
      <c r="K250" s="2052"/>
      <c r="L250" s="2052">
        <f>ROUND(L249*I250,2)</f>
        <v>30357.38</v>
      </c>
      <c r="M250" s="2052"/>
    </row>
    <row r="251" spans="1:13" x14ac:dyDescent="0.25">
      <c r="D251" s="1974" t="s">
        <v>689</v>
      </c>
      <c r="E251" s="1974"/>
      <c r="F251" s="1974"/>
      <c r="G251" s="1974"/>
      <c r="H251" s="1974"/>
      <c r="I251" s="258"/>
      <c r="J251" s="2052"/>
      <c r="K251" s="2052"/>
      <c r="L251" s="2052">
        <f>ROUND((L244+L246+L250),2)</f>
        <v>30357.38</v>
      </c>
      <c r="M251" s="2052"/>
    </row>
    <row r="254" spans="1:13" x14ac:dyDescent="0.25">
      <c r="A254" s="50"/>
      <c r="B254" s="50"/>
      <c r="C254" s="1930" t="s">
        <v>216</v>
      </c>
      <c r="D254" s="1930"/>
      <c r="E254" s="1980" t="s">
        <v>169</v>
      </c>
      <c r="F254" s="1980"/>
      <c r="G254" s="1980"/>
      <c r="H254" s="1980"/>
      <c r="I254" s="1980"/>
      <c r="J254" s="66" t="str">
        <f>IF([8]Source!AB15&lt;&gt;"", [8]Source!AB15," ")</f>
        <v xml:space="preserve"> </v>
      </c>
      <c r="K254" s="66" t="s">
        <v>170</v>
      </c>
      <c r="L254" s="50"/>
    </row>
    <row r="255" spans="1:13" x14ac:dyDescent="0.25">
      <c r="A255" s="50"/>
      <c r="B255" s="50"/>
      <c r="C255" s="50"/>
      <c r="D255" s="50"/>
      <c r="E255" s="1911" t="s">
        <v>55</v>
      </c>
      <c r="F255" s="1911"/>
      <c r="G255" s="1911"/>
      <c r="H255" s="1911"/>
      <c r="I255" s="1911"/>
      <c r="J255" s="50"/>
      <c r="K255" s="50"/>
      <c r="L255" s="50"/>
    </row>
    <row r="256" spans="1:13" x14ac:dyDescent="0.25">
      <c r="A256" s="50"/>
      <c r="B256" s="50"/>
      <c r="C256" s="50"/>
      <c r="D256" s="50"/>
      <c r="E256" s="50"/>
      <c r="F256" s="50"/>
      <c r="G256" s="50"/>
      <c r="H256" s="50"/>
      <c r="I256" s="50"/>
      <c r="J256" s="50"/>
      <c r="K256" s="50"/>
      <c r="L256" s="50"/>
    </row>
    <row r="257" spans="1:13" x14ac:dyDescent="0.25">
      <c r="A257" s="50"/>
      <c r="B257" s="50"/>
      <c r="C257" s="1930" t="s">
        <v>217</v>
      </c>
      <c r="D257" s="1930"/>
      <c r="E257" s="1980" t="s">
        <v>541</v>
      </c>
      <c r="F257" s="1980"/>
      <c r="G257" s="1980"/>
      <c r="H257" s="1980"/>
      <c r="I257" s="1980"/>
      <c r="J257" s="66" t="str">
        <f>IF([8]Source!AF15&lt;&gt;"", [8]Source!AF15," ")</f>
        <v xml:space="preserve"> </v>
      </c>
      <c r="K257" s="66" t="s">
        <v>968</v>
      </c>
      <c r="L257" s="50"/>
    </row>
    <row r="258" spans="1:13" x14ac:dyDescent="0.25">
      <c r="A258" s="50"/>
      <c r="B258" s="50"/>
      <c r="C258" s="50"/>
      <c r="D258" s="50"/>
      <c r="E258" s="1911" t="s">
        <v>55</v>
      </c>
      <c r="F258" s="1911"/>
      <c r="G258" s="1911"/>
      <c r="H258" s="1911"/>
      <c r="I258" s="1911"/>
      <c r="J258" s="50"/>
      <c r="K258" s="50"/>
      <c r="L258" s="50"/>
    </row>
    <row r="262" spans="1:13" ht="18" x14ac:dyDescent="0.25">
      <c r="A262" s="82"/>
      <c r="B262" s="491" t="s">
        <v>690</v>
      </c>
      <c r="C262" s="82"/>
      <c r="D262" s="82"/>
      <c r="E262" s="82"/>
      <c r="F262" s="82"/>
      <c r="G262" s="82"/>
      <c r="H262" s="82"/>
      <c r="I262" s="82"/>
      <c r="J262" s="82"/>
      <c r="K262" s="82"/>
      <c r="L262" s="82"/>
      <c r="M262" s="82"/>
    </row>
    <row r="263" spans="1:13" ht="18" x14ac:dyDescent="0.25">
      <c r="A263" s="492"/>
      <c r="B263" s="493" t="s">
        <v>391</v>
      </c>
      <c r="C263" s="494"/>
      <c r="D263" s="494"/>
      <c r="E263" s="494"/>
      <c r="F263" s="494"/>
      <c r="G263" s="494"/>
      <c r="H263" s="494"/>
      <c r="I263" s="494"/>
      <c r="J263" s="494"/>
      <c r="K263" s="494"/>
      <c r="L263" s="494"/>
      <c r="M263" s="82"/>
    </row>
    <row r="264" spans="1:13" x14ac:dyDescent="0.25">
      <c r="A264" s="492"/>
      <c r="B264" s="495"/>
      <c r="C264" s="492"/>
      <c r="D264" s="492"/>
      <c r="E264" s="496"/>
      <c r="F264" s="496" t="s">
        <v>166</v>
      </c>
      <c r="G264" s="492"/>
      <c r="H264" s="497"/>
      <c r="I264" s="497"/>
      <c r="J264" s="82" t="s">
        <v>198</v>
      </c>
      <c r="K264" s="492"/>
      <c r="L264" s="492"/>
      <c r="M264" s="82"/>
    </row>
    <row r="265" spans="1:13" x14ac:dyDescent="0.25">
      <c r="A265" s="498"/>
      <c r="B265" s="498"/>
      <c r="C265" s="498"/>
      <c r="D265" s="498"/>
      <c r="E265" s="498"/>
      <c r="F265" s="498"/>
      <c r="G265" s="498"/>
      <c r="H265" s="498"/>
      <c r="I265" s="498"/>
      <c r="J265" s="498"/>
      <c r="K265" s="498"/>
      <c r="L265" s="498"/>
      <c r="M265" s="82"/>
    </row>
    <row r="266" spans="1:13" x14ac:dyDescent="0.25">
      <c r="A266" s="82"/>
      <c r="B266" s="82"/>
      <c r="C266" s="82"/>
      <c r="D266" s="82"/>
      <c r="E266" s="82"/>
      <c r="F266" s="82"/>
      <c r="G266" s="82"/>
      <c r="H266" s="82"/>
      <c r="I266" s="82"/>
      <c r="J266" s="82"/>
      <c r="K266" s="82"/>
      <c r="L266" s="82"/>
      <c r="M266" s="82"/>
    </row>
    <row r="267" spans="1:13" ht="18" x14ac:dyDescent="0.25">
      <c r="A267" s="82"/>
      <c r="B267" s="493" t="s">
        <v>391</v>
      </c>
      <c r="C267" s="494"/>
      <c r="D267" s="494"/>
      <c r="E267" s="494"/>
      <c r="F267" s="494"/>
      <c r="G267" s="494"/>
      <c r="H267" s="494"/>
      <c r="I267" s="494"/>
      <c r="J267" s="82"/>
      <c r="K267" s="82"/>
      <c r="L267" s="82"/>
      <c r="M267" s="82"/>
    </row>
    <row r="268" spans="1:13" x14ac:dyDescent="0.25">
      <c r="A268" s="82"/>
      <c r="B268" s="495"/>
      <c r="C268" s="492"/>
      <c r="D268" s="492"/>
      <c r="E268" s="496"/>
      <c r="F268" s="496" t="s">
        <v>166</v>
      </c>
      <c r="G268" s="492"/>
      <c r="H268" s="497"/>
      <c r="I268" s="497"/>
      <c r="J268" s="497" t="s">
        <v>198</v>
      </c>
      <c r="K268" s="82"/>
      <c r="L268" s="82"/>
      <c r="M268" s="82"/>
    </row>
    <row r="269" spans="1:13" x14ac:dyDescent="0.25">
      <c r="A269" s="82"/>
      <c r="B269" s="82"/>
      <c r="C269" s="82"/>
      <c r="D269" s="82"/>
      <c r="E269" s="82"/>
      <c r="F269" s="82"/>
      <c r="G269" s="82"/>
      <c r="H269" s="82"/>
      <c r="I269" s="82"/>
      <c r="J269" s="82"/>
      <c r="K269" s="82"/>
      <c r="L269" s="82"/>
      <c r="M269" s="82"/>
    </row>
  </sheetData>
  <mergeCells count="242">
    <mergeCell ref="D230:I230"/>
    <mergeCell ref="D231:G231"/>
    <mergeCell ref="D216:I216"/>
    <mergeCell ref="D217:I217"/>
    <mergeCell ref="D218:I218"/>
    <mergeCell ref="D219:I219"/>
    <mergeCell ref="D220:I220"/>
    <mergeCell ref="D221:I221"/>
    <mergeCell ref="D222:I222"/>
    <mergeCell ref="D223:I223"/>
    <mergeCell ref="D224:I224"/>
    <mergeCell ref="D199:I199"/>
    <mergeCell ref="D213:I213"/>
    <mergeCell ref="D214:I214"/>
    <mergeCell ref="D215:I215"/>
    <mergeCell ref="D225:I225"/>
    <mergeCell ref="D226:I226"/>
    <mergeCell ref="D227:I227"/>
    <mergeCell ref="D228:I228"/>
    <mergeCell ref="D229:I229"/>
    <mergeCell ref="D211:I211"/>
    <mergeCell ref="D212:I212"/>
    <mergeCell ref="D207:I207"/>
    <mergeCell ref="D208:I208"/>
    <mergeCell ref="D209:I209"/>
    <mergeCell ref="D210:I210"/>
    <mergeCell ref="D200:I200"/>
    <mergeCell ref="D201:I201"/>
    <mergeCell ref="D202:I202"/>
    <mergeCell ref="D204:I204"/>
    <mergeCell ref="D205:I205"/>
    <mergeCell ref="D206:I206"/>
    <mergeCell ref="D116:I116"/>
    <mergeCell ref="D117:I117"/>
    <mergeCell ref="D118:I118"/>
    <mergeCell ref="D119:I119"/>
    <mergeCell ref="D120:I120"/>
    <mergeCell ref="D121:I121"/>
    <mergeCell ref="D109:I109"/>
    <mergeCell ref="D110:I110"/>
    <mergeCell ref="D111:I111"/>
    <mergeCell ref="D112:I112"/>
    <mergeCell ref="D114:I114"/>
    <mergeCell ref="D113:I113"/>
    <mergeCell ref="D115:I115"/>
    <mergeCell ref="D247:H247"/>
    <mergeCell ref="J247:K247"/>
    <mergeCell ref="L247:M247"/>
    <mergeCell ref="D248:H248"/>
    <mergeCell ref="D243:H243"/>
    <mergeCell ref="J243:K243"/>
    <mergeCell ref="L243:M243"/>
    <mergeCell ref="D244:H244"/>
    <mergeCell ref="J244:K244"/>
    <mergeCell ref="L244:M244"/>
    <mergeCell ref="J248:K248"/>
    <mergeCell ref="L248:M248"/>
    <mergeCell ref="D245:H245"/>
    <mergeCell ref="J245:K245"/>
    <mergeCell ref="L245:M245"/>
    <mergeCell ref="D246:H246"/>
    <mergeCell ref="J246:K246"/>
    <mergeCell ref="L246:M246"/>
    <mergeCell ref="E258:I258"/>
    <mergeCell ref="D251:H251"/>
    <mergeCell ref="J251:K251"/>
    <mergeCell ref="L251:M251"/>
    <mergeCell ref="C254:D254"/>
    <mergeCell ref="E254:I254"/>
    <mergeCell ref="E255:I255"/>
    <mergeCell ref="D249:H249"/>
    <mergeCell ref="J249:K249"/>
    <mergeCell ref="L249:M249"/>
    <mergeCell ref="D250:H250"/>
    <mergeCell ref="J250:K250"/>
    <mergeCell ref="L250:M250"/>
    <mergeCell ref="C257:D257"/>
    <mergeCell ref="E257:I257"/>
    <mergeCell ref="D242:H242"/>
    <mergeCell ref="J242:K242"/>
    <mergeCell ref="L242:M242"/>
    <mergeCell ref="D239:H239"/>
    <mergeCell ref="J239:K239"/>
    <mergeCell ref="L239:M239"/>
    <mergeCell ref="D240:H240"/>
    <mergeCell ref="J240:K240"/>
    <mergeCell ref="L240:M240"/>
    <mergeCell ref="D237:I237"/>
    <mergeCell ref="J237:K237"/>
    <mergeCell ref="L237:M237"/>
    <mergeCell ref="D238:H238"/>
    <mergeCell ref="J238:K238"/>
    <mergeCell ref="L238:M238"/>
    <mergeCell ref="D241:H241"/>
    <mergeCell ref="J241:K241"/>
    <mergeCell ref="L241:M241"/>
    <mergeCell ref="D140:I140"/>
    <mergeCell ref="D164:I164"/>
    <mergeCell ref="D136:I136"/>
    <mergeCell ref="D137:I137"/>
    <mergeCell ref="D139:I139"/>
    <mergeCell ref="D141:I141"/>
    <mergeCell ref="D138:I138"/>
    <mergeCell ref="D165:I165"/>
    <mergeCell ref="D166:I166"/>
    <mergeCell ref="D162:I162"/>
    <mergeCell ref="D159:I159"/>
    <mergeCell ref="D149:I149"/>
    <mergeCell ref="D150:I150"/>
    <mergeCell ref="D151:I151"/>
    <mergeCell ref="D152:I152"/>
    <mergeCell ref="D153:I153"/>
    <mergeCell ref="D143:I143"/>
    <mergeCell ref="D148:I148"/>
    <mergeCell ref="D160:I160"/>
    <mergeCell ref="D161:I161"/>
    <mergeCell ref="D163:I163"/>
    <mergeCell ref="D142:I142"/>
    <mergeCell ref="D144:I144"/>
    <mergeCell ref="D145:I145"/>
    <mergeCell ref="D128:I128"/>
    <mergeCell ref="D133:I133"/>
    <mergeCell ref="D122:I122"/>
    <mergeCell ref="D124:I124"/>
    <mergeCell ref="D125:I125"/>
    <mergeCell ref="D126:I126"/>
    <mergeCell ref="D127:I127"/>
    <mergeCell ref="D130:G130"/>
    <mergeCell ref="D135:I135"/>
    <mergeCell ref="D123:I123"/>
    <mergeCell ref="D129:G129"/>
    <mergeCell ref="D106:I106"/>
    <mergeCell ref="D107:I107"/>
    <mergeCell ref="D108:I108"/>
    <mergeCell ref="D102:I102"/>
    <mergeCell ref="D89:I89"/>
    <mergeCell ref="D79:I79"/>
    <mergeCell ref="D71:M71"/>
    <mergeCell ref="J79:K79"/>
    <mergeCell ref="L79:M79"/>
    <mergeCell ref="J89:K89"/>
    <mergeCell ref="L89:M89"/>
    <mergeCell ref="D91:M91"/>
    <mergeCell ref="D100:I100"/>
    <mergeCell ref="J100:K100"/>
    <mergeCell ref="L100:M100"/>
    <mergeCell ref="D103:I103"/>
    <mergeCell ref="D104:I104"/>
    <mergeCell ref="D105:I105"/>
    <mergeCell ref="D69:I69"/>
    <mergeCell ref="B33:B36"/>
    <mergeCell ref="A39:M39"/>
    <mergeCell ref="A41:M41"/>
    <mergeCell ref="A33:A36"/>
    <mergeCell ref="J69:K69"/>
    <mergeCell ref="L69:M69"/>
    <mergeCell ref="D52:M52"/>
    <mergeCell ref="D60:I60"/>
    <mergeCell ref="J60:K60"/>
    <mergeCell ref="L60:M60"/>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A31:M31"/>
    <mergeCell ref="A32:B32"/>
    <mergeCell ref="C32:C36"/>
    <mergeCell ref="D32:D36"/>
    <mergeCell ref="E32:E36"/>
    <mergeCell ref="F32:H35"/>
    <mergeCell ref="I32:M35"/>
    <mergeCell ref="D50:I50"/>
    <mergeCell ref="J50:K50"/>
    <mergeCell ref="L50:M50"/>
    <mergeCell ref="D146:I146"/>
    <mergeCell ref="D147:I147"/>
    <mergeCell ref="D155:I155"/>
    <mergeCell ref="D156:I156"/>
    <mergeCell ref="D157:I157"/>
    <mergeCell ref="D158:I158"/>
    <mergeCell ref="D167:I167"/>
    <mergeCell ref="D168:I168"/>
    <mergeCell ref="D169:I169"/>
    <mergeCell ref="D172:I172"/>
    <mergeCell ref="D173:I173"/>
    <mergeCell ref="D175:I175"/>
    <mergeCell ref="D176:I176"/>
    <mergeCell ref="D177:I177"/>
    <mergeCell ref="D178:I178"/>
    <mergeCell ref="D170:I170"/>
    <mergeCell ref="D171:I171"/>
    <mergeCell ref="D180:I180"/>
    <mergeCell ref="D181:I181"/>
    <mergeCell ref="D191:I191"/>
    <mergeCell ref="D192:I192"/>
    <mergeCell ref="D193:I193"/>
    <mergeCell ref="D194:I194"/>
    <mergeCell ref="D195:I195"/>
    <mergeCell ref="D196:I196"/>
    <mergeCell ref="D197:I197"/>
    <mergeCell ref="D198:I198"/>
    <mergeCell ref="D182:I182"/>
    <mergeCell ref="D183:I183"/>
    <mergeCell ref="D184:I184"/>
    <mergeCell ref="D185:I185"/>
    <mergeCell ref="D186:I186"/>
    <mergeCell ref="D187:I187"/>
    <mergeCell ref="D188:I188"/>
    <mergeCell ref="D189:I189"/>
    <mergeCell ref="D190:I190"/>
  </mergeCells>
  <pageMargins left="0.19685039370078741" right="0.15748031496062992" top="0.39370078740157483" bottom="0.27559055118110237" header="0.23622047244094491" footer="0.23622047244094491"/>
  <pageSetup paperSize="9" scale="58"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6"/>
  <sheetViews>
    <sheetView view="pageBreakPreview" topLeftCell="A7"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ht="33" customHeight="1" x14ac:dyDescent="0.25">
      <c r="A9" s="1916" t="s">
        <v>95</v>
      </c>
      <c r="B9" s="1916"/>
      <c r="C9" s="1981" t="s">
        <v>2081</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2082</v>
      </c>
      <c r="L10" s="2283"/>
    </row>
    <row r="11" spans="1:12" ht="37.5" customHeight="1" x14ac:dyDescent="0.25">
      <c r="A11" s="1916" t="s">
        <v>98</v>
      </c>
      <c r="B11" s="1916"/>
      <c r="C11" s="1981" t="s">
        <v>2081</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2083</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53.25"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46.5" customHeight="1" x14ac:dyDescent="0.25">
      <c r="A17" s="1916" t="s">
        <v>103</v>
      </c>
      <c r="B17" s="1916"/>
      <c r="C17" s="1981" t="str">
        <f>CONCATENATE('ПНР ЗТП'!G13," ",'титул '!K16)</f>
        <v>09-01-01 Реконструкция ВЛЗ-10 кВ, замена РЛКВ-10 кВ на оп. 12 ПС "Берендино (аб)" № 565, МО, Воскресенский р-н, с/п Ашитковское, д. Ворыпаево, СНТ "Ивушка", уч. 181, 50:29:0020112:764, 50:29:0020112:177</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28</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2130</v>
      </c>
      <c r="B31" s="2061"/>
      <c r="C31" s="2061"/>
      <c r="D31" s="2061"/>
      <c r="E31" s="2061"/>
      <c r="F31" s="2061"/>
      <c r="G31" s="2061"/>
      <c r="H31" s="2061"/>
      <c r="I31" s="2061"/>
      <c r="J31" s="2061"/>
      <c r="K31" s="2061"/>
      <c r="L31" s="2061"/>
      <c r="M31" s="2061"/>
    </row>
    <row r="32" spans="1:13" x14ac:dyDescent="0.25">
      <c r="A32" s="2062" t="s">
        <v>42</v>
      </c>
      <c r="B32" s="2071"/>
      <c r="C32" s="1946" t="s">
        <v>1262</v>
      </c>
      <c r="D32" s="1946" t="s">
        <v>44</v>
      </c>
      <c r="E32" s="1946" t="s">
        <v>45</v>
      </c>
      <c r="F32" s="1934" t="s">
        <v>1263</v>
      </c>
      <c r="G32" s="1935"/>
      <c r="H32" s="1949"/>
      <c r="I32" s="1934" t="s">
        <v>1264</v>
      </c>
      <c r="J32" s="1935"/>
      <c r="K32" s="1935"/>
      <c r="L32" s="1935"/>
      <c r="M32" s="1949"/>
    </row>
    <row r="33" spans="1:13" x14ac:dyDescent="0.25">
      <c r="A33" s="1946" t="s">
        <v>42</v>
      </c>
      <c r="B33" s="1946" t="s">
        <v>122</v>
      </c>
      <c r="C33" s="1947"/>
      <c r="D33" s="1947"/>
      <c r="E33" s="1947"/>
      <c r="F33" s="1937"/>
      <c r="G33" s="1938"/>
      <c r="H33" s="1950"/>
      <c r="I33" s="1957"/>
      <c r="J33" s="1938"/>
      <c r="K33" s="1938"/>
      <c r="L33" s="1938"/>
      <c r="M33" s="1950"/>
    </row>
    <row r="34" spans="1:13" x14ac:dyDescent="0.25">
      <c r="A34" s="1947"/>
      <c r="B34" s="1947"/>
      <c r="C34" s="1947"/>
      <c r="D34" s="1947"/>
      <c r="E34" s="1947"/>
      <c r="F34" s="1937"/>
      <c r="G34" s="1938"/>
      <c r="H34" s="1950"/>
      <c r="I34" s="1957"/>
      <c r="J34" s="1938"/>
      <c r="K34" s="1938"/>
      <c r="L34" s="1938"/>
      <c r="M34" s="1950"/>
    </row>
    <row r="35" spans="1:13" x14ac:dyDescent="0.25">
      <c r="A35" s="1947"/>
      <c r="B35" s="1947"/>
      <c r="C35" s="1947"/>
      <c r="D35" s="1947"/>
      <c r="E35" s="1947"/>
      <c r="F35" s="1940"/>
      <c r="G35" s="1941"/>
      <c r="H35" s="1951"/>
      <c r="I35" s="1958"/>
      <c r="J35" s="1941"/>
      <c r="K35" s="1941"/>
      <c r="L35" s="1941"/>
      <c r="M35" s="1951"/>
    </row>
    <row r="36" spans="1:13" ht="51" x14ac:dyDescent="0.25">
      <c r="A36" s="1948"/>
      <c r="B36" s="1948"/>
      <c r="C36" s="1948"/>
      <c r="D36" s="1948"/>
      <c r="E36" s="1948"/>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692</v>
      </c>
      <c r="B39" s="1943"/>
      <c r="C39" s="1943"/>
      <c r="D39" s="1943"/>
      <c r="E39" s="1943"/>
      <c r="F39" s="1943"/>
      <c r="G39" s="1943"/>
      <c r="H39" s="1943"/>
      <c r="I39" s="1943"/>
      <c r="J39" s="1943"/>
      <c r="K39" s="1943"/>
      <c r="L39" s="1943"/>
      <c r="M39" s="1943"/>
    </row>
    <row r="41" spans="1:13" ht="16.5" x14ac:dyDescent="0.25">
      <c r="A41" s="1943" t="s">
        <v>1830</v>
      </c>
      <c r="B41" s="1943"/>
      <c r="C41" s="1943"/>
      <c r="D41" s="1943"/>
      <c r="E41" s="1943"/>
      <c r="F41" s="1943"/>
      <c r="G41" s="1943"/>
      <c r="H41" s="1943"/>
      <c r="I41" s="1943"/>
      <c r="J41" s="1943"/>
      <c r="K41" s="1943"/>
      <c r="L41" s="1943"/>
      <c r="M41" s="1943"/>
    </row>
    <row r="42" spans="1:13" ht="57" x14ac:dyDescent="0.25">
      <c r="A42" s="378" t="s">
        <v>1829</v>
      </c>
      <c r="B42" s="378" t="s">
        <v>1829</v>
      </c>
      <c r="C42" s="56" t="s">
        <v>1832</v>
      </c>
      <c r="D42" s="56" t="s">
        <v>2074</v>
      </c>
      <c r="E42" s="379" t="s">
        <v>287</v>
      </c>
      <c r="F42" s="380">
        <v>1</v>
      </c>
      <c r="G42" s="380"/>
      <c r="H42" s="380">
        <v>1</v>
      </c>
      <c r="I42" s="381"/>
      <c r="J42" s="407"/>
      <c r="K42" s="381"/>
      <c r="L42" s="407"/>
      <c r="M42" s="381"/>
    </row>
    <row r="43" spans="1:13" x14ac:dyDescent="0.25">
      <c r="A43" s="55"/>
      <c r="B43" s="55"/>
      <c r="C43" s="380">
        <v>1</v>
      </c>
      <c r="D43" s="55" t="s">
        <v>1276</v>
      </c>
      <c r="E43" s="379" t="s">
        <v>1257</v>
      </c>
      <c r="F43" s="383"/>
      <c r="G43" s="380"/>
      <c r="H43" s="383">
        <v>6.3</v>
      </c>
      <c r="I43" s="380"/>
      <c r="J43" s="380"/>
      <c r="K43" s="380"/>
      <c r="L43" s="380"/>
      <c r="M43" s="384">
        <v>4428.67</v>
      </c>
    </row>
    <row r="44" spans="1:13" x14ac:dyDescent="0.25">
      <c r="A44" s="56"/>
      <c r="B44" s="56"/>
      <c r="C44" s="56" t="s">
        <v>1553</v>
      </c>
      <c r="D44" s="56" t="s">
        <v>1554</v>
      </c>
      <c r="E44" s="379" t="s">
        <v>1344</v>
      </c>
      <c r="F44" s="380">
        <v>2.52</v>
      </c>
      <c r="G44" s="380"/>
      <c r="H44" s="380">
        <v>2.52</v>
      </c>
      <c r="I44" s="381"/>
      <c r="J44" s="407"/>
      <c r="K44" s="381">
        <v>499.33</v>
      </c>
      <c r="L44" s="407"/>
      <c r="M44" s="381">
        <v>1258.31</v>
      </c>
    </row>
    <row r="45" spans="1:13" x14ac:dyDescent="0.25">
      <c r="A45" s="56"/>
      <c r="B45" s="56"/>
      <c r="C45" s="56" t="s">
        <v>1558</v>
      </c>
      <c r="D45" s="61" t="s">
        <v>1559</v>
      </c>
      <c r="E45" s="385" t="s">
        <v>1344</v>
      </c>
      <c r="F45" s="386">
        <v>3.78</v>
      </c>
      <c r="G45" s="386"/>
      <c r="H45" s="386">
        <v>3.78</v>
      </c>
      <c r="I45" s="387"/>
      <c r="J45" s="388"/>
      <c r="K45" s="387">
        <v>838.72</v>
      </c>
      <c r="L45" s="388"/>
      <c r="M45" s="387">
        <v>3170.36</v>
      </c>
    </row>
    <row r="46" spans="1:13" x14ac:dyDescent="0.25">
      <c r="A46" s="56"/>
      <c r="B46" s="56"/>
      <c r="C46" s="56"/>
      <c r="D46" s="405" t="s">
        <v>1287</v>
      </c>
      <c r="E46" s="379"/>
      <c r="F46" s="380"/>
      <c r="G46" s="380"/>
      <c r="H46" s="380"/>
      <c r="I46" s="381"/>
      <c r="J46" s="407"/>
      <c r="K46" s="381"/>
      <c r="L46" s="407"/>
      <c r="M46" s="381">
        <v>4428.67</v>
      </c>
    </row>
    <row r="47" spans="1:13" x14ac:dyDescent="0.25">
      <c r="A47" s="56"/>
      <c r="B47" s="56"/>
      <c r="C47" s="56"/>
      <c r="D47" s="56" t="s">
        <v>1288</v>
      </c>
      <c r="E47" s="379"/>
      <c r="F47" s="380"/>
      <c r="G47" s="380"/>
      <c r="H47" s="380"/>
      <c r="I47" s="381"/>
      <c r="J47" s="407"/>
      <c r="K47" s="381"/>
      <c r="L47" s="407"/>
      <c r="M47" s="381">
        <v>4428.67</v>
      </c>
    </row>
    <row r="48" spans="1:13" ht="28.5" x14ac:dyDescent="0.25">
      <c r="A48" s="56"/>
      <c r="B48" s="56"/>
      <c r="C48" s="56" t="s">
        <v>1545</v>
      </c>
      <c r="D48" s="56" t="s">
        <v>1546</v>
      </c>
      <c r="E48" s="379" t="s">
        <v>49</v>
      </c>
      <c r="F48" s="380">
        <v>74</v>
      </c>
      <c r="G48" s="380"/>
      <c r="H48" s="380">
        <v>74</v>
      </c>
      <c r="I48" s="381"/>
      <c r="J48" s="407"/>
      <c r="K48" s="381"/>
      <c r="L48" s="407"/>
      <c r="M48" s="381">
        <v>3277.22</v>
      </c>
    </row>
    <row r="49" spans="1:13" ht="28.5" x14ac:dyDescent="0.25">
      <c r="A49" s="61"/>
      <c r="B49" s="61"/>
      <c r="C49" s="61" t="s">
        <v>1547</v>
      </c>
      <c r="D49" s="61" t="s">
        <v>1548</v>
      </c>
      <c r="E49" s="385" t="s">
        <v>49</v>
      </c>
      <c r="F49" s="386">
        <v>36</v>
      </c>
      <c r="G49" s="386"/>
      <c r="H49" s="386">
        <v>36</v>
      </c>
      <c r="I49" s="387"/>
      <c r="J49" s="388"/>
      <c r="K49" s="387"/>
      <c r="L49" s="388"/>
      <c r="M49" s="387">
        <v>1594.32</v>
      </c>
    </row>
    <row r="50" spans="1:13" x14ac:dyDescent="0.25">
      <c r="D50" s="1925" t="s">
        <v>52</v>
      </c>
      <c r="E50" s="1925"/>
      <c r="F50" s="1925"/>
      <c r="G50" s="1925"/>
      <c r="H50" s="1925"/>
      <c r="I50" s="1925"/>
      <c r="J50" s="1918">
        <v>9300.2099999999991</v>
      </c>
      <c r="K50" s="1918"/>
      <c r="L50" s="1918">
        <v>9300.2099999999991</v>
      </c>
      <c r="M50" s="1918"/>
    </row>
    <row r="51" spans="1:13" ht="42.75" x14ac:dyDescent="0.25">
      <c r="A51" s="378" t="s">
        <v>1978</v>
      </c>
      <c r="B51" s="378" t="s">
        <v>1978</v>
      </c>
      <c r="C51" s="56" t="s">
        <v>1549</v>
      </c>
      <c r="D51" s="56" t="s">
        <v>1945</v>
      </c>
      <c r="E51" s="379" t="s">
        <v>1551</v>
      </c>
      <c r="F51" s="380">
        <v>1</v>
      </c>
      <c r="G51" s="380"/>
      <c r="H51" s="380">
        <v>1</v>
      </c>
      <c r="I51" s="381"/>
      <c r="J51" s="407"/>
      <c r="K51" s="381"/>
      <c r="L51" s="407"/>
      <c r="M51" s="381"/>
    </row>
    <row r="52" spans="1:13" x14ac:dyDescent="0.25">
      <c r="A52" s="55"/>
      <c r="B52" s="55"/>
      <c r="C52" s="380">
        <v>1</v>
      </c>
      <c r="D52" s="55" t="s">
        <v>1276</v>
      </c>
      <c r="E52" s="379" t="s">
        <v>1257</v>
      </c>
      <c r="F52" s="383"/>
      <c r="G52" s="380"/>
      <c r="H52" s="383">
        <v>1.62</v>
      </c>
      <c r="I52" s="380"/>
      <c r="J52" s="380"/>
      <c r="K52" s="380"/>
      <c r="L52" s="380"/>
      <c r="M52" s="384">
        <v>1124.9000000000001</v>
      </c>
    </row>
    <row r="53" spans="1:13" x14ac:dyDescent="0.25">
      <c r="A53" s="56"/>
      <c r="B53" s="56"/>
      <c r="C53" s="56" t="s">
        <v>1541</v>
      </c>
      <c r="D53" s="56" t="s">
        <v>1542</v>
      </c>
      <c r="E53" s="379" t="s">
        <v>1344</v>
      </c>
      <c r="F53" s="380">
        <v>0.81</v>
      </c>
      <c r="G53" s="380"/>
      <c r="H53" s="380">
        <v>0.81</v>
      </c>
      <c r="I53" s="381"/>
      <c r="J53" s="407"/>
      <c r="K53" s="381">
        <v>702.18</v>
      </c>
      <c r="L53" s="407"/>
      <c r="M53" s="381">
        <v>568.77</v>
      </c>
    </row>
    <row r="54" spans="1:13" x14ac:dyDescent="0.25">
      <c r="A54" s="56"/>
      <c r="B54" s="56"/>
      <c r="C54" s="56" t="s">
        <v>1543</v>
      </c>
      <c r="D54" s="61" t="s">
        <v>1544</v>
      </c>
      <c r="E54" s="385" t="s">
        <v>1344</v>
      </c>
      <c r="F54" s="386">
        <v>0.81</v>
      </c>
      <c r="G54" s="386"/>
      <c r="H54" s="386">
        <v>0.81</v>
      </c>
      <c r="I54" s="387"/>
      <c r="J54" s="388"/>
      <c r="K54" s="387">
        <v>686.58</v>
      </c>
      <c r="L54" s="388"/>
      <c r="M54" s="387">
        <v>556.13</v>
      </c>
    </row>
    <row r="55" spans="1:13" x14ac:dyDescent="0.25">
      <c r="A55" s="56"/>
      <c r="B55" s="56"/>
      <c r="C55" s="56"/>
      <c r="D55" s="405" t="s">
        <v>1287</v>
      </c>
      <c r="E55" s="379"/>
      <c r="F55" s="380"/>
      <c r="G55" s="380"/>
      <c r="H55" s="380"/>
      <c r="I55" s="381"/>
      <c r="J55" s="407"/>
      <c r="K55" s="381"/>
      <c r="L55" s="407"/>
      <c r="M55" s="381">
        <v>1124.9000000000001</v>
      </c>
    </row>
    <row r="56" spans="1:13" x14ac:dyDescent="0.25">
      <c r="A56" s="56"/>
      <c r="B56" s="56"/>
      <c r="C56" s="56"/>
      <c r="D56" s="56" t="s">
        <v>1288</v>
      </c>
      <c r="E56" s="379"/>
      <c r="F56" s="380"/>
      <c r="G56" s="380"/>
      <c r="H56" s="380"/>
      <c r="I56" s="381"/>
      <c r="J56" s="407"/>
      <c r="K56" s="381"/>
      <c r="L56" s="407"/>
      <c r="M56" s="381">
        <v>1124.9000000000001</v>
      </c>
    </row>
    <row r="57" spans="1:13" ht="28.5" x14ac:dyDescent="0.25">
      <c r="A57" s="56"/>
      <c r="B57" s="56"/>
      <c r="C57" s="56" t="s">
        <v>1545</v>
      </c>
      <c r="D57" s="56" t="s">
        <v>1546</v>
      </c>
      <c r="E57" s="379" t="s">
        <v>49</v>
      </c>
      <c r="F57" s="380">
        <v>74</v>
      </c>
      <c r="G57" s="380"/>
      <c r="H57" s="380">
        <v>74</v>
      </c>
      <c r="I57" s="381"/>
      <c r="J57" s="407"/>
      <c r="K57" s="381"/>
      <c r="L57" s="407"/>
      <c r="M57" s="381">
        <v>832.43</v>
      </c>
    </row>
    <row r="58" spans="1:13" ht="28.5" x14ac:dyDescent="0.25">
      <c r="A58" s="61"/>
      <c r="B58" s="61"/>
      <c r="C58" s="61" t="s">
        <v>1547</v>
      </c>
      <c r="D58" s="61" t="s">
        <v>1548</v>
      </c>
      <c r="E58" s="385" t="s">
        <v>49</v>
      </c>
      <c r="F58" s="386">
        <v>36</v>
      </c>
      <c r="G58" s="386"/>
      <c r="H58" s="386">
        <v>36</v>
      </c>
      <c r="I58" s="387"/>
      <c r="J58" s="388"/>
      <c r="K58" s="387"/>
      <c r="L58" s="388"/>
      <c r="M58" s="387">
        <v>404.96</v>
      </c>
    </row>
    <row r="59" spans="1:13" x14ac:dyDescent="0.25">
      <c r="D59" s="1925" t="s">
        <v>52</v>
      </c>
      <c r="E59" s="1925"/>
      <c r="F59" s="1925"/>
      <c r="G59" s="1925"/>
      <c r="H59" s="1925"/>
      <c r="I59" s="1925"/>
      <c r="J59" s="1918">
        <v>2362.29</v>
      </c>
      <c r="K59" s="1918"/>
      <c r="L59" s="1918">
        <v>2362.29</v>
      </c>
      <c r="M59" s="1918"/>
    </row>
    <row r="60" spans="1:13" ht="42.75" x14ac:dyDescent="0.25">
      <c r="A60" s="378" t="s">
        <v>1831</v>
      </c>
      <c r="B60" s="378" t="s">
        <v>1831</v>
      </c>
      <c r="C60" s="56" t="s">
        <v>1538</v>
      </c>
      <c r="D60" s="56" t="s">
        <v>87</v>
      </c>
      <c r="E60" s="379" t="s">
        <v>1539</v>
      </c>
      <c r="F60" s="380">
        <v>0.03</v>
      </c>
      <c r="G60" s="380"/>
      <c r="H60" s="380">
        <v>0.03</v>
      </c>
      <c r="I60" s="381"/>
      <c r="J60" s="407"/>
      <c r="K60" s="381"/>
      <c r="L60" s="407"/>
      <c r="M60" s="381"/>
    </row>
    <row r="61" spans="1:13" x14ac:dyDescent="0.25">
      <c r="A61" s="55"/>
      <c r="B61" s="55"/>
      <c r="C61" s="380">
        <v>1</v>
      </c>
      <c r="D61" s="55" t="s">
        <v>1276</v>
      </c>
      <c r="E61" s="379" t="s">
        <v>1257</v>
      </c>
      <c r="F61" s="383"/>
      <c r="G61" s="380"/>
      <c r="H61" s="383">
        <v>0.38879999999999998</v>
      </c>
      <c r="I61" s="380"/>
      <c r="J61" s="380"/>
      <c r="K61" s="380"/>
      <c r="L61" s="380"/>
      <c r="M61" s="384">
        <v>269.97000000000003</v>
      </c>
    </row>
    <row r="62" spans="1:13" x14ac:dyDescent="0.25">
      <c r="A62" s="56"/>
      <c r="B62" s="56"/>
      <c r="C62" s="56" t="s">
        <v>1541</v>
      </c>
      <c r="D62" s="56" t="s">
        <v>1542</v>
      </c>
      <c r="E62" s="379" t="s">
        <v>1344</v>
      </c>
      <c r="F62" s="380">
        <v>6.48</v>
      </c>
      <c r="G62" s="380"/>
      <c r="H62" s="380">
        <v>0.19439999999999999</v>
      </c>
      <c r="I62" s="381"/>
      <c r="J62" s="407"/>
      <c r="K62" s="381">
        <v>702.18</v>
      </c>
      <c r="L62" s="407"/>
      <c r="M62" s="381">
        <v>136.5</v>
      </c>
    </row>
    <row r="63" spans="1:13" x14ac:dyDescent="0.25">
      <c r="A63" s="56"/>
      <c r="B63" s="56"/>
      <c r="C63" s="56" t="s">
        <v>1543</v>
      </c>
      <c r="D63" s="61" t="s">
        <v>1544</v>
      </c>
      <c r="E63" s="385" t="s">
        <v>1344</v>
      </c>
      <c r="F63" s="386">
        <v>6.48</v>
      </c>
      <c r="G63" s="386"/>
      <c r="H63" s="386">
        <v>0.19439999999999999</v>
      </c>
      <c r="I63" s="387"/>
      <c r="J63" s="388"/>
      <c r="K63" s="387">
        <v>686.58</v>
      </c>
      <c r="L63" s="388"/>
      <c r="M63" s="387">
        <v>133.47</v>
      </c>
    </row>
    <row r="64" spans="1:13" x14ac:dyDescent="0.25">
      <c r="A64" s="56"/>
      <c r="B64" s="56"/>
      <c r="C64" s="56"/>
      <c r="D64" s="405" t="s">
        <v>1287</v>
      </c>
      <c r="E64" s="379"/>
      <c r="F64" s="380"/>
      <c r="G64" s="380"/>
      <c r="H64" s="380"/>
      <c r="I64" s="381"/>
      <c r="J64" s="407"/>
      <c r="K64" s="381"/>
      <c r="L64" s="407"/>
      <c r="M64" s="381">
        <v>269.97000000000003</v>
      </c>
    </row>
    <row r="65" spans="1:13" x14ac:dyDescent="0.25">
      <c r="A65" s="56"/>
      <c r="B65" s="56"/>
      <c r="C65" s="56"/>
      <c r="D65" s="56" t="s">
        <v>1288</v>
      </c>
      <c r="E65" s="379"/>
      <c r="F65" s="380"/>
      <c r="G65" s="380"/>
      <c r="H65" s="380"/>
      <c r="I65" s="381"/>
      <c r="J65" s="407"/>
      <c r="K65" s="381"/>
      <c r="L65" s="407"/>
      <c r="M65" s="381">
        <v>269.97000000000003</v>
      </c>
    </row>
    <row r="66" spans="1:13" ht="28.5" x14ac:dyDescent="0.25">
      <c r="A66" s="56"/>
      <c r="B66" s="56"/>
      <c r="C66" s="56" t="s">
        <v>1545</v>
      </c>
      <c r="D66" s="56" t="s">
        <v>1546</v>
      </c>
      <c r="E66" s="379" t="s">
        <v>49</v>
      </c>
      <c r="F66" s="380">
        <v>74</v>
      </c>
      <c r="G66" s="380"/>
      <c r="H66" s="380">
        <v>74</v>
      </c>
      <c r="I66" s="381"/>
      <c r="J66" s="407"/>
      <c r="K66" s="381"/>
      <c r="L66" s="407"/>
      <c r="M66" s="381">
        <v>199.78</v>
      </c>
    </row>
    <row r="67" spans="1:13" ht="28.5" x14ac:dyDescent="0.25">
      <c r="A67" s="61"/>
      <c r="B67" s="61"/>
      <c r="C67" s="61" t="s">
        <v>1547</v>
      </c>
      <c r="D67" s="61" t="s">
        <v>1548</v>
      </c>
      <c r="E67" s="385" t="s">
        <v>49</v>
      </c>
      <c r="F67" s="386">
        <v>36</v>
      </c>
      <c r="G67" s="386"/>
      <c r="H67" s="386">
        <v>36</v>
      </c>
      <c r="I67" s="387"/>
      <c r="J67" s="388"/>
      <c r="K67" s="387"/>
      <c r="L67" s="388"/>
      <c r="M67" s="387">
        <v>97.19</v>
      </c>
    </row>
    <row r="68" spans="1:13" x14ac:dyDescent="0.25">
      <c r="D68" s="1925" t="s">
        <v>52</v>
      </c>
      <c r="E68" s="1925"/>
      <c r="F68" s="1925"/>
      <c r="G68" s="1925"/>
      <c r="H68" s="1925"/>
      <c r="I68" s="1925"/>
      <c r="J68" s="1918">
        <v>18898.000000000004</v>
      </c>
      <c r="K68" s="1918"/>
      <c r="L68" s="1918">
        <v>566.94000000000005</v>
      </c>
      <c r="M68" s="1918"/>
    </row>
    <row r="69" spans="1:13" ht="28.5" x14ac:dyDescent="0.25">
      <c r="A69" s="378" t="s">
        <v>1834</v>
      </c>
      <c r="B69" s="378" t="s">
        <v>1834</v>
      </c>
      <c r="C69" s="56" t="s">
        <v>1836</v>
      </c>
      <c r="D69" s="56" t="s">
        <v>1946</v>
      </c>
      <c r="E69" s="379" t="s">
        <v>1557</v>
      </c>
      <c r="F69" s="380">
        <v>2</v>
      </c>
      <c r="G69" s="380"/>
      <c r="H69" s="380">
        <v>2</v>
      </c>
      <c r="I69" s="381"/>
      <c r="J69" s="407"/>
      <c r="K69" s="381"/>
      <c r="L69" s="407"/>
      <c r="M69" s="381"/>
    </row>
    <row r="70" spans="1:13" x14ac:dyDescent="0.25">
      <c r="A70" s="55"/>
      <c r="B70" s="55"/>
      <c r="C70" s="380">
        <v>1</v>
      </c>
      <c r="D70" s="55" t="s">
        <v>1276</v>
      </c>
      <c r="E70" s="379" t="s">
        <v>1257</v>
      </c>
      <c r="F70" s="383"/>
      <c r="G70" s="380"/>
      <c r="H70" s="383">
        <v>4.8599999999999994</v>
      </c>
      <c r="I70" s="380"/>
      <c r="J70" s="380"/>
      <c r="K70" s="380"/>
      <c r="L70" s="380"/>
      <c r="M70" s="384">
        <v>3398.09</v>
      </c>
    </row>
    <row r="71" spans="1:13" x14ac:dyDescent="0.25">
      <c r="A71" s="56"/>
      <c r="B71" s="56"/>
      <c r="C71" s="56" t="s">
        <v>1349</v>
      </c>
      <c r="D71" s="56" t="s">
        <v>1350</v>
      </c>
      <c r="E71" s="379" t="s">
        <v>1344</v>
      </c>
      <c r="F71" s="380">
        <v>0.97</v>
      </c>
      <c r="G71" s="380"/>
      <c r="H71" s="380">
        <v>1.94</v>
      </c>
      <c r="I71" s="381"/>
      <c r="J71" s="407"/>
      <c r="K71" s="381">
        <v>600.75</v>
      </c>
      <c r="L71" s="407"/>
      <c r="M71" s="381">
        <v>1165.46</v>
      </c>
    </row>
    <row r="72" spans="1:13" x14ac:dyDescent="0.25">
      <c r="A72" s="56"/>
      <c r="B72" s="56"/>
      <c r="C72" s="56" t="s">
        <v>1555</v>
      </c>
      <c r="D72" s="61" t="s">
        <v>1556</v>
      </c>
      <c r="E72" s="385" t="s">
        <v>1344</v>
      </c>
      <c r="F72" s="386">
        <v>1.46</v>
      </c>
      <c r="G72" s="386"/>
      <c r="H72" s="386">
        <v>2.92</v>
      </c>
      <c r="I72" s="387"/>
      <c r="J72" s="388"/>
      <c r="K72" s="387">
        <v>764.6</v>
      </c>
      <c r="L72" s="388"/>
      <c r="M72" s="387">
        <v>2232.63</v>
      </c>
    </row>
    <row r="73" spans="1:13" x14ac:dyDescent="0.25">
      <c r="A73" s="56"/>
      <c r="B73" s="56"/>
      <c r="C73" s="56"/>
      <c r="D73" s="405" t="s">
        <v>1287</v>
      </c>
      <c r="E73" s="379"/>
      <c r="F73" s="380"/>
      <c r="G73" s="380"/>
      <c r="H73" s="380"/>
      <c r="I73" s="381"/>
      <c r="J73" s="407"/>
      <c r="K73" s="381"/>
      <c r="L73" s="407"/>
      <c r="M73" s="381">
        <v>3398.09</v>
      </c>
    </row>
    <row r="74" spans="1:13" x14ac:dyDescent="0.25">
      <c r="A74" s="56"/>
      <c r="B74" s="56"/>
      <c r="C74" s="56"/>
      <c r="D74" s="56" t="s">
        <v>1288</v>
      </c>
      <c r="E74" s="379"/>
      <c r="F74" s="380"/>
      <c r="G74" s="380"/>
      <c r="H74" s="380"/>
      <c r="I74" s="381"/>
      <c r="J74" s="407"/>
      <c r="K74" s="381"/>
      <c r="L74" s="407"/>
      <c r="M74" s="381">
        <v>3398.09</v>
      </c>
    </row>
    <row r="75" spans="1:13" ht="28.5" x14ac:dyDescent="0.25">
      <c r="A75" s="56"/>
      <c r="B75" s="56"/>
      <c r="C75" s="56" t="s">
        <v>1545</v>
      </c>
      <c r="D75" s="56" t="s">
        <v>1546</v>
      </c>
      <c r="E75" s="379" t="s">
        <v>49</v>
      </c>
      <c r="F75" s="380">
        <v>74</v>
      </c>
      <c r="G75" s="380"/>
      <c r="H75" s="380">
        <v>74</v>
      </c>
      <c r="I75" s="381"/>
      <c r="J75" s="407"/>
      <c r="K75" s="381"/>
      <c r="L75" s="407"/>
      <c r="M75" s="381">
        <v>2514.59</v>
      </c>
    </row>
    <row r="76" spans="1:13" ht="28.5" x14ac:dyDescent="0.25">
      <c r="A76" s="61"/>
      <c r="B76" s="61"/>
      <c r="C76" s="61" t="s">
        <v>1547</v>
      </c>
      <c r="D76" s="61" t="s">
        <v>1548</v>
      </c>
      <c r="E76" s="385" t="s">
        <v>49</v>
      </c>
      <c r="F76" s="386">
        <v>36</v>
      </c>
      <c r="G76" s="386"/>
      <c r="H76" s="386">
        <v>36</v>
      </c>
      <c r="I76" s="387"/>
      <c r="J76" s="388"/>
      <c r="K76" s="387"/>
      <c r="L76" s="388"/>
      <c r="M76" s="387">
        <v>1223.31</v>
      </c>
    </row>
    <row r="77" spans="1:13" x14ac:dyDescent="0.25">
      <c r="D77" s="1925" t="s">
        <v>52</v>
      </c>
      <c r="E77" s="1925"/>
      <c r="F77" s="1925"/>
      <c r="G77" s="1925"/>
      <c r="H77" s="1925"/>
      <c r="I77" s="1925"/>
      <c r="J77" s="1918">
        <v>3567.9949999999999</v>
      </c>
      <c r="K77" s="1918"/>
      <c r="L77" s="1918">
        <v>7135.99</v>
      </c>
      <c r="M77" s="1918"/>
    </row>
    <row r="79" spans="1:13" x14ac:dyDescent="0.25">
      <c r="A79" s="389"/>
      <c r="B79" s="389"/>
      <c r="C79" s="390"/>
      <c r="D79" s="1926" t="s">
        <v>1293</v>
      </c>
      <c r="E79" s="1926"/>
      <c r="F79" s="1926"/>
      <c r="G79" s="1926"/>
      <c r="H79" s="1926"/>
      <c r="I79" s="1926"/>
      <c r="J79" s="384"/>
      <c r="K79" s="389"/>
      <c r="L79" s="391"/>
      <c r="M79" s="384">
        <v>9221.630000000001</v>
      </c>
    </row>
    <row r="80" spans="1:13" x14ac:dyDescent="0.25">
      <c r="A80" s="392"/>
      <c r="B80" s="392"/>
      <c r="C80" s="393"/>
      <c r="D80" s="1927" t="s">
        <v>1294</v>
      </c>
      <c r="E80" s="1928"/>
      <c r="F80" s="1928"/>
      <c r="G80" s="1928"/>
      <c r="H80" s="1928"/>
      <c r="I80" s="1928"/>
      <c r="J80" s="381"/>
      <c r="K80" s="392"/>
      <c r="L80" s="380"/>
      <c r="M80" s="381"/>
    </row>
    <row r="81" spans="1:13" x14ac:dyDescent="0.25">
      <c r="A81" s="392"/>
      <c r="B81" s="392"/>
      <c r="C81" s="393"/>
      <c r="D81" s="1928" t="s">
        <v>1295</v>
      </c>
      <c r="E81" s="1928"/>
      <c r="F81" s="1928"/>
      <c r="G81" s="1928"/>
      <c r="H81" s="1928"/>
      <c r="I81" s="1928"/>
      <c r="J81" s="381"/>
      <c r="K81" s="392"/>
      <c r="L81" s="380"/>
      <c r="M81" s="381">
        <v>9221.630000000001</v>
      </c>
    </row>
    <row r="82" spans="1:13" x14ac:dyDescent="0.25">
      <c r="A82" s="392"/>
      <c r="B82" s="392"/>
      <c r="C82" s="393"/>
      <c r="D82" s="1928" t="s">
        <v>1296</v>
      </c>
      <c r="E82" s="1928"/>
      <c r="F82" s="1928"/>
      <c r="G82" s="1928"/>
      <c r="H82" s="1928"/>
      <c r="I82" s="1928"/>
      <c r="J82" s="381"/>
      <c r="K82" s="392"/>
      <c r="L82" s="380"/>
      <c r="M82" s="381">
        <v>0</v>
      </c>
    </row>
    <row r="83" spans="1:13" x14ac:dyDescent="0.25">
      <c r="A83" s="392"/>
      <c r="B83" s="392"/>
      <c r="C83" s="393"/>
      <c r="D83" s="1927" t="s">
        <v>1297</v>
      </c>
      <c r="E83" s="1928"/>
      <c r="F83" s="1928"/>
      <c r="G83" s="1928"/>
      <c r="H83" s="1928"/>
      <c r="I83" s="1928"/>
      <c r="J83" s="381"/>
      <c r="K83" s="392"/>
      <c r="L83" s="380"/>
      <c r="M83" s="381"/>
    </row>
    <row r="84" spans="1:13" x14ac:dyDescent="0.25">
      <c r="A84" s="392"/>
      <c r="B84" s="392"/>
      <c r="C84" s="393"/>
      <c r="D84" s="1928" t="s">
        <v>1296</v>
      </c>
      <c r="E84" s="1928"/>
      <c r="F84" s="1928"/>
      <c r="G84" s="1928"/>
      <c r="H84" s="1928"/>
      <c r="I84" s="1928"/>
      <c r="J84" s="381"/>
      <c r="K84" s="392"/>
      <c r="L84" s="380"/>
      <c r="M84" s="381">
        <v>0</v>
      </c>
    </row>
    <row r="85" spans="1:13" x14ac:dyDescent="0.25">
      <c r="A85" s="392"/>
      <c r="B85" s="392"/>
      <c r="C85" s="393"/>
      <c r="D85" s="1927" t="s">
        <v>1298</v>
      </c>
      <c r="E85" s="1928"/>
      <c r="F85" s="1928"/>
      <c r="G85" s="1928"/>
      <c r="H85" s="1928"/>
      <c r="I85" s="1928"/>
      <c r="J85" s="381"/>
      <c r="K85" s="392"/>
      <c r="L85" s="380"/>
      <c r="M85" s="381"/>
    </row>
    <row r="86" spans="1:13" x14ac:dyDescent="0.25">
      <c r="A86" s="392"/>
      <c r="B86" s="392"/>
      <c r="C86" s="393"/>
      <c r="D86" s="1928" t="s">
        <v>1299</v>
      </c>
      <c r="E86" s="1928"/>
      <c r="F86" s="1928"/>
      <c r="G86" s="1928"/>
      <c r="H86" s="1928"/>
      <c r="I86" s="1928"/>
      <c r="J86" s="381"/>
      <c r="K86" s="392"/>
      <c r="L86" s="380"/>
      <c r="M86" s="381">
        <v>0</v>
      </c>
    </row>
    <row r="87" spans="1:13" x14ac:dyDescent="0.25">
      <c r="A87" s="392"/>
      <c r="B87" s="392"/>
      <c r="C87" s="393"/>
      <c r="D87" s="1928" t="s">
        <v>1300</v>
      </c>
      <c r="E87" s="1928"/>
      <c r="F87" s="1928"/>
      <c r="G87" s="1928"/>
      <c r="H87" s="1928"/>
      <c r="I87" s="1928"/>
      <c r="J87" s="381"/>
      <c r="K87" s="392"/>
      <c r="L87" s="380"/>
      <c r="M87" s="381">
        <v>0</v>
      </c>
    </row>
    <row r="88" spans="1:13" x14ac:dyDescent="0.25">
      <c r="A88" s="392"/>
      <c r="B88" s="392"/>
      <c r="C88" s="393"/>
      <c r="D88" s="1928" t="s">
        <v>1301</v>
      </c>
      <c r="E88" s="1928"/>
      <c r="F88" s="1928"/>
      <c r="G88" s="1928"/>
      <c r="H88" s="1928"/>
      <c r="I88" s="1928"/>
      <c r="J88" s="381"/>
      <c r="K88" s="392"/>
      <c r="L88" s="380"/>
      <c r="M88" s="381">
        <v>0</v>
      </c>
    </row>
    <row r="89" spans="1:13" x14ac:dyDescent="0.25">
      <c r="A89" s="392"/>
      <c r="B89" s="392"/>
      <c r="C89" s="393"/>
      <c r="D89" s="1927" t="s">
        <v>1297</v>
      </c>
      <c r="E89" s="1928"/>
      <c r="F89" s="1928"/>
      <c r="G89" s="1928"/>
      <c r="H89" s="1928"/>
      <c r="I89" s="1928"/>
      <c r="J89" s="381"/>
      <c r="K89" s="392"/>
      <c r="L89" s="380"/>
      <c r="M89" s="381"/>
    </row>
    <row r="90" spans="1:13" x14ac:dyDescent="0.25">
      <c r="A90" s="392"/>
      <c r="B90" s="392"/>
      <c r="C90" s="393"/>
      <c r="D90" s="1928" t="s">
        <v>1302</v>
      </c>
      <c r="E90" s="1928"/>
      <c r="F90" s="1928"/>
      <c r="G90" s="1928"/>
      <c r="H90" s="1928"/>
      <c r="I90" s="1928"/>
      <c r="J90" s="381"/>
      <c r="K90" s="392"/>
      <c r="L90" s="380"/>
      <c r="M90" s="381">
        <v>0</v>
      </c>
    </row>
    <row r="91" spans="1:13" x14ac:dyDescent="0.25">
      <c r="A91" s="392"/>
      <c r="B91" s="392"/>
      <c r="C91" s="393"/>
      <c r="D91" s="1928" t="s">
        <v>1303</v>
      </c>
      <c r="E91" s="1928"/>
      <c r="F91" s="1928"/>
      <c r="G91" s="1928"/>
      <c r="H91" s="1928"/>
      <c r="I91" s="1928"/>
      <c r="J91" s="381"/>
      <c r="K91" s="392"/>
      <c r="L91" s="380"/>
      <c r="M91" s="381">
        <v>0</v>
      </c>
    </row>
    <row r="92" spans="1:13" x14ac:dyDescent="0.25">
      <c r="A92" s="392"/>
      <c r="B92" s="392"/>
      <c r="C92" s="393"/>
      <c r="D92" s="1928" t="s">
        <v>1304</v>
      </c>
      <c r="E92" s="1928"/>
      <c r="F92" s="1928"/>
      <c r="G92" s="1928"/>
      <c r="H92" s="1928"/>
      <c r="I92" s="1928"/>
      <c r="J92" s="381"/>
      <c r="K92" s="392"/>
      <c r="L92" s="380"/>
      <c r="M92" s="381">
        <v>0</v>
      </c>
    </row>
    <row r="93" spans="1:13" x14ac:dyDescent="0.25">
      <c r="A93" s="392"/>
      <c r="B93" s="392"/>
      <c r="C93" s="393"/>
      <c r="D93" s="1928" t="s">
        <v>1305</v>
      </c>
      <c r="E93" s="1928"/>
      <c r="F93" s="1928"/>
      <c r="G93" s="1928"/>
      <c r="H93" s="1928"/>
      <c r="I93" s="1928"/>
      <c r="J93" s="381"/>
      <c r="K93" s="392"/>
      <c r="L93" s="380"/>
      <c r="M93" s="381">
        <v>9221.630000000001</v>
      </c>
    </row>
    <row r="94" spans="1:13" x14ac:dyDescent="0.25">
      <c r="A94" s="392"/>
      <c r="B94" s="392"/>
      <c r="C94" s="393"/>
      <c r="D94" s="1928" t="s">
        <v>1306</v>
      </c>
      <c r="E94" s="1928"/>
      <c r="F94" s="1928"/>
      <c r="G94" s="1928"/>
      <c r="H94" s="1928"/>
      <c r="I94" s="1928"/>
      <c r="J94" s="381"/>
      <c r="K94" s="392"/>
      <c r="L94" s="380"/>
      <c r="M94" s="381">
        <v>6824.0199999999995</v>
      </c>
    </row>
    <row r="95" spans="1:13" x14ac:dyDescent="0.25">
      <c r="A95" s="392"/>
      <c r="B95" s="392"/>
      <c r="C95" s="393"/>
      <c r="D95" s="1928" t="s">
        <v>1307</v>
      </c>
      <c r="E95" s="1928"/>
      <c r="F95" s="1928"/>
      <c r="G95" s="1928"/>
      <c r="H95" s="1928"/>
      <c r="I95" s="1928"/>
      <c r="J95" s="381"/>
      <c r="K95" s="392"/>
      <c r="L95" s="380"/>
      <c r="M95" s="381">
        <v>3319.7799999999997</v>
      </c>
    </row>
    <row r="96" spans="1:13" x14ac:dyDescent="0.25">
      <c r="A96" s="392"/>
      <c r="B96" s="392"/>
      <c r="C96" s="393"/>
      <c r="D96" s="1928" t="s">
        <v>683</v>
      </c>
      <c r="E96" s="1928"/>
      <c r="F96" s="1928"/>
      <c r="G96" s="1928"/>
      <c r="H96" s="1928"/>
      <c r="I96" s="1928"/>
      <c r="J96" s="381"/>
      <c r="K96" s="392"/>
      <c r="L96" s="380"/>
      <c r="M96" s="381">
        <v>0</v>
      </c>
    </row>
    <row r="97" spans="1:13" x14ac:dyDescent="0.25">
      <c r="A97" s="392"/>
      <c r="B97" s="392"/>
      <c r="C97" s="393"/>
      <c r="D97" s="1927" t="s">
        <v>1294</v>
      </c>
      <c r="E97" s="1928"/>
      <c r="F97" s="1928"/>
      <c r="G97" s="1928"/>
      <c r="H97" s="1928"/>
      <c r="I97" s="1928"/>
      <c r="J97" s="381"/>
      <c r="K97" s="392"/>
      <c r="L97" s="380"/>
      <c r="M97" s="381"/>
    </row>
    <row r="98" spans="1:13" x14ac:dyDescent="0.25">
      <c r="A98" s="392"/>
      <c r="B98" s="392"/>
      <c r="C98" s="393"/>
      <c r="D98" s="1928" t="s">
        <v>1308</v>
      </c>
      <c r="E98" s="1928"/>
      <c r="F98" s="1928"/>
      <c r="G98" s="1928"/>
      <c r="H98" s="1928"/>
      <c r="I98" s="1928"/>
      <c r="J98" s="381"/>
      <c r="K98" s="392"/>
      <c r="L98" s="380"/>
      <c r="M98" s="381">
        <v>0</v>
      </c>
    </row>
    <row r="99" spans="1:13" x14ac:dyDescent="0.25">
      <c r="A99" s="392"/>
      <c r="B99" s="392"/>
      <c r="C99" s="393"/>
      <c r="D99" s="1928" t="s">
        <v>1309</v>
      </c>
      <c r="E99" s="1928"/>
      <c r="F99" s="1928"/>
      <c r="G99" s="1928"/>
      <c r="H99" s="1928"/>
      <c r="I99" s="1928"/>
      <c r="J99" s="381"/>
      <c r="K99" s="392"/>
      <c r="L99" s="380"/>
      <c r="M99" s="381">
        <v>0</v>
      </c>
    </row>
    <row r="100" spans="1:13" x14ac:dyDescent="0.25">
      <c r="A100" s="392"/>
      <c r="B100" s="392"/>
      <c r="C100" s="393"/>
      <c r="D100" s="1928" t="s">
        <v>1310</v>
      </c>
      <c r="E100" s="1928"/>
      <c r="F100" s="1928"/>
      <c r="G100" s="1928"/>
      <c r="H100" s="1928"/>
      <c r="I100" s="1928"/>
      <c r="J100" s="381"/>
      <c r="K100" s="392"/>
      <c r="L100" s="380"/>
      <c r="M100" s="381"/>
    </row>
    <row r="101" spans="1:13" x14ac:dyDescent="0.25">
      <c r="A101" s="392"/>
      <c r="B101" s="392"/>
      <c r="C101" s="393"/>
      <c r="D101" s="1928" t="s">
        <v>1311</v>
      </c>
      <c r="E101" s="1928"/>
      <c r="F101" s="1928"/>
      <c r="G101" s="1928"/>
      <c r="H101" s="1928"/>
      <c r="I101" s="1928"/>
      <c r="J101" s="381"/>
      <c r="K101" s="392"/>
      <c r="L101" s="380"/>
      <c r="M101" s="381">
        <v>0</v>
      </c>
    </row>
    <row r="102" spans="1:13" x14ac:dyDescent="0.25">
      <c r="A102" s="389"/>
      <c r="B102" s="389"/>
      <c r="C102" s="390"/>
      <c r="D102" s="1926" t="s">
        <v>1312</v>
      </c>
      <c r="E102" s="1926"/>
      <c r="F102" s="1926"/>
      <c r="G102" s="1926"/>
      <c r="H102" s="1926"/>
      <c r="I102" s="1926"/>
      <c r="J102" s="384"/>
      <c r="K102" s="389"/>
      <c r="L102" s="391"/>
      <c r="M102" s="384">
        <v>19365.43</v>
      </c>
    </row>
    <row r="103" spans="1:13" x14ac:dyDescent="0.25">
      <c r="A103" s="392"/>
      <c r="B103" s="392"/>
      <c r="C103" s="393"/>
      <c r="D103" s="1927" t="s">
        <v>1313</v>
      </c>
      <c r="E103" s="1928"/>
      <c r="F103" s="1928"/>
      <c r="G103" s="1928"/>
      <c r="H103" s="1928"/>
      <c r="I103" s="1928"/>
      <c r="J103" s="381"/>
      <c r="K103" s="392"/>
      <c r="L103" s="380"/>
      <c r="M103" s="381"/>
    </row>
    <row r="104" spans="1:13" x14ac:dyDescent="0.25">
      <c r="A104" s="392"/>
      <c r="B104" s="392"/>
      <c r="C104" s="393"/>
      <c r="D104" s="1928" t="s">
        <v>1314</v>
      </c>
      <c r="E104" s="1928"/>
      <c r="F104" s="1928"/>
      <c r="G104" s="1928"/>
      <c r="H104" s="1928"/>
      <c r="I104" s="1928"/>
      <c r="J104" s="381"/>
      <c r="K104" s="392"/>
      <c r="L104" s="380"/>
      <c r="M104" s="381">
        <v>0</v>
      </c>
    </row>
    <row r="105" spans="1:13" x14ac:dyDescent="0.25">
      <c r="A105" s="392"/>
      <c r="B105" s="392"/>
      <c r="C105" s="393"/>
      <c r="D105" s="1928" t="s">
        <v>1315</v>
      </c>
      <c r="E105" s="1928"/>
      <c r="F105" s="1928"/>
      <c r="G105" s="1928"/>
      <c r="H105" s="1928"/>
      <c r="I105" s="1928"/>
      <c r="J105" s="381"/>
      <c r="K105" s="392"/>
      <c r="L105" s="380"/>
      <c r="M105" s="381">
        <v>0</v>
      </c>
    </row>
    <row r="106" spans="1:13" x14ac:dyDescent="0.25">
      <c r="A106" s="392"/>
      <c r="B106" s="392"/>
      <c r="C106" s="393"/>
      <c r="D106" s="1928" t="s">
        <v>1316</v>
      </c>
      <c r="E106" s="1928"/>
      <c r="F106" s="1928"/>
      <c r="G106" s="1944"/>
      <c r="H106" s="383">
        <v>13.168799999999999</v>
      </c>
      <c r="I106" s="392"/>
      <c r="J106" s="392"/>
      <c r="K106" s="392"/>
      <c r="L106" s="392"/>
      <c r="M106" s="392"/>
    </row>
    <row r="107" spans="1:13" x14ac:dyDescent="0.25">
      <c r="A107" s="392"/>
      <c r="B107" s="392"/>
      <c r="C107" s="393"/>
      <c r="D107" s="1928" t="s">
        <v>1317</v>
      </c>
      <c r="E107" s="1928"/>
      <c r="F107" s="1928"/>
      <c r="G107" s="1944"/>
      <c r="H107" s="383">
        <v>0</v>
      </c>
      <c r="I107" s="392"/>
      <c r="J107" s="392"/>
      <c r="K107" s="392"/>
      <c r="L107" s="392"/>
      <c r="M107" s="392"/>
    </row>
    <row r="110" spans="1:13" x14ac:dyDescent="0.25">
      <c r="A110" s="394"/>
      <c r="B110" s="394"/>
      <c r="C110" s="395"/>
      <c r="D110" s="1929" t="s">
        <v>1569</v>
      </c>
      <c r="E110" s="1929"/>
      <c r="F110" s="1929"/>
      <c r="G110" s="1929"/>
      <c r="H110" s="1929"/>
      <c r="I110" s="1929"/>
      <c r="J110" s="406"/>
      <c r="K110" s="394"/>
      <c r="L110" s="396"/>
      <c r="M110" s="406"/>
    </row>
    <row r="112" spans="1:13" x14ac:dyDescent="0.25">
      <c r="A112" s="389"/>
      <c r="B112" s="389"/>
      <c r="C112" s="390"/>
      <c r="D112" s="1926" t="s">
        <v>1319</v>
      </c>
      <c r="E112" s="1926"/>
      <c r="F112" s="1926"/>
      <c r="G112" s="1926"/>
      <c r="H112" s="1926"/>
      <c r="I112" s="1926"/>
      <c r="J112" s="384"/>
      <c r="K112" s="389"/>
      <c r="L112" s="391"/>
      <c r="M112" s="384">
        <v>0</v>
      </c>
    </row>
    <row r="113" spans="1:13" x14ac:dyDescent="0.25">
      <c r="A113" s="392"/>
      <c r="B113" s="392"/>
      <c r="C113" s="393"/>
      <c r="D113" s="1927" t="s">
        <v>1294</v>
      </c>
      <c r="E113" s="1928"/>
      <c r="F113" s="1928"/>
      <c r="G113" s="1928"/>
      <c r="H113" s="1928"/>
      <c r="I113" s="1928"/>
      <c r="J113" s="381"/>
      <c r="K113" s="392"/>
      <c r="L113" s="380"/>
      <c r="M113" s="381"/>
    </row>
    <row r="114" spans="1:13" x14ac:dyDescent="0.25">
      <c r="A114" s="392"/>
      <c r="B114" s="392"/>
      <c r="C114" s="393"/>
      <c r="D114" s="1928" t="s">
        <v>1320</v>
      </c>
      <c r="E114" s="1928"/>
      <c r="F114" s="1928"/>
      <c r="G114" s="1928"/>
      <c r="H114" s="1928"/>
      <c r="I114" s="1928"/>
      <c r="J114" s="381"/>
      <c r="K114" s="392"/>
      <c r="L114" s="380"/>
      <c r="M114" s="381">
        <v>0</v>
      </c>
    </row>
    <row r="115" spans="1:13" x14ac:dyDescent="0.25">
      <c r="A115" s="392"/>
      <c r="B115" s="392"/>
      <c r="C115" s="393"/>
      <c r="D115" s="1927" t="s">
        <v>1294</v>
      </c>
      <c r="E115" s="1928"/>
      <c r="F115" s="1928"/>
      <c r="G115" s="1928"/>
      <c r="H115" s="1928"/>
      <c r="I115" s="1928"/>
      <c r="J115" s="381"/>
      <c r="K115" s="392"/>
      <c r="L115" s="380"/>
      <c r="M115" s="381"/>
    </row>
    <row r="116" spans="1:13" x14ac:dyDescent="0.25">
      <c r="A116" s="392"/>
      <c r="B116" s="392"/>
      <c r="C116" s="393"/>
      <c r="D116" s="1928" t="s">
        <v>1321</v>
      </c>
      <c r="E116" s="1928"/>
      <c r="F116" s="1928"/>
      <c r="G116" s="1928"/>
      <c r="H116" s="1928"/>
      <c r="I116" s="1928"/>
      <c r="J116" s="381"/>
      <c r="K116" s="392"/>
      <c r="L116" s="380"/>
      <c r="M116" s="381">
        <v>0</v>
      </c>
    </row>
    <row r="117" spans="1:13" x14ac:dyDescent="0.25">
      <c r="A117" s="392"/>
      <c r="B117" s="392"/>
      <c r="C117" s="393"/>
      <c r="D117" s="1928" t="s">
        <v>1296</v>
      </c>
      <c r="E117" s="1928"/>
      <c r="F117" s="1928"/>
      <c r="G117" s="1928"/>
      <c r="H117" s="1928"/>
      <c r="I117" s="1928"/>
      <c r="J117" s="381"/>
      <c r="K117" s="392"/>
      <c r="L117" s="380"/>
      <c r="M117" s="381">
        <v>0</v>
      </c>
    </row>
    <row r="118" spans="1:13" x14ac:dyDescent="0.25">
      <c r="A118" s="392"/>
      <c r="B118" s="392"/>
      <c r="C118" s="393"/>
      <c r="D118" s="1927" t="s">
        <v>1297</v>
      </c>
      <c r="E118" s="1928"/>
      <c r="F118" s="1928"/>
      <c r="G118" s="1928"/>
      <c r="H118" s="1928"/>
      <c r="I118" s="1928"/>
      <c r="J118" s="381"/>
      <c r="K118" s="392"/>
      <c r="L118" s="380"/>
      <c r="M118" s="381"/>
    </row>
    <row r="119" spans="1:13" x14ac:dyDescent="0.25">
      <c r="A119" s="392"/>
      <c r="B119" s="392"/>
      <c r="C119" s="393"/>
      <c r="D119" s="1928" t="s">
        <v>1296</v>
      </c>
      <c r="E119" s="1928"/>
      <c r="F119" s="1928"/>
      <c r="G119" s="1928"/>
      <c r="H119" s="1928"/>
      <c r="I119" s="1928"/>
      <c r="J119" s="381"/>
      <c r="K119" s="392"/>
      <c r="L119" s="380"/>
      <c r="M119" s="381">
        <v>0</v>
      </c>
    </row>
    <row r="120" spans="1:13" x14ac:dyDescent="0.25">
      <c r="A120" s="392"/>
      <c r="B120" s="392"/>
      <c r="C120" s="393"/>
      <c r="D120" s="1927" t="s">
        <v>1298</v>
      </c>
      <c r="E120" s="1928"/>
      <c r="F120" s="1928"/>
      <c r="G120" s="1928"/>
      <c r="H120" s="1928"/>
      <c r="I120" s="1928"/>
      <c r="J120" s="381"/>
      <c r="K120" s="392"/>
      <c r="L120" s="380"/>
      <c r="M120" s="381"/>
    </row>
    <row r="121" spans="1:13" x14ac:dyDescent="0.25">
      <c r="A121" s="392"/>
      <c r="B121" s="392"/>
      <c r="C121" s="393"/>
      <c r="D121" s="1928" t="s">
        <v>1299</v>
      </c>
      <c r="E121" s="1928"/>
      <c r="F121" s="1928"/>
      <c r="G121" s="1928"/>
      <c r="H121" s="1928"/>
      <c r="I121" s="1928"/>
      <c r="J121" s="381"/>
      <c r="K121" s="392"/>
      <c r="L121" s="380"/>
      <c r="M121" s="381">
        <v>0</v>
      </c>
    </row>
    <row r="122" spans="1:13" x14ac:dyDescent="0.25">
      <c r="A122" s="392"/>
      <c r="B122" s="392"/>
      <c r="C122" s="393"/>
      <c r="D122" s="1928" t="s">
        <v>1300</v>
      </c>
      <c r="E122" s="1928"/>
      <c r="F122" s="1928"/>
      <c r="G122" s="1928"/>
      <c r="H122" s="1928"/>
      <c r="I122" s="1928"/>
      <c r="J122" s="381"/>
      <c r="K122" s="392"/>
      <c r="L122" s="380"/>
      <c r="M122" s="381">
        <v>0</v>
      </c>
    </row>
    <row r="123" spans="1:13" x14ac:dyDescent="0.25">
      <c r="A123" s="392"/>
      <c r="B123" s="392"/>
      <c r="C123" s="393"/>
      <c r="D123" s="1928" t="s">
        <v>1301</v>
      </c>
      <c r="E123" s="1928"/>
      <c r="F123" s="1928"/>
      <c r="G123" s="1928"/>
      <c r="H123" s="1928"/>
      <c r="I123" s="1928"/>
      <c r="J123" s="381"/>
      <c r="K123" s="392"/>
      <c r="L123" s="380"/>
      <c r="M123" s="381">
        <v>0</v>
      </c>
    </row>
    <row r="124" spans="1:13" x14ac:dyDescent="0.25">
      <c r="A124" s="392"/>
      <c r="B124" s="392"/>
      <c r="C124" s="393"/>
      <c r="D124" s="1927" t="s">
        <v>1297</v>
      </c>
      <c r="E124" s="1928"/>
      <c r="F124" s="1928"/>
      <c r="G124" s="1928"/>
      <c r="H124" s="1928"/>
      <c r="I124" s="1928"/>
      <c r="J124" s="381"/>
      <c r="K124" s="392"/>
      <c r="L124" s="380"/>
      <c r="M124" s="381"/>
    </row>
    <row r="125" spans="1:13" x14ac:dyDescent="0.25">
      <c r="A125" s="392"/>
      <c r="B125" s="392"/>
      <c r="C125" s="393"/>
      <c r="D125" s="1928" t="s">
        <v>1302</v>
      </c>
      <c r="E125" s="1928"/>
      <c r="F125" s="1928"/>
      <c r="G125" s="1928"/>
      <c r="H125" s="1928"/>
      <c r="I125" s="1928"/>
      <c r="J125" s="381"/>
      <c r="K125" s="392"/>
      <c r="L125" s="380"/>
      <c r="M125" s="381">
        <v>0</v>
      </c>
    </row>
    <row r="126" spans="1:13" x14ac:dyDescent="0.25">
      <c r="A126" s="392"/>
      <c r="B126" s="392"/>
      <c r="C126" s="393"/>
      <c r="D126" s="1928" t="s">
        <v>1303</v>
      </c>
      <c r="E126" s="1928"/>
      <c r="F126" s="1928"/>
      <c r="G126" s="1928"/>
      <c r="H126" s="1928"/>
      <c r="I126" s="1928"/>
      <c r="J126" s="381"/>
      <c r="K126" s="392"/>
      <c r="L126" s="380"/>
      <c r="M126" s="381">
        <v>0</v>
      </c>
    </row>
    <row r="127" spans="1:13" x14ac:dyDescent="0.25">
      <c r="A127" s="392"/>
      <c r="B127" s="392"/>
      <c r="C127" s="393"/>
      <c r="D127" s="1928" t="s">
        <v>1304</v>
      </c>
      <c r="E127" s="1928"/>
      <c r="F127" s="1928"/>
      <c r="G127" s="1928"/>
      <c r="H127" s="1928"/>
      <c r="I127" s="1928"/>
      <c r="J127" s="381"/>
      <c r="K127" s="392"/>
      <c r="L127" s="380"/>
      <c r="M127" s="381">
        <v>0</v>
      </c>
    </row>
    <row r="128" spans="1:13" x14ac:dyDescent="0.25">
      <c r="A128" s="392"/>
      <c r="B128" s="392"/>
      <c r="C128" s="393"/>
      <c r="D128" s="1928" t="s">
        <v>1322</v>
      </c>
      <c r="E128" s="1928"/>
      <c r="F128" s="1928"/>
      <c r="G128" s="1928"/>
      <c r="H128" s="1928"/>
      <c r="I128" s="1928"/>
      <c r="J128" s="381"/>
      <c r="K128" s="392"/>
      <c r="L128" s="380"/>
      <c r="M128" s="381">
        <v>0</v>
      </c>
    </row>
    <row r="129" spans="1:13" x14ac:dyDescent="0.25">
      <c r="A129" s="392"/>
      <c r="B129" s="392"/>
      <c r="C129" s="393"/>
      <c r="D129" s="1928" t="s">
        <v>1323</v>
      </c>
      <c r="E129" s="1928"/>
      <c r="F129" s="1928"/>
      <c r="G129" s="1928"/>
      <c r="H129" s="1928"/>
      <c r="I129" s="1928"/>
      <c r="J129" s="381"/>
      <c r="K129" s="392"/>
      <c r="L129" s="380"/>
      <c r="M129" s="381">
        <v>0</v>
      </c>
    </row>
    <row r="130" spans="1:13" x14ac:dyDescent="0.25">
      <c r="A130" s="392"/>
      <c r="B130" s="392"/>
      <c r="C130" s="393"/>
      <c r="D130" s="1928" t="s">
        <v>1324</v>
      </c>
      <c r="E130" s="1928"/>
      <c r="F130" s="1928"/>
      <c r="G130" s="1928"/>
      <c r="H130" s="1928"/>
      <c r="I130" s="1928"/>
      <c r="J130" s="381"/>
      <c r="K130" s="392"/>
      <c r="L130" s="380"/>
      <c r="M130" s="381">
        <v>0</v>
      </c>
    </row>
    <row r="132" spans="1:13" x14ac:dyDescent="0.25">
      <c r="A132" s="389"/>
      <c r="B132" s="389"/>
      <c r="C132" s="390"/>
      <c r="D132" s="1926" t="s">
        <v>1325</v>
      </c>
      <c r="E132" s="1926"/>
      <c r="F132" s="1926"/>
      <c r="G132" s="1926"/>
      <c r="H132" s="1926"/>
      <c r="I132" s="1926"/>
      <c r="J132" s="384"/>
      <c r="K132" s="389"/>
      <c r="L132" s="391"/>
      <c r="M132" s="384">
        <v>0</v>
      </c>
    </row>
    <row r="133" spans="1:13" x14ac:dyDescent="0.25">
      <c r="A133" s="392"/>
      <c r="B133" s="392"/>
      <c r="C133" s="393"/>
      <c r="D133" s="1927" t="s">
        <v>1294</v>
      </c>
      <c r="E133" s="1928"/>
      <c r="F133" s="1928"/>
      <c r="G133" s="1928"/>
      <c r="H133" s="1928"/>
      <c r="I133" s="1928"/>
      <c r="J133" s="381"/>
      <c r="K133" s="392"/>
      <c r="L133" s="380"/>
      <c r="M133" s="381"/>
    </row>
    <row r="134" spans="1:13" x14ac:dyDescent="0.25">
      <c r="A134" s="392"/>
      <c r="B134" s="392"/>
      <c r="C134" s="393"/>
      <c r="D134" s="1928" t="s">
        <v>1320</v>
      </c>
      <c r="E134" s="1928"/>
      <c r="F134" s="1928"/>
      <c r="G134" s="1928"/>
      <c r="H134" s="1928"/>
      <c r="I134" s="1928"/>
      <c r="J134" s="381"/>
      <c r="K134" s="392"/>
      <c r="L134" s="380"/>
      <c r="M134" s="381">
        <v>0</v>
      </c>
    </row>
    <row r="135" spans="1:13" x14ac:dyDescent="0.25">
      <c r="A135" s="392"/>
      <c r="B135" s="392"/>
      <c r="C135" s="393"/>
      <c r="D135" s="1927" t="s">
        <v>1294</v>
      </c>
      <c r="E135" s="1928"/>
      <c r="F135" s="1928"/>
      <c r="G135" s="1928"/>
      <c r="H135" s="1928"/>
      <c r="I135" s="1928"/>
      <c r="J135" s="381"/>
      <c r="K135" s="392"/>
      <c r="L135" s="380"/>
      <c r="M135" s="381"/>
    </row>
    <row r="136" spans="1:13" x14ac:dyDescent="0.25">
      <c r="A136" s="392"/>
      <c r="B136" s="392"/>
      <c r="C136" s="393"/>
      <c r="D136" s="1928" t="s">
        <v>1321</v>
      </c>
      <c r="E136" s="1928"/>
      <c r="F136" s="1928"/>
      <c r="G136" s="1928"/>
      <c r="H136" s="1928"/>
      <c r="I136" s="1928"/>
      <c r="J136" s="381"/>
      <c r="K136" s="392"/>
      <c r="L136" s="380"/>
      <c r="M136" s="381">
        <v>0</v>
      </c>
    </row>
    <row r="137" spans="1:13" x14ac:dyDescent="0.25">
      <c r="A137" s="392"/>
      <c r="B137" s="392"/>
      <c r="C137" s="393"/>
      <c r="D137" s="1928" t="s">
        <v>1296</v>
      </c>
      <c r="E137" s="1928"/>
      <c r="F137" s="1928"/>
      <c r="G137" s="1928"/>
      <c r="H137" s="1928"/>
      <c r="I137" s="1928"/>
      <c r="J137" s="381"/>
      <c r="K137" s="392"/>
      <c r="L137" s="380"/>
      <c r="M137" s="381">
        <v>0</v>
      </c>
    </row>
    <row r="138" spans="1:13" x14ac:dyDescent="0.25">
      <c r="A138" s="392"/>
      <c r="B138" s="392"/>
      <c r="C138" s="393"/>
      <c r="D138" s="1927" t="s">
        <v>1297</v>
      </c>
      <c r="E138" s="1928"/>
      <c r="F138" s="1928"/>
      <c r="G138" s="1928"/>
      <c r="H138" s="1928"/>
      <c r="I138" s="1928"/>
      <c r="J138" s="381"/>
      <c r="K138" s="392"/>
      <c r="L138" s="380"/>
      <c r="M138" s="381"/>
    </row>
    <row r="139" spans="1:13" x14ac:dyDescent="0.25">
      <c r="A139" s="392"/>
      <c r="B139" s="392"/>
      <c r="C139" s="393"/>
      <c r="D139" s="1928" t="s">
        <v>1296</v>
      </c>
      <c r="E139" s="1928"/>
      <c r="F139" s="1928"/>
      <c r="G139" s="1928"/>
      <c r="H139" s="1928"/>
      <c r="I139" s="1928"/>
      <c r="J139" s="381"/>
      <c r="K139" s="392"/>
      <c r="L139" s="380"/>
      <c r="M139" s="381">
        <v>0</v>
      </c>
    </row>
    <row r="140" spans="1:13" x14ac:dyDescent="0.25">
      <c r="A140" s="392"/>
      <c r="B140" s="392"/>
      <c r="C140" s="393"/>
      <c r="D140" s="1927" t="s">
        <v>1298</v>
      </c>
      <c r="E140" s="1928"/>
      <c r="F140" s="1928"/>
      <c r="G140" s="1928"/>
      <c r="H140" s="1928"/>
      <c r="I140" s="1928"/>
      <c r="J140" s="381"/>
      <c r="K140" s="392"/>
      <c r="L140" s="380"/>
      <c r="M140" s="381"/>
    </row>
    <row r="141" spans="1:13" x14ac:dyDescent="0.25">
      <c r="A141" s="392"/>
      <c r="B141" s="392"/>
      <c r="C141" s="393"/>
      <c r="D141" s="1928" t="s">
        <v>1299</v>
      </c>
      <c r="E141" s="1928"/>
      <c r="F141" s="1928"/>
      <c r="G141" s="1928"/>
      <c r="H141" s="1928"/>
      <c r="I141" s="1928"/>
      <c r="J141" s="381"/>
      <c r="K141" s="392"/>
      <c r="L141" s="380"/>
      <c r="M141" s="381">
        <v>0</v>
      </c>
    </row>
    <row r="142" spans="1:13" x14ac:dyDescent="0.25">
      <c r="A142" s="392"/>
      <c r="B142" s="392"/>
      <c r="C142" s="393"/>
      <c r="D142" s="1928" t="s">
        <v>1300</v>
      </c>
      <c r="E142" s="1928"/>
      <c r="F142" s="1928"/>
      <c r="G142" s="1928"/>
      <c r="H142" s="1928"/>
      <c r="I142" s="1928"/>
      <c r="J142" s="381"/>
      <c r="K142" s="392"/>
      <c r="L142" s="380"/>
      <c r="M142" s="381">
        <v>0</v>
      </c>
    </row>
    <row r="143" spans="1:13" x14ac:dyDescent="0.25">
      <c r="A143" s="392"/>
      <c r="B143" s="392"/>
      <c r="C143" s="393"/>
      <c r="D143" s="1928" t="s">
        <v>1301</v>
      </c>
      <c r="E143" s="1928"/>
      <c r="F143" s="1928"/>
      <c r="G143" s="1928"/>
      <c r="H143" s="1928"/>
      <c r="I143" s="1928"/>
      <c r="J143" s="381"/>
      <c r="K143" s="392"/>
      <c r="L143" s="380"/>
      <c r="M143" s="381">
        <v>0</v>
      </c>
    </row>
    <row r="144" spans="1:13" x14ac:dyDescent="0.25">
      <c r="A144" s="392"/>
      <c r="B144" s="392"/>
      <c r="C144" s="393"/>
      <c r="D144" s="1927" t="s">
        <v>1297</v>
      </c>
      <c r="E144" s="1928"/>
      <c r="F144" s="1928"/>
      <c r="G144" s="1928"/>
      <c r="H144" s="1928"/>
      <c r="I144" s="1928"/>
      <c r="J144" s="381"/>
      <c r="K144" s="392"/>
      <c r="L144" s="380"/>
      <c r="M144" s="381"/>
    </row>
    <row r="145" spans="1:13" x14ac:dyDescent="0.25">
      <c r="A145" s="392"/>
      <c r="B145" s="392"/>
      <c r="C145" s="393"/>
      <c r="D145" s="1928" t="s">
        <v>1302</v>
      </c>
      <c r="E145" s="1928"/>
      <c r="F145" s="1928"/>
      <c r="G145" s="1928"/>
      <c r="H145" s="1928"/>
      <c r="I145" s="1928"/>
      <c r="J145" s="381"/>
      <c r="K145" s="392"/>
      <c r="L145" s="380"/>
      <c r="M145" s="381">
        <v>0</v>
      </c>
    </row>
    <row r="146" spans="1:13" x14ac:dyDescent="0.25">
      <c r="A146" s="392"/>
      <c r="B146" s="392"/>
      <c r="C146" s="393"/>
      <c r="D146" s="1928" t="s">
        <v>1303</v>
      </c>
      <c r="E146" s="1928"/>
      <c r="F146" s="1928"/>
      <c r="G146" s="1928"/>
      <c r="H146" s="1928"/>
      <c r="I146" s="1928"/>
      <c r="J146" s="381"/>
      <c r="K146" s="392"/>
      <c r="L146" s="380"/>
      <c r="M146" s="381">
        <v>0</v>
      </c>
    </row>
    <row r="147" spans="1:13" x14ac:dyDescent="0.25">
      <c r="A147" s="392"/>
      <c r="B147" s="392"/>
      <c r="C147" s="393"/>
      <c r="D147" s="1928" t="s">
        <v>1304</v>
      </c>
      <c r="E147" s="1928"/>
      <c r="F147" s="1928"/>
      <c r="G147" s="1928"/>
      <c r="H147" s="1928"/>
      <c r="I147" s="1928"/>
      <c r="J147" s="381"/>
      <c r="K147" s="392"/>
      <c r="L147" s="380"/>
      <c r="M147" s="381">
        <v>0</v>
      </c>
    </row>
    <row r="148" spans="1:13" x14ac:dyDescent="0.25">
      <c r="A148" s="392"/>
      <c r="B148" s="392"/>
      <c r="C148" s="393"/>
      <c r="D148" s="1928" t="s">
        <v>1322</v>
      </c>
      <c r="E148" s="1928"/>
      <c r="F148" s="1928"/>
      <c r="G148" s="1928"/>
      <c r="H148" s="1928"/>
      <c r="I148" s="1928"/>
      <c r="J148" s="381"/>
      <c r="K148" s="392"/>
      <c r="L148" s="380"/>
      <c r="M148" s="381">
        <v>0</v>
      </c>
    </row>
    <row r="149" spans="1:13" x14ac:dyDescent="0.25">
      <c r="A149" s="392"/>
      <c r="B149" s="392"/>
      <c r="C149" s="393"/>
      <c r="D149" s="1928" t="s">
        <v>1323</v>
      </c>
      <c r="E149" s="1928"/>
      <c r="F149" s="1928"/>
      <c r="G149" s="1928"/>
      <c r="H149" s="1928"/>
      <c r="I149" s="1928"/>
      <c r="J149" s="381"/>
      <c r="K149" s="392"/>
      <c r="L149" s="380"/>
      <c r="M149" s="381">
        <v>0</v>
      </c>
    </row>
    <row r="150" spans="1:13" x14ac:dyDescent="0.25">
      <c r="A150" s="392"/>
      <c r="B150" s="392"/>
      <c r="C150" s="393"/>
      <c r="D150" s="1928" t="s">
        <v>1324</v>
      </c>
      <c r="E150" s="1928"/>
      <c r="F150" s="1928"/>
      <c r="G150" s="1928"/>
      <c r="H150" s="1928"/>
      <c r="I150" s="1928"/>
      <c r="J150" s="381"/>
      <c r="K150" s="392"/>
      <c r="L150" s="380"/>
      <c r="M150" s="381">
        <v>0</v>
      </c>
    </row>
    <row r="152" spans="1:13" x14ac:dyDescent="0.25">
      <c r="A152" s="389"/>
      <c r="B152" s="389"/>
      <c r="C152" s="390"/>
      <c r="D152" s="1926" t="s">
        <v>1326</v>
      </c>
      <c r="E152" s="1926"/>
      <c r="F152" s="1926"/>
      <c r="G152" s="1926"/>
      <c r="H152" s="1926"/>
      <c r="I152" s="1926"/>
      <c r="J152" s="384"/>
      <c r="K152" s="389"/>
      <c r="L152" s="391"/>
      <c r="M152" s="384">
        <v>0</v>
      </c>
    </row>
    <row r="153" spans="1:13" x14ac:dyDescent="0.25">
      <c r="A153" s="392"/>
      <c r="B153" s="392"/>
      <c r="C153" s="393"/>
      <c r="D153" s="1927" t="s">
        <v>1294</v>
      </c>
      <c r="E153" s="1928"/>
      <c r="F153" s="1928"/>
      <c r="G153" s="1928"/>
      <c r="H153" s="1928"/>
      <c r="I153" s="1928"/>
      <c r="J153" s="381"/>
      <c r="K153" s="392"/>
      <c r="L153" s="380"/>
      <c r="M153" s="381"/>
    </row>
    <row r="154" spans="1:13" x14ac:dyDescent="0.25">
      <c r="A154" s="392"/>
      <c r="B154" s="392"/>
      <c r="C154" s="393"/>
      <c r="D154" s="1928" t="s">
        <v>1308</v>
      </c>
      <c r="E154" s="1928"/>
      <c r="F154" s="1928"/>
      <c r="G154" s="1928"/>
      <c r="H154" s="1928"/>
      <c r="I154" s="1928"/>
      <c r="J154" s="381"/>
      <c r="K154" s="392"/>
      <c r="L154" s="380"/>
      <c r="M154" s="381">
        <v>0</v>
      </c>
    </row>
    <row r="155" spans="1:13" x14ac:dyDescent="0.25">
      <c r="A155" s="392"/>
      <c r="B155" s="392"/>
      <c r="C155" s="393"/>
      <c r="D155" s="1928" t="s">
        <v>1309</v>
      </c>
      <c r="E155" s="1928"/>
      <c r="F155" s="1928"/>
      <c r="G155" s="1928"/>
      <c r="H155" s="1928"/>
      <c r="I155" s="1928"/>
      <c r="J155" s="381"/>
      <c r="K155" s="392"/>
      <c r="L155" s="380"/>
      <c r="M155" s="381">
        <v>0</v>
      </c>
    </row>
    <row r="157" spans="1:13" x14ac:dyDescent="0.25">
      <c r="A157" s="389"/>
      <c r="B157" s="389"/>
      <c r="C157" s="390"/>
      <c r="D157" s="1926" t="s">
        <v>1327</v>
      </c>
      <c r="E157" s="1926"/>
      <c r="F157" s="1926"/>
      <c r="G157" s="1926"/>
      <c r="H157" s="1926"/>
      <c r="I157" s="1926"/>
      <c r="J157" s="384"/>
      <c r="K157" s="389"/>
      <c r="L157" s="391"/>
      <c r="M157" s="384">
        <v>19365.43</v>
      </c>
    </row>
    <row r="158" spans="1:13" x14ac:dyDescent="0.25">
      <c r="A158" s="392"/>
      <c r="B158" s="392"/>
      <c r="C158" s="393"/>
      <c r="D158" s="1927" t="s">
        <v>1294</v>
      </c>
      <c r="E158" s="1928"/>
      <c r="F158" s="1928"/>
      <c r="G158" s="1928"/>
      <c r="H158" s="1928"/>
      <c r="I158" s="1928"/>
      <c r="J158" s="381"/>
      <c r="K158" s="392"/>
      <c r="L158" s="380"/>
      <c r="M158" s="381"/>
    </row>
    <row r="159" spans="1:13" x14ac:dyDescent="0.25">
      <c r="A159" s="392"/>
      <c r="B159" s="392"/>
      <c r="C159" s="393"/>
      <c r="D159" s="1928" t="s">
        <v>1328</v>
      </c>
      <c r="E159" s="1928"/>
      <c r="F159" s="1928"/>
      <c r="G159" s="1928"/>
      <c r="H159" s="1928"/>
      <c r="I159" s="1928"/>
      <c r="J159" s="381"/>
      <c r="K159" s="392"/>
      <c r="L159" s="380"/>
      <c r="M159" s="381"/>
    </row>
    <row r="160" spans="1:13" x14ac:dyDescent="0.25">
      <c r="A160" s="392"/>
      <c r="B160" s="392"/>
      <c r="C160" s="393"/>
      <c r="D160" s="1928" t="s">
        <v>1329</v>
      </c>
      <c r="E160" s="1928"/>
      <c r="F160" s="1928"/>
      <c r="G160" s="1928"/>
      <c r="H160" s="1928"/>
      <c r="I160" s="1928"/>
      <c r="J160" s="381"/>
      <c r="K160" s="392"/>
      <c r="L160" s="380"/>
      <c r="M160" s="381">
        <v>0</v>
      </c>
    </row>
    <row r="161" spans="1:13" x14ac:dyDescent="0.25">
      <c r="A161" s="392"/>
      <c r="B161" s="392"/>
      <c r="C161" s="393"/>
      <c r="D161" s="1928" t="s">
        <v>161</v>
      </c>
      <c r="E161" s="1928"/>
      <c r="F161" s="1928"/>
      <c r="G161" s="1928"/>
      <c r="H161" s="1928"/>
      <c r="I161" s="1928"/>
      <c r="J161" s="381"/>
      <c r="K161" s="392"/>
      <c r="L161" s="380"/>
      <c r="M161" s="381">
        <v>19365.43</v>
      </c>
    </row>
    <row r="162" spans="1:13" x14ac:dyDescent="0.25">
      <c r="A162" s="392"/>
      <c r="B162" s="392"/>
      <c r="C162" s="393"/>
      <c r="D162" s="1927" t="s">
        <v>1294</v>
      </c>
      <c r="E162" s="1928"/>
      <c r="F162" s="1928"/>
      <c r="G162" s="1928"/>
      <c r="H162" s="1928"/>
      <c r="I162" s="1928"/>
      <c r="J162" s="381"/>
      <c r="K162" s="392"/>
      <c r="L162" s="380"/>
      <c r="M162" s="381"/>
    </row>
    <row r="163" spans="1:13" x14ac:dyDescent="0.25">
      <c r="A163" s="392"/>
      <c r="B163" s="392"/>
      <c r="C163" s="393"/>
      <c r="D163" s="1928" t="s">
        <v>1320</v>
      </c>
      <c r="E163" s="1928"/>
      <c r="F163" s="1928"/>
      <c r="G163" s="1928"/>
      <c r="H163" s="1928"/>
      <c r="I163" s="1928"/>
      <c r="J163" s="381"/>
      <c r="K163" s="392"/>
      <c r="L163" s="380"/>
      <c r="M163" s="381">
        <v>9221.630000000001</v>
      </c>
    </row>
    <row r="164" spans="1:13" x14ac:dyDescent="0.25">
      <c r="A164" s="392"/>
      <c r="B164" s="392"/>
      <c r="C164" s="393"/>
      <c r="D164" s="1927" t="s">
        <v>1294</v>
      </c>
      <c r="E164" s="1928"/>
      <c r="F164" s="1928"/>
      <c r="G164" s="1928"/>
      <c r="H164" s="1928"/>
      <c r="I164" s="1928"/>
      <c r="J164" s="381"/>
      <c r="K164" s="392"/>
      <c r="L164" s="380"/>
      <c r="M164" s="381"/>
    </row>
    <row r="165" spans="1:13" x14ac:dyDescent="0.25">
      <c r="A165" s="392"/>
      <c r="B165" s="392"/>
      <c r="C165" s="393"/>
      <c r="D165" s="1928" t="s">
        <v>1321</v>
      </c>
      <c r="E165" s="1928"/>
      <c r="F165" s="1928"/>
      <c r="G165" s="1928"/>
      <c r="H165" s="1928"/>
      <c r="I165" s="1928"/>
      <c r="J165" s="381"/>
      <c r="K165" s="392"/>
      <c r="L165" s="380"/>
      <c r="M165" s="381">
        <v>9221.630000000001</v>
      </c>
    </row>
    <row r="166" spans="1:13" x14ac:dyDescent="0.25">
      <c r="A166" s="392"/>
      <c r="B166" s="392"/>
      <c r="C166" s="393"/>
      <c r="D166" s="1928" t="s">
        <v>1296</v>
      </c>
      <c r="E166" s="1928"/>
      <c r="F166" s="1928"/>
      <c r="G166" s="1928"/>
      <c r="H166" s="1928"/>
      <c r="I166" s="1928"/>
      <c r="J166" s="381"/>
      <c r="K166" s="392"/>
      <c r="L166" s="380"/>
      <c r="M166" s="381">
        <v>0</v>
      </c>
    </row>
    <row r="167" spans="1:13" x14ac:dyDescent="0.25">
      <c r="A167" s="392"/>
      <c r="B167" s="392"/>
      <c r="C167" s="393"/>
      <c r="D167" s="1927" t="s">
        <v>1297</v>
      </c>
      <c r="E167" s="1928"/>
      <c r="F167" s="1928"/>
      <c r="G167" s="1928"/>
      <c r="H167" s="1928"/>
      <c r="I167" s="1928"/>
      <c r="J167" s="381"/>
      <c r="K167" s="392"/>
      <c r="L167" s="380"/>
      <c r="M167" s="381"/>
    </row>
    <row r="168" spans="1:13" x14ac:dyDescent="0.25">
      <c r="A168" s="392"/>
      <c r="B168" s="392"/>
      <c r="C168" s="393"/>
      <c r="D168" s="1928" t="s">
        <v>1296</v>
      </c>
      <c r="E168" s="1928"/>
      <c r="F168" s="1928"/>
      <c r="G168" s="1928"/>
      <c r="H168" s="1928"/>
      <c r="I168" s="1928"/>
      <c r="J168" s="381"/>
      <c r="K168" s="392"/>
      <c r="L168" s="380"/>
      <c r="M168" s="381">
        <v>0</v>
      </c>
    </row>
    <row r="169" spans="1:13" x14ac:dyDescent="0.25">
      <c r="A169" s="392"/>
      <c r="B169" s="392"/>
      <c r="C169" s="393"/>
      <c r="D169" s="1927" t="s">
        <v>1298</v>
      </c>
      <c r="E169" s="1928"/>
      <c r="F169" s="1928"/>
      <c r="G169" s="1928"/>
      <c r="H169" s="1928"/>
      <c r="I169" s="1928"/>
      <c r="J169" s="381"/>
      <c r="K169" s="392"/>
      <c r="L169" s="380"/>
      <c r="M169" s="381"/>
    </row>
    <row r="170" spans="1:13" x14ac:dyDescent="0.25">
      <c r="A170" s="392"/>
      <c r="B170" s="392"/>
      <c r="C170" s="393"/>
      <c r="D170" s="1928" t="s">
        <v>1299</v>
      </c>
      <c r="E170" s="1928"/>
      <c r="F170" s="1928"/>
      <c r="G170" s="1928"/>
      <c r="H170" s="1928"/>
      <c r="I170" s="1928"/>
      <c r="J170" s="381"/>
      <c r="K170" s="392"/>
      <c r="L170" s="380"/>
      <c r="M170" s="381">
        <v>0</v>
      </c>
    </row>
    <row r="171" spans="1:13" x14ac:dyDescent="0.25">
      <c r="A171" s="392"/>
      <c r="B171" s="392"/>
      <c r="C171" s="393"/>
      <c r="D171" s="1928" t="s">
        <v>1300</v>
      </c>
      <c r="E171" s="1928"/>
      <c r="F171" s="1928"/>
      <c r="G171" s="1928"/>
      <c r="H171" s="1928"/>
      <c r="I171" s="1928"/>
      <c r="J171" s="381"/>
      <c r="K171" s="392"/>
      <c r="L171" s="380"/>
      <c r="M171" s="381">
        <v>0</v>
      </c>
    </row>
    <row r="172" spans="1:13" x14ac:dyDescent="0.25">
      <c r="A172" s="392"/>
      <c r="B172" s="392"/>
      <c r="C172" s="393"/>
      <c r="D172" s="1928" t="s">
        <v>1301</v>
      </c>
      <c r="E172" s="1928"/>
      <c r="F172" s="1928"/>
      <c r="G172" s="1928"/>
      <c r="H172" s="1928"/>
      <c r="I172" s="1928"/>
      <c r="J172" s="381"/>
      <c r="K172" s="392"/>
      <c r="L172" s="380"/>
      <c r="M172" s="381">
        <v>0</v>
      </c>
    </row>
    <row r="173" spans="1:13" x14ac:dyDescent="0.25">
      <c r="A173" s="392"/>
      <c r="B173" s="392"/>
      <c r="C173" s="393"/>
      <c r="D173" s="1927" t="s">
        <v>1297</v>
      </c>
      <c r="E173" s="1928"/>
      <c r="F173" s="1928"/>
      <c r="G173" s="1928"/>
      <c r="H173" s="1928"/>
      <c r="I173" s="1928"/>
      <c r="J173" s="381"/>
      <c r="K173" s="392"/>
      <c r="L173" s="380"/>
      <c r="M173" s="381"/>
    </row>
    <row r="174" spans="1:13" x14ac:dyDescent="0.25">
      <c r="A174" s="392"/>
      <c r="B174" s="392"/>
      <c r="C174" s="393"/>
      <c r="D174" s="1928" t="s">
        <v>1302</v>
      </c>
      <c r="E174" s="1928"/>
      <c r="F174" s="1928"/>
      <c r="G174" s="1928"/>
      <c r="H174" s="1928"/>
      <c r="I174" s="1928"/>
      <c r="J174" s="381"/>
      <c r="K174" s="392"/>
      <c r="L174" s="380"/>
      <c r="M174" s="381">
        <v>0</v>
      </c>
    </row>
    <row r="175" spans="1:13" x14ac:dyDescent="0.25">
      <c r="A175" s="392"/>
      <c r="B175" s="392"/>
      <c r="C175" s="393"/>
      <c r="D175" s="1928" t="s">
        <v>1303</v>
      </c>
      <c r="E175" s="1928"/>
      <c r="F175" s="1928"/>
      <c r="G175" s="1928"/>
      <c r="H175" s="1928"/>
      <c r="I175" s="1928"/>
      <c r="J175" s="381"/>
      <c r="K175" s="392"/>
      <c r="L175" s="380"/>
      <c r="M175" s="381">
        <v>0</v>
      </c>
    </row>
    <row r="176" spans="1:13" x14ac:dyDescent="0.25">
      <c r="A176" s="392"/>
      <c r="B176" s="392"/>
      <c r="C176" s="393"/>
      <c r="D176" s="1928" t="s">
        <v>1304</v>
      </c>
      <c r="E176" s="1928"/>
      <c r="F176" s="1928"/>
      <c r="G176" s="1928"/>
      <c r="H176" s="1928"/>
      <c r="I176" s="1928"/>
      <c r="J176" s="381"/>
      <c r="K176" s="392"/>
      <c r="L176" s="380"/>
      <c r="M176" s="381">
        <v>0</v>
      </c>
    </row>
    <row r="177" spans="1:13" x14ac:dyDescent="0.25">
      <c r="A177" s="392"/>
      <c r="B177" s="392"/>
      <c r="C177" s="393"/>
      <c r="D177" s="1928" t="s">
        <v>1322</v>
      </c>
      <c r="E177" s="1928"/>
      <c r="F177" s="1928"/>
      <c r="G177" s="1928"/>
      <c r="H177" s="1928"/>
      <c r="I177" s="1928"/>
      <c r="J177" s="381"/>
      <c r="K177" s="392"/>
      <c r="L177" s="380"/>
      <c r="M177" s="381">
        <v>9221.630000000001</v>
      </c>
    </row>
    <row r="178" spans="1:13" x14ac:dyDescent="0.25">
      <c r="A178" s="392"/>
      <c r="B178" s="392"/>
      <c r="C178" s="393"/>
      <c r="D178" s="1928" t="s">
        <v>1323</v>
      </c>
      <c r="E178" s="1928"/>
      <c r="F178" s="1928"/>
      <c r="G178" s="1928"/>
      <c r="H178" s="1928"/>
      <c r="I178" s="1928"/>
      <c r="J178" s="381"/>
      <c r="K178" s="392"/>
      <c r="L178" s="380"/>
      <c r="M178" s="381">
        <v>6824.0199999999995</v>
      </c>
    </row>
    <row r="179" spans="1:13" x14ac:dyDescent="0.25">
      <c r="A179" s="392"/>
      <c r="B179" s="392"/>
      <c r="C179" s="393"/>
      <c r="D179" s="1928" t="s">
        <v>1324</v>
      </c>
      <c r="E179" s="1928"/>
      <c r="F179" s="1928"/>
      <c r="G179" s="1928"/>
      <c r="H179" s="1928"/>
      <c r="I179" s="1928"/>
      <c r="J179" s="381"/>
      <c r="K179" s="392"/>
      <c r="L179" s="380"/>
      <c r="M179" s="381">
        <v>3319.7799999999997</v>
      </c>
    </row>
    <row r="181" spans="1:13" x14ac:dyDescent="0.25">
      <c r="A181" s="389"/>
      <c r="B181" s="389"/>
      <c r="C181" s="390"/>
      <c r="D181" s="1926" t="s">
        <v>1570</v>
      </c>
      <c r="E181" s="1926"/>
      <c r="F181" s="1926"/>
      <c r="G181" s="1926"/>
      <c r="H181" s="1926"/>
      <c r="I181" s="1926"/>
      <c r="J181" s="384"/>
      <c r="K181" s="389"/>
      <c r="L181" s="391"/>
      <c r="M181" s="384">
        <v>19365.43</v>
      </c>
    </row>
    <row r="182" spans="1:13" x14ac:dyDescent="0.25">
      <c r="A182" s="392"/>
      <c r="B182" s="392"/>
      <c r="C182" s="393"/>
      <c r="D182" s="1927" t="s">
        <v>1294</v>
      </c>
      <c r="E182" s="1928"/>
      <c r="F182" s="1928"/>
      <c r="G182" s="1928"/>
      <c r="H182" s="1928"/>
      <c r="I182" s="1928"/>
      <c r="J182" s="381"/>
      <c r="K182" s="392"/>
      <c r="L182" s="380"/>
      <c r="M182" s="381"/>
    </row>
    <row r="183" spans="1:13" x14ac:dyDescent="0.25">
      <c r="A183" s="392"/>
      <c r="B183" s="392"/>
      <c r="C183" s="393"/>
      <c r="D183" s="1928" t="s">
        <v>1320</v>
      </c>
      <c r="E183" s="1928"/>
      <c r="F183" s="1928"/>
      <c r="G183" s="1928"/>
      <c r="H183" s="1928"/>
      <c r="I183" s="1928"/>
      <c r="J183" s="381"/>
      <c r="K183" s="392"/>
      <c r="L183" s="380"/>
      <c r="M183" s="381">
        <v>9221.630000000001</v>
      </c>
    </row>
    <row r="184" spans="1:13" x14ac:dyDescent="0.25">
      <c r="A184" s="392"/>
      <c r="B184" s="392"/>
      <c r="C184" s="393"/>
      <c r="D184" s="1927" t="s">
        <v>1294</v>
      </c>
      <c r="E184" s="1928"/>
      <c r="F184" s="1928"/>
      <c r="G184" s="1928"/>
      <c r="H184" s="1928"/>
      <c r="I184" s="1928"/>
      <c r="J184" s="381"/>
      <c r="K184" s="392"/>
      <c r="L184" s="380"/>
      <c r="M184" s="381"/>
    </row>
    <row r="185" spans="1:13" x14ac:dyDescent="0.25">
      <c r="A185" s="392"/>
      <c r="B185" s="392"/>
      <c r="C185" s="393"/>
      <c r="D185" s="1928" t="s">
        <v>1321</v>
      </c>
      <c r="E185" s="1928"/>
      <c r="F185" s="1928"/>
      <c r="G185" s="1928"/>
      <c r="H185" s="1928"/>
      <c r="I185" s="1928"/>
      <c r="J185" s="381"/>
      <c r="K185" s="392"/>
      <c r="L185" s="380"/>
      <c r="M185" s="381">
        <v>9221.630000000001</v>
      </c>
    </row>
    <row r="186" spans="1:13" x14ac:dyDescent="0.25">
      <c r="A186" s="392"/>
      <c r="B186" s="392"/>
      <c r="C186" s="393"/>
      <c r="D186" s="1928" t="s">
        <v>1296</v>
      </c>
      <c r="E186" s="1928"/>
      <c r="F186" s="1928"/>
      <c r="G186" s="1928"/>
      <c r="H186" s="1928"/>
      <c r="I186" s="1928"/>
      <c r="J186" s="381"/>
      <c r="K186" s="392"/>
      <c r="L186" s="380"/>
      <c r="M186" s="381">
        <v>0</v>
      </c>
    </row>
    <row r="187" spans="1:13" x14ac:dyDescent="0.25">
      <c r="A187" s="392"/>
      <c r="B187" s="392"/>
      <c r="C187" s="393"/>
      <c r="D187" s="1927" t="s">
        <v>1297</v>
      </c>
      <c r="E187" s="1928"/>
      <c r="F187" s="1928"/>
      <c r="G187" s="1928"/>
      <c r="H187" s="1928"/>
      <c r="I187" s="1928"/>
      <c r="J187" s="381"/>
      <c r="K187" s="392"/>
      <c r="L187" s="380"/>
      <c r="M187" s="381"/>
    </row>
    <row r="188" spans="1:13" x14ac:dyDescent="0.25">
      <c r="A188" s="392"/>
      <c r="B188" s="392"/>
      <c r="C188" s="393"/>
      <c r="D188" s="1928" t="s">
        <v>1296</v>
      </c>
      <c r="E188" s="1928"/>
      <c r="F188" s="1928"/>
      <c r="G188" s="1928"/>
      <c r="H188" s="1928"/>
      <c r="I188" s="1928"/>
      <c r="J188" s="381"/>
      <c r="K188" s="392"/>
      <c r="L188" s="380"/>
      <c r="M188" s="381">
        <v>0</v>
      </c>
    </row>
    <row r="189" spans="1:13" x14ac:dyDescent="0.25">
      <c r="A189" s="392"/>
      <c r="B189" s="392"/>
      <c r="C189" s="393"/>
      <c r="D189" s="1927" t="s">
        <v>1298</v>
      </c>
      <c r="E189" s="1928"/>
      <c r="F189" s="1928"/>
      <c r="G189" s="1928"/>
      <c r="H189" s="1928"/>
      <c r="I189" s="1928"/>
      <c r="J189" s="381"/>
      <c r="K189" s="392"/>
      <c r="L189" s="380"/>
      <c r="M189" s="381"/>
    </row>
    <row r="190" spans="1:13" x14ac:dyDescent="0.25">
      <c r="A190" s="392"/>
      <c r="B190" s="392"/>
      <c r="C190" s="393"/>
      <c r="D190" s="1928" t="s">
        <v>1299</v>
      </c>
      <c r="E190" s="1928"/>
      <c r="F190" s="1928"/>
      <c r="G190" s="1928"/>
      <c r="H190" s="1928"/>
      <c r="I190" s="1928"/>
      <c r="J190" s="381"/>
      <c r="K190" s="392"/>
      <c r="L190" s="380"/>
      <c r="M190" s="381">
        <v>0</v>
      </c>
    </row>
    <row r="191" spans="1:13" x14ac:dyDescent="0.25">
      <c r="A191" s="392"/>
      <c r="B191" s="392"/>
      <c r="C191" s="393"/>
      <c r="D191" s="1928" t="s">
        <v>1300</v>
      </c>
      <c r="E191" s="1928"/>
      <c r="F191" s="1928"/>
      <c r="G191" s="1928"/>
      <c r="H191" s="1928"/>
      <c r="I191" s="1928"/>
      <c r="J191" s="381"/>
      <c r="K191" s="392"/>
      <c r="L191" s="380"/>
      <c r="M191" s="381">
        <v>0</v>
      </c>
    </row>
    <row r="192" spans="1:13" x14ac:dyDescent="0.25">
      <c r="A192" s="392"/>
      <c r="B192" s="392"/>
      <c r="C192" s="393"/>
      <c r="D192" s="1928" t="s">
        <v>1301</v>
      </c>
      <c r="E192" s="1928"/>
      <c r="F192" s="1928"/>
      <c r="G192" s="1928"/>
      <c r="H192" s="1928"/>
      <c r="I192" s="1928"/>
      <c r="J192" s="381"/>
      <c r="K192" s="392"/>
      <c r="L192" s="380"/>
      <c r="M192" s="381">
        <v>0</v>
      </c>
    </row>
    <row r="193" spans="1:13" x14ac:dyDescent="0.25">
      <c r="A193" s="392"/>
      <c r="B193" s="392"/>
      <c r="C193" s="393"/>
      <c r="D193" s="1927" t="s">
        <v>1297</v>
      </c>
      <c r="E193" s="1928"/>
      <c r="F193" s="1928"/>
      <c r="G193" s="1928"/>
      <c r="H193" s="1928"/>
      <c r="I193" s="1928"/>
      <c r="J193" s="381"/>
      <c r="K193" s="392"/>
      <c r="L193" s="380"/>
      <c r="M193" s="381"/>
    </row>
    <row r="194" spans="1:13" x14ac:dyDescent="0.25">
      <c r="A194" s="392"/>
      <c r="B194" s="392"/>
      <c r="C194" s="393"/>
      <c r="D194" s="1928" t="s">
        <v>1302</v>
      </c>
      <c r="E194" s="1928"/>
      <c r="F194" s="1928"/>
      <c r="G194" s="1928"/>
      <c r="H194" s="1928"/>
      <c r="I194" s="1928"/>
      <c r="J194" s="381"/>
      <c r="K194" s="392"/>
      <c r="L194" s="380"/>
      <c r="M194" s="381">
        <v>0</v>
      </c>
    </row>
    <row r="195" spans="1:13" x14ac:dyDescent="0.25">
      <c r="A195" s="392"/>
      <c r="B195" s="392"/>
      <c r="C195" s="393"/>
      <c r="D195" s="1928" t="s">
        <v>1303</v>
      </c>
      <c r="E195" s="1928"/>
      <c r="F195" s="1928"/>
      <c r="G195" s="1928"/>
      <c r="H195" s="1928"/>
      <c r="I195" s="1928"/>
      <c r="J195" s="381"/>
      <c r="K195" s="392"/>
      <c r="L195" s="380"/>
      <c r="M195" s="381">
        <v>0</v>
      </c>
    </row>
    <row r="196" spans="1:13" x14ac:dyDescent="0.25">
      <c r="A196" s="392"/>
      <c r="B196" s="392"/>
      <c r="C196" s="393"/>
      <c r="D196" s="1928" t="s">
        <v>1304</v>
      </c>
      <c r="E196" s="1928"/>
      <c r="F196" s="1928"/>
      <c r="G196" s="1928"/>
      <c r="H196" s="1928"/>
      <c r="I196" s="1928"/>
      <c r="J196" s="381"/>
      <c r="K196" s="392"/>
      <c r="L196" s="380"/>
      <c r="M196" s="381">
        <v>0</v>
      </c>
    </row>
    <row r="197" spans="1:13" x14ac:dyDescent="0.25">
      <c r="A197" s="392"/>
      <c r="B197" s="392"/>
      <c r="C197" s="393"/>
      <c r="D197" s="1928" t="s">
        <v>1305</v>
      </c>
      <c r="E197" s="1928"/>
      <c r="F197" s="1928"/>
      <c r="G197" s="1928"/>
      <c r="H197" s="1928"/>
      <c r="I197" s="1928"/>
      <c r="J197" s="381"/>
      <c r="K197" s="392"/>
      <c r="L197" s="380"/>
      <c r="M197" s="381">
        <v>9221.630000000001</v>
      </c>
    </row>
    <row r="198" spans="1:13" x14ac:dyDescent="0.25">
      <c r="A198" s="392"/>
      <c r="B198" s="392"/>
      <c r="C198" s="393"/>
      <c r="D198" s="1928" t="s">
        <v>1306</v>
      </c>
      <c r="E198" s="1928"/>
      <c r="F198" s="1928"/>
      <c r="G198" s="1928"/>
      <c r="H198" s="1928"/>
      <c r="I198" s="1928"/>
      <c r="J198" s="381"/>
      <c r="K198" s="392"/>
      <c r="L198" s="380"/>
      <c r="M198" s="381">
        <v>6824.0199999999995</v>
      </c>
    </row>
    <row r="199" spans="1:13" x14ac:dyDescent="0.25">
      <c r="A199" s="392"/>
      <c r="B199" s="392"/>
      <c r="C199" s="393"/>
      <c r="D199" s="1928" t="s">
        <v>1307</v>
      </c>
      <c r="E199" s="1928"/>
      <c r="F199" s="1928"/>
      <c r="G199" s="1928"/>
      <c r="H199" s="1928"/>
      <c r="I199" s="1928"/>
      <c r="J199" s="381"/>
      <c r="K199" s="392"/>
      <c r="L199" s="380"/>
      <c r="M199" s="381">
        <v>3319.7799999999997</v>
      </c>
    </row>
    <row r="200" spans="1:13" x14ac:dyDescent="0.25">
      <c r="A200" s="392"/>
      <c r="B200" s="392"/>
      <c r="C200" s="393"/>
      <c r="D200" s="1928" t="s">
        <v>1331</v>
      </c>
      <c r="E200" s="1928"/>
      <c r="F200" s="1928"/>
      <c r="G200" s="1928"/>
      <c r="H200" s="1928"/>
      <c r="I200" s="1928"/>
      <c r="J200" s="381"/>
      <c r="K200" s="392"/>
      <c r="L200" s="380"/>
      <c r="M200" s="381">
        <v>0</v>
      </c>
    </row>
    <row r="201" spans="1:13" x14ac:dyDescent="0.25">
      <c r="A201" s="392"/>
      <c r="B201" s="392"/>
      <c r="C201" s="393"/>
      <c r="D201" s="1927" t="s">
        <v>1294</v>
      </c>
      <c r="E201" s="1928"/>
      <c r="F201" s="1928"/>
      <c r="G201" s="1928"/>
      <c r="H201" s="1928"/>
      <c r="I201" s="1928"/>
      <c r="J201" s="381"/>
      <c r="K201" s="392"/>
      <c r="L201" s="380"/>
      <c r="M201" s="381"/>
    </row>
    <row r="202" spans="1:13" x14ac:dyDescent="0.25">
      <c r="A202" s="392"/>
      <c r="B202" s="392"/>
      <c r="C202" s="393"/>
      <c r="D202" s="1928" t="s">
        <v>1308</v>
      </c>
      <c r="E202" s="1928"/>
      <c r="F202" s="1928"/>
      <c r="G202" s="1928"/>
      <c r="H202" s="1928"/>
      <c r="I202" s="1928"/>
      <c r="J202" s="381"/>
      <c r="K202" s="392"/>
      <c r="L202" s="380"/>
      <c r="M202" s="381">
        <v>0</v>
      </c>
    </row>
    <row r="203" spans="1:13" x14ac:dyDescent="0.25">
      <c r="A203" s="392"/>
      <c r="B203" s="392"/>
      <c r="C203" s="393"/>
      <c r="D203" s="1928" t="s">
        <v>1309</v>
      </c>
      <c r="E203" s="1928"/>
      <c r="F203" s="1928"/>
      <c r="G203" s="1928"/>
      <c r="H203" s="1928"/>
      <c r="I203" s="1928"/>
      <c r="J203" s="381"/>
      <c r="K203" s="392"/>
      <c r="L203" s="380"/>
      <c r="M203" s="381">
        <v>0</v>
      </c>
    </row>
    <row r="204" spans="1:13" x14ac:dyDescent="0.25">
      <c r="A204" s="392"/>
      <c r="B204" s="392"/>
      <c r="C204" s="393"/>
      <c r="D204" s="1928" t="s">
        <v>1332</v>
      </c>
      <c r="E204" s="1928"/>
      <c r="F204" s="1928"/>
      <c r="G204" s="1928"/>
      <c r="H204" s="1928"/>
      <c r="I204" s="1928"/>
      <c r="J204" s="381"/>
      <c r="K204" s="392"/>
      <c r="L204" s="380"/>
      <c r="M204" s="381">
        <v>19365.43</v>
      </c>
    </row>
    <row r="205" spans="1:13" x14ac:dyDescent="0.25">
      <c r="A205" s="392"/>
      <c r="B205" s="392"/>
      <c r="C205" s="393"/>
      <c r="D205" s="1926" t="s">
        <v>1313</v>
      </c>
      <c r="E205" s="1928"/>
      <c r="F205" s="1928"/>
      <c r="G205" s="1928"/>
      <c r="H205" s="1928"/>
      <c r="I205" s="1928"/>
      <c r="J205" s="381"/>
      <c r="K205" s="392"/>
      <c r="L205" s="380"/>
      <c r="M205" s="381"/>
    </row>
    <row r="206" spans="1:13" x14ac:dyDescent="0.25">
      <c r="A206" s="392"/>
      <c r="B206" s="392"/>
      <c r="C206" s="393"/>
      <c r="D206" s="1928" t="s">
        <v>1314</v>
      </c>
      <c r="E206" s="1928"/>
      <c r="F206" s="1928"/>
      <c r="G206" s="1928"/>
      <c r="H206" s="1928"/>
      <c r="I206" s="1928"/>
      <c r="J206" s="381"/>
      <c r="K206" s="392"/>
      <c r="L206" s="380"/>
      <c r="M206" s="381">
        <v>0</v>
      </c>
    </row>
    <row r="207" spans="1:13" x14ac:dyDescent="0.25">
      <c r="A207" s="392"/>
      <c r="B207" s="392"/>
      <c r="C207" s="393"/>
      <c r="D207" s="1928" t="s">
        <v>1315</v>
      </c>
      <c r="E207" s="1928"/>
      <c r="F207" s="1928"/>
      <c r="G207" s="1928"/>
      <c r="H207" s="1928"/>
      <c r="I207" s="1928"/>
      <c r="J207" s="381"/>
      <c r="K207" s="392"/>
      <c r="L207" s="380"/>
      <c r="M207" s="381">
        <v>0</v>
      </c>
    </row>
    <row r="208" spans="1:13" x14ac:dyDescent="0.25">
      <c r="A208" s="392"/>
      <c r="B208" s="392"/>
      <c r="C208" s="393"/>
      <c r="D208" s="1928" t="s">
        <v>1316</v>
      </c>
      <c r="E208" s="1928"/>
      <c r="F208" s="1928"/>
      <c r="G208" s="1944"/>
      <c r="H208" s="383">
        <v>13.168799999999999</v>
      </c>
      <c r="I208" s="392"/>
      <c r="J208" s="392"/>
      <c r="K208" s="392"/>
      <c r="L208" s="392"/>
      <c r="M208" s="392"/>
    </row>
    <row r="209" spans="4:13" x14ac:dyDescent="0.25">
      <c r="K209" t="s">
        <v>671</v>
      </c>
    </row>
    <row r="210" spans="4:13" x14ac:dyDescent="0.25">
      <c r="I210" s="115"/>
      <c r="K210" t="s">
        <v>672</v>
      </c>
      <c r="L210" s="115"/>
      <c r="M210" s="115">
        <v>0</v>
      </c>
    </row>
    <row r="211" spans="4:13" x14ac:dyDescent="0.25">
      <c r="I211" s="30"/>
      <c r="K211" t="s">
        <v>673</v>
      </c>
      <c r="L211" s="30"/>
      <c r="M211" s="247">
        <v>0</v>
      </c>
    </row>
    <row r="212" spans="4:13" x14ac:dyDescent="0.25">
      <c r="I212" s="30"/>
      <c r="K212" t="s">
        <v>674</v>
      </c>
      <c r="L212" s="30"/>
      <c r="M212" s="116">
        <f>M181</f>
        <v>19365.43</v>
      </c>
    </row>
    <row r="214" spans="4:13" x14ac:dyDescent="0.25">
      <c r="D214" s="1908" t="s">
        <v>675</v>
      </c>
      <c r="E214" s="1908"/>
      <c r="F214" s="1908"/>
      <c r="G214" s="1908"/>
      <c r="H214" s="1908"/>
      <c r="I214" s="1908"/>
      <c r="J214" s="2051"/>
      <c r="K214" s="2051"/>
      <c r="L214" s="2051">
        <f>M210</f>
        <v>0</v>
      </c>
      <c r="M214" s="2051"/>
    </row>
    <row r="215" spans="4:13" x14ac:dyDescent="0.25">
      <c r="D215" s="1908" t="s">
        <v>676</v>
      </c>
      <c r="E215" s="1908"/>
      <c r="F215" s="1908"/>
      <c r="G215" s="1908"/>
      <c r="H215" s="1908"/>
      <c r="I215" s="269">
        <v>0</v>
      </c>
      <c r="J215" s="2051"/>
      <c r="K215" s="2051"/>
      <c r="L215" s="2051">
        <f>L214*K215</f>
        <v>0</v>
      </c>
      <c r="M215" s="2051"/>
    </row>
    <row r="216" spans="4:13" x14ac:dyDescent="0.25">
      <c r="D216" s="1908" t="s">
        <v>677</v>
      </c>
      <c r="E216" s="1908"/>
      <c r="F216" s="1908"/>
      <c r="G216" s="1908"/>
      <c r="H216" s="1908"/>
      <c r="I216" s="258"/>
      <c r="J216" s="2051"/>
      <c r="K216" s="2051"/>
      <c r="L216" s="2051">
        <f>L214+L215</f>
        <v>0</v>
      </c>
      <c r="M216" s="2051"/>
    </row>
    <row r="217" spans="4:13" x14ac:dyDescent="0.25">
      <c r="D217" s="1908" t="s">
        <v>678</v>
      </c>
      <c r="E217" s="1908"/>
      <c r="F217" s="1908"/>
      <c r="G217" s="1908"/>
      <c r="H217" s="1908"/>
      <c r="I217" s="270">
        <v>0</v>
      </c>
      <c r="J217" s="2051"/>
      <c r="K217" s="2051"/>
      <c r="L217" s="2051">
        <f>ROUND(L216*K217,2)</f>
        <v>0</v>
      </c>
      <c r="M217" s="2051"/>
    </row>
    <row r="218" spans="4:13" x14ac:dyDescent="0.25">
      <c r="D218" s="1908" t="s">
        <v>679</v>
      </c>
      <c r="E218" s="1908"/>
      <c r="F218" s="1908"/>
      <c r="G218" s="1908"/>
      <c r="H218" s="1908"/>
      <c r="I218" s="258"/>
      <c r="J218" s="2051"/>
      <c r="K218" s="2051"/>
      <c r="L218" s="2051">
        <f>L216+L217</f>
        <v>0</v>
      </c>
      <c r="M218" s="2051"/>
    </row>
    <row r="219" spans="4:13" x14ac:dyDescent="0.25">
      <c r="D219" s="1908" t="s">
        <v>680</v>
      </c>
      <c r="E219" s="1908"/>
      <c r="F219" s="1908"/>
      <c r="G219" s="1908"/>
      <c r="H219" s="1908"/>
      <c r="I219" s="258">
        <v>1</v>
      </c>
      <c r="J219" s="2051"/>
      <c r="K219" s="2051"/>
      <c r="L219" s="2051">
        <f>L218*I219</f>
        <v>0</v>
      </c>
      <c r="M219" s="2051"/>
    </row>
    <row r="220" spans="4:13" x14ac:dyDescent="0.25">
      <c r="D220" s="1908" t="s">
        <v>681</v>
      </c>
      <c r="E220" s="1908"/>
      <c r="F220" s="1908"/>
      <c r="G220" s="1908"/>
      <c r="H220" s="1908"/>
      <c r="I220" s="258">
        <v>1</v>
      </c>
      <c r="J220" s="2051"/>
      <c r="K220" s="2051"/>
      <c r="L220" s="2051">
        <f>L219*I220</f>
        <v>0</v>
      </c>
      <c r="M220" s="2051"/>
    </row>
    <row r="221" spans="4:13" x14ac:dyDescent="0.25">
      <c r="D221" s="1974" t="s">
        <v>682</v>
      </c>
      <c r="E221" s="1974"/>
      <c r="F221" s="1974"/>
      <c r="G221" s="1974"/>
      <c r="H221" s="1974"/>
      <c r="I221" s="257">
        <v>0.995</v>
      </c>
      <c r="J221" s="2052"/>
      <c r="K221" s="2052"/>
      <c r="L221" s="2052">
        <f>ROUND((L220*I221),2)</f>
        <v>0</v>
      </c>
      <c r="M221" s="2052"/>
    </row>
    <row r="222" spans="4:13" x14ac:dyDescent="0.25">
      <c r="D222" s="1908" t="s">
        <v>683</v>
      </c>
      <c r="E222" s="1908"/>
      <c r="F222" s="1908"/>
      <c r="G222" s="1908"/>
      <c r="H222" s="1908"/>
      <c r="I222" s="258"/>
      <c r="J222" s="2051"/>
      <c r="K222" s="2051"/>
      <c r="L222" s="2051">
        <f>ROUND((M211),2)</f>
        <v>0</v>
      </c>
      <c r="M222" s="2051"/>
    </row>
    <row r="223" spans="4:13" x14ac:dyDescent="0.25">
      <c r="D223" s="1974" t="s">
        <v>684</v>
      </c>
      <c r="E223" s="1974"/>
      <c r="F223" s="1974"/>
      <c r="G223" s="1974"/>
      <c r="H223" s="1974"/>
      <c r="I223" s="257">
        <v>0.995</v>
      </c>
      <c r="J223" s="2052"/>
      <c r="K223" s="2052"/>
      <c r="L223" s="2052">
        <f>ROUND((L222*I223),2)</f>
        <v>0</v>
      </c>
      <c r="M223" s="2052"/>
    </row>
    <row r="224" spans="4:13" x14ac:dyDescent="0.25">
      <c r="D224" s="1908" t="s">
        <v>685</v>
      </c>
      <c r="E224" s="1908"/>
      <c r="F224" s="1908"/>
      <c r="G224" s="1908"/>
      <c r="H224" s="1908"/>
      <c r="I224" s="258"/>
      <c r="J224" s="2051"/>
      <c r="K224" s="2051"/>
      <c r="L224" s="2051">
        <f>M212</f>
        <v>19365.43</v>
      </c>
      <c r="M224" s="2051"/>
    </row>
    <row r="225" spans="1:13" x14ac:dyDescent="0.25">
      <c r="D225" s="1908" t="s">
        <v>686</v>
      </c>
      <c r="E225" s="1908"/>
      <c r="F225" s="1908"/>
      <c r="G225" s="1908"/>
      <c r="H225" s="1908"/>
      <c r="I225" s="258">
        <v>1</v>
      </c>
      <c r="J225" s="2051"/>
      <c r="K225" s="2051"/>
      <c r="L225" s="2051">
        <f>L224*I225</f>
        <v>19365.43</v>
      </c>
      <c r="M225" s="2051"/>
    </row>
    <row r="226" spans="1:13" x14ac:dyDescent="0.25">
      <c r="D226" s="1908" t="s">
        <v>687</v>
      </c>
      <c r="E226" s="1908"/>
      <c r="F226" s="1908"/>
      <c r="G226" s="1908"/>
      <c r="H226" s="1908"/>
      <c r="I226" s="258">
        <v>1</v>
      </c>
      <c r="J226" s="2051"/>
      <c r="K226" s="2051"/>
      <c r="L226" s="2051">
        <f>L225*I226</f>
        <v>19365.43</v>
      </c>
      <c r="M226" s="2051"/>
    </row>
    <row r="227" spans="1:13" x14ac:dyDescent="0.25">
      <c r="D227" s="1974" t="s">
        <v>688</v>
      </c>
      <c r="E227" s="1974"/>
      <c r="F227" s="1974"/>
      <c r="G227" s="1974"/>
      <c r="H227" s="1974"/>
      <c r="I227" s="257">
        <v>0.995</v>
      </c>
      <c r="J227" s="2052"/>
      <c r="K227" s="2052"/>
      <c r="L227" s="2052">
        <f>ROUND(L226*I227,2)</f>
        <v>19268.599999999999</v>
      </c>
      <c r="M227" s="2052"/>
    </row>
    <row r="228" spans="1:13" x14ac:dyDescent="0.25">
      <c r="D228" s="1974" t="s">
        <v>689</v>
      </c>
      <c r="E228" s="1974"/>
      <c r="F228" s="1974"/>
      <c r="G228" s="1974"/>
      <c r="H228" s="1974"/>
      <c r="I228" s="258"/>
      <c r="J228" s="2052"/>
      <c r="K228" s="2052"/>
      <c r="L228" s="2052">
        <f>ROUND((L221+L223+L227),2)</f>
        <v>19268.599999999999</v>
      </c>
      <c r="M228" s="2052"/>
    </row>
    <row r="231" spans="1:13" x14ac:dyDescent="0.25">
      <c r="A231" s="50"/>
      <c r="B231" s="50"/>
      <c r="C231" s="1930" t="s">
        <v>216</v>
      </c>
      <c r="D231" s="1930"/>
      <c r="E231" s="1980" t="s">
        <v>169</v>
      </c>
      <c r="F231" s="1980"/>
      <c r="G231" s="1980"/>
      <c r="H231" s="1980"/>
      <c r="I231" s="1980"/>
      <c r="J231" s="66" t="str">
        <f>IF([8]Source!AB15&lt;&gt;"", [8]Source!AB15," ")</f>
        <v xml:space="preserve"> </v>
      </c>
      <c r="K231" s="66" t="s">
        <v>170</v>
      </c>
      <c r="L231" s="50"/>
    </row>
    <row r="232" spans="1:13" x14ac:dyDescent="0.25">
      <c r="A232" s="50"/>
      <c r="B232" s="50"/>
      <c r="C232" s="50"/>
      <c r="D232" s="50"/>
      <c r="E232" s="1911" t="s">
        <v>55</v>
      </c>
      <c r="F232" s="1911"/>
      <c r="G232" s="1911"/>
      <c r="H232" s="1911"/>
      <c r="I232" s="1911"/>
      <c r="J232" s="50"/>
      <c r="K232" s="50"/>
      <c r="L232" s="50"/>
    </row>
    <row r="233" spans="1:13" x14ac:dyDescent="0.25">
      <c r="A233" s="50"/>
      <c r="B233" s="50"/>
      <c r="C233" s="50"/>
      <c r="D233" s="50"/>
      <c r="E233" s="50"/>
      <c r="F233" s="50"/>
      <c r="G233" s="50"/>
      <c r="H233" s="50"/>
      <c r="I233" s="50"/>
      <c r="J233" s="50"/>
      <c r="K233" s="50"/>
      <c r="L233" s="50"/>
    </row>
    <row r="234" spans="1:13" x14ac:dyDescent="0.25">
      <c r="A234" s="50"/>
      <c r="B234" s="50"/>
      <c r="C234" s="1930" t="s">
        <v>217</v>
      </c>
      <c r="D234" s="1930"/>
      <c r="E234" s="1980" t="s">
        <v>541</v>
      </c>
      <c r="F234" s="1980"/>
      <c r="G234" s="1980"/>
      <c r="H234" s="1980"/>
      <c r="I234" s="1980"/>
      <c r="J234" s="66" t="str">
        <f>IF([8]Source!AF15&lt;&gt;"", [8]Source!AF15," ")</f>
        <v xml:space="preserve"> </v>
      </c>
      <c r="K234" s="66" t="s">
        <v>968</v>
      </c>
      <c r="L234" s="50"/>
    </row>
    <row r="235" spans="1:13" x14ac:dyDescent="0.25">
      <c r="A235" s="50"/>
      <c r="B235" s="50"/>
      <c r="C235" s="50"/>
      <c r="D235" s="50"/>
      <c r="E235" s="1911" t="s">
        <v>55</v>
      </c>
      <c r="F235" s="1911"/>
      <c r="G235" s="1911"/>
      <c r="H235" s="1911"/>
      <c r="I235" s="1911"/>
      <c r="J235" s="50"/>
      <c r="K235" s="50"/>
      <c r="L235" s="50"/>
    </row>
    <row r="239" spans="1:13" ht="18" x14ac:dyDescent="0.25">
      <c r="A239" s="82"/>
      <c r="B239" s="491" t="s">
        <v>690</v>
      </c>
      <c r="C239" s="82"/>
      <c r="D239" s="82"/>
      <c r="E239" s="82"/>
      <c r="F239" s="82"/>
      <c r="G239" s="82"/>
      <c r="H239" s="82"/>
      <c r="I239" s="82"/>
      <c r="J239" s="82"/>
      <c r="K239" s="82"/>
      <c r="L239" s="82"/>
      <c r="M239" s="82"/>
    </row>
    <row r="240" spans="1:13" ht="18" x14ac:dyDescent="0.25">
      <c r="A240" s="492"/>
      <c r="B240" s="493" t="s">
        <v>391</v>
      </c>
      <c r="C240" s="494"/>
      <c r="D240" s="494"/>
      <c r="E240" s="494"/>
      <c r="F240" s="494"/>
      <c r="G240" s="494"/>
      <c r="H240" s="494"/>
      <c r="I240" s="494"/>
      <c r="J240" s="494"/>
      <c r="K240" s="494"/>
      <c r="L240" s="494"/>
      <c r="M240" s="82"/>
    </row>
    <row r="241" spans="1:13" x14ac:dyDescent="0.25">
      <c r="A241" s="492"/>
      <c r="B241" s="495"/>
      <c r="C241" s="492"/>
      <c r="D241" s="492"/>
      <c r="E241" s="496"/>
      <c r="F241" s="496" t="s">
        <v>166</v>
      </c>
      <c r="G241" s="492"/>
      <c r="H241" s="497"/>
      <c r="I241" s="497"/>
      <c r="J241" s="82" t="s">
        <v>198</v>
      </c>
      <c r="K241" s="492"/>
      <c r="L241" s="492"/>
      <c r="M241" s="82"/>
    </row>
    <row r="242" spans="1:13" x14ac:dyDescent="0.25">
      <c r="A242" s="498"/>
      <c r="B242" s="498"/>
      <c r="C242" s="498"/>
      <c r="D242" s="498"/>
      <c r="E242" s="498"/>
      <c r="F242" s="498"/>
      <c r="G242" s="498"/>
      <c r="H242" s="498"/>
      <c r="I242" s="498"/>
      <c r="J242" s="498"/>
      <c r="K242" s="498"/>
      <c r="L242" s="498"/>
      <c r="M242" s="82"/>
    </row>
    <row r="243" spans="1:13" x14ac:dyDescent="0.25">
      <c r="A243" s="82"/>
      <c r="B243" s="82"/>
      <c r="C243" s="82"/>
      <c r="D243" s="82"/>
      <c r="E243" s="82"/>
      <c r="F243" s="82"/>
      <c r="G243" s="82"/>
      <c r="H243" s="82"/>
      <c r="I243" s="82"/>
      <c r="J243" s="82"/>
      <c r="K243" s="82"/>
      <c r="L243" s="82"/>
      <c r="M243" s="82"/>
    </row>
    <row r="244" spans="1:13" ht="18" x14ac:dyDescent="0.25">
      <c r="A244" s="82"/>
      <c r="B244" s="493" t="s">
        <v>391</v>
      </c>
      <c r="C244" s="494"/>
      <c r="D244" s="494"/>
      <c r="E244" s="494"/>
      <c r="F244" s="494"/>
      <c r="G244" s="494"/>
      <c r="H244" s="494"/>
      <c r="I244" s="494"/>
      <c r="J244" s="82"/>
      <c r="K244" s="82"/>
      <c r="L244" s="82"/>
      <c r="M244" s="82"/>
    </row>
    <row r="245" spans="1:13" x14ac:dyDescent="0.25">
      <c r="A245" s="82"/>
      <c r="B245" s="495"/>
      <c r="C245" s="492"/>
      <c r="D245" s="492"/>
      <c r="E245" s="496"/>
      <c r="F245" s="496" t="s">
        <v>166</v>
      </c>
      <c r="G245" s="492"/>
      <c r="H245" s="497"/>
      <c r="I245" s="497"/>
      <c r="J245" s="497" t="s">
        <v>198</v>
      </c>
      <c r="K245" s="82"/>
      <c r="L245" s="82"/>
      <c r="M245" s="82"/>
    </row>
    <row r="246" spans="1:13" x14ac:dyDescent="0.25">
      <c r="A246" s="82"/>
      <c r="B246" s="82"/>
      <c r="C246" s="82"/>
      <c r="D246" s="82"/>
      <c r="E246" s="82"/>
      <c r="F246" s="82"/>
      <c r="G246" s="82"/>
      <c r="H246" s="82"/>
      <c r="I246" s="82"/>
      <c r="J246" s="82"/>
      <c r="K246" s="82"/>
      <c r="L246" s="82"/>
      <c r="M246" s="82"/>
    </row>
  </sheetData>
  <mergeCells count="233">
    <mergeCell ref="J50:K50"/>
    <mergeCell ref="L50:M50"/>
    <mergeCell ref="D50:I50"/>
    <mergeCell ref="D138:I138"/>
    <mergeCell ref="D139:I139"/>
    <mergeCell ref="D140:I140"/>
    <mergeCell ref="D142:I142"/>
    <mergeCell ref="D143:I143"/>
    <mergeCell ref="D146:I146"/>
    <mergeCell ref="D132:I132"/>
    <mergeCell ref="D133:I133"/>
    <mergeCell ref="D134:I134"/>
    <mergeCell ref="D135:I135"/>
    <mergeCell ref="D59:I59"/>
    <mergeCell ref="D91:I91"/>
    <mergeCell ref="D119:I119"/>
    <mergeCell ref="D120:I120"/>
    <mergeCell ref="D121:I121"/>
    <mergeCell ref="D122:I122"/>
    <mergeCell ref="D123:I123"/>
    <mergeCell ref="D113:I113"/>
    <mergeCell ref="D114:I114"/>
    <mergeCell ref="D115:I115"/>
    <mergeCell ref="D117:I117"/>
    <mergeCell ref="D225:H225"/>
    <mergeCell ref="J225:K225"/>
    <mergeCell ref="L225:M225"/>
    <mergeCell ref="D226:H226"/>
    <mergeCell ref="J226:K226"/>
    <mergeCell ref="L226:M226"/>
    <mergeCell ref="D223:H223"/>
    <mergeCell ref="J223:K223"/>
    <mergeCell ref="L223:M223"/>
    <mergeCell ref="D224:H224"/>
    <mergeCell ref="J224:K224"/>
    <mergeCell ref="L224:M224"/>
    <mergeCell ref="E232:I232"/>
    <mergeCell ref="C234:D234"/>
    <mergeCell ref="E234:I234"/>
    <mergeCell ref="E235:I235"/>
    <mergeCell ref="D227:H227"/>
    <mergeCell ref="J227:K227"/>
    <mergeCell ref="L227:M227"/>
    <mergeCell ref="D228:H228"/>
    <mergeCell ref="J228:K228"/>
    <mergeCell ref="L228:M228"/>
    <mergeCell ref="C231:D231"/>
    <mergeCell ref="E231:I231"/>
    <mergeCell ref="L221:M221"/>
    <mergeCell ref="D222:H222"/>
    <mergeCell ref="J222:K222"/>
    <mergeCell ref="L222:M222"/>
    <mergeCell ref="D219:H219"/>
    <mergeCell ref="J219:K219"/>
    <mergeCell ref="L219:M219"/>
    <mergeCell ref="D220:H220"/>
    <mergeCell ref="J220:K220"/>
    <mergeCell ref="L220:M220"/>
    <mergeCell ref="D221:H221"/>
    <mergeCell ref="J221:K221"/>
    <mergeCell ref="D214:I214"/>
    <mergeCell ref="J214:K214"/>
    <mergeCell ref="L214:M214"/>
    <mergeCell ref="D217:H217"/>
    <mergeCell ref="J217:K217"/>
    <mergeCell ref="L217:M217"/>
    <mergeCell ref="D218:H218"/>
    <mergeCell ref="J218:K218"/>
    <mergeCell ref="L218:M218"/>
    <mergeCell ref="D215:H215"/>
    <mergeCell ref="J215:K215"/>
    <mergeCell ref="L215:M215"/>
    <mergeCell ref="D216:H216"/>
    <mergeCell ref="J216:K216"/>
    <mergeCell ref="L216:M216"/>
    <mergeCell ref="D118:I118"/>
    <mergeCell ref="D116:I116"/>
    <mergeCell ref="D98:I98"/>
    <mergeCell ref="D99:I99"/>
    <mergeCell ref="D100:I100"/>
    <mergeCell ref="D105:I105"/>
    <mergeCell ref="D101:I101"/>
    <mergeCell ref="D102:I102"/>
    <mergeCell ref="D103:I103"/>
    <mergeCell ref="D104:I104"/>
    <mergeCell ref="D106:G106"/>
    <mergeCell ref="D107:G107"/>
    <mergeCell ref="D97:I97"/>
    <mergeCell ref="D94:I94"/>
    <mergeCell ref="D96:I96"/>
    <mergeCell ref="D77:I77"/>
    <mergeCell ref="D90:I90"/>
    <mergeCell ref="D92:I92"/>
    <mergeCell ref="D93:I93"/>
    <mergeCell ref="D110:I110"/>
    <mergeCell ref="D112:I112"/>
    <mergeCell ref="D86:I86"/>
    <mergeCell ref="D87:I87"/>
    <mergeCell ref="D88:I88"/>
    <mergeCell ref="D89:I89"/>
    <mergeCell ref="D83:I83"/>
    <mergeCell ref="D85:I85"/>
    <mergeCell ref="D82:I82"/>
    <mergeCell ref="D84:I84"/>
    <mergeCell ref="D95:I95"/>
    <mergeCell ref="B33:B36"/>
    <mergeCell ref="A39:M39"/>
    <mergeCell ref="A41:M41"/>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A33:A36"/>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J59:K59"/>
    <mergeCell ref="L59:M59"/>
    <mergeCell ref="J68:K68"/>
    <mergeCell ref="L68:M68"/>
    <mergeCell ref="J77:K77"/>
    <mergeCell ref="L77:M77"/>
    <mergeCell ref="D79:I79"/>
    <mergeCell ref="D80:I80"/>
    <mergeCell ref="D81:I81"/>
    <mergeCell ref="D68:I68"/>
    <mergeCell ref="D124:I124"/>
    <mergeCell ref="D129:I129"/>
    <mergeCell ref="D144:I144"/>
    <mergeCell ref="D145:I145"/>
    <mergeCell ref="D147:I147"/>
    <mergeCell ref="D148:I148"/>
    <mergeCell ref="D149:I149"/>
    <mergeCell ref="D150:I150"/>
    <mergeCell ref="D152:I152"/>
    <mergeCell ref="D137:I137"/>
    <mergeCell ref="D136:I136"/>
    <mergeCell ref="D141:I141"/>
    <mergeCell ref="D125:I125"/>
    <mergeCell ref="D127:I127"/>
    <mergeCell ref="D128:I128"/>
    <mergeCell ref="D130:I130"/>
    <mergeCell ref="D126:I126"/>
    <mergeCell ref="D153:I153"/>
    <mergeCell ref="D154:I154"/>
    <mergeCell ref="D155:I155"/>
    <mergeCell ref="D157:I157"/>
    <mergeCell ref="D158:I158"/>
    <mergeCell ref="D159:I159"/>
    <mergeCell ref="D164:I164"/>
    <mergeCell ref="D166:I166"/>
    <mergeCell ref="D167:I167"/>
    <mergeCell ref="D160:I160"/>
    <mergeCell ref="D161:I161"/>
    <mergeCell ref="D162:I162"/>
    <mergeCell ref="D163:I163"/>
    <mergeCell ref="D165:I165"/>
    <mergeCell ref="D168:I168"/>
    <mergeCell ref="D169:I169"/>
    <mergeCell ref="D174:I174"/>
    <mergeCell ref="D176:I176"/>
    <mergeCell ref="D181:I181"/>
    <mergeCell ref="D182:I182"/>
    <mergeCell ref="D183:I183"/>
    <mergeCell ref="D184:I184"/>
    <mergeCell ref="D185:I185"/>
    <mergeCell ref="D170:I170"/>
    <mergeCell ref="D177:I177"/>
    <mergeCell ref="D178:I178"/>
    <mergeCell ref="D179:I179"/>
    <mergeCell ref="D175:I175"/>
    <mergeCell ref="D171:I171"/>
    <mergeCell ref="D172:I172"/>
    <mergeCell ref="D173:I173"/>
    <mergeCell ref="D186:I186"/>
    <mergeCell ref="D187:I187"/>
    <mergeCell ref="D188:I188"/>
    <mergeCell ref="D189:I189"/>
    <mergeCell ref="D190:I190"/>
    <mergeCell ref="D191:I191"/>
    <mergeCell ref="D192:I192"/>
    <mergeCell ref="D193:I193"/>
    <mergeCell ref="D194:I194"/>
    <mergeCell ref="D204:I204"/>
    <mergeCell ref="D205:I205"/>
    <mergeCell ref="D206:I206"/>
    <mergeCell ref="D207:I207"/>
    <mergeCell ref="D208:G208"/>
    <mergeCell ref="D195:I195"/>
    <mergeCell ref="D196:I196"/>
    <mergeCell ref="D197:I197"/>
    <mergeCell ref="D198:I198"/>
    <mergeCell ref="D199:I199"/>
    <mergeCell ref="D200:I200"/>
    <mergeCell ref="D201:I201"/>
    <mergeCell ref="D202:I202"/>
    <mergeCell ref="D203:I203"/>
  </mergeCells>
  <pageMargins left="0.23622047244094491" right="0.15748031496062992" top="0.39370078740157483" bottom="0.27559055118110237" header="0.23622047244094491" footer="0.23622047244094491"/>
  <pageSetup paperSize="9" scale="58"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pageSetUpPr fitToPage="1"/>
  </sheetPr>
  <dimension ref="A1:CQ66"/>
  <sheetViews>
    <sheetView view="pageBreakPreview" topLeftCell="A19" zoomScaleNormal="100" zoomScaleSheetLayoutView="100" workbookViewId="0">
      <selection activeCell="D947" sqref="D947:H947"/>
    </sheetView>
  </sheetViews>
  <sheetFormatPr defaultColWidth="3" defaultRowHeight="12.75" x14ac:dyDescent="0.25"/>
  <cols>
    <col min="1" max="9" width="2.28515625" style="254" customWidth="1"/>
    <col min="10" max="12" width="2.28515625" style="251" customWidth="1"/>
    <col min="13" max="13" width="3.7109375" style="251" customWidth="1"/>
    <col min="14" max="14" width="2.7109375" style="251" customWidth="1"/>
    <col min="15" max="22" width="2.28515625" style="251" customWidth="1"/>
    <col min="23" max="39" width="2.28515625" style="249" customWidth="1"/>
    <col min="40" max="40" width="18.7109375" style="249" customWidth="1"/>
    <col min="41" max="41" width="18.28515625" style="249" customWidth="1"/>
    <col min="42" max="42" width="13.140625" style="249" customWidth="1"/>
    <col min="43" max="43" width="16.7109375" style="249" customWidth="1"/>
    <col min="44" max="48" width="26.28515625" style="249" customWidth="1"/>
    <col min="49" max="57" width="2.28515625" style="254" customWidth="1"/>
    <col min="58" max="70" width="2.28515625" style="251" customWidth="1"/>
    <col min="71" max="87" width="2.28515625" style="249" customWidth="1"/>
    <col min="88" max="92" width="2.5703125" style="249" customWidth="1"/>
    <col min="93" max="256" width="3" style="249"/>
    <col min="257" max="268" width="2.28515625" style="249" customWidth="1"/>
    <col min="269" max="269" width="3.7109375" style="249" customWidth="1"/>
    <col min="270" max="270" width="2.7109375" style="249" customWidth="1"/>
    <col min="271" max="295" width="2.28515625" style="249" customWidth="1"/>
    <col min="296" max="296" width="18.7109375" style="249" customWidth="1"/>
    <col min="297" max="297" width="18.28515625" style="249" customWidth="1"/>
    <col min="298" max="298" width="13.140625" style="249" customWidth="1"/>
    <col min="299" max="299" width="16.7109375" style="249" customWidth="1"/>
    <col min="300" max="304" width="26.28515625" style="249" customWidth="1"/>
    <col min="305" max="343" width="2.28515625" style="249" customWidth="1"/>
    <col min="344" max="348" width="2.5703125" style="249" customWidth="1"/>
    <col min="349" max="512" width="3" style="249"/>
    <col min="513" max="524" width="2.28515625" style="249" customWidth="1"/>
    <col min="525" max="525" width="3.7109375" style="249" customWidth="1"/>
    <col min="526" max="526" width="2.7109375" style="249" customWidth="1"/>
    <col min="527" max="551" width="2.28515625" style="249" customWidth="1"/>
    <col min="552" max="552" width="18.7109375" style="249" customWidth="1"/>
    <col min="553" max="553" width="18.28515625" style="249" customWidth="1"/>
    <col min="554" max="554" width="13.140625" style="249" customWidth="1"/>
    <col min="555" max="555" width="16.7109375" style="249" customWidth="1"/>
    <col min="556" max="560" width="26.28515625" style="249" customWidth="1"/>
    <col min="561" max="599" width="2.28515625" style="249" customWidth="1"/>
    <col min="600" max="604" width="2.5703125" style="249" customWidth="1"/>
    <col min="605" max="768" width="3" style="249"/>
    <col min="769" max="780" width="2.28515625" style="249" customWidth="1"/>
    <col min="781" max="781" width="3.7109375" style="249" customWidth="1"/>
    <col min="782" max="782" width="2.7109375" style="249" customWidth="1"/>
    <col min="783" max="807" width="2.28515625" style="249" customWidth="1"/>
    <col min="808" max="808" width="18.7109375" style="249" customWidth="1"/>
    <col min="809" max="809" width="18.28515625" style="249" customWidth="1"/>
    <col min="810" max="810" width="13.140625" style="249" customWidth="1"/>
    <col min="811" max="811" width="16.7109375" style="249" customWidth="1"/>
    <col min="812" max="816" width="26.28515625" style="249" customWidth="1"/>
    <col min="817" max="855" width="2.28515625" style="249" customWidth="1"/>
    <col min="856" max="860" width="2.5703125" style="249" customWidth="1"/>
    <col min="861" max="1024" width="3" style="249"/>
    <col min="1025" max="1036" width="2.28515625" style="249" customWidth="1"/>
    <col min="1037" max="1037" width="3.7109375" style="249" customWidth="1"/>
    <col min="1038" max="1038" width="2.7109375" style="249" customWidth="1"/>
    <col min="1039" max="1063" width="2.28515625" style="249" customWidth="1"/>
    <col min="1064" max="1064" width="18.7109375" style="249" customWidth="1"/>
    <col min="1065" max="1065" width="18.28515625" style="249" customWidth="1"/>
    <col min="1066" max="1066" width="13.140625" style="249" customWidth="1"/>
    <col min="1067" max="1067" width="16.7109375" style="249" customWidth="1"/>
    <col min="1068" max="1072" width="26.28515625" style="249" customWidth="1"/>
    <col min="1073" max="1111" width="2.28515625" style="249" customWidth="1"/>
    <col min="1112" max="1116" width="2.5703125" style="249" customWidth="1"/>
    <col min="1117" max="1280" width="3" style="249"/>
    <col min="1281" max="1292" width="2.28515625" style="249" customWidth="1"/>
    <col min="1293" max="1293" width="3.7109375" style="249" customWidth="1"/>
    <col min="1294" max="1294" width="2.7109375" style="249" customWidth="1"/>
    <col min="1295" max="1319" width="2.28515625" style="249" customWidth="1"/>
    <col min="1320" max="1320" width="18.7109375" style="249" customWidth="1"/>
    <col min="1321" max="1321" width="18.28515625" style="249" customWidth="1"/>
    <col min="1322" max="1322" width="13.140625" style="249" customWidth="1"/>
    <col min="1323" max="1323" width="16.7109375" style="249" customWidth="1"/>
    <col min="1324" max="1328" width="26.28515625" style="249" customWidth="1"/>
    <col min="1329" max="1367" width="2.28515625" style="249" customWidth="1"/>
    <col min="1368" max="1372" width="2.5703125" style="249" customWidth="1"/>
    <col min="1373" max="1536" width="3" style="249"/>
    <col min="1537" max="1548" width="2.28515625" style="249" customWidth="1"/>
    <col min="1549" max="1549" width="3.7109375" style="249" customWidth="1"/>
    <col min="1550" max="1550" width="2.7109375" style="249" customWidth="1"/>
    <col min="1551" max="1575" width="2.28515625" style="249" customWidth="1"/>
    <col min="1576" max="1576" width="18.7109375" style="249" customWidth="1"/>
    <col min="1577" max="1577" width="18.28515625" style="249" customWidth="1"/>
    <col min="1578" max="1578" width="13.140625" style="249" customWidth="1"/>
    <col min="1579" max="1579" width="16.7109375" style="249" customWidth="1"/>
    <col min="1580" max="1584" width="26.28515625" style="249" customWidth="1"/>
    <col min="1585" max="1623" width="2.28515625" style="249" customWidth="1"/>
    <col min="1624" max="1628" width="2.5703125" style="249" customWidth="1"/>
    <col min="1629" max="1792" width="3" style="249"/>
    <col min="1793" max="1804" width="2.28515625" style="249" customWidth="1"/>
    <col min="1805" max="1805" width="3.7109375" style="249" customWidth="1"/>
    <col min="1806" max="1806" width="2.7109375" style="249" customWidth="1"/>
    <col min="1807" max="1831" width="2.28515625" style="249" customWidth="1"/>
    <col min="1832" max="1832" width="18.7109375" style="249" customWidth="1"/>
    <col min="1833" max="1833" width="18.28515625" style="249" customWidth="1"/>
    <col min="1834" max="1834" width="13.140625" style="249" customWidth="1"/>
    <col min="1835" max="1835" width="16.7109375" style="249" customWidth="1"/>
    <col min="1836" max="1840" width="26.28515625" style="249" customWidth="1"/>
    <col min="1841" max="1879" width="2.28515625" style="249" customWidth="1"/>
    <col min="1880" max="1884" width="2.5703125" style="249" customWidth="1"/>
    <col min="1885" max="2048" width="3" style="249"/>
    <col min="2049" max="2060" width="2.28515625" style="249" customWidth="1"/>
    <col min="2061" max="2061" width="3.7109375" style="249" customWidth="1"/>
    <col min="2062" max="2062" width="2.7109375" style="249" customWidth="1"/>
    <col min="2063" max="2087" width="2.28515625" style="249" customWidth="1"/>
    <col min="2088" max="2088" width="18.7109375" style="249" customWidth="1"/>
    <col min="2089" max="2089" width="18.28515625" style="249" customWidth="1"/>
    <col min="2090" max="2090" width="13.140625" style="249" customWidth="1"/>
    <col min="2091" max="2091" width="16.7109375" style="249" customWidth="1"/>
    <col min="2092" max="2096" width="26.28515625" style="249" customWidth="1"/>
    <col min="2097" max="2135" width="2.28515625" style="249" customWidth="1"/>
    <col min="2136" max="2140" width="2.5703125" style="249" customWidth="1"/>
    <col min="2141" max="2304" width="3" style="249"/>
    <col min="2305" max="2316" width="2.28515625" style="249" customWidth="1"/>
    <col min="2317" max="2317" width="3.7109375" style="249" customWidth="1"/>
    <col min="2318" max="2318" width="2.7109375" style="249" customWidth="1"/>
    <col min="2319" max="2343" width="2.28515625" style="249" customWidth="1"/>
    <col min="2344" max="2344" width="18.7109375" style="249" customWidth="1"/>
    <col min="2345" max="2345" width="18.28515625" style="249" customWidth="1"/>
    <col min="2346" max="2346" width="13.140625" style="249" customWidth="1"/>
    <col min="2347" max="2347" width="16.7109375" style="249" customWidth="1"/>
    <col min="2348" max="2352" width="26.28515625" style="249" customWidth="1"/>
    <col min="2353" max="2391" width="2.28515625" style="249" customWidth="1"/>
    <col min="2392" max="2396" width="2.5703125" style="249" customWidth="1"/>
    <col min="2397" max="2560" width="3" style="249"/>
    <col min="2561" max="2572" width="2.28515625" style="249" customWidth="1"/>
    <col min="2573" max="2573" width="3.7109375" style="249" customWidth="1"/>
    <col min="2574" max="2574" width="2.7109375" style="249" customWidth="1"/>
    <col min="2575" max="2599" width="2.28515625" style="249" customWidth="1"/>
    <col min="2600" max="2600" width="18.7109375" style="249" customWidth="1"/>
    <col min="2601" max="2601" width="18.28515625" style="249" customWidth="1"/>
    <col min="2602" max="2602" width="13.140625" style="249" customWidth="1"/>
    <col min="2603" max="2603" width="16.7109375" style="249" customWidth="1"/>
    <col min="2604" max="2608" width="26.28515625" style="249" customWidth="1"/>
    <col min="2609" max="2647" width="2.28515625" style="249" customWidth="1"/>
    <col min="2648" max="2652" width="2.5703125" style="249" customWidth="1"/>
    <col min="2653" max="2816" width="3" style="249"/>
    <col min="2817" max="2828" width="2.28515625" style="249" customWidth="1"/>
    <col min="2829" max="2829" width="3.7109375" style="249" customWidth="1"/>
    <col min="2830" max="2830" width="2.7109375" style="249" customWidth="1"/>
    <col min="2831" max="2855" width="2.28515625" style="249" customWidth="1"/>
    <col min="2856" max="2856" width="18.7109375" style="249" customWidth="1"/>
    <col min="2857" max="2857" width="18.28515625" style="249" customWidth="1"/>
    <col min="2858" max="2858" width="13.140625" style="249" customWidth="1"/>
    <col min="2859" max="2859" width="16.7109375" style="249" customWidth="1"/>
    <col min="2860" max="2864" width="26.28515625" style="249" customWidth="1"/>
    <col min="2865" max="2903" width="2.28515625" style="249" customWidth="1"/>
    <col min="2904" max="2908" width="2.5703125" style="249" customWidth="1"/>
    <col min="2909" max="3072" width="3" style="249"/>
    <col min="3073" max="3084" width="2.28515625" style="249" customWidth="1"/>
    <col min="3085" max="3085" width="3.7109375" style="249" customWidth="1"/>
    <col min="3086" max="3086" width="2.7109375" style="249" customWidth="1"/>
    <col min="3087" max="3111" width="2.28515625" style="249" customWidth="1"/>
    <col min="3112" max="3112" width="18.7109375" style="249" customWidth="1"/>
    <col min="3113" max="3113" width="18.28515625" style="249" customWidth="1"/>
    <col min="3114" max="3114" width="13.140625" style="249" customWidth="1"/>
    <col min="3115" max="3115" width="16.7109375" style="249" customWidth="1"/>
    <col min="3116" max="3120" width="26.28515625" style="249" customWidth="1"/>
    <col min="3121" max="3159" width="2.28515625" style="249" customWidth="1"/>
    <col min="3160" max="3164" width="2.5703125" style="249" customWidth="1"/>
    <col min="3165" max="3328" width="3" style="249"/>
    <col min="3329" max="3340" width="2.28515625" style="249" customWidth="1"/>
    <col min="3341" max="3341" width="3.7109375" style="249" customWidth="1"/>
    <col min="3342" max="3342" width="2.7109375" style="249" customWidth="1"/>
    <col min="3343" max="3367" width="2.28515625" style="249" customWidth="1"/>
    <col min="3368" max="3368" width="18.7109375" style="249" customWidth="1"/>
    <col min="3369" max="3369" width="18.28515625" style="249" customWidth="1"/>
    <col min="3370" max="3370" width="13.140625" style="249" customWidth="1"/>
    <col min="3371" max="3371" width="16.7109375" style="249" customWidth="1"/>
    <col min="3372" max="3376" width="26.28515625" style="249" customWidth="1"/>
    <col min="3377" max="3415" width="2.28515625" style="249" customWidth="1"/>
    <col min="3416" max="3420" width="2.5703125" style="249" customWidth="1"/>
    <col min="3421" max="3584" width="3" style="249"/>
    <col min="3585" max="3596" width="2.28515625" style="249" customWidth="1"/>
    <col min="3597" max="3597" width="3.7109375" style="249" customWidth="1"/>
    <col min="3598" max="3598" width="2.7109375" style="249" customWidth="1"/>
    <col min="3599" max="3623" width="2.28515625" style="249" customWidth="1"/>
    <col min="3624" max="3624" width="18.7109375" style="249" customWidth="1"/>
    <col min="3625" max="3625" width="18.28515625" style="249" customWidth="1"/>
    <col min="3626" max="3626" width="13.140625" style="249" customWidth="1"/>
    <col min="3627" max="3627" width="16.7109375" style="249" customWidth="1"/>
    <col min="3628" max="3632" width="26.28515625" style="249" customWidth="1"/>
    <col min="3633" max="3671" width="2.28515625" style="249" customWidth="1"/>
    <col min="3672" max="3676" width="2.5703125" style="249" customWidth="1"/>
    <col min="3677" max="3840" width="3" style="249"/>
    <col min="3841" max="3852" width="2.28515625" style="249" customWidth="1"/>
    <col min="3853" max="3853" width="3.7109375" style="249" customWidth="1"/>
    <col min="3854" max="3854" width="2.7109375" style="249" customWidth="1"/>
    <col min="3855" max="3879" width="2.28515625" style="249" customWidth="1"/>
    <col min="3880" max="3880" width="18.7109375" style="249" customWidth="1"/>
    <col min="3881" max="3881" width="18.28515625" style="249" customWidth="1"/>
    <col min="3882" max="3882" width="13.140625" style="249" customWidth="1"/>
    <col min="3883" max="3883" width="16.7109375" style="249" customWidth="1"/>
    <col min="3884" max="3888" width="26.28515625" style="249" customWidth="1"/>
    <col min="3889" max="3927" width="2.28515625" style="249" customWidth="1"/>
    <col min="3928" max="3932" width="2.5703125" style="249" customWidth="1"/>
    <col min="3933" max="4096" width="3" style="249"/>
    <col min="4097" max="4108" width="2.28515625" style="249" customWidth="1"/>
    <col min="4109" max="4109" width="3.7109375" style="249" customWidth="1"/>
    <col min="4110" max="4110" width="2.7109375" style="249" customWidth="1"/>
    <col min="4111" max="4135" width="2.28515625" style="249" customWidth="1"/>
    <col min="4136" max="4136" width="18.7109375" style="249" customWidth="1"/>
    <col min="4137" max="4137" width="18.28515625" style="249" customWidth="1"/>
    <col min="4138" max="4138" width="13.140625" style="249" customWidth="1"/>
    <col min="4139" max="4139" width="16.7109375" style="249" customWidth="1"/>
    <col min="4140" max="4144" width="26.28515625" style="249" customWidth="1"/>
    <col min="4145" max="4183" width="2.28515625" style="249" customWidth="1"/>
    <col min="4184" max="4188" width="2.5703125" style="249" customWidth="1"/>
    <col min="4189" max="4352" width="3" style="249"/>
    <col min="4353" max="4364" width="2.28515625" style="249" customWidth="1"/>
    <col min="4365" max="4365" width="3.7109375" style="249" customWidth="1"/>
    <col min="4366" max="4366" width="2.7109375" style="249" customWidth="1"/>
    <col min="4367" max="4391" width="2.28515625" style="249" customWidth="1"/>
    <col min="4392" max="4392" width="18.7109375" style="249" customWidth="1"/>
    <col min="4393" max="4393" width="18.28515625" style="249" customWidth="1"/>
    <col min="4394" max="4394" width="13.140625" style="249" customWidth="1"/>
    <col min="4395" max="4395" width="16.7109375" style="249" customWidth="1"/>
    <col min="4396" max="4400" width="26.28515625" style="249" customWidth="1"/>
    <col min="4401" max="4439" width="2.28515625" style="249" customWidth="1"/>
    <col min="4440" max="4444" width="2.5703125" style="249" customWidth="1"/>
    <col min="4445" max="4608" width="3" style="249"/>
    <col min="4609" max="4620" width="2.28515625" style="249" customWidth="1"/>
    <col min="4621" max="4621" width="3.7109375" style="249" customWidth="1"/>
    <col min="4622" max="4622" width="2.7109375" style="249" customWidth="1"/>
    <col min="4623" max="4647" width="2.28515625" style="249" customWidth="1"/>
    <col min="4648" max="4648" width="18.7109375" style="249" customWidth="1"/>
    <col min="4649" max="4649" width="18.28515625" style="249" customWidth="1"/>
    <col min="4650" max="4650" width="13.140625" style="249" customWidth="1"/>
    <col min="4651" max="4651" width="16.7109375" style="249" customWidth="1"/>
    <col min="4652" max="4656" width="26.28515625" style="249" customWidth="1"/>
    <col min="4657" max="4695" width="2.28515625" style="249" customWidth="1"/>
    <col min="4696" max="4700" width="2.5703125" style="249" customWidth="1"/>
    <col min="4701" max="4864" width="3" style="249"/>
    <col min="4865" max="4876" width="2.28515625" style="249" customWidth="1"/>
    <col min="4877" max="4877" width="3.7109375" style="249" customWidth="1"/>
    <col min="4878" max="4878" width="2.7109375" style="249" customWidth="1"/>
    <col min="4879" max="4903" width="2.28515625" style="249" customWidth="1"/>
    <col min="4904" max="4904" width="18.7109375" style="249" customWidth="1"/>
    <col min="4905" max="4905" width="18.28515625" style="249" customWidth="1"/>
    <col min="4906" max="4906" width="13.140625" style="249" customWidth="1"/>
    <col min="4907" max="4907" width="16.7109375" style="249" customWidth="1"/>
    <col min="4908" max="4912" width="26.28515625" style="249" customWidth="1"/>
    <col min="4913" max="4951" width="2.28515625" style="249" customWidth="1"/>
    <col min="4952" max="4956" width="2.5703125" style="249" customWidth="1"/>
    <col min="4957" max="5120" width="3" style="249"/>
    <col min="5121" max="5132" width="2.28515625" style="249" customWidth="1"/>
    <col min="5133" max="5133" width="3.7109375" style="249" customWidth="1"/>
    <col min="5134" max="5134" width="2.7109375" style="249" customWidth="1"/>
    <col min="5135" max="5159" width="2.28515625" style="249" customWidth="1"/>
    <col min="5160" max="5160" width="18.7109375" style="249" customWidth="1"/>
    <col min="5161" max="5161" width="18.28515625" style="249" customWidth="1"/>
    <col min="5162" max="5162" width="13.140625" style="249" customWidth="1"/>
    <col min="5163" max="5163" width="16.7109375" style="249" customWidth="1"/>
    <col min="5164" max="5168" width="26.28515625" style="249" customWidth="1"/>
    <col min="5169" max="5207" width="2.28515625" style="249" customWidth="1"/>
    <col min="5208" max="5212" width="2.5703125" style="249" customWidth="1"/>
    <col min="5213" max="5376" width="3" style="249"/>
    <col min="5377" max="5388" width="2.28515625" style="249" customWidth="1"/>
    <col min="5389" max="5389" width="3.7109375" style="249" customWidth="1"/>
    <col min="5390" max="5390" width="2.7109375" style="249" customWidth="1"/>
    <col min="5391" max="5415" width="2.28515625" style="249" customWidth="1"/>
    <col min="5416" max="5416" width="18.7109375" style="249" customWidth="1"/>
    <col min="5417" max="5417" width="18.28515625" style="249" customWidth="1"/>
    <col min="5418" max="5418" width="13.140625" style="249" customWidth="1"/>
    <col min="5419" max="5419" width="16.7109375" style="249" customWidth="1"/>
    <col min="5420" max="5424" width="26.28515625" style="249" customWidth="1"/>
    <col min="5425" max="5463" width="2.28515625" style="249" customWidth="1"/>
    <col min="5464" max="5468" width="2.5703125" style="249" customWidth="1"/>
    <col min="5469" max="5632" width="3" style="249"/>
    <col min="5633" max="5644" width="2.28515625" style="249" customWidth="1"/>
    <col min="5645" max="5645" width="3.7109375" style="249" customWidth="1"/>
    <col min="5646" max="5646" width="2.7109375" style="249" customWidth="1"/>
    <col min="5647" max="5671" width="2.28515625" style="249" customWidth="1"/>
    <col min="5672" max="5672" width="18.7109375" style="249" customWidth="1"/>
    <col min="5673" max="5673" width="18.28515625" style="249" customWidth="1"/>
    <col min="5674" max="5674" width="13.140625" style="249" customWidth="1"/>
    <col min="5675" max="5675" width="16.7109375" style="249" customWidth="1"/>
    <col min="5676" max="5680" width="26.28515625" style="249" customWidth="1"/>
    <col min="5681" max="5719" width="2.28515625" style="249" customWidth="1"/>
    <col min="5720" max="5724" width="2.5703125" style="249" customWidth="1"/>
    <col min="5725" max="5888" width="3" style="249"/>
    <col min="5889" max="5900" width="2.28515625" style="249" customWidth="1"/>
    <col min="5901" max="5901" width="3.7109375" style="249" customWidth="1"/>
    <col min="5902" max="5902" width="2.7109375" style="249" customWidth="1"/>
    <col min="5903" max="5927" width="2.28515625" style="249" customWidth="1"/>
    <col min="5928" max="5928" width="18.7109375" style="249" customWidth="1"/>
    <col min="5929" max="5929" width="18.28515625" style="249" customWidth="1"/>
    <col min="5930" max="5930" width="13.140625" style="249" customWidth="1"/>
    <col min="5931" max="5931" width="16.7109375" style="249" customWidth="1"/>
    <col min="5932" max="5936" width="26.28515625" style="249" customWidth="1"/>
    <col min="5937" max="5975" width="2.28515625" style="249" customWidth="1"/>
    <col min="5976" max="5980" width="2.5703125" style="249" customWidth="1"/>
    <col min="5981" max="6144" width="3" style="249"/>
    <col min="6145" max="6156" width="2.28515625" style="249" customWidth="1"/>
    <col min="6157" max="6157" width="3.7109375" style="249" customWidth="1"/>
    <col min="6158" max="6158" width="2.7109375" style="249" customWidth="1"/>
    <col min="6159" max="6183" width="2.28515625" style="249" customWidth="1"/>
    <col min="6184" max="6184" width="18.7109375" style="249" customWidth="1"/>
    <col min="6185" max="6185" width="18.28515625" style="249" customWidth="1"/>
    <col min="6186" max="6186" width="13.140625" style="249" customWidth="1"/>
    <col min="6187" max="6187" width="16.7109375" style="249" customWidth="1"/>
    <col min="6188" max="6192" width="26.28515625" style="249" customWidth="1"/>
    <col min="6193" max="6231" width="2.28515625" style="249" customWidth="1"/>
    <col min="6232" max="6236" width="2.5703125" style="249" customWidth="1"/>
    <col min="6237" max="6400" width="3" style="249"/>
    <col min="6401" max="6412" width="2.28515625" style="249" customWidth="1"/>
    <col min="6413" max="6413" width="3.7109375" style="249" customWidth="1"/>
    <col min="6414" max="6414" width="2.7109375" style="249" customWidth="1"/>
    <col min="6415" max="6439" width="2.28515625" style="249" customWidth="1"/>
    <col min="6440" max="6440" width="18.7109375" style="249" customWidth="1"/>
    <col min="6441" max="6441" width="18.28515625" style="249" customWidth="1"/>
    <col min="6442" max="6442" width="13.140625" style="249" customWidth="1"/>
    <col min="6443" max="6443" width="16.7109375" style="249" customWidth="1"/>
    <col min="6444" max="6448" width="26.28515625" style="249" customWidth="1"/>
    <col min="6449" max="6487" width="2.28515625" style="249" customWidth="1"/>
    <col min="6488" max="6492" width="2.5703125" style="249" customWidth="1"/>
    <col min="6493" max="6656" width="3" style="249"/>
    <col min="6657" max="6668" width="2.28515625" style="249" customWidth="1"/>
    <col min="6669" max="6669" width="3.7109375" style="249" customWidth="1"/>
    <col min="6670" max="6670" width="2.7109375" style="249" customWidth="1"/>
    <col min="6671" max="6695" width="2.28515625" style="249" customWidth="1"/>
    <col min="6696" max="6696" width="18.7109375" style="249" customWidth="1"/>
    <col min="6697" max="6697" width="18.28515625" style="249" customWidth="1"/>
    <col min="6698" max="6698" width="13.140625" style="249" customWidth="1"/>
    <col min="6699" max="6699" width="16.7109375" style="249" customWidth="1"/>
    <col min="6700" max="6704" width="26.28515625" style="249" customWidth="1"/>
    <col min="6705" max="6743" width="2.28515625" style="249" customWidth="1"/>
    <col min="6744" max="6748" width="2.5703125" style="249" customWidth="1"/>
    <col min="6749" max="6912" width="3" style="249"/>
    <col min="6913" max="6924" width="2.28515625" style="249" customWidth="1"/>
    <col min="6925" max="6925" width="3.7109375" style="249" customWidth="1"/>
    <col min="6926" max="6926" width="2.7109375" style="249" customWidth="1"/>
    <col min="6927" max="6951" width="2.28515625" style="249" customWidth="1"/>
    <col min="6952" max="6952" width="18.7109375" style="249" customWidth="1"/>
    <col min="6953" max="6953" width="18.28515625" style="249" customWidth="1"/>
    <col min="6954" max="6954" width="13.140625" style="249" customWidth="1"/>
    <col min="6955" max="6955" width="16.7109375" style="249" customWidth="1"/>
    <col min="6956" max="6960" width="26.28515625" style="249" customWidth="1"/>
    <col min="6961" max="6999" width="2.28515625" style="249" customWidth="1"/>
    <col min="7000" max="7004" width="2.5703125" style="249" customWidth="1"/>
    <col min="7005" max="7168" width="3" style="249"/>
    <col min="7169" max="7180" width="2.28515625" style="249" customWidth="1"/>
    <col min="7181" max="7181" width="3.7109375" style="249" customWidth="1"/>
    <col min="7182" max="7182" width="2.7109375" style="249" customWidth="1"/>
    <col min="7183" max="7207" width="2.28515625" style="249" customWidth="1"/>
    <col min="7208" max="7208" width="18.7109375" style="249" customWidth="1"/>
    <col min="7209" max="7209" width="18.28515625" style="249" customWidth="1"/>
    <col min="7210" max="7210" width="13.140625" style="249" customWidth="1"/>
    <col min="7211" max="7211" width="16.7109375" style="249" customWidth="1"/>
    <col min="7212" max="7216" width="26.28515625" style="249" customWidth="1"/>
    <col min="7217" max="7255" width="2.28515625" style="249" customWidth="1"/>
    <col min="7256" max="7260" width="2.5703125" style="249" customWidth="1"/>
    <col min="7261" max="7424" width="3" style="249"/>
    <col min="7425" max="7436" width="2.28515625" style="249" customWidth="1"/>
    <col min="7437" max="7437" width="3.7109375" style="249" customWidth="1"/>
    <col min="7438" max="7438" width="2.7109375" style="249" customWidth="1"/>
    <col min="7439" max="7463" width="2.28515625" style="249" customWidth="1"/>
    <col min="7464" max="7464" width="18.7109375" style="249" customWidth="1"/>
    <col min="7465" max="7465" width="18.28515625" style="249" customWidth="1"/>
    <col min="7466" max="7466" width="13.140625" style="249" customWidth="1"/>
    <col min="7467" max="7467" width="16.7109375" style="249" customWidth="1"/>
    <col min="7468" max="7472" width="26.28515625" style="249" customWidth="1"/>
    <col min="7473" max="7511" width="2.28515625" style="249" customWidth="1"/>
    <col min="7512" max="7516" width="2.5703125" style="249" customWidth="1"/>
    <col min="7517" max="7680" width="3" style="249"/>
    <col min="7681" max="7692" width="2.28515625" style="249" customWidth="1"/>
    <col min="7693" max="7693" width="3.7109375" style="249" customWidth="1"/>
    <col min="7694" max="7694" width="2.7109375" style="249" customWidth="1"/>
    <col min="7695" max="7719" width="2.28515625" style="249" customWidth="1"/>
    <col min="7720" max="7720" width="18.7109375" style="249" customWidth="1"/>
    <col min="7721" max="7721" width="18.28515625" style="249" customWidth="1"/>
    <col min="7722" max="7722" width="13.140625" style="249" customWidth="1"/>
    <col min="7723" max="7723" width="16.7109375" style="249" customWidth="1"/>
    <col min="7724" max="7728" width="26.28515625" style="249" customWidth="1"/>
    <col min="7729" max="7767" width="2.28515625" style="249" customWidth="1"/>
    <col min="7768" max="7772" width="2.5703125" style="249" customWidth="1"/>
    <col min="7773" max="7936" width="3" style="249"/>
    <col min="7937" max="7948" width="2.28515625" style="249" customWidth="1"/>
    <col min="7949" max="7949" width="3.7109375" style="249" customWidth="1"/>
    <col min="7950" max="7950" width="2.7109375" style="249" customWidth="1"/>
    <col min="7951" max="7975" width="2.28515625" style="249" customWidth="1"/>
    <col min="7976" max="7976" width="18.7109375" style="249" customWidth="1"/>
    <col min="7977" max="7977" width="18.28515625" style="249" customWidth="1"/>
    <col min="7978" max="7978" width="13.140625" style="249" customWidth="1"/>
    <col min="7979" max="7979" width="16.7109375" style="249" customWidth="1"/>
    <col min="7980" max="7984" width="26.28515625" style="249" customWidth="1"/>
    <col min="7985" max="8023" width="2.28515625" style="249" customWidth="1"/>
    <col min="8024" max="8028" width="2.5703125" style="249" customWidth="1"/>
    <col min="8029" max="8192" width="3" style="249"/>
    <col min="8193" max="8204" width="2.28515625" style="249" customWidth="1"/>
    <col min="8205" max="8205" width="3.7109375" style="249" customWidth="1"/>
    <col min="8206" max="8206" width="2.7109375" style="249" customWidth="1"/>
    <col min="8207" max="8231" width="2.28515625" style="249" customWidth="1"/>
    <col min="8232" max="8232" width="18.7109375" style="249" customWidth="1"/>
    <col min="8233" max="8233" width="18.28515625" style="249" customWidth="1"/>
    <col min="8234" max="8234" width="13.140625" style="249" customWidth="1"/>
    <col min="8235" max="8235" width="16.7109375" style="249" customWidth="1"/>
    <col min="8236" max="8240" width="26.28515625" style="249" customWidth="1"/>
    <col min="8241" max="8279" width="2.28515625" style="249" customWidth="1"/>
    <col min="8280" max="8284" width="2.5703125" style="249" customWidth="1"/>
    <col min="8285" max="8448" width="3" style="249"/>
    <col min="8449" max="8460" width="2.28515625" style="249" customWidth="1"/>
    <col min="8461" max="8461" width="3.7109375" style="249" customWidth="1"/>
    <col min="8462" max="8462" width="2.7109375" style="249" customWidth="1"/>
    <col min="8463" max="8487" width="2.28515625" style="249" customWidth="1"/>
    <col min="8488" max="8488" width="18.7109375" style="249" customWidth="1"/>
    <col min="8489" max="8489" width="18.28515625" style="249" customWidth="1"/>
    <col min="8490" max="8490" width="13.140625" style="249" customWidth="1"/>
    <col min="8491" max="8491" width="16.7109375" style="249" customWidth="1"/>
    <col min="8492" max="8496" width="26.28515625" style="249" customWidth="1"/>
    <col min="8497" max="8535" width="2.28515625" style="249" customWidth="1"/>
    <col min="8536" max="8540" width="2.5703125" style="249" customWidth="1"/>
    <col min="8541" max="8704" width="3" style="249"/>
    <col min="8705" max="8716" width="2.28515625" style="249" customWidth="1"/>
    <col min="8717" max="8717" width="3.7109375" style="249" customWidth="1"/>
    <col min="8718" max="8718" width="2.7109375" style="249" customWidth="1"/>
    <col min="8719" max="8743" width="2.28515625" style="249" customWidth="1"/>
    <col min="8744" max="8744" width="18.7109375" style="249" customWidth="1"/>
    <col min="8745" max="8745" width="18.28515625" style="249" customWidth="1"/>
    <col min="8746" max="8746" width="13.140625" style="249" customWidth="1"/>
    <col min="8747" max="8747" width="16.7109375" style="249" customWidth="1"/>
    <col min="8748" max="8752" width="26.28515625" style="249" customWidth="1"/>
    <col min="8753" max="8791" width="2.28515625" style="249" customWidth="1"/>
    <col min="8792" max="8796" width="2.5703125" style="249" customWidth="1"/>
    <col min="8797" max="8960" width="3" style="249"/>
    <col min="8961" max="8972" width="2.28515625" style="249" customWidth="1"/>
    <col min="8973" max="8973" width="3.7109375" style="249" customWidth="1"/>
    <col min="8974" max="8974" width="2.7109375" style="249" customWidth="1"/>
    <col min="8975" max="8999" width="2.28515625" style="249" customWidth="1"/>
    <col min="9000" max="9000" width="18.7109375" style="249" customWidth="1"/>
    <col min="9001" max="9001" width="18.28515625" style="249" customWidth="1"/>
    <col min="9002" max="9002" width="13.140625" style="249" customWidth="1"/>
    <col min="9003" max="9003" width="16.7109375" style="249" customWidth="1"/>
    <col min="9004" max="9008" width="26.28515625" style="249" customWidth="1"/>
    <col min="9009" max="9047" width="2.28515625" style="249" customWidth="1"/>
    <col min="9048" max="9052" width="2.5703125" style="249" customWidth="1"/>
    <col min="9053" max="9216" width="3" style="249"/>
    <col min="9217" max="9228" width="2.28515625" style="249" customWidth="1"/>
    <col min="9229" max="9229" width="3.7109375" style="249" customWidth="1"/>
    <col min="9230" max="9230" width="2.7109375" style="249" customWidth="1"/>
    <col min="9231" max="9255" width="2.28515625" style="249" customWidth="1"/>
    <col min="9256" max="9256" width="18.7109375" style="249" customWidth="1"/>
    <col min="9257" max="9257" width="18.28515625" style="249" customWidth="1"/>
    <col min="9258" max="9258" width="13.140625" style="249" customWidth="1"/>
    <col min="9259" max="9259" width="16.7109375" style="249" customWidth="1"/>
    <col min="9260" max="9264" width="26.28515625" style="249" customWidth="1"/>
    <col min="9265" max="9303" width="2.28515625" style="249" customWidth="1"/>
    <col min="9304" max="9308" width="2.5703125" style="249" customWidth="1"/>
    <col min="9309" max="9472" width="3" style="249"/>
    <col min="9473" max="9484" width="2.28515625" style="249" customWidth="1"/>
    <col min="9485" max="9485" width="3.7109375" style="249" customWidth="1"/>
    <col min="9486" max="9486" width="2.7109375" style="249" customWidth="1"/>
    <col min="9487" max="9511" width="2.28515625" style="249" customWidth="1"/>
    <col min="9512" max="9512" width="18.7109375" style="249" customWidth="1"/>
    <col min="9513" max="9513" width="18.28515625" style="249" customWidth="1"/>
    <col min="9514" max="9514" width="13.140625" style="249" customWidth="1"/>
    <col min="9515" max="9515" width="16.7109375" style="249" customWidth="1"/>
    <col min="9516" max="9520" width="26.28515625" style="249" customWidth="1"/>
    <col min="9521" max="9559" width="2.28515625" style="249" customWidth="1"/>
    <col min="9560" max="9564" width="2.5703125" style="249" customWidth="1"/>
    <col min="9565" max="9728" width="3" style="249"/>
    <col min="9729" max="9740" width="2.28515625" style="249" customWidth="1"/>
    <col min="9741" max="9741" width="3.7109375" style="249" customWidth="1"/>
    <col min="9742" max="9742" width="2.7109375" style="249" customWidth="1"/>
    <col min="9743" max="9767" width="2.28515625" style="249" customWidth="1"/>
    <col min="9768" max="9768" width="18.7109375" style="249" customWidth="1"/>
    <col min="9769" max="9769" width="18.28515625" style="249" customWidth="1"/>
    <col min="9770" max="9770" width="13.140625" style="249" customWidth="1"/>
    <col min="9771" max="9771" width="16.7109375" style="249" customWidth="1"/>
    <col min="9772" max="9776" width="26.28515625" style="249" customWidth="1"/>
    <col min="9777" max="9815" width="2.28515625" style="249" customWidth="1"/>
    <col min="9816" max="9820" width="2.5703125" style="249" customWidth="1"/>
    <col min="9821" max="9984" width="3" style="249"/>
    <col min="9985" max="9996" width="2.28515625" style="249" customWidth="1"/>
    <col min="9997" max="9997" width="3.7109375" style="249" customWidth="1"/>
    <col min="9998" max="9998" width="2.7109375" style="249" customWidth="1"/>
    <col min="9999" max="10023" width="2.28515625" style="249" customWidth="1"/>
    <col min="10024" max="10024" width="18.7109375" style="249" customWidth="1"/>
    <col min="10025" max="10025" width="18.28515625" style="249" customWidth="1"/>
    <col min="10026" max="10026" width="13.140625" style="249" customWidth="1"/>
    <col min="10027" max="10027" width="16.7109375" style="249" customWidth="1"/>
    <col min="10028" max="10032" width="26.28515625" style="249" customWidth="1"/>
    <col min="10033" max="10071" width="2.28515625" style="249" customWidth="1"/>
    <col min="10072" max="10076" width="2.5703125" style="249" customWidth="1"/>
    <col min="10077" max="10240" width="3" style="249"/>
    <col min="10241" max="10252" width="2.28515625" style="249" customWidth="1"/>
    <col min="10253" max="10253" width="3.7109375" style="249" customWidth="1"/>
    <col min="10254" max="10254" width="2.7109375" style="249" customWidth="1"/>
    <col min="10255" max="10279" width="2.28515625" style="249" customWidth="1"/>
    <col min="10280" max="10280" width="18.7109375" style="249" customWidth="1"/>
    <col min="10281" max="10281" width="18.28515625" style="249" customWidth="1"/>
    <col min="10282" max="10282" width="13.140625" style="249" customWidth="1"/>
    <col min="10283" max="10283" width="16.7109375" style="249" customWidth="1"/>
    <col min="10284" max="10288" width="26.28515625" style="249" customWidth="1"/>
    <col min="10289" max="10327" width="2.28515625" style="249" customWidth="1"/>
    <col min="10328" max="10332" width="2.5703125" style="249" customWidth="1"/>
    <col min="10333" max="10496" width="3" style="249"/>
    <col min="10497" max="10508" width="2.28515625" style="249" customWidth="1"/>
    <col min="10509" max="10509" width="3.7109375" style="249" customWidth="1"/>
    <col min="10510" max="10510" width="2.7109375" style="249" customWidth="1"/>
    <col min="10511" max="10535" width="2.28515625" style="249" customWidth="1"/>
    <col min="10536" max="10536" width="18.7109375" style="249" customWidth="1"/>
    <col min="10537" max="10537" width="18.28515625" style="249" customWidth="1"/>
    <col min="10538" max="10538" width="13.140625" style="249" customWidth="1"/>
    <col min="10539" max="10539" width="16.7109375" style="249" customWidth="1"/>
    <col min="10540" max="10544" width="26.28515625" style="249" customWidth="1"/>
    <col min="10545" max="10583" width="2.28515625" style="249" customWidth="1"/>
    <col min="10584" max="10588" width="2.5703125" style="249" customWidth="1"/>
    <col min="10589" max="10752" width="3" style="249"/>
    <col min="10753" max="10764" width="2.28515625" style="249" customWidth="1"/>
    <col min="10765" max="10765" width="3.7109375" style="249" customWidth="1"/>
    <col min="10766" max="10766" width="2.7109375" style="249" customWidth="1"/>
    <col min="10767" max="10791" width="2.28515625" style="249" customWidth="1"/>
    <col min="10792" max="10792" width="18.7109375" style="249" customWidth="1"/>
    <col min="10793" max="10793" width="18.28515625" style="249" customWidth="1"/>
    <col min="10794" max="10794" width="13.140625" style="249" customWidth="1"/>
    <col min="10795" max="10795" width="16.7109375" style="249" customWidth="1"/>
    <col min="10796" max="10800" width="26.28515625" style="249" customWidth="1"/>
    <col min="10801" max="10839" width="2.28515625" style="249" customWidth="1"/>
    <col min="10840" max="10844" width="2.5703125" style="249" customWidth="1"/>
    <col min="10845" max="11008" width="3" style="249"/>
    <col min="11009" max="11020" width="2.28515625" style="249" customWidth="1"/>
    <col min="11021" max="11021" width="3.7109375" style="249" customWidth="1"/>
    <col min="11022" max="11022" width="2.7109375" style="249" customWidth="1"/>
    <col min="11023" max="11047" width="2.28515625" style="249" customWidth="1"/>
    <col min="11048" max="11048" width="18.7109375" style="249" customWidth="1"/>
    <col min="11049" max="11049" width="18.28515625" style="249" customWidth="1"/>
    <col min="11050" max="11050" width="13.140625" style="249" customWidth="1"/>
    <col min="11051" max="11051" width="16.7109375" style="249" customWidth="1"/>
    <col min="11052" max="11056" width="26.28515625" style="249" customWidth="1"/>
    <col min="11057" max="11095" width="2.28515625" style="249" customWidth="1"/>
    <col min="11096" max="11100" width="2.5703125" style="249" customWidth="1"/>
    <col min="11101" max="11264" width="3" style="249"/>
    <col min="11265" max="11276" width="2.28515625" style="249" customWidth="1"/>
    <col min="11277" max="11277" width="3.7109375" style="249" customWidth="1"/>
    <col min="11278" max="11278" width="2.7109375" style="249" customWidth="1"/>
    <col min="11279" max="11303" width="2.28515625" style="249" customWidth="1"/>
    <col min="11304" max="11304" width="18.7109375" style="249" customWidth="1"/>
    <col min="11305" max="11305" width="18.28515625" style="249" customWidth="1"/>
    <col min="11306" max="11306" width="13.140625" style="249" customWidth="1"/>
    <col min="11307" max="11307" width="16.7109375" style="249" customWidth="1"/>
    <col min="11308" max="11312" width="26.28515625" style="249" customWidth="1"/>
    <col min="11313" max="11351" width="2.28515625" style="249" customWidth="1"/>
    <col min="11352" max="11356" width="2.5703125" style="249" customWidth="1"/>
    <col min="11357" max="11520" width="3" style="249"/>
    <col min="11521" max="11532" width="2.28515625" style="249" customWidth="1"/>
    <col min="11533" max="11533" width="3.7109375" style="249" customWidth="1"/>
    <col min="11534" max="11534" width="2.7109375" style="249" customWidth="1"/>
    <col min="11535" max="11559" width="2.28515625" style="249" customWidth="1"/>
    <col min="11560" max="11560" width="18.7109375" style="249" customWidth="1"/>
    <col min="11561" max="11561" width="18.28515625" style="249" customWidth="1"/>
    <col min="11562" max="11562" width="13.140625" style="249" customWidth="1"/>
    <col min="11563" max="11563" width="16.7109375" style="249" customWidth="1"/>
    <col min="11564" max="11568" width="26.28515625" style="249" customWidth="1"/>
    <col min="11569" max="11607" width="2.28515625" style="249" customWidth="1"/>
    <col min="11608" max="11612" width="2.5703125" style="249" customWidth="1"/>
    <col min="11613" max="11776" width="3" style="249"/>
    <col min="11777" max="11788" width="2.28515625" style="249" customWidth="1"/>
    <col min="11789" max="11789" width="3.7109375" style="249" customWidth="1"/>
    <col min="11790" max="11790" width="2.7109375" style="249" customWidth="1"/>
    <col min="11791" max="11815" width="2.28515625" style="249" customWidth="1"/>
    <col min="11816" max="11816" width="18.7109375" style="249" customWidth="1"/>
    <col min="11817" max="11817" width="18.28515625" style="249" customWidth="1"/>
    <col min="11818" max="11818" width="13.140625" style="249" customWidth="1"/>
    <col min="11819" max="11819" width="16.7109375" style="249" customWidth="1"/>
    <col min="11820" max="11824" width="26.28515625" style="249" customWidth="1"/>
    <col min="11825" max="11863" width="2.28515625" style="249" customWidth="1"/>
    <col min="11864" max="11868" width="2.5703125" style="249" customWidth="1"/>
    <col min="11869" max="12032" width="3" style="249"/>
    <col min="12033" max="12044" width="2.28515625" style="249" customWidth="1"/>
    <col min="12045" max="12045" width="3.7109375" style="249" customWidth="1"/>
    <col min="12046" max="12046" width="2.7109375" style="249" customWidth="1"/>
    <col min="12047" max="12071" width="2.28515625" style="249" customWidth="1"/>
    <col min="12072" max="12072" width="18.7109375" style="249" customWidth="1"/>
    <col min="12073" max="12073" width="18.28515625" style="249" customWidth="1"/>
    <col min="12074" max="12074" width="13.140625" style="249" customWidth="1"/>
    <col min="12075" max="12075" width="16.7109375" style="249" customWidth="1"/>
    <col min="12076" max="12080" width="26.28515625" style="249" customWidth="1"/>
    <col min="12081" max="12119" width="2.28515625" style="249" customWidth="1"/>
    <col min="12120" max="12124" width="2.5703125" style="249" customWidth="1"/>
    <col min="12125" max="12288" width="3" style="249"/>
    <col min="12289" max="12300" width="2.28515625" style="249" customWidth="1"/>
    <col min="12301" max="12301" width="3.7109375" style="249" customWidth="1"/>
    <col min="12302" max="12302" width="2.7109375" style="249" customWidth="1"/>
    <col min="12303" max="12327" width="2.28515625" style="249" customWidth="1"/>
    <col min="12328" max="12328" width="18.7109375" style="249" customWidth="1"/>
    <col min="12329" max="12329" width="18.28515625" style="249" customWidth="1"/>
    <col min="12330" max="12330" width="13.140625" style="249" customWidth="1"/>
    <col min="12331" max="12331" width="16.7109375" style="249" customWidth="1"/>
    <col min="12332" max="12336" width="26.28515625" style="249" customWidth="1"/>
    <col min="12337" max="12375" width="2.28515625" style="249" customWidth="1"/>
    <col min="12376" max="12380" width="2.5703125" style="249" customWidth="1"/>
    <col min="12381" max="12544" width="3" style="249"/>
    <col min="12545" max="12556" width="2.28515625" style="249" customWidth="1"/>
    <col min="12557" max="12557" width="3.7109375" style="249" customWidth="1"/>
    <col min="12558" max="12558" width="2.7109375" style="249" customWidth="1"/>
    <col min="12559" max="12583" width="2.28515625" style="249" customWidth="1"/>
    <col min="12584" max="12584" width="18.7109375" style="249" customWidth="1"/>
    <col min="12585" max="12585" width="18.28515625" style="249" customWidth="1"/>
    <col min="12586" max="12586" width="13.140625" style="249" customWidth="1"/>
    <col min="12587" max="12587" width="16.7109375" style="249" customWidth="1"/>
    <col min="12588" max="12592" width="26.28515625" style="249" customWidth="1"/>
    <col min="12593" max="12631" width="2.28515625" style="249" customWidth="1"/>
    <col min="12632" max="12636" width="2.5703125" style="249" customWidth="1"/>
    <col min="12637" max="12800" width="3" style="249"/>
    <col min="12801" max="12812" width="2.28515625" style="249" customWidth="1"/>
    <col min="12813" max="12813" width="3.7109375" style="249" customWidth="1"/>
    <col min="12814" max="12814" width="2.7109375" style="249" customWidth="1"/>
    <col min="12815" max="12839" width="2.28515625" style="249" customWidth="1"/>
    <col min="12840" max="12840" width="18.7109375" style="249" customWidth="1"/>
    <col min="12841" max="12841" width="18.28515625" style="249" customWidth="1"/>
    <col min="12842" max="12842" width="13.140625" style="249" customWidth="1"/>
    <col min="12843" max="12843" width="16.7109375" style="249" customWidth="1"/>
    <col min="12844" max="12848" width="26.28515625" style="249" customWidth="1"/>
    <col min="12849" max="12887" width="2.28515625" style="249" customWidth="1"/>
    <col min="12888" max="12892" width="2.5703125" style="249" customWidth="1"/>
    <col min="12893" max="13056" width="3" style="249"/>
    <col min="13057" max="13068" width="2.28515625" style="249" customWidth="1"/>
    <col min="13069" max="13069" width="3.7109375" style="249" customWidth="1"/>
    <col min="13070" max="13070" width="2.7109375" style="249" customWidth="1"/>
    <col min="13071" max="13095" width="2.28515625" style="249" customWidth="1"/>
    <col min="13096" max="13096" width="18.7109375" style="249" customWidth="1"/>
    <col min="13097" max="13097" width="18.28515625" style="249" customWidth="1"/>
    <col min="13098" max="13098" width="13.140625" style="249" customWidth="1"/>
    <col min="13099" max="13099" width="16.7109375" style="249" customWidth="1"/>
    <col min="13100" max="13104" width="26.28515625" style="249" customWidth="1"/>
    <col min="13105" max="13143" width="2.28515625" style="249" customWidth="1"/>
    <col min="13144" max="13148" width="2.5703125" style="249" customWidth="1"/>
    <col min="13149" max="13312" width="3" style="249"/>
    <col min="13313" max="13324" width="2.28515625" style="249" customWidth="1"/>
    <col min="13325" max="13325" width="3.7109375" style="249" customWidth="1"/>
    <col min="13326" max="13326" width="2.7109375" style="249" customWidth="1"/>
    <col min="13327" max="13351" width="2.28515625" style="249" customWidth="1"/>
    <col min="13352" max="13352" width="18.7109375" style="249" customWidth="1"/>
    <col min="13353" max="13353" width="18.28515625" style="249" customWidth="1"/>
    <col min="13354" max="13354" width="13.140625" style="249" customWidth="1"/>
    <col min="13355" max="13355" width="16.7109375" style="249" customWidth="1"/>
    <col min="13356" max="13360" width="26.28515625" style="249" customWidth="1"/>
    <col min="13361" max="13399" width="2.28515625" style="249" customWidth="1"/>
    <col min="13400" max="13404" width="2.5703125" style="249" customWidth="1"/>
    <col min="13405" max="13568" width="3" style="249"/>
    <col min="13569" max="13580" width="2.28515625" style="249" customWidth="1"/>
    <col min="13581" max="13581" width="3.7109375" style="249" customWidth="1"/>
    <col min="13582" max="13582" width="2.7109375" style="249" customWidth="1"/>
    <col min="13583" max="13607" width="2.28515625" style="249" customWidth="1"/>
    <col min="13608" max="13608" width="18.7109375" style="249" customWidth="1"/>
    <col min="13609" max="13609" width="18.28515625" style="249" customWidth="1"/>
    <col min="13610" max="13610" width="13.140625" style="249" customWidth="1"/>
    <col min="13611" max="13611" width="16.7109375" style="249" customWidth="1"/>
    <col min="13612" max="13616" width="26.28515625" style="249" customWidth="1"/>
    <col min="13617" max="13655" width="2.28515625" style="249" customWidth="1"/>
    <col min="13656" max="13660" width="2.5703125" style="249" customWidth="1"/>
    <col min="13661" max="13824" width="3" style="249"/>
    <col min="13825" max="13836" width="2.28515625" style="249" customWidth="1"/>
    <col min="13837" max="13837" width="3.7109375" style="249" customWidth="1"/>
    <col min="13838" max="13838" width="2.7109375" style="249" customWidth="1"/>
    <col min="13839" max="13863" width="2.28515625" style="249" customWidth="1"/>
    <col min="13864" max="13864" width="18.7109375" style="249" customWidth="1"/>
    <col min="13865" max="13865" width="18.28515625" style="249" customWidth="1"/>
    <col min="13866" max="13866" width="13.140625" style="249" customWidth="1"/>
    <col min="13867" max="13867" width="16.7109375" style="249" customWidth="1"/>
    <col min="13868" max="13872" width="26.28515625" style="249" customWidth="1"/>
    <col min="13873" max="13911" width="2.28515625" style="249" customWidth="1"/>
    <col min="13912" max="13916" width="2.5703125" style="249" customWidth="1"/>
    <col min="13917" max="14080" width="3" style="249"/>
    <col min="14081" max="14092" width="2.28515625" style="249" customWidth="1"/>
    <col min="14093" max="14093" width="3.7109375" style="249" customWidth="1"/>
    <col min="14094" max="14094" width="2.7109375" style="249" customWidth="1"/>
    <col min="14095" max="14119" width="2.28515625" style="249" customWidth="1"/>
    <col min="14120" max="14120" width="18.7109375" style="249" customWidth="1"/>
    <col min="14121" max="14121" width="18.28515625" style="249" customWidth="1"/>
    <col min="14122" max="14122" width="13.140625" style="249" customWidth="1"/>
    <col min="14123" max="14123" width="16.7109375" style="249" customWidth="1"/>
    <col min="14124" max="14128" width="26.28515625" style="249" customWidth="1"/>
    <col min="14129" max="14167" width="2.28515625" style="249" customWidth="1"/>
    <col min="14168" max="14172" width="2.5703125" style="249" customWidth="1"/>
    <col min="14173" max="14336" width="3" style="249"/>
    <col min="14337" max="14348" width="2.28515625" style="249" customWidth="1"/>
    <col min="14349" max="14349" width="3.7109375" style="249" customWidth="1"/>
    <col min="14350" max="14350" width="2.7109375" style="249" customWidth="1"/>
    <col min="14351" max="14375" width="2.28515625" style="249" customWidth="1"/>
    <col min="14376" max="14376" width="18.7109375" style="249" customWidth="1"/>
    <col min="14377" max="14377" width="18.28515625" style="249" customWidth="1"/>
    <col min="14378" max="14378" width="13.140625" style="249" customWidth="1"/>
    <col min="14379" max="14379" width="16.7109375" style="249" customWidth="1"/>
    <col min="14380" max="14384" width="26.28515625" style="249" customWidth="1"/>
    <col min="14385" max="14423" width="2.28515625" style="249" customWidth="1"/>
    <col min="14424" max="14428" width="2.5703125" style="249" customWidth="1"/>
    <col min="14429" max="14592" width="3" style="249"/>
    <col min="14593" max="14604" width="2.28515625" style="249" customWidth="1"/>
    <col min="14605" max="14605" width="3.7109375" style="249" customWidth="1"/>
    <col min="14606" max="14606" width="2.7109375" style="249" customWidth="1"/>
    <col min="14607" max="14631" width="2.28515625" style="249" customWidth="1"/>
    <col min="14632" max="14632" width="18.7109375" style="249" customWidth="1"/>
    <col min="14633" max="14633" width="18.28515625" style="249" customWidth="1"/>
    <col min="14634" max="14634" width="13.140625" style="249" customWidth="1"/>
    <col min="14635" max="14635" width="16.7109375" style="249" customWidth="1"/>
    <col min="14636" max="14640" width="26.28515625" style="249" customWidth="1"/>
    <col min="14641" max="14679" width="2.28515625" style="249" customWidth="1"/>
    <col min="14680" max="14684" width="2.5703125" style="249" customWidth="1"/>
    <col min="14685" max="14848" width="3" style="249"/>
    <col min="14849" max="14860" width="2.28515625" style="249" customWidth="1"/>
    <col min="14861" max="14861" width="3.7109375" style="249" customWidth="1"/>
    <col min="14862" max="14862" width="2.7109375" style="249" customWidth="1"/>
    <col min="14863" max="14887" width="2.28515625" style="249" customWidth="1"/>
    <col min="14888" max="14888" width="18.7109375" style="249" customWidth="1"/>
    <col min="14889" max="14889" width="18.28515625" style="249" customWidth="1"/>
    <col min="14890" max="14890" width="13.140625" style="249" customWidth="1"/>
    <col min="14891" max="14891" width="16.7109375" style="249" customWidth="1"/>
    <col min="14892" max="14896" width="26.28515625" style="249" customWidth="1"/>
    <col min="14897" max="14935" width="2.28515625" style="249" customWidth="1"/>
    <col min="14936" max="14940" width="2.5703125" style="249" customWidth="1"/>
    <col min="14941" max="15104" width="3" style="249"/>
    <col min="15105" max="15116" width="2.28515625" style="249" customWidth="1"/>
    <col min="15117" max="15117" width="3.7109375" style="249" customWidth="1"/>
    <col min="15118" max="15118" width="2.7109375" style="249" customWidth="1"/>
    <col min="15119" max="15143" width="2.28515625" style="249" customWidth="1"/>
    <col min="15144" max="15144" width="18.7109375" style="249" customWidth="1"/>
    <col min="15145" max="15145" width="18.28515625" style="249" customWidth="1"/>
    <col min="15146" max="15146" width="13.140625" style="249" customWidth="1"/>
    <col min="15147" max="15147" width="16.7109375" style="249" customWidth="1"/>
    <col min="15148" max="15152" width="26.28515625" style="249" customWidth="1"/>
    <col min="15153" max="15191" width="2.28515625" style="249" customWidth="1"/>
    <col min="15192" max="15196" width="2.5703125" style="249" customWidth="1"/>
    <col min="15197" max="15360" width="3" style="249"/>
    <col min="15361" max="15372" width="2.28515625" style="249" customWidth="1"/>
    <col min="15373" max="15373" width="3.7109375" style="249" customWidth="1"/>
    <col min="15374" max="15374" width="2.7109375" style="249" customWidth="1"/>
    <col min="15375" max="15399" width="2.28515625" style="249" customWidth="1"/>
    <col min="15400" max="15400" width="18.7109375" style="249" customWidth="1"/>
    <col min="15401" max="15401" width="18.28515625" style="249" customWidth="1"/>
    <col min="15402" max="15402" width="13.140625" style="249" customWidth="1"/>
    <col min="15403" max="15403" width="16.7109375" style="249" customWidth="1"/>
    <col min="15404" max="15408" width="26.28515625" style="249" customWidth="1"/>
    <col min="15409" max="15447" width="2.28515625" style="249" customWidth="1"/>
    <col min="15448" max="15452" width="2.5703125" style="249" customWidth="1"/>
    <col min="15453" max="15616" width="3" style="249"/>
    <col min="15617" max="15628" width="2.28515625" style="249" customWidth="1"/>
    <col min="15629" max="15629" width="3.7109375" style="249" customWidth="1"/>
    <col min="15630" max="15630" width="2.7109375" style="249" customWidth="1"/>
    <col min="15631" max="15655" width="2.28515625" style="249" customWidth="1"/>
    <col min="15656" max="15656" width="18.7109375" style="249" customWidth="1"/>
    <col min="15657" max="15657" width="18.28515625" style="249" customWidth="1"/>
    <col min="15658" max="15658" width="13.140625" style="249" customWidth="1"/>
    <col min="15659" max="15659" width="16.7109375" style="249" customWidth="1"/>
    <col min="15660" max="15664" width="26.28515625" style="249" customWidth="1"/>
    <col min="15665" max="15703" width="2.28515625" style="249" customWidth="1"/>
    <col min="15704" max="15708" width="2.5703125" style="249" customWidth="1"/>
    <col min="15709" max="15872" width="3" style="249"/>
    <col min="15873" max="15884" width="2.28515625" style="249" customWidth="1"/>
    <col min="15885" max="15885" width="3.7109375" style="249" customWidth="1"/>
    <col min="15886" max="15886" width="2.7109375" style="249" customWidth="1"/>
    <col min="15887" max="15911" width="2.28515625" style="249" customWidth="1"/>
    <col min="15912" max="15912" width="18.7109375" style="249" customWidth="1"/>
    <col min="15913" max="15913" width="18.28515625" style="249" customWidth="1"/>
    <col min="15914" max="15914" width="13.140625" style="249" customWidth="1"/>
    <col min="15915" max="15915" width="16.7109375" style="249" customWidth="1"/>
    <col min="15916" max="15920" width="26.28515625" style="249" customWidth="1"/>
    <col min="15921" max="15959" width="2.28515625" style="249" customWidth="1"/>
    <col min="15960" max="15964" width="2.5703125" style="249" customWidth="1"/>
    <col min="15965" max="16128" width="3" style="249"/>
    <col min="16129" max="16140" width="2.28515625" style="249" customWidth="1"/>
    <col min="16141" max="16141" width="3.7109375" style="249" customWidth="1"/>
    <col min="16142" max="16142" width="2.7109375" style="249" customWidth="1"/>
    <col min="16143" max="16167" width="2.28515625" style="249" customWidth="1"/>
    <col min="16168" max="16168" width="18.7109375" style="249" customWidth="1"/>
    <col min="16169" max="16169" width="18.28515625" style="249" customWidth="1"/>
    <col min="16170" max="16170" width="13.140625" style="249" customWidth="1"/>
    <col min="16171" max="16171" width="16.7109375" style="249" customWidth="1"/>
    <col min="16172" max="16176" width="26.28515625" style="249" customWidth="1"/>
    <col min="16177" max="16215" width="2.28515625" style="249" customWidth="1"/>
    <col min="16216" max="16220" width="2.5703125" style="249" customWidth="1"/>
    <col min="16221" max="16384" width="3" style="249"/>
  </cols>
  <sheetData>
    <row r="1" spans="1:87" ht="16.899999999999999" customHeight="1" x14ac:dyDescent="0.25">
      <c r="A1" s="2319" t="s">
        <v>2078</v>
      </c>
      <c r="B1" s="2319"/>
      <c r="C1" s="2319"/>
      <c r="D1" s="2319"/>
      <c r="E1" s="2319"/>
      <c r="F1" s="2319"/>
      <c r="G1" s="2319"/>
      <c r="H1" s="2319"/>
      <c r="I1" s="2319"/>
      <c r="J1" s="2319"/>
      <c r="K1" s="2319"/>
      <c r="L1" s="2319"/>
      <c r="M1" s="2319"/>
      <c r="N1" s="2319"/>
      <c r="O1" s="2319"/>
      <c r="P1" s="2319"/>
      <c r="Q1" s="2319"/>
      <c r="R1" s="2319"/>
      <c r="S1" s="2319"/>
      <c r="T1" s="248"/>
      <c r="U1" s="2309" t="s">
        <v>2079</v>
      </c>
      <c r="V1" s="2309"/>
      <c r="W1" s="2309"/>
      <c r="X1" s="2309"/>
      <c r="Y1" s="2309"/>
      <c r="Z1" s="2309"/>
      <c r="AA1" s="2309"/>
      <c r="AB1" s="2309"/>
      <c r="AC1" s="2309"/>
      <c r="AD1" s="2309"/>
      <c r="AE1" s="2309"/>
      <c r="AF1" s="2309"/>
      <c r="AG1" s="2309"/>
      <c r="AH1" s="2309"/>
      <c r="AI1" s="2309"/>
      <c r="AJ1" s="2309"/>
      <c r="AK1" s="2309"/>
      <c r="AL1" s="2309"/>
      <c r="AM1" s="2309"/>
      <c r="AW1" s="2309"/>
      <c r="AX1" s="2309"/>
      <c r="AY1" s="2309"/>
      <c r="AZ1" s="2309"/>
      <c r="BA1" s="2309"/>
      <c r="BB1" s="2309"/>
      <c r="BC1" s="2309"/>
      <c r="BD1" s="2309"/>
      <c r="BE1" s="2309"/>
      <c r="BF1" s="2309"/>
      <c r="BG1" s="2309"/>
      <c r="BH1" s="2309"/>
      <c r="BI1" s="2309"/>
      <c r="BJ1" s="2309"/>
      <c r="BK1" s="2309"/>
      <c r="BL1" s="2309"/>
      <c r="BM1" s="2309"/>
      <c r="BN1" s="2309"/>
      <c r="BO1" s="2309"/>
      <c r="BP1" s="248"/>
      <c r="BQ1" s="2309" t="s">
        <v>228</v>
      </c>
      <c r="BR1" s="2309"/>
      <c r="BS1" s="2309"/>
      <c r="BT1" s="2309"/>
      <c r="BU1" s="2309"/>
      <c r="BV1" s="2309"/>
      <c r="BW1" s="2309"/>
      <c r="BX1" s="2309"/>
      <c r="BY1" s="2309"/>
      <c r="BZ1" s="2309"/>
      <c r="CA1" s="2309"/>
      <c r="CB1" s="2309"/>
      <c r="CC1" s="2309"/>
      <c r="CD1" s="2309"/>
      <c r="CE1" s="2309"/>
      <c r="CF1" s="2309"/>
      <c r="CG1" s="2309"/>
      <c r="CH1" s="2309"/>
      <c r="CI1" s="2309"/>
    </row>
    <row r="2" spans="1:87" ht="33.6" customHeight="1" x14ac:dyDescent="0.25">
      <c r="A2" s="2319"/>
      <c r="B2" s="2319"/>
      <c r="C2" s="2319"/>
      <c r="D2" s="2319"/>
      <c r="E2" s="2319"/>
      <c r="F2" s="2319"/>
      <c r="G2" s="2319"/>
      <c r="H2" s="2319"/>
      <c r="I2" s="2319"/>
      <c r="J2" s="2319"/>
      <c r="K2" s="2319"/>
      <c r="L2" s="2319"/>
      <c r="M2" s="2319"/>
      <c r="N2" s="2319"/>
      <c r="O2" s="2319"/>
      <c r="P2" s="2319"/>
      <c r="Q2" s="2319"/>
      <c r="R2" s="2319"/>
      <c r="S2" s="2319"/>
      <c r="T2" s="249"/>
      <c r="U2" s="2309"/>
      <c r="V2" s="2309"/>
      <c r="W2" s="2309"/>
      <c r="X2" s="2309"/>
      <c r="Y2" s="2309"/>
      <c r="Z2" s="2309"/>
      <c r="AA2" s="2309"/>
      <c r="AB2" s="2309"/>
      <c r="AC2" s="2309"/>
      <c r="AD2" s="2309"/>
      <c r="AE2" s="2309"/>
      <c r="AF2" s="2309"/>
      <c r="AG2" s="2309"/>
      <c r="AH2" s="2309"/>
      <c r="AI2" s="2309"/>
      <c r="AJ2" s="2309"/>
      <c r="AK2" s="2309"/>
      <c r="AL2" s="2309"/>
      <c r="AM2" s="2309"/>
      <c r="AW2" s="2309"/>
      <c r="AX2" s="2309"/>
      <c r="AY2" s="2309"/>
      <c r="AZ2" s="2309"/>
      <c r="BA2" s="2309"/>
      <c r="BB2" s="2309"/>
      <c r="BC2" s="2309"/>
      <c r="BD2" s="2309"/>
      <c r="BE2" s="2309"/>
      <c r="BF2" s="2309"/>
      <c r="BG2" s="2309"/>
      <c r="BH2" s="2309"/>
      <c r="BI2" s="2309"/>
      <c r="BJ2" s="2309"/>
      <c r="BK2" s="2309"/>
      <c r="BL2" s="2309"/>
      <c r="BM2" s="2309"/>
      <c r="BN2" s="2309"/>
      <c r="BO2" s="2309"/>
      <c r="BP2" s="249"/>
      <c r="BQ2" s="2309"/>
      <c r="BR2" s="2309"/>
      <c r="BS2" s="2309"/>
      <c r="BT2" s="2309"/>
      <c r="BU2" s="2309"/>
      <c r="BV2" s="2309"/>
      <c r="BW2" s="2309"/>
      <c r="BX2" s="2309"/>
      <c r="BY2" s="2309"/>
      <c r="BZ2" s="2309"/>
      <c r="CA2" s="2309"/>
      <c r="CB2" s="2309"/>
      <c r="CC2" s="2309"/>
      <c r="CD2" s="2309"/>
      <c r="CE2" s="2309"/>
      <c r="CF2" s="2309"/>
      <c r="CG2" s="2309"/>
      <c r="CH2" s="2309"/>
      <c r="CI2" s="2309"/>
    </row>
    <row r="3" spans="1:87" ht="16.899999999999999" customHeight="1" x14ac:dyDescent="0.25">
      <c r="A3" s="2319"/>
      <c r="B3" s="2319"/>
      <c r="C3" s="2319"/>
      <c r="D3" s="2319"/>
      <c r="E3" s="2319"/>
      <c r="F3" s="2319"/>
      <c r="G3" s="2319"/>
      <c r="H3" s="2319"/>
      <c r="I3" s="2319"/>
      <c r="J3" s="2319"/>
      <c r="K3" s="2319"/>
      <c r="L3" s="2319"/>
      <c r="M3" s="2319"/>
      <c r="N3" s="2319"/>
      <c r="O3" s="2319"/>
      <c r="P3" s="2319"/>
      <c r="Q3" s="2319"/>
      <c r="R3" s="2319"/>
      <c r="S3" s="2319"/>
      <c r="T3" s="250"/>
      <c r="U3" s="2310" t="s">
        <v>518</v>
      </c>
      <c r="V3" s="2310"/>
      <c r="W3" s="2310"/>
      <c r="X3" s="2310"/>
      <c r="Y3" s="2310"/>
      <c r="Z3" s="2310"/>
      <c r="AA3" s="2310"/>
      <c r="AB3" s="2310"/>
      <c r="AC3" s="2310"/>
      <c r="AD3" s="2310"/>
      <c r="AE3" s="2310"/>
      <c r="AF3" s="2310"/>
      <c r="AG3" s="2310"/>
      <c r="AH3" s="2310"/>
      <c r="AI3" s="2310"/>
      <c r="AJ3" s="2310"/>
      <c r="AK3" s="2310"/>
      <c r="AL3" s="2310"/>
      <c r="AM3" s="2310"/>
      <c r="AW3" s="2309"/>
      <c r="AX3" s="2309"/>
      <c r="AY3" s="2309"/>
      <c r="AZ3" s="2309"/>
      <c r="BA3" s="2309"/>
      <c r="BB3" s="2309"/>
      <c r="BC3" s="2309"/>
      <c r="BD3" s="2309"/>
      <c r="BE3" s="2309"/>
      <c r="BF3" s="2309"/>
      <c r="BG3" s="2309"/>
      <c r="BH3" s="2309"/>
      <c r="BI3" s="2309"/>
      <c r="BJ3" s="2309"/>
      <c r="BK3" s="2309"/>
      <c r="BL3" s="2309"/>
      <c r="BM3" s="2309"/>
      <c r="BN3" s="2309"/>
      <c r="BO3" s="2309"/>
      <c r="BP3" s="250"/>
      <c r="BQ3" s="2309"/>
      <c r="BR3" s="2309"/>
      <c r="BS3" s="2309"/>
      <c r="BT3" s="2309"/>
      <c r="BU3" s="2309"/>
      <c r="BV3" s="2309"/>
      <c r="BW3" s="2309"/>
      <c r="BX3" s="2309"/>
      <c r="BY3" s="2309"/>
      <c r="BZ3" s="2309"/>
      <c r="CA3" s="2309"/>
      <c r="CB3" s="2309"/>
      <c r="CC3" s="2309"/>
      <c r="CD3" s="2309"/>
      <c r="CE3" s="2309"/>
      <c r="CF3" s="2309"/>
      <c r="CG3" s="2309"/>
      <c r="CH3" s="2309"/>
      <c r="CI3" s="2309"/>
    </row>
    <row r="4" spans="1:87" ht="16.899999999999999" customHeight="1" x14ac:dyDescent="0.25">
      <c r="A4" s="2319"/>
      <c r="B4" s="2319"/>
      <c r="C4" s="2319"/>
      <c r="D4" s="2319"/>
      <c r="E4" s="2319"/>
      <c r="F4" s="2319"/>
      <c r="G4" s="2319"/>
      <c r="H4" s="2319"/>
      <c r="I4" s="2319"/>
      <c r="J4" s="2319"/>
      <c r="K4" s="2319"/>
      <c r="L4" s="2319"/>
      <c r="M4" s="2319"/>
      <c r="N4" s="2319"/>
      <c r="O4" s="2319"/>
      <c r="P4" s="2319"/>
      <c r="Q4" s="2319"/>
      <c r="R4" s="2319"/>
      <c r="S4" s="2319"/>
      <c r="T4" s="250"/>
      <c r="U4" s="2310"/>
      <c r="V4" s="2310"/>
      <c r="W4" s="2310"/>
      <c r="X4" s="2310"/>
      <c r="Y4" s="2310"/>
      <c r="Z4" s="2310"/>
      <c r="AA4" s="2310"/>
      <c r="AB4" s="2310"/>
      <c r="AC4" s="2310"/>
      <c r="AD4" s="2310"/>
      <c r="AE4" s="2310"/>
      <c r="AF4" s="2310"/>
      <c r="AG4" s="2310"/>
      <c r="AH4" s="2310"/>
      <c r="AI4" s="2310"/>
      <c r="AJ4" s="2310"/>
      <c r="AK4" s="2310"/>
      <c r="AL4" s="2310"/>
      <c r="AM4" s="2310"/>
      <c r="AW4" s="2310"/>
      <c r="AX4" s="2310"/>
      <c r="AY4" s="2310"/>
      <c r="AZ4" s="2310"/>
      <c r="BA4" s="2310"/>
      <c r="BB4" s="2310"/>
      <c r="BC4" s="2310"/>
      <c r="BD4" s="2310"/>
      <c r="BE4" s="2310"/>
      <c r="BF4" s="2310"/>
      <c r="BG4" s="2310"/>
      <c r="BH4" s="2310"/>
      <c r="BI4" s="2310"/>
      <c r="BJ4" s="2310"/>
      <c r="BK4" s="2310"/>
      <c r="BL4" s="2310"/>
      <c r="BM4" s="2310"/>
      <c r="BN4" s="2310"/>
      <c r="BO4" s="2310"/>
      <c r="BP4" s="250"/>
      <c r="BQ4" s="2310" t="s">
        <v>175</v>
      </c>
      <c r="BR4" s="2310"/>
      <c r="BS4" s="2310"/>
      <c r="BT4" s="2310"/>
      <c r="BU4" s="2310"/>
      <c r="BV4" s="2310"/>
      <c r="BW4" s="2310"/>
      <c r="BX4" s="2310"/>
      <c r="BY4" s="2310"/>
      <c r="BZ4" s="2310"/>
      <c r="CA4" s="2310"/>
      <c r="CB4" s="2310"/>
      <c r="CC4" s="2310"/>
      <c r="CD4" s="2310"/>
      <c r="CE4" s="2310"/>
      <c r="CF4" s="2310"/>
      <c r="CG4" s="2310"/>
      <c r="CH4" s="2310"/>
      <c r="CI4" s="2310"/>
    </row>
    <row r="5" spans="1:87" ht="16.5" customHeight="1" x14ac:dyDescent="0.25">
      <c r="A5" s="2319"/>
      <c r="B5" s="2319"/>
      <c r="C5" s="2319"/>
      <c r="D5" s="2319"/>
      <c r="E5" s="2319"/>
      <c r="F5" s="2319"/>
      <c r="G5" s="2319"/>
      <c r="H5" s="2319"/>
      <c r="I5" s="2319"/>
      <c r="J5" s="2319"/>
      <c r="K5" s="2319"/>
      <c r="L5" s="2319"/>
      <c r="M5" s="2319"/>
      <c r="N5" s="2319"/>
      <c r="O5" s="2319"/>
      <c r="P5" s="2319"/>
      <c r="Q5" s="2319"/>
      <c r="R5" s="2319"/>
      <c r="S5" s="2319"/>
      <c r="T5" s="250"/>
      <c r="U5" s="2311"/>
      <c r="V5" s="2311"/>
      <c r="W5" s="2311"/>
      <c r="X5" s="2311"/>
      <c r="Y5" s="2311"/>
      <c r="Z5" s="2311"/>
      <c r="AA5" s="2311"/>
      <c r="AB5" s="2311"/>
      <c r="AC5" s="2311"/>
      <c r="AD5" s="2311"/>
      <c r="AE5" s="2311"/>
      <c r="AF5" s="2311"/>
      <c r="AG5" s="2311"/>
      <c r="AH5" s="2311"/>
      <c r="AI5" s="2311"/>
      <c r="AJ5" s="2311"/>
      <c r="AK5" s="2311"/>
      <c r="AL5" s="2311"/>
      <c r="AM5" s="2311"/>
      <c r="AW5" s="2310"/>
      <c r="AX5" s="2310"/>
      <c r="AY5" s="2310"/>
      <c r="AZ5" s="2310"/>
      <c r="BA5" s="2310"/>
      <c r="BB5" s="2310"/>
      <c r="BC5" s="2310"/>
      <c r="BD5" s="2310"/>
      <c r="BE5" s="2310"/>
      <c r="BF5" s="2310"/>
      <c r="BG5" s="2310"/>
      <c r="BH5" s="2310"/>
      <c r="BI5" s="2310"/>
      <c r="BJ5" s="2310"/>
      <c r="BK5" s="2310"/>
      <c r="BL5" s="2310"/>
      <c r="BM5" s="2310"/>
      <c r="BN5" s="2310"/>
      <c r="BO5" s="2310"/>
      <c r="BP5" s="250"/>
      <c r="BQ5" s="2310"/>
      <c r="BR5" s="2310"/>
      <c r="BS5" s="2310"/>
      <c r="BT5" s="2310"/>
      <c r="BU5" s="2310"/>
      <c r="BV5" s="2310"/>
      <c r="BW5" s="2310"/>
      <c r="BX5" s="2310"/>
      <c r="BY5" s="2310"/>
      <c r="BZ5" s="2310"/>
      <c r="CA5" s="2310"/>
      <c r="CB5" s="2310"/>
      <c r="CC5" s="2310"/>
      <c r="CD5" s="2310"/>
      <c r="CE5" s="2310"/>
      <c r="CF5" s="2310"/>
      <c r="CG5" s="2310"/>
      <c r="CH5" s="2310"/>
      <c r="CI5" s="2310"/>
    </row>
    <row r="6" spans="1:87" ht="16.899999999999999" customHeight="1" x14ac:dyDescent="0.25">
      <c r="A6" s="2319"/>
      <c r="B6" s="2319"/>
      <c r="C6" s="2319"/>
      <c r="D6" s="2319"/>
      <c r="E6" s="2319"/>
      <c r="F6" s="2319"/>
      <c r="G6" s="2319"/>
      <c r="H6" s="2319"/>
      <c r="I6" s="2319"/>
      <c r="J6" s="2319"/>
      <c r="K6" s="2319"/>
      <c r="L6" s="2319"/>
      <c r="M6" s="2319"/>
      <c r="N6" s="2319"/>
      <c r="O6" s="2319"/>
      <c r="P6" s="2319"/>
      <c r="Q6" s="2319"/>
      <c r="R6" s="2319"/>
      <c r="S6" s="2319"/>
      <c r="T6" s="250"/>
      <c r="U6" s="2310" t="s">
        <v>346</v>
      </c>
      <c r="V6" s="2310"/>
      <c r="W6" s="2310"/>
      <c r="X6" s="2310"/>
      <c r="Y6" s="2310"/>
      <c r="Z6" s="2310"/>
      <c r="AA6" s="2310"/>
      <c r="AB6" s="2310"/>
      <c r="AC6" s="2310"/>
      <c r="AD6" s="2310"/>
      <c r="AE6" s="2310"/>
      <c r="AF6" s="2310"/>
      <c r="AG6" s="2310"/>
      <c r="AH6" s="2310"/>
      <c r="AI6" s="2310"/>
      <c r="AJ6" s="2310"/>
      <c r="AK6" s="2310"/>
      <c r="AL6" s="2310"/>
      <c r="AM6" s="2310"/>
      <c r="AW6" s="2310"/>
      <c r="AX6" s="2310"/>
      <c r="AY6" s="2310"/>
      <c r="AZ6" s="2310"/>
      <c r="BA6" s="2310"/>
      <c r="BB6" s="2310"/>
      <c r="BC6" s="2310"/>
      <c r="BD6" s="2310"/>
      <c r="BE6" s="2310"/>
      <c r="BF6" s="2310"/>
      <c r="BG6" s="2310"/>
      <c r="BH6" s="2310"/>
      <c r="BI6" s="2310"/>
      <c r="BJ6" s="2310"/>
      <c r="BK6" s="2310"/>
      <c r="BL6" s="2310"/>
      <c r="BM6" s="2310"/>
      <c r="BN6" s="2310"/>
      <c r="BO6" s="2310"/>
      <c r="BP6" s="250"/>
      <c r="BQ6" s="2310"/>
      <c r="BR6" s="2310"/>
      <c r="BS6" s="2310"/>
      <c r="BT6" s="2310"/>
      <c r="BU6" s="2310"/>
      <c r="BV6" s="2310"/>
      <c r="BW6" s="2310"/>
      <c r="BX6" s="2310"/>
      <c r="BY6" s="2310"/>
      <c r="BZ6" s="2310"/>
      <c r="CA6" s="2310"/>
      <c r="CB6" s="2310"/>
      <c r="CC6" s="2310"/>
      <c r="CD6" s="2310"/>
      <c r="CE6" s="2310"/>
      <c r="CF6" s="2310"/>
      <c r="CG6" s="2310"/>
      <c r="CH6" s="2310"/>
      <c r="CI6" s="2310"/>
    </row>
    <row r="7" spans="1:87" ht="16.899999999999999" customHeight="1" x14ac:dyDescent="0.25">
      <c r="A7" s="2319"/>
      <c r="B7" s="2319"/>
      <c r="C7" s="2319"/>
      <c r="D7" s="2319"/>
      <c r="E7" s="2319"/>
      <c r="F7" s="2319"/>
      <c r="G7" s="2319"/>
      <c r="H7" s="2319"/>
      <c r="I7" s="2319"/>
      <c r="J7" s="2319"/>
      <c r="K7" s="2319"/>
      <c r="L7" s="2319"/>
      <c r="M7" s="2319"/>
      <c r="N7" s="2319"/>
      <c r="O7" s="2319"/>
      <c r="P7" s="2319"/>
      <c r="Q7" s="2319"/>
      <c r="R7" s="2319"/>
      <c r="S7" s="2319"/>
      <c r="T7" s="250"/>
      <c r="U7" s="2310"/>
      <c r="V7" s="2310"/>
      <c r="W7" s="2310"/>
      <c r="X7" s="2310"/>
      <c r="Y7" s="2310"/>
      <c r="Z7" s="2310"/>
      <c r="AA7" s="2310"/>
      <c r="AB7" s="2310"/>
      <c r="AC7" s="2310"/>
      <c r="AD7" s="2310"/>
      <c r="AE7" s="2310"/>
      <c r="AF7" s="2310"/>
      <c r="AG7" s="2310"/>
      <c r="AH7" s="2310"/>
      <c r="AI7" s="2310"/>
      <c r="AJ7" s="2310"/>
      <c r="AK7" s="2310"/>
      <c r="AL7" s="2310"/>
      <c r="AM7" s="2310"/>
      <c r="AW7" s="2310"/>
      <c r="AX7" s="2310"/>
      <c r="AY7" s="2310"/>
      <c r="AZ7" s="2310"/>
      <c r="BA7" s="2310"/>
      <c r="BB7" s="2310"/>
      <c r="BC7" s="2310"/>
      <c r="BD7" s="2310"/>
      <c r="BE7" s="2310"/>
      <c r="BF7" s="2310"/>
      <c r="BG7" s="2310"/>
      <c r="BH7" s="2310"/>
      <c r="BI7" s="2310"/>
      <c r="BJ7" s="2310"/>
      <c r="BK7" s="2310"/>
      <c r="BL7" s="2310"/>
      <c r="BM7" s="2310"/>
      <c r="BN7" s="2310"/>
      <c r="BO7" s="2310"/>
      <c r="BP7" s="250"/>
      <c r="BQ7" s="2310" t="s">
        <v>519</v>
      </c>
      <c r="BR7" s="2310"/>
      <c r="BS7" s="2310"/>
      <c r="BT7" s="2310"/>
      <c r="BU7" s="2310"/>
      <c r="BV7" s="2310"/>
      <c r="BW7" s="2310"/>
      <c r="BX7" s="2310"/>
      <c r="BY7" s="2310"/>
      <c r="BZ7" s="2310"/>
      <c r="CA7" s="2310"/>
      <c r="CB7" s="2310"/>
      <c r="CC7" s="2310"/>
      <c r="CD7" s="2310"/>
      <c r="CE7" s="2310"/>
      <c r="CF7" s="2310"/>
      <c r="CG7" s="2310"/>
      <c r="CH7" s="2310"/>
      <c r="CI7" s="2310"/>
    </row>
    <row r="8" spans="1:87" ht="16.899999999999999" customHeight="1" x14ac:dyDescent="0.25">
      <c r="A8" s="2319"/>
      <c r="B8" s="2319"/>
      <c r="C8" s="2319"/>
      <c r="D8" s="2319"/>
      <c r="E8" s="2319"/>
      <c r="F8" s="2319"/>
      <c r="G8" s="2319"/>
      <c r="H8" s="2319"/>
      <c r="I8" s="2319"/>
      <c r="J8" s="2319"/>
      <c r="K8" s="2319"/>
      <c r="L8" s="2319"/>
      <c r="M8" s="2319"/>
      <c r="N8" s="2319"/>
      <c r="O8" s="2319"/>
      <c r="P8" s="2319"/>
      <c r="Q8" s="2319"/>
      <c r="R8" s="2319"/>
      <c r="S8" s="2319"/>
      <c r="T8" s="250"/>
      <c r="U8" s="2312" t="s">
        <v>520</v>
      </c>
      <c r="V8" s="2312"/>
      <c r="W8" s="2312"/>
      <c r="X8" s="2312"/>
      <c r="Y8" s="2312"/>
      <c r="Z8" s="2312"/>
      <c r="AA8" s="2312"/>
      <c r="AB8" s="2312"/>
      <c r="AC8" s="2312"/>
      <c r="AD8" s="2312"/>
      <c r="AE8" s="2312"/>
      <c r="AF8" s="2312"/>
      <c r="AG8" s="2312"/>
      <c r="AH8" s="2312"/>
      <c r="AI8" s="2312"/>
      <c r="AJ8" s="2312"/>
      <c r="AK8" s="2312"/>
      <c r="AL8" s="2312"/>
      <c r="AM8" s="2312"/>
      <c r="AW8" s="2310"/>
      <c r="AX8" s="2310"/>
      <c r="AY8" s="2310"/>
      <c r="AZ8" s="2310"/>
      <c r="BA8" s="2310"/>
      <c r="BB8" s="2310"/>
      <c r="BC8" s="2310"/>
      <c r="BD8" s="2310"/>
      <c r="BE8" s="2310"/>
      <c r="BF8" s="2310"/>
      <c r="BG8" s="2310"/>
      <c r="BH8" s="2310"/>
      <c r="BI8" s="2310"/>
      <c r="BJ8" s="2310"/>
      <c r="BK8" s="2310"/>
      <c r="BL8" s="2310"/>
      <c r="BM8" s="2310"/>
      <c r="BN8" s="2310"/>
      <c r="BO8" s="2310"/>
      <c r="BP8" s="250"/>
      <c r="BQ8" s="2310"/>
      <c r="BR8" s="2310"/>
      <c r="BS8" s="2310"/>
      <c r="BT8" s="2310"/>
      <c r="BU8" s="2310"/>
      <c r="BV8" s="2310"/>
      <c r="BW8" s="2310"/>
      <c r="BX8" s="2310"/>
      <c r="BY8" s="2310"/>
      <c r="BZ8" s="2310"/>
      <c r="CA8" s="2310"/>
      <c r="CB8" s="2310"/>
      <c r="CC8" s="2310"/>
      <c r="CD8" s="2310"/>
      <c r="CE8" s="2310"/>
      <c r="CF8" s="2310"/>
      <c r="CG8" s="2310"/>
      <c r="CH8" s="2310"/>
      <c r="CI8" s="2310"/>
    </row>
    <row r="9" spans="1:87" ht="16.899999999999999" customHeight="1" x14ac:dyDescent="0.25">
      <c r="A9" s="2319"/>
      <c r="B9" s="2319"/>
      <c r="C9" s="2319"/>
      <c r="D9" s="2319"/>
      <c r="E9" s="2319"/>
      <c r="F9" s="2319"/>
      <c r="G9" s="2319"/>
      <c r="H9" s="2319"/>
      <c r="I9" s="2319"/>
      <c r="J9" s="2319"/>
      <c r="K9" s="2319"/>
      <c r="L9" s="2319"/>
      <c r="M9" s="2319"/>
      <c r="N9" s="2319"/>
      <c r="O9" s="2319"/>
      <c r="P9" s="2319"/>
      <c r="Q9" s="2319"/>
      <c r="R9" s="2319"/>
      <c r="S9" s="2319"/>
      <c r="T9" s="250"/>
      <c r="U9" s="2312" t="s">
        <v>521</v>
      </c>
      <c r="V9" s="2312"/>
      <c r="W9" s="2312"/>
      <c r="X9" s="2312"/>
      <c r="Y9" s="2312"/>
      <c r="Z9" s="2312"/>
      <c r="AA9" s="2312"/>
      <c r="AB9" s="2312"/>
      <c r="AC9" s="2312"/>
      <c r="AD9" s="2312"/>
      <c r="AE9" s="2312"/>
      <c r="AF9" s="2312"/>
      <c r="AG9" s="2312"/>
      <c r="AH9" s="2312"/>
      <c r="AI9" s="2312"/>
      <c r="AJ9" s="2312"/>
      <c r="AK9" s="2312"/>
      <c r="AL9" s="2312"/>
      <c r="AM9" s="2312"/>
      <c r="AW9" s="2310"/>
      <c r="AX9" s="2310"/>
      <c r="AY9" s="2310"/>
      <c r="AZ9" s="2310"/>
      <c r="BA9" s="2310"/>
      <c r="BB9" s="2310"/>
      <c r="BC9" s="2310"/>
      <c r="BD9" s="2310"/>
      <c r="BE9" s="2310"/>
      <c r="BF9" s="2310"/>
      <c r="BG9" s="2310"/>
      <c r="BH9" s="2310"/>
      <c r="BI9" s="2310"/>
      <c r="BJ9" s="2310"/>
      <c r="BK9" s="2310"/>
      <c r="BL9" s="2310"/>
      <c r="BM9" s="2310"/>
      <c r="BN9" s="2310"/>
      <c r="BO9" s="2310"/>
      <c r="BP9" s="250"/>
      <c r="BQ9" s="2310" t="s">
        <v>522</v>
      </c>
      <c r="BR9" s="2310"/>
      <c r="BS9" s="2310"/>
      <c r="BT9" s="2310"/>
      <c r="BU9" s="2310"/>
      <c r="BV9" s="2310"/>
      <c r="BW9" s="2310"/>
      <c r="BX9" s="2310"/>
      <c r="BY9" s="2310"/>
      <c r="BZ9" s="2310"/>
      <c r="CA9" s="2310"/>
      <c r="CB9" s="2310"/>
      <c r="CC9" s="2310"/>
      <c r="CD9" s="2310"/>
      <c r="CE9" s="2310"/>
      <c r="CF9" s="2310"/>
      <c r="CG9" s="2310"/>
      <c r="CH9" s="2310"/>
      <c r="CI9" s="2310"/>
    </row>
    <row r="10" spans="1:87" ht="16.899999999999999" customHeight="1" x14ac:dyDescent="0.25">
      <c r="A10" s="2319"/>
      <c r="B10" s="2319"/>
      <c r="C10" s="2319"/>
      <c r="D10" s="2319"/>
      <c r="E10" s="2319"/>
      <c r="F10" s="2319"/>
      <c r="G10" s="2319"/>
      <c r="H10" s="2319"/>
      <c r="I10" s="2319"/>
      <c r="J10" s="2319"/>
      <c r="K10" s="2319"/>
      <c r="L10" s="2319"/>
      <c r="M10" s="2319"/>
      <c r="N10" s="2319"/>
      <c r="O10" s="2319"/>
      <c r="P10" s="2319"/>
      <c r="Q10" s="2319"/>
      <c r="R10" s="2319"/>
      <c r="S10" s="2319"/>
      <c r="T10" s="250"/>
      <c r="U10" s="2308" t="s">
        <v>523</v>
      </c>
      <c r="V10" s="2308"/>
      <c r="W10" s="2308"/>
      <c r="X10" s="2308"/>
      <c r="Y10" s="2308"/>
      <c r="Z10" s="2308"/>
      <c r="AA10" s="2308"/>
      <c r="AB10" s="2308"/>
      <c r="AC10" s="2308"/>
      <c r="AD10" s="2308"/>
      <c r="AE10" s="2308"/>
      <c r="AF10" s="2308"/>
      <c r="AG10" s="2308"/>
      <c r="AH10" s="2308"/>
      <c r="AI10" s="2308"/>
      <c r="AJ10" s="2308"/>
      <c r="AK10" s="2308"/>
      <c r="AL10" s="2308"/>
      <c r="AM10" s="2308"/>
      <c r="AW10" s="2310"/>
      <c r="AX10" s="2310"/>
      <c r="AY10" s="2310"/>
      <c r="AZ10" s="2310"/>
      <c r="BA10" s="2310"/>
      <c r="BB10" s="2310"/>
      <c r="BC10" s="2310"/>
      <c r="BD10" s="2310"/>
      <c r="BE10" s="2310"/>
      <c r="BF10" s="2310"/>
      <c r="BG10" s="2310"/>
      <c r="BH10" s="2310"/>
      <c r="BI10" s="2310"/>
      <c r="BJ10" s="2310"/>
      <c r="BK10" s="2310"/>
      <c r="BL10" s="2310"/>
      <c r="BM10" s="2310"/>
      <c r="BN10" s="2310"/>
      <c r="BO10" s="2310"/>
      <c r="BP10" s="250"/>
      <c r="BQ10" s="2310" t="s">
        <v>524</v>
      </c>
      <c r="BR10" s="2310"/>
      <c r="BS10" s="2310"/>
      <c r="BT10" s="2310"/>
      <c r="BU10" s="2310"/>
      <c r="BV10" s="2310"/>
      <c r="BW10" s="2310"/>
      <c r="BX10" s="2310"/>
      <c r="BY10" s="2310"/>
      <c r="BZ10" s="2310"/>
      <c r="CA10" s="2310"/>
      <c r="CB10" s="2310"/>
      <c r="CC10" s="2310"/>
      <c r="CD10" s="2310"/>
      <c r="CE10" s="2310"/>
      <c r="CF10" s="2310"/>
      <c r="CG10" s="2310"/>
      <c r="CH10" s="2310"/>
      <c r="CI10" s="2310"/>
    </row>
    <row r="11" spans="1:87" ht="16.899999999999999" customHeight="1" x14ac:dyDescent="0.25">
      <c r="A11" s="2319"/>
      <c r="B11" s="2319"/>
      <c r="C11" s="2319"/>
      <c r="D11" s="2319"/>
      <c r="E11" s="2319"/>
      <c r="F11" s="2319"/>
      <c r="G11" s="2319"/>
      <c r="H11" s="2319"/>
      <c r="I11" s="2319"/>
      <c r="J11" s="2319"/>
      <c r="K11" s="2319"/>
      <c r="L11" s="2319"/>
      <c r="M11" s="2319"/>
      <c r="N11" s="2319"/>
      <c r="O11" s="2319"/>
      <c r="P11" s="2319"/>
      <c r="Q11" s="2319"/>
      <c r="R11" s="2319"/>
      <c r="S11" s="2319"/>
      <c r="T11" s="250"/>
      <c r="U11" s="2308" t="s">
        <v>526</v>
      </c>
      <c r="V11" s="2308"/>
      <c r="W11" s="2308"/>
      <c r="X11" s="2308"/>
      <c r="Y11" s="2308"/>
      <c r="Z11" s="2308"/>
      <c r="AA11" s="2308"/>
      <c r="AB11" s="2308"/>
      <c r="AC11" s="2308"/>
      <c r="AD11" s="2308"/>
      <c r="AE11" s="2308"/>
      <c r="AF11" s="2308"/>
      <c r="AG11" s="2308"/>
      <c r="AH11" s="2308"/>
      <c r="AI11" s="2308"/>
      <c r="AJ11" s="2308"/>
      <c r="AK11" s="2308"/>
      <c r="AL11" s="2308"/>
      <c r="AM11" s="2308"/>
      <c r="AW11" s="2310"/>
      <c r="AX11" s="2310"/>
      <c r="AY11" s="2310"/>
      <c r="AZ11" s="2310"/>
      <c r="BA11" s="2310"/>
      <c r="BB11" s="2310"/>
      <c r="BC11" s="2310"/>
      <c r="BD11" s="2310"/>
      <c r="BE11" s="2310"/>
      <c r="BF11" s="2310"/>
      <c r="BG11" s="2310"/>
      <c r="BH11" s="2310"/>
      <c r="BI11" s="2310"/>
      <c r="BJ11" s="2310"/>
      <c r="BK11" s="2310"/>
      <c r="BL11" s="2310"/>
      <c r="BM11" s="2310"/>
      <c r="BN11" s="2310"/>
      <c r="BO11" s="2310"/>
      <c r="BP11" s="250"/>
      <c r="BQ11" s="2310" t="s">
        <v>525</v>
      </c>
      <c r="BR11" s="2310"/>
      <c r="BS11" s="2310"/>
      <c r="BT11" s="2310"/>
      <c r="BU11" s="2310"/>
      <c r="BV11" s="2310"/>
      <c r="BW11" s="2310"/>
      <c r="BX11" s="2310"/>
      <c r="BY11" s="2310"/>
      <c r="BZ11" s="2310"/>
      <c r="CA11" s="2310"/>
      <c r="CB11" s="2310"/>
      <c r="CC11" s="2310"/>
      <c r="CD11" s="2310"/>
      <c r="CE11" s="2310"/>
      <c r="CF11" s="2310"/>
      <c r="CG11" s="2310"/>
      <c r="CH11" s="2310"/>
      <c r="CI11" s="2310"/>
    </row>
    <row r="12" spans="1:87" ht="16.899999999999999" customHeight="1" x14ac:dyDescent="0.25">
      <c r="A12" s="2319"/>
      <c r="B12" s="2319"/>
      <c r="C12" s="2319"/>
      <c r="D12" s="2319"/>
      <c r="E12" s="2319"/>
      <c r="F12" s="2319"/>
      <c r="G12" s="2319"/>
      <c r="H12" s="2319"/>
      <c r="I12" s="2319"/>
      <c r="J12" s="2319"/>
      <c r="K12" s="2319"/>
      <c r="L12" s="2319"/>
      <c r="M12" s="2319"/>
      <c r="N12" s="2319"/>
      <c r="O12" s="2319"/>
      <c r="P12" s="2319"/>
      <c r="Q12" s="2319"/>
      <c r="R12" s="2319"/>
      <c r="S12" s="2319"/>
      <c r="T12" s="250"/>
      <c r="U12" s="2308" t="s">
        <v>527</v>
      </c>
      <c r="V12" s="2308"/>
      <c r="W12" s="2308"/>
      <c r="X12" s="2308"/>
      <c r="Y12" s="2308"/>
      <c r="Z12" s="2308"/>
      <c r="AA12" s="2308"/>
      <c r="AB12" s="2308"/>
      <c r="AC12" s="2308"/>
      <c r="AD12" s="2308"/>
      <c r="AE12" s="2308"/>
      <c r="AF12" s="2308"/>
      <c r="AG12" s="2308"/>
      <c r="AH12" s="2308"/>
      <c r="AI12" s="2308"/>
      <c r="AJ12" s="2308"/>
      <c r="AK12" s="2308"/>
      <c r="AL12" s="2308"/>
      <c r="AM12" s="2308"/>
      <c r="AW12" s="2310"/>
      <c r="AX12" s="2310"/>
      <c r="AY12" s="2310"/>
      <c r="AZ12" s="2310"/>
      <c r="BA12" s="2310"/>
      <c r="BB12" s="2310"/>
      <c r="BC12" s="2310"/>
      <c r="BD12" s="2310"/>
      <c r="BE12" s="2310"/>
      <c r="BF12" s="2310"/>
      <c r="BG12" s="2310"/>
      <c r="BH12" s="2310"/>
      <c r="BI12" s="2310"/>
      <c r="BJ12" s="2310"/>
      <c r="BK12" s="2310"/>
      <c r="BL12" s="2310"/>
      <c r="BM12" s="2310"/>
      <c r="BN12" s="2310"/>
      <c r="BO12" s="2310"/>
      <c r="BP12" s="250"/>
      <c r="BQ12" s="2310" t="s">
        <v>340</v>
      </c>
      <c r="BR12" s="2310"/>
      <c r="BS12" s="2310"/>
      <c r="BT12" s="2310"/>
      <c r="BU12" s="2310"/>
      <c r="BV12" s="2310"/>
      <c r="BW12" s="2310"/>
      <c r="BX12" s="2310"/>
      <c r="BY12" s="2310"/>
      <c r="BZ12" s="2310"/>
      <c r="CA12" s="2310"/>
      <c r="CB12" s="2310"/>
      <c r="CC12" s="2310"/>
      <c r="CD12" s="2310"/>
      <c r="CE12" s="2310"/>
      <c r="CF12" s="2310"/>
      <c r="CG12" s="2310"/>
      <c r="CH12" s="2310"/>
      <c r="CI12" s="2310"/>
    </row>
    <row r="13" spans="1:87" ht="16.899999999999999" customHeight="1" x14ac:dyDescent="0.25">
      <c r="A13" s="2319"/>
      <c r="B13" s="2319"/>
      <c r="C13" s="2319"/>
      <c r="D13" s="2319"/>
      <c r="E13" s="2319"/>
      <c r="F13" s="2319"/>
      <c r="G13" s="2319"/>
      <c r="H13" s="2319"/>
      <c r="I13" s="2319"/>
      <c r="J13" s="2319"/>
      <c r="K13" s="2319"/>
      <c r="L13" s="2319"/>
      <c r="M13" s="2319"/>
      <c r="N13" s="2319"/>
      <c r="O13" s="2319"/>
      <c r="P13" s="2319"/>
      <c r="Q13" s="2319"/>
      <c r="R13" s="2319"/>
      <c r="S13" s="2319"/>
      <c r="U13" s="2308" t="s">
        <v>233</v>
      </c>
      <c r="V13" s="2308"/>
      <c r="W13" s="2308"/>
      <c r="X13" s="2308"/>
      <c r="Y13" s="2308"/>
      <c r="Z13" s="2308"/>
      <c r="AA13" s="2308"/>
      <c r="AB13" s="2308"/>
      <c r="AC13" s="2308"/>
      <c r="AD13" s="2308"/>
      <c r="AE13" s="2308"/>
      <c r="AF13" s="2308"/>
      <c r="AG13" s="2308"/>
      <c r="AH13" s="2308"/>
      <c r="AI13" s="2308"/>
      <c r="AJ13" s="2308"/>
      <c r="AK13" s="2308"/>
      <c r="AL13" s="2308"/>
      <c r="AM13" s="2308"/>
      <c r="AW13" s="2310"/>
      <c r="AX13" s="2310"/>
      <c r="AY13" s="2310"/>
      <c r="AZ13" s="2310"/>
      <c r="BA13" s="2310"/>
      <c r="BB13" s="2310"/>
      <c r="BC13" s="2310"/>
      <c r="BD13" s="2310"/>
      <c r="BE13" s="2310"/>
      <c r="BF13" s="2310"/>
      <c r="BG13" s="2310"/>
      <c r="BH13" s="2310"/>
      <c r="BI13" s="2310"/>
      <c r="BJ13" s="2310"/>
      <c r="BK13" s="2310"/>
      <c r="BL13" s="2310"/>
      <c r="BM13" s="2310"/>
      <c r="BN13" s="2310"/>
      <c r="BO13" s="2310"/>
      <c r="BQ13" s="2310"/>
      <c r="BR13" s="2310"/>
      <c r="BS13" s="2310"/>
      <c r="BT13" s="2310"/>
      <c r="BU13" s="2310"/>
      <c r="BV13" s="2310"/>
      <c r="BW13" s="2310"/>
      <c r="BX13" s="2310"/>
      <c r="BY13" s="2310"/>
      <c r="BZ13" s="2310"/>
      <c r="CA13" s="2310"/>
      <c r="CB13" s="2310"/>
      <c r="CC13" s="2310"/>
      <c r="CD13" s="2310"/>
      <c r="CE13" s="2310"/>
      <c r="CF13" s="2310"/>
      <c r="CG13" s="2310"/>
      <c r="CH13" s="2310"/>
      <c r="CI13" s="2310"/>
    </row>
    <row r="14" spans="1:87" ht="36.75" customHeight="1" x14ac:dyDescent="0.25">
      <c r="A14" s="2319"/>
      <c r="B14" s="2319"/>
      <c r="C14" s="2319"/>
      <c r="D14" s="2319"/>
      <c r="E14" s="2319"/>
      <c r="F14" s="2319"/>
      <c r="G14" s="2319"/>
      <c r="H14" s="2319"/>
      <c r="I14" s="2319"/>
      <c r="J14" s="2319"/>
      <c r="K14" s="2319"/>
      <c r="L14" s="2319"/>
      <c r="M14" s="2319"/>
      <c r="N14" s="2319"/>
      <c r="O14" s="2319"/>
      <c r="P14" s="2319"/>
      <c r="Q14" s="2319"/>
      <c r="R14" s="2319"/>
      <c r="S14" s="2319"/>
      <c r="U14" s="2320" t="s">
        <v>2080</v>
      </c>
      <c r="V14" s="2320"/>
      <c r="W14" s="2320"/>
      <c r="X14" s="2320"/>
      <c r="Y14" s="2320"/>
      <c r="Z14" s="2320"/>
      <c r="AA14" s="2320"/>
      <c r="AB14" s="2320"/>
      <c r="AC14" s="2320"/>
      <c r="AD14" s="2320"/>
      <c r="AE14" s="2320"/>
      <c r="AF14" s="2320"/>
      <c r="AG14" s="2320"/>
      <c r="AH14" s="2320"/>
      <c r="AI14" s="2320"/>
      <c r="AJ14" s="2320"/>
      <c r="AK14" s="2320"/>
      <c r="AL14" s="2320"/>
      <c r="AM14" s="2320"/>
      <c r="AW14" s="2310"/>
      <c r="AX14" s="2310"/>
      <c r="AY14" s="2310"/>
      <c r="AZ14" s="2310"/>
      <c r="BA14" s="2310"/>
      <c r="BB14" s="2310"/>
      <c r="BC14" s="2310"/>
      <c r="BD14" s="2310"/>
      <c r="BE14" s="2310"/>
      <c r="BF14" s="2310"/>
      <c r="BG14" s="2310"/>
      <c r="BH14" s="2310"/>
      <c r="BI14" s="2310"/>
      <c r="BJ14" s="2310"/>
      <c r="BK14" s="2310"/>
      <c r="BL14" s="2310"/>
      <c r="BM14" s="2310"/>
      <c r="BN14" s="2310"/>
      <c r="BO14" s="2310"/>
      <c r="BQ14" s="2310" t="s">
        <v>179</v>
      </c>
      <c r="BR14" s="2310"/>
      <c r="BS14" s="2310"/>
      <c r="BT14" s="2310"/>
      <c r="BU14" s="2310"/>
      <c r="BV14" s="2310"/>
      <c r="BW14" s="2310"/>
      <c r="BX14" s="2310"/>
      <c r="BY14" s="2310"/>
      <c r="BZ14" s="2310"/>
      <c r="CA14" s="2310"/>
      <c r="CB14" s="2310"/>
      <c r="CC14" s="2310"/>
      <c r="CD14" s="2310"/>
      <c r="CE14" s="2310"/>
      <c r="CF14" s="2310"/>
      <c r="CG14" s="2310"/>
      <c r="CH14" s="2310"/>
      <c r="CI14" s="2310"/>
    </row>
    <row r="15" spans="1:87" ht="16.899999999999999" customHeight="1" x14ac:dyDescent="0.25">
      <c r="A15" s="2319"/>
      <c r="B15" s="2319"/>
      <c r="C15" s="2319"/>
      <c r="D15" s="2319"/>
      <c r="E15" s="2319"/>
      <c r="F15" s="2319"/>
      <c r="G15" s="2319"/>
      <c r="H15" s="2319"/>
      <c r="I15" s="2319"/>
      <c r="J15" s="2319"/>
      <c r="K15" s="2319"/>
      <c r="L15" s="2319"/>
      <c r="M15" s="2319"/>
      <c r="N15" s="2319"/>
      <c r="O15" s="2319"/>
      <c r="P15" s="2319"/>
      <c r="Q15" s="2319"/>
      <c r="R15" s="2319"/>
      <c r="S15" s="2319"/>
      <c r="T15" s="250"/>
      <c r="AW15" s="2310"/>
      <c r="AX15" s="2310"/>
      <c r="AY15" s="2310"/>
      <c r="AZ15" s="2310"/>
      <c r="BA15" s="2310"/>
      <c r="BB15" s="2310"/>
      <c r="BC15" s="2310"/>
      <c r="BD15" s="2310"/>
      <c r="BE15" s="2310"/>
      <c r="BF15" s="2310"/>
      <c r="BG15" s="2310"/>
      <c r="BH15" s="2310"/>
      <c r="BI15" s="2310"/>
      <c r="BJ15" s="2310"/>
      <c r="BK15" s="2310"/>
      <c r="BL15" s="2310"/>
      <c r="BM15" s="2310"/>
      <c r="BN15" s="2310"/>
      <c r="BO15" s="2310"/>
      <c r="BP15" s="250"/>
      <c r="BQ15" s="2310" t="s">
        <v>180</v>
      </c>
      <c r="BR15" s="2310"/>
      <c r="BS15" s="2310"/>
      <c r="BT15" s="2310"/>
      <c r="BU15" s="2310"/>
      <c r="BV15" s="2310"/>
      <c r="BW15" s="2310"/>
      <c r="BX15" s="2310"/>
      <c r="BY15" s="2310"/>
      <c r="BZ15" s="2310"/>
      <c r="CA15" s="2310"/>
      <c r="CB15" s="2310"/>
      <c r="CC15" s="2310"/>
      <c r="CD15" s="2310"/>
      <c r="CE15" s="2310"/>
      <c r="CF15" s="2310"/>
      <c r="CG15" s="2310"/>
      <c r="CH15" s="2310"/>
      <c r="CI15" s="2310"/>
    </row>
    <row r="16" spans="1:87" ht="16.899999999999999" customHeight="1" x14ac:dyDescent="0.25">
      <c r="A16" s="2319"/>
      <c r="B16" s="2319"/>
      <c r="C16" s="2319"/>
      <c r="D16" s="2319"/>
      <c r="E16" s="2319"/>
      <c r="F16" s="2319"/>
      <c r="G16" s="2319"/>
      <c r="H16" s="2319"/>
      <c r="I16" s="2319"/>
      <c r="J16" s="2319"/>
      <c r="K16" s="2319"/>
      <c r="L16" s="2319"/>
      <c r="M16" s="2319"/>
      <c r="N16" s="2319"/>
      <c r="O16" s="2319"/>
      <c r="P16" s="2319"/>
      <c r="Q16" s="2319"/>
      <c r="R16" s="2319"/>
      <c r="S16" s="2319"/>
      <c r="T16" s="250"/>
      <c r="AW16" s="2310"/>
      <c r="AX16" s="2310"/>
      <c r="AY16" s="2310"/>
      <c r="AZ16" s="2310"/>
      <c r="BA16" s="2310"/>
      <c r="BB16" s="2310"/>
      <c r="BC16" s="2310"/>
      <c r="BD16" s="2310"/>
      <c r="BE16" s="2310"/>
      <c r="BF16" s="2310"/>
      <c r="BG16" s="2310"/>
      <c r="BH16" s="2310"/>
      <c r="BI16" s="2310"/>
      <c r="BJ16" s="2310"/>
      <c r="BK16" s="2310"/>
      <c r="BL16" s="2310"/>
      <c r="BM16" s="2310"/>
      <c r="BN16" s="2310"/>
      <c r="BO16" s="2310"/>
      <c r="BP16" s="250"/>
      <c r="BQ16" s="2310" t="s">
        <v>181</v>
      </c>
      <c r="BR16" s="2310"/>
      <c r="BS16" s="2310"/>
      <c r="BT16" s="2310"/>
      <c r="BU16" s="2310"/>
      <c r="BV16" s="2310"/>
      <c r="BW16" s="2310"/>
      <c r="BX16" s="2310"/>
      <c r="BY16" s="2310"/>
      <c r="BZ16" s="2310"/>
      <c r="CA16" s="2310"/>
      <c r="CB16" s="2310"/>
      <c r="CC16" s="2310"/>
      <c r="CD16" s="2310"/>
      <c r="CE16" s="2310"/>
      <c r="CF16" s="2310"/>
      <c r="CG16" s="2310"/>
      <c r="CH16" s="2310"/>
      <c r="CI16" s="2310"/>
    </row>
    <row r="17" spans="1:95" s="253" customFormat="1" ht="9.6" customHeight="1" x14ac:dyDescent="0.25">
      <c r="A17" s="2319"/>
      <c r="B17" s="2319"/>
      <c r="C17" s="2319"/>
      <c r="D17" s="2319"/>
      <c r="E17" s="2319"/>
      <c r="F17" s="2319"/>
      <c r="G17" s="2319"/>
      <c r="H17" s="2319"/>
      <c r="I17" s="2319"/>
      <c r="J17" s="2319"/>
      <c r="K17" s="2319"/>
      <c r="L17" s="2319"/>
      <c r="M17" s="2319"/>
      <c r="N17" s="2319"/>
      <c r="O17" s="2319"/>
      <c r="P17" s="2319"/>
      <c r="Q17" s="2319"/>
      <c r="R17" s="2319"/>
      <c r="S17" s="2319"/>
      <c r="T17" s="252"/>
      <c r="U17" s="252"/>
      <c r="V17" s="252"/>
      <c r="AW17" s="408"/>
      <c r="AX17" s="408"/>
      <c r="AY17" s="408"/>
      <c r="AZ17" s="408"/>
      <c r="BA17" s="408"/>
      <c r="BB17" s="408"/>
      <c r="BC17" s="408"/>
      <c r="BD17" s="408"/>
      <c r="BE17" s="408"/>
      <c r="BF17" s="408"/>
      <c r="BG17" s="408"/>
      <c r="BH17" s="408"/>
      <c r="BI17" s="408"/>
      <c r="BJ17" s="408"/>
      <c r="BK17" s="408"/>
      <c r="BL17" s="408"/>
      <c r="BM17" s="408"/>
      <c r="BN17" s="408"/>
      <c r="BO17" s="408"/>
      <c r="BP17" s="252"/>
      <c r="CJ17" s="249"/>
      <c r="CK17" s="249"/>
      <c r="CL17" s="249"/>
      <c r="CM17" s="249"/>
      <c r="CN17" s="249"/>
      <c r="CO17" s="249"/>
      <c r="CP17" s="249"/>
      <c r="CQ17" s="249"/>
    </row>
    <row r="18" spans="1:95" s="253" customFormat="1" ht="16.899999999999999" customHeight="1" x14ac:dyDescent="0.3">
      <c r="A18" s="2314" t="s">
        <v>237</v>
      </c>
      <c r="B18" s="2314"/>
      <c r="C18" s="2314"/>
      <c r="D18" s="2314"/>
      <c r="E18" s="2314"/>
      <c r="F18" s="2314"/>
      <c r="G18" s="2314"/>
      <c r="H18" s="2314"/>
      <c r="I18" s="2314"/>
      <c r="J18" s="2314"/>
      <c r="K18" s="2314"/>
      <c r="L18" s="2314"/>
      <c r="M18" s="2314"/>
      <c r="N18" s="2314"/>
      <c r="O18" s="2314"/>
      <c r="P18" s="2314"/>
      <c r="Q18" s="2314"/>
      <c r="R18" s="2314"/>
      <c r="S18" s="2314"/>
      <c r="T18" s="2314"/>
      <c r="U18" s="2314"/>
      <c r="V18" s="2315">
        <v>29</v>
      </c>
      <c r="W18" s="2315"/>
      <c r="X18" s="2315"/>
      <c r="Y18" s="2315"/>
      <c r="AR18" s="409"/>
      <c r="AS18" s="409"/>
      <c r="AT18" s="409"/>
      <c r="AU18" s="409"/>
      <c r="AV18" s="409"/>
      <c r="AW18" s="409"/>
      <c r="AX18" s="410"/>
      <c r="AY18" s="410"/>
      <c r="AZ18" s="410"/>
      <c r="BA18" s="411"/>
      <c r="CJ18" s="249"/>
      <c r="CK18" s="249"/>
      <c r="CL18" s="249"/>
      <c r="CM18" s="249"/>
      <c r="CN18" s="249"/>
      <c r="CO18" s="249"/>
      <c r="CP18" s="249"/>
      <c r="CQ18" s="249"/>
    </row>
    <row r="19" spans="1:95" s="253" customFormat="1" ht="16.899999999999999" customHeight="1" x14ac:dyDescent="0.2">
      <c r="A19" s="2316" t="s">
        <v>238</v>
      </c>
      <c r="B19" s="2316"/>
      <c r="C19" s="2316"/>
      <c r="D19" s="2316"/>
      <c r="E19" s="2316"/>
      <c r="F19" s="2316"/>
      <c r="G19" s="2316"/>
      <c r="H19" s="2316"/>
      <c r="I19" s="2316"/>
      <c r="J19" s="2316"/>
      <c r="K19" s="2316"/>
      <c r="L19" s="2316"/>
      <c r="M19" s="2316"/>
      <c r="N19" s="2316"/>
      <c r="O19" s="2316"/>
      <c r="P19" s="2316"/>
      <c r="Q19" s="2316"/>
      <c r="R19" s="2316"/>
      <c r="S19" s="2316"/>
      <c r="T19" s="2316"/>
      <c r="U19" s="2316"/>
      <c r="V19" s="2316"/>
      <c r="W19" s="2316"/>
      <c r="X19" s="2316"/>
      <c r="Y19" s="2316"/>
      <c r="Z19" s="2316"/>
      <c r="AA19" s="2316"/>
      <c r="AB19" s="2316"/>
      <c r="AC19" s="2316"/>
      <c r="AD19" s="2316"/>
      <c r="AE19" s="2316"/>
      <c r="AF19" s="2316"/>
      <c r="AG19" s="2316"/>
      <c r="AH19" s="2316"/>
      <c r="AI19" s="2316"/>
      <c r="AJ19" s="2316"/>
      <c r="AK19" s="2316"/>
      <c r="AL19" s="2316"/>
      <c r="AM19" s="2316"/>
      <c r="CJ19" s="249"/>
      <c r="CK19" s="249"/>
      <c r="CL19" s="249"/>
      <c r="CM19" s="249"/>
      <c r="CN19" s="249"/>
      <c r="CO19" s="249"/>
      <c r="CP19" s="249"/>
      <c r="CQ19" s="249"/>
    </row>
    <row r="20" spans="1:95" s="253" customFormat="1" ht="16.899999999999999" customHeight="1" x14ac:dyDescent="0.25">
      <c r="A20" s="2317" t="str">
        <f>CONCATENATE("№",'титул '!L9," от ",'титул '!L11,"г.")</f>
        <v>№4230-РЭС от 16.04.2024г.</v>
      </c>
      <c r="B20" s="2317"/>
      <c r="C20" s="2317"/>
      <c r="D20" s="2317"/>
      <c r="E20" s="2317"/>
      <c r="F20" s="2317"/>
      <c r="G20" s="2317"/>
      <c r="H20" s="2317"/>
      <c r="I20" s="2317"/>
      <c r="J20" s="2317"/>
      <c r="K20" s="2317"/>
      <c r="L20" s="2317"/>
      <c r="M20" s="2317"/>
      <c r="N20" s="2317"/>
      <c r="O20" s="2317"/>
      <c r="P20" s="2317"/>
      <c r="Q20" s="2317"/>
      <c r="R20" s="2317"/>
      <c r="S20" s="2317"/>
      <c r="T20" s="2317"/>
      <c r="U20" s="2317"/>
      <c r="V20" s="2317"/>
      <c r="W20" s="2317"/>
      <c r="X20" s="2317"/>
      <c r="Y20" s="2317"/>
      <c r="Z20" s="2317"/>
      <c r="AA20" s="2317"/>
      <c r="AB20" s="2317"/>
      <c r="AC20" s="2317"/>
      <c r="AD20" s="2317"/>
      <c r="AE20" s="2317"/>
      <c r="AF20" s="2317"/>
      <c r="AG20" s="2317"/>
      <c r="AH20" s="2317"/>
      <c r="AI20" s="2317"/>
      <c r="AJ20" s="2317"/>
      <c r="AK20" s="2317"/>
      <c r="AL20" s="2317"/>
      <c r="AM20" s="2317"/>
      <c r="BP20" s="249"/>
      <c r="CJ20" s="249"/>
      <c r="CK20" s="249"/>
      <c r="CL20" s="249"/>
      <c r="CM20" s="249"/>
      <c r="CN20" s="249"/>
      <c r="CO20" s="249"/>
      <c r="CP20" s="249"/>
      <c r="CQ20" s="249"/>
    </row>
    <row r="21" spans="1:95" s="253" customFormat="1" ht="9.75" customHeight="1" x14ac:dyDescent="0.3">
      <c r="A21" s="2318"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1" s="2318"/>
      <c r="C21" s="2318"/>
      <c r="D21" s="2318"/>
      <c r="E21" s="2318"/>
      <c r="F21" s="2318"/>
      <c r="G21" s="2318"/>
      <c r="H21" s="2318"/>
      <c r="I21" s="2318"/>
      <c r="J21" s="2318"/>
      <c r="K21" s="2318"/>
      <c r="L21" s="2318"/>
      <c r="M21" s="2318"/>
      <c r="N21" s="2318"/>
      <c r="O21" s="2318"/>
      <c r="P21" s="2318"/>
      <c r="Q21" s="2318"/>
      <c r="R21" s="2318"/>
      <c r="S21" s="2318"/>
      <c r="T21" s="2318"/>
      <c r="U21" s="2318"/>
      <c r="V21" s="2318"/>
      <c r="W21" s="2318"/>
      <c r="X21" s="2318"/>
      <c r="Y21" s="2318"/>
      <c r="Z21" s="2318"/>
      <c r="AA21" s="2318"/>
      <c r="AB21" s="2318"/>
      <c r="AC21" s="2318"/>
      <c r="AD21" s="2318"/>
      <c r="AE21" s="2318"/>
      <c r="AF21" s="2318"/>
      <c r="AG21" s="2318"/>
      <c r="AH21" s="2318"/>
      <c r="AI21" s="2318"/>
      <c r="AJ21" s="2318"/>
      <c r="AK21" s="2318"/>
      <c r="AL21" s="2318"/>
      <c r="AM21" s="2318"/>
      <c r="AR21" s="412"/>
      <c r="AS21" s="412"/>
      <c r="AT21" s="412"/>
      <c r="AU21" s="412"/>
      <c r="AV21" s="412"/>
      <c r="AW21" s="249"/>
      <c r="AX21" s="249"/>
      <c r="AY21" s="249"/>
      <c r="AZ21" s="249"/>
      <c r="BA21" s="249"/>
      <c r="BB21" s="249"/>
      <c r="BC21" s="249"/>
      <c r="BD21" s="249"/>
      <c r="BE21" s="249"/>
      <c r="BF21" s="249"/>
      <c r="BG21" s="249"/>
      <c r="BH21" s="249"/>
      <c r="BI21" s="249"/>
      <c r="BJ21" s="249"/>
      <c r="BK21" s="249"/>
      <c r="BL21" s="249"/>
      <c r="BM21" s="249"/>
      <c r="BN21" s="249"/>
      <c r="BO21" s="249"/>
      <c r="CJ21" s="249"/>
      <c r="CK21" s="249"/>
      <c r="CL21" s="249"/>
      <c r="CM21" s="249"/>
      <c r="CN21" s="249"/>
      <c r="CO21" s="249"/>
      <c r="CP21" s="249"/>
      <c r="CQ21" s="249"/>
    </row>
    <row r="22" spans="1:95" s="253" customFormat="1" ht="38.25" customHeight="1" x14ac:dyDescent="0.3">
      <c r="A22" s="2318"/>
      <c r="B22" s="2318"/>
      <c r="C22" s="2318"/>
      <c r="D22" s="2318"/>
      <c r="E22" s="2318"/>
      <c r="F22" s="2318"/>
      <c r="G22" s="2318"/>
      <c r="H22" s="2318"/>
      <c r="I22" s="2318"/>
      <c r="J22" s="2318"/>
      <c r="K22" s="2318"/>
      <c r="L22" s="2318"/>
      <c r="M22" s="2318"/>
      <c r="N22" s="2318"/>
      <c r="O22" s="2318"/>
      <c r="P22" s="2318"/>
      <c r="Q22" s="2318"/>
      <c r="R22" s="2318"/>
      <c r="S22" s="2318"/>
      <c r="T22" s="2318"/>
      <c r="U22" s="2318"/>
      <c r="V22" s="2318"/>
      <c r="W22" s="2318"/>
      <c r="X22" s="2318"/>
      <c r="Y22" s="2318"/>
      <c r="Z22" s="2318"/>
      <c r="AA22" s="2318"/>
      <c r="AB22" s="2318"/>
      <c r="AC22" s="2318"/>
      <c r="AD22" s="2318"/>
      <c r="AE22" s="2318"/>
      <c r="AF22" s="2318"/>
      <c r="AG22" s="2318"/>
      <c r="AH22" s="2318"/>
      <c r="AI22" s="2318"/>
      <c r="AJ22" s="2318"/>
      <c r="AK22" s="2318"/>
      <c r="AL22" s="2318"/>
      <c r="AM22" s="2318"/>
      <c r="AR22" s="412"/>
      <c r="AS22" s="412"/>
      <c r="AT22" s="412"/>
      <c r="AU22" s="412"/>
      <c r="AV22" s="412"/>
      <c r="AW22" s="254"/>
      <c r="AX22" s="254"/>
      <c r="AY22" s="254"/>
      <c r="AZ22" s="254"/>
      <c r="BA22" s="254"/>
      <c r="BB22" s="254"/>
      <c r="BC22" s="254"/>
      <c r="BD22" s="254"/>
      <c r="BE22" s="254"/>
      <c r="BF22" s="251"/>
      <c r="BG22" s="251"/>
      <c r="BH22" s="251"/>
      <c r="BI22" s="251"/>
      <c r="BJ22" s="251"/>
      <c r="BK22" s="251"/>
      <c r="BL22" s="251"/>
      <c r="BM22" s="251"/>
      <c r="BN22" s="251"/>
      <c r="BO22" s="251"/>
      <c r="CJ22" s="249"/>
      <c r="CK22" s="249"/>
      <c r="CL22" s="249"/>
      <c r="CM22" s="249"/>
      <c r="CN22" s="249"/>
      <c r="CO22" s="249"/>
      <c r="CP22" s="249"/>
      <c r="CQ22" s="249"/>
    </row>
    <row r="23" spans="1:95" s="253" customFormat="1" ht="12" customHeight="1" x14ac:dyDescent="0.25">
      <c r="A23" s="2318"/>
      <c r="B23" s="2318"/>
      <c r="C23" s="2318"/>
      <c r="D23" s="2318"/>
      <c r="E23" s="2318"/>
      <c r="F23" s="2318"/>
      <c r="G23" s="2318"/>
      <c r="H23" s="2318"/>
      <c r="I23" s="2318"/>
      <c r="J23" s="2318"/>
      <c r="K23" s="2318"/>
      <c r="L23" s="2318"/>
      <c r="M23" s="2318"/>
      <c r="N23" s="2318"/>
      <c r="O23" s="2318"/>
      <c r="P23" s="2318"/>
      <c r="Q23" s="2318"/>
      <c r="R23" s="2318"/>
      <c r="S23" s="2318"/>
      <c r="T23" s="2318"/>
      <c r="U23" s="2318"/>
      <c r="V23" s="2318"/>
      <c r="W23" s="2318"/>
      <c r="X23" s="2318"/>
      <c r="Y23" s="2318"/>
      <c r="Z23" s="2318"/>
      <c r="AA23" s="2318"/>
      <c r="AB23" s="2318"/>
      <c r="AC23" s="2318"/>
      <c r="AD23" s="2318"/>
      <c r="AE23" s="2318"/>
      <c r="AF23" s="2318"/>
      <c r="AG23" s="2318"/>
      <c r="AH23" s="2318"/>
      <c r="AI23" s="2318"/>
      <c r="AJ23" s="2318"/>
      <c r="AK23" s="2318"/>
      <c r="AL23" s="2318"/>
      <c r="AM23" s="2318"/>
      <c r="AW23" s="254"/>
      <c r="AX23" s="254"/>
      <c r="AY23" s="254"/>
      <c r="AZ23" s="254"/>
      <c r="BA23" s="254"/>
      <c r="BB23" s="254"/>
      <c r="BC23" s="254"/>
      <c r="BD23" s="254"/>
      <c r="BE23" s="254"/>
      <c r="BF23" s="251"/>
      <c r="BG23" s="251"/>
      <c r="BH23" s="251"/>
      <c r="BI23" s="251"/>
      <c r="BJ23" s="251"/>
      <c r="BK23" s="251"/>
      <c r="BL23" s="251"/>
      <c r="BM23" s="251"/>
      <c r="BN23" s="251"/>
      <c r="BO23" s="251"/>
      <c r="BP23" s="249"/>
      <c r="BQ23" s="251"/>
      <c r="BR23" s="251"/>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row>
    <row r="24" spans="1:95" s="420" customFormat="1" ht="18" customHeight="1" x14ac:dyDescent="0.25">
      <c r="A24" s="413" t="s">
        <v>1562</v>
      </c>
      <c r="B24" s="414"/>
      <c r="C24" s="414"/>
      <c r="D24" s="414"/>
      <c r="E24" s="414"/>
      <c r="F24" s="414"/>
      <c r="G24" s="414"/>
      <c r="H24" s="414"/>
      <c r="I24" s="414"/>
      <c r="J24" s="414"/>
      <c r="K24" s="414"/>
      <c r="L24" s="414"/>
      <c r="M24" s="414"/>
      <c r="N24" s="414"/>
      <c r="O24" s="414"/>
      <c r="P24" s="414"/>
      <c r="Q24" s="414"/>
      <c r="R24" s="414"/>
      <c r="S24" s="414"/>
      <c r="T24" s="415"/>
      <c r="U24" s="416"/>
      <c r="V24" s="416"/>
      <c r="W24" s="417"/>
      <c r="X24" s="413"/>
      <c r="Y24" s="413"/>
      <c r="Z24" s="418"/>
      <c r="AA24" s="413"/>
      <c r="AB24" s="416"/>
      <c r="AC24" s="419"/>
      <c r="AD24" s="2313" t="s">
        <v>2181</v>
      </c>
      <c r="AE24" s="2313"/>
      <c r="AF24" s="2313"/>
      <c r="AG24" s="2313"/>
      <c r="AH24" s="2313"/>
      <c r="AI24" s="2313"/>
      <c r="AJ24" s="2313"/>
      <c r="AK24" s="2313"/>
      <c r="AL24" s="2313"/>
      <c r="AM24" s="2313"/>
      <c r="AR24" s="421"/>
      <c r="AS24" s="422"/>
      <c r="AT24" s="422"/>
      <c r="AU24" s="423"/>
      <c r="AV24" s="424"/>
      <c r="AW24" s="254"/>
      <c r="AX24" s="254"/>
      <c r="AY24" s="254"/>
      <c r="AZ24" s="254"/>
      <c r="BA24" s="254"/>
      <c r="BB24" s="254"/>
      <c r="BC24" s="254"/>
      <c r="BD24" s="254"/>
      <c r="BE24" s="254"/>
      <c r="BF24" s="251"/>
      <c r="BG24" s="251"/>
      <c r="BH24" s="251"/>
      <c r="BI24" s="251"/>
      <c r="BJ24" s="251"/>
      <c r="BK24" s="251"/>
      <c r="BL24" s="251"/>
      <c r="BM24" s="251"/>
      <c r="BN24" s="251"/>
      <c r="BO24" s="251"/>
      <c r="BP24" s="415"/>
      <c r="BQ24" s="251"/>
      <c r="BR24" s="251"/>
      <c r="BS24" s="249"/>
      <c r="BT24" s="249"/>
      <c r="BU24" s="249"/>
      <c r="BV24" s="249"/>
      <c r="BW24" s="249"/>
      <c r="BX24" s="249"/>
      <c r="BY24" s="249"/>
      <c r="BZ24" s="249"/>
      <c r="CA24" s="249"/>
      <c r="CB24" s="249"/>
      <c r="CC24" s="249"/>
      <c r="CD24" s="249"/>
      <c r="CE24" s="249"/>
      <c r="CF24" s="249"/>
      <c r="CG24" s="249"/>
      <c r="CH24" s="249"/>
      <c r="CI24" s="249"/>
      <c r="CJ24" s="249"/>
      <c r="CK24" s="249"/>
      <c r="CL24" s="249"/>
      <c r="CM24" s="249"/>
      <c r="CN24" s="249"/>
      <c r="CO24" s="249"/>
      <c r="CP24" s="249"/>
      <c r="CQ24" s="249"/>
    </row>
    <row r="25" spans="1:95" s="427" customFormat="1" ht="16.899999999999999" customHeight="1" x14ac:dyDescent="0.25">
      <c r="A25" s="425"/>
      <c r="B25" s="425"/>
      <c r="C25" s="425"/>
      <c r="D25" s="425"/>
      <c r="E25" s="425"/>
      <c r="F25" s="425"/>
      <c r="G25" s="425"/>
      <c r="H25" s="425"/>
      <c r="I25" s="425"/>
      <c r="J25" s="425"/>
      <c r="K25" s="425"/>
      <c r="L25" s="425"/>
      <c r="M25" s="425"/>
      <c r="N25" s="425"/>
      <c r="O25" s="425"/>
      <c r="P25" s="425"/>
      <c r="Q25" s="425"/>
      <c r="R25" s="425"/>
      <c r="S25" s="425"/>
      <c r="T25" s="426"/>
      <c r="U25" s="426"/>
      <c r="V25" s="426"/>
      <c r="AW25" s="254"/>
      <c r="AX25" s="254"/>
      <c r="AY25" s="254"/>
      <c r="AZ25" s="254"/>
      <c r="BA25" s="254"/>
      <c r="BB25" s="254"/>
      <c r="BC25" s="254"/>
      <c r="BD25" s="254"/>
      <c r="BE25" s="254"/>
      <c r="BF25" s="251"/>
      <c r="BG25" s="251"/>
      <c r="BH25" s="251"/>
      <c r="BI25" s="251"/>
      <c r="BJ25" s="251"/>
      <c r="BK25" s="251"/>
      <c r="BL25" s="251"/>
      <c r="BM25" s="251"/>
      <c r="BN25" s="251"/>
      <c r="BO25" s="251"/>
      <c r="BP25" s="426"/>
      <c r="BQ25" s="251"/>
      <c r="BR25" s="251"/>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row>
    <row r="26" spans="1:95" s="428" customFormat="1" ht="20.45" customHeight="1" x14ac:dyDescent="0.25">
      <c r="A26" s="2329" t="s">
        <v>1563</v>
      </c>
      <c r="B26" s="2329"/>
      <c r="C26" s="2329"/>
      <c r="D26" s="2329"/>
      <c r="E26" s="2329"/>
      <c r="F26" s="2329"/>
      <c r="G26" s="2329"/>
      <c r="H26" s="2329"/>
      <c r="I26" s="2329"/>
      <c r="J26" s="2329"/>
      <c r="K26" s="2329"/>
      <c r="L26" s="2329"/>
      <c r="M26" s="2329"/>
      <c r="N26" s="2329"/>
      <c r="O26" s="2329"/>
      <c r="P26" s="2329"/>
      <c r="Q26" s="2329"/>
      <c r="R26" s="2329"/>
      <c r="S26" s="2329"/>
      <c r="T26" s="2329"/>
      <c r="U26" s="2329"/>
      <c r="V26" s="2329"/>
      <c r="W26" s="2329"/>
      <c r="X26" s="2329"/>
      <c r="Y26" s="2329"/>
      <c r="Z26" s="2329"/>
      <c r="AA26" s="2329"/>
      <c r="AB26" s="2329"/>
      <c r="AC26" s="2329"/>
      <c r="AD26" s="2329"/>
      <c r="AE26" s="2329"/>
      <c r="AF26" s="2329"/>
      <c r="AG26" s="2329"/>
      <c r="AH26" s="2329"/>
      <c r="AI26" s="2329"/>
      <c r="AJ26" s="2329"/>
      <c r="AK26" s="2329"/>
      <c r="AL26" s="2329"/>
      <c r="AM26" s="2329"/>
      <c r="AW26" s="254"/>
      <c r="AX26" s="254"/>
      <c r="AY26" s="254"/>
      <c r="AZ26" s="254"/>
      <c r="BA26" s="254"/>
      <c r="BB26" s="254"/>
      <c r="BC26" s="254"/>
      <c r="BD26" s="254"/>
      <c r="BE26" s="254"/>
      <c r="BF26" s="251"/>
      <c r="BG26" s="251"/>
      <c r="BH26" s="251"/>
      <c r="BI26" s="251"/>
      <c r="BJ26" s="251"/>
      <c r="BK26" s="251"/>
      <c r="BL26" s="251"/>
      <c r="BM26" s="251"/>
      <c r="BN26" s="251"/>
      <c r="BO26" s="251"/>
      <c r="BP26" s="249"/>
      <c r="BQ26" s="251"/>
      <c r="BR26" s="251"/>
      <c r="BS26" s="249"/>
      <c r="BT26" s="249"/>
      <c r="BU26" s="249"/>
      <c r="BV26" s="249"/>
      <c r="BW26" s="249"/>
      <c r="BX26" s="249"/>
      <c r="BY26" s="249"/>
      <c r="BZ26" s="249"/>
      <c r="CA26" s="249"/>
      <c r="CB26" s="249"/>
      <c r="CC26" s="249"/>
      <c r="CD26" s="249"/>
      <c r="CE26" s="249"/>
      <c r="CF26" s="249"/>
      <c r="CG26" s="249"/>
      <c r="CH26" s="249"/>
      <c r="CI26" s="249"/>
      <c r="CJ26" s="249"/>
      <c r="CK26" s="249"/>
      <c r="CL26" s="249"/>
      <c r="CM26" s="249"/>
      <c r="CN26" s="249"/>
      <c r="CO26" s="249"/>
      <c r="CP26" s="249"/>
      <c r="CQ26" s="249"/>
    </row>
    <row r="27" spans="1:95" s="428" customFormat="1" ht="20.45" customHeight="1" x14ac:dyDescent="0.25">
      <c r="A27" s="2329"/>
      <c r="B27" s="2329"/>
      <c r="C27" s="2329"/>
      <c r="D27" s="2329"/>
      <c r="E27" s="2329"/>
      <c r="F27" s="2329"/>
      <c r="G27" s="2329"/>
      <c r="H27" s="2329"/>
      <c r="I27" s="2329"/>
      <c r="J27" s="2329"/>
      <c r="K27" s="2329"/>
      <c r="L27" s="2329"/>
      <c r="M27" s="2329"/>
      <c r="N27" s="2329"/>
      <c r="O27" s="2329"/>
      <c r="P27" s="2329"/>
      <c r="Q27" s="2329"/>
      <c r="R27" s="2329"/>
      <c r="S27" s="2329"/>
      <c r="T27" s="2329"/>
      <c r="U27" s="2329"/>
      <c r="V27" s="2329"/>
      <c r="W27" s="2329"/>
      <c r="X27" s="2329"/>
      <c r="Y27" s="2329"/>
      <c r="Z27" s="2329"/>
      <c r="AA27" s="2329"/>
      <c r="AB27" s="2329"/>
      <c r="AC27" s="2329"/>
      <c r="AD27" s="2329"/>
      <c r="AE27" s="2329"/>
      <c r="AF27" s="2329"/>
      <c r="AG27" s="2329"/>
      <c r="AH27" s="2329"/>
      <c r="AI27" s="2329"/>
      <c r="AJ27" s="2329"/>
      <c r="AK27" s="2329"/>
      <c r="AL27" s="2329"/>
      <c r="AM27" s="2329"/>
      <c r="AW27" s="254"/>
      <c r="AX27" s="254"/>
      <c r="AY27" s="254"/>
      <c r="AZ27" s="254"/>
      <c r="BA27" s="254"/>
      <c r="BB27" s="254"/>
      <c r="BC27" s="254"/>
      <c r="BD27" s="254"/>
      <c r="BE27" s="254"/>
      <c r="BF27" s="251"/>
      <c r="BG27" s="251"/>
      <c r="BH27" s="251"/>
      <c r="BI27" s="251"/>
      <c r="BJ27" s="251"/>
      <c r="BK27" s="251"/>
      <c r="BL27" s="251"/>
      <c r="BM27" s="251"/>
      <c r="BN27" s="251"/>
      <c r="BO27" s="251"/>
      <c r="BP27" s="249"/>
      <c r="BQ27" s="251"/>
      <c r="BR27" s="251"/>
      <c r="BS27" s="249"/>
      <c r="BT27" s="249"/>
      <c r="BU27" s="249"/>
      <c r="BV27" s="249"/>
      <c r="BW27" s="249"/>
      <c r="BX27" s="249"/>
      <c r="BY27" s="249"/>
      <c r="BZ27" s="249"/>
      <c r="CA27" s="249"/>
      <c r="CB27" s="249"/>
      <c r="CC27" s="249"/>
      <c r="CD27" s="249"/>
      <c r="CE27" s="249"/>
      <c r="CF27" s="249"/>
      <c r="CG27" s="249"/>
      <c r="CH27" s="249"/>
      <c r="CI27" s="249"/>
      <c r="CJ27" s="249"/>
      <c r="CK27" s="249"/>
      <c r="CL27" s="249"/>
      <c r="CM27" s="249"/>
      <c r="CN27" s="249"/>
      <c r="CO27" s="249"/>
      <c r="CP27" s="249"/>
      <c r="CQ27" s="249"/>
    </row>
    <row r="28" spans="1:95" s="428" customFormat="1" ht="20.45" customHeight="1" x14ac:dyDescent="0.25">
      <c r="A28" s="2329"/>
      <c r="B28" s="2329"/>
      <c r="C28" s="2329"/>
      <c r="D28" s="2329"/>
      <c r="E28" s="2329"/>
      <c r="F28" s="2329"/>
      <c r="G28" s="2329"/>
      <c r="H28" s="2329"/>
      <c r="I28" s="2329"/>
      <c r="J28" s="2329"/>
      <c r="K28" s="2329"/>
      <c r="L28" s="2329"/>
      <c r="M28" s="2329"/>
      <c r="N28" s="2329"/>
      <c r="O28" s="2329"/>
      <c r="P28" s="2329"/>
      <c r="Q28" s="2329"/>
      <c r="R28" s="2329"/>
      <c r="S28" s="2329"/>
      <c r="T28" s="2329"/>
      <c r="U28" s="2329"/>
      <c r="V28" s="2329"/>
      <c r="W28" s="2329"/>
      <c r="X28" s="2329"/>
      <c r="Y28" s="2329"/>
      <c r="Z28" s="2329"/>
      <c r="AA28" s="2329"/>
      <c r="AB28" s="2329"/>
      <c r="AC28" s="2329"/>
      <c r="AD28" s="2329"/>
      <c r="AE28" s="2329"/>
      <c r="AF28" s="2329"/>
      <c r="AG28" s="2329"/>
      <c r="AH28" s="2329"/>
      <c r="AI28" s="2329"/>
      <c r="AJ28" s="2329"/>
      <c r="AK28" s="2329"/>
      <c r="AL28" s="2329"/>
      <c r="AM28" s="2329"/>
      <c r="AW28" s="254"/>
      <c r="AX28" s="254"/>
      <c r="AY28" s="254"/>
      <c r="AZ28" s="254"/>
      <c r="BA28" s="254"/>
      <c r="BB28" s="254"/>
      <c r="BC28" s="254"/>
      <c r="BD28" s="254"/>
      <c r="BE28" s="254"/>
      <c r="BF28" s="251"/>
      <c r="BG28" s="251"/>
      <c r="BH28" s="251"/>
      <c r="BI28" s="251"/>
      <c r="BJ28" s="251"/>
      <c r="BK28" s="251"/>
      <c r="BL28" s="251"/>
      <c r="BM28" s="251"/>
      <c r="BN28" s="251"/>
      <c r="BO28" s="251"/>
      <c r="BP28" s="249"/>
      <c r="BQ28" s="251"/>
      <c r="BR28" s="251"/>
      <c r="BS28" s="249"/>
      <c r="BT28" s="249"/>
      <c r="BU28" s="249"/>
      <c r="BV28" s="249"/>
      <c r="BW28" s="249"/>
      <c r="BX28" s="249"/>
      <c r="BY28" s="249"/>
      <c r="BZ28" s="249"/>
      <c r="CA28" s="249"/>
      <c r="CB28" s="249"/>
      <c r="CC28" s="249"/>
      <c r="CD28" s="249"/>
      <c r="CE28" s="249"/>
      <c r="CF28" s="249"/>
      <c r="CG28" s="249"/>
      <c r="CH28" s="249"/>
      <c r="CI28" s="249"/>
      <c r="CJ28" s="249"/>
      <c r="CK28" s="249"/>
      <c r="CL28" s="249"/>
      <c r="CM28" s="249"/>
      <c r="CN28" s="249"/>
      <c r="CO28" s="249"/>
      <c r="CP28" s="249"/>
      <c r="CQ28" s="249"/>
    </row>
    <row r="29" spans="1:95" s="428" customFormat="1" ht="21.6" customHeight="1" x14ac:dyDescent="0.25">
      <c r="A29" s="2329"/>
      <c r="B29" s="2329"/>
      <c r="C29" s="2329"/>
      <c r="D29" s="2329"/>
      <c r="E29" s="2329"/>
      <c r="F29" s="2329"/>
      <c r="G29" s="2329"/>
      <c r="H29" s="2329"/>
      <c r="I29" s="2329"/>
      <c r="J29" s="2329"/>
      <c r="K29" s="2329"/>
      <c r="L29" s="2329"/>
      <c r="M29" s="2329"/>
      <c r="N29" s="2329"/>
      <c r="O29" s="2329"/>
      <c r="P29" s="2329"/>
      <c r="Q29" s="2329"/>
      <c r="R29" s="2329"/>
      <c r="S29" s="2329"/>
      <c r="T29" s="2329"/>
      <c r="U29" s="2329"/>
      <c r="V29" s="2329"/>
      <c r="W29" s="2329"/>
      <c r="X29" s="2329"/>
      <c r="Y29" s="2329"/>
      <c r="Z29" s="2329"/>
      <c r="AA29" s="2329"/>
      <c r="AB29" s="2329"/>
      <c r="AC29" s="2329"/>
      <c r="AD29" s="2329"/>
      <c r="AE29" s="2329"/>
      <c r="AF29" s="2329"/>
      <c r="AG29" s="2329"/>
      <c r="AH29" s="2329"/>
      <c r="AI29" s="2329"/>
      <c r="AJ29" s="2329"/>
      <c r="AK29" s="2329"/>
      <c r="AL29" s="2329"/>
      <c r="AM29" s="2329"/>
      <c r="AW29" s="254"/>
      <c r="AX29" s="254"/>
      <c r="AY29" s="254"/>
      <c r="AZ29" s="254"/>
      <c r="BA29" s="254"/>
      <c r="BB29" s="254"/>
      <c r="BC29" s="254"/>
      <c r="BD29" s="254"/>
      <c r="BE29" s="254"/>
      <c r="BF29" s="251"/>
      <c r="BG29" s="251"/>
      <c r="BH29" s="251"/>
      <c r="BI29" s="251"/>
      <c r="BJ29" s="251"/>
      <c r="BK29" s="251"/>
      <c r="BL29" s="251"/>
      <c r="BM29" s="251"/>
      <c r="BN29" s="251"/>
      <c r="BO29" s="251"/>
      <c r="BP29" s="249"/>
      <c r="BQ29" s="251"/>
      <c r="BR29" s="251"/>
      <c r="BS29" s="249"/>
      <c r="BT29" s="249"/>
      <c r="BU29" s="249"/>
      <c r="BV29" s="249"/>
      <c r="BW29" s="249"/>
      <c r="BX29" s="249"/>
      <c r="BY29" s="249"/>
      <c r="BZ29" s="249"/>
      <c r="CA29" s="249"/>
      <c r="CB29" s="249"/>
      <c r="CC29" s="249"/>
      <c r="CD29" s="249"/>
      <c r="CE29" s="249"/>
      <c r="CF29" s="249"/>
      <c r="CG29" s="249"/>
      <c r="CH29" s="249"/>
      <c r="CI29" s="249"/>
      <c r="CJ29" s="249"/>
      <c r="CK29" s="249"/>
      <c r="CL29" s="249"/>
      <c r="CM29" s="249"/>
      <c r="CN29" s="249"/>
      <c r="CO29" s="249"/>
      <c r="CP29" s="249"/>
      <c r="CQ29" s="249"/>
    </row>
    <row r="30" spans="1:95" s="428" customFormat="1" ht="16.899999999999999" customHeight="1" x14ac:dyDescent="0.25">
      <c r="A30" s="2101" t="s">
        <v>423</v>
      </c>
      <c r="B30" s="2101"/>
      <c r="C30" s="2101"/>
      <c r="D30" s="2101"/>
      <c r="E30" s="2101"/>
      <c r="F30" s="2101"/>
      <c r="G30" s="2101"/>
      <c r="H30" s="2101"/>
      <c r="I30" s="2101"/>
      <c r="J30" s="2101"/>
      <c r="K30" s="2101"/>
      <c r="L30" s="2101"/>
      <c r="M30" s="2101"/>
      <c r="N30" s="2101"/>
      <c r="O30" s="2101"/>
      <c r="P30" s="2101"/>
      <c r="Q30" s="2101"/>
      <c r="R30" s="2101"/>
      <c r="S30" s="2101"/>
      <c r="T30" s="2101"/>
      <c r="U30" s="2101"/>
      <c r="V30" s="2101"/>
      <c r="W30" s="2101"/>
      <c r="X30" s="2101"/>
      <c r="Y30" s="2101"/>
      <c r="Z30" s="2101"/>
      <c r="AA30" s="2101"/>
      <c r="AB30" s="2101"/>
      <c r="AC30" s="2101"/>
      <c r="AD30" s="2101"/>
      <c r="AE30" s="2101"/>
      <c r="AF30" s="2101"/>
      <c r="AG30" s="2101"/>
      <c r="AH30" s="2101"/>
      <c r="AI30" s="2101"/>
      <c r="AJ30" s="2101"/>
      <c r="AK30" s="2101"/>
      <c r="AL30" s="2101"/>
      <c r="AM30" s="2101"/>
      <c r="AO30" s="429"/>
      <c r="AW30" s="254"/>
      <c r="AX30" s="254"/>
      <c r="AY30" s="254"/>
      <c r="AZ30" s="254"/>
      <c r="BA30" s="254"/>
      <c r="BB30" s="254"/>
      <c r="BC30" s="254"/>
      <c r="BD30" s="254"/>
      <c r="BE30" s="254"/>
      <c r="BF30" s="251"/>
      <c r="BG30" s="251"/>
      <c r="BH30" s="251"/>
      <c r="BI30" s="251"/>
      <c r="BJ30" s="251"/>
      <c r="BK30" s="251"/>
      <c r="BL30" s="251"/>
      <c r="BM30" s="251"/>
      <c r="BN30" s="251"/>
      <c r="BO30" s="251"/>
      <c r="BP30" s="249"/>
      <c r="BQ30" s="251"/>
      <c r="BR30" s="251"/>
      <c r="BS30" s="249"/>
      <c r="BT30" s="249"/>
      <c r="BU30" s="249"/>
      <c r="BV30" s="249"/>
      <c r="BW30" s="249"/>
      <c r="BX30" s="249"/>
      <c r="BY30" s="249"/>
      <c r="BZ30" s="249"/>
      <c r="CA30" s="249"/>
      <c r="CB30" s="249"/>
      <c r="CC30" s="249"/>
      <c r="CD30" s="249"/>
      <c r="CE30" s="249"/>
      <c r="CF30" s="249"/>
      <c r="CG30" s="249"/>
      <c r="CH30" s="249"/>
      <c r="CI30" s="249"/>
      <c r="CJ30" s="249"/>
      <c r="CK30" s="249"/>
      <c r="CL30" s="249"/>
      <c r="CM30" s="249"/>
      <c r="CN30" s="249"/>
      <c r="CO30" s="249"/>
      <c r="CP30" s="249"/>
      <c r="CQ30" s="249"/>
    </row>
    <row r="31" spans="1:95" s="428" customFormat="1" ht="33.75" customHeight="1" x14ac:dyDescent="0.25">
      <c r="A31" s="2101"/>
      <c r="B31" s="2101"/>
      <c r="C31" s="2101"/>
      <c r="D31" s="2101"/>
      <c r="E31" s="2101"/>
      <c r="F31" s="2101"/>
      <c r="G31" s="2101"/>
      <c r="H31" s="2101"/>
      <c r="I31" s="2101"/>
      <c r="J31" s="2101"/>
      <c r="K31" s="2101"/>
      <c r="L31" s="2101"/>
      <c r="M31" s="2101"/>
      <c r="N31" s="2101"/>
      <c r="O31" s="2101"/>
      <c r="P31" s="2101"/>
      <c r="Q31" s="2101"/>
      <c r="R31" s="2101"/>
      <c r="S31" s="2101"/>
      <c r="T31" s="2101"/>
      <c r="U31" s="2101"/>
      <c r="V31" s="2101"/>
      <c r="W31" s="2101"/>
      <c r="X31" s="2101"/>
      <c r="Y31" s="2101"/>
      <c r="Z31" s="2101"/>
      <c r="AA31" s="2101"/>
      <c r="AB31" s="2101"/>
      <c r="AC31" s="2101"/>
      <c r="AD31" s="2101"/>
      <c r="AE31" s="2101"/>
      <c r="AF31" s="2101"/>
      <c r="AG31" s="2101"/>
      <c r="AH31" s="2101"/>
      <c r="AI31" s="2101"/>
      <c r="AJ31" s="2101"/>
      <c r="AK31" s="2101"/>
      <c r="AL31" s="2101"/>
      <c r="AM31" s="2101"/>
      <c r="AW31" s="254"/>
      <c r="AX31" s="254"/>
      <c r="AY31" s="254"/>
      <c r="AZ31" s="254"/>
      <c r="BA31" s="254"/>
      <c r="BB31" s="254"/>
      <c r="BC31" s="254"/>
      <c r="BD31" s="254"/>
      <c r="BE31" s="254"/>
      <c r="BF31" s="251"/>
      <c r="BG31" s="251"/>
      <c r="BH31" s="251"/>
      <c r="BI31" s="251"/>
      <c r="BJ31" s="251"/>
      <c r="BK31" s="251"/>
      <c r="BL31" s="251"/>
      <c r="BM31" s="251"/>
      <c r="BN31" s="251"/>
      <c r="BO31" s="251"/>
      <c r="BP31" s="249"/>
      <c r="BQ31" s="251"/>
      <c r="BR31" s="251"/>
      <c r="BS31" s="249"/>
      <c r="BT31" s="249"/>
      <c r="BU31" s="249"/>
      <c r="BV31" s="249"/>
      <c r="BW31" s="249"/>
      <c r="BX31" s="249"/>
      <c r="BY31" s="249"/>
      <c r="BZ31" s="249"/>
      <c r="CA31" s="249"/>
      <c r="CB31" s="249"/>
      <c r="CC31" s="249"/>
      <c r="CD31" s="249"/>
      <c r="CE31" s="249"/>
      <c r="CF31" s="249"/>
      <c r="CG31" s="249"/>
      <c r="CH31" s="249"/>
      <c r="CI31" s="249"/>
      <c r="CJ31" s="249"/>
      <c r="CK31" s="249"/>
      <c r="CL31" s="249"/>
      <c r="CM31" s="249"/>
      <c r="CN31" s="249"/>
      <c r="CO31" s="249"/>
      <c r="CP31" s="249"/>
      <c r="CQ31" s="249"/>
    </row>
    <row r="32" spans="1:95" s="431" customFormat="1" ht="4.1500000000000004" customHeight="1" x14ac:dyDescent="0.25">
      <c r="A32" s="425"/>
      <c r="B32" s="425"/>
      <c r="C32" s="425"/>
      <c r="D32" s="425"/>
      <c r="E32" s="425"/>
      <c r="F32" s="425"/>
      <c r="G32" s="425"/>
      <c r="H32" s="425"/>
      <c r="I32" s="425"/>
      <c r="J32" s="425"/>
      <c r="K32" s="425"/>
      <c r="L32" s="425"/>
      <c r="M32" s="425"/>
      <c r="N32" s="425"/>
      <c r="O32" s="425"/>
      <c r="P32" s="425"/>
      <c r="Q32" s="425"/>
      <c r="R32" s="425"/>
      <c r="S32" s="425"/>
      <c r="T32" s="430"/>
      <c r="U32" s="430"/>
      <c r="V32" s="430"/>
      <c r="AT32" s="428"/>
      <c r="AU32" s="428"/>
      <c r="AV32" s="413"/>
      <c r="AW32" s="254"/>
      <c r="AX32" s="254"/>
      <c r="AY32" s="254"/>
      <c r="AZ32" s="254"/>
      <c r="BA32" s="254"/>
      <c r="BB32" s="254"/>
      <c r="BC32" s="254"/>
      <c r="BD32" s="254"/>
      <c r="BE32" s="254"/>
      <c r="BF32" s="251"/>
      <c r="BG32" s="251"/>
      <c r="BH32" s="251"/>
      <c r="BI32" s="251"/>
      <c r="BJ32" s="251"/>
      <c r="BK32" s="251"/>
      <c r="BL32" s="251"/>
      <c r="BM32" s="251"/>
      <c r="BN32" s="251"/>
      <c r="BO32" s="251"/>
      <c r="BP32" s="430"/>
      <c r="BQ32" s="251"/>
      <c r="BR32" s="251"/>
      <c r="BS32" s="249"/>
      <c r="BT32" s="249"/>
      <c r="BU32" s="249"/>
      <c r="BV32" s="249"/>
      <c r="BW32" s="249"/>
      <c r="BX32" s="249"/>
      <c r="BY32" s="249"/>
      <c r="BZ32" s="249"/>
      <c r="CA32" s="249"/>
      <c r="CB32" s="249"/>
      <c r="CC32" s="249"/>
      <c r="CD32" s="249"/>
      <c r="CE32" s="249"/>
      <c r="CF32" s="249"/>
      <c r="CG32" s="249"/>
      <c r="CH32" s="249"/>
      <c r="CI32" s="249"/>
      <c r="CJ32" s="249"/>
      <c r="CK32" s="249"/>
      <c r="CL32" s="249"/>
      <c r="CM32" s="249"/>
      <c r="CN32" s="249"/>
      <c r="CO32" s="249"/>
      <c r="CP32" s="249"/>
      <c r="CQ32" s="249"/>
    </row>
    <row r="33" spans="1:95" s="429" customFormat="1" ht="48.75" customHeight="1" thickBot="1" x14ac:dyDescent="0.3">
      <c r="A33" s="2330" t="s">
        <v>42</v>
      </c>
      <c r="B33" s="2330"/>
      <c r="C33" s="2330"/>
      <c r="D33" s="2331" t="s">
        <v>242</v>
      </c>
      <c r="E33" s="2332"/>
      <c r="F33" s="2332"/>
      <c r="G33" s="2332"/>
      <c r="H33" s="2332"/>
      <c r="I33" s="2332"/>
      <c r="J33" s="2332"/>
      <c r="K33" s="2332"/>
      <c r="L33" s="2332"/>
      <c r="M33" s="2332"/>
      <c r="N33" s="2332"/>
      <c r="O33" s="2332"/>
      <c r="P33" s="2332"/>
      <c r="Q33" s="2332"/>
      <c r="R33" s="2332"/>
      <c r="S33" s="2332"/>
      <c r="T33" s="2332"/>
      <c r="U33" s="2332"/>
      <c r="V33" s="2332"/>
      <c r="W33" s="2332"/>
      <c r="X33" s="2332"/>
      <c r="Y33" s="2332"/>
      <c r="Z33" s="2332"/>
      <c r="AA33" s="2332"/>
      <c r="AB33" s="2332"/>
      <c r="AC33" s="2332"/>
      <c r="AD33" s="2332"/>
      <c r="AE33" s="2333"/>
      <c r="AF33" s="2330" t="s">
        <v>243</v>
      </c>
      <c r="AG33" s="2330"/>
      <c r="AH33" s="2330"/>
      <c r="AI33" s="2330"/>
      <c r="AJ33" s="2330"/>
      <c r="AK33" s="2330"/>
      <c r="AL33" s="2330"/>
      <c r="AM33" s="2330"/>
      <c r="AO33" s="432"/>
      <c r="AP33" s="433" t="s">
        <v>1564</v>
      </c>
      <c r="AQ33" s="434" t="s">
        <v>1565</v>
      </c>
      <c r="AT33" s="413"/>
      <c r="AU33" s="413"/>
      <c r="AV33" s="428"/>
      <c r="AW33" s="254"/>
      <c r="AX33" s="254"/>
      <c r="AY33" s="254"/>
      <c r="AZ33" s="254"/>
      <c r="BA33" s="254"/>
      <c r="BB33" s="254"/>
      <c r="BC33" s="254"/>
      <c r="BD33" s="254"/>
      <c r="BE33" s="254"/>
      <c r="BF33" s="251"/>
      <c r="BG33" s="251"/>
      <c r="BH33" s="251"/>
      <c r="BI33" s="251"/>
      <c r="BJ33" s="251"/>
      <c r="BK33" s="251"/>
      <c r="BL33" s="251"/>
      <c r="BM33" s="251"/>
      <c r="BN33" s="251"/>
      <c r="BO33" s="251"/>
      <c r="BP33" s="249"/>
      <c r="BQ33" s="251"/>
      <c r="BR33" s="251"/>
      <c r="BS33" s="249"/>
      <c r="BT33" s="249"/>
      <c r="BU33" s="249"/>
      <c r="BV33" s="249"/>
      <c r="BW33" s="249"/>
      <c r="BX33" s="249"/>
      <c r="BY33" s="249"/>
      <c r="BZ33" s="249"/>
      <c r="CA33" s="249"/>
      <c r="CB33" s="249"/>
      <c r="CC33" s="249"/>
      <c r="CD33" s="249"/>
      <c r="CE33" s="249"/>
      <c r="CF33" s="249"/>
      <c r="CG33" s="249"/>
      <c r="CH33" s="249"/>
      <c r="CI33" s="249"/>
      <c r="CJ33" s="249"/>
      <c r="CK33" s="249"/>
      <c r="CL33" s="249"/>
      <c r="CM33" s="249"/>
      <c r="CN33" s="249"/>
      <c r="CO33" s="249"/>
      <c r="CP33" s="249"/>
      <c r="CQ33" s="249"/>
    </row>
    <row r="34" spans="1:95" s="429" customFormat="1" ht="17.25" customHeight="1" thickBot="1" x14ac:dyDescent="0.3">
      <c r="A34" s="2334">
        <v>1</v>
      </c>
      <c r="B34" s="2334"/>
      <c r="C34" s="2334"/>
      <c r="D34" s="2324" t="s">
        <v>419</v>
      </c>
      <c r="E34" s="2325"/>
      <c r="F34" s="2325"/>
      <c r="G34" s="2325"/>
      <c r="H34" s="2325"/>
      <c r="I34" s="2325"/>
      <c r="J34" s="2325"/>
      <c r="K34" s="2325"/>
      <c r="L34" s="2325"/>
      <c r="M34" s="2325"/>
      <c r="N34" s="2325"/>
      <c r="O34" s="2325"/>
      <c r="P34" s="2325"/>
      <c r="Q34" s="2325"/>
      <c r="R34" s="2325"/>
      <c r="S34" s="2325"/>
      <c r="T34" s="2325"/>
      <c r="U34" s="2325"/>
      <c r="V34" s="2325"/>
      <c r="W34" s="2325"/>
      <c r="X34" s="2325"/>
      <c r="Y34" s="2325"/>
      <c r="Z34" s="2325"/>
      <c r="AA34" s="2325"/>
      <c r="AB34" s="2325"/>
      <c r="AC34" s="2325"/>
      <c r="AD34" s="2325"/>
      <c r="AE34" s="2326"/>
      <c r="AF34" s="2335" t="e">
        <f>#REF!</f>
        <v>#REF!</v>
      </c>
      <c r="AG34" s="2336"/>
      <c r="AH34" s="2336"/>
      <c r="AI34" s="2336"/>
      <c r="AJ34" s="2336"/>
      <c r="AK34" s="2336"/>
      <c r="AL34" s="2336"/>
      <c r="AM34" s="2336"/>
      <c r="AO34" s="421" t="s">
        <v>17</v>
      </c>
      <c r="AP34" s="435"/>
      <c r="AQ34" s="436"/>
      <c r="AT34" s="413"/>
      <c r="AU34" s="413"/>
      <c r="AV34" s="428"/>
      <c r="AW34" s="254"/>
      <c r="AX34" s="254"/>
      <c r="AY34" s="254"/>
      <c r="AZ34" s="254"/>
      <c r="BA34" s="254"/>
      <c r="BB34" s="254"/>
      <c r="BC34" s="254"/>
      <c r="BD34" s="254"/>
      <c r="BE34" s="254"/>
      <c r="BF34" s="251"/>
      <c r="BG34" s="251"/>
      <c r="BH34" s="251"/>
      <c r="BI34" s="251"/>
      <c r="BJ34" s="251"/>
      <c r="BK34" s="251"/>
      <c r="BL34" s="251"/>
      <c r="BM34" s="251"/>
      <c r="BN34" s="251"/>
      <c r="BO34" s="251"/>
      <c r="BP34" s="249"/>
      <c r="BQ34" s="251"/>
      <c r="BR34" s="251"/>
      <c r="BS34" s="249"/>
      <c r="BT34" s="249"/>
      <c r="BU34" s="249"/>
      <c r="BV34" s="249"/>
      <c r="BW34" s="249"/>
      <c r="BX34" s="249"/>
      <c r="BY34" s="249"/>
      <c r="BZ34" s="249"/>
      <c r="CA34" s="249"/>
      <c r="CB34" s="249"/>
      <c r="CC34" s="249"/>
      <c r="CD34" s="249"/>
      <c r="CE34" s="249"/>
      <c r="CF34" s="249"/>
      <c r="CG34" s="249"/>
      <c r="CH34" s="249"/>
      <c r="CI34" s="249"/>
      <c r="CJ34" s="249"/>
      <c r="CK34" s="249"/>
      <c r="CL34" s="249"/>
      <c r="CM34" s="249"/>
      <c r="CN34" s="249"/>
      <c r="CO34" s="249"/>
      <c r="CP34" s="249"/>
      <c r="CQ34" s="249"/>
    </row>
    <row r="35" spans="1:95" s="429" customFormat="1" ht="17.25" customHeight="1" x14ac:dyDescent="0.25">
      <c r="A35" s="2321"/>
      <c r="B35" s="2322"/>
      <c r="C35" s="2323"/>
      <c r="D35" s="2324" t="s">
        <v>88</v>
      </c>
      <c r="E35" s="2325"/>
      <c r="F35" s="2325"/>
      <c r="G35" s="2325"/>
      <c r="H35" s="2325"/>
      <c r="I35" s="2325"/>
      <c r="J35" s="2325"/>
      <c r="K35" s="2325"/>
      <c r="L35" s="2325"/>
      <c r="M35" s="2325"/>
      <c r="N35" s="2325"/>
      <c r="O35" s="2325"/>
      <c r="P35" s="2325"/>
      <c r="Q35" s="2325"/>
      <c r="R35" s="2325"/>
      <c r="S35" s="2325"/>
      <c r="T35" s="2325"/>
      <c r="U35" s="2325"/>
      <c r="V35" s="2325"/>
      <c r="W35" s="2325"/>
      <c r="X35" s="2325"/>
      <c r="Y35" s="2325"/>
      <c r="Z35" s="2325"/>
      <c r="AA35" s="2325"/>
      <c r="AB35" s="2325"/>
      <c r="AC35" s="2325"/>
      <c r="AD35" s="2325"/>
      <c r="AE35" s="2326"/>
      <c r="AF35" s="2327" t="e">
        <f>AF34</f>
        <v>#REF!</v>
      </c>
      <c r="AG35" s="2328"/>
      <c r="AH35" s="2328"/>
      <c r="AI35" s="2328"/>
      <c r="AJ35" s="2328"/>
      <c r="AK35" s="2328"/>
      <c r="AL35" s="2328"/>
      <c r="AM35" s="2328"/>
      <c r="AO35" s="437"/>
      <c r="AP35" s="438" t="e">
        <f>AP34+#REF!</f>
        <v>#REF!</v>
      </c>
      <c r="AQ35" s="438" t="e">
        <f>AQ34+#REF!</f>
        <v>#REF!</v>
      </c>
      <c r="AT35" s="413"/>
      <c r="AU35" s="413"/>
      <c r="AV35" s="428"/>
      <c r="AW35" s="254"/>
      <c r="AX35" s="254"/>
      <c r="AY35" s="254"/>
      <c r="AZ35" s="254"/>
      <c r="BA35" s="254"/>
      <c r="BB35" s="254"/>
      <c r="BC35" s="254"/>
      <c r="BD35" s="254"/>
      <c r="BE35" s="254"/>
      <c r="BF35" s="251"/>
      <c r="BG35" s="251"/>
      <c r="BH35" s="251"/>
      <c r="BI35" s="251"/>
      <c r="BJ35" s="251"/>
      <c r="BK35" s="251"/>
      <c r="BL35" s="251"/>
      <c r="BM35" s="251"/>
      <c r="BN35" s="251"/>
      <c r="BO35" s="251"/>
      <c r="BP35" s="249"/>
      <c r="BQ35" s="251"/>
      <c r="BR35" s="251"/>
      <c r="BS35" s="249"/>
      <c r="BT35" s="249"/>
      <c r="BU35" s="249"/>
      <c r="BV35" s="249"/>
      <c r="BW35" s="249"/>
      <c r="BX35" s="249"/>
      <c r="BY35" s="249"/>
      <c r="BZ35" s="249"/>
      <c r="CA35" s="249"/>
      <c r="CB35" s="249"/>
      <c r="CC35" s="249"/>
      <c r="CD35" s="249"/>
      <c r="CE35" s="249"/>
      <c r="CF35" s="249"/>
      <c r="CG35" s="249"/>
      <c r="CH35" s="249"/>
      <c r="CI35" s="249"/>
      <c r="CJ35" s="249"/>
      <c r="CK35" s="249"/>
      <c r="CL35" s="249"/>
      <c r="CM35" s="249"/>
      <c r="CN35" s="249"/>
      <c r="CO35" s="249"/>
      <c r="CP35" s="249"/>
      <c r="CQ35" s="249"/>
    </row>
    <row r="36" spans="1:95" s="429" customFormat="1" ht="36" customHeight="1" x14ac:dyDescent="0.25">
      <c r="A36" s="2321"/>
      <c r="B36" s="2322"/>
      <c r="C36" s="2323"/>
      <c r="D36" s="2324" t="s">
        <v>513</v>
      </c>
      <c r="E36" s="2325"/>
      <c r="F36" s="2325"/>
      <c r="G36" s="2325"/>
      <c r="H36" s="2325"/>
      <c r="I36" s="2325"/>
      <c r="J36" s="2325"/>
      <c r="K36" s="2325"/>
      <c r="L36" s="2325"/>
      <c r="M36" s="2325"/>
      <c r="N36" s="2325"/>
      <c r="O36" s="2325"/>
      <c r="P36" s="2325"/>
      <c r="Q36" s="2325"/>
      <c r="R36" s="2325"/>
      <c r="S36" s="2325"/>
      <c r="T36" s="2325"/>
      <c r="U36" s="2325"/>
      <c r="V36" s="2326"/>
      <c r="W36" s="2338">
        <v>0.995</v>
      </c>
      <c r="X36" s="2338"/>
      <c r="Y36" s="2338"/>
      <c r="Z36" s="2338"/>
      <c r="AA36" s="2338"/>
      <c r="AB36" s="2338"/>
      <c r="AC36" s="2338"/>
      <c r="AD36" s="2338"/>
      <c r="AE36" s="2338"/>
      <c r="AF36" s="2327" t="e">
        <f>ROUND(AF35*W36,2)</f>
        <v>#REF!</v>
      </c>
      <c r="AG36" s="2328"/>
      <c r="AH36" s="2328"/>
      <c r="AI36" s="2328"/>
      <c r="AJ36" s="2328"/>
      <c r="AK36" s="2328"/>
      <c r="AL36" s="2328"/>
      <c r="AM36" s="2328"/>
      <c r="AO36" s="437"/>
      <c r="AP36" s="438"/>
      <c r="AQ36" s="438"/>
      <c r="AT36" s="413"/>
      <c r="AU36" s="413"/>
      <c r="AV36" s="428"/>
      <c r="AW36" s="254"/>
      <c r="AX36" s="254"/>
      <c r="AY36" s="254"/>
      <c r="AZ36" s="254"/>
      <c r="BA36" s="254"/>
      <c r="BB36" s="254"/>
      <c r="BC36" s="254"/>
      <c r="BD36" s="254"/>
      <c r="BE36" s="254"/>
      <c r="BF36" s="251"/>
      <c r="BG36" s="251"/>
      <c r="BH36" s="251"/>
      <c r="BI36" s="251"/>
      <c r="BJ36" s="251"/>
      <c r="BK36" s="251"/>
      <c r="BL36" s="251"/>
      <c r="BM36" s="251"/>
      <c r="BN36" s="251"/>
      <c r="BO36" s="251"/>
      <c r="BP36" s="249"/>
      <c r="BQ36" s="251"/>
      <c r="BR36" s="251"/>
      <c r="BS36" s="249"/>
      <c r="BT36" s="249"/>
      <c r="BU36" s="249"/>
      <c r="BV36" s="249"/>
      <c r="BW36" s="249"/>
      <c r="BX36" s="249"/>
      <c r="BY36" s="249"/>
      <c r="BZ36" s="249"/>
      <c r="CA36" s="249"/>
      <c r="CB36" s="249"/>
      <c r="CC36" s="249"/>
      <c r="CD36" s="249"/>
      <c r="CE36" s="249"/>
      <c r="CF36" s="249"/>
      <c r="CG36" s="249"/>
      <c r="CH36" s="249"/>
      <c r="CI36" s="249"/>
      <c r="CJ36" s="249"/>
      <c r="CK36" s="249"/>
      <c r="CL36" s="249"/>
      <c r="CM36" s="249"/>
      <c r="CN36" s="249"/>
      <c r="CO36" s="249"/>
      <c r="CP36" s="249"/>
      <c r="CQ36" s="249"/>
    </row>
    <row r="37" spans="1:95" s="429" customFormat="1" ht="17.25" customHeight="1" x14ac:dyDescent="0.25">
      <c r="A37" s="2339"/>
      <c r="B37" s="2339"/>
      <c r="C37" s="2339"/>
      <c r="D37" s="2340" t="s">
        <v>2182</v>
      </c>
      <c r="E37" s="2341"/>
      <c r="F37" s="2341"/>
      <c r="G37" s="2341"/>
      <c r="H37" s="2341"/>
      <c r="I37" s="2341"/>
      <c r="J37" s="2341"/>
      <c r="K37" s="2341"/>
      <c r="L37" s="2341"/>
      <c r="M37" s="2341"/>
      <c r="N37" s="2341"/>
      <c r="O37" s="2341"/>
      <c r="P37" s="2341"/>
      <c r="Q37" s="2341"/>
      <c r="R37" s="2341"/>
      <c r="S37" s="2341"/>
      <c r="T37" s="2341"/>
      <c r="U37" s="2341"/>
      <c r="V37" s="2341"/>
      <c r="W37" s="2341"/>
      <c r="X37" s="2341"/>
      <c r="Y37" s="2341"/>
      <c r="Z37" s="2341"/>
      <c r="AA37" s="2341"/>
      <c r="AB37" s="2341"/>
      <c r="AC37" s="2341"/>
      <c r="AD37" s="2341"/>
      <c r="AE37" s="2342"/>
      <c r="AF37" s="2343" t="e">
        <f>AF36*0.22</f>
        <v>#REF!</v>
      </c>
      <c r="AG37" s="2344"/>
      <c r="AH37" s="2344"/>
      <c r="AI37" s="2344"/>
      <c r="AJ37" s="2344"/>
      <c r="AK37" s="2344"/>
      <c r="AL37" s="2344"/>
      <c r="AM37" s="2344"/>
      <c r="AO37" s="432"/>
      <c r="AP37" s="439"/>
      <c r="AQ37" s="434"/>
      <c r="AT37" s="413"/>
      <c r="AU37" s="413"/>
      <c r="AV37" s="428"/>
      <c r="AW37" s="254"/>
      <c r="AX37" s="254"/>
      <c r="AY37" s="254"/>
      <c r="AZ37" s="254"/>
      <c r="BA37" s="254"/>
      <c r="BB37" s="254"/>
      <c r="BC37" s="254"/>
      <c r="BD37" s="254"/>
      <c r="BE37" s="254"/>
      <c r="BF37" s="251"/>
      <c r="BG37" s="251"/>
      <c r="BH37" s="251"/>
      <c r="BI37" s="251"/>
      <c r="BJ37" s="251"/>
      <c r="BK37" s="251"/>
      <c r="BL37" s="251"/>
      <c r="BM37" s="251"/>
      <c r="BN37" s="251"/>
      <c r="BO37" s="251"/>
      <c r="BP37" s="249"/>
      <c r="BQ37" s="251"/>
      <c r="BR37" s="251"/>
      <c r="BS37" s="249"/>
      <c r="BT37" s="249"/>
      <c r="BU37" s="249"/>
      <c r="BV37" s="249"/>
      <c r="BW37" s="249"/>
      <c r="BX37" s="249"/>
      <c r="BY37" s="249"/>
      <c r="BZ37" s="249"/>
      <c r="CA37" s="249"/>
      <c r="CB37" s="249"/>
      <c r="CC37" s="249"/>
      <c r="CD37" s="249"/>
      <c r="CE37" s="249"/>
      <c r="CF37" s="249"/>
      <c r="CG37" s="249"/>
      <c r="CH37" s="249"/>
      <c r="CI37" s="249"/>
      <c r="CJ37" s="249"/>
      <c r="CK37" s="249"/>
      <c r="CL37" s="249"/>
      <c r="CM37" s="249"/>
      <c r="CN37" s="249"/>
      <c r="CO37" s="249"/>
      <c r="CP37" s="249"/>
      <c r="CQ37" s="249"/>
    </row>
    <row r="38" spans="1:95" s="429" customFormat="1" ht="17.25" customHeight="1" x14ac:dyDescent="0.25">
      <c r="A38" s="2339"/>
      <c r="B38" s="2339"/>
      <c r="C38" s="2339"/>
      <c r="D38" s="2324" t="s">
        <v>343</v>
      </c>
      <c r="E38" s="2325"/>
      <c r="F38" s="2325"/>
      <c r="G38" s="2325"/>
      <c r="H38" s="2325"/>
      <c r="I38" s="2325"/>
      <c r="J38" s="2325"/>
      <c r="K38" s="2325"/>
      <c r="L38" s="2325"/>
      <c r="M38" s="2325"/>
      <c r="N38" s="2325"/>
      <c r="O38" s="2325"/>
      <c r="P38" s="2325"/>
      <c r="Q38" s="2325"/>
      <c r="R38" s="2325"/>
      <c r="S38" s="2325"/>
      <c r="T38" s="2325"/>
      <c r="U38" s="2325"/>
      <c r="V38" s="2325"/>
      <c r="W38" s="2325"/>
      <c r="X38" s="2325"/>
      <c r="Y38" s="2325"/>
      <c r="Z38" s="2325"/>
      <c r="AA38" s="2325"/>
      <c r="AB38" s="2325"/>
      <c r="AC38" s="2325"/>
      <c r="AD38" s="2325"/>
      <c r="AE38" s="2326"/>
      <c r="AF38" s="2345" t="e">
        <f>AF36+AF37</f>
        <v>#REF!</v>
      </c>
      <c r="AG38" s="2346"/>
      <c r="AH38" s="2346"/>
      <c r="AI38" s="2346"/>
      <c r="AJ38" s="2346"/>
      <c r="AK38" s="2346"/>
      <c r="AL38" s="2346"/>
      <c r="AM38" s="2346"/>
      <c r="AO38" s="432"/>
      <c r="AP38" s="439"/>
      <c r="AQ38" s="434"/>
      <c r="AT38" s="413"/>
      <c r="AU38" s="413"/>
      <c r="AV38" s="428"/>
      <c r="AW38" s="254"/>
      <c r="AX38" s="254"/>
      <c r="AY38" s="254"/>
      <c r="AZ38" s="254"/>
      <c r="BA38" s="254"/>
      <c r="BB38" s="254"/>
      <c r="BC38" s="254"/>
      <c r="BD38" s="254"/>
      <c r="BE38" s="254"/>
      <c r="BF38" s="251"/>
      <c r="BG38" s="251"/>
      <c r="BH38" s="251"/>
      <c r="BI38" s="251"/>
      <c r="BJ38" s="251"/>
      <c r="BK38" s="251"/>
      <c r="BL38" s="251"/>
      <c r="BM38" s="251"/>
      <c r="BN38" s="251"/>
      <c r="BO38" s="251"/>
      <c r="BP38" s="249"/>
      <c r="BQ38" s="251"/>
      <c r="BR38" s="251"/>
      <c r="BS38" s="249"/>
      <c r="BT38" s="249"/>
      <c r="BU38" s="249"/>
      <c r="BV38" s="249"/>
      <c r="BW38" s="249"/>
      <c r="BX38" s="249"/>
      <c r="BY38" s="249"/>
      <c r="BZ38" s="249"/>
      <c r="CA38" s="249"/>
      <c r="CB38" s="249"/>
      <c r="CC38" s="249"/>
      <c r="CD38" s="249"/>
      <c r="CE38" s="249"/>
      <c r="CF38" s="249"/>
      <c r="CG38" s="249"/>
      <c r="CH38" s="249"/>
      <c r="CI38" s="249"/>
      <c r="CJ38" s="249"/>
      <c r="CK38" s="249"/>
      <c r="CL38" s="249"/>
      <c r="CM38" s="249"/>
      <c r="CN38" s="249"/>
      <c r="CO38" s="249"/>
      <c r="CP38" s="249"/>
      <c r="CQ38" s="249"/>
    </row>
    <row r="39" spans="1:95" s="429" customFormat="1" ht="9" customHeight="1" x14ac:dyDescent="0.25">
      <c r="A39" s="425"/>
      <c r="B39" s="425"/>
      <c r="C39" s="425"/>
      <c r="D39" s="425"/>
      <c r="E39" s="425"/>
      <c r="F39" s="425"/>
      <c r="G39" s="425"/>
      <c r="H39" s="425"/>
      <c r="I39" s="425"/>
      <c r="J39" s="425"/>
      <c r="K39" s="425"/>
      <c r="L39" s="425"/>
      <c r="M39" s="425"/>
      <c r="N39" s="425"/>
      <c r="O39" s="425"/>
      <c r="P39" s="425"/>
      <c r="Q39" s="425"/>
      <c r="R39" s="425"/>
      <c r="S39" s="425"/>
      <c r="T39" s="430"/>
      <c r="U39" s="430"/>
      <c r="V39" s="430"/>
      <c r="W39" s="431"/>
      <c r="X39" s="431"/>
      <c r="Y39" s="431"/>
      <c r="Z39" s="431"/>
      <c r="AA39" s="431"/>
      <c r="AB39" s="431"/>
      <c r="AC39" s="431"/>
      <c r="AD39" s="431"/>
      <c r="AE39" s="431"/>
      <c r="AF39" s="431"/>
      <c r="AG39" s="431"/>
      <c r="AH39" s="431"/>
      <c r="AI39" s="431"/>
      <c r="AJ39" s="431"/>
      <c r="AK39" s="431"/>
      <c r="AL39" s="431"/>
      <c r="AM39" s="431"/>
      <c r="AO39" s="432"/>
      <c r="AP39" s="439"/>
      <c r="AQ39" s="434"/>
      <c r="AT39" s="413"/>
      <c r="AU39" s="413"/>
      <c r="AV39" s="428"/>
      <c r="AW39" s="254"/>
      <c r="AX39" s="254"/>
      <c r="AY39" s="254"/>
      <c r="AZ39" s="254"/>
      <c r="BA39" s="254"/>
      <c r="BB39" s="254"/>
      <c r="BC39" s="254"/>
      <c r="BD39" s="254"/>
      <c r="BE39" s="254"/>
      <c r="BF39" s="251"/>
      <c r="BG39" s="251"/>
      <c r="BH39" s="251"/>
      <c r="BI39" s="251"/>
      <c r="BJ39" s="251"/>
      <c r="BK39" s="251"/>
      <c r="BL39" s="251"/>
      <c r="BM39" s="251"/>
      <c r="BN39" s="251"/>
      <c r="BO39" s="251"/>
      <c r="BP39" s="249"/>
      <c r="BQ39" s="251"/>
      <c r="BR39" s="251"/>
      <c r="BS39" s="249"/>
      <c r="BT39" s="249"/>
      <c r="BU39" s="249"/>
      <c r="BV39" s="249"/>
      <c r="BW39" s="249"/>
      <c r="BX39" s="249"/>
      <c r="BY39" s="249"/>
      <c r="BZ39" s="249"/>
      <c r="CA39" s="249"/>
      <c r="CB39" s="249"/>
      <c r="CC39" s="249"/>
      <c r="CD39" s="249"/>
      <c r="CE39" s="249"/>
      <c r="CF39" s="249"/>
      <c r="CG39" s="249"/>
      <c r="CH39" s="249"/>
      <c r="CI39" s="249"/>
      <c r="CJ39" s="249"/>
      <c r="CK39" s="249"/>
      <c r="CL39" s="249"/>
      <c r="CM39" s="249"/>
      <c r="CN39" s="249"/>
      <c r="CO39" s="249"/>
      <c r="CP39" s="249"/>
      <c r="CQ39" s="249"/>
    </row>
    <row r="40" spans="1:95" s="429" customFormat="1" ht="17.25" customHeight="1" x14ac:dyDescent="0.25">
      <c r="A40" s="2347" t="s">
        <v>352</v>
      </c>
      <c r="B40" s="2347"/>
      <c r="C40" s="2347"/>
      <c r="D40" s="2347"/>
      <c r="E40" s="2347"/>
      <c r="F40" s="2347"/>
      <c r="G40" s="2347"/>
      <c r="H40" s="2347"/>
      <c r="I40" s="2347"/>
      <c r="J40" s="2347"/>
      <c r="K40" s="2347"/>
      <c r="L40" s="2347"/>
      <c r="M40" s="2347"/>
      <c r="N40" s="2347"/>
      <c r="O40" s="2347"/>
      <c r="P40" s="2347"/>
      <c r="Q40" s="2347"/>
      <c r="R40" s="2347"/>
      <c r="S40" s="2347"/>
      <c r="T40" s="2347"/>
      <c r="U40" s="2347"/>
      <c r="V40" s="2347"/>
      <c r="W40" s="2347"/>
      <c r="X40" s="2347"/>
      <c r="Y40" s="2347"/>
      <c r="Z40" s="2347"/>
      <c r="AA40" s="2347"/>
      <c r="AB40" s="2347"/>
      <c r="AC40" s="2347"/>
      <c r="AD40" s="2347"/>
      <c r="AE40" s="2347"/>
      <c r="AF40" s="2347"/>
      <c r="AG40" s="2347"/>
      <c r="AH40" s="2347"/>
      <c r="AI40" s="2347"/>
      <c r="AJ40" s="2347"/>
      <c r="AK40" s="2347"/>
      <c r="AL40" s="2347"/>
      <c r="AM40" s="2347"/>
      <c r="AO40" s="432"/>
      <c r="AP40" s="439"/>
      <c r="AQ40" s="434"/>
      <c r="AT40" s="413"/>
      <c r="AU40" s="413"/>
      <c r="AV40" s="428"/>
      <c r="AW40" s="254"/>
      <c r="AX40" s="254"/>
      <c r="AY40" s="254"/>
      <c r="AZ40" s="254"/>
      <c r="BA40" s="254"/>
      <c r="BB40" s="254"/>
      <c r="BC40" s="254"/>
      <c r="BD40" s="254"/>
      <c r="BE40" s="254"/>
      <c r="BF40" s="251"/>
      <c r="BG40" s="251"/>
      <c r="BH40" s="251"/>
      <c r="BI40" s="251"/>
      <c r="BJ40" s="251"/>
      <c r="BK40" s="251"/>
      <c r="BL40" s="251"/>
      <c r="BM40" s="251"/>
      <c r="BN40" s="251"/>
      <c r="BO40" s="251"/>
      <c r="BP40" s="249"/>
      <c r="BQ40" s="251"/>
      <c r="BR40" s="251"/>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row>
    <row r="41" spans="1:95" s="429" customFormat="1" ht="9" customHeight="1" x14ac:dyDescent="0.25">
      <c r="A41" s="440"/>
      <c r="B41" s="425"/>
      <c r="C41" s="425"/>
      <c r="D41" s="425"/>
      <c r="E41" s="425"/>
      <c r="F41" s="425"/>
      <c r="G41" s="425"/>
      <c r="H41" s="425"/>
      <c r="I41" s="425"/>
      <c r="J41" s="425"/>
      <c r="K41" s="425"/>
      <c r="L41" s="425"/>
      <c r="M41" s="425"/>
      <c r="N41" s="425"/>
      <c r="O41" s="425"/>
      <c r="P41" s="425"/>
      <c r="Q41" s="425"/>
      <c r="R41" s="425"/>
      <c r="S41" s="425"/>
      <c r="T41" s="430"/>
      <c r="U41" s="430"/>
      <c r="V41" s="430"/>
      <c r="W41" s="431"/>
      <c r="X41" s="431"/>
      <c r="Y41" s="431"/>
      <c r="Z41" s="431"/>
      <c r="AA41" s="431"/>
      <c r="AB41" s="431"/>
      <c r="AC41" s="431"/>
      <c r="AD41" s="431"/>
      <c r="AE41" s="431"/>
      <c r="AF41" s="431"/>
      <c r="AG41" s="431"/>
      <c r="AH41" s="217"/>
      <c r="AI41" s="217"/>
      <c r="AJ41" s="217"/>
      <c r="AK41" s="217"/>
      <c r="AL41" s="217"/>
      <c r="AM41" s="217"/>
      <c r="AO41" s="432"/>
      <c r="AP41" s="439"/>
      <c r="AQ41" s="434"/>
      <c r="AT41" s="413"/>
      <c r="AU41" s="413"/>
      <c r="AV41" s="428"/>
      <c r="AW41" s="254"/>
      <c r="AX41" s="254"/>
      <c r="AY41" s="254"/>
      <c r="AZ41" s="254"/>
      <c r="BA41" s="254"/>
      <c r="BB41" s="254"/>
      <c r="BC41" s="254"/>
      <c r="BD41" s="254"/>
      <c r="BE41" s="254"/>
      <c r="BF41" s="251"/>
      <c r="BG41" s="251"/>
      <c r="BH41" s="251"/>
      <c r="BI41" s="251"/>
      <c r="BJ41" s="251"/>
      <c r="BK41" s="251"/>
      <c r="BL41" s="251"/>
      <c r="BM41" s="251"/>
      <c r="BN41" s="251"/>
      <c r="BO41" s="251"/>
      <c r="BP41" s="249"/>
      <c r="BQ41" s="251"/>
      <c r="BR41" s="251"/>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row>
    <row r="42" spans="1:95" s="429" customFormat="1" ht="17.25" customHeight="1" x14ac:dyDescent="0.25">
      <c r="A42" s="2310" t="s">
        <v>344</v>
      </c>
      <c r="B42" s="2310"/>
      <c r="C42" s="2310"/>
      <c r="D42" s="2310"/>
      <c r="E42" s="2310"/>
      <c r="F42" s="2310"/>
      <c r="G42" s="2310"/>
      <c r="H42" s="2310"/>
      <c r="I42" s="2310"/>
      <c r="J42" s="2310"/>
      <c r="K42" s="2310"/>
      <c r="L42" s="2310"/>
      <c r="M42" s="2310"/>
      <c r="N42" s="2310"/>
      <c r="O42" s="2310"/>
      <c r="P42" s="2310"/>
      <c r="Q42" s="2310"/>
      <c r="R42" s="2310"/>
      <c r="S42" s="2310"/>
      <c r="T42" s="2310"/>
      <c r="U42" s="2310"/>
      <c r="V42" s="2310"/>
      <c r="W42" s="2310"/>
      <c r="X42" s="2310"/>
      <c r="Y42" s="2310"/>
      <c r="Z42" s="2310"/>
      <c r="AA42" s="2310"/>
      <c r="AB42" s="2310"/>
      <c r="AC42" s="2310"/>
      <c r="AD42" s="2310"/>
      <c r="AE42" s="2310"/>
      <c r="AF42" s="2310"/>
      <c r="AG42" s="2310"/>
      <c r="AH42" s="2310"/>
      <c r="AI42" s="2310"/>
      <c r="AJ42" s="2310"/>
      <c r="AK42" s="2310"/>
      <c r="AL42" s="2310"/>
      <c r="AM42" s="2310"/>
      <c r="AO42" s="432"/>
      <c r="AP42" s="439"/>
      <c r="AQ42" s="434"/>
      <c r="AT42" s="413"/>
      <c r="AU42" s="413"/>
      <c r="AV42" s="428"/>
      <c r="AW42" s="254"/>
      <c r="AX42" s="254"/>
      <c r="AY42" s="254"/>
      <c r="AZ42" s="254"/>
      <c r="BA42" s="254"/>
      <c r="BB42" s="254"/>
      <c r="BC42" s="254"/>
      <c r="BD42" s="254"/>
      <c r="BE42" s="254"/>
      <c r="BF42" s="251"/>
      <c r="BG42" s="251"/>
      <c r="BH42" s="251"/>
      <c r="BI42" s="251"/>
      <c r="BJ42" s="251"/>
      <c r="BK42" s="251"/>
      <c r="BL42" s="251"/>
      <c r="BM42" s="251"/>
      <c r="BN42" s="251"/>
      <c r="BO42" s="251"/>
      <c r="BP42" s="249"/>
      <c r="BQ42" s="251"/>
      <c r="BR42" s="251"/>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row>
    <row r="43" spans="1:95" s="429" customFormat="1" ht="17.25" customHeight="1" x14ac:dyDescent="0.25">
      <c r="A43" s="2337" t="e">
        <f ca="1">[9]!Сумма_прописью(AF38)</f>
        <v>#NAME?</v>
      </c>
      <c r="B43" s="2337"/>
      <c r="C43" s="2337"/>
      <c r="D43" s="2337"/>
      <c r="E43" s="2337"/>
      <c r="F43" s="2337"/>
      <c r="G43" s="2337"/>
      <c r="H43" s="2337"/>
      <c r="I43" s="2337"/>
      <c r="J43" s="2337"/>
      <c r="K43" s="2337"/>
      <c r="L43" s="2337"/>
      <c r="M43" s="2337"/>
      <c r="N43" s="2337"/>
      <c r="O43" s="2337"/>
      <c r="P43" s="2337"/>
      <c r="Q43" s="2337"/>
      <c r="R43" s="2337"/>
      <c r="S43" s="2337"/>
      <c r="T43" s="2337"/>
      <c r="U43" s="2337"/>
      <c r="V43" s="2337"/>
      <c r="W43" s="2337"/>
      <c r="X43" s="2337"/>
      <c r="Y43" s="2337"/>
      <c r="Z43" s="2337"/>
      <c r="AA43" s="2337"/>
      <c r="AB43" s="2337"/>
      <c r="AC43" s="2337"/>
      <c r="AD43" s="2337"/>
      <c r="AE43" s="2337"/>
      <c r="AF43" s="2337"/>
      <c r="AG43" s="2337"/>
      <c r="AH43" s="2337"/>
      <c r="AI43" s="2337"/>
      <c r="AJ43" s="2337"/>
      <c r="AK43" s="2337"/>
      <c r="AL43" s="2337"/>
      <c r="AM43" s="2337"/>
      <c r="AO43" s="432"/>
      <c r="AP43" s="439"/>
      <c r="AQ43" s="434"/>
      <c r="AT43" s="413"/>
      <c r="AU43" s="413"/>
      <c r="AV43" s="428"/>
      <c r="AW43" s="254"/>
      <c r="AX43" s="254"/>
      <c r="AY43" s="254"/>
      <c r="AZ43" s="254"/>
      <c r="BA43" s="254"/>
      <c r="BB43" s="254"/>
      <c r="BC43" s="254"/>
      <c r="BD43" s="254"/>
      <c r="BE43" s="254"/>
      <c r="BF43" s="251"/>
      <c r="BG43" s="251"/>
      <c r="BH43" s="251"/>
      <c r="BI43" s="251"/>
      <c r="BJ43" s="251"/>
      <c r="BK43" s="251"/>
      <c r="BL43" s="251"/>
      <c r="BM43" s="251"/>
      <c r="BN43" s="251"/>
      <c r="BO43" s="251"/>
      <c r="BP43" s="249"/>
      <c r="BQ43" s="251"/>
      <c r="BR43" s="251"/>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row>
    <row r="44" spans="1:95" s="429" customFormat="1" ht="30.75" customHeight="1" x14ac:dyDescent="0.25">
      <c r="A44" s="2350" t="s">
        <v>353</v>
      </c>
      <c r="B44" s="2350"/>
      <c r="C44" s="2350"/>
      <c r="D44" s="2350"/>
      <c r="E44" s="2350"/>
      <c r="F44" s="2350"/>
      <c r="G44" s="2350"/>
      <c r="H44" s="2350"/>
      <c r="I44" s="2350"/>
      <c r="J44" s="2350"/>
      <c r="K44" s="2350"/>
      <c r="L44" s="2350"/>
      <c r="M44" s="2350"/>
      <c r="N44" s="2350"/>
      <c r="O44" s="2350"/>
      <c r="P44" s="2350"/>
      <c r="Q44" s="2350"/>
      <c r="R44" s="2350"/>
      <c r="S44" s="2350"/>
      <c r="T44" s="2350"/>
      <c r="U44" s="2350"/>
      <c r="V44" s="2350"/>
      <c r="W44" s="2350"/>
      <c r="X44" s="2350"/>
      <c r="Y44" s="2350"/>
      <c r="Z44" s="2350"/>
      <c r="AA44" s="2350"/>
      <c r="AB44" s="2350"/>
      <c r="AC44" s="2350"/>
      <c r="AD44" s="2350"/>
      <c r="AE44" s="2350"/>
      <c r="AF44" s="2350"/>
      <c r="AG44" s="2350"/>
      <c r="AH44" s="2350"/>
      <c r="AI44" s="2350"/>
      <c r="AJ44" s="2350"/>
      <c r="AK44" s="2350"/>
      <c r="AL44" s="2350"/>
      <c r="AM44" s="2350"/>
      <c r="AO44" s="432"/>
      <c r="AP44" s="439"/>
      <c r="AQ44" s="441"/>
      <c r="AT44" s="413"/>
      <c r="AU44" s="413"/>
      <c r="AV44" s="428"/>
      <c r="AW44" s="254"/>
      <c r="AX44" s="254"/>
      <c r="AY44" s="254"/>
      <c r="AZ44" s="254"/>
      <c r="BA44" s="254"/>
      <c r="BB44" s="254"/>
      <c r="BC44" s="254"/>
      <c r="BD44" s="254"/>
      <c r="BE44" s="254"/>
      <c r="BF44" s="251"/>
      <c r="BG44" s="251"/>
      <c r="BH44" s="251"/>
      <c r="BI44" s="251"/>
      <c r="BJ44" s="251"/>
      <c r="BK44" s="251"/>
      <c r="BL44" s="251"/>
      <c r="BM44" s="251"/>
      <c r="BN44" s="251"/>
      <c r="BO44" s="251"/>
      <c r="BP44" s="249"/>
      <c r="BQ44" s="251"/>
      <c r="BR44" s="251"/>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row>
    <row r="45" spans="1:95" s="420" customFormat="1" ht="9" customHeight="1" x14ac:dyDescent="0.25">
      <c r="A45" s="442"/>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2"/>
      <c r="AL45" s="442"/>
      <c r="AM45" s="442"/>
      <c r="AQ45" s="443"/>
      <c r="AR45" s="429" t="e">
        <f ca="1">[11]!Сумма_прописью(AQ45)</f>
        <v>#NAME?</v>
      </c>
      <c r="AT45" s="428"/>
      <c r="AU45" s="444"/>
      <c r="AV45" s="445"/>
      <c r="AW45" s="254"/>
      <c r="AX45" s="254"/>
      <c r="AY45" s="254"/>
      <c r="AZ45" s="254"/>
      <c r="BA45" s="254"/>
      <c r="BB45" s="254"/>
      <c r="BC45" s="254"/>
      <c r="BD45" s="254"/>
      <c r="BE45" s="254"/>
      <c r="BF45" s="251"/>
      <c r="BG45" s="251"/>
      <c r="BH45" s="251"/>
      <c r="BI45" s="251"/>
      <c r="BJ45" s="251"/>
      <c r="BK45" s="251"/>
      <c r="BL45" s="251"/>
      <c r="BM45" s="251"/>
      <c r="BN45" s="251"/>
      <c r="BO45" s="251"/>
      <c r="BP45" s="249"/>
      <c r="BQ45" s="251"/>
      <c r="BR45" s="251"/>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row>
    <row r="46" spans="1:95" s="420" customFormat="1" ht="9" customHeight="1" x14ac:dyDescent="0.25">
      <c r="A46" s="442"/>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2"/>
      <c r="AL46" s="442"/>
      <c r="AM46" s="442"/>
      <c r="AQ46" s="443"/>
      <c r="AR46" s="429" t="e">
        <f ca="1">[11]!Сумма_прописью(AQ46)</f>
        <v>#NAME?</v>
      </c>
      <c r="AT46" s="428"/>
      <c r="AU46" s="444"/>
      <c r="AV46" s="445"/>
      <c r="AW46" s="254"/>
      <c r="AX46" s="254"/>
      <c r="AY46" s="254"/>
      <c r="AZ46" s="254"/>
      <c r="BA46" s="254"/>
      <c r="BB46" s="254"/>
      <c r="BC46" s="254"/>
      <c r="BD46" s="254"/>
      <c r="BE46" s="254"/>
      <c r="BF46" s="251"/>
      <c r="BG46" s="251"/>
      <c r="BH46" s="251"/>
      <c r="BI46" s="251"/>
      <c r="BJ46" s="251"/>
      <c r="BK46" s="251"/>
      <c r="BL46" s="251"/>
      <c r="BM46" s="251"/>
      <c r="BN46" s="251"/>
      <c r="BO46" s="251"/>
      <c r="BP46" s="249"/>
      <c r="BQ46" s="251"/>
      <c r="BR46" s="251"/>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row>
    <row r="47" spans="1:95" s="420" customFormat="1" ht="18" customHeight="1" x14ac:dyDescent="0.25">
      <c r="A47" s="2351" t="s">
        <v>249</v>
      </c>
      <c r="B47" s="2351"/>
      <c r="C47" s="2351"/>
      <c r="D47" s="2351"/>
      <c r="E47" s="2351"/>
      <c r="F47" s="2351"/>
      <c r="G47" s="2351"/>
      <c r="H47" s="2351"/>
      <c r="I47" s="2351"/>
      <c r="J47" s="425"/>
      <c r="K47" s="425"/>
      <c r="L47" s="425"/>
      <c r="M47" s="425"/>
      <c r="N47" s="425"/>
      <c r="O47" s="425"/>
      <c r="P47" s="425"/>
      <c r="Q47" s="425"/>
      <c r="R47" s="425"/>
      <c r="S47" s="425"/>
      <c r="T47" s="430"/>
      <c r="U47" s="430"/>
      <c r="V47" s="430"/>
      <c r="W47" s="431"/>
      <c r="X47" s="431"/>
      <c r="Y47" s="431"/>
      <c r="Z47" s="431"/>
      <c r="AA47" s="431"/>
      <c r="AB47" s="431"/>
      <c r="AC47" s="431"/>
      <c r="AD47" s="431"/>
      <c r="AE47" s="2352" t="s">
        <v>250</v>
      </c>
      <c r="AF47" s="2352"/>
      <c r="AG47" s="2352"/>
      <c r="AH47" s="2352"/>
      <c r="AI47" s="2352"/>
      <c r="AJ47" s="2352"/>
      <c r="AK47" s="2352"/>
      <c r="AL47" s="2352"/>
      <c r="AM47" s="2352"/>
      <c r="AT47" s="428"/>
      <c r="AU47" s="444"/>
      <c r="AW47" s="254"/>
      <c r="AX47" s="254"/>
      <c r="AY47" s="254"/>
      <c r="AZ47" s="254"/>
      <c r="BA47" s="254"/>
      <c r="BB47" s="254"/>
      <c r="BC47" s="254"/>
      <c r="BD47" s="254"/>
      <c r="BE47" s="254"/>
      <c r="BF47" s="251"/>
      <c r="BG47" s="251"/>
      <c r="BH47" s="251"/>
      <c r="BI47" s="251"/>
      <c r="BJ47" s="251"/>
      <c r="BK47" s="251"/>
      <c r="BL47" s="251"/>
      <c r="BM47" s="251"/>
      <c r="BN47" s="251"/>
      <c r="BO47" s="251"/>
      <c r="BP47" s="249"/>
      <c r="BQ47" s="251"/>
      <c r="BR47" s="251"/>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row>
    <row r="48" spans="1:95" s="420" customFormat="1" ht="15" customHeight="1" x14ac:dyDescent="0.25">
      <c r="A48" s="2353" t="s">
        <v>251</v>
      </c>
      <c r="B48" s="2353"/>
      <c r="C48" s="2353"/>
      <c r="D48" s="2353"/>
      <c r="E48" s="2353"/>
      <c r="F48" s="2353"/>
      <c r="G48" s="2353"/>
      <c r="H48" s="2353"/>
      <c r="I48" s="2353"/>
      <c r="J48" s="446"/>
      <c r="K48" s="446"/>
      <c r="L48" s="446"/>
      <c r="M48" s="446"/>
      <c r="N48" s="446"/>
      <c r="O48" s="446"/>
      <c r="P48" s="446"/>
      <c r="Q48" s="446"/>
      <c r="R48" s="446"/>
      <c r="S48" s="446"/>
      <c r="T48" s="447"/>
      <c r="U48" s="447"/>
      <c r="V48" s="447"/>
      <c r="W48" s="428"/>
      <c r="X48" s="428"/>
      <c r="Y48" s="428"/>
      <c r="Z48" s="428"/>
      <c r="AA48" s="428"/>
      <c r="AB48" s="428"/>
      <c r="AC48" s="428"/>
      <c r="AD48" s="428"/>
      <c r="AE48" s="2354" t="s">
        <v>252</v>
      </c>
      <c r="AF48" s="2354"/>
      <c r="AG48" s="2354"/>
      <c r="AH48" s="2354"/>
      <c r="AI48" s="2354"/>
      <c r="AJ48" s="2354"/>
      <c r="AK48" s="2354"/>
      <c r="AL48" s="2354"/>
      <c r="AM48" s="2354"/>
      <c r="AO48" s="439"/>
      <c r="AP48" s="439"/>
      <c r="AT48" s="428"/>
      <c r="AU48" s="444"/>
      <c r="AW48" s="254"/>
      <c r="AX48" s="254"/>
      <c r="AY48" s="254"/>
      <c r="AZ48" s="254"/>
      <c r="BA48" s="254"/>
      <c r="BB48" s="254"/>
      <c r="BC48" s="254"/>
      <c r="BD48" s="254"/>
      <c r="BE48" s="254"/>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row>
    <row r="49" spans="1:95" s="420" customFormat="1" ht="15" customHeight="1" x14ac:dyDescent="0.25">
      <c r="A49" s="448"/>
      <c r="B49" s="448"/>
      <c r="C49" s="448"/>
      <c r="D49" s="448"/>
      <c r="E49" s="448"/>
      <c r="F49" s="448"/>
      <c r="G49" s="448"/>
      <c r="H49" s="448"/>
      <c r="I49" s="448"/>
      <c r="J49" s="446"/>
      <c r="K49" s="446"/>
      <c r="L49" s="446"/>
      <c r="M49" s="446"/>
      <c r="N49" s="446"/>
      <c r="O49" s="446"/>
      <c r="P49" s="446"/>
      <c r="Q49" s="446"/>
      <c r="R49" s="446"/>
      <c r="S49" s="446"/>
      <c r="T49" s="447"/>
      <c r="U49" s="447"/>
      <c r="V49" s="447"/>
      <c r="W49" s="428"/>
      <c r="X49" s="428"/>
      <c r="Y49" s="428"/>
      <c r="Z49" s="428"/>
      <c r="AA49" s="428"/>
      <c r="AB49" s="428"/>
      <c r="AC49" s="428"/>
      <c r="AD49" s="428"/>
      <c r="AE49" s="449"/>
      <c r="AF49" s="449"/>
      <c r="AG49" s="449"/>
      <c r="AH49" s="449"/>
      <c r="AI49" s="449"/>
      <c r="AJ49" s="449"/>
      <c r="AK49" s="449"/>
      <c r="AL49" s="449"/>
      <c r="AM49" s="449"/>
      <c r="AO49" s="439"/>
      <c r="AP49" s="439"/>
      <c r="AT49" s="428"/>
      <c r="AU49" s="444"/>
      <c r="AW49" s="254"/>
      <c r="AX49" s="254"/>
      <c r="AY49" s="254"/>
      <c r="AZ49" s="254"/>
      <c r="BA49" s="254"/>
      <c r="BB49" s="254"/>
      <c r="BC49" s="254"/>
      <c r="BD49" s="254"/>
      <c r="BE49" s="254"/>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row>
    <row r="50" spans="1:95" s="420" customFormat="1" ht="20.25" customHeight="1" x14ac:dyDescent="0.25">
      <c r="A50" s="450"/>
      <c r="B50" s="450"/>
      <c r="C50" s="450"/>
      <c r="D50" s="450"/>
      <c r="E50" s="450"/>
      <c r="F50" s="450"/>
      <c r="G50" s="450"/>
      <c r="H50" s="425"/>
      <c r="I50" s="2355" t="s">
        <v>968</v>
      </c>
      <c r="J50" s="2355"/>
      <c r="K50" s="2355"/>
      <c r="L50" s="2355"/>
      <c r="M50" s="2355"/>
      <c r="N50" s="2355"/>
      <c r="O50" s="2355"/>
      <c r="P50" s="425"/>
      <c r="Q50" s="425"/>
      <c r="R50" s="425"/>
      <c r="S50" s="425"/>
      <c r="T50" s="430"/>
      <c r="U50" s="430"/>
      <c r="V50" s="430"/>
      <c r="W50" s="431"/>
      <c r="X50" s="431"/>
      <c r="Y50" s="451"/>
      <c r="Z50" s="451"/>
      <c r="AA50" s="451"/>
      <c r="AB50" s="451"/>
      <c r="AC50" s="452"/>
      <c r="AD50" s="452"/>
      <c r="AE50" s="453"/>
      <c r="AF50" s="2356" t="s">
        <v>1566</v>
      </c>
      <c r="AG50" s="2356"/>
      <c r="AH50" s="2356"/>
      <c r="AI50" s="2356"/>
      <c r="AJ50" s="2356"/>
      <c r="AK50" s="2356"/>
      <c r="AL50" s="2356"/>
      <c r="AM50" s="2356"/>
      <c r="AO50" s="439"/>
      <c r="AP50" s="439"/>
      <c r="AU50" s="454"/>
      <c r="AV50" s="455"/>
      <c r="AW50" s="254"/>
      <c r="AX50" s="254"/>
      <c r="AY50" s="254"/>
      <c r="AZ50" s="254"/>
      <c r="BA50" s="254"/>
      <c r="BB50" s="254"/>
      <c r="BC50" s="254"/>
      <c r="BD50" s="254"/>
      <c r="BE50" s="254"/>
      <c r="BF50" s="251"/>
      <c r="BG50" s="251"/>
      <c r="BH50" s="251"/>
      <c r="BI50" s="251"/>
      <c r="BJ50" s="251"/>
      <c r="BK50" s="251"/>
      <c r="BL50" s="251"/>
      <c r="BM50" s="251"/>
      <c r="BN50" s="251"/>
      <c r="BO50" s="251"/>
      <c r="BP50" s="430"/>
      <c r="BQ50" s="251"/>
      <c r="BR50" s="251"/>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row>
    <row r="51" spans="1:95" s="420" customFormat="1" ht="20.45" customHeight="1" x14ac:dyDescent="0.25">
      <c r="A51" s="254"/>
      <c r="B51" s="254"/>
      <c r="C51" s="254"/>
      <c r="D51" s="2348" t="s">
        <v>254</v>
      </c>
      <c r="E51" s="2348"/>
      <c r="F51" s="2348"/>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349" t="s">
        <v>254</v>
      </c>
      <c r="AF51" s="2349"/>
      <c r="AG51" s="2349"/>
      <c r="AH51" s="249"/>
      <c r="AI51" s="249"/>
      <c r="AJ51" s="249"/>
      <c r="AK51" s="249"/>
      <c r="AL51" s="249"/>
      <c r="AM51" s="249"/>
      <c r="AW51" s="254"/>
      <c r="AX51" s="254"/>
      <c r="AY51" s="254"/>
      <c r="AZ51" s="254"/>
      <c r="BA51" s="254"/>
      <c r="BB51" s="254"/>
      <c r="BC51" s="254"/>
      <c r="BD51" s="254"/>
      <c r="BE51" s="254"/>
      <c r="BF51" s="251"/>
      <c r="BG51" s="251"/>
      <c r="BH51" s="251"/>
      <c r="BI51" s="251"/>
      <c r="BJ51" s="251"/>
      <c r="BK51" s="251"/>
      <c r="BL51" s="251"/>
      <c r="BM51" s="251"/>
      <c r="BN51" s="251"/>
      <c r="BO51" s="251"/>
      <c r="BP51" s="249"/>
      <c r="BQ51" s="251"/>
      <c r="BR51" s="251"/>
      <c r="BS51" s="249"/>
      <c r="BT51" s="249"/>
      <c r="BU51" s="249"/>
      <c r="BV51" s="249"/>
      <c r="BW51" s="249"/>
      <c r="BX51" s="249"/>
      <c r="BY51" s="249"/>
      <c r="BZ51" s="249"/>
      <c r="CA51" s="249"/>
      <c r="CB51" s="249"/>
      <c r="CC51" s="249"/>
      <c r="CD51" s="249"/>
      <c r="CE51" s="249"/>
      <c r="CF51" s="249"/>
      <c r="CG51" s="249"/>
      <c r="CH51" s="249"/>
      <c r="CI51" s="249"/>
      <c r="CJ51" s="249"/>
      <c r="CK51" s="249"/>
      <c r="CL51" s="249"/>
      <c r="CM51" s="249"/>
      <c r="CN51" s="249"/>
      <c r="CO51" s="249"/>
      <c r="CP51" s="249"/>
      <c r="CQ51" s="249"/>
    </row>
    <row r="52" spans="1:95" s="420" customFormat="1" ht="18" customHeight="1" x14ac:dyDescent="0.25">
      <c r="A52" s="442"/>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W52" s="254"/>
      <c r="AX52" s="254"/>
      <c r="AY52" s="254"/>
      <c r="AZ52" s="254"/>
      <c r="BA52" s="254"/>
      <c r="BB52" s="254"/>
      <c r="BC52" s="254"/>
      <c r="BD52" s="254"/>
      <c r="BE52" s="254"/>
      <c r="BF52" s="251"/>
      <c r="BG52" s="251"/>
      <c r="BH52" s="251"/>
      <c r="BI52" s="251"/>
      <c r="BJ52" s="251"/>
      <c r="BK52" s="251"/>
      <c r="BL52" s="251"/>
      <c r="BM52" s="251"/>
      <c r="BN52" s="251"/>
      <c r="BO52" s="251"/>
      <c r="BP52" s="249"/>
      <c r="BQ52" s="251"/>
      <c r="BR52" s="251"/>
      <c r="BS52" s="249"/>
      <c r="BT52" s="249"/>
      <c r="BU52" s="249"/>
      <c r="BV52" s="249"/>
      <c r="BW52" s="249"/>
      <c r="BX52" s="249"/>
      <c r="BY52" s="249"/>
      <c r="BZ52" s="249"/>
      <c r="CA52" s="249"/>
      <c r="CB52" s="249"/>
      <c r="CC52" s="249"/>
      <c r="CD52" s="249"/>
      <c r="CE52" s="249"/>
      <c r="CF52" s="249"/>
      <c r="CG52" s="249"/>
      <c r="CH52" s="249"/>
      <c r="CI52" s="249"/>
      <c r="CJ52" s="249"/>
      <c r="CK52" s="249"/>
      <c r="CL52" s="249"/>
      <c r="CM52" s="249"/>
      <c r="CN52" s="249"/>
      <c r="CO52" s="249"/>
      <c r="CP52" s="249"/>
      <c r="CQ52" s="249"/>
    </row>
    <row r="53" spans="1:95" s="420" customFormat="1" ht="14.45" customHeight="1" x14ac:dyDescent="0.25">
      <c r="A53" s="442"/>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42"/>
      <c r="AL53" s="442"/>
      <c r="AM53" s="442"/>
      <c r="AW53" s="254"/>
      <c r="AX53" s="254"/>
      <c r="AY53" s="254"/>
      <c r="AZ53" s="254"/>
      <c r="BA53" s="254"/>
      <c r="BB53" s="254"/>
      <c r="BC53" s="254"/>
      <c r="BD53" s="254"/>
      <c r="BE53" s="254"/>
      <c r="BF53" s="251"/>
      <c r="BG53" s="251"/>
      <c r="BH53" s="251"/>
      <c r="BI53" s="251"/>
      <c r="BJ53" s="251"/>
      <c r="BK53" s="251"/>
      <c r="BL53" s="251"/>
      <c r="BM53" s="251"/>
      <c r="BN53" s="251"/>
      <c r="BO53" s="251"/>
      <c r="BP53" s="249"/>
      <c r="BQ53" s="251"/>
      <c r="BR53" s="251"/>
      <c r="BS53" s="249"/>
      <c r="BT53" s="249"/>
      <c r="BU53" s="249"/>
      <c r="BV53" s="249"/>
      <c r="BW53" s="249"/>
      <c r="BX53" s="249"/>
      <c r="BY53" s="249"/>
      <c r="BZ53" s="249"/>
      <c r="CA53" s="249"/>
      <c r="CB53" s="249"/>
      <c r="CC53" s="249"/>
      <c r="CD53" s="249"/>
      <c r="CE53" s="249"/>
      <c r="CF53" s="249"/>
      <c r="CG53" s="249"/>
      <c r="CH53" s="249"/>
      <c r="CI53" s="249"/>
      <c r="CJ53" s="249"/>
      <c r="CK53" s="249"/>
      <c r="CL53" s="249"/>
      <c r="CM53" s="249"/>
      <c r="CN53" s="249"/>
      <c r="CO53" s="249"/>
      <c r="CP53" s="249"/>
      <c r="CQ53" s="249"/>
    </row>
    <row r="54" spans="1:95" s="431" customFormat="1" ht="6.6" customHeight="1" x14ac:dyDescent="0.25">
      <c r="A54" s="440"/>
      <c r="B54" s="425"/>
      <c r="C54" s="425"/>
      <c r="D54" s="425"/>
      <c r="E54" s="425"/>
      <c r="F54" s="425"/>
      <c r="G54" s="425"/>
      <c r="H54" s="425"/>
      <c r="I54" s="425"/>
      <c r="J54" s="425"/>
      <c r="K54" s="425"/>
      <c r="L54" s="425"/>
      <c r="M54" s="425"/>
      <c r="N54" s="425"/>
      <c r="O54" s="425"/>
      <c r="P54" s="425"/>
      <c r="Q54" s="425"/>
      <c r="R54" s="425"/>
      <c r="S54" s="425"/>
      <c r="T54" s="430"/>
      <c r="U54" s="430"/>
      <c r="V54" s="430"/>
      <c r="AH54" s="217"/>
      <c r="AI54" s="217"/>
      <c r="AJ54" s="217"/>
      <c r="AK54" s="217"/>
      <c r="AL54" s="217"/>
      <c r="AM54" s="217"/>
      <c r="AW54" s="254"/>
      <c r="AX54" s="254"/>
      <c r="AY54" s="254"/>
      <c r="AZ54" s="254"/>
      <c r="BA54" s="254"/>
      <c r="BB54" s="254"/>
      <c r="BC54" s="254"/>
      <c r="BD54" s="254"/>
      <c r="BE54" s="254"/>
      <c r="BF54" s="251"/>
      <c r="BG54" s="251"/>
      <c r="BH54" s="251"/>
      <c r="BI54" s="251"/>
      <c r="BJ54" s="251"/>
      <c r="BK54" s="251"/>
      <c r="BL54" s="251"/>
      <c r="BM54" s="251"/>
      <c r="BN54" s="251"/>
      <c r="BO54" s="251"/>
      <c r="BP54" s="430"/>
      <c r="BQ54" s="251"/>
      <c r="BR54" s="251"/>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row>
    <row r="55" spans="1:95" s="217" customFormat="1" ht="21" customHeight="1" x14ac:dyDescent="0.2">
      <c r="A55" s="254"/>
      <c r="B55" s="254"/>
      <c r="C55" s="254"/>
      <c r="D55" s="254"/>
      <c r="E55" s="254"/>
      <c r="F55" s="254"/>
      <c r="G55" s="254"/>
      <c r="H55" s="254"/>
      <c r="I55" s="254"/>
      <c r="J55" s="251"/>
      <c r="K55" s="251"/>
      <c r="L55" s="251"/>
      <c r="M55" s="251"/>
      <c r="N55" s="251"/>
      <c r="O55" s="251"/>
      <c r="P55" s="251"/>
      <c r="Q55" s="251"/>
      <c r="R55" s="251"/>
      <c r="S55" s="251"/>
      <c r="T55" s="251"/>
      <c r="U55" s="251"/>
      <c r="V55" s="251"/>
      <c r="W55" s="249"/>
      <c r="X55" s="249"/>
      <c r="Y55" s="249"/>
      <c r="Z55" s="249"/>
      <c r="AA55" s="249"/>
      <c r="AB55" s="249"/>
      <c r="AC55" s="249"/>
      <c r="AD55" s="249"/>
      <c r="AE55" s="249"/>
      <c r="AF55" s="249"/>
      <c r="AG55" s="249"/>
      <c r="AH55" s="249"/>
      <c r="AI55" s="249"/>
      <c r="AJ55" s="249"/>
      <c r="AK55" s="249"/>
      <c r="AL55" s="249"/>
      <c r="AM55" s="249"/>
      <c r="AO55" s="432"/>
      <c r="AP55" s="429"/>
      <c r="AQ55" s="429"/>
      <c r="AW55" s="254"/>
      <c r="AX55" s="254"/>
      <c r="AY55" s="254"/>
      <c r="AZ55" s="254"/>
      <c r="BA55" s="254"/>
      <c r="BB55" s="254"/>
      <c r="BC55" s="254"/>
      <c r="BD55" s="254"/>
      <c r="BE55" s="254"/>
      <c r="BF55" s="251"/>
      <c r="BG55" s="251"/>
      <c r="BH55" s="251"/>
      <c r="BI55" s="251"/>
      <c r="BJ55" s="251"/>
      <c r="BK55" s="251"/>
      <c r="BL55" s="251"/>
      <c r="BM55" s="251"/>
      <c r="BN55" s="251"/>
      <c r="BO55" s="251"/>
      <c r="BP55" s="430"/>
      <c r="BQ55" s="251"/>
      <c r="BR55" s="251"/>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row>
    <row r="56" spans="1:95" s="431" customFormat="1" ht="15" customHeight="1" x14ac:dyDescent="0.25">
      <c r="AO56" s="456"/>
      <c r="AP56" s="457"/>
      <c r="AQ56" s="420"/>
      <c r="AW56" s="254"/>
      <c r="AX56" s="254"/>
      <c r="AY56" s="254"/>
      <c r="AZ56" s="254"/>
      <c r="BA56" s="254"/>
      <c r="BB56" s="254"/>
      <c r="BC56" s="254"/>
      <c r="BD56" s="254"/>
      <c r="BE56" s="254"/>
      <c r="BF56" s="251"/>
      <c r="BG56" s="251"/>
      <c r="BH56" s="251"/>
      <c r="BI56" s="251"/>
      <c r="BJ56" s="251"/>
      <c r="BK56" s="251"/>
      <c r="BL56" s="251"/>
      <c r="BM56" s="251"/>
      <c r="BN56" s="251"/>
      <c r="BO56" s="251"/>
      <c r="BP56" s="447"/>
      <c r="BQ56" s="251"/>
      <c r="BR56" s="251"/>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row>
    <row r="57" spans="1:95" s="431" customFormat="1" ht="16.899999999999999" customHeight="1" x14ac:dyDescent="0.25">
      <c r="AO57" s="456"/>
      <c r="AP57" s="458"/>
      <c r="AQ57" s="420"/>
      <c r="AW57" s="254"/>
      <c r="AX57" s="254"/>
      <c r="AY57" s="254"/>
      <c r="AZ57" s="254"/>
      <c r="BA57" s="254"/>
      <c r="BB57" s="254"/>
      <c r="BC57" s="254"/>
      <c r="BD57" s="254"/>
      <c r="BE57" s="254"/>
      <c r="BF57" s="251"/>
      <c r="BG57" s="251"/>
      <c r="BH57" s="251"/>
      <c r="BI57" s="251"/>
      <c r="BJ57" s="251"/>
      <c r="BK57" s="251"/>
      <c r="BL57" s="251"/>
      <c r="BM57" s="251"/>
      <c r="BN57" s="251"/>
      <c r="BO57" s="251"/>
      <c r="BP57" s="430"/>
      <c r="BQ57" s="251"/>
      <c r="BR57" s="251"/>
      <c r="BS57" s="249"/>
      <c r="BT57" s="249"/>
      <c r="BU57" s="249"/>
      <c r="BV57" s="249"/>
      <c r="BW57" s="249"/>
      <c r="BX57" s="249"/>
      <c r="BY57" s="249"/>
      <c r="BZ57" s="249"/>
      <c r="CA57" s="249"/>
      <c r="CB57" s="249"/>
      <c r="CC57" s="249"/>
      <c r="CD57" s="249"/>
      <c r="CE57" s="249"/>
      <c r="CF57" s="249"/>
      <c r="CG57" s="249"/>
      <c r="CH57" s="249"/>
      <c r="CI57" s="249"/>
      <c r="CJ57" s="249"/>
      <c r="CK57" s="249"/>
      <c r="CL57" s="249"/>
      <c r="CM57" s="249"/>
      <c r="CN57" s="249"/>
      <c r="CO57" s="249"/>
      <c r="CP57" s="249"/>
      <c r="CQ57" s="249"/>
    </row>
    <row r="58" spans="1:95" s="428" customFormat="1" ht="16.899999999999999" customHeight="1" x14ac:dyDescent="0.25">
      <c r="AW58" s="254"/>
      <c r="AX58" s="254"/>
      <c r="AY58" s="254"/>
      <c r="AZ58" s="254"/>
      <c r="BA58" s="254"/>
      <c r="BB58" s="254"/>
      <c r="BC58" s="254"/>
      <c r="BD58" s="254"/>
      <c r="BE58" s="254"/>
      <c r="BF58" s="251"/>
      <c r="BG58" s="251"/>
      <c r="BH58" s="251"/>
      <c r="BI58" s="251"/>
      <c r="BJ58" s="251"/>
      <c r="BK58" s="251"/>
      <c r="BL58" s="251"/>
      <c r="BM58" s="251"/>
      <c r="BN58" s="251"/>
      <c r="BO58" s="251"/>
      <c r="BP58" s="430"/>
      <c r="BQ58" s="251"/>
      <c r="BR58" s="251"/>
      <c r="BS58" s="249"/>
      <c r="BT58" s="249"/>
      <c r="BU58" s="249"/>
      <c r="BV58" s="249"/>
      <c r="BW58" s="249"/>
      <c r="BX58" s="249"/>
      <c r="BY58" s="249"/>
      <c r="BZ58" s="249"/>
      <c r="CA58" s="249"/>
      <c r="CB58" s="249"/>
      <c r="CC58" s="249"/>
      <c r="CD58" s="249"/>
      <c r="CE58" s="249"/>
      <c r="CF58" s="249"/>
      <c r="CG58" s="249"/>
      <c r="CH58" s="249"/>
      <c r="CI58" s="249"/>
      <c r="CJ58" s="249"/>
      <c r="CK58" s="249"/>
      <c r="CL58" s="249"/>
      <c r="CM58" s="249"/>
      <c r="CN58" s="249"/>
      <c r="CO58" s="249"/>
      <c r="CP58" s="249"/>
      <c r="CQ58" s="249"/>
    </row>
    <row r="59" spans="1:95" s="431" customFormat="1" ht="16.899999999999999" customHeight="1" x14ac:dyDescent="0.25">
      <c r="AW59" s="254"/>
      <c r="AX59" s="254"/>
      <c r="AY59" s="254"/>
      <c r="AZ59" s="254"/>
      <c r="BA59" s="254"/>
      <c r="BB59" s="254"/>
      <c r="BC59" s="254"/>
      <c r="BD59" s="254"/>
      <c r="BE59" s="254"/>
      <c r="BF59" s="251"/>
      <c r="BG59" s="251"/>
      <c r="BH59" s="251"/>
      <c r="BI59" s="251"/>
      <c r="BJ59" s="251"/>
      <c r="BK59" s="251"/>
      <c r="BL59" s="251"/>
      <c r="BM59" s="251"/>
      <c r="BN59" s="251"/>
      <c r="BO59" s="251"/>
      <c r="BP59" s="249"/>
      <c r="BQ59" s="251"/>
      <c r="BR59" s="251"/>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431" customFormat="1" ht="16.899999999999999" customHeight="1"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9"/>
      <c r="AL60" s="249"/>
      <c r="AM60" s="249"/>
      <c r="AW60" s="254"/>
      <c r="AX60" s="254"/>
      <c r="AY60" s="254"/>
      <c r="AZ60" s="254"/>
      <c r="BA60" s="254"/>
      <c r="BB60" s="254"/>
      <c r="BC60" s="254"/>
      <c r="BD60" s="254"/>
      <c r="BE60" s="254"/>
      <c r="BF60" s="251"/>
      <c r="BG60" s="251"/>
      <c r="BH60" s="251"/>
      <c r="BI60" s="251"/>
      <c r="BJ60" s="251"/>
      <c r="BK60" s="251"/>
      <c r="BL60" s="251"/>
      <c r="BM60" s="251"/>
      <c r="BN60" s="251"/>
      <c r="BO60" s="251"/>
      <c r="BP60" s="249"/>
      <c r="BQ60" s="251"/>
      <c r="BR60" s="251"/>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ht="15" customHeight="1"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BP61" s="250"/>
    </row>
    <row r="62" spans="1:95" ht="15" customHeight="1"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BP62" s="249"/>
    </row>
    <row r="63" spans="1:95" ht="15" customHeight="1"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BP63" s="253"/>
    </row>
    <row r="64" spans="1:95" ht="15" customHeight="1"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3"/>
      <c r="AL64" s="253"/>
      <c r="AM64" s="253"/>
      <c r="BP64" s="253"/>
    </row>
    <row r="65" spans="1:95" s="253" customFormat="1" ht="15" customHeight="1"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9"/>
      <c r="AL65" s="249"/>
      <c r="AM65" s="249"/>
      <c r="AW65" s="254"/>
      <c r="AX65" s="254"/>
      <c r="AY65" s="254"/>
      <c r="AZ65" s="254"/>
      <c r="BA65" s="254"/>
      <c r="BB65" s="254"/>
      <c r="BC65" s="254"/>
      <c r="BD65" s="254"/>
      <c r="BE65" s="254"/>
      <c r="BF65" s="251"/>
      <c r="BG65" s="251"/>
      <c r="BH65" s="251"/>
      <c r="BI65" s="251"/>
      <c r="BJ65" s="251"/>
      <c r="BK65" s="251"/>
      <c r="BL65" s="251"/>
      <c r="BM65" s="251"/>
      <c r="BN65" s="251"/>
      <c r="BO65" s="251"/>
      <c r="BP65" s="249"/>
      <c r="BQ65" s="251"/>
      <c r="BR65" s="251"/>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row>
    <row r="66" spans="1:95" s="253" customFormat="1" ht="15" customHeight="1" x14ac:dyDescent="0.25">
      <c r="A66" s="254"/>
      <c r="B66" s="254"/>
      <c r="C66" s="254"/>
      <c r="D66" s="254"/>
      <c r="E66" s="254"/>
      <c r="F66" s="254"/>
      <c r="G66" s="254"/>
      <c r="H66" s="254"/>
      <c r="I66" s="254"/>
      <c r="J66" s="251"/>
      <c r="K66" s="251"/>
      <c r="L66" s="251"/>
      <c r="M66" s="251"/>
      <c r="N66" s="251"/>
      <c r="O66" s="251"/>
      <c r="P66" s="251"/>
      <c r="Q66" s="251"/>
      <c r="R66" s="251"/>
      <c r="S66" s="251"/>
      <c r="T66" s="251"/>
      <c r="U66" s="251"/>
      <c r="V66" s="251"/>
      <c r="W66" s="249"/>
      <c r="X66" s="249"/>
      <c r="Y66" s="249"/>
      <c r="Z66" s="249"/>
      <c r="AA66" s="249"/>
      <c r="AB66" s="249"/>
      <c r="AC66" s="249"/>
      <c r="AD66" s="249"/>
      <c r="AE66" s="249"/>
      <c r="AF66" s="249"/>
      <c r="AG66" s="249"/>
      <c r="AH66" s="249"/>
      <c r="AI66" s="249"/>
      <c r="AJ66" s="249"/>
      <c r="AK66" s="249"/>
      <c r="AL66" s="249"/>
      <c r="AM66" s="249"/>
      <c r="AW66" s="254"/>
      <c r="AX66" s="254"/>
      <c r="AY66" s="254"/>
      <c r="AZ66" s="254"/>
      <c r="BA66" s="254"/>
      <c r="BB66" s="254"/>
      <c r="BC66" s="254"/>
      <c r="BD66" s="254"/>
      <c r="BE66" s="254"/>
      <c r="BF66" s="251"/>
      <c r="BG66" s="251"/>
      <c r="BH66" s="251"/>
      <c r="BI66" s="251"/>
      <c r="BJ66" s="251"/>
      <c r="BK66" s="251"/>
      <c r="BL66" s="251"/>
      <c r="BM66" s="251"/>
      <c r="BN66" s="251"/>
      <c r="BO66" s="251"/>
      <c r="BP66" s="251"/>
      <c r="BQ66" s="251"/>
      <c r="BR66" s="251"/>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row>
  </sheetData>
  <mergeCells count="71">
    <mergeCell ref="D51:F51"/>
    <mergeCell ref="AE51:AG51"/>
    <mergeCell ref="A44:AM44"/>
    <mergeCell ref="A47:I47"/>
    <mergeCell ref="AE47:AM47"/>
    <mergeCell ref="A48:I48"/>
    <mergeCell ref="AE48:AM48"/>
    <mergeCell ref="I50:O50"/>
    <mergeCell ref="AF50:AM50"/>
    <mergeCell ref="A43:AM43"/>
    <mergeCell ref="A36:C36"/>
    <mergeCell ref="D36:V36"/>
    <mergeCell ref="W36:AE36"/>
    <mergeCell ref="AF36:AM36"/>
    <mergeCell ref="A37:C37"/>
    <mergeCell ref="D37:AE37"/>
    <mergeCell ref="AF37:AM37"/>
    <mergeCell ref="A38:C38"/>
    <mergeCell ref="D38:AE38"/>
    <mergeCell ref="AF38:AM38"/>
    <mergeCell ref="A40:AM40"/>
    <mergeCell ref="A42:AM42"/>
    <mergeCell ref="A35:C35"/>
    <mergeCell ref="D35:AE35"/>
    <mergeCell ref="AF35:AM35"/>
    <mergeCell ref="A26:AM29"/>
    <mergeCell ref="A30:AM31"/>
    <mergeCell ref="A33:C33"/>
    <mergeCell ref="D33:AE33"/>
    <mergeCell ref="AF33:AM33"/>
    <mergeCell ref="A34:C34"/>
    <mergeCell ref="D34:AE34"/>
    <mergeCell ref="AF34:AM34"/>
    <mergeCell ref="A1:S17"/>
    <mergeCell ref="U9:AM9"/>
    <mergeCell ref="AW9:BO9"/>
    <mergeCell ref="BQ9:CI9"/>
    <mergeCell ref="U14:AM14"/>
    <mergeCell ref="AW14:BO14"/>
    <mergeCell ref="BQ14:CI14"/>
    <mergeCell ref="U10:AM10"/>
    <mergeCell ref="AW10:BO10"/>
    <mergeCell ref="BQ10:CI10"/>
    <mergeCell ref="U11:AM11"/>
    <mergeCell ref="AW11:BO11"/>
    <mergeCell ref="BQ11:CI11"/>
    <mergeCell ref="U12:AM12"/>
    <mergeCell ref="AW12:BO13"/>
    <mergeCell ref="BQ12:CI13"/>
    <mergeCell ref="A18:U18"/>
    <mergeCell ref="V18:Y18"/>
    <mergeCell ref="A19:AM19"/>
    <mergeCell ref="A20:AM20"/>
    <mergeCell ref="A21:AM23"/>
    <mergeCell ref="AD24:AM24"/>
    <mergeCell ref="AW15:BO15"/>
    <mergeCell ref="BQ15:CI15"/>
    <mergeCell ref="AW16:BO16"/>
    <mergeCell ref="BQ16:CI16"/>
    <mergeCell ref="U13:AM13"/>
    <mergeCell ref="U1:AM2"/>
    <mergeCell ref="AW1:BO3"/>
    <mergeCell ref="BQ1:CI3"/>
    <mergeCell ref="U3:AM4"/>
    <mergeCell ref="AW4:BO6"/>
    <mergeCell ref="BQ4:CI6"/>
    <mergeCell ref="U5:AM5"/>
    <mergeCell ref="U6:AM7"/>
    <mergeCell ref="AW7:BO8"/>
    <mergeCell ref="BQ7:CI8"/>
    <mergeCell ref="U8:AM8"/>
  </mergeCells>
  <printOptions horizontalCentered="1" verticalCentered="1"/>
  <pageMargins left="0.19685039370078741" right="0.15748031496062992" top="0.19685039370078741" bottom="0.15748031496062992" header="0.31496062992125984" footer="0.31496062992125984"/>
  <pageSetup paperSize="9" scale="87"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10" zoomScale="89" zoomScaleNormal="100" zoomScaleSheetLayoutView="89" workbookViewId="0">
      <selection activeCell="D947" sqref="D947:H947"/>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152" t="s">
        <v>128</v>
      </c>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32.25" customHeight="1" x14ac:dyDescent="0.25">
      <c r="A6" s="2144" t="s">
        <v>143</v>
      </c>
      <c r="B6" s="2144"/>
      <c r="C6" s="2145" t="s">
        <v>2086</v>
      </c>
      <c r="D6" s="2145"/>
      <c r="E6" s="2145"/>
      <c r="F6" s="2145"/>
      <c r="G6" s="2145"/>
      <c r="H6" s="2145"/>
      <c r="I6" s="2145"/>
      <c r="J6" s="118" t="s">
        <v>96</v>
      </c>
      <c r="K6" s="2146">
        <v>75273098</v>
      </c>
      <c r="L6" s="2147"/>
    </row>
    <row r="7" spans="1:12" x14ac:dyDescent="0.25">
      <c r="C7" s="2148" t="s">
        <v>97</v>
      </c>
      <c r="D7" s="2148"/>
      <c r="E7" s="2148"/>
      <c r="F7" s="2148"/>
      <c r="G7" s="2148"/>
      <c r="H7" s="2148"/>
      <c r="I7" s="2148"/>
      <c r="K7" s="32"/>
      <c r="L7" s="462"/>
    </row>
    <row r="8" spans="1:12" ht="48.75" customHeight="1" x14ac:dyDescent="0.25">
      <c r="A8" s="2144" t="s">
        <v>144</v>
      </c>
      <c r="B8" s="2144"/>
      <c r="C8" s="1981" t="s">
        <v>2087</v>
      </c>
      <c r="D8" s="2149"/>
      <c r="E8" s="2149"/>
      <c r="F8" s="2149"/>
      <c r="G8" s="2149"/>
      <c r="H8" s="2149"/>
      <c r="I8" s="2149"/>
      <c r="J8" s="118" t="s">
        <v>96</v>
      </c>
      <c r="K8" s="2150" t="s">
        <v>2082</v>
      </c>
      <c r="L8" s="2306"/>
    </row>
    <row r="9" spans="1:12" x14ac:dyDescent="0.25">
      <c r="C9" s="2148" t="s">
        <v>97</v>
      </c>
      <c r="D9" s="2148"/>
      <c r="E9" s="2148"/>
      <c r="F9" s="2148"/>
      <c r="G9" s="2148"/>
      <c r="H9" s="2148"/>
      <c r="I9" s="2148"/>
      <c r="K9" s="84"/>
      <c r="L9" s="462"/>
    </row>
    <row r="10" spans="1:12" ht="42.75" customHeight="1" x14ac:dyDescent="0.25">
      <c r="A10" s="2144" t="s">
        <v>145</v>
      </c>
      <c r="B10" s="2144"/>
      <c r="C10" s="2145" t="s">
        <v>2088</v>
      </c>
      <c r="D10" s="2145"/>
      <c r="E10" s="2145"/>
      <c r="F10" s="2145"/>
      <c r="G10" s="2145"/>
      <c r="H10" s="2145"/>
      <c r="I10" s="2145"/>
      <c r="J10" s="118" t="s">
        <v>96</v>
      </c>
      <c r="K10" s="2146">
        <v>33021678</v>
      </c>
      <c r="L10" s="2147"/>
    </row>
    <row r="11" spans="1:12" x14ac:dyDescent="0.25">
      <c r="C11" s="2148" t="s">
        <v>97</v>
      </c>
      <c r="D11" s="2148"/>
      <c r="E11" s="2148"/>
      <c r="F11" s="2148"/>
      <c r="G11" s="2148"/>
      <c r="H11" s="2148"/>
      <c r="I11" s="2148"/>
      <c r="K11" s="32"/>
      <c r="L11" s="462"/>
    </row>
    <row r="12" spans="1:12" ht="72.75" customHeight="1" x14ac:dyDescent="0.25">
      <c r="A12" s="2144" t="s">
        <v>147</v>
      </c>
      <c r="B12" s="2144"/>
      <c r="C12" s="2155"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18"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71.25"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463"/>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146" t="str">
        <f>'титул '!L9</f>
        <v>4230-РЭС</v>
      </c>
      <c r="L16" s="2147"/>
    </row>
    <row r="17" spans="1:12" ht="15.75" x14ac:dyDescent="0.25">
      <c r="A17" s="31"/>
      <c r="B17" s="31"/>
      <c r="C17" s="31"/>
      <c r="D17" s="31"/>
      <c r="E17" s="31"/>
      <c r="F17" s="31"/>
      <c r="G17" s="31"/>
      <c r="H17" s="31"/>
      <c r="I17" s="2173" t="s">
        <v>108</v>
      </c>
      <c r="J17" s="2174"/>
      <c r="K17" s="2303" t="str">
        <f>'титул '!L11</f>
        <v>16.04.2024</v>
      </c>
      <c r="L17" s="2147"/>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2</v>
      </c>
      <c r="D23" s="2147"/>
      <c r="E23" s="2175">
        <v>46053</v>
      </c>
      <c r="F23" s="2176"/>
      <c r="G23" s="25"/>
      <c r="H23" s="25"/>
      <c r="I23" s="2175">
        <v>46023</v>
      </c>
      <c r="J23" s="2176"/>
      <c r="K23" s="2175">
        <v>46053</v>
      </c>
      <c r="L23" s="2176"/>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464"/>
      <c r="B37" s="2193" t="s">
        <v>162</v>
      </c>
      <c r="C37" s="2193"/>
      <c r="D37" s="2193"/>
      <c r="E37" s="2193"/>
      <c r="F37" s="39"/>
      <c r="G37" s="2194" t="e">
        <f>G38+G40+G39+G41+G42+G43</f>
        <v>#REF!</v>
      </c>
      <c r="H37" s="2195"/>
      <c r="I37" s="2196" t="e">
        <f>I38+I40+I41+I42+I43</f>
        <v>#REF!</v>
      </c>
      <c r="J37" s="2196"/>
      <c r="K37" s="2197" t="e">
        <f>K38+K39+K40+K41+K42+K43</f>
        <v>#REF!</v>
      </c>
      <c r="L37" s="2198"/>
    </row>
    <row r="38" spans="1:12" ht="15.75" x14ac:dyDescent="0.25">
      <c r="A38" s="37">
        <v>1</v>
      </c>
      <c r="B38" s="2199" t="s">
        <v>59</v>
      </c>
      <c r="C38" s="2200"/>
      <c r="D38" s="2200"/>
      <c r="E38" s="2200"/>
      <c r="F38" s="39"/>
      <c r="G38" s="2196" t="e">
        <f>I38+'КС-3  РИМ промежут'!K44</f>
        <v>#REF!</v>
      </c>
      <c r="H38" s="2196"/>
      <c r="I38" s="2196">
        <f>K38</f>
        <v>0</v>
      </c>
      <c r="J38" s="2196"/>
      <c r="K38" s="2196">
        <v>0</v>
      </c>
      <c r="L38" s="2196"/>
    </row>
    <row r="39" spans="1:12" ht="15.75" hidden="1" x14ac:dyDescent="0.25">
      <c r="A39" s="464">
        <v>2</v>
      </c>
      <c r="B39" s="2199" t="s">
        <v>171</v>
      </c>
      <c r="C39" s="2200"/>
      <c r="D39" s="2200"/>
      <c r="E39" s="2206"/>
      <c r="F39" s="39"/>
      <c r="G39" s="2207">
        <v>0</v>
      </c>
      <c r="H39" s="2208"/>
      <c r="I39" s="2207">
        <f>G39</f>
        <v>0</v>
      </c>
      <c r="J39" s="2208"/>
      <c r="K39" s="2207">
        <f>G39</f>
        <v>0</v>
      </c>
      <c r="L39" s="2208"/>
    </row>
    <row r="40" spans="1:12" ht="15.75" x14ac:dyDescent="0.25">
      <c r="A40" s="464">
        <v>2</v>
      </c>
      <c r="B40" s="2199" t="s">
        <v>160</v>
      </c>
      <c r="C40" s="2200"/>
      <c r="D40" s="2200"/>
      <c r="E40" s="2200"/>
      <c r="F40" s="39"/>
      <c r="G40" s="2196">
        <f>K40</f>
        <v>1134100.23</v>
      </c>
      <c r="H40" s="2196"/>
      <c r="I40" s="2196">
        <f>K40</f>
        <v>1134100.23</v>
      </c>
      <c r="J40" s="2196"/>
      <c r="K40" s="2196">
        <f>'КС-2   ВЛ-10 (РИМ) '!L940+'КС-2  ТП (РИМ)  '!L437</f>
        <v>1134100.23</v>
      </c>
      <c r="L40" s="2196"/>
    </row>
    <row r="41" spans="1:12" ht="15.75" x14ac:dyDescent="0.25">
      <c r="A41" s="464">
        <v>3</v>
      </c>
      <c r="B41" s="2199" t="s">
        <v>208</v>
      </c>
      <c r="C41" s="2200"/>
      <c r="D41" s="2200"/>
      <c r="E41" s="2206"/>
      <c r="F41" s="39"/>
      <c r="G41" s="2207">
        <f>K41</f>
        <v>1231555.23</v>
      </c>
      <c r="H41" s="2208"/>
      <c r="I41" s="2207">
        <f>K41</f>
        <v>1231555.23</v>
      </c>
      <c r="J41" s="2208"/>
      <c r="K41" s="2207">
        <f>'КС-2   ВЛ-10 (РИМ) '!L942+'КС-2  ТП (РИМ)  '!L439</f>
        <v>1231555.23</v>
      </c>
      <c r="L41" s="2208"/>
    </row>
    <row r="42" spans="1:12" ht="15.75" x14ac:dyDescent="0.25">
      <c r="A42" s="37">
        <v>4</v>
      </c>
      <c r="B42" s="2199" t="s">
        <v>161</v>
      </c>
      <c r="C42" s="2200"/>
      <c r="D42" s="2200"/>
      <c r="E42" s="2206"/>
      <c r="F42" s="39"/>
      <c r="G42" s="2196">
        <f>K42</f>
        <v>49625.979999999996</v>
      </c>
      <c r="H42" s="2196"/>
      <c r="I42" s="2196">
        <f>K42</f>
        <v>49625.979999999996</v>
      </c>
      <c r="J42" s="2196"/>
      <c r="K42" s="2196">
        <f>'КС-2   пнр ВЛ-10кВ (РИМ)  '!L250+'КС-2   пнр тп (РИМ) '!L227</f>
        <v>49625.979999999996</v>
      </c>
      <c r="L42" s="2196"/>
    </row>
    <row r="43" spans="1:12" ht="17.25" customHeight="1" x14ac:dyDescent="0.25">
      <c r="A43" s="37">
        <v>5</v>
      </c>
      <c r="B43" s="2199" t="s">
        <v>424</v>
      </c>
      <c r="C43" s="2200"/>
      <c r="D43" s="2200"/>
      <c r="E43" s="2206"/>
      <c r="F43" s="80"/>
      <c r="G43" s="2218" t="e">
        <f>K43</f>
        <v>#REF!</v>
      </c>
      <c r="H43" s="2219"/>
      <c r="I43" s="2218" t="e">
        <f>K43</f>
        <v>#REF!</v>
      </c>
      <c r="J43" s="2219"/>
      <c r="K43" s="2218" t="e">
        <f>'Акт на подг (РИМ) (2)'!AF36</f>
        <v>#REF!</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163</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17" t="s">
        <v>168</v>
      </c>
    </row>
    <row r="56" spans="1:12" x14ac:dyDescent="0.25">
      <c r="C56" s="40"/>
      <c r="D56" s="40"/>
      <c r="E56" s="40"/>
    </row>
    <row r="57" spans="1:12" ht="15.75" x14ac:dyDescent="0.25">
      <c r="A57" s="2226" t="s">
        <v>145</v>
      </c>
      <c r="B57" s="2226"/>
      <c r="C57" s="2227" t="s">
        <v>169</v>
      </c>
      <c r="D57" s="2227"/>
      <c r="E57" s="2227"/>
      <c r="F57" s="31"/>
      <c r="G57" s="2216"/>
      <c r="H57" s="2216"/>
      <c r="I57" s="31"/>
      <c r="J57" s="2228" t="s">
        <v>170</v>
      </c>
      <c r="K57" s="2228"/>
      <c r="L57" s="2228"/>
    </row>
    <row r="58" spans="1:12" x14ac:dyDescent="0.25">
      <c r="A58" s="41"/>
      <c r="B58" s="41"/>
      <c r="C58" s="2225" t="s">
        <v>165</v>
      </c>
      <c r="D58" s="2225"/>
      <c r="E58" s="2225"/>
      <c r="F58" s="41"/>
      <c r="G58" s="2225" t="s">
        <v>166</v>
      </c>
      <c r="H58" s="2225"/>
      <c r="I58" s="41"/>
      <c r="J58" s="2225" t="s">
        <v>167</v>
      </c>
      <c r="K58" s="2225"/>
      <c r="L58" s="2225"/>
    </row>
    <row r="60" spans="1:12" x14ac:dyDescent="0.25">
      <c r="A60" s="11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tabColor rgb="FF00B050"/>
    <pageSetUpPr fitToPage="1"/>
  </sheetPr>
  <dimension ref="A1:CF55"/>
  <sheetViews>
    <sheetView view="pageBreakPreview" topLeftCell="A17" zoomScale="91" zoomScaleNormal="85" zoomScaleSheetLayoutView="91" workbookViewId="0">
      <selection activeCell="AP14" sqref="AP14"/>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hidden="1"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hidden="1"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hidden="1"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hidden="1"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hidden="1"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hidden="1" customHeight="1" x14ac:dyDescent="0.25">
      <c r="A7" s="2075" t="s">
        <v>345</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hidden="1"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hidden="1" customHeight="1" x14ac:dyDescent="0.25">
      <c r="A9" s="2075" t="s">
        <v>230</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hidden="1" customHeight="1" x14ac:dyDescent="0.25">
      <c r="A10" s="2075" t="s">
        <v>231</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hidden="1"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hidden="1"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hidden="1"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hidden="1"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hidden="1"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29" t="s">
        <v>2183</v>
      </c>
      <c r="B21" s="2229"/>
      <c r="C21" s="2229"/>
      <c r="D21" s="2229"/>
      <c r="E21" s="2229"/>
      <c r="F21" s="2229"/>
      <c r="G21" s="2229"/>
      <c r="H21" s="2229"/>
      <c r="I21" s="2229"/>
      <c r="J21" s="2229"/>
      <c r="K21" s="2229"/>
      <c r="L21" s="2229"/>
      <c r="M21" s="2229"/>
      <c r="N21" s="2229"/>
      <c r="O21" s="2229"/>
      <c r="P21" s="2229"/>
      <c r="Q21" s="2229"/>
      <c r="R21" s="2229"/>
      <c r="S21" s="2229"/>
      <c r="T21" s="2229"/>
      <c r="U21" s="2229"/>
      <c r="V21" s="2229"/>
      <c r="W21" s="2229"/>
      <c r="X21" s="2229"/>
      <c r="Y21" s="2229"/>
      <c r="Z21" s="2229"/>
      <c r="AA21" s="2229"/>
      <c r="AB21" s="2229"/>
      <c r="AC21" s="2229"/>
      <c r="AD21" s="2229"/>
      <c r="AE21" s="2229"/>
      <c r="AF21" s="2229"/>
      <c r="AG21" s="2229"/>
      <c r="AH21" s="2229"/>
      <c r="AI21" s="2229"/>
      <c r="AJ21" s="2229"/>
      <c r="AK21" s="2229"/>
      <c r="AL21" s="2229"/>
      <c r="AM21" s="2229"/>
      <c r="AR21" s="155"/>
      <c r="AS21" s="155"/>
      <c r="AT21" s="155"/>
      <c r="AU21" s="155"/>
      <c r="AV21" s="155"/>
      <c r="AW21" s="155"/>
      <c r="AX21" s="156"/>
      <c r="AY21" s="156"/>
      <c r="AZ21" s="156"/>
      <c r="BA21" s="157"/>
    </row>
    <row r="22" spans="1:53" s="154" customFormat="1" ht="16.899999999999999" customHeight="1" x14ac:dyDescent="0.3">
      <c r="A22" s="2229" t="s">
        <v>1174</v>
      </c>
      <c r="B22" s="2229"/>
      <c r="C22" s="2229"/>
      <c r="D22" s="2229"/>
      <c r="E22" s="2229"/>
      <c r="F22" s="2229"/>
      <c r="G22" s="2229"/>
      <c r="H22" s="2229"/>
      <c r="I22" s="2229"/>
      <c r="J22" s="2229"/>
      <c r="K22" s="2229"/>
      <c r="L22" s="2229"/>
      <c r="M22" s="2229"/>
      <c r="N22" s="2229"/>
      <c r="O22" s="2229"/>
      <c r="P22" s="2229"/>
      <c r="Q22" s="2229"/>
      <c r="R22" s="2229"/>
      <c r="S22" s="2229"/>
      <c r="T22" s="2229"/>
      <c r="U22" s="2229"/>
      <c r="V22" s="2229"/>
      <c r="W22" s="2229"/>
      <c r="X22" s="2229"/>
      <c r="Y22" s="2229"/>
      <c r="Z22" s="2229"/>
      <c r="AA22" s="2229"/>
      <c r="AB22" s="2229"/>
      <c r="AC22" s="2229"/>
      <c r="AD22" s="2229"/>
      <c r="AE22" s="2229"/>
      <c r="AF22" s="2229"/>
      <c r="AG22" s="2229"/>
      <c r="AH22" s="2229"/>
      <c r="AI22" s="2229"/>
      <c r="AJ22" s="2229"/>
      <c r="AK22" s="2229"/>
      <c r="AL22" s="2229"/>
      <c r="AM22" s="2229"/>
    </row>
    <row r="23" spans="1:53" s="154" customFormat="1" ht="16.899999999999999" customHeight="1" x14ac:dyDescent="0.3">
      <c r="A23" s="2229" t="str">
        <f>CONCATENATE("по договору"," ","№",'титул '!L9," ","от"," ",'титул '!L11)</f>
        <v>по договору №4230-РЭС от 16.04.2024</v>
      </c>
      <c r="B23" s="2229"/>
      <c r="C23" s="2229"/>
      <c r="D23" s="2229"/>
      <c r="E23" s="2229"/>
      <c r="F23" s="2229"/>
      <c r="G23" s="2229"/>
      <c r="H23" s="2229"/>
      <c r="I23" s="2229"/>
      <c r="J23" s="2229"/>
      <c r="K23" s="2229"/>
      <c r="L23" s="2229"/>
      <c r="M23" s="2229"/>
      <c r="N23" s="2229"/>
      <c r="O23" s="2229"/>
      <c r="P23" s="2229"/>
      <c r="Q23" s="2229"/>
      <c r="R23" s="2229"/>
      <c r="S23" s="2229"/>
      <c r="T23" s="2229"/>
      <c r="U23" s="2229"/>
      <c r="V23" s="2229"/>
      <c r="W23" s="2229"/>
      <c r="X23" s="2229"/>
      <c r="Y23" s="2229"/>
      <c r="Z23" s="2229"/>
      <c r="AA23" s="2229"/>
      <c r="AB23" s="2229"/>
      <c r="AC23" s="2229"/>
      <c r="AD23" s="2229"/>
      <c r="AE23" s="2229"/>
      <c r="AF23" s="2229"/>
      <c r="AG23" s="2229"/>
      <c r="AH23" s="2229"/>
      <c r="AI23" s="2229"/>
      <c r="AJ23" s="2229"/>
      <c r="AK23" s="2229"/>
      <c r="AL23" s="2229"/>
      <c r="AM23" s="2229"/>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357"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5" s="2357"/>
      <c r="C25" s="2357"/>
      <c r="D25" s="2357"/>
      <c r="E25" s="2357"/>
      <c r="F25" s="2357"/>
      <c r="G25" s="2357"/>
      <c r="H25" s="2357"/>
      <c r="I25" s="2357"/>
      <c r="J25" s="2357"/>
      <c r="K25" s="2357"/>
      <c r="L25" s="2357"/>
      <c r="M25" s="2357"/>
      <c r="N25" s="2357"/>
      <c r="O25" s="2357"/>
      <c r="P25" s="2357"/>
      <c r="Q25" s="2357"/>
      <c r="R25" s="2357"/>
      <c r="S25" s="2357"/>
      <c r="T25" s="2357"/>
      <c r="U25" s="2357"/>
      <c r="V25" s="2357"/>
      <c r="W25" s="2357"/>
      <c r="X25" s="2357"/>
      <c r="Y25" s="2357"/>
      <c r="Z25" s="2357"/>
      <c r="AA25" s="2357"/>
      <c r="AB25" s="2357"/>
      <c r="AC25" s="2357"/>
      <c r="AD25" s="2357"/>
      <c r="AE25" s="2357"/>
      <c r="AF25" s="2357"/>
      <c r="AG25" s="2357"/>
      <c r="AH25" s="2357"/>
      <c r="AI25" s="2357"/>
      <c r="AJ25" s="2357"/>
      <c r="AK25" s="2357"/>
      <c r="AL25" s="2357"/>
      <c r="AM25" s="2357"/>
      <c r="AR25" s="158"/>
      <c r="AS25" s="158"/>
      <c r="AT25" s="158"/>
      <c r="AU25" s="158"/>
      <c r="AV25" s="158"/>
      <c r="AW25" s="158"/>
      <c r="AX25" s="158"/>
      <c r="AY25" s="158"/>
      <c r="AZ25" s="158"/>
    </row>
    <row r="26" spans="1:53" s="154" customFormat="1" ht="18" customHeight="1" x14ac:dyDescent="0.3">
      <c r="A26" s="2357"/>
      <c r="B26" s="2357"/>
      <c r="C26" s="2357"/>
      <c r="D26" s="2357"/>
      <c r="E26" s="2357"/>
      <c r="F26" s="2357"/>
      <c r="G26" s="2357"/>
      <c r="H26" s="2357"/>
      <c r="I26" s="2357"/>
      <c r="J26" s="2357"/>
      <c r="K26" s="2357"/>
      <c r="L26" s="2357"/>
      <c r="M26" s="2357"/>
      <c r="N26" s="2357"/>
      <c r="O26" s="2357"/>
      <c r="P26" s="2357"/>
      <c r="Q26" s="2357"/>
      <c r="R26" s="2357"/>
      <c r="S26" s="2357"/>
      <c r="T26" s="2357"/>
      <c r="U26" s="2357"/>
      <c r="V26" s="2357"/>
      <c r="W26" s="2357"/>
      <c r="X26" s="2357"/>
      <c r="Y26" s="2357"/>
      <c r="Z26" s="2357"/>
      <c r="AA26" s="2357"/>
      <c r="AB26" s="2357"/>
      <c r="AC26" s="2357"/>
      <c r="AD26" s="2357"/>
      <c r="AE26" s="2357"/>
      <c r="AF26" s="2357"/>
      <c r="AG26" s="2357"/>
      <c r="AH26" s="2357"/>
      <c r="AI26" s="2357"/>
      <c r="AJ26" s="2357"/>
      <c r="AK26" s="2357"/>
      <c r="AL26" s="2357"/>
      <c r="AM26" s="2357"/>
      <c r="AR26" s="158"/>
      <c r="AS26" s="158"/>
      <c r="AT26" s="158"/>
      <c r="AU26" s="158"/>
      <c r="AV26" s="158"/>
      <c r="AW26" s="158"/>
      <c r="AX26" s="158"/>
      <c r="AY26" s="158"/>
      <c r="AZ26" s="158"/>
    </row>
    <row r="27" spans="1:53" s="154" customFormat="1" ht="33" customHeight="1" x14ac:dyDescent="0.25">
      <c r="A27" s="2357"/>
      <c r="B27" s="2357"/>
      <c r="C27" s="2357"/>
      <c r="D27" s="2357"/>
      <c r="E27" s="2357"/>
      <c r="F27" s="2357"/>
      <c r="G27" s="2357"/>
      <c r="H27" s="2357"/>
      <c r="I27" s="2357"/>
      <c r="J27" s="2357"/>
      <c r="K27" s="2357"/>
      <c r="L27" s="2357"/>
      <c r="M27" s="2357"/>
      <c r="N27" s="2357"/>
      <c r="O27" s="2357"/>
      <c r="P27" s="2357"/>
      <c r="Q27" s="2357"/>
      <c r="R27" s="2357"/>
      <c r="S27" s="2357"/>
      <c r="T27" s="2357"/>
      <c r="U27" s="2357"/>
      <c r="V27" s="2357"/>
      <c r="W27" s="2357"/>
      <c r="X27" s="2357"/>
      <c r="Y27" s="2357"/>
      <c r="Z27" s="2357"/>
      <c r="AA27" s="2357"/>
      <c r="AB27" s="2357"/>
      <c r="AC27" s="2357"/>
      <c r="AD27" s="2357"/>
      <c r="AE27" s="2357"/>
      <c r="AF27" s="2357"/>
      <c r="AG27" s="2357"/>
      <c r="AH27" s="2357"/>
      <c r="AI27" s="2357"/>
      <c r="AJ27" s="2357"/>
      <c r="AK27" s="2357"/>
      <c r="AL27" s="2357"/>
      <c r="AM27" s="2357"/>
    </row>
    <row r="28" spans="1:53" s="154" customFormat="1" ht="23.25" customHeight="1" x14ac:dyDescent="0.25">
      <c r="A28" s="2358"/>
      <c r="B28" s="2357"/>
      <c r="C28" s="2357"/>
      <c r="D28" s="2357"/>
      <c r="E28" s="2357"/>
      <c r="F28" s="2357"/>
      <c r="G28" s="2357"/>
      <c r="H28" s="2357"/>
      <c r="I28" s="2357"/>
      <c r="J28" s="2357"/>
      <c r="K28" s="2357"/>
      <c r="L28" s="2357"/>
      <c r="M28" s="2357"/>
      <c r="N28" s="2357"/>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089" t="e">
        <f ca="1">CONCATENATE(AR30,AR35,," работ по договору в полном объеме на общую сумму ",AS36," руб. (",AR36,"), в том числе НДС ",AS37," руб.  (",AR37,").")</f>
        <v>#REF!</v>
      </c>
      <c r="B30" s="2089"/>
      <c r="C30" s="2089"/>
      <c r="D30" s="2089"/>
      <c r="E30" s="2089"/>
      <c r="F30" s="2089"/>
      <c r="G30" s="2089"/>
      <c r="H30" s="2089"/>
      <c r="I30" s="2089"/>
      <c r="J30" s="2089"/>
      <c r="K30" s="2089"/>
      <c r="L30" s="2089"/>
      <c r="M30" s="2089"/>
      <c r="N30" s="2089"/>
      <c r="O30" s="2089"/>
      <c r="P30" s="2089"/>
      <c r="Q30" s="2089"/>
      <c r="R30" s="2089"/>
      <c r="S30" s="2089"/>
      <c r="T30" s="2089"/>
      <c r="U30" s="2089"/>
      <c r="V30" s="2089"/>
      <c r="W30" s="2089"/>
      <c r="X30" s="2089"/>
      <c r="Y30" s="2089"/>
      <c r="Z30" s="2089"/>
      <c r="AA30" s="2089"/>
      <c r="AB30" s="2089"/>
      <c r="AC30" s="2089"/>
      <c r="AD30" s="2089"/>
      <c r="AE30" s="2089"/>
      <c r="AF30" s="2089"/>
      <c r="AG30" s="2089"/>
      <c r="AH30" s="2089"/>
      <c r="AI30" s="2089"/>
      <c r="AJ30" s="2089"/>
      <c r="AK30" s="2089"/>
      <c r="AL30" s="2089"/>
      <c r="AM30" s="2089"/>
      <c r="AR30" s="2085" t="s">
        <v>1175</v>
      </c>
    </row>
    <row r="31" spans="1:53" s="175" customFormat="1" ht="20.45" customHeight="1" x14ac:dyDescent="0.25">
      <c r="A31" s="2089"/>
      <c r="B31" s="2089"/>
      <c r="C31" s="2089"/>
      <c r="D31" s="2089"/>
      <c r="E31" s="2089"/>
      <c r="F31" s="2089"/>
      <c r="G31" s="2089"/>
      <c r="H31" s="2089"/>
      <c r="I31" s="2089"/>
      <c r="J31" s="2089"/>
      <c r="K31" s="2089"/>
      <c r="L31" s="2089"/>
      <c r="M31" s="2089"/>
      <c r="N31" s="2089"/>
      <c r="O31" s="2089"/>
      <c r="P31" s="2089"/>
      <c r="Q31" s="2089"/>
      <c r="R31" s="2089"/>
      <c r="S31" s="2089"/>
      <c r="T31" s="2089"/>
      <c r="U31" s="2089"/>
      <c r="V31" s="2089"/>
      <c r="W31" s="2089"/>
      <c r="X31" s="2089"/>
      <c r="Y31" s="2089"/>
      <c r="Z31" s="2089"/>
      <c r="AA31" s="2089"/>
      <c r="AB31" s="2089"/>
      <c r="AC31" s="2089"/>
      <c r="AD31" s="2089"/>
      <c r="AE31" s="2089"/>
      <c r="AF31" s="2089"/>
      <c r="AG31" s="2089"/>
      <c r="AH31" s="2089"/>
      <c r="AI31" s="2089"/>
      <c r="AJ31" s="2089"/>
      <c r="AK31" s="2089"/>
      <c r="AL31" s="2089"/>
      <c r="AM31" s="2089"/>
      <c r="AR31" s="2085"/>
    </row>
    <row r="32" spans="1:53" s="175" customFormat="1" ht="20.45" customHeight="1" x14ac:dyDescent="0.25">
      <c r="A32" s="2089"/>
      <c r="B32" s="2089"/>
      <c r="C32" s="2089"/>
      <c r="D32" s="2089"/>
      <c r="E32" s="2089"/>
      <c r="F32" s="2089"/>
      <c r="G32" s="2089"/>
      <c r="H32" s="2089"/>
      <c r="I32" s="2089"/>
      <c r="J32" s="2089"/>
      <c r="K32" s="2089"/>
      <c r="L32" s="2089"/>
      <c r="M32" s="2089"/>
      <c r="N32" s="2089"/>
      <c r="O32" s="2089"/>
      <c r="P32" s="2089"/>
      <c r="Q32" s="2089"/>
      <c r="R32" s="2089"/>
      <c r="S32" s="2089"/>
      <c r="T32" s="2089"/>
      <c r="U32" s="2089"/>
      <c r="V32" s="2089"/>
      <c r="W32" s="2089"/>
      <c r="X32" s="2089"/>
      <c r="Y32" s="2089"/>
      <c r="Z32" s="2089"/>
      <c r="AA32" s="2089"/>
      <c r="AB32" s="2089"/>
      <c r="AC32" s="2089"/>
      <c r="AD32" s="2089"/>
      <c r="AE32" s="2089"/>
      <c r="AF32" s="2089"/>
      <c r="AG32" s="2089"/>
      <c r="AH32" s="2089"/>
      <c r="AI32" s="2089"/>
      <c r="AJ32" s="2089"/>
      <c r="AK32" s="2089"/>
      <c r="AL32" s="2089"/>
      <c r="AM32" s="2089"/>
      <c r="AR32" s="2085"/>
    </row>
    <row r="33" spans="1:84" s="175" customFormat="1" ht="131.25" customHeight="1" x14ac:dyDescent="0.25">
      <c r="A33" s="2089"/>
      <c r="B33" s="2089"/>
      <c r="C33" s="2089"/>
      <c r="D33" s="2089"/>
      <c r="E33" s="2089"/>
      <c r="F33" s="2089"/>
      <c r="G33" s="2089"/>
      <c r="H33" s="2089"/>
      <c r="I33" s="2089"/>
      <c r="J33" s="2089"/>
      <c r="K33" s="2089"/>
      <c r="L33" s="2089"/>
      <c r="M33" s="2089"/>
      <c r="N33" s="2089"/>
      <c r="O33" s="2089"/>
      <c r="P33" s="2089"/>
      <c r="Q33" s="2089"/>
      <c r="R33" s="2089"/>
      <c r="S33" s="2089"/>
      <c r="T33" s="2089"/>
      <c r="U33" s="2089"/>
      <c r="V33" s="2089"/>
      <c r="W33" s="2089"/>
      <c r="X33" s="2089"/>
      <c r="Y33" s="2089"/>
      <c r="Z33" s="2089"/>
      <c r="AA33" s="2089"/>
      <c r="AB33" s="2089"/>
      <c r="AC33" s="2089"/>
      <c r="AD33" s="2089"/>
      <c r="AE33" s="2089"/>
      <c r="AF33" s="2089"/>
      <c r="AG33" s="2089"/>
      <c r="AH33" s="2089"/>
      <c r="AI33" s="2089"/>
      <c r="AJ33" s="2089"/>
      <c r="AK33" s="2089"/>
      <c r="AL33" s="2089"/>
      <c r="AM33" s="2089"/>
      <c r="AR33" s="2085"/>
    </row>
    <row r="34" spans="1:84" s="175" customFormat="1" ht="32.25" customHeight="1" x14ac:dyDescent="0.25">
      <c r="A34" s="2075" t="s">
        <v>382</v>
      </c>
      <c r="B34" s="2075"/>
      <c r="C34" s="2075"/>
      <c r="D34" s="2075"/>
      <c r="E34" s="2075"/>
      <c r="F34" s="2075"/>
      <c r="G34" s="2075"/>
      <c r="H34" s="2075"/>
      <c r="I34" s="2075"/>
      <c r="J34" s="2075"/>
      <c r="K34" s="2075"/>
      <c r="L34" s="2075"/>
      <c r="M34" s="2075"/>
      <c r="N34" s="2075"/>
      <c r="O34" s="2075"/>
      <c r="P34" s="2075"/>
      <c r="Q34" s="2075"/>
      <c r="R34" s="2075"/>
      <c r="S34" s="2075"/>
      <c r="T34" s="2075"/>
      <c r="U34" s="2075"/>
      <c r="V34" s="2075"/>
      <c r="W34" s="2075"/>
      <c r="X34" s="2075"/>
      <c r="Y34" s="2075"/>
      <c r="Z34" s="2075"/>
      <c r="AA34" s="2075"/>
      <c r="AB34" s="2075"/>
      <c r="AC34" s="2075"/>
      <c r="AD34" s="2075"/>
      <c r="AE34" s="2075"/>
      <c r="AF34" s="2075"/>
      <c r="AG34" s="2075"/>
      <c r="AH34" s="2075"/>
      <c r="AI34" s="2075"/>
      <c r="AJ34" s="2075"/>
      <c r="AK34" s="2075"/>
      <c r="AL34" s="2075"/>
      <c r="AM34" s="2075"/>
    </row>
    <row r="35" spans="1:84" s="175" customFormat="1" ht="16.899999999999999" customHeight="1" x14ac:dyDescent="0.25">
      <c r="A35" s="2075" t="e">
        <f ca="1">CONCATENATE(AR45,AS41," руб. (",AR41,"), в том числе НДС ",AS43," руб. (",AR43,").")</f>
        <v>#REF!</v>
      </c>
      <c r="B35" s="2075"/>
      <c r="C35" s="2075"/>
      <c r="D35" s="2075"/>
      <c r="E35" s="2075"/>
      <c r="F35" s="2075"/>
      <c r="G35" s="2075"/>
      <c r="H35" s="2075"/>
      <c r="I35" s="2075"/>
      <c r="J35" s="2075"/>
      <c r="K35" s="2075"/>
      <c r="L35" s="2075"/>
      <c r="M35" s="2075"/>
      <c r="N35" s="2075"/>
      <c r="O35" s="2075"/>
      <c r="P35" s="2075"/>
      <c r="Q35" s="2075"/>
      <c r="R35" s="2075"/>
      <c r="S35" s="2075"/>
      <c r="T35" s="2075"/>
      <c r="U35" s="2075"/>
      <c r="V35" s="2075"/>
      <c r="W35" s="2075"/>
      <c r="X35" s="2075"/>
      <c r="Y35" s="2075"/>
      <c r="Z35" s="2075"/>
      <c r="AA35" s="2075"/>
      <c r="AB35" s="2075"/>
      <c r="AC35" s="2075"/>
      <c r="AD35" s="2075"/>
      <c r="AE35" s="2075"/>
      <c r="AF35" s="2075"/>
      <c r="AG35" s="2075"/>
      <c r="AH35" s="2075"/>
      <c r="AI35" s="2075"/>
      <c r="AJ35" s="2075"/>
      <c r="AK35" s="2075"/>
      <c r="AL35" s="2075"/>
      <c r="AM35" s="2075"/>
      <c r="AR35" s="177" t="s">
        <v>2199</v>
      </c>
    </row>
    <row r="36" spans="1:84" s="166" customFormat="1" ht="18" customHeight="1" x14ac:dyDescent="0.25">
      <c r="A36" s="2075"/>
      <c r="B36" s="2075"/>
      <c r="C36" s="2075"/>
      <c r="D36" s="2075"/>
      <c r="E36" s="2075"/>
      <c r="F36" s="2075"/>
      <c r="G36" s="2075"/>
      <c r="H36" s="2075"/>
      <c r="I36" s="2075"/>
      <c r="J36" s="2075"/>
      <c r="K36" s="2075"/>
      <c r="L36" s="2075"/>
      <c r="M36" s="2075"/>
      <c r="N36" s="2075"/>
      <c r="O36" s="2075"/>
      <c r="P36" s="2075"/>
      <c r="Q36" s="2075"/>
      <c r="R36" s="2075"/>
      <c r="S36" s="2075"/>
      <c r="T36" s="2075"/>
      <c r="U36" s="2075"/>
      <c r="V36" s="2075"/>
      <c r="W36" s="2075"/>
      <c r="X36" s="2075"/>
      <c r="Y36" s="2075"/>
      <c r="Z36" s="2075"/>
      <c r="AA36" s="2075"/>
      <c r="AB36" s="2075"/>
      <c r="AC36" s="2075"/>
      <c r="AD36" s="2075"/>
      <c r="AE36" s="2075"/>
      <c r="AF36" s="2075"/>
      <c r="AG36" s="2075"/>
      <c r="AH36" s="2075"/>
      <c r="AI36" s="2075"/>
      <c r="AJ36" s="2075"/>
      <c r="AK36" s="2075"/>
      <c r="AL36" s="2075"/>
      <c r="AM36" s="2075"/>
      <c r="AP36" s="204" t="s">
        <v>383</v>
      </c>
      <c r="AQ36" s="204"/>
      <c r="AR36" s="204" t="e">
        <f ca="1">[9]!Сумма_прописью(AS36)</f>
        <v>#NAME?</v>
      </c>
      <c r="AS36" s="205" t="e">
        <f>'КС-3  РИМ промежут'!K46</f>
        <v>#REF!</v>
      </c>
    </row>
    <row r="37" spans="1:84" s="166" customFormat="1" ht="18" customHeight="1" x14ac:dyDescent="0.25">
      <c r="A37" s="2075"/>
      <c r="B37" s="2075"/>
      <c r="C37" s="2075"/>
      <c r="D37" s="2075"/>
      <c r="E37" s="2075"/>
      <c r="F37" s="2075"/>
      <c r="G37" s="2075"/>
      <c r="H37" s="2075"/>
      <c r="I37" s="2075"/>
      <c r="J37" s="2075"/>
      <c r="K37" s="2075"/>
      <c r="L37" s="2075"/>
      <c r="M37" s="2075"/>
      <c r="N37" s="2075"/>
      <c r="O37" s="2075"/>
      <c r="P37" s="2075"/>
      <c r="Q37" s="2075"/>
      <c r="R37" s="2075"/>
      <c r="S37" s="2075"/>
      <c r="T37" s="2075"/>
      <c r="U37" s="2075"/>
      <c r="V37" s="2075"/>
      <c r="W37" s="2075"/>
      <c r="X37" s="2075"/>
      <c r="Y37" s="2075"/>
      <c r="Z37" s="2075"/>
      <c r="AA37" s="2075"/>
      <c r="AB37" s="2075"/>
      <c r="AC37" s="2075"/>
      <c r="AD37" s="2075"/>
      <c r="AE37" s="2075"/>
      <c r="AF37" s="2075"/>
      <c r="AG37" s="2075"/>
      <c r="AH37" s="2075"/>
      <c r="AI37" s="2075"/>
      <c r="AJ37" s="2075"/>
      <c r="AK37" s="2075"/>
      <c r="AL37" s="2075"/>
      <c r="AM37" s="2075"/>
      <c r="AP37" s="204" t="s">
        <v>384</v>
      </c>
      <c r="AQ37" s="204"/>
      <c r="AR37" s="204" t="e">
        <f ca="1">[9]!Сумма_прописью(AS37)</f>
        <v>#NAME?</v>
      </c>
      <c r="AS37" s="205" t="e">
        <f>'КС-3  РИМ промежут'!K45</f>
        <v>#REF!</v>
      </c>
    </row>
    <row r="38" spans="1:84" s="177" customFormat="1" ht="19.149999999999999" customHeight="1" x14ac:dyDescent="0.25">
      <c r="A38" s="2075"/>
      <c r="B38" s="2075"/>
      <c r="C38" s="2075"/>
      <c r="D38" s="2075"/>
      <c r="E38" s="2075"/>
      <c r="F38" s="2075"/>
      <c r="G38" s="2075"/>
      <c r="H38" s="2075"/>
      <c r="I38" s="2075"/>
      <c r="J38" s="2075"/>
      <c r="K38" s="2075"/>
      <c r="L38" s="2075"/>
      <c r="M38" s="2075"/>
      <c r="N38" s="2075"/>
      <c r="O38" s="2075"/>
      <c r="P38" s="2075"/>
      <c r="Q38" s="2075"/>
      <c r="R38" s="2075"/>
      <c r="S38" s="2075"/>
      <c r="T38" s="2075"/>
      <c r="U38" s="2075"/>
      <c r="V38" s="2075"/>
      <c r="W38" s="2075"/>
      <c r="X38" s="2075"/>
      <c r="Y38" s="2075"/>
      <c r="Z38" s="2075"/>
      <c r="AA38" s="2075"/>
      <c r="AB38" s="2075"/>
      <c r="AC38" s="2075"/>
      <c r="AD38" s="2075"/>
      <c r="AE38" s="2075"/>
      <c r="AF38" s="2075"/>
      <c r="AG38" s="2075"/>
      <c r="AH38" s="2075"/>
      <c r="AI38" s="2075"/>
      <c r="AJ38" s="2075"/>
      <c r="AK38" s="2075"/>
      <c r="AL38" s="2075"/>
      <c r="AM38" s="2075"/>
      <c r="AP38" s="206" t="s">
        <v>385</v>
      </c>
      <c r="AQ38" s="206"/>
      <c r="AR38" s="204" t="e">
        <f ca="1">[9]!Сумма_прописью(AS38)</f>
        <v>#NAME?</v>
      </c>
      <c r="AS38" s="207">
        <v>0</v>
      </c>
    </row>
    <row r="39" spans="1:84" s="177" customFormat="1" ht="71.25" customHeight="1" x14ac:dyDescent="0.25">
      <c r="A39" s="2360" t="s">
        <v>1176</v>
      </c>
      <c r="B39" s="2360"/>
      <c r="C39" s="2360"/>
      <c r="D39" s="2360"/>
      <c r="E39" s="2360"/>
      <c r="F39" s="2360"/>
      <c r="G39" s="2360"/>
      <c r="H39" s="2360"/>
      <c r="I39" s="2360"/>
      <c r="J39" s="2360"/>
      <c r="K39" s="2360"/>
      <c r="L39" s="2360"/>
      <c r="M39" s="2360"/>
      <c r="N39" s="2360"/>
      <c r="O39" s="2360"/>
      <c r="P39" s="2360"/>
      <c r="Q39" s="2360"/>
      <c r="R39" s="2360"/>
      <c r="S39" s="2360"/>
      <c r="T39" s="2360"/>
      <c r="U39" s="2360"/>
      <c r="V39" s="2360"/>
      <c r="W39" s="2360"/>
      <c r="X39" s="2360"/>
      <c r="Y39" s="2360"/>
      <c r="Z39" s="2360"/>
      <c r="AA39" s="2360"/>
      <c r="AB39" s="2360"/>
      <c r="AC39" s="2360"/>
      <c r="AD39" s="2360"/>
      <c r="AE39" s="2360"/>
      <c r="AF39" s="2360"/>
      <c r="AG39" s="2360"/>
      <c r="AH39" s="2360"/>
      <c r="AI39" s="2360"/>
      <c r="AJ39" s="2360"/>
      <c r="AK39" s="2360"/>
      <c r="AL39" s="2360"/>
      <c r="AM39" s="2360"/>
      <c r="AP39" s="206"/>
      <c r="AQ39" s="206"/>
      <c r="AR39" s="204"/>
      <c r="AS39" s="207"/>
    </row>
    <row r="40" spans="1:84" s="177" customFormat="1" ht="18" customHeight="1" x14ac:dyDescent="0.25">
      <c r="A40" s="2086" t="s">
        <v>386</v>
      </c>
      <c r="B40" s="2086"/>
      <c r="C40" s="2086"/>
      <c r="D40" s="2086"/>
      <c r="E40" s="2086"/>
      <c r="F40" s="2086"/>
      <c r="G40" s="2086"/>
      <c r="H40" s="2086"/>
      <c r="I40" s="2086"/>
      <c r="J40" s="2086"/>
      <c r="K40" s="2086"/>
      <c r="L40" s="2086"/>
      <c r="M40" s="2086"/>
      <c r="N40" s="2086"/>
      <c r="O40" s="2086"/>
      <c r="P40" s="2086"/>
      <c r="Q40" s="2086"/>
      <c r="R40" s="2086"/>
      <c r="S40" s="2086"/>
      <c r="T40" s="2086"/>
      <c r="U40" s="2086"/>
      <c r="V40" s="2086"/>
      <c r="W40" s="2086"/>
      <c r="X40" s="2086"/>
      <c r="Y40" s="2086"/>
      <c r="Z40" s="2086"/>
      <c r="AA40" s="2086"/>
      <c r="AB40" s="2086"/>
      <c r="AC40" s="2086"/>
      <c r="AD40" s="2086"/>
      <c r="AE40" s="2086"/>
      <c r="AF40" s="2086"/>
      <c r="AG40" s="2086"/>
      <c r="AH40" s="2086"/>
      <c r="AI40" s="2086"/>
      <c r="AJ40" s="2086"/>
      <c r="AK40" s="2086"/>
      <c r="AL40" s="2086"/>
      <c r="AM40" s="2086"/>
      <c r="AP40" s="206" t="s">
        <v>384</v>
      </c>
      <c r="AQ40" s="206"/>
      <c r="AR40" s="204" t="e">
        <f ca="1">[9]!Сумма_прописью(AS40)</f>
        <v>#NAME?</v>
      </c>
      <c r="AS40" s="207">
        <v>0</v>
      </c>
    </row>
    <row r="41" spans="1:84" s="150" customFormat="1" ht="16.149999999999999" customHeight="1" x14ac:dyDescent="0.2">
      <c r="A41" s="2086"/>
      <c r="B41" s="2086"/>
      <c r="C41" s="2086"/>
      <c r="D41" s="2086"/>
      <c r="E41" s="2086"/>
      <c r="F41" s="2086"/>
      <c r="G41" s="2086"/>
      <c r="H41" s="2086"/>
      <c r="I41" s="2086"/>
      <c r="J41" s="2086"/>
      <c r="K41" s="2086"/>
      <c r="L41" s="2086"/>
      <c r="M41" s="2086"/>
      <c r="N41" s="2086"/>
      <c r="O41" s="2086"/>
      <c r="P41" s="2086"/>
      <c r="Q41" s="2086"/>
      <c r="R41" s="2086"/>
      <c r="S41" s="2086"/>
      <c r="T41" s="2086"/>
      <c r="U41" s="2086"/>
      <c r="V41" s="2086"/>
      <c r="W41" s="2086"/>
      <c r="X41" s="2086"/>
      <c r="Y41" s="2086"/>
      <c r="Z41" s="2086"/>
      <c r="AA41" s="2086"/>
      <c r="AB41" s="2086"/>
      <c r="AC41" s="2086"/>
      <c r="AD41" s="2086"/>
      <c r="AE41" s="2086"/>
      <c r="AF41" s="2086"/>
      <c r="AG41" s="2086"/>
      <c r="AH41" s="2086"/>
      <c r="AI41" s="2086"/>
      <c r="AJ41" s="2086"/>
      <c r="AK41" s="2086"/>
      <c r="AL41" s="2086"/>
      <c r="AM41" s="2086"/>
      <c r="AP41" s="208" t="s">
        <v>387</v>
      </c>
      <c r="AQ41" s="208"/>
      <c r="AR41" s="204" t="e">
        <f ca="1">[9]!Сумма_прописью(AS41)</f>
        <v>#NAME?</v>
      </c>
      <c r="AS41" s="209" t="e">
        <f>AS36-AS38</f>
        <v>#REF!</v>
      </c>
      <c r="AT41" s="186"/>
      <c r="AU41" s="187"/>
      <c r="AV41" s="188"/>
      <c r="AW41" s="187"/>
      <c r="AX41" s="187"/>
      <c r="AY41" s="187"/>
      <c r="AZ41" s="187"/>
      <c r="BA41" s="18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row>
    <row r="42" spans="1:84" s="150" customFormat="1" ht="16.149999999999999" customHeight="1" x14ac:dyDescent="0.2">
      <c r="A42" s="216"/>
      <c r="B42" s="216"/>
      <c r="C42" s="216"/>
      <c r="D42" s="216"/>
      <c r="E42" s="216"/>
      <c r="F42" s="216"/>
      <c r="G42" s="216"/>
      <c r="H42" s="216"/>
      <c r="I42" s="216"/>
      <c r="J42" s="216"/>
      <c r="K42" s="216"/>
      <c r="L42" s="216"/>
      <c r="M42" s="216"/>
      <c r="N42" s="216"/>
      <c r="O42" s="216"/>
      <c r="P42" s="216"/>
      <c r="Q42" s="216"/>
      <c r="R42" s="216"/>
      <c r="S42" s="216"/>
      <c r="T42" s="216"/>
      <c r="U42" s="2361" t="s">
        <v>1177</v>
      </c>
      <c r="V42" s="2361"/>
      <c r="W42" s="2361"/>
      <c r="X42" s="2361"/>
      <c r="Y42" s="2361"/>
      <c r="Z42" s="2361"/>
      <c r="AA42" s="2361"/>
      <c r="AB42" s="2361"/>
      <c r="AC42" s="2361"/>
      <c r="AD42" s="2361"/>
      <c r="AE42" s="216"/>
      <c r="AF42" s="216"/>
      <c r="AG42" s="216"/>
      <c r="AH42" s="216"/>
      <c r="AI42" s="216"/>
      <c r="AJ42" s="216"/>
      <c r="AK42" s="216"/>
      <c r="AL42" s="216"/>
      <c r="AM42" s="216"/>
      <c r="AR42" s="204"/>
      <c r="AS42" s="355"/>
      <c r="AT42" s="186"/>
      <c r="AU42" s="187"/>
      <c r="AV42" s="188"/>
      <c r="AW42" s="187"/>
      <c r="AX42" s="187"/>
      <c r="AY42" s="187"/>
      <c r="AZ42" s="187"/>
      <c r="BA42" s="18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row>
    <row r="43" spans="1:84" s="150" customFormat="1" ht="15.75" x14ac:dyDescent="0.25">
      <c r="A43" s="2087"/>
      <c r="B43" s="2087"/>
      <c r="C43" s="2087"/>
      <c r="D43" s="2087"/>
      <c r="E43" s="2087"/>
      <c r="F43" s="2087"/>
      <c r="G43" s="2087"/>
      <c r="H43" s="2087"/>
      <c r="I43" s="2087"/>
      <c r="J43" s="172"/>
      <c r="K43" s="172"/>
      <c r="L43" s="172"/>
      <c r="M43" s="172"/>
      <c r="N43" s="172"/>
      <c r="O43" s="172"/>
      <c r="P43" s="172"/>
      <c r="Q43" s="172"/>
      <c r="R43" s="172"/>
      <c r="S43" s="172"/>
      <c r="T43" s="176"/>
      <c r="U43" s="176"/>
      <c r="V43" s="176"/>
      <c r="W43" s="177"/>
      <c r="X43" s="177"/>
      <c r="Y43" s="177"/>
      <c r="Z43" s="177"/>
      <c r="AA43" s="177"/>
      <c r="AB43" s="177"/>
      <c r="AC43" s="177"/>
      <c r="AD43" s="177"/>
      <c r="AE43" s="2088"/>
      <c r="AF43" s="2088"/>
      <c r="AG43" s="2088"/>
      <c r="AH43" s="2088"/>
      <c r="AI43" s="2088"/>
      <c r="AJ43" s="2088"/>
      <c r="AK43" s="2088"/>
      <c r="AL43" s="2088"/>
      <c r="AM43" s="2088"/>
      <c r="AP43" s="166" t="s">
        <v>384</v>
      </c>
      <c r="AR43" s="204" t="e">
        <f ca="1">[9]!Сумма_прописью(AS43)</f>
        <v>#NAME?</v>
      </c>
      <c r="AS43" s="210" t="e">
        <f>AS37-AS40</f>
        <v>#REF!</v>
      </c>
      <c r="BD43" s="150">
        <v>117058.11</v>
      </c>
    </row>
    <row r="44" spans="1:84" s="150" customFormat="1" ht="15" customHeight="1" x14ac:dyDescent="0.25">
      <c r="A44" s="2087" t="s">
        <v>252</v>
      </c>
      <c r="B44" s="2087"/>
      <c r="C44" s="2087"/>
      <c r="D44" s="2087"/>
      <c r="E44" s="2087"/>
      <c r="F44" s="2087"/>
      <c r="G44" s="2087"/>
      <c r="H44" s="2087"/>
      <c r="I44" s="2087"/>
      <c r="J44" s="189"/>
      <c r="K44" s="189"/>
      <c r="L44" s="189"/>
      <c r="M44" s="189"/>
      <c r="N44" s="189"/>
      <c r="O44" s="189"/>
      <c r="P44" s="189"/>
      <c r="Q44" s="189"/>
      <c r="R44" s="189"/>
      <c r="S44" s="189"/>
      <c r="T44" s="190"/>
      <c r="U44" s="190"/>
      <c r="V44" s="190"/>
      <c r="W44" s="175"/>
      <c r="X44" s="175"/>
      <c r="Y44" s="2359" t="s">
        <v>251</v>
      </c>
      <c r="Z44" s="2359"/>
      <c r="AA44" s="2359"/>
      <c r="AB44" s="2359"/>
      <c r="AC44" s="2359"/>
      <c r="AD44" s="2359"/>
      <c r="AE44" s="2093"/>
      <c r="AF44" s="2093"/>
      <c r="AG44" s="2093"/>
      <c r="AH44" s="2093"/>
      <c r="AI44" s="2093"/>
      <c r="AJ44" s="2093"/>
      <c r="AK44" s="2093"/>
      <c r="AL44" s="2093"/>
      <c r="AM44" s="2093"/>
      <c r="AR44" s="150" t="s">
        <v>388</v>
      </c>
    </row>
    <row r="45" spans="1:84" s="177" customFormat="1" ht="30.6" customHeight="1" x14ac:dyDescent="0.25">
      <c r="A45" s="2359"/>
      <c r="B45" s="2359"/>
      <c r="C45" s="2359"/>
      <c r="D45" s="2359"/>
      <c r="E45" s="2359"/>
      <c r="F45" s="2359"/>
      <c r="G45" s="2359"/>
      <c r="H45" s="2359"/>
      <c r="I45" s="2359"/>
      <c r="J45" s="2359"/>
      <c r="K45" s="2359"/>
      <c r="L45" s="2359"/>
      <c r="M45" s="2359"/>
      <c r="N45" s="2359"/>
      <c r="O45" s="2359"/>
      <c r="P45" s="2359"/>
      <c r="Q45" s="2359"/>
      <c r="R45" s="2359"/>
      <c r="S45" s="172"/>
      <c r="T45" s="176"/>
      <c r="U45" s="176"/>
      <c r="V45" s="176"/>
      <c r="Y45" s="2359"/>
      <c r="Z45" s="2359"/>
      <c r="AA45" s="2359"/>
      <c r="AB45" s="2359"/>
      <c r="AC45" s="2359"/>
      <c r="AD45" s="2359"/>
      <c r="AE45" s="2359"/>
      <c r="AF45" s="2359"/>
      <c r="AG45" s="2359"/>
      <c r="AH45" s="2359"/>
      <c r="AI45" s="2359"/>
      <c r="AJ45" s="2359"/>
      <c r="AK45" s="2359"/>
      <c r="AL45" s="2359"/>
      <c r="AM45" s="2359"/>
      <c r="AR45" s="183" t="s">
        <v>389</v>
      </c>
      <c r="AS45" s="183"/>
      <c r="AT45" s="183"/>
      <c r="AU45" s="183"/>
    </row>
    <row r="46" spans="1:84" s="177" customFormat="1" ht="16.899999999999999" customHeight="1" x14ac:dyDescent="0.25">
      <c r="A46" s="195"/>
      <c r="B46" s="195"/>
      <c r="C46" s="195"/>
      <c r="D46" s="195"/>
      <c r="E46" s="195"/>
      <c r="F46" s="195"/>
      <c r="G46" s="175"/>
      <c r="H46" s="2090" t="s">
        <v>354</v>
      </c>
      <c r="I46" s="2090"/>
      <c r="J46" s="2090"/>
      <c r="K46" s="2090"/>
      <c r="L46" s="2090"/>
      <c r="M46" s="2090"/>
      <c r="N46" s="2090"/>
      <c r="O46" s="2090"/>
      <c r="P46" s="172"/>
      <c r="Q46" s="172"/>
      <c r="R46" s="172"/>
      <c r="S46" s="172"/>
      <c r="T46" s="176"/>
      <c r="U46" s="176"/>
      <c r="V46" s="176"/>
      <c r="Y46" s="191"/>
      <c r="Z46" s="191"/>
      <c r="AA46" s="191"/>
      <c r="AB46" s="191"/>
      <c r="AC46" s="192"/>
      <c r="AD46" s="192"/>
      <c r="AE46" s="193"/>
      <c r="AF46" s="2095" t="s">
        <v>968</v>
      </c>
      <c r="AG46" s="2095"/>
      <c r="AH46" s="2095"/>
      <c r="AI46" s="2095"/>
      <c r="AJ46" s="2095"/>
      <c r="AK46" s="2095"/>
      <c r="AL46" s="2095"/>
      <c r="AM46" s="2095"/>
      <c r="AR46" s="177" t="s">
        <v>2184</v>
      </c>
      <c r="BC46" s="2084"/>
      <c r="BD46" s="2084"/>
      <c r="BE46" s="2084"/>
      <c r="BF46" s="2084"/>
      <c r="BG46" s="2084"/>
      <c r="BH46" s="2084"/>
      <c r="BI46" s="2084"/>
      <c r="BJ46" s="2084"/>
      <c r="BK46" s="2084"/>
      <c r="BL46" s="2084"/>
      <c r="BM46" s="2084"/>
      <c r="BN46" s="2084"/>
      <c r="BO46" s="2084"/>
      <c r="BP46" s="2084"/>
      <c r="BQ46" s="2084"/>
      <c r="BR46" s="2084"/>
      <c r="BS46" s="2084"/>
      <c r="BT46" s="2084"/>
      <c r="BU46" s="2084"/>
      <c r="BV46" s="2084"/>
      <c r="BW46" s="2084"/>
      <c r="BX46" s="2084"/>
      <c r="BY46" s="166"/>
      <c r="BZ46" s="166"/>
      <c r="CA46" s="166"/>
      <c r="CB46" s="166"/>
    </row>
    <row r="47" spans="1:84" s="175" customFormat="1" ht="16.899999999999999" customHeight="1" x14ac:dyDescent="0.25">
      <c r="A47" s="2091" t="s">
        <v>254</v>
      </c>
      <c r="B47" s="2091"/>
      <c r="C47" s="2091"/>
      <c r="G47" s="148"/>
      <c r="H47" s="148"/>
      <c r="I47" s="148"/>
      <c r="J47" s="148"/>
      <c r="K47" s="148"/>
      <c r="L47" s="148"/>
      <c r="M47" s="148"/>
      <c r="N47" s="148"/>
      <c r="O47" s="148"/>
      <c r="P47" s="148"/>
      <c r="Q47" s="148"/>
      <c r="R47" s="148"/>
      <c r="S47" s="148"/>
      <c r="T47" s="148"/>
      <c r="U47" s="148"/>
      <c r="V47" s="148"/>
      <c r="W47" s="148"/>
      <c r="X47" s="148"/>
      <c r="Y47" s="2142" t="s">
        <v>254</v>
      </c>
      <c r="Z47" s="2142"/>
      <c r="AA47" s="148"/>
      <c r="AB47" s="148"/>
      <c r="AC47" s="148"/>
      <c r="AD47" s="148"/>
      <c r="AE47" s="2091"/>
      <c r="AF47" s="2091"/>
      <c r="AG47" s="2091"/>
      <c r="AH47" s="148"/>
      <c r="AI47" s="148"/>
      <c r="AJ47" s="148"/>
      <c r="AK47" s="148"/>
      <c r="AL47" s="148"/>
      <c r="AM47" s="148"/>
    </row>
    <row r="48" spans="1:84" s="177" customFormat="1" ht="16.899999999999999" customHeight="1"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8"/>
      <c r="X48" s="148"/>
      <c r="Y48" s="148"/>
      <c r="Z48" s="148"/>
      <c r="AA48" s="148"/>
      <c r="AB48" s="148"/>
      <c r="AC48" s="148"/>
      <c r="AD48" s="148"/>
      <c r="AE48" s="148"/>
      <c r="AF48" s="148"/>
      <c r="AG48" s="148"/>
      <c r="AH48" s="148"/>
      <c r="AI48" s="148"/>
      <c r="AJ48" s="148"/>
      <c r="AK48" s="148"/>
      <c r="AL48" s="148"/>
      <c r="AM48" s="148"/>
    </row>
    <row r="49" spans="1:39" s="177" customFormat="1" ht="16.899999999999999" customHeight="1"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row>
    <row r="50" spans="1:39" ht="15" customHeight="1"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row>
    <row r="51" spans="1:39" ht="15" customHeight="1"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row>
    <row r="52" spans="1:39" ht="15" customHeight="1"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4" spans="1:39" s="154" customFormat="1" ht="15" customHeight="1" x14ac:dyDescent="0.25">
      <c r="A54" s="194"/>
      <c r="B54" s="194"/>
      <c r="C54" s="194"/>
      <c r="D54" s="194"/>
      <c r="E54" s="194"/>
      <c r="F54" s="194"/>
      <c r="G54" s="194"/>
      <c r="H54" s="194"/>
      <c r="I54" s="194"/>
      <c r="J54" s="151"/>
      <c r="K54" s="151"/>
      <c r="L54" s="151"/>
      <c r="M54" s="151"/>
      <c r="N54" s="151"/>
      <c r="O54" s="151"/>
      <c r="P54" s="151"/>
      <c r="Q54" s="151"/>
      <c r="R54" s="151"/>
      <c r="S54" s="151"/>
      <c r="T54" s="151"/>
      <c r="U54" s="151"/>
      <c r="V54" s="151"/>
      <c r="W54" s="148"/>
      <c r="X54" s="148"/>
      <c r="Y54" s="148"/>
      <c r="Z54" s="148"/>
      <c r="AA54" s="148"/>
      <c r="AB54" s="148"/>
      <c r="AC54" s="148"/>
      <c r="AD54" s="148"/>
      <c r="AE54" s="148"/>
      <c r="AF54" s="148"/>
      <c r="AG54" s="148"/>
      <c r="AH54" s="148"/>
      <c r="AI54" s="148"/>
      <c r="AJ54" s="148"/>
      <c r="AK54" s="148"/>
      <c r="AL54" s="148"/>
      <c r="AM54" s="148"/>
    </row>
    <row r="55" spans="1:39" s="154" customFormat="1" ht="15" customHeight="1" x14ac:dyDescent="0.25">
      <c r="A55" s="194"/>
      <c r="B55" s="194"/>
      <c r="C55" s="194"/>
      <c r="D55" s="194"/>
      <c r="E55" s="194"/>
      <c r="F55" s="194"/>
      <c r="G55" s="194"/>
      <c r="H55" s="194"/>
      <c r="I55" s="194"/>
      <c r="J55" s="151"/>
      <c r="K55" s="151"/>
      <c r="L55" s="151"/>
      <c r="M55" s="151"/>
      <c r="N55" s="151"/>
      <c r="O55" s="151"/>
      <c r="P55" s="151"/>
      <c r="Q55" s="151"/>
      <c r="R55" s="151"/>
      <c r="S55" s="151"/>
      <c r="T55" s="151"/>
      <c r="U55" s="151"/>
      <c r="V55" s="151"/>
      <c r="W55" s="148"/>
      <c r="X55" s="148"/>
      <c r="Y55" s="148"/>
      <c r="Z55" s="148"/>
      <c r="AA55" s="148"/>
      <c r="AB55" s="148"/>
      <c r="AC55" s="148"/>
      <c r="AD55" s="148"/>
      <c r="AE55" s="148"/>
      <c r="AF55" s="148"/>
      <c r="AG55" s="148"/>
      <c r="AH55" s="148"/>
      <c r="AI55" s="148"/>
      <c r="AJ55" s="148"/>
      <c r="AK55" s="148"/>
      <c r="AL55" s="148"/>
      <c r="AM55" s="148"/>
    </row>
  </sheetData>
  <sheetProtection selectLockedCells="1" selectUnlockedCells="1"/>
  <mergeCells count="43">
    <mergeCell ref="H46:O46"/>
    <mergeCell ref="AF46:AM46"/>
    <mergeCell ref="BC46:BX46"/>
    <mergeCell ref="A47:C47"/>
    <mergeCell ref="Y47:Z47"/>
    <mergeCell ref="AE47:AG47"/>
    <mergeCell ref="A45:R45"/>
    <mergeCell ref="Y45:AM45"/>
    <mergeCell ref="AR30:AR33"/>
    <mergeCell ref="A34:AM34"/>
    <mergeCell ref="A35:AM38"/>
    <mergeCell ref="A39:AM39"/>
    <mergeCell ref="A40:AM41"/>
    <mergeCell ref="U42:AD42"/>
    <mergeCell ref="A30:AM33"/>
    <mergeCell ref="A43:I43"/>
    <mergeCell ref="AE43:AM43"/>
    <mergeCell ref="A44:I44"/>
    <mergeCell ref="Y44:AD44"/>
    <mergeCell ref="AE44:AM44"/>
    <mergeCell ref="A21:AM21"/>
    <mergeCell ref="A22:AM22"/>
    <mergeCell ref="A23:AM23"/>
    <mergeCell ref="A25:AM27"/>
    <mergeCell ref="A28:N28"/>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M179"/>
  <sheetViews>
    <sheetView view="pageBreakPreview" topLeftCell="A108" zoomScale="91" zoomScaleNormal="100" zoomScaleSheetLayoutView="91" workbookViewId="0">
      <selection activeCell="D947" sqref="D947:H947"/>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152" t="str">
        <f>[10]Source!B1</f>
        <v>Smeta.RU  (495) 974-1589</v>
      </c>
      <c r="B1" s="2152"/>
      <c r="C1" s="2152"/>
      <c r="D1" s="2152"/>
    </row>
    <row r="2" spans="1:11" x14ac:dyDescent="0.25">
      <c r="H2" s="2153" t="s">
        <v>296</v>
      </c>
      <c r="I2" s="2153"/>
      <c r="J2" s="2153"/>
      <c r="K2" s="2153"/>
    </row>
    <row r="3" spans="1:11" x14ac:dyDescent="0.25">
      <c r="H3" s="2153" t="s">
        <v>90</v>
      </c>
      <c r="I3" s="2153"/>
      <c r="J3" s="2153"/>
      <c r="K3" s="2153"/>
    </row>
    <row r="4" spans="1:11" x14ac:dyDescent="0.25">
      <c r="H4" s="2153" t="s">
        <v>297</v>
      </c>
      <c r="I4" s="2153"/>
      <c r="J4" s="2153"/>
      <c r="K4" s="2153"/>
    </row>
    <row r="6" spans="1:11" x14ac:dyDescent="0.25">
      <c r="A6" s="50"/>
      <c r="B6" s="50"/>
      <c r="C6" s="50"/>
      <c r="D6" s="50"/>
      <c r="E6" s="50"/>
      <c r="F6" s="50"/>
      <c r="G6" s="50"/>
      <c r="H6" s="50"/>
      <c r="I6" s="50"/>
      <c r="J6" s="1993" t="s">
        <v>92</v>
      </c>
      <c r="K6" s="1995"/>
    </row>
    <row r="7" spans="1:11" x14ac:dyDescent="0.25">
      <c r="A7" s="50"/>
      <c r="B7" s="50"/>
      <c r="C7" s="50"/>
      <c r="D7" s="50"/>
      <c r="E7" s="50"/>
      <c r="F7" s="50"/>
      <c r="G7" s="50"/>
      <c r="H7" s="1984" t="s">
        <v>93</v>
      </c>
      <c r="I7" s="1984"/>
      <c r="J7" s="2282" t="s">
        <v>298</v>
      </c>
      <c r="K7" s="1995"/>
    </row>
    <row r="8" spans="1:11" ht="37.5" customHeight="1" x14ac:dyDescent="0.25">
      <c r="A8" s="2268" t="s">
        <v>98</v>
      </c>
      <c r="B8" s="2268"/>
      <c r="C8" s="2281" t="s">
        <v>2081</v>
      </c>
      <c r="D8" s="2281"/>
      <c r="E8" s="2281"/>
      <c r="F8" s="2281"/>
      <c r="G8" s="2281"/>
      <c r="H8" s="50"/>
      <c r="I8" s="120" t="s">
        <v>96</v>
      </c>
      <c r="J8" s="1999" t="s">
        <v>2082</v>
      </c>
      <c r="K8" s="2001"/>
    </row>
    <row r="9" spans="1:11" x14ac:dyDescent="0.25">
      <c r="C9" s="1911" t="s">
        <v>97</v>
      </c>
      <c r="D9" s="1911"/>
      <c r="E9" s="1911"/>
      <c r="F9" s="1911"/>
      <c r="G9" s="1911"/>
      <c r="J9" s="2279">
        <v>33021678</v>
      </c>
      <c r="K9" s="2280"/>
    </row>
    <row r="10" spans="1:11" ht="36" customHeight="1" x14ac:dyDescent="0.25">
      <c r="A10" s="2268" t="s">
        <v>99</v>
      </c>
      <c r="B10" s="2268"/>
      <c r="C10" s="2281" t="s">
        <v>2083</v>
      </c>
      <c r="D10" s="2281"/>
      <c r="E10" s="2281"/>
      <c r="F10" s="2281"/>
      <c r="G10" s="2281"/>
      <c r="H10" s="50"/>
      <c r="I10" s="120" t="s">
        <v>96</v>
      </c>
      <c r="J10" s="2266"/>
      <c r="K10" s="2267"/>
    </row>
    <row r="11" spans="1:11" x14ac:dyDescent="0.25">
      <c r="C11" s="1911" t="s">
        <v>97</v>
      </c>
      <c r="D11" s="1911"/>
      <c r="E11" s="1911"/>
      <c r="F11" s="1911"/>
      <c r="G11" s="1911"/>
      <c r="J11" s="2264"/>
      <c r="K11" s="2265"/>
    </row>
    <row r="12" spans="1:11" ht="63.75" customHeight="1" x14ac:dyDescent="0.25">
      <c r="A12" s="2268" t="s">
        <v>101</v>
      </c>
      <c r="B12" s="2268"/>
      <c r="C12" s="22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281"/>
      <c r="E12" s="2281"/>
      <c r="F12" s="2281"/>
      <c r="G12" s="2281"/>
      <c r="H12" s="50"/>
      <c r="I12" s="50"/>
      <c r="J12" s="2266"/>
      <c r="K12" s="2267"/>
    </row>
    <row r="13" spans="1:11" x14ac:dyDescent="0.25">
      <c r="C13" s="1911" t="s">
        <v>102</v>
      </c>
      <c r="D13" s="1911"/>
      <c r="E13" s="1911"/>
      <c r="F13" s="1911"/>
      <c r="G13" s="1911"/>
      <c r="J13" s="2264"/>
      <c r="K13" s="2265"/>
    </row>
    <row r="14" spans="1:11" ht="60.75" customHeight="1" x14ac:dyDescent="0.25">
      <c r="A14" s="2268" t="s">
        <v>103</v>
      </c>
      <c r="B14" s="2268"/>
      <c r="C14" s="2281"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281"/>
      <c r="E14" s="2281"/>
      <c r="F14" s="2281"/>
      <c r="G14" s="2281"/>
      <c r="H14" s="50"/>
      <c r="I14" s="50"/>
      <c r="J14" s="2266"/>
      <c r="K14" s="2267"/>
    </row>
    <row r="15" spans="1:11" x14ac:dyDescent="0.25">
      <c r="C15" s="1911" t="s">
        <v>300</v>
      </c>
      <c r="D15" s="1911"/>
      <c r="E15" s="2271"/>
      <c r="F15" s="2271"/>
      <c r="G15" s="1984" t="s">
        <v>301</v>
      </c>
      <c r="H15" s="1984"/>
      <c r="I15" s="1984"/>
      <c r="J15" s="2264"/>
      <c r="K15" s="2265"/>
    </row>
    <row r="16" spans="1:11" x14ac:dyDescent="0.25">
      <c r="A16" s="50"/>
      <c r="B16" s="50"/>
      <c r="C16" s="50"/>
      <c r="D16" s="50"/>
      <c r="E16" s="50"/>
      <c r="F16" s="1984" t="s">
        <v>302</v>
      </c>
      <c r="G16" s="1984"/>
      <c r="H16" s="1984"/>
      <c r="I16" s="119" t="s">
        <v>107</v>
      </c>
      <c r="J16" s="1993" t="str">
        <f>'титул '!L9</f>
        <v>4230-РЭС</v>
      </c>
      <c r="K16" s="1995"/>
    </row>
    <row r="17" spans="1:11" x14ac:dyDescent="0.25">
      <c r="A17" s="50"/>
      <c r="B17" s="50"/>
      <c r="C17" s="50"/>
      <c r="D17" s="50"/>
      <c r="E17" s="50"/>
      <c r="F17" s="50"/>
      <c r="G17" s="50"/>
      <c r="H17" s="50"/>
      <c r="I17" s="71" t="s">
        <v>108</v>
      </c>
      <c r="J17" s="2364" t="str">
        <f xml:space="preserve"> 'титул '!L11</f>
        <v>16.04.2024</v>
      </c>
      <c r="K17" s="2365"/>
    </row>
    <row r="18" spans="1:11" x14ac:dyDescent="0.25">
      <c r="A18" s="50"/>
      <c r="B18" s="50"/>
      <c r="C18" s="50"/>
      <c r="D18" s="50"/>
      <c r="E18" s="50"/>
      <c r="F18" s="50"/>
      <c r="G18" s="50"/>
      <c r="H18" s="1984" t="s">
        <v>150</v>
      </c>
      <c r="I18" s="1984"/>
      <c r="J18" s="2277"/>
      <c r="K18" s="2278"/>
    </row>
    <row r="20" spans="1:11" ht="18" x14ac:dyDescent="0.25">
      <c r="A20" s="1982" t="s">
        <v>303</v>
      </c>
      <c r="B20" s="1982"/>
      <c r="C20" s="1982"/>
      <c r="D20" s="1982"/>
      <c r="E20" s="1982"/>
      <c r="F20" s="1982"/>
      <c r="G20" s="1982"/>
      <c r="H20" s="1982"/>
      <c r="I20" s="1982"/>
      <c r="J20" s="1982"/>
      <c r="K20" s="1982"/>
    </row>
    <row r="21" spans="1:11" ht="18" x14ac:dyDescent="0.25">
      <c r="A21" s="1982" t="s">
        <v>304</v>
      </c>
      <c r="B21" s="1982"/>
      <c r="C21" s="1982"/>
      <c r="D21" s="1982"/>
      <c r="E21" s="1982"/>
      <c r="F21" s="1982"/>
      <c r="G21" s="1982"/>
      <c r="H21" s="1982"/>
      <c r="I21" s="1982"/>
      <c r="J21" s="1982"/>
      <c r="K21" s="1982"/>
    </row>
    <row r="23" spans="1:11" ht="18" x14ac:dyDescent="0.25">
      <c r="A23" s="126"/>
      <c r="B23" s="126"/>
      <c r="C23" s="127" t="s">
        <v>305</v>
      </c>
      <c r="D23" s="2276">
        <v>2026</v>
      </c>
      <c r="E23" s="2276"/>
      <c r="F23" s="2276"/>
      <c r="G23" s="2276"/>
      <c r="H23" s="2276"/>
      <c r="I23" s="128" t="s">
        <v>306</v>
      </c>
      <c r="J23" s="126"/>
      <c r="K23" s="126"/>
    </row>
    <row r="27" spans="1:11" x14ac:dyDescent="0.25">
      <c r="A27" s="1916" t="s">
        <v>307</v>
      </c>
      <c r="B27" s="1916"/>
      <c r="C27" s="1916"/>
      <c r="D27" s="1916"/>
      <c r="E27" s="1916"/>
      <c r="F27" s="1916"/>
      <c r="G27" s="1916"/>
      <c r="H27" s="2270">
        <f>M178</f>
        <v>2415281.4400000004</v>
      </c>
      <c r="I27" s="1997"/>
      <c r="J27" s="50" t="s">
        <v>308</v>
      </c>
      <c r="K27" s="50"/>
    </row>
    <row r="29" spans="1:11" x14ac:dyDescent="0.25">
      <c r="A29" s="50"/>
      <c r="B29" s="50"/>
      <c r="C29" s="51" t="s">
        <v>222</v>
      </c>
      <c r="D29" s="129" t="s">
        <v>309</v>
      </c>
      <c r="E29" s="66"/>
      <c r="F29" s="66"/>
      <c r="G29" s="2259" t="s">
        <v>227</v>
      </c>
      <c r="H29" s="2259"/>
      <c r="I29" s="2259"/>
      <c r="J29" s="50"/>
      <c r="K29" s="50"/>
    </row>
    <row r="30" spans="1:11" x14ac:dyDescent="0.25">
      <c r="A30" s="121"/>
      <c r="B30" s="121"/>
      <c r="C30" s="121"/>
      <c r="D30" s="2260" t="s">
        <v>310</v>
      </c>
      <c r="E30" s="2260"/>
      <c r="F30" s="2260"/>
      <c r="G30" s="2260"/>
      <c r="H30" s="2260"/>
      <c r="I30" s="2260"/>
      <c r="J30" s="121"/>
      <c r="K30" s="121"/>
    </row>
    <row r="31" spans="1:11" x14ac:dyDescent="0.25">
      <c r="A31" s="50"/>
      <c r="B31" s="50"/>
      <c r="C31" s="51" t="s">
        <v>223</v>
      </c>
      <c r="D31" s="1980" t="s">
        <v>311</v>
      </c>
      <c r="E31" s="1980"/>
      <c r="F31" s="1980"/>
      <c r="G31" s="1980"/>
      <c r="H31" s="2259" t="s">
        <v>54</v>
      </c>
      <c r="I31" s="2259"/>
      <c r="J31" s="50"/>
      <c r="K31" s="50"/>
    </row>
    <row r="32" spans="1:11" x14ac:dyDescent="0.25">
      <c r="A32" s="121"/>
      <c r="B32" s="121"/>
      <c r="C32" s="121"/>
      <c r="D32" s="2260" t="s">
        <v>310</v>
      </c>
      <c r="E32" s="2260"/>
      <c r="F32" s="2260"/>
      <c r="G32" s="2260"/>
      <c r="H32" s="2260"/>
      <c r="I32" s="2260"/>
      <c r="J32" s="121"/>
      <c r="K32" s="121"/>
    </row>
    <row r="33" spans="1:13" hidden="1" x14ac:dyDescent="0.25">
      <c r="A33" s="214"/>
      <c r="B33" s="66"/>
      <c r="C33" s="215" t="s">
        <v>338</v>
      </c>
      <c r="D33" s="138"/>
      <c r="E33" s="139"/>
      <c r="F33" s="139"/>
      <c r="G33" s="212"/>
      <c r="H33" s="213" t="e">
        <f>#REF!</f>
        <v>#REF!</v>
      </c>
      <c r="I33" s="212"/>
      <c r="J33" s="146">
        <f>'КС-2  дем вли ост1'!J95+'КС-2  тп '!J110+'КС-2  вли  '!J144</f>
        <v>2378.1000000000004</v>
      </c>
      <c r="K33" s="140"/>
      <c r="L33" s="212"/>
      <c r="M33" s="146">
        <f>J33</f>
        <v>2378.1000000000004</v>
      </c>
    </row>
    <row r="34" spans="1:13" hidden="1" x14ac:dyDescent="0.25">
      <c r="A34" s="214"/>
      <c r="B34" s="66"/>
      <c r="C34" s="215" t="s">
        <v>418</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под дог '!J146+'КС-2  тп '!J110+'КС-2  вли  '!J144</f>
        <v>2378.1000000000004</v>
      </c>
      <c r="K35" s="279"/>
      <c r="L35" s="212"/>
      <c r="M35" s="301">
        <f>J35</f>
        <v>2378.1000000000004</v>
      </c>
    </row>
    <row r="36" spans="1:13" hidden="1" x14ac:dyDescent="0.25">
      <c r="A36" s="302"/>
      <c r="B36" s="303"/>
      <c r="C36" s="303" t="s">
        <v>418</v>
      </c>
      <c r="D36" s="212"/>
      <c r="E36" s="140"/>
      <c r="F36" s="140"/>
      <c r="G36" s="213"/>
      <c r="H36" s="213" t="e">
        <f>#REF!+H35</f>
        <v>#REF!</v>
      </c>
      <c r="I36" s="212"/>
      <c r="J36" s="212" t="e">
        <f>#REF!+J35</f>
        <v>#REF!</v>
      </c>
      <c r="K36" s="279"/>
      <c r="L36" s="212"/>
      <c r="M36" s="301" t="e">
        <f>#REF!+M35</f>
        <v>#REF!</v>
      </c>
    </row>
    <row r="37" spans="1:13" hidden="1" x14ac:dyDescent="0.25">
      <c r="A37" s="2368" t="s">
        <v>678</v>
      </c>
      <c r="B37" s="2369"/>
      <c r="C37" s="2369"/>
      <c r="D37" s="2370"/>
      <c r="E37" s="142"/>
      <c r="F37" s="142"/>
      <c r="G37" s="142"/>
      <c r="H37" s="345" t="e">
        <f>#REF!</f>
        <v>#REF!</v>
      </c>
      <c r="I37" s="346"/>
      <c r="J37" s="345">
        <f>'КС-2  расч под дог'!J63+'КС-2   вли (РИМ)'!J379+'КС-2  дем крн   под дог'!J114</f>
        <v>20.61</v>
      </c>
      <c r="K37" s="346"/>
      <c r="L37" s="346"/>
      <c r="M37" s="345">
        <f>J37</f>
        <v>20.61</v>
      </c>
    </row>
    <row r="38" spans="1:13" hidden="1" x14ac:dyDescent="0.25">
      <c r="A38" s="2368" t="s">
        <v>418</v>
      </c>
      <c r="B38" s="2369"/>
      <c r="C38" s="2369"/>
      <c r="D38" s="2370"/>
      <c r="E38" s="142"/>
      <c r="F38" s="142"/>
      <c r="G38" s="142"/>
      <c r="H38" s="347" t="e">
        <f>#REF!+H37</f>
        <v>#REF!</v>
      </c>
      <c r="I38" s="142"/>
      <c r="J38" s="202" t="e">
        <f>#REF!+J37</f>
        <v>#REF!</v>
      </c>
      <c r="K38" s="348"/>
      <c r="L38" s="348"/>
      <c r="M38" s="202" t="e">
        <f>#REF!+M37</f>
        <v>#REF!</v>
      </c>
    </row>
    <row r="39" spans="1:13" x14ac:dyDescent="0.25">
      <c r="A39" s="2053" t="s">
        <v>117</v>
      </c>
      <c r="B39" s="2262"/>
      <c r="C39" s="2053" t="s">
        <v>312</v>
      </c>
      <c r="D39" s="2053" t="s">
        <v>313</v>
      </c>
      <c r="E39" s="2053" t="s">
        <v>45</v>
      </c>
      <c r="F39" s="2053" t="s">
        <v>314</v>
      </c>
      <c r="G39" s="2053" t="s">
        <v>315</v>
      </c>
      <c r="H39" s="2053" t="s">
        <v>316</v>
      </c>
      <c r="I39" s="2256" t="s">
        <v>317</v>
      </c>
      <c r="J39" s="2257"/>
      <c r="K39" s="2257"/>
      <c r="L39" s="2053" t="s">
        <v>1964</v>
      </c>
      <c r="M39" s="2362"/>
    </row>
    <row r="40" spans="1:13" x14ac:dyDescent="0.25">
      <c r="A40" s="2053" t="s">
        <v>318</v>
      </c>
      <c r="B40" s="2053" t="s">
        <v>319</v>
      </c>
      <c r="C40" s="2255"/>
      <c r="D40" s="2255"/>
      <c r="E40" s="2255"/>
      <c r="F40" s="2255"/>
      <c r="G40" s="2255"/>
      <c r="H40" s="2255"/>
      <c r="I40" s="2255" t="s">
        <v>2185</v>
      </c>
      <c r="J40" s="2261"/>
      <c r="K40" s="2261"/>
      <c r="L40" s="2255"/>
      <c r="M40" s="2363"/>
    </row>
    <row r="41" spans="1:13" ht="99.75" x14ac:dyDescent="0.25">
      <c r="A41" s="2255"/>
      <c r="B41" s="2255"/>
      <c r="C41" s="2255"/>
      <c r="D41" s="2255"/>
      <c r="E41" s="2255"/>
      <c r="F41" s="2255"/>
      <c r="G41" s="2255"/>
      <c r="H41" s="2255"/>
      <c r="I41" s="356" t="s">
        <v>320</v>
      </c>
      <c r="J41" s="356" t="s">
        <v>321</v>
      </c>
      <c r="K41" s="356" t="s">
        <v>322</v>
      </c>
      <c r="L41" s="356" t="s">
        <v>698</v>
      </c>
      <c r="M41" s="488" t="s">
        <v>131</v>
      </c>
    </row>
    <row r="42" spans="1:13" x14ac:dyDescent="0.25">
      <c r="A42" s="119">
        <v>1</v>
      </c>
      <c r="B42" s="119">
        <v>2</v>
      </c>
      <c r="C42" s="119">
        <v>3</v>
      </c>
      <c r="D42" s="119">
        <v>4</v>
      </c>
      <c r="E42" s="119">
        <v>5</v>
      </c>
      <c r="F42" s="119">
        <v>6</v>
      </c>
      <c r="G42" s="119">
        <v>7</v>
      </c>
      <c r="H42" s="489">
        <v>8</v>
      </c>
      <c r="I42" s="131">
        <v>9</v>
      </c>
      <c r="J42" s="132">
        <v>10</v>
      </c>
      <c r="K42" s="356">
        <v>11</v>
      </c>
      <c r="L42" s="357">
        <v>12</v>
      </c>
      <c r="M42" s="261">
        <v>13</v>
      </c>
    </row>
    <row r="43" spans="1:13" x14ac:dyDescent="0.25">
      <c r="A43" s="2252" t="s">
        <v>379</v>
      </c>
      <c r="B43" s="2253"/>
      <c r="C43" s="2253"/>
      <c r="D43" s="2253"/>
      <c r="E43" s="2253"/>
      <c r="F43" s="2253"/>
      <c r="G43" s="2253"/>
      <c r="H43" s="2253"/>
      <c r="I43" s="2253"/>
      <c r="J43" s="2253"/>
      <c r="K43" s="2366"/>
    </row>
    <row r="44" spans="1:13" x14ac:dyDescent="0.25">
      <c r="A44" s="2252" t="s">
        <v>1067</v>
      </c>
      <c r="B44" s="2253"/>
      <c r="C44" s="2253"/>
      <c r="D44" s="2253"/>
      <c r="E44" s="2253"/>
      <c r="F44" s="2253"/>
      <c r="G44" s="2253"/>
      <c r="H44" s="2253"/>
      <c r="I44" s="2253"/>
      <c r="J44" s="2253"/>
      <c r="K44" s="2366"/>
    </row>
    <row r="45" spans="1:13" ht="57" x14ac:dyDescent="0.25">
      <c r="A45" s="199" t="s">
        <v>60</v>
      </c>
      <c r="B45" s="133" t="s">
        <v>84</v>
      </c>
      <c r="C45" s="134" t="s">
        <v>1966</v>
      </c>
      <c r="D45" s="134" t="s">
        <v>2089</v>
      </c>
      <c r="E45" s="133" t="s">
        <v>287</v>
      </c>
      <c r="F45" s="135">
        <v>1782.11</v>
      </c>
      <c r="G45" s="136">
        <v>11</v>
      </c>
      <c r="H45" s="135">
        <v>19603.16</v>
      </c>
      <c r="I45" s="136">
        <v>11</v>
      </c>
      <c r="J45" s="135">
        <v>19603.16</v>
      </c>
      <c r="K45" s="135">
        <v>19603.16</v>
      </c>
      <c r="L45" s="136">
        <v>11</v>
      </c>
      <c r="M45" s="490">
        <v>19603.16</v>
      </c>
    </row>
    <row r="46" spans="1:13" ht="57" x14ac:dyDescent="0.25">
      <c r="A46" s="199" t="s">
        <v>64</v>
      </c>
      <c r="B46" s="133" t="s">
        <v>134</v>
      </c>
      <c r="C46" s="134" t="s">
        <v>1966</v>
      </c>
      <c r="D46" s="134" t="s">
        <v>2089</v>
      </c>
      <c r="E46" s="133" t="s">
        <v>287</v>
      </c>
      <c r="F46" s="135">
        <v>2138.52</v>
      </c>
      <c r="G46" s="136">
        <v>2</v>
      </c>
      <c r="H46" s="135">
        <v>4277.04</v>
      </c>
      <c r="I46" s="136">
        <v>2</v>
      </c>
      <c r="J46" s="135">
        <v>4277.04</v>
      </c>
      <c r="K46" s="135">
        <v>4277.04</v>
      </c>
      <c r="L46" s="136">
        <v>2</v>
      </c>
      <c r="M46" s="490">
        <v>4277.04</v>
      </c>
    </row>
    <row r="47" spans="1:13" ht="57" x14ac:dyDescent="0.25">
      <c r="A47" s="199" t="s">
        <v>65</v>
      </c>
      <c r="B47" s="133" t="s">
        <v>292</v>
      </c>
      <c r="C47" s="134" t="s">
        <v>1575</v>
      </c>
      <c r="D47" s="134" t="s">
        <v>2090</v>
      </c>
      <c r="E47" s="133" t="s">
        <v>287</v>
      </c>
      <c r="F47" s="135">
        <v>564.79</v>
      </c>
      <c r="G47" s="136">
        <v>3</v>
      </c>
      <c r="H47" s="135">
        <v>1694.38</v>
      </c>
      <c r="I47" s="136">
        <v>3</v>
      </c>
      <c r="J47" s="135">
        <v>1694.38</v>
      </c>
      <c r="K47" s="135">
        <v>1694.38</v>
      </c>
      <c r="L47" s="136">
        <v>3</v>
      </c>
      <c r="M47" s="490">
        <v>1694.38</v>
      </c>
    </row>
    <row r="48" spans="1:13" ht="57" x14ac:dyDescent="0.25">
      <c r="A48" s="199" t="s">
        <v>67</v>
      </c>
      <c r="B48" s="133" t="s">
        <v>135</v>
      </c>
      <c r="C48" s="134" t="s">
        <v>2060</v>
      </c>
      <c r="D48" s="134" t="s">
        <v>2107</v>
      </c>
      <c r="E48" s="133" t="s">
        <v>287</v>
      </c>
      <c r="F48" s="135">
        <v>662.19</v>
      </c>
      <c r="G48" s="136">
        <v>4</v>
      </c>
      <c r="H48" s="135">
        <v>2648.74</v>
      </c>
      <c r="I48" s="136">
        <v>4</v>
      </c>
      <c r="J48" s="135">
        <v>2648.74</v>
      </c>
      <c r="K48" s="135">
        <v>2648.74</v>
      </c>
      <c r="L48" s="136">
        <v>4</v>
      </c>
      <c r="M48" s="490">
        <v>2648.74</v>
      </c>
    </row>
    <row r="49" spans="1:13" ht="57" x14ac:dyDescent="0.25">
      <c r="A49" s="199" t="s">
        <v>327</v>
      </c>
      <c r="B49" s="133" t="s">
        <v>355</v>
      </c>
      <c r="C49" s="134" t="s">
        <v>2060</v>
      </c>
      <c r="D49" s="134" t="s">
        <v>2107</v>
      </c>
      <c r="E49" s="133" t="s">
        <v>287</v>
      </c>
      <c r="F49" s="135">
        <v>794.62</v>
      </c>
      <c r="G49" s="136">
        <v>1</v>
      </c>
      <c r="H49" s="135">
        <v>794.62</v>
      </c>
      <c r="I49" s="136">
        <v>1</v>
      </c>
      <c r="J49" s="135">
        <v>794.62</v>
      </c>
      <c r="K49" s="135">
        <v>794.62</v>
      </c>
      <c r="L49" s="136">
        <v>1</v>
      </c>
      <c r="M49" s="490">
        <v>794.62</v>
      </c>
    </row>
    <row r="50" spans="1:13" ht="57" x14ac:dyDescent="0.25">
      <c r="A50" s="199" t="s">
        <v>68</v>
      </c>
      <c r="B50" s="133" t="s">
        <v>466</v>
      </c>
      <c r="C50" s="134" t="s">
        <v>1967</v>
      </c>
      <c r="D50" s="134" t="s">
        <v>2091</v>
      </c>
      <c r="E50" s="133" t="s">
        <v>287</v>
      </c>
      <c r="F50" s="135">
        <v>7179.73</v>
      </c>
      <c r="G50" s="136">
        <v>3</v>
      </c>
      <c r="H50" s="135">
        <v>21539.200000000001</v>
      </c>
      <c r="I50" s="136">
        <v>3</v>
      </c>
      <c r="J50" s="135">
        <v>21539.200000000001</v>
      </c>
      <c r="K50" s="135">
        <v>21539.200000000001</v>
      </c>
      <c r="L50" s="136">
        <v>3</v>
      </c>
      <c r="M50" s="490">
        <v>21539.200000000001</v>
      </c>
    </row>
    <row r="51" spans="1:13" ht="57" x14ac:dyDescent="0.25">
      <c r="A51" s="199" t="s">
        <v>71</v>
      </c>
      <c r="B51" s="133" t="s">
        <v>550</v>
      </c>
      <c r="C51" s="134" t="s">
        <v>1968</v>
      </c>
      <c r="D51" s="134" t="s">
        <v>2092</v>
      </c>
      <c r="E51" s="133" t="s">
        <v>287</v>
      </c>
      <c r="F51" s="135">
        <v>1213.8399999999999</v>
      </c>
      <c r="G51" s="136">
        <v>-3</v>
      </c>
      <c r="H51" s="135">
        <v>-3641.5299999999997</v>
      </c>
      <c r="I51" s="136">
        <v>-3</v>
      </c>
      <c r="J51" s="135">
        <v>-3641.5299999999997</v>
      </c>
      <c r="K51" s="135">
        <v>-3641.5299999999997</v>
      </c>
      <c r="L51" s="136">
        <v>-3</v>
      </c>
      <c r="M51" s="490">
        <v>-3641.5299999999997</v>
      </c>
    </row>
    <row r="52" spans="1:13" ht="57" x14ac:dyDescent="0.25">
      <c r="A52" s="199" t="s">
        <v>72</v>
      </c>
      <c r="B52" s="133" t="s">
        <v>551</v>
      </c>
      <c r="C52" s="134" t="s">
        <v>1968</v>
      </c>
      <c r="D52" s="134" t="s">
        <v>2092</v>
      </c>
      <c r="E52" s="133" t="s">
        <v>287</v>
      </c>
      <c r="F52" s="135">
        <v>1517.31</v>
      </c>
      <c r="G52" s="136">
        <v>3</v>
      </c>
      <c r="H52" s="135">
        <v>4551.92</v>
      </c>
      <c r="I52" s="136">
        <v>3</v>
      </c>
      <c r="J52" s="135">
        <v>4551.92</v>
      </c>
      <c r="K52" s="135">
        <v>4551.92</v>
      </c>
      <c r="L52" s="136">
        <v>3</v>
      </c>
      <c r="M52" s="490">
        <v>4551.92</v>
      </c>
    </row>
    <row r="53" spans="1:13" ht="71.25" x14ac:dyDescent="0.25">
      <c r="A53" s="199" t="s">
        <v>76</v>
      </c>
      <c r="B53" s="133" t="s">
        <v>552</v>
      </c>
      <c r="C53" s="134" t="s">
        <v>2062</v>
      </c>
      <c r="D53" s="134" t="s">
        <v>2108</v>
      </c>
      <c r="E53" s="133" t="s">
        <v>287</v>
      </c>
      <c r="F53" s="135">
        <v>15028.88</v>
      </c>
      <c r="G53" s="136">
        <v>4</v>
      </c>
      <c r="H53" s="135">
        <v>60115.53</v>
      </c>
      <c r="I53" s="136">
        <v>4</v>
      </c>
      <c r="J53" s="135">
        <v>60115.53</v>
      </c>
      <c r="K53" s="135">
        <v>60115.53</v>
      </c>
      <c r="L53" s="136">
        <v>4</v>
      </c>
      <c r="M53" s="490">
        <v>60115.53</v>
      </c>
    </row>
    <row r="54" spans="1:13" ht="42.75" x14ac:dyDescent="0.25">
      <c r="A54" s="199" t="s">
        <v>78</v>
      </c>
      <c r="B54" s="133" t="s">
        <v>553</v>
      </c>
      <c r="C54" s="134" t="s">
        <v>2065</v>
      </c>
      <c r="D54" s="134" t="s">
        <v>2109</v>
      </c>
      <c r="E54" s="133" t="s">
        <v>287</v>
      </c>
      <c r="F54" s="135">
        <v>3938.25</v>
      </c>
      <c r="G54" s="136">
        <v>-4</v>
      </c>
      <c r="H54" s="135">
        <v>-15752.98</v>
      </c>
      <c r="I54" s="136">
        <v>-4</v>
      </c>
      <c r="J54" s="135">
        <v>-15752.98</v>
      </c>
      <c r="K54" s="135">
        <v>-15752.98</v>
      </c>
      <c r="L54" s="136">
        <v>-4</v>
      </c>
      <c r="M54" s="490">
        <v>-15752.98</v>
      </c>
    </row>
    <row r="55" spans="1:13" ht="42.75" x14ac:dyDescent="0.25">
      <c r="A55" s="199" t="s">
        <v>79</v>
      </c>
      <c r="B55" s="133" t="s">
        <v>554</v>
      </c>
      <c r="C55" s="134" t="s">
        <v>2065</v>
      </c>
      <c r="D55" s="134" t="s">
        <v>2109</v>
      </c>
      <c r="E55" s="133" t="s">
        <v>287</v>
      </c>
      <c r="F55" s="135">
        <v>4922.8</v>
      </c>
      <c r="G55" s="136">
        <v>4</v>
      </c>
      <c r="H55" s="135">
        <v>19691.21</v>
      </c>
      <c r="I55" s="136">
        <v>4</v>
      </c>
      <c r="J55" s="135">
        <v>19691.21</v>
      </c>
      <c r="K55" s="135">
        <v>19691.21</v>
      </c>
      <c r="L55" s="136">
        <v>4</v>
      </c>
      <c r="M55" s="490">
        <v>19691.21</v>
      </c>
    </row>
    <row r="56" spans="1:13" ht="71.25" x14ac:dyDescent="0.25">
      <c r="A56" s="199" t="s">
        <v>280</v>
      </c>
      <c r="B56" s="133" t="s">
        <v>555</v>
      </c>
      <c r="C56" s="134" t="s">
        <v>2062</v>
      </c>
      <c r="D56" s="134" t="s">
        <v>2108</v>
      </c>
      <c r="E56" s="133" t="s">
        <v>287</v>
      </c>
      <c r="F56" s="135">
        <v>18001.080000000002</v>
      </c>
      <c r="G56" s="136">
        <v>1</v>
      </c>
      <c r="H56" s="135">
        <v>18001.080000000002</v>
      </c>
      <c r="I56" s="136">
        <v>1</v>
      </c>
      <c r="J56" s="135">
        <v>18001.080000000002</v>
      </c>
      <c r="K56" s="135">
        <v>18001.080000000002</v>
      </c>
      <c r="L56" s="136">
        <v>1</v>
      </c>
      <c r="M56" s="490">
        <v>18001.080000000002</v>
      </c>
    </row>
    <row r="57" spans="1:13" ht="42.75" x14ac:dyDescent="0.25">
      <c r="A57" s="199" t="s">
        <v>80</v>
      </c>
      <c r="B57" s="133" t="s">
        <v>557</v>
      </c>
      <c r="C57" s="134" t="s">
        <v>2065</v>
      </c>
      <c r="D57" s="134" t="s">
        <v>2109</v>
      </c>
      <c r="E57" s="133" t="s">
        <v>287</v>
      </c>
      <c r="F57" s="135">
        <v>4725.8900000000003</v>
      </c>
      <c r="G57" s="136">
        <v>-1</v>
      </c>
      <c r="H57" s="135">
        <v>-4725.8899999999994</v>
      </c>
      <c r="I57" s="136">
        <v>-1</v>
      </c>
      <c r="J57" s="135">
        <v>-4725.8899999999994</v>
      </c>
      <c r="K57" s="135">
        <v>-4725.8899999999994</v>
      </c>
      <c r="L57" s="136">
        <v>-1</v>
      </c>
      <c r="M57" s="490">
        <v>-4725.8899999999994</v>
      </c>
    </row>
    <row r="58" spans="1:13" ht="42.75" x14ac:dyDescent="0.25">
      <c r="A58" s="199" t="s">
        <v>334</v>
      </c>
      <c r="B58" s="133" t="s">
        <v>559</v>
      </c>
      <c r="C58" s="134" t="s">
        <v>2065</v>
      </c>
      <c r="D58" s="134" t="s">
        <v>2109</v>
      </c>
      <c r="E58" s="133" t="s">
        <v>287</v>
      </c>
      <c r="F58" s="135">
        <v>5907.36</v>
      </c>
      <c r="G58" s="136">
        <v>1</v>
      </c>
      <c r="H58" s="135">
        <v>5907.36</v>
      </c>
      <c r="I58" s="136">
        <v>1</v>
      </c>
      <c r="J58" s="135">
        <v>5907.36</v>
      </c>
      <c r="K58" s="135">
        <v>5907.36</v>
      </c>
      <c r="L58" s="136">
        <v>1</v>
      </c>
      <c r="M58" s="490">
        <v>5907.36</v>
      </c>
    </row>
    <row r="59" spans="1:13" ht="28.5" x14ac:dyDescent="0.25">
      <c r="A59" s="199" t="s">
        <v>81</v>
      </c>
      <c r="B59" s="133" t="s">
        <v>560</v>
      </c>
      <c r="C59" s="134" t="s">
        <v>2032</v>
      </c>
      <c r="D59" s="134" t="s">
        <v>2093</v>
      </c>
      <c r="E59" s="133" t="s">
        <v>1366</v>
      </c>
      <c r="F59" s="135">
        <v>6846.19</v>
      </c>
      <c r="G59" s="136">
        <v>2.33</v>
      </c>
      <c r="H59" s="135">
        <v>15951.63</v>
      </c>
      <c r="I59" s="136">
        <v>2.33</v>
      </c>
      <c r="J59" s="135">
        <v>15951.63</v>
      </c>
      <c r="K59" s="135">
        <v>15951.63</v>
      </c>
      <c r="L59" s="136">
        <v>2.33</v>
      </c>
      <c r="M59" s="490">
        <v>15951.63</v>
      </c>
    </row>
    <row r="60" spans="1:13" ht="28.5" x14ac:dyDescent="0.25">
      <c r="A60" s="199" t="s">
        <v>82</v>
      </c>
      <c r="B60" s="133" t="s">
        <v>561</v>
      </c>
      <c r="C60" s="134" t="s">
        <v>2032</v>
      </c>
      <c r="D60" s="134" t="s">
        <v>2093</v>
      </c>
      <c r="E60" s="133" t="s">
        <v>1366</v>
      </c>
      <c r="F60" s="135">
        <v>8203.94</v>
      </c>
      <c r="G60" s="136">
        <v>0.33</v>
      </c>
      <c r="H60" s="135">
        <v>2707.3</v>
      </c>
      <c r="I60" s="136">
        <v>0.33</v>
      </c>
      <c r="J60" s="135">
        <v>2707.3</v>
      </c>
      <c r="K60" s="135">
        <v>2707.3</v>
      </c>
      <c r="L60" s="136">
        <v>0.33</v>
      </c>
      <c r="M60" s="490">
        <v>2707.3</v>
      </c>
    </row>
    <row r="61" spans="1:13" ht="28.5" x14ac:dyDescent="0.25">
      <c r="A61" s="199" t="s">
        <v>83</v>
      </c>
      <c r="B61" s="133" t="s">
        <v>562</v>
      </c>
      <c r="C61" s="134" t="s">
        <v>1972</v>
      </c>
      <c r="D61" s="134" t="s">
        <v>2094</v>
      </c>
      <c r="E61" s="133" t="s">
        <v>1366</v>
      </c>
      <c r="F61" s="135">
        <v>13519.75</v>
      </c>
      <c r="G61" s="136">
        <v>1</v>
      </c>
      <c r="H61" s="135">
        <v>13519.75</v>
      </c>
      <c r="I61" s="136">
        <v>1</v>
      </c>
      <c r="J61" s="135">
        <v>13519.75</v>
      </c>
      <c r="K61" s="135">
        <v>13519.75</v>
      </c>
      <c r="L61" s="136">
        <v>1</v>
      </c>
      <c r="M61" s="490">
        <v>13519.75</v>
      </c>
    </row>
    <row r="62" spans="1:13" ht="28.5" x14ac:dyDescent="0.25">
      <c r="A62" s="199" t="s">
        <v>84</v>
      </c>
      <c r="B62" s="133" t="s">
        <v>563</v>
      </c>
      <c r="C62" s="134" t="s">
        <v>1972</v>
      </c>
      <c r="D62" s="134" t="s">
        <v>2094</v>
      </c>
      <c r="E62" s="133" t="s">
        <v>1366</v>
      </c>
      <c r="F62" s="135">
        <v>16217.91</v>
      </c>
      <c r="G62" s="136">
        <v>1</v>
      </c>
      <c r="H62" s="135">
        <v>16217.91</v>
      </c>
      <c r="I62" s="136">
        <v>1</v>
      </c>
      <c r="J62" s="135">
        <v>16217.91</v>
      </c>
      <c r="K62" s="135">
        <v>16217.91</v>
      </c>
      <c r="L62" s="136">
        <v>1</v>
      </c>
      <c r="M62" s="490">
        <v>16217.91</v>
      </c>
    </row>
    <row r="63" spans="1:13" ht="71.25" x14ac:dyDescent="0.25">
      <c r="A63" s="199" t="s">
        <v>134</v>
      </c>
      <c r="B63" s="133" t="s">
        <v>564</v>
      </c>
      <c r="C63" s="134" t="s">
        <v>1971</v>
      </c>
      <c r="D63" s="134" t="s">
        <v>2095</v>
      </c>
      <c r="E63" s="133" t="s">
        <v>421</v>
      </c>
      <c r="F63" s="135">
        <v>147325.6</v>
      </c>
      <c r="G63" s="136">
        <v>0.309</v>
      </c>
      <c r="H63" s="135">
        <v>45523.61</v>
      </c>
      <c r="I63" s="136">
        <v>0.309</v>
      </c>
      <c r="J63" s="135">
        <v>45523.61</v>
      </c>
      <c r="K63" s="135">
        <v>45523.61</v>
      </c>
      <c r="L63" s="136">
        <v>0.309</v>
      </c>
      <c r="M63" s="490">
        <v>45523.61</v>
      </c>
    </row>
    <row r="64" spans="1:13" ht="28.5" x14ac:dyDescent="0.25">
      <c r="A64" s="199" t="s">
        <v>2099</v>
      </c>
      <c r="B64" s="133" t="s">
        <v>2160</v>
      </c>
      <c r="C64" s="134" t="s">
        <v>1364</v>
      </c>
      <c r="D64" s="134" t="s">
        <v>1363</v>
      </c>
      <c r="E64" s="133" t="s">
        <v>221</v>
      </c>
      <c r="F64" s="135">
        <v>0</v>
      </c>
      <c r="G64" s="136">
        <v>0.94554000000000005</v>
      </c>
      <c r="H64" s="135">
        <v>0</v>
      </c>
      <c r="I64" s="136">
        <v>0.94554000000000005</v>
      </c>
      <c r="J64" s="135">
        <v>0</v>
      </c>
      <c r="K64" s="135">
        <v>0</v>
      </c>
      <c r="L64" s="136">
        <v>0.94554000000000005</v>
      </c>
      <c r="M64" s="490">
        <v>0</v>
      </c>
    </row>
    <row r="65" spans="1:13" ht="57" x14ac:dyDescent="0.25">
      <c r="A65" s="199" t="s">
        <v>292</v>
      </c>
      <c r="B65" s="133" t="s">
        <v>566</v>
      </c>
      <c r="C65" s="134" t="s">
        <v>2133</v>
      </c>
      <c r="D65" s="134" t="s">
        <v>2096</v>
      </c>
      <c r="E65" s="133" t="s">
        <v>287</v>
      </c>
      <c r="F65" s="135">
        <v>3768.74</v>
      </c>
      <c r="G65" s="136">
        <v>2</v>
      </c>
      <c r="H65" s="135">
        <v>7537.48</v>
      </c>
      <c r="I65" s="136">
        <v>2</v>
      </c>
      <c r="J65" s="135">
        <v>7537.48</v>
      </c>
      <c r="K65" s="135">
        <v>7537.48</v>
      </c>
      <c r="L65" s="136">
        <v>2</v>
      </c>
      <c r="M65" s="490">
        <v>7537.48</v>
      </c>
    </row>
    <row r="66" spans="1:13" ht="57" x14ac:dyDescent="0.25">
      <c r="A66" s="199" t="s">
        <v>135</v>
      </c>
      <c r="B66" s="133" t="s">
        <v>567</v>
      </c>
      <c r="C66" s="134" t="s">
        <v>1571</v>
      </c>
      <c r="D66" s="134" t="s">
        <v>1572</v>
      </c>
      <c r="E66" s="133" t="s">
        <v>1393</v>
      </c>
      <c r="F66" s="135">
        <v>149954.49</v>
      </c>
      <c r="G66" s="136">
        <v>0.1125</v>
      </c>
      <c r="H66" s="135">
        <v>16869.88</v>
      </c>
      <c r="I66" s="136">
        <v>0.1125</v>
      </c>
      <c r="J66" s="135">
        <v>16869.88</v>
      </c>
      <c r="K66" s="135">
        <v>16869.88</v>
      </c>
      <c r="L66" s="136">
        <v>0.1125</v>
      </c>
      <c r="M66" s="490">
        <v>16869.88</v>
      </c>
    </row>
    <row r="67" spans="1:13" ht="57" x14ac:dyDescent="0.25">
      <c r="A67" s="199" t="s">
        <v>355</v>
      </c>
      <c r="B67" s="133" t="s">
        <v>570</v>
      </c>
      <c r="C67" s="134" t="s">
        <v>1571</v>
      </c>
      <c r="D67" s="134" t="s">
        <v>1572</v>
      </c>
      <c r="E67" s="133" t="s">
        <v>1393</v>
      </c>
      <c r="F67" s="135">
        <v>179945.43</v>
      </c>
      <c r="G67" s="136">
        <v>4.0500000000000001E-2</v>
      </c>
      <c r="H67" s="135">
        <v>7287.79</v>
      </c>
      <c r="I67" s="136">
        <v>4.0500000000000001E-2</v>
      </c>
      <c r="J67" s="135">
        <v>7287.79</v>
      </c>
      <c r="K67" s="135">
        <v>7287.79</v>
      </c>
      <c r="L67" s="136">
        <v>4.0500000000000001E-2</v>
      </c>
      <c r="M67" s="490">
        <v>7287.79</v>
      </c>
    </row>
    <row r="68" spans="1:13" ht="57" x14ac:dyDescent="0.25">
      <c r="A68" s="199" t="s">
        <v>466</v>
      </c>
      <c r="B68" s="133" t="s">
        <v>572</v>
      </c>
      <c r="C68" s="134" t="s">
        <v>336</v>
      </c>
      <c r="D68" s="134" t="s">
        <v>1958</v>
      </c>
      <c r="E68" s="133" t="s">
        <v>287</v>
      </c>
      <c r="F68" s="135">
        <v>1390.49</v>
      </c>
      <c r="G68" s="136">
        <v>12</v>
      </c>
      <c r="H68" s="135">
        <v>16685.84</v>
      </c>
      <c r="I68" s="136">
        <v>12</v>
      </c>
      <c r="J68" s="135">
        <v>16685.84</v>
      </c>
      <c r="K68" s="135">
        <v>16685.84</v>
      </c>
      <c r="L68" s="136">
        <v>12</v>
      </c>
      <c r="M68" s="490">
        <v>16685.84</v>
      </c>
    </row>
    <row r="69" spans="1:13" ht="42.75" x14ac:dyDescent="0.25">
      <c r="A69" s="199" t="s">
        <v>2161</v>
      </c>
      <c r="B69" s="133" t="s">
        <v>2134</v>
      </c>
      <c r="C69" s="134" t="s">
        <v>1413</v>
      </c>
      <c r="D69" s="134" t="s">
        <v>1412</v>
      </c>
      <c r="E69" s="133" t="s">
        <v>75</v>
      </c>
      <c r="F69" s="135">
        <v>50220.83</v>
      </c>
      <c r="G69" s="136">
        <v>-0.06</v>
      </c>
      <c r="H69" s="135">
        <v>-3013.25</v>
      </c>
      <c r="I69" s="136">
        <v>-0.06</v>
      </c>
      <c r="J69" s="135">
        <v>-3013.25</v>
      </c>
      <c r="K69" s="135">
        <v>-3013.25</v>
      </c>
      <c r="L69" s="136">
        <v>-0.06</v>
      </c>
      <c r="M69" s="490">
        <v>-3013.25</v>
      </c>
    </row>
    <row r="70" spans="1:13" ht="57" x14ac:dyDescent="0.25">
      <c r="A70" s="199" t="s">
        <v>550</v>
      </c>
      <c r="B70" s="133" t="s">
        <v>573</v>
      </c>
      <c r="C70" s="134" t="s">
        <v>336</v>
      </c>
      <c r="D70" s="134" t="s">
        <v>1958</v>
      </c>
      <c r="E70" s="133" t="s">
        <v>287</v>
      </c>
      <c r="F70" s="135">
        <v>1617.52</v>
      </c>
      <c r="G70" s="136">
        <v>1</v>
      </c>
      <c r="H70" s="135">
        <v>1617.52</v>
      </c>
      <c r="I70" s="136">
        <v>1</v>
      </c>
      <c r="J70" s="135">
        <v>1617.52</v>
      </c>
      <c r="K70" s="135">
        <v>1617.52</v>
      </c>
      <c r="L70" s="136">
        <v>1</v>
      </c>
      <c r="M70" s="490">
        <v>1617.52</v>
      </c>
    </row>
    <row r="71" spans="1:13" ht="42.75" x14ac:dyDescent="0.25">
      <c r="A71" s="199" t="s">
        <v>2162</v>
      </c>
      <c r="B71" s="133" t="s">
        <v>2135</v>
      </c>
      <c r="C71" s="134" t="s">
        <v>1413</v>
      </c>
      <c r="D71" s="134" t="s">
        <v>1412</v>
      </c>
      <c r="E71" s="133" t="s">
        <v>75</v>
      </c>
      <c r="F71" s="135">
        <v>50220</v>
      </c>
      <c r="G71" s="136">
        <v>-5.0000000000000001E-3</v>
      </c>
      <c r="H71" s="135">
        <v>-251.1</v>
      </c>
      <c r="I71" s="136">
        <v>-5.0000000000000001E-3</v>
      </c>
      <c r="J71" s="135">
        <v>-251.1</v>
      </c>
      <c r="K71" s="135">
        <v>-251.1</v>
      </c>
      <c r="L71" s="136">
        <v>-5.0000000000000001E-3</v>
      </c>
      <c r="M71" s="490">
        <v>-251.1</v>
      </c>
    </row>
    <row r="72" spans="1:13" ht="28.5" x14ac:dyDescent="0.25">
      <c r="A72" s="199" t="s">
        <v>551</v>
      </c>
      <c r="B72" s="133" t="s">
        <v>1144</v>
      </c>
      <c r="C72" s="134" t="s">
        <v>1929</v>
      </c>
      <c r="D72" s="134" t="s">
        <v>1959</v>
      </c>
      <c r="E72" s="133" t="s">
        <v>495</v>
      </c>
      <c r="F72" s="135">
        <v>2220.2800000000002</v>
      </c>
      <c r="G72" s="136">
        <v>3.3</v>
      </c>
      <c r="H72" s="135">
        <v>7326.94</v>
      </c>
      <c r="I72" s="136">
        <v>3.3</v>
      </c>
      <c r="J72" s="135">
        <v>7326.94</v>
      </c>
      <c r="K72" s="135">
        <v>7326.94</v>
      </c>
      <c r="L72" s="136">
        <v>3.3</v>
      </c>
      <c r="M72" s="490">
        <v>7326.94</v>
      </c>
    </row>
    <row r="73" spans="1:13" ht="28.5" x14ac:dyDescent="0.25">
      <c r="A73" s="199" t="s">
        <v>552</v>
      </c>
      <c r="B73" s="133" t="s">
        <v>1145</v>
      </c>
      <c r="C73" s="134" t="s">
        <v>1929</v>
      </c>
      <c r="D73" s="134" t="s">
        <v>1959</v>
      </c>
      <c r="E73" s="133" t="s">
        <v>495</v>
      </c>
      <c r="F73" s="135">
        <v>2660.94</v>
      </c>
      <c r="G73" s="136">
        <v>1.35</v>
      </c>
      <c r="H73" s="135">
        <v>3592.27</v>
      </c>
      <c r="I73" s="136">
        <v>1.35</v>
      </c>
      <c r="J73" s="135">
        <v>3592.27</v>
      </c>
      <c r="K73" s="135">
        <v>3592.27</v>
      </c>
      <c r="L73" s="136">
        <v>1.35</v>
      </c>
      <c r="M73" s="490">
        <v>3592.27</v>
      </c>
    </row>
    <row r="74" spans="1:13" ht="57" x14ac:dyDescent="0.25">
      <c r="A74" s="199" t="s">
        <v>553</v>
      </c>
      <c r="B74" s="133" t="s">
        <v>1146</v>
      </c>
      <c r="C74" s="134" t="s">
        <v>2035</v>
      </c>
      <c r="D74" s="134" t="s">
        <v>1959</v>
      </c>
      <c r="E74" s="133" t="s">
        <v>495</v>
      </c>
      <c r="F74" s="135">
        <v>2220.27</v>
      </c>
      <c r="G74" s="136">
        <v>0.9</v>
      </c>
      <c r="H74" s="135">
        <v>1998.2399999999998</v>
      </c>
      <c r="I74" s="136">
        <v>0.9</v>
      </c>
      <c r="J74" s="135">
        <v>1998.2399999999998</v>
      </c>
      <c r="K74" s="135">
        <v>1998.2399999999998</v>
      </c>
      <c r="L74" s="136">
        <v>0.9</v>
      </c>
      <c r="M74" s="490">
        <v>1998.2399999999998</v>
      </c>
    </row>
    <row r="75" spans="1:13" ht="42.75" x14ac:dyDescent="0.25">
      <c r="A75" s="199" t="s">
        <v>554</v>
      </c>
      <c r="B75" s="133" t="s">
        <v>1147</v>
      </c>
      <c r="C75" s="134" t="s">
        <v>1573</v>
      </c>
      <c r="D75" s="134" t="s">
        <v>1574</v>
      </c>
      <c r="E75" s="133" t="s">
        <v>1393</v>
      </c>
      <c r="F75" s="135">
        <v>82616.53</v>
      </c>
      <c r="G75" s="136">
        <v>0.1125</v>
      </c>
      <c r="H75" s="135">
        <v>9294.36</v>
      </c>
      <c r="I75" s="136">
        <v>0.1125</v>
      </c>
      <c r="J75" s="135">
        <v>9294.36</v>
      </c>
      <c r="K75" s="135">
        <v>9294.36</v>
      </c>
      <c r="L75" s="136">
        <v>0.1125</v>
      </c>
      <c r="M75" s="490">
        <v>9294.36</v>
      </c>
    </row>
    <row r="76" spans="1:13" ht="42.75" x14ac:dyDescent="0.25">
      <c r="A76" s="199" t="s">
        <v>555</v>
      </c>
      <c r="B76" s="133" t="s">
        <v>1148</v>
      </c>
      <c r="C76" s="134" t="s">
        <v>1573</v>
      </c>
      <c r="D76" s="134" t="s">
        <v>1574</v>
      </c>
      <c r="E76" s="133" t="s">
        <v>1393</v>
      </c>
      <c r="F76" s="135">
        <v>99139.51</v>
      </c>
      <c r="G76" s="136">
        <v>4.0500000000000001E-2</v>
      </c>
      <c r="H76" s="135">
        <v>4015.15</v>
      </c>
      <c r="I76" s="136">
        <v>4.0500000000000001E-2</v>
      </c>
      <c r="J76" s="135">
        <v>4015.15</v>
      </c>
      <c r="K76" s="135">
        <v>4015.15</v>
      </c>
      <c r="L76" s="136">
        <v>4.0500000000000001E-2</v>
      </c>
      <c r="M76" s="490">
        <v>4015.15</v>
      </c>
    </row>
    <row r="77" spans="1:13" ht="71.25" x14ac:dyDescent="0.25">
      <c r="A77" s="199" t="s">
        <v>557</v>
      </c>
      <c r="B77" s="133" t="s">
        <v>1149</v>
      </c>
      <c r="C77" s="134" t="s">
        <v>1973</v>
      </c>
      <c r="D77" s="134" t="s">
        <v>2097</v>
      </c>
      <c r="E77" s="133" t="s">
        <v>656</v>
      </c>
      <c r="F77" s="135">
        <v>24400</v>
      </c>
      <c r="G77" s="136">
        <v>7.9200000000000007E-2</v>
      </c>
      <c r="H77" s="135">
        <v>1932.48</v>
      </c>
      <c r="I77" s="136">
        <v>7.9200000000000007E-2</v>
      </c>
      <c r="J77" s="135">
        <v>1932.48</v>
      </c>
      <c r="K77" s="135">
        <v>1932.48</v>
      </c>
      <c r="L77" s="136">
        <v>7.9200000000000007E-2</v>
      </c>
      <c r="M77" s="490">
        <v>1932.48</v>
      </c>
    </row>
    <row r="78" spans="1:13" ht="42.75" x14ac:dyDescent="0.25">
      <c r="A78" s="199" t="s">
        <v>2163</v>
      </c>
      <c r="B78" s="133" t="s">
        <v>2164</v>
      </c>
      <c r="C78" s="134" t="s">
        <v>1507</v>
      </c>
      <c r="D78" s="134" t="s">
        <v>1506</v>
      </c>
      <c r="E78" s="133" t="s">
        <v>75</v>
      </c>
      <c r="F78" s="135">
        <v>0</v>
      </c>
      <c r="G78" s="136">
        <v>2.1145999999999999E-3</v>
      </c>
      <c r="H78" s="135">
        <v>0</v>
      </c>
      <c r="I78" s="136">
        <v>2.1145999999999999E-3</v>
      </c>
      <c r="J78" s="135">
        <v>0</v>
      </c>
      <c r="K78" s="135">
        <v>0</v>
      </c>
      <c r="L78" s="136">
        <v>2.1145999999999999E-3</v>
      </c>
      <c r="M78" s="490">
        <v>0</v>
      </c>
    </row>
    <row r="79" spans="1:13" x14ac:dyDescent="0.25">
      <c r="A79" s="199" t="s">
        <v>2165</v>
      </c>
      <c r="B79" s="133" t="s">
        <v>2166</v>
      </c>
      <c r="C79" s="134" t="s">
        <v>1509</v>
      </c>
      <c r="D79" s="134" t="s">
        <v>1508</v>
      </c>
      <c r="E79" s="133" t="s">
        <v>75</v>
      </c>
      <c r="F79" s="135">
        <v>0</v>
      </c>
      <c r="G79" s="136">
        <v>8.1579999999999999E-4</v>
      </c>
      <c r="H79" s="135">
        <v>0</v>
      </c>
      <c r="I79" s="136">
        <v>8.1579999999999999E-4</v>
      </c>
      <c r="J79" s="135">
        <v>0</v>
      </c>
      <c r="K79" s="135">
        <v>0</v>
      </c>
      <c r="L79" s="136">
        <v>8.1579999999999999E-4</v>
      </c>
      <c r="M79" s="490">
        <v>0</v>
      </c>
    </row>
    <row r="80" spans="1:13" ht="71.25" x14ac:dyDescent="0.25">
      <c r="A80" s="199" t="s">
        <v>559</v>
      </c>
      <c r="B80" s="133" t="s">
        <v>1150</v>
      </c>
      <c r="C80" s="134" t="s">
        <v>1973</v>
      </c>
      <c r="D80" s="134" t="s">
        <v>2097</v>
      </c>
      <c r="E80" s="133" t="s">
        <v>656</v>
      </c>
      <c r="F80" s="135">
        <v>28970.83</v>
      </c>
      <c r="G80" s="136">
        <v>1.44E-2</v>
      </c>
      <c r="H80" s="135">
        <v>417.18</v>
      </c>
      <c r="I80" s="136">
        <v>1.44E-2</v>
      </c>
      <c r="J80" s="135">
        <v>417.18</v>
      </c>
      <c r="K80" s="135">
        <v>417.18</v>
      </c>
      <c r="L80" s="136">
        <v>1.44E-2</v>
      </c>
      <c r="M80" s="490">
        <v>417.18</v>
      </c>
    </row>
    <row r="81" spans="1:13" ht="42.75" x14ac:dyDescent="0.25">
      <c r="A81" s="199" t="s">
        <v>2167</v>
      </c>
      <c r="B81" s="133" t="s">
        <v>2168</v>
      </c>
      <c r="C81" s="134" t="s">
        <v>1507</v>
      </c>
      <c r="D81" s="134" t="s">
        <v>1506</v>
      </c>
      <c r="E81" s="133" t="s">
        <v>75</v>
      </c>
      <c r="F81" s="135">
        <v>0</v>
      </c>
      <c r="G81" s="136">
        <v>3.8450000000000002E-4</v>
      </c>
      <c r="H81" s="135">
        <v>0</v>
      </c>
      <c r="I81" s="136">
        <v>3.8450000000000002E-4</v>
      </c>
      <c r="J81" s="135">
        <v>0</v>
      </c>
      <c r="K81" s="135">
        <v>0</v>
      </c>
      <c r="L81" s="136">
        <v>3.8450000000000002E-4</v>
      </c>
      <c r="M81" s="490">
        <v>0</v>
      </c>
    </row>
    <row r="82" spans="1:13" x14ac:dyDescent="0.25">
      <c r="A82" s="199" t="s">
        <v>2169</v>
      </c>
      <c r="B82" s="133" t="s">
        <v>2170</v>
      </c>
      <c r="C82" s="134" t="s">
        <v>1509</v>
      </c>
      <c r="D82" s="134" t="s">
        <v>1508</v>
      </c>
      <c r="E82" s="133" t="s">
        <v>75</v>
      </c>
      <c r="F82" s="135">
        <v>0</v>
      </c>
      <c r="G82" s="136">
        <v>1.483E-4</v>
      </c>
      <c r="H82" s="135">
        <v>0</v>
      </c>
      <c r="I82" s="136">
        <v>1.483E-4</v>
      </c>
      <c r="J82" s="135">
        <v>0</v>
      </c>
      <c r="K82" s="135">
        <v>0</v>
      </c>
      <c r="L82" s="136">
        <v>1.483E-4</v>
      </c>
      <c r="M82" s="490">
        <v>0</v>
      </c>
    </row>
    <row r="83" spans="1:13" ht="42.75" x14ac:dyDescent="0.25">
      <c r="A83" s="199" t="s">
        <v>560</v>
      </c>
      <c r="B83" s="133" t="s">
        <v>1151</v>
      </c>
      <c r="C83" s="134" t="s">
        <v>1932</v>
      </c>
      <c r="D83" s="134" t="s">
        <v>773</v>
      </c>
      <c r="E83" s="133" t="s">
        <v>656</v>
      </c>
      <c r="F83" s="135">
        <v>6807.8</v>
      </c>
      <c r="G83" s="136">
        <v>2.742E-2</v>
      </c>
      <c r="H83" s="135">
        <v>186.67000000000002</v>
      </c>
      <c r="I83" s="136">
        <v>2.742E-2</v>
      </c>
      <c r="J83" s="135">
        <v>186.67000000000002</v>
      </c>
      <c r="K83" s="135">
        <v>186.67000000000002</v>
      </c>
      <c r="L83" s="136">
        <v>2.742E-2</v>
      </c>
      <c r="M83" s="490">
        <v>186.67000000000002</v>
      </c>
    </row>
    <row r="84" spans="1:13" ht="42.75" x14ac:dyDescent="0.25">
      <c r="A84" s="199" t="s">
        <v>561</v>
      </c>
      <c r="B84" s="133" t="s">
        <v>1152</v>
      </c>
      <c r="C84" s="134" t="s">
        <v>1932</v>
      </c>
      <c r="D84" s="134" t="s">
        <v>773</v>
      </c>
      <c r="E84" s="133" t="s">
        <v>656</v>
      </c>
      <c r="F84" s="135">
        <v>7965.2</v>
      </c>
      <c r="G84" s="136">
        <v>1.0919999999999999E-2</v>
      </c>
      <c r="H84" s="135">
        <v>86.97999999999999</v>
      </c>
      <c r="I84" s="136">
        <v>1.0919999999999999E-2</v>
      </c>
      <c r="J84" s="135">
        <v>86.97999999999999</v>
      </c>
      <c r="K84" s="135">
        <v>86.97999999999999</v>
      </c>
      <c r="L84" s="136">
        <v>1.0919999999999999E-2</v>
      </c>
      <c r="M84" s="490">
        <v>86.97999999999999</v>
      </c>
    </row>
    <row r="85" spans="1:13" ht="57" x14ac:dyDescent="0.25">
      <c r="A85" s="199" t="s">
        <v>562</v>
      </c>
      <c r="B85" s="133" t="s">
        <v>1153</v>
      </c>
      <c r="C85" s="134" t="s">
        <v>2038</v>
      </c>
      <c r="D85" s="134" t="s">
        <v>2098</v>
      </c>
      <c r="E85" s="133" t="s">
        <v>1438</v>
      </c>
      <c r="F85" s="135">
        <v>20120.669999999998</v>
      </c>
      <c r="G85" s="136">
        <v>0.06</v>
      </c>
      <c r="H85" s="135">
        <v>1207.24</v>
      </c>
      <c r="I85" s="136">
        <v>0.06</v>
      </c>
      <c r="J85" s="135">
        <v>1207.24</v>
      </c>
      <c r="K85" s="135">
        <v>1207.24</v>
      </c>
      <c r="L85" s="136">
        <v>0.06</v>
      </c>
      <c r="M85" s="490">
        <v>1207.24</v>
      </c>
    </row>
    <row r="86" spans="1:13" ht="85.5" x14ac:dyDescent="0.25">
      <c r="A86" s="199" t="s">
        <v>641</v>
      </c>
      <c r="B86" s="133" t="s">
        <v>1635</v>
      </c>
      <c r="C86" s="134" t="s">
        <v>1443</v>
      </c>
      <c r="D86" s="134" t="s">
        <v>1442</v>
      </c>
      <c r="E86" s="133" t="s">
        <v>49</v>
      </c>
      <c r="F86" s="135">
        <v>77.25</v>
      </c>
      <c r="G86" s="136">
        <v>0.12</v>
      </c>
      <c r="H86" s="135">
        <v>9.27</v>
      </c>
      <c r="I86" s="136">
        <v>0.12</v>
      </c>
      <c r="J86" s="135">
        <v>9.27</v>
      </c>
      <c r="K86" s="135">
        <v>9.27</v>
      </c>
      <c r="L86" s="136">
        <v>0.12</v>
      </c>
      <c r="M86" s="490">
        <v>9.27</v>
      </c>
    </row>
    <row r="87" spans="1:13" ht="57" x14ac:dyDescent="0.25">
      <c r="A87" s="199" t="s">
        <v>563</v>
      </c>
      <c r="B87" s="133" t="s">
        <v>1154</v>
      </c>
      <c r="C87" s="134" t="s">
        <v>2038</v>
      </c>
      <c r="D87" s="134" t="s">
        <v>2098</v>
      </c>
      <c r="E87" s="133" t="s">
        <v>1438</v>
      </c>
      <c r="F87" s="135">
        <v>24144.5</v>
      </c>
      <c r="G87" s="136">
        <v>0.06</v>
      </c>
      <c r="H87" s="135">
        <v>1448.67</v>
      </c>
      <c r="I87" s="136">
        <v>0.06</v>
      </c>
      <c r="J87" s="135">
        <v>1448.67</v>
      </c>
      <c r="K87" s="135">
        <v>1448.67</v>
      </c>
      <c r="L87" s="136">
        <v>0.06</v>
      </c>
      <c r="M87" s="490">
        <v>1448.67</v>
      </c>
    </row>
    <row r="88" spans="1:13" ht="85.5" x14ac:dyDescent="0.25">
      <c r="A88" s="199" t="s">
        <v>2171</v>
      </c>
      <c r="B88" s="133" t="s">
        <v>2137</v>
      </c>
      <c r="C88" s="134" t="s">
        <v>1443</v>
      </c>
      <c r="D88" s="134" t="s">
        <v>1442</v>
      </c>
      <c r="E88" s="133" t="s">
        <v>49</v>
      </c>
      <c r="F88" s="135">
        <v>77.25</v>
      </c>
      <c r="G88" s="136">
        <v>0.12</v>
      </c>
      <c r="H88" s="135">
        <v>9.27</v>
      </c>
      <c r="I88" s="136">
        <v>0.12</v>
      </c>
      <c r="J88" s="135">
        <v>9.27</v>
      </c>
      <c r="K88" s="135">
        <v>9.27</v>
      </c>
      <c r="L88" s="287">
        <v>0.12</v>
      </c>
      <c r="M88" s="259">
        <v>9.27</v>
      </c>
    </row>
    <row r="89" spans="1:13" x14ac:dyDescent="0.25">
      <c r="A89" s="2252" t="s">
        <v>2100</v>
      </c>
      <c r="B89" s="2253"/>
      <c r="C89" s="2253"/>
      <c r="D89" s="2253"/>
      <c r="E89" s="2253"/>
      <c r="F89" s="2253"/>
      <c r="G89" s="2253"/>
      <c r="H89" s="2253"/>
      <c r="I89" s="2253"/>
      <c r="J89" s="2253"/>
      <c r="K89" s="2366"/>
    </row>
    <row r="90" spans="1:13" ht="57" x14ac:dyDescent="0.25">
      <c r="A90" s="199" t="s">
        <v>564</v>
      </c>
      <c r="B90" s="133" t="s">
        <v>1155</v>
      </c>
      <c r="C90" s="134" t="s">
        <v>787</v>
      </c>
      <c r="D90" s="134" t="s">
        <v>2039</v>
      </c>
      <c r="E90" s="133" t="s">
        <v>287</v>
      </c>
      <c r="F90" s="135">
        <v>15060.23</v>
      </c>
      <c r="G90" s="136">
        <v>8</v>
      </c>
      <c r="H90" s="135">
        <v>120481.84</v>
      </c>
      <c r="I90" s="136">
        <v>8</v>
      </c>
      <c r="J90" s="135">
        <v>120481.84</v>
      </c>
      <c r="K90" s="135">
        <v>120481.84</v>
      </c>
      <c r="L90" s="136">
        <v>8</v>
      </c>
      <c r="M90" s="490">
        <v>120481.84</v>
      </c>
    </row>
    <row r="91" spans="1:13" ht="71.25" x14ac:dyDescent="0.25">
      <c r="A91" s="199" t="s">
        <v>566</v>
      </c>
      <c r="B91" s="133" t="s">
        <v>1156</v>
      </c>
      <c r="C91" s="134" t="s">
        <v>871</v>
      </c>
      <c r="D91" s="134" t="s">
        <v>2040</v>
      </c>
      <c r="E91" s="133" t="s">
        <v>63</v>
      </c>
      <c r="F91" s="135">
        <v>114018.13</v>
      </c>
      <c r="G91" s="136">
        <v>1</v>
      </c>
      <c r="H91" s="135">
        <v>114018.13</v>
      </c>
      <c r="I91" s="136">
        <v>1</v>
      </c>
      <c r="J91" s="135">
        <v>114018.13</v>
      </c>
      <c r="K91" s="135">
        <v>114018.13</v>
      </c>
      <c r="L91" s="136">
        <v>1</v>
      </c>
      <c r="M91" s="490">
        <v>114018.13</v>
      </c>
    </row>
    <row r="92" spans="1:13" ht="71.25" x14ac:dyDescent="0.25">
      <c r="A92" s="199" t="s">
        <v>567</v>
      </c>
      <c r="B92" s="133" t="s">
        <v>1157</v>
      </c>
      <c r="C92" s="134" t="s">
        <v>2172</v>
      </c>
      <c r="D92" s="134" t="s">
        <v>2138</v>
      </c>
      <c r="E92" s="133" t="s">
        <v>287</v>
      </c>
      <c r="F92" s="135">
        <v>114018.13</v>
      </c>
      <c r="G92" s="136">
        <v>1</v>
      </c>
      <c r="H92" s="135">
        <v>114018.13</v>
      </c>
      <c r="I92" s="136">
        <v>1</v>
      </c>
      <c r="J92" s="135">
        <v>114018.13</v>
      </c>
      <c r="K92" s="135">
        <v>114018.13</v>
      </c>
      <c r="L92" s="287">
        <v>1</v>
      </c>
      <c r="M92" s="259">
        <v>114018.13</v>
      </c>
    </row>
    <row r="93" spans="1:13" x14ac:dyDescent="0.25">
      <c r="A93" s="2252" t="s">
        <v>2101</v>
      </c>
      <c r="B93" s="2253"/>
      <c r="C93" s="2253"/>
      <c r="D93" s="2253"/>
      <c r="E93" s="2253"/>
      <c r="F93" s="2253"/>
      <c r="G93" s="2253"/>
      <c r="H93" s="2253"/>
      <c r="I93" s="2253"/>
      <c r="J93" s="2253"/>
      <c r="K93" s="2366"/>
    </row>
    <row r="94" spans="1:13" ht="128.25" x14ac:dyDescent="0.25">
      <c r="A94" s="199" t="s">
        <v>570</v>
      </c>
      <c r="B94" s="133" t="s">
        <v>1158</v>
      </c>
      <c r="C94" s="134" t="s">
        <v>701</v>
      </c>
      <c r="D94" s="134" t="s">
        <v>2041</v>
      </c>
      <c r="E94" s="133" t="s">
        <v>63</v>
      </c>
      <c r="F94" s="135">
        <v>15902.65</v>
      </c>
      <c r="G94" s="136">
        <v>13</v>
      </c>
      <c r="H94" s="135">
        <v>206734.44</v>
      </c>
      <c r="I94" s="136">
        <v>13</v>
      </c>
      <c r="J94" s="135">
        <v>206734.44</v>
      </c>
      <c r="K94" s="135">
        <v>206734.44</v>
      </c>
      <c r="L94" s="136">
        <v>13</v>
      </c>
      <c r="M94" s="490">
        <v>206734.44</v>
      </c>
    </row>
    <row r="95" spans="1:13" ht="42.75" x14ac:dyDescent="0.25">
      <c r="A95" s="199" t="s">
        <v>572</v>
      </c>
      <c r="B95" s="133" t="s">
        <v>1159</v>
      </c>
      <c r="C95" s="134" t="s">
        <v>1452</v>
      </c>
      <c r="D95" s="134" t="s">
        <v>1451</v>
      </c>
      <c r="E95" s="133" t="s">
        <v>221</v>
      </c>
      <c r="F95" s="135">
        <v>86353.96</v>
      </c>
      <c r="G95" s="136">
        <v>0.98399999999999999</v>
      </c>
      <c r="H95" s="135">
        <v>84972.3</v>
      </c>
      <c r="I95" s="136">
        <v>0.98399999999999999</v>
      </c>
      <c r="J95" s="135">
        <v>84972.3</v>
      </c>
      <c r="K95" s="135">
        <v>84972.3</v>
      </c>
      <c r="L95" s="136">
        <v>0.98399999999999999</v>
      </c>
      <c r="M95" s="490">
        <v>84972.3</v>
      </c>
    </row>
    <row r="96" spans="1:13" ht="57" x14ac:dyDescent="0.25">
      <c r="A96" s="199" t="s">
        <v>573</v>
      </c>
      <c r="B96" s="133" t="s">
        <v>1160</v>
      </c>
      <c r="C96" s="134" t="s">
        <v>427</v>
      </c>
      <c r="D96" s="134" t="s">
        <v>2044</v>
      </c>
      <c r="E96" s="133" t="s">
        <v>287</v>
      </c>
      <c r="F96" s="135">
        <v>7584.23</v>
      </c>
      <c r="G96" s="136">
        <v>3</v>
      </c>
      <c r="H96" s="135">
        <v>22752.69</v>
      </c>
      <c r="I96" s="136">
        <v>3</v>
      </c>
      <c r="J96" s="135">
        <v>22752.69</v>
      </c>
      <c r="K96" s="135">
        <v>22752.69</v>
      </c>
      <c r="L96" s="136">
        <v>3</v>
      </c>
      <c r="M96" s="490">
        <v>22752.69</v>
      </c>
    </row>
    <row r="97" spans="1:13" ht="71.25" x14ac:dyDescent="0.25">
      <c r="A97" s="199" t="s">
        <v>1144</v>
      </c>
      <c r="B97" s="133" t="s">
        <v>1161</v>
      </c>
      <c r="C97" s="134" t="s">
        <v>872</v>
      </c>
      <c r="D97" s="134" t="s">
        <v>2140</v>
      </c>
      <c r="E97" s="133" t="s">
        <v>287</v>
      </c>
      <c r="F97" s="135">
        <v>8745.8799999999992</v>
      </c>
      <c r="G97" s="136">
        <v>2</v>
      </c>
      <c r="H97" s="135">
        <v>17491.759999999998</v>
      </c>
      <c r="I97" s="136">
        <v>2</v>
      </c>
      <c r="J97" s="135">
        <v>17491.759999999998</v>
      </c>
      <c r="K97" s="135">
        <v>17491.759999999998</v>
      </c>
      <c r="L97" s="136">
        <v>2</v>
      </c>
      <c r="M97" s="490">
        <v>17491.759999999998</v>
      </c>
    </row>
    <row r="98" spans="1:13" ht="57" x14ac:dyDescent="0.25">
      <c r="A98" s="199" t="s">
        <v>1145</v>
      </c>
      <c r="B98" s="133" t="s">
        <v>1208</v>
      </c>
      <c r="C98" s="134" t="s">
        <v>832</v>
      </c>
      <c r="D98" s="134" t="s">
        <v>2044</v>
      </c>
      <c r="E98" s="133" t="s">
        <v>63</v>
      </c>
      <c r="F98" s="135">
        <v>7485.11</v>
      </c>
      <c r="G98" s="136">
        <v>3</v>
      </c>
      <c r="H98" s="135">
        <v>22455.33</v>
      </c>
      <c r="I98" s="136">
        <v>3</v>
      </c>
      <c r="J98" s="135">
        <v>22455.33</v>
      </c>
      <c r="K98" s="135">
        <v>22455.33</v>
      </c>
      <c r="L98" s="136">
        <v>3</v>
      </c>
      <c r="M98" s="490">
        <v>22455.33</v>
      </c>
    </row>
    <row r="99" spans="1:13" ht="57" x14ac:dyDescent="0.25">
      <c r="A99" s="199" t="s">
        <v>1146</v>
      </c>
      <c r="B99" s="133" t="s">
        <v>1209</v>
      </c>
      <c r="C99" s="134" t="s">
        <v>833</v>
      </c>
      <c r="D99" s="134" t="s">
        <v>2044</v>
      </c>
      <c r="E99" s="133" t="s">
        <v>287</v>
      </c>
      <c r="F99" s="135">
        <v>3489.28</v>
      </c>
      <c r="G99" s="136">
        <v>3</v>
      </c>
      <c r="H99" s="135">
        <v>10467.84</v>
      </c>
      <c r="I99" s="136">
        <v>3</v>
      </c>
      <c r="J99" s="135">
        <v>10467.84</v>
      </c>
      <c r="K99" s="135">
        <v>10467.84</v>
      </c>
      <c r="L99" s="136">
        <v>3</v>
      </c>
      <c r="M99" s="490">
        <v>10467.84</v>
      </c>
    </row>
    <row r="100" spans="1:13" ht="57" x14ac:dyDescent="0.25">
      <c r="A100" s="199" t="s">
        <v>1147</v>
      </c>
      <c r="B100" s="133" t="s">
        <v>1210</v>
      </c>
      <c r="C100" s="134" t="s">
        <v>834</v>
      </c>
      <c r="D100" s="134" t="s">
        <v>2141</v>
      </c>
      <c r="E100" s="133" t="s">
        <v>287</v>
      </c>
      <c r="F100" s="135">
        <v>2491.7600000000002</v>
      </c>
      <c r="G100" s="136">
        <v>5</v>
      </c>
      <c r="H100" s="135">
        <v>12458.8</v>
      </c>
      <c r="I100" s="136">
        <v>5</v>
      </c>
      <c r="J100" s="135">
        <v>12458.8</v>
      </c>
      <c r="K100" s="135">
        <v>12458.8</v>
      </c>
      <c r="L100" s="136">
        <v>5</v>
      </c>
      <c r="M100" s="490">
        <v>12458.8</v>
      </c>
    </row>
    <row r="101" spans="1:13" ht="57" x14ac:dyDescent="0.25">
      <c r="A101" s="199" t="s">
        <v>1148</v>
      </c>
      <c r="B101" s="133" t="s">
        <v>1211</v>
      </c>
      <c r="C101" s="134" t="s">
        <v>790</v>
      </c>
      <c r="D101" s="134" t="s">
        <v>2047</v>
      </c>
      <c r="E101" s="133" t="s">
        <v>287</v>
      </c>
      <c r="F101" s="135">
        <v>1004.71</v>
      </c>
      <c r="G101" s="136">
        <v>5</v>
      </c>
      <c r="H101" s="135">
        <v>5023.55</v>
      </c>
      <c r="I101" s="136">
        <v>5</v>
      </c>
      <c r="J101" s="135">
        <v>5023.55</v>
      </c>
      <c r="K101" s="135">
        <v>5023.55</v>
      </c>
      <c r="L101" s="136">
        <v>5</v>
      </c>
      <c r="M101" s="490">
        <v>5023.55</v>
      </c>
    </row>
    <row r="102" spans="1:13" ht="57" x14ac:dyDescent="0.25">
      <c r="A102" s="199" t="s">
        <v>1149</v>
      </c>
      <c r="B102" s="133" t="s">
        <v>1212</v>
      </c>
      <c r="C102" s="134" t="s">
        <v>791</v>
      </c>
      <c r="D102" s="134" t="s">
        <v>2048</v>
      </c>
      <c r="E102" s="133" t="s">
        <v>28</v>
      </c>
      <c r="F102" s="135">
        <v>1119.7</v>
      </c>
      <c r="G102" s="136">
        <v>13.4</v>
      </c>
      <c r="H102" s="135">
        <v>15003.98</v>
      </c>
      <c r="I102" s="136">
        <v>13.4</v>
      </c>
      <c r="J102" s="135">
        <v>15003.98</v>
      </c>
      <c r="K102" s="135">
        <v>15003.98</v>
      </c>
      <c r="L102" s="136">
        <v>13.4</v>
      </c>
      <c r="M102" s="490">
        <v>15003.98</v>
      </c>
    </row>
    <row r="103" spans="1:13" ht="57" x14ac:dyDescent="0.25">
      <c r="A103" s="199" t="s">
        <v>1150</v>
      </c>
      <c r="B103" s="133" t="s">
        <v>1213</v>
      </c>
      <c r="C103" s="134" t="s">
        <v>835</v>
      </c>
      <c r="D103" s="134" t="s">
        <v>2045</v>
      </c>
      <c r="E103" s="133" t="s">
        <v>287</v>
      </c>
      <c r="F103" s="135">
        <v>1043.6400000000001</v>
      </c>
      <c r="G103" s="136">
        <v>2</v>
      </c>
      <c r="H103" s="135">
        <v>2087.2800000000002</v>
      </c>
      <c r="I103" s="136">
        <v>2</v>
      </c>
      <c r="J103" s="135">
        <v>2087.2800000000002</v>
      </c>
      <c r="K103" s="135">
        <v>2087.2800000000002</v>
      </c>
      <c r="L103" s="136">
        <v>2</v>
      </c>
      <c r="M103" s="490">
        <v>2087.2800000000002</v>
      </c>
    </row>
    <row r="104" spans="1:13" ht="71.25" x14ac:dyDescent="0.25">
      <c r="A104" s="199" t="s">
        <v>1151</v>
      </c>
      <c r="B104" s="133" t="s">
        <v>1214</v>
      </c>
      <c r="C104" s="134" t="s">
        <v>789</v>
      </c>
      <c r="D104" s="134" t="s">
        <v>2046</v>
      </c>
      <c r="E104" s="133" t="s">
        <v>287</v>
      </c>
      <c r="F104" s="135">
        <v>948.98</v>
      </c>
      <c r="G104" s="136">
        <v>2</v>
      </c>
      <c r="H104" s="135">
        <v>1897.96</v>
      </c>
      <c r="I104" s="136">
        <v>2</v>
      </c>
      <c r="J104" s="135">
        <v>1897.96</v>
      </c>
      <c r="K104" s="135">
        <v>1897.96</v>
      </c>
      <c r="L104" s="136">
        <v>2</v>
      </c>
      <c r="M104" s="490">
        <v>1897.96</v>
      </c>
    </row>
    <row r="105" spans="1:13" ht="57" x14ac:dyDescent="0.25">
      <c r="A105" s="199" t="s">
        <v>1152</v>
      </c>
      <c r="B105" s="133" t="s">
        <v>1216</v>
      </c>
      <c r="C105" s="134" t="s">
        <v>465</v>
      </c>
      <c r="D105" s="134" t="s">
        <v>2049</v>
      </c>
      <c r="E105" s="133" t="s">
        <v>287</v>
      </c>
      <c r="F105" s="135">
        <v>1365.78</v>
      </c>
      <c r="G105" s="136">
        <v>20</v>
      </c>
      <c r="H105" s="135">
        <v>27315.599999999999</v>
      </c>
      <c r="I105" s="136">
        <v>20</v>
      </c>
      <c r="J105" s="135">
        <v>27315.599999999999</v>
      </c>
      <c r="K105" s="135">
        <v>27315.599999999999</v>
      </c>
      <c r="L105" s="136">
        <v>20</v>
      </c>
      <c r="M105" s="490">
        <v>27315.599999999999</v>
      </c>
    </row>
    <row r="106" spans="1:13" ht="57" x14ac:dyDescent="0.25">
      <c r="A106" s="199" t="s">
        <v>1153</v>
      </c>
      <c r="B106" s="133" t="s">
        <v>1217</v>
      </c>
      <c r="C106" s="134" t="s">
        <v>1190</v>
      </c>
      <c r="D106" s="134" t="s">
        <v>2050</v>
      </c>
      <c r="E106" s="133" t="s">
        <v>287</v>
      </c>
      <c r="F106" s="135">
        <v>27.32</v>
      </c>
      <c r="G106" s="136">
        <v>2</v>
      </c>
      <c r="H106" s="135">
        <v>54.64</v>
      </c>
      <c r="I106" s="136">
        <v>2</v>
      </c>
      <c r="J106" s="135">
        <v>54.64</v>
      </c>
      <c r="K106" s="135">
        <v>54.64</v>
      </c>
      <c r="L106" s="136">
        <v>2</v>
      </c>
      <c r="M106" s="490">
        <v>54.64</v>
      </c>
    </row>
    <row r="107" spans="1:13" ht="57" x14ac:dyDescent="0.25">
      <c r="A107" s="199" t="s">
        <v>1154</v>
      </c>
      <c r="B107" s="133" t="s">
        <v>1218</v>
      </c>
      <c r="C107" s="134" t="s">
        <v>1583</v>
      </c>
      <c r="D107" s="134" t="s">
        <v>2050</v>
      </c>
      <c r="E107" s="133" t="s">
        <v>287</v>
      </c>
      <c r="F107" s="135">
        <v>27.32</v>
      </c>
      <c r="G107" s="136">
        <v>18</v>
      </c>
      <c r="H107" s="135">
        <v>491.76</v>
      </c>
      <c r="I107" s="136">
        <v>18</v>
      </c>
      <c r="J107" s="135">
        <v>491.76</v>
      </c>
      <c r="K107" s="135">
        <v>491.76</v>
      </c>
      <c r="L107" s="136">
        <v>18</v>
      </c>
      <c r="M107" s="490">
        <v>491.76</v>
      </c>
    </row>
    <row r="108" spans="1:13" ht="71.25" x14ac:dyDescent="0.25">
      <c r="A108" s="199" t="s">
        <v>1155</v>
      </c>
      <c r="B108" s="133" t="s">
        <v>1219</v>
      </c>
      <c r="C108" s="134" t="s">
        <v>793</v>
      </c>
      <c r="D108" s="134" t="s">
        <v>2052</v>
      </c>
      <c r="E108" s="133" t="s">
        <v>287</v>
      </c>
      <c r="F108" s="135">
        <v>191.21</v>
      </c>
      <c r="G108" s="136">
        <v>38</v>
      </c>
      <c r="H108" s="135">
        <v>7265.98</v>
      </c>
      <c r="I108" s="136">
        <v>38</v>
      </c>
      <c r="J108" s="135">
        <v>7265.98</v>
      </c>
      <c r="K108" s="135">
        <v>7265.98</v>
      </c>
      <c r="L108" s="136">
        <v>38</v>
      </c>
      <c r="M108" s="490">
        <v>7265.98</v>
      </c>
    </row>
    <row r="109" spans="1:13" ht="57" x14ac:dyDescent="0.25">
      <c r="A109" s="199" t="s">
        <v>1156</v>
      </c>
      <c r="B109" s="133" t="s">
        <v>1220</v>
      </c>
      <c r="C109" s="134" t="s">
        <v>836</v>
      </c>
      <c r="D109" s="134" t="s">
        <v>2142</v>
      </c>
      <c r="E109" s="133" t="s">
        <v>287</v>
      </c>
      <c r="F109" s="135">
        <v>2465.2399999999998</v>
      </c>
      <c r="G109" s="136">
        <v>18</v>
      </c>
      <c r="H109" s="135">
        <v>44374.32</v>
      </c>
      <c r="I109" s="136">
        <v>18</v>
      </c>
      <c r="J109" s="135">
        <v>44374.32</v>
      </c>
      <c r="K109" s="135">
        <v>44374.32</v>
      </c>
      <c r="L109" s="136">
        <v>18</v>
      </c>
      <c r="M109" s="490">
        <v>44374.32</v>
      </c>
    </row>
    <row r="110" spans="1:13" ht="57" x14ac:dyDescent="0.25">
      <c r="A110" s="199" t="s">
        <v>1157</v>
      </c>
      <c r="B110" s="133" t="s">
        <v>1221</v>
      </c>
      <c r="C110" s="134" t="s">
        <v>837</v>
      </c>
      <c r="D110" s="134" t="s">
        <v>2143</v>
      </c>
      <c r="E110" s="133" t="s">
        <v>287</v>
      </c>
      <c r="F110" s="135">
        <v>1592.5</v>
      </c>
      <c r="G110" s="136">
        <v>18</v>
      </c>
      <c r="H110" s="135">
        <v>28665</v>
      </c>
      <c r="I110" s="136">
        <v>18</v>
      </c>
      <c r="J110" s="135">
        <v>28665</v>
      </c>
      <c r="K110" s="135">
        <v>28665</v>
      </c>
      <c r="L110" s="136">
        <v>18</v>
      </c>
      <c r="M110" s="490">
        <v>28665</v>
      </c>
    </row>
    <row r="111" spans="1:13" ht="57" x14ac:dyDescent="0.25">
      <c r="A111" s="199" t="s">
        <v>1158</v>
      </c>
      <c r="B111" s="133" t="s">
        <v>1222</v>
      </c>
      <c r="C111" s="134" t="s">
        <v>1520</v>
      </c>
      <c r="D111" s="134" t="s">
        <v>2051</v>
      </c>
      <c r="E111" s="133" t="s">
        <v>63</v>
      </c>
      <c r="F111" s="135">
        <v>219.89</v>
      </c>
      <c r="G111" s="136">
        <v>14</v>
      </c>
      <c r="H111" s="135">
        <v>3078.46</v>
      </c>
      <c r="I111" s="136">
        <v>14</v>
      </c>
      <c r="J111" s="135">
        <v>3078.46</v>
      </c>
      <c r="K111" s="135">
        <v>3078.46</v>
      </c>
      <c r="L111" s="136">
        <v>14</v>
      </c>
      <c r="M111" s="490">
        <v>3078.46</v>
      </c>
    </row>
    <row r="112" spans="1:13" ht="71.25" x14ac:dyDescent="0.25">
      <c r="A112" s="199" t="s">
        <v>1159</v>
      </c>
      <c r="B112" s="133" t="s">
        <v>1223</v>
      </c>
      <c r="C112" s="134" t="s">
        <v>2054</v>
      </c>
      <c r="D112" s="134" t="s">
        <v>2053</v>
      </c>
      <c r="E112" s="133" t="s">
        <v>287</v>
      </c>
      <c r="F112" s="135">
        <v>241.64</v>
      </c>
      <c r="G112" s="136">
        <v>12</v>
      </c>
      <c r="H112" s="135">
        <v>2899.68</v>
      </c>
      <c r="I112" s="136">
        <v>12</v>
      </c>
      <c r="J112" s="135">
        <v>2899.68</v>
      </c>
      <c r="K112" s="135">
        <v>2899.68</v>
      </c>
      <c r="L112" s="136">
        <v>12</v>
      </c>
      <c r="M112" s="490">
        <v>2899.68</v>
      </c>
    </row>
    <row r="113" spans="1:13" ht="57" x14ac:dyDescent="0.25">
      <c r="A113" s="199" t="s">
        <v>1160</v>
      </c>
      <c r="B113" s="133" t="s">
        <v>1224</v>
      </c>
      <c r="C113" s="134" t="s">
        <v>1584</v>
      </c>
      <c r="D113" s="134" t="s">
        <v>2055</v>
      </c>
      <c r="E113" s="133" t="s">
        <v>287</v>
      </c>
      <c r="F113" s="135">
        <v>1880.68</v>
      </c>
      <c r="G113" s="136">
        <v>6</v>
      </c>
      <c r="H113" s="135">
        <v>11284.08</v>
      </c>
      <c r="I113" s="136">
        <v>6</v>
      </c>
      <c r="J113" s="135">
        <v>11284.08</v>
      </c>
      <c r="K113" s="135">
        <v>11284.08</v>
      </c>
      <c r="L113" s="136">
        <v>6</v>
      </c>
      <c r="M113" s="490">
        <v>11284.08</v>
      </c>
    </row>
    <row r="114" spans="1:13" ht="57" x14ac:dyDescent="0.25">
      <c r="A114" s="199" t="s">
        <v>1161</v>
      </c>
      <c r="B114" s="133" t="s">
        <v>1225</v>
      </c>
      <c r="C114" s="134" t="s">
        <v>1593</v>
      </c>
      <c r="D114" s="134" t="s">
        <v>2051</v>
      </c>
      <c r="E114" s="133" t="s">
        <v>63</v>
      </c>
      <c r="F114" s="135">
        <v>230.82</v>
      </c>
      <c r="G114" s="136">
        <v>6</v>
      </c>
      <c r="H114" s="135">
        <v>1384.92</v>
      </c>
      <c r="I114" s="136">
        <v>6</v>
      </c>
      <c r="J114" s="135">
        <v>1384.92</v>
      </c>
      <c r="K114" s="135">
        <v>1384.92</v>
      </c>
      <c r="L114" s="136">
        <v>6</v>
      </c>
      <c r="M114" s="490">
        <v>1384.92</v>
      </c>
    </row>
    <row r="115" spans="1:13" ht="57" x14ac:dyDescent="0.25">
      <c r="A115" s="199" t="s">
        <v>1208</v>
      </c>
      <c r="B115" s="133" t="s">
        <v>1226</v>
      </c>
      <c r="C115" s="134" t="s">
        <v>2145</v>
      </c>
      <c r="D115" s="134" t="s">
        <v>2144</v>
      </c>
      <c r="E115" s="133" t="s">
        <v>287</v>
      </c>
      <c r="F115" s="135">
        <v>758.95</v>
      </c>
      <c r="G115" s="136">
        <v>6</v>
      </c>
      <c r="H115" s="135">
        <v>4553.7</v>
      </c>
      <c r="I115" s="136">
        <v>6</v>
      </c>
      <c r="J115" s="135">
        <v>4553.7</v>
      </c>
      <c r="K115" s="135">
        <v>4553.7</v>
      </c>
      <c r="L115" s="136">
        <v>6</v>
      </c>
      <c r="M115" s="490">
        <v>4553.7</v>
      </c>
    </row>
    <row r="116" spans="1:13" ht="57" x14ac:dyDescent="0.25">
      <c r="A116" s="199" t="s">
        <v>1209</v>
      </c>
      <c r="B116" s="133" t="s">
        <v>1227</v>
      </c>
      <c r="C116" s="134" t="s">
        <v>843</v>
      </c>
      <c r="D116" s="134" t="s">
        <v>2146</v>
      </c>
      <c r="E116" s="133" t="s">
        <v>287</v>
      </c>
      <c r="F116" s="135">
        <v>63.29</v>
      </c>
      <c r="G116" s="136">
        <v>11</v>
      </c>
      <c r="H116" s="135">
        <v>696.19</v>
      </c>
      <c r="I116" s="136">
        <v>11</v>
      </c>
      <c r="J116" s="135">
        <v>696.19</v>
      </c>
      <c r="K116" s="135">
        <v>696.19</v>
      </c>
      <c r="L116" s="136">
        <v>11</v>
      </c>
      <c r="M116" s="490">
        <v>696.19</v>
      </c>
    </row>
    <row r="117" spans="1:13" ht="85.5" x14ac:dyDescent="0.25">
      <c r="A117" s="199" t="s">
        <v>1210</v>
      </c>
      <c r="B117" s="133" t="s">
        <v>1228</v>
      </c>
      <c r="C117" s="134" t="s">
        <v>1464</v>
      </c>
      <c r="D117" s="134" t="s">
        <v>1463</v>
      </c>
      <c r="E117" s="133" t="s">
        <v>75</v>
      </c>
      <c r="F117" s="135">
        <v>49795.89</v>
      </c>
      <c r="G117" s="136">
        <v>0.14702999999999999</v>
      </c>
      <c r="H117" s="135">
        <v>7321.49</v>
      </c>
      <c r="I117" s="136">
        <v>0.14702999999999999</v>
      </c>
      <c r="J117" s="135">
        <v>7321.49</v>
      </c>
      <c r="K117" s="135">
        <v>7321.49</v>
      </c>
      <c r="L117" s="136">
        <v>0.14702999999999999</v>
      </c>
      <c r="M117" s="490">
        <v>7321.49</v>
      </c>
    </row>
    <row r="118" spans="1:13" ht="57" x14ac:dyDescent="0.25">
      <c r="A118" s="199" t="s">
        <v>1211</v>
      </c>
      <c r="B118" s="133" t="s">
        <v>1229</v>
      </c>
      <c r="C118" s="134" t="s">
        <v>1466</v>
      </c>
      <c r="D118" s="134" t="s">
        <v>1465</v>
      </c>
      <c r="E118" s="133" t="s">
        <v>75</v>
      </c>
      <c r="F118" s="135">
        <v>56407.78</v>
      </c>
      <c r="G118" s="136">
        <v>8.1269999999999995E-2</v>
      </c>
      <c r="H118" s="135">
        <v>4584.26</v>
      </c>
      <c r="I118" s="136">
        <v>8.1269999999999995E-2</v>
      </c>
      <c r="J118" s="135">
        <v>4584.26</v>
      </c>
      <c r="K118" s="135">
        <v>4584.26</v>
      </c>
      <c r="L118" s="136">
        <v>8.1269999999999995E-2</v>
      </c>
      <c r="M118" s="490">
        <v>4584.26</v>
      </c>
    </row>
    <row r="119" spans="1:13" ht="57" x14ac:dyDescent="0.25">
      <c r="A119" s="199" t="s">
        <v>1212</v>
      </c>
      <c r="B119" s="133" t="s">
        <v>1230</v>
      </c>
      <c r="C119" s="134" t="s">
        <v>1619</v>
      </c>
      <c r="D119" s="134" t="s">
        <v>1618</v>
      </c>
      <c r="E119" s="133" t="s">
        <v>75</v>
      </c>
      <c r="F119" s="135">
        <v>60229.08</v>
      </c>
      <c r="G119" s="136">
        <v>5.5440000000000003E-3</v>
      </c>
      <c r="H119" s="135">
        <v>333.91</v>
      </c>
      <c r="I119" s="136">
        <v>5.5440000000000003E-3</v>
      </c>
      <c r="J119" s="135">
        <v>333.91</v>
      </c>
      <c r="K119" s="135">
        <v>333.91</v>
      </c>
      <c r="L119" s="136">
        <v>5.5440000000000003E-3</v>
      </c>
      <c r="M119" s="490">
        <v>333.91</v>
      </c>
    </row>
    <row r="120" spans="1:13" ht="57" x14ac:dyDescent="0.25">
      <c r="A120" s="199" t="s">
        <v>1213</v>
      </c>
      <c r="B120" s="133" t="s">
        <v>1576</v>
      </c>
      <c r="C120" s="134" t="s">
        <v>1198</v>
      </c>
      <c r="D120" s="134" t="s">
        <v>1586</v>
      </c>
      <c r="E120" s="133" t="s">
        <v>287</v>
      </c>
      <c r="F120" s="135">
        <v>1085.56</v>
      </c>
      <c r="G120" s="136">
        <v>2</v>
      </c>
      <c r="H120" s="135">
        <v>2171.12</v>
      </c>
      <c r="I120" s="136">
        <v>2</v>
      </c>
      <c r="J120" s="135">
        <v>2171.12</v>
      </c>
      <c r="K120" s="135">
        <v>2171.12</v>
      </c>
      <c r="L120" s="136">
        <v>2</v>
      </c>
      <c r="M120" s="490">
        <v>2171.12</v>
      </c>
    </row>
    <row r="121" spans="1:13" ht="57" x14ac:dyDescent="0.25">
      <c r="A121" s="199" t="s">
        <v>1214</v>
      </c>
      <c r="B121" s="133" t="s">
        <v>1577</v>
      </c>
      <c r="C121" s="134" t="s">
        <v>427</v>
      </c>
      <c r="D121" s="134" t="s">
        <v>2044</v>
      </c>
      <c r="E121" s="133" t="s">
        <v>287</v>
      </c>
      <c r="F121" s="135">
        <v>7584.23</v>
      </c>
      <c r="G121" s="136">
        <v>1</v>
      </c>
      <c r="H121" s="135">
        <v>7584.23</v>
      </c>
      <c r="I121" s="136">
        <v>1</v>
      </c>
      <c r="J121" s="135">
        <v>7584.23</v>
      </c>
      <c r="K121" s="135">
        <v>7584.23</v>
      </c>
      <c r="L121" s="136">
        <v>1</v>
      </c>
      <c r="M121" s="490">
        <v>7584.23</v>
      </c>
    </row>
    <row r="122" spans="1:13" ht="57" x14ac:dyDescent="0.25">
      <c r="A122" s="199" t="s">
        <v>1216</v>
      </c>
      <c r="B122" s="133" t="s">
        <v>1743</v>
      </c>
      <c r="C122" s="134" t="s">
        <v>790</v>
      </c>
      <c r="D122" s="134" t="s">
        <v>2047</v>
      </c>
      <c r="E122" s="133" t="s">
        <v>287</v>
      </c>
      <c r="F122" s="135">
        <v>1004.71</v>
      </c>
      <c r="G122" s="136">
        <v>1</v>
      </c>
      <c r="H122" s="135">
        <v>1004.71</v>
      </c>
      <c r="I122" s="136">
        <v>1</v>
      </c>
      <c r="J122" s="135">
        <v>1004.71</v>
      </c>
      <c r="K122" s="135">
        <v>1004.71</v>
      </c>
      <c r="L122" s="136">
        <v>1</v>
      </c>
      <c r="M122" s="490">
        <v>1004.71</v>
      </c>
    </row>
    <row r="123" spans="1:13" ht="57" x14ac:dyDescent="0.25">
      <c r="A123" s="199" t="s">
        <v>1217</v>
      </c>
      <c r="B123" s="133" t="s">
        <v>1753</v>
      </c>
      <c r="C123" s="134" t="s">
        <v>465</v>
      </c>
      <c r="D123" s="134" t="s">
        <v>2049</v>
      </c>
      <c r="E123" s="133" t="s">
        <v>287</v>
      </c>
      <c r="F123" s="135">
        <v>1365.78</v>
      </c>
      <c r="G123" s="136">
        <v>3</v>
      </c>
      <c r="H123" s="135">
        <v>4097.34</v>
      </c>
      <c r="I123" s="136">
        <v>3</v>
      </c>
      <c r="J123" s="135">
        <v>4097.34</v>
      </c>
      <c r="K123" s="135">
        <v>4097.34</v>
      </c>
      <c r="L123" s="136">
        <v>3</v>
      </c>
      <c r="M123" s="490">
        <v>4097.34</v>
      </c>
    </row>
    <row r="124" spans="1:13" ht="57" x14ac:dyDescent="0.25">
      <c r="A124" s="199" t="s">
        <v>1218</v>
      </c>
      <c r="B124" s="133" t="s">
        <v>1757</v>
      </c>
      <c r="C124" s="134" t="s">
        <v>1583</v>
      </c>
      <c r="D124" s="134" t="s">
        <v>2050</v>
      </c>
      <c r="E124" s="133" t="s">
        <v>287</v>
      </c>
      <c r="F124" s="135">
        <v>27.32</v>
      </c>
      <c r="G124" s="136">
        <v>3</v>
      </c>
      <c r="H124" s="135">
        <v>81.96</v>
      </c>
      <c r="I124" s="136">
        <v>3</v>
      </c>
      <c r="J124" s="135">
        <v>81.96</v>
      </c>
      <c r="K124" s="135">
        <v>81.96</v>
      </c>
      <c r="L124" s="136">
        <v>3</v>
      </c>
      <c r="M124" s="490">
        <v>81.96</v>
      </c>
    </row>
    <row r="125" spans="1:13" ht="71.25" x14ac:dyDescent="0.25">
      <c r="A125" s="199" t="s">
        <v>1219</v>
      </c>
      <c r="B125" s="133" t="s">
        <v>1768</v>
      </c>
      <c r="C125" s="134" t="s">
        <v>793</v>
      </c>
      <c r="D125" s="134" t="s">
        <v>2052</v>
      </c>
      <c r="E125" s="133" t="s">
        <v>287</v>
      </c>
      <c r="F125" s="135">
        <v>191.21</v>
      </c>
      <c r="G125" s="136">
        <v>3</v>
      </c>
      <c r="H125" s="135">
        <v>573.63</v>
      </c>
      <c r="I125" s="136">
        <v>3</v>
      </c>
      <c r="J125" s="135">
        <v>573.63</v>
      </c>
      <c r="K125" s="135">
        <v>573.63</v>
      </c>
      <c r="L125" s="136">
        <v>3</v>
      </c>
      <c r="M125" s="490">
        <v>573.63</v>
      </c>
    </row>
    <row r="126" spans="1:13" ht="57" x14ac:dyDescent="0.25">
      <c r="A126" s="199" t="s">
        <v>1220</v>
      </c>
      <c r="B126" s="133" t="s">
        <v>1784</v>
      </c>
      <c r="C126" s="134" t="s">
        <v>1587</v>
      </c>
      <c r="D126" s="134" t="s">
        <v>2147</v>
      </c>
      <c r="E126" s="133" t="s">
        <v>287</v>
      </c>
      <c r="F126" s="135">
        <v>6084.73</v>
      </c>
      <c r="G126" s="136">
        <v>3</v>
      </c>
      <c r="H126" s="135">
        <v>18254.189999999999</v>
      </c>
      <c r="I126" s="136">
        <v>3</v>
      </c>
      <c r="J126" s="135">
        <v>18254.189999999999</v>
      </c>
      <c r="K126" s="135">
        <v>18254.189999999999</v>
      </c>
      <c r="L126" s="136">
        <v>3</v>
      </c>
      <c r="M126" s="490">
        <v>18254.189999999999</v>
      </c>
    </row>
    <row r="127" spans="1:13" ht="57" x14ac:dyDescent="0.25">
      <c r="A127" s="199" t="s">
        <v>1221</v>
      </c>
      <c r="B127" s="133" t="s">
        <v>1789</v>
      </c>
      <c r="C127" s="134" t="s">
        <v>1619</v>
      </c>
      <c r="D127" s="134" t="s">
        <v>1618</v>
      </c>
      <c r="E127" s="133" t="s">
        <v>75</v>
      </c>
      <c r="F127" s="135">
        <v>60228.98</v>
      </c>
      <c r="G127" s="136">
        <v>5.8520000000000004E-3</v>
      </c>
      <c r="H127" s="135">
        <v>352.46</v>
      </c>
      <c r="I127" s="136">
        <v>5.8520000000000004E-3</v>
      </c>
      <c r="J127" s="135">
        <v>352.46</v>
      </c>
      <c r="K127" s="135">
        <v>352.46</v>
      </c>
      <c r="L127" s="136">
        <v>5.8520000000000004E-3</v>
      </c>
      <c r="M127" s="490">
        <v>352.46</v>
      </c>
    </row>
    <row r="128" spans="1:13" ht="57" x14ac:dyDescent="0.25">
      <c r="A128" s="199" t="s">
        <v>1222</v>
      </c>
      <c r="B128" s="133" t="s">
        <v>1807</v>
      </c>
      <c r="C128" s="134" t="s">
        <v>1520</v>
      </c>
      <c r="D128" s="134" t="s">
        <v>2051</v>
      </c>
      <c r="E128" s="133" t="s">
        <v>63</v>
      </c>
      <c r="F128" s="135">
        <v>219.89</v>
      </c>
      <c r="G128" s="136">
        <v>2</v>
      </c>
      <c r="H128" s="135">
        <v>439.78</v>
      </c>
      <c r="I128" s="136">
        <v>2</v>
      </c>
      <c r="J128" s="135">
        <v>439.78</v>
      </c>
      <c r="K128" s="135">
        <v>439.78</v>
      </c>
      <c r="L128" s="136">
        <v>2</v>
      </c>
      <c r="M128" s="490">
        <v>439.78</v>
      </c>
    </row>
    <row r="129" spans="1:13" ht="85.5" x14ac:dyDescent="0.25">
      <c r="A129" s="199" t="s">
        <v>1223</v>
      </c>
      <c r="B129" s="133" t="s">
        <v>1808</v>
      </c>
      <c r="C129" s="134" t="s">
        <v>1516</v>
      </c>
      <c r="D129" s="134" t="s">
        <v>1515</v>
      </c>
      <c r="E129" s="133" t="s">
        <v>287</v>
      </c>
      <c r="F129" s="135">
        <v>4028.83</v>
      </c>
      <c r="G129" s="136">
        <v>0.06</v>
      </c>
      <c r="H129" s="135">
        <v>241.73</v>
      </c>
      <c r="I129" s="136">
        <v>0.06</v>
      </c>
      <c r="J129" s="135">
        <v>241.73</v>
      </c>
      <c r="K129" s="135">
        <v>241.73</v>
      </c>
      <c r="L129" s="136">
        <v>0.06</v>
      </c>
      <c r="M129" s="490">
        <v>241.73</v>
      </c>
    </row>
    <row r="130" spans="1:13" ht="42.75" x14ac:dyDescent="0.25">
      <c r="A130" s="199" t="s">
        <v>1224</v>
      </c>
      <c r="B130" s="133" t="s">
        <v>1811</v>
      </c>
      <c r="C130" s="134" t="s">
        <v>1518</v>
      </c>
      <c r="D130" s="134" t="s">
        <v>1517</v>
      </c>
      <c r="E130" s="133" t="s">
        <v>1438</v>
      </c>
      <c r="F130" s="135">
        <v>2832.33</v>
      </c>
      <c r="G130" s="136">
        <v>0.03</v>
      </c>
      <c r="H130" s="135">
        <v>84.97</v>
      </c>
      <c r="I130" s="136">
        <v>0.03</v>
      </c>
      <c r="J130" s="135">
        <v>84.97</v>
      </c>
      <c r="K130" s="135">
        <v>84.97</v>
      </c>
      <c r="L130" s="136">
        <v>0.03</v>
      </c>
      <c r="M130" s="490">
        <v>84.97</v>
      </c>
    </row>
    <row r="131" spans="1:13" ht="57" x14ac:dyDescent="0.25">
      <c r="A131" s="199" t="s">
        <v>1225</v>
      </c>
      <c r="B131" s="133" t="s">
        <v>1812</v>
      </c>
      <c r="C131" s="134" t="s">
        <v>1588</v>
      </c>
      <c r="D131" s="134" t="s">
        <v>2048</v>
      </c>
      <c r="E131" s="133" t="s">
        <v>28</v>
      </c>
      <c r="F131" s="135">
        <v>1031.3800000000001</v>
      </c>
      <c r="G131" s="136">
        <v>0.65</v>
      </c>
      <c r="H131" s="135">
        <v>670.4</v>
      </c>
      <c r="I131" s="136">
        <v>0.65</v>
      </c>
      <c r="J131" s="135">
        <v>670.4</v>
      </c>
      <c r="K131" s="135">
        <v>670.4</v>
      </c>
      <c r="L131" s="287">
        <v>0.65</v>
      </c>
      <c r="M131" s="259">
        <v>670.4</v>
      </c>
    </row>
    <row r="132" spans="1:13" x14ac:dyDescent="0.25">
      <c r="A132" s="2252" t="s">
        <v>2102</v>
      </c>
      <c r="B132" s="2253"/>
      <c r="C132" s="2253"/>
      <c r="D132" s="2253"/>
      <c r="E132" s="2253"/>
      <c r="F132" s="2253"/>
      <c r="G132" s="2253"/>
      <c r="H132" s="2253"/>
      <c r="I132" s="2253"/>
      <c r="J132" s="2253"/>
      <c r="K132" s="2366"/>
    </row>
    <row r="133" spans="1:13" ht="57" x14ac:dyDescent="0.25">
      <c r="A133" s="199" t="s">
        <v>1226</v>
      </c>
      <c r="B133" s="133" t="s">
        <v>1813</v>
      </c>
      <c r="C133" s="134" t="s">
        <v>1966</v>
      </c>
      <c r="D133" s="134" t="s">
        <v>2089</v>
      </c>
      <c r="E133" s="133" t="s">
        <v>287</v>
      </c>
      <c r="F133" s="135">
        <v>1782.1</v>
      </c>
      <c r="G133" s="136">
        <v>2</v>
      </c>
      <c r="H133" s="135">
        <v>3564.2</v>
      </c>
      <c r="I133" s="136">
        <v>2</v>
      </c>
      <c r="J133" s="135">
        <v>3564.2</v>
      </c>
      <c r="K133" s="135">
        <v>3564.2</v>
      </c>
      <c r="L133" s="136">
        <v>2</v>
      </c>
      <c r="M133" s="490">
        <v>3564.2</v>
      </c>
    </row>
    <row r="134" spans="1:13" ht="71.25" x14ac:dyDescent="0.25">
      <c r="A134" s="199" t="s">
        <v>1227</v>
      </c>
      <c r="B134" s="133" t="s">
        <v>1814</v>
      </c>
      <c r="C134" s="134" t="s">
        <v>2056</v>
      </c>
      <c r="D134" s="134" t="s">
        <v>2103</v>
      </c>
      <c r="E134" s="133" t="s">
        <v>287</v>
      </c>
      <c r="F134" s="135">
        <v>12242.76</v>
      </c>
      <c r="G134" s="136">
        <v>1</v>
      </c>
      <c r="H134" s="135">
        <v>12242.76</v>
      </c>
      <c r="I134" s="136">
        <v>1</v>
      </c>
      <c r="J134" s="135">
        <v>12242.76</v>
      </c>
      <c r="K134" s="135">
        <v>12242.76</v>
      </c>
      <c r="L134" s="136">
        <v>1</v>
      </c>
      <c r="M134" s="490">
        <v>12242.76</v>
      </c>
    </row>
    <row r="135" spans="1:13" ht="71.25" x14ac:dyDescent="0.25">
      <c r="A135" s="199" t="s">
        <v>1228</v>
      </c>
      <c r="B135" s="133" t="s">
        <v>1602</v>
      </c>
      <c r="C135" s="134" t="s">
        <v>2057</v>
      </c>
      <c r="D135" s="134" t="s">
        <v>2104</v>
      </c>
      <c r="E135" s="133" t="s">
        <v>287</v>
      </c>
      <c r="F135" s="135">
        <v>98680.44</v>
      </c>
      <c r="G135" s="136">
        <v>1</v>
      </c>
      <c r="H135" s="135">
        <v>98680.44</v>
      </c>
      <c r="I135" s="136">
        <v>1</v>
      </c>
      <c r="J135" s="135">
        <v>98680.44</v>
      </c>
      <c r="K135" s="135">
        <v>98680.44</v>
      </c>
      <c r="L135" s="136">
        <v>1</v>
      </c>
      <c r="M135" s="490">
        <v>98680.44</v>
      </c>
    </row>
    <row r="136" spans="1:13" ht="42.75" x14ac:dyDescent="0.25">
      <c r="A136" s="199" t="s">
        <v>1229</v>
      </c>
      <c r="B136" s="133" t="s">
        <v>1817</v>
      </c>
      <c r="C136" s="134" t="s">
        <v>1927</v>
      </c>
      <c r="D136" s="134" t="s">
        <v>1957</v>
      </c>
      <c r="E136" s="133" t="s">
        <v>287</v>
      </c>
      <c r="F136" s="135">
        <v>990.5</v>
      </c>
      <c r="G136" s="136">
        <v>1</v>
      </c>
      <c r="H136" s="135">
        <v>990.5</v>
      </c>
      <c r="I136" s="136">
        <v>1</v>
      </c>
      <c r="J136" s="135">
        <v>990.5</v>
      </c>
      <c r="K136" s="135">
        <v>990.5</v>
      </c>
      <c r="L136" s="136">
        <v>1</v>
      </c>
      <c r="M136" s="490">
        <v>990.5</v>
      </c>
    </row>
    <row r="137" spans="1:13" ht="85.5" x14ac:dyDescent="0.25">
      <c r="A137" s="199" t="s">
        <v>2173</v>
      </c>
      <c r="B137" s="133" t="s">
        <v>2148</v>
      </c>
      <c r="C137" s="134" t="s">
        <v>1443</v>
      </c>
      <c r="D137" s="134" t="s">
        <v>1442</v>
      </c>
      <c r="E137" s="133" t="s">
        <v>49</v>
      </c>
      <c r="F137" s="135">
        <v>3.77</v>
      </c>
      <c r="G137" s="136">
        <v>2</v>
      </c>
      <c r="H137" s="135">
        <v>7.54</v>
      </c>
      <c r="I137" s="136">
        <v>2</v>
      </c>
      <c r="J137" s="135">
        <v>7.54</v>
      </c>
      <c r="K137" s="135">
        <v>7.54</v>
      </c>
      <c r="L137" s="136">
        <v>2</v>
      </c>
      <c r="M137" s="490">
        <v>7.54</v>
      </c>
    </row>
    <row r="138" spans="1:13" ht="57" x14ac:dyDescent="0.25">
      <c r="A138" s="199" t="s">
        <v>1230</v>
      </c>
      <c r="B138" s="133" t="s">
        <v>1818</v>
      </c>
      <c r="C138" s="134" t="s">
        <v>1571</v>
      </c>
      <c r="D138" s="134" t="s">
        <v>1572</v>
      </c>
      <c r="E138" s="133" t="s">
        <v>1393</v>
      </c>
      <c r="F138" s="135">
        <v>149954.51999999999</v>
      </c>
      <c r="G138" s="136">
        <v>0.126</v>
      </c>
      <c r="H138" s="135">
        <v>18894.27</v>
      </c>
      <c r="I138" s="136">
        <v>0.126</v>
      </c>
      <c r="J138" s="135">
        <v>18894.27</v>
      </c>
      <c r="K138" s="135">
        <v>18894.27</v>
      </c>
      <c r="L138" s="136">
        <v>0.126</v>
      </c>
      <c r="M138" s="490">
        <v>18894.27</v>
      </c>
    </row>
    <row r="139" spans="1:13" ht="57" x14ac:dyDescent="0.25">
      <c r="A139" s="199" t="s">
        <v>1576</v>
      </c>
      <c r="B139" s="133" t="s">
        <v>1819</v>
      </c>
      <c r="C139" s="134" t="s">
        <v>336</v>
      </c>
      <c r="D139" s="134" t="s">
        <v>1958</v>
      </c>
      <c r="E139" s="133" t="s">
        <v>287</v>
      </c>
      <c r="F139" s="135">
        <v>1390.49</v>
      </c>
      <c r="G139" s="136">
        <v>5</v>
      </c>
      <c r="H139" s="135">
        <v>6952.43</v>
      </c>
      <c r="I139" s="136">
        <v>5</v>
      </c>
      <c r="J139" s="135">
        <v>6952.43</v>
      </c>
      <c r="K139" s="135">
        <v>6952.43</v>
      </c>
      <c r="L139" s="136">
        <v>5</v>
      </c>
      <c r="M139" s="490">
        <v>6952.43</v>
      </c>
    </row>
    <row r="140" spans="1:13" ht="42.75" x14ac:dyDescent="0.25">
      <c r="A140" s="199" t="s">
        <v>2174</v>
      </c>
      <c r="B140" s="133" t="s">
        <v>2149</v>
      </c>
      <c r="C140" s="134" t="s">
        <v>1413</v>
      </c>
      <c r="D140" s="134" t="s">
        <v>1412</v>
      </c>
      <c r="E140" s="133" t="s">
        <v>75</v>
      </c>
      <c r="F140" s="135">
        <v>50220.800000000003</v>
      </c>
      <c r="G140" s="136">
        <v>-2.5000000000000001E-2</v>
      </c>
      <c r="H140" s="135">
        <v>-1255.52</v>
      </c>
      <c r="I140" s="136">
        <v>-2.5000000000000001E-2</v>
      </c>
      <c r="J140" s="135">
        <v>-1255.52</v>
      </c>
      <c r="K140" s="135">
        <v>-1255.52</v>
      </c>
      <c r="L140" s="136">
        <v>-2.5000000000000001E-2</v>
      </c>
      <c r="M140" s="490">
        <v>-1255.52</v>
      </c>
    </row>
    <row r="141" spans="1:13" ht="28.5" x14ac:dyDescent="0.25">
      <c r="A141" s="199" t="s">
        <v>1577</v>
      </c>
      <c r="B141" s="133" t="s">
        <v>1822</v>
      </c>
      <c r="C141" s="134" t="s">
        <v>1929</v>
      </c>
      <c r="D141" s="134" t="s">
        <v>1959</v>
      </c>
      <c r="E141" s="133" t="s">
        <v>495</v>
      </c>
      <c r="F141" s="135">
        <v>2220.29</v>
      </c>
      <c r="G141" s="136">
        <v>4.2</v>
      </c>
      <c r="H141" s="135">
        <v>9325.2000000000007</v>
      </c>
      <c r="I141" s="136">
        <v>4.2</v>
      </c>
      <c r="J141" s="135">
        <v>9325.2000000000007</v>
      </c>
      <c r="K141" s="135">
        <v>9325.2000000000007</v>
      </c>
      <c r="L141" s="136">
        <v>4.2</v>
      </c>
      <c r="M141" s="490">
        <v>9325.2000000000007</v>
      </c>
    </row>
    <row r="142" spans="1:13" ht="57" x14ac:dyDescent="0.25">
      <c r="A142" s="199" t="s">
        <v>1743</v>
      </c>
      <c r="B142" s="133" t="s">
        <v>1823</v>
      </c>
      <c r="C142" s="134" t="s">
        <v>1930</v>
      </c>
      <c r="D142" s="134" t="s">
        <v>1960</v>
      </c>
      <c r="E142" s="133" t="s">
        <v>281</v>
      </c>
      <c r="F142" s="135">
        <v>27670.5</v>
      </c>
      <c r="G142" s="136">
        <v>0.18</v>
      </c>
      <c r="H142" s="135">
        <v>4980.6899999999996</v>
      </c>
      <c r="I142" s="136">
        <v>0.18</v>
      </c>
      <c r="J142" s="135">
        <v>4980.6899999999996</v>
      </c>
      <c r="K142" s="135">
        <v>4980.6899999999996</v>
      </c>
      <c r="L142" s="136">
        <v>0.18</v>
      </c>
      <c r="M142" s="490">
        <v>4980.6899999999996</v>
      </c>
    </row>
    <row r="143" spans="1:13" ht="85.5" x14ac:dyDescent="0.25">
      <c r="A143" s="199" t="s">
        <v>2110</v>
      </c>
      <c r="B143" s="133" t="s">
        <v>2066</v>
      </c>
      <c r="C143" s="134" t="s">
        <v>1443</v>
      </c>
      <c r="D143" s="134" t="s">
        <v>1442</v>
      </c>
      <c r="E143" s="133" t="s">
        <v>49</v>
      </c>
      <c r="F143" s="135">
        <v>94.53</v>
      </c>
      <c r="G143" s="136">
        <v>0.36</v>
      </c>
      <c r="H143" s="135">
        <v>34.03</v>
      </c>
      <c r="I143" s="136">
        <v>0.36</v>
      </c>
      <c r="J143" s="135">
        <v>34.03</v>
      </c>
      <c r="K143" s="135">
        <v>34.03</v>
      </c>
      <c r="L143" s="136">
        <v>0.36</v>
      </c>
      <c r="M143" s="490">
        <v>34.03</v>
      </c>
    </row>
    <row r="144" spans="1:13" ht="42.75" x14ac:dyDescent="0.25">
      <c r="A144" s="199" t="s">
        <v>1753</v>
      </c>
      <c r="B144" s="133" t="s">
        <v>1824</v>
      </c>
      <c r="C144" s="134" t="s">
        <v>2059</v>
      </c>
      <c r="D144" s="134" t="s">
        <v>2105</v>
      </c>
      <c r="E144" s="133" t="s">
        <v>1393</v>
      </c>
      <c r="F144" s="135">
        <v>90738.02</v>
      </c>
      <c r="G144" s="136">
        <v>0.126</v>
      </c>
      <c r="H144" s="135">
        <v>11432.99</v>
      </c>
      <c r="I144" s="136">
        <v>0.126</v>
      </c>
      <c r="J144" s="135">
        <v>11432.99</v>
      </c>
      <c r="K144" s="135">
        <v>11432.99</v>
      </c>
      <c r="L144" s="136">
        <v>0.126</v>
      </c>
      <c r="M144" s="490">
        <v>11432.99</v>
      </c>
    </row>
    <row r="145" spans="1:13" ht="42.75" x14ac:dyDescent="0.25">
      <c r="A145" s="199" t="s">
        <v>1757</v>
      </c>
      <c r="B145" s="133" t="s">
        <v>1825</v>
      </c>
      <c r="C145" s="134" t="s">
        <v>1932</v>
      </c>
      <c r="D145" s="134" t="s">
        <v>773</v>
      </c>
      <c r="E145" s="133" t="s">
        <v>656</v>
      </c>
      <c r="F145" s="135">
        <v>6808.92</v>
      </c>
      <c r="G145" s="136">
        <v>1.8839999999999999E-2</v>
      </c>
      <c r="H145" s="135">
        <v>128.28</v>
      </c>
      <c r="I145" s="136">
        <v>1.8839999999999999E-2</v>
      </c>
      <c r="J145" s="135">
        <v>128.28</v>
      </c>
      <c r="K145" s="135">
        <v>128.28</v>
      </c>
      <c r="L145" s="287">
        <v>1.8839999999999999E-2</v>
      </c>
      <c r="M145" s="259">
        <v>128.28</v>
      </c>
    </row>
    <row r="146" spans="1:13" x14ac:dyDescent="0.25">
      <c r="A146" s="2252" t="s">
        <v>2175</v>
      </c>
      <c r="B146" s="2253"/>
      <c r="C146" s="2253"/>
      <c r="D146" s="2253"/>
      <c r="E146" s="2253"/>
      <c r="F146" s="2253"/>
      <c r="G146" s="2253"/>
      <c r="H146" s="2253"/>
      <c r="I146" s="2253"/>
      <c r="J146" s="2253"/>
      <c r="K146" s="2366"/>
    </row>
    <row r="147" spans="1:13" ht="99.75" x14ac:dyDescent="0.25">
      <c r="A147" s="199" t="s">
        <v>1768</v>
      </c>
      <c r="B147" s="133" t="s">
        <v>1976</v>
      </c>
      <c r="C147" s="134" t="s">
        <v>2176</v>
      </c>
      <c r="D147" s="134" t="s">
        <v>2150</v>
      </c>
      <c r="E147" s="133" t="s">
        <v>63</v>
      </c>
      <c r="F147" s="135">
        <v>504797.57</v>
      </c>
      <c r="G147" s="136">
        <v>1</v>
      </c>
      <c r="H147" s="135">
        <v>504797.57</v>
      </c>
      <c r="I147" s="136">
        <v>1</v>
      </c>
      <c r="J147" s="135">
        <v>504797.57</v>
      </c>
      <c r="K147" s="135">
        <v>504797.57</v>
      </c>
      <c r="L147" s="136">
        <v>1</v>
      </c>
      <c r="M147" s="490">
        <v>504797.57</v>
      </c>
    </row>
    <row r="148" spans="1:13" ht="71.25" x14ac:dyDescent="0.25">
      <c r="A148" s="199" t="s">
        <v>1784</v>
      </c>
      <c r="B148" s="133" t="s">
        <v>1977</v>
      </c>
      <c r="C148" s="134" t="s">
        <v>2177</v>
      </c>
      <c r="D148" s="134" t="s">
        <v>2151</v>
      </c>
      <c r="E148" s="133" t="s">
        <v>287</v>
      </c>
      <c r="F148" s="135">
        <v>320438.84000000003</v>
      </c>
      <c r="G148" s="136">
        <v>1</v>
      </c>
      <c r="H148" s="135">
        <v>320438.84000000003</v>
      </c>
      <c r="I148" s="136">
        <v>1</v>
      </c>
      <c r="J148" s="135">
        <v>320438.84000000003</v>
      </c>
      <c r="K148" s="135">
        <v>320438.84000000003</v>
      </c>
      <c r="L148" s="136">
        <v>1</v>
      </c>
      <c r="M148" s="490">
        <v>320438.84000000003</v>
      </c>
    </row>
    <row r="149" spans="1:13" ht="71.25" x14ac:dyDescent="0.25">
      <c r="A149" s="199" t="s">
        <v>1789</v>
      </c>
      <c r="B149" s="133" t="s">
        <v>2112</v>
      </c>
      <c r="C149" s="134" t="s">
        <v>2178</v>
      </c>
      <c r="D149" s="134" t="s">
        <v>2153</v>
      </c>
      <c r="E149" s="133" t="s">
        <v>287</v>
      </c>
      <c r="F149" s="135">
        <v>63989.440000000002</v>
      </c>
      <c r="G149" s="136">
        <v>1</v>
      </c>
      <c r="H149" s="135">
        <v>63989.440000000002</v>
      </c>
      <c r="I149" s="136">
        <v>1</v>
      </c>
      <c r="J149" s="135">
        <v>63989.440000000002</v>
      </c>
      <c r="K149" s="135">
        <v>63989.440000000002</v>
      </c>
      <c r="L149" s="287">
        <v>1</v>
      </c>
      <c r="M149" s="259">
        <v>63989.440000000002</v>
      </c>
    </row>
    <row r="150" spans="1:13" x14ac:dyDescent="0.25">
      <c r="A150" s="2252" t="s">
        <v>2101</v>
      </c>
      <c r="B150" s="2253"/>
      <c r="C150" s="2253"/>
      <c r="D150" s="2253"/>
      <c r="E150" s="2253"/>
      <c r="F150" s="2253"/>
      <c r="G150" s="2253"/>
      <c r="H150" s="2253"/>
      <c r="I150" s="2253"/>
      <c r="J150" s="2253"/>
      <c r="K150" s="2366"/>
    </row>
    <row r="151" spans="1:13" ht="128.25" x14ac:dyDescent="0.25">
      <c r="A151" s="199" t="s">
        <v>1807</v>
      </c>
      <c r="B151" s="133" t="s">
        <v>2113</v>
      </c>
      <c r="C151" s="134" t="s">
        <v>701</v>
      </c>
      <c r="D151" s="134" t="s">
        <v>2041</v>
      </c>
      <c r="E151" s="133" t="s">
        <v>63</v>
      </c>
      <c r="F151" s="135">
        <v>15902.65</v>
      </c>
      <c r="G151" s="136">
        <v>2</v>
      </c>
      <c r="H151" s="135">
        <v>31805.3</v>
      </c>
      <c r="I151" s="136">
        <v>2</v>
      </c>
      <c r="J151" s="135">
        <v>31805.3</v>
      </c>
      <c r="K151" s="135">
        <v>31805.3</v>
      </c>
      <c r="L151" s="136">
        <v>2</v>
      </c>
      <c r="M151" s="490">
        <v>31805.3</v>
      </c>
    </row>
    <row r="152" spans="1:13" ht="42.75" x14ac:dyDescent="0.25">
      <c r="A152" s="199" t="s">
        <v>1808</v>
      </c>
      <c r="B152" s="133" t="s">
        <v>2114</v>
      </c>
      <c r="C152" s="134" t="s">
        <v>1452</v>
      </c>
      <c r="D152" s="134" t="s">
        <v>1451</v>
      </c>
      <c r="E152" s="133" t="s">
        <v>221</v>
      </c>
      <c r="F152" s="135">
        <v>86354.17</v>
      </c>
      <c r="G152" s="136">
        <v>1.2E-2</v>
      </c>
      <c r="H152" s="135">
        <v>1036.25</v>
      </c>
      <c r="I152" s="136">
        <v>1.2E-2</v>
      </c>
      <c r="J152" s="135">
        <v>1036.25</v>
      </c>
      <c r="K152" s="135">
        <v>1036.25</v>
      </c>
      <c r="L152" s="136">
        <v>1.2E-2</v>
      </c>
      <c r="M152" s="490">
        <v>1036.25</v>
      </c>
    </row>
    <row r="153" spans="1:13" ht="71.25" x14ac:dyDescent="0.25">
      <c r="A153" s="199" t="s">
        <v>1811</v>
      </c>
      <c r="B153" s="133" t="s">
        <v>2115</v>
      </c>
      <c r="C153" s="134" t="s">
        <v>2054</v>
      </c>
      <c r="D153" s="134" t="s">
        <v>2053</v>
      </c>
      <c r="E153" s="133" t="s">
        <v>287</v>
      </c>
      <c r="F153" s="135">
        <v>241.64</v>
      </c>
      <c r="G153" s="136">
        <v>12</v>
      </c>
      <c r="H153" s="135">
        <v>2899.68</v>
      </c>
      <c r="I153" s="136">
        <v>12</v>
      </c>
      <c r="J153" s="135">
        <v>2899.68</v>
      </c>
      <c r="K153" s="135">
        <v>2899.68</v>
      </c>
      <c r="L153" s="136">
        <v>12</v>
      </c>
      <c r="M153" s="490">
        <v>2899.68</v>
      </c>
    </row>
    <row r="154" spans="1:13" ht="57" x14ac:dyDescent="0.25">
      <c r="A154" s="199" t="s">
        <v>1812</v>
      </c>
      <c r="B154" s="133" t="s">
        <v>2116</v>
      </c>
      <c r="C154" s="134" t="s">
        <v>792</v>
      </c>
      <c r="D154" s="134" t="s">
        <v>2055</v>
      </c>
      <c r="E154" s="133" t="s">
        <v>287</v>
      </c>
      <c r="F154" s="135">
        <v>2731.56</v>
      </c>
      <c r="G154" s="136">
        <v>3</v>
      </c>
      <c r="H154" s="135">
        <v>8194.68</v>
      </c>
      <c r="I154" s="136">
        <v>3</v>
      </c>
      <c r="J154" s="135">
        <v>8194.68</v>
      </c>
      <c r="K154" s="135">
        <v>8194.68</v>
      </c>
      <c r="L154" s="136">
        <v>3</v>
      </c>
      <c r="M154" s="490">
        <v>8194.68</v>
      </c>
    </row>
    <row r="155" spans="1:13" ht="57" x14ac:dyDescent="0.25">
      <c r="A155" s="199" t="s">
        <v>1813</v>
      </c>
      <c r="B155" s="133" t="s">
        <v>2117</v>
      </c>
      <c r="C155" s="134" t="s">
        <v>1593</v>
      </c>
      <c r="D155" s="134" t="s">
        <v>2051</v>
      </c>
      <c r="E155" s="133" t="s">
        <v>63</v>
      </c>
      <c r="F155" s="135">
        <v>230.82</v>
      </c>
      <c r="G155" s="136">
        <v>8</v>
      </c>
      <c r="H155" s="135">
        <v>1846.56</v>
      </c>
      <c r="I155" s="136">
        <v>8</v>
      </c>
      <c r="J155" s="135">
        <v>1846.56</v>
      </c>
      <c r="K155" s="135">
        <v>1846.56</v>
      </c>
      <c r="L155" s="136">
        <v>8</v>
      </c>
      <c r="M155" s="490">
        <v>1846.56</v>
      </c>
    </row>
    <row r="156" spans="1:13" ht="57" x14ac:dyDescent="0.25">
      <c r="A156" s="199" t="s">
        <v>1814</v>
      </c>
      <c r="B156" s="133" t="s">
        <v>2119</v>
      </c>
      <c r="C156" s="134" t="s">
        <v>465</v>
      </c>
      <c r="D156" s="134" t="s">
        <v>2049</v>
      </c>
      <c r="E156" s="133" t="s">
        <v>287</v>
      </c>
      <c r="F156" s="135">
        <v>1365.78</v>
      </c>
      <c r="G156" s="136">
        <v>3</v>
      </c>
      <c r="H156" s="135">
        <v>4097.34</v>
      </c>
      <c r="I156" s="136">
        <v>3</v>
      </c>
      <c r="J156" s="135">
        <v>4097.34</v>
      </c>
      <c r="K156" s="135">
        <v>4097.34</v>
      </c>
      <c r="L156" s="136">
        <v>3</v>
      </c>
      <c r="M156" s="490">
        <v>4097.34</v>
      </c>
    </row>
    <row r="157" spans="1:13" ht="57" x14ac:dyDescent="0.25">
      <c r="A157" s="199" t="s">
        <v>1602</v>
      </c>
      <c r="B157" s="133" t="s">
        <v>2121</v>
      </c>
      <c r="C157" s="134" t="s">
        <v>1190</v>
      </c>
      <c r="D157" s="134" t="s">
        <v>2050</v>
      </c>
      <c r="E157" s="133" t="s">
        <v>287</v>
      </c>
      <c r="F157" s="135">
        <v>27.32</v>
      </c>
      <c r="G157" s="136">
        <v>3</v>
      </c>
      <c r="H157" s="135">
        <v>81.96</v>
      </c>
      <c r="I157" s="136">
        <v>3</v>
      </c>
      <c r="J157" s="135">
        <v>81.96</v>
      </c>
      <c r="K157" s="135">
        <v>81.96</v>
      </c>
      <c r="L157" s="136">
        <v>3</v>
      </c>
      <c r="M157" s="490">
        <v>81.96</v>
      </c>
    </row>
    <row r="158" spans="1:13" ht="71.25" x14ac:dyDescent="0.25">
      <c r="A158" s="199" t="s">
        <v>1817</v>
      </c>
      <c r="B158" s="133" t="s">
        <v>2123</v>
      </c>
      <c r="C158" s="134" t="s">
        <v>793</v>
      </c>
      <c r="D158" s="134" t="s">
        <v>2052</v>
      </c>
      <c r="E158" s="133" t="s">
        <v>287</v>
      </c>
      <c r="F158" s="135">
        <v>191.21</v>
      </c>
      <c r="G158" s="136">
        <v>3</v>
      </c>
      <c r="H158" s="135">
        <v>573.63</v>
      </c>
      <c r="I158" s="136">
        <v>3</v>
      </c>
      <c r="J158" s="135">
        <v>573.63</v>
      </c>
      <c r="K158" s="135">
        <v>573.63</v>
      </c>
      <c r="L158" s="136">
        <v>3</v>
      </c>
      <c r="M158" s="490">
        <v>573.63</v>
      </c>
    </row>
    <row r="159" spans="1:13" ht="57" x14ac:dyDescent="0.25">
      <c r="A159" s="199" t="s">
        <v>1818</v>
      </c>
      <c r="B159" s="133" t="s">
        <v>2124</v>
      </c>
      <c r="C159" s="134" t="s">
        <v>851</v>
      </c>
      <c r="D159" s="134" t="s">
        <v>1592</v>
      </c>
      <c r="E159" s="133" t="s">
        <v>287</v>
      </c>
      <c r="F159" s="135">
        <v>1444.58</v>
      </c>
      <c r="G159" s="136">
        <v>4</v>
      </c>
      <c r="H159" s="135">
        <v>5778.32</v>
      </c>
      <c r="I159" s="136">
        <v>4</v>
      </c>
      <c r="J159" s="135">
        <v>5778.32</v>
      </c>
      <c r="K159" s="135">
        <v>5778.32</v>
      </c>
      <c r="L159" s="136">
        <v>4</v>
      </c>
      <c r="M159" s="490">
        <v>5778.32</v>
      </c>
    </row>
    <row r="160" spans="1:13" ht="57" x14ac:dyDescent="0.25">
      <c r="A160" s="199" t="s">
        <v>1819</v>
      </c>
      <c r="B160" s="133" t="s">
        <v>2125</v>
      </c>
      <c r="C160" s="134" t="s">
        <v>1198</v>
      </c>
      <c r="D160" s="134" t="s">
        <v>1586</v>
      </c>
      <c r="E160" s="133" t="s">
        <v>287</v>
      </c>
      <c r="F160" s="135">
        <v>1085.56</v>
      </c>
      <c r="G160" s="136">
        <v>1</v>
      </c>
      <c r="H160" s="135">
        <v>1085.56</v>
      </c>
      <c r="I160" s="136">
        <v>1</v>
      </c>
      <c r="J160" s="135">
        <v>1085.56</v>
      </c>
      <c r="K160" s="135">
        <v>1085.56</v>
      </c>
      <c r="L160" s="136">
        <v>1</v>
      </c>
      <c r="M160" s="490">
        <v>1085.56</v>
      </c>
    </row>
    <row r="161" spans="1:13" ht="85.5" x14ac:dyDescent="0.25">
      <c r="A161" s="199" t="s">
        <v>1822</v>
      </c>
      <c r="B161" s="133" t="s">
        <v>2127</v>
      </c>
      <c r="C161" s="134" t="s">
        <v>1464</v>
      </c>
      <c r="D161" s="134" t="s">
        <v>1463</v>
      </c>
      <c r="E161" s="133" t="s">
        <v>75</v>
      </c>
      <c r="F161" s="135">
        <v>49795.93</v>
      </c>
      <c r="G161" s="136">
        <v>5.6550000000000003E-2</v>
      </c>
      <c r="H161" s="135">
        <v>2815.96</v>
      </c>
      <c r="I161" s="136">
        <v>5.6550000000000003E-2</v>
      </c>
      <c r="J161" s="135">
        <v>2815.96</v>
      </c>
      <c r="K161" s="135">
        <v>2815.96</v>
      </c>
      <c r="L161" s="136">
        <v>5.6550000000000003E-2</v>
      </c>
      <c r="M161" s="490">
        <v>2815.96</v>
      </c>
    </row>
    <row r="162" spans="1:13" ht="57" x14ac:dyDescent="0.25">
      <c r="A162" s="199" t="s">
        <v>1823</v>
      </c>
      <c r="B162" s="133" t="s">
        <v>2128</v>
      </c>
      <c r="C162" s="134" t="s">
        <v>1466</v>
      </c>
      <c r="D162" s="134" t="s">
        <v>1465</v>
      </c>
      <c r="E162" s="133" t="s">
        <v>75</v>
      </c>
      <c r="F162" s="135">
        <v>56407.8</v>
      </c>
      <c r="G162" s="136">
        <v>7.5600000000000001E-2</v>
      </c>
      <c r="H162" s="135">
        <v>4264.43</v>
      </c>
      <c r="I162" s="136">
        <v>7.5600000000000001E-2</v>
      </c>
      <c r="J162" s="135">
        <v>4264.43</v>
      </c>
      <c r="K162" s="135">
        <v>4264.43</v>
      </c>
      <c r="L162" s="287">
        <v>7.5600000000000001E-2</v>
      </c>
      <c r="M162" s="259">
        <v>4264.43</v>
      </c>
    </row>
    <row r="163" spans="1:13" x14ac:dyDescent="0.25">
      <c r="A163" s="2252" t="s">
        <v>1215</v>
      </c>
      <c r="B163" s="2253"/>
      <c r="C163" s="2253"/>
      <c r="D163" s="2253"/>
      <c r="E163" s="2253"/>
      <c r="F163" s="2253"/>
      <c r="G163" s="2253"/>
      <c r="H163" s="2253"/>
      <c r="I163" s="2253"/>
      <c r="J163" s="2253"/>
      <c r="K163" s="2366"/>
    </row>
    <row r="164" spans="1:13" ht="71.25" x14ac:dyDescent="0.25">
      <c r="A164" s="199" t="s">
        <v>1824</v>
      </c>
      <c r="B164" s="133" t="s">
        <v>2017</v>
      </c>
      <c r="C164" s="134" t="s">
        <v>2155</v>
      </c>
      <c r="D164" s="134" t="s">
        <v>1963</v>
      </c>
      <c r="E164" s="133" t="s">
        <v>1539</v>
      </c>
      <c r="F164" s="135">
        <v>18898.11</v>
      </c>
      <c r="G164" s="136">
        <v>0.09</v>
      </c>
      <c r="H164" s="135">
        <v>1700.83</v>
      </c>
      <c r="I164" s="136">
        <v>0.09</v>
      </c>
      <c r="J164" s="135">
        <v>1700.83</v>
      </c>
      <c r="K164" s="135">
        <v>1700.83</v>
      </c>
      <c r="L164" s="136">
        <v>0.09</v>
      </c>
      <c r="M164" s="490">
        <v>1700.83</v>
      </c>
    </row>
    <row r="165" spans="1:13" ht="71.25" x14ac:dyDescent="0.25">
      <c r="A165" s="199" t="s">
        <v>1825</v>
      </c>
      <c r="B165" s="133" t="s">
        <v>2018</v>
      </c>
      <c r="C165" s="134" t="s">
        <v>2156</v>
      </c>
      <c r="D165" s="134" t="s">
        <v>1963</v>
      </c>
      <c r="E165" s="133" t="s">
        <v>1539</v>
      </c>
      <c r="F165" s="135">
        <v>22678</v>
      </c>
      <c r="G165" s="136">
        <v>0.03</v>
      </c>
      <c r="H165" s="135">
        <v>680.34</v>
      </c>
      <c r="I165" s="136">
        <v>0.03</v>
      </c>
      <c r="J165" s="135">
        <v>680.34</v>
      </c>
      <c r="K165" s="135">
        <v>680.34</v>
      </c>
      <c r="L165" s="136">
        <v>0.03</v>
      </c>
      <c r="M165" s="490">
        <v>680.34</v>
      </c>
    </row>
    <row r="166" spans="1:13" ht="42.75" x14ac:dyDescent="0.25">
      <c r="A166" s="199" t="s">
        <v>1976</v>
      </c>
      <c r="B166" s="133" t="s">
        <v>2019</v>
      </c>
      <c r="C166" s="134" t="s">
        <v>2073</v>
      </c>
      <c r="D166" s="134" t="s">
        <v>2118</v>
      </c>
      <c r="E166" s="133" t="s">
        <v>1551</v>
      </c>
      <c r="F166" s="135">
        <v>1458.2</v>
      </c>
      <c r="G166" s="136">
        <v>6</v>
      </c>
      <c r="H166" s="135">
        <v>8749.19</v>
      </c>
      <c r="I166" s="136">
        <v>6</v>
      </c>
      <c r="J166" s="135">
        <v>8749.19</v>
      </c>
      <c r="K166" s="135">
        <v>8749.19</v>
      </c>
      <c r="L166" s="136">
        <v>6</v>
      </c>
      <c r="M166" s="490">
        <v>8749.19</v>
      </c>
    </row>
    <row r="167" spans="1:13" ht="42.75" x14ac:dyDescent="0.25">
      <c r="A167" s="199" t="s">
        <v>1977</v>
      </c>
      <c r="B167" s="133" t="s">
        <v>2020</v>
      </c>
      <c r="C167" s="134" t="s">
        <v>1945</v>
      </c>
      <c r="D167" s="134" t="s">
        <v>1961</v>
      </c>
      <c r="E167" s="133" t="s">
        <v>1551</v>
      </c>
      <c r="F167" s="135">
        <v>2834.75</v>
      </c>
      <c r="G167" s="136">
        <v>1</v>
      </c>
      <c r="H167" s="135">
        <v>2834.75</v>
      </c>
      <c r="I167" s="136">
        <v>1</v>
      </c>
      <c r="J167" s="135">
        <v>2834.75</v>
      </c>
      <c r="K167" s="135">
        <v>2834.75</v>
      </c>
      <c r="L167" s="136">
        <v>1</v>
      </c>
      <c r="M167" s="490">
        <v>2834.75</v>
      </c>
    </row>
    <row r="168" spans="1:13" ht="42.75" x14ac:dyDescent="0.25">
      <c r="A168" s="199" t="s">
        <v>2112</v>
      </c>
      <c r="B168" s="133" t="s">
        <v>2021</v>
      </c>
      <c r="C168" s="134" t="s">
        <v>1995</v>
      </c>
      <c r="D168" s="134" t="s">
        <v>2120</v>
      </c>
      <c r="E168" s="133" t="s">
        <v>287</v>
      </c>
      <c r="F168" s="135">
        <v>7520.38</v>
      </c>
      <c r="G168" s="136">
        <v>1</v>
      </c>
      <c r="H168" s="135">
        <v>7520.38</v>
      </c>
      <c r="I168" s="136">
        <v>1</v>
      </c>
      <c r="J168" s="135">
        <v>7520.38</v>
      </c>
      <c r="K168" s="135">
        <v>7520.38</v>
      </c>
      <c r="L168" s="136">
        <v>1</v>
      </c>
      <c r="M168" s="490">
        <v>7520.38</v>
      </c>
    </row>
    <row r="169" spans="1:13" ht="42.75" x14ac:dyDescent="0.25">
      <c r="A169" s="199" t="s">
        <v>2113</v>
      </c>
      <c r="B169" s="133" t="s">
        <v>1828</v>
      </c>
      <c r="C169" s="134" t="s">
        <v>1995</v>
      </c>
      <c r="D169" s="134" t="s">
        <v>2120</v>
      </c>
      <c r="E169" s="133" t="s">
        <v>287</v>
      </c>
      <c r="F169" s="135">
        <v>9024.44</v>
      </c>
      <c r="G169" s="136">
        <v>1</v>
      </c>
      <c r="H169" s="135">
        <v>9024.44</v>
      </c>
      <c r="I169" s="136">
        <v>1</v>
      </c>
      <c r="J169" s="135">
        <v>9024.44</v>
      </c>
      <c r="K169" s="135">
        <v>9024.44</v>
      </c>
      <c r="L169" s="287">
        <v>1</v>
      </c>
      <c r="M169" s="259">
        <v>9024.44</v>
      </c>
    </row>
    <row r="170" spans="1:13" x14ac:dyDescent="0.25">
      <c r="A170" s="2252" t="s">
        <v>2179</v>
      </c>
      <c r="B170" s="2253"/>
      <c r="C170" s="2253"/>
      <c r="D170" s="2253"/>
      <c r="E170" s="2253"/>
      <c r="F170" s="2253"/>
      <c r="G170" s="2253"/>
      <c r="H170" s="2253"/>
      <c r="I170" s="2253"/>
      <c r="J170" s="2253"/>
      <c r="K170" s="2366"/>
    </row>
    <row r="171" spans="1:13" ht="71.25" x14ac:dyDescent="0.25">
      <c r="A171" s="199" t="s">
        <v>2114</v>
      </c>
      <c r="B171" s="133" t="s">
        <v>1829</v>
      </c>
      <c r="C171" s="134" t="s">
        <v>2074</v>
      </c>
      <c r="D171" s="134" t="s">
        <v>2122</v>
      </c>
      <c r="E171" s="133" t="s">
        <v>287</v>
      </c>
      <c r="F171" s="135">
        <v>9300.2099999999991</v>
      </c>
      <c r="G171" s="136">
        <v>1</v>
      </c>
      <c r="H171" s="135">
        <v>9300.2099999999991</v>
      </c>
      <c r="I171" s="136">
        <v>1</v>
      </c>
      <c r="J171" s="135">
        <v>9300.2099999999991</v>
      </c>
      <c r="K171" s="135">
        <v>9300.2099999999991</v>
      </c>
      <c r="L171" s="136">
        <v>1</v>
      </c>
      <c r="M171" s="490">
        <v>9300.2099999999991</v>
      </c>
    </row>
    <row r="172" spans="1:13" ht="42.75" x14ac:dyDescent="0.25">
      <c r="A172" s="199" t="s">
        <v>2115</v>
      </c>
      <c r="B172" s="133" t="s">
        <v>1978</v>
      </c>
      <c r="C172" s="134" t="s">
        <v>1945</v>
      </c>
      <c r="D172" s="134" t="s">
        <v>1961</v>
      </c>
      <c r="E172" s="133" t="s">
        <v>1551</v>
      </c>
      <c r="F172" s="135">
        <v>2362.29</v>
      </c>
      <c r="G172" s="136">
        <v>1</v>
      </c>
      <c r="H172" s="135">
        <v>2362.29</v>
      </c>
      <c r="I172" s="136">
        <v>1</v>
      </c>
      <c r="J172" s="135">
        <v>2362.29</v>
      </c>
      <c r="K172" s="135">
        <v>2362.29</v>
      </c>
      <c r="L172" s="136">
        <v>1</v>
      </c>
      <c r="M172" s="490">
        <v>2362.29</v>
      </c>
    </row>
    <row r="173" spans="1:13" ht="42.75" x14ac:dyDescent="0.25">
      <c r="A173" s="199" t="s">
        <v>2116</v>
      </c>
      <c r="B173" s="133" t="s">
        <v>1831</v>
      </c>
      <c r="C173" s="134" t="s">
        <v>87</v>
      </c>
      <c r="D173" s="134" t="s">
        <v>1963</v>
      </c>
      <c r="E173" s="133" t="s">
        <v>1539</v>
      </c>
      <c r="F173" s="135">
        <v>18898</v>
      </c>
      <c r="G173" s="136">
        <v>0.03</v>
      </c>
      <c r="H173" s="135">
        <v>566.94000000000005</v>
      </c>
      <c r="I173" s="136">
        <v>0.03</v>
      </c>
      <c r="J173" s="135">
        <v>566.94000000000005</v>
      </c>
      <c r="K173" s="135">
        <v>566.94000000000005</v>
      </c>
      <c r="L173" s="136">
        <v>0.03</v>
      </c>
      <c r="M173" s="490">
        <v>566.94000000000005</v>
      </c>
    </row>
    <row r="174" spans="1:13" ht="28.5" x14ac:dyDescent="0.25">
      <c r="A174" s="199" t="s">
        <v>2117</v>
      </c>
      <c r="B174" s="133" t="s">
        <v>1834</v>
      </c>
      <c r="C174" s="134" t="s">
        <v>1946</v>
      </c>
      <c r="D174" s="134" t="s">
        <v>1962</v>
      </c>
      <c r="E174" s="133" t="s">
        <v>1557</v>
      </c>
      <c r="F174" s="135">
        <v>3568</v>
      </c>
      <c r="G174" s="136">
        <v>2</v>
      </c>
      <c r="H174" s="135">
        <v>7135.99</v>
      </c>
      <c r="I174" s="136">
        <v>2</v>
      </c>
      <c r="J174" s="135">
        <v>7135.99</v>
      </c>
      <c r="K174" s="135">
        <v>7135.99</v>
      </c>
      <c r="L174" s="287">
        <v>2</v>
      </c>
      <c r="M174" s="259">
        <v>7135.99</v>
      </c>
    </row>
    <row r="175" spans="1:13" x14ac:dyDescent="0.25">
      <c r="A175" s="2249" t="s">
        <v>699</v>
      </c>
      <c r="B175" s="2251"/>
      <c r="C175" s="2251"/>
      <c r="D175" s="2249"/>
      <c r="E175" s="140"/>
      <c r="F175" s="140"/>
      <c r="G175" s="2251">
        <v>2406166.15</v>
      </c>
      <c r="H175" s="2251"/>
      <c r="I175" s="2249">
        <v>2406166.15</v>
      </c>
      <c r="J175" s="2249"/>
      <c r="K175" s="279"/>
      <c r="L175" s="2249">
        <v>2406166.15</v>
      </c>
      <c r="M175" s="2250"/>
    </row>
    <row r="176" spans="1:13" x14ac:dyDescent="0.25">
      <c r="A176" s="212"/>
      <c r="B176" s="213"/>
      <c r="C176" s="213" t="s">
        <v>338</v>
      </c>
      <c r="D176" s="212"/>
      <c r="E176" s="140"/>
      <c r="F176" s="140"/>
      <c r="G176" s="213"/>
      <c r="H176" s="213" t="e">
        <f>#REF!</f>
        <v>#REF!</v>
      </c>
      <c r="I176" s="212"/>
      <c r="J176" s="212">
        <f>'КС-2   ВЛ-10 (РИМ) '!L936+'КС-2  ТП (РИМ)  '!L433</f>
        <v>21252.39</v>
      </c>
      <c r="K176" s="279"/>
      <c r="L176" s="212"/>
      <c r="M176" s="301">
        <f>J176</f>
        <v>21252.39</v>
      </c>
    </row>
    <row r="177" spans="1:13" x14ac:dyDescent="0.25">
      <c r="A177" s="212"/>
      <c r="B177" s="213"/>
      <c r="C177" s="213" t="s">
        <v>418</v>
      </c>
      <c r="D177" s="212"/>
      <c r="E177" s="140"/>
      <c r="F177" s="140"/>
      <c r="G177" s="213"/>
      <c r="H177" s="213" t="e">
        <f>G175+H176</f>
        <v>#REF!</v>
      </c>
      <c r="I177" s="212"/>
      <c r="J177" s="212">
        <f>I175+J176</f>
        <v>2427418.54</v>
      </c>
      <c r="K177" s="279"/>
      <c r="L177" s="212"/>
      <c r="M177" s="301">
        <f>L175+M176</f>
        <v>2427418.54</v>
      </c>
    </row>
    <row r="178" spans="1:13" ht="31.5" customHeight="1" x14ac:dyDescent="0.25">
      <c r="A178" s="2371" t="s">
        <v>2180</v>
      </c>
      <c r="B178" s="2371"/>
      <c r="C178" s="2371"/>
      <c r="D178" s="2371"/>
      <c r="E178" s="142"/>
      <c r="F178" s="142"/>
      <c r="G178" s="142"/>
      <c r="H178" s="202"/>
      <c r="I178" s="142"/>
      <c r="J178" s="202">
        <f>ROUND(J177*0.995,2)-0.01</f>
        <v>2415281.4400000004</v>
      </c>
      <c r="K178" s="202"/>
      <c r="L178" s="202"/>
      <c r="M178" s="202">
        <f>ROUND(M177*0.995,2)-0.01</f>
        <v>2415281.4400000004</v>
      </c>
    </row>
    <row r="179" spans="1:13" hidden="1" x14ac:dyDescent="0.25">
      <c r="A179" s="2367" t="s">
        <v>1008</v>
      </c>
      <c r="B179" s="2367"/>
      <c r="C179" s="2367"/>
      <c r="D179" s="2367"/>
      <c r="J179" s="353">
        <f>ROUND((J178-'КС-2  тп '!J116)* 0.9067836+'КС-2  тп '!J116,2)</f>
        <v>2190165.64</v>
      </c>
      <c r="M179" s="353">
        <f>ROUND((M178-'КС-2  тп '!J116)* 0.9067836+'КС-2  тп '!J116,2)</f>
        <v>2190165.64</v>
      </c>
    </row>
  </sheetData>
  <mergeCells count="69">
    <mergeCell ref="L175:M175"/>
    <mergeCell ref="A163:K163"/>
    <mergeCell ref="A179:D179"/>
    <mergeCell ref="A37:D37"/>
    <mergeCell ref="A38:D38"/>
    <mergeCell ref="A178:D178"/>
    <mergeCell ref="A43:K43"/>
    <mergeCell ref="A170:K170"/>
    <mergeCell ref="A132:K132"/>
    <mergeCell ref="A146:K146"/>
    <mergeCell ref="A150:K150"/>
    <mergeCell ref="A44:K44"/>
    <mergeCell ref="A89:K89"/>
    <mergeCell ref="A93:K93"/>
    <mergeCell ref="A175:D175"/>
    <mergeCell ref="G175:H175"/>
    <mergeCell ref="I175:J175"/>
    <mergeCell ref="A20:K20"/>
    <mergeCell ref="A21:K21"/>
    <mergeCell ref="J15:K15"/>
    <mergeCell ref="F16:H16"/>
    <mergeCell ref="J16:K16"/>
    <mergeCell ref="J17:K17"/>
    <mergeCell ref="H18:I18"/>
    <mergeCell ref="J18:K18"/>
    <mergeCell ref="D31:G31"/>
    <mergeCell ref="H31:I31"/>
    <mergeCell ref="D32:I32"/>
    <mergeCell ref="D30:I30"/>
    <mergeCell ref="J7:K7"/>
    <mergeCell ref="A8:B8"/>
    <mergeCell ref="C8:G8"/>
    <mergeCell ref="J8:K8"/>
    <mergeCell ref="C15:F15"/>
    <mergeCell ref="G15:I15"/>
    <mergeCell ref="A12:B12"/>
    <mergeCell ref="C9:G9"/>
    <mergeCell ref="C12:G12"/>
    <mergeCell ref="C13:G13"/>
    <mergeCell ref="H7:I7"/>
    <mergeCell ref="J13:K14"/>
    <mergeCell ref="A14:B14"/>
    <mergeCell ref="C14:G14"/>
    <mergeCell ref="J9:K10"/>
    <mergeCell ref="A10:B10"/>
    <mergeCell ref="A1:D1"/>
    <mergeCell ref="H2:K2"/>
    <mergeCell ref="H3:K3"/>
    <mergeCell ref="H4:K4"/>
    <mergeCell ref="J6:K6"/>
    <mergeCell ref="C10:G10"/>
    <mergeCell ref="C11:G11"/>
    <mergeCell ref="J11:K12"/>
    <mergeCell ref="D23:H23"/>
    <mergeCell ref="G29:I29"/>
    <mergeCell ref="A27:G27"/>
    <mergeCell ref="H27:I27"/>
    <mergeCell ref="L39:M40"/>
    <mergeCell ref="A40:A41"/>
    <mergeCell ref="B40:B41"/>
    <mergeCell ref="I40:K40"/>
    <mergeCell ref="A39:B39"/>
    <mergeCell ref="C39:C41"/>
    <mergeCell ref="D39:D41"/>
    <mergeCell ref="E39:E41"/>
    <mergeCell ref="F39:F41"/>
    <mergeCell ref="G39:G41"/>
    <mergeCell ref="H39:H41"/>
    <mergeCell ref="I39:K39"/>
  </mergeCells>
  <pageMargins left="0.23622047244094491" right="0.15748031496062992" top="0.27559055118110237" bottom="0.31496062992125984" header="0.31496062992125984" footer="0.31496062992125984"/>
  <pageSetup paperSize="9" scale="81" fitToWidth="0" fitToHeight="0" orientation="landscape" r:id="rId1"/>
  <rowBreaks count="1" manualBreakCount="1">
    <brk id="32" max="12" man="1"/>
  </rowBreak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1"/>
  <sheetViews>
    <sheetView view="pageBreakPreview" zoomScale="90" zoomScaleNormal="100" zoomScaleSheetLayoutView="90" workbookViewId="0">
      <selection activeCell="A19" sqref="A19:AM19"/>
    </sheetView>
  </sheetViews>
  <sheetFormatPr defaultColWidth="8.85546875" defaultRowHeight="15.75" x14ac:dyDescent="0.25"/>
  <cols>
    <col min="1" max="1" width="5.42578125" style="465" customWidth="1"/>
    <col min="2" max="2" width="33.5703125" style="465" customWidth="1"/>
    <col min="3" max="6" width="23.140625" style="465" customWidth="1"/>
    <col min="7" max="7" width="11.7109375" style="465" bestFit="1" customWidth="1"/>
    <col min="8" max="16384" width="8.85546875" style="465"/>
  </cols>
  <sheetData>
    <row r="1" spans="1:7" x14ac:dyDescent="0.25">
      <c r="F1" s="466" t="s">
        <v>1902</v>
      </c>
    </row>
    <row r="2" spans="1:7" x14ac:dyDescent="0.25">
      <c r="F2" s="466" t="str">
        <f>'[12]прил 2'!E2</f>
        <v>к Договору № 13359-Ф от «25» сентября 2024 г.</v>
      </c>
    </row>
    <row r="3" spans="1:7" ht="21" customHeight="1" x14ac:dyDescent="0.25"/>
    <row r="4" spans="1:7" ht="27.6" customHeight="1" x14ac:dyDescent="0.25">
      <c r="A4" s="2373" t="s">
        <v>1903</v>
      </c>
      <c r="B4" s="2373"/>
      <c r="C4" s="2373"/>
      <c r="D4" s="2373"/>
      <c r="E4" s="2373"/>
      <c r="F4" s="2373"/>
    </row>
    <row r="5" spans="1:7" ht="84.75" customHeight="1" x14ac:dyDescent="0.25">
      <c r="A5" s="2373" t="str">
        <f>'[12]прил 2'!A5:C5</f>
        <v>ПИР, СМР, ПНР по титулу:Строительство ВЛИ-0,4 кВ частично по существующим опорам ВЛИ-0,4 кВ, КЛ-0,4 кВ от существующей опоры ВЛИ-0,4 кВ   ПС "Виноградово (аб)" № 537 РЖД, МО, г. Воскресенск, п. Виноградово, ул. Коммунистическая</v>
      </c>
      <c r="B5" s="2373"/>
      <c r="C5" s="2373"/>
      <c r="D5" s="2373"/>
      <c r="E5" s="2373"/>
      <c r="F5" s="2373"/>
    </row>
    <row r="6" spans="1:7" ht="19.899999999999999" customHeight="1" x14ac:dyDescent="0.25">
      <c r="D6" s="466"/>
      <c r="E6" s="466"/>
      <c r="F6" s="466" t="s">
        <v>1247</v>
      </c>
    </row>
    <row r="7" spans="1:7" ht="63" customHeight="1" x14ac:dyDescent="0.25">
      <c r="A7" s="467" t="s">
        <v>42</v>
      </c>
      <c r="B7" s="467" t="s">
        <v>1904</v>
      </c>
      <c r="C7" s="468" t="s">
        <v>1905</v>
      </c>
      <c r="D7" s="468" t="s">
        <v>1906</v>
      </c>
      <c r="E7" s="467" t="s">
        <v>378</v>
      </c>
      <c r="F7" s="468" t="s">
        <v>1907</v>
      </c>
      <c r="G7" s="469"/>
    </row>
    <row r="8" spans="1:7" ht="30.75" customHeight="1" x14ac:dyDescent="0.25">
      <c r="A8" s="470">
        <v>1</v>
      </c>
      <c r="B8" s="471" t="s">
        <v>59</v>
      </c>
      <c r="C8" s="472">
        <v>65924.62</v>
      </c>
      <c r="D8" s="473">
        <f>'КС-3  РИМ окончат'!K38</f>
        <v>0</v>
      </c>
      <c r="E8" s="473">
        <f>ROUND(D8*0.2,2)</f>
        <v>0</v>
      </c>
      <c r="F8" s="473">
        <f>D8+E8</f>
        <v>0</v>
      </c>
      <c r="G8" s="469"/>
    </row>
    <row r="9" spans="1:7" ht="30.75" hidden="1" customHeight="1" x14ac:dyDescent="0.25">
      <c r="A9" s="470">
        <v>2</v>
      </c>
      <c r="B9" s="471" t="s">
        <v>1908</v>
      </c>
      <c r="C9" s="472">
        <v>0</v>
      </c>
      <c r="D9" s="473"/>
      <c r="E9" s="473"/>
      <c r="F9" s="473"/>
      <c r="G9" s="469"/>
    </row>
    <row r="10" spans="1:7" ht="39" customHeight="1" x14ac:dyDescent="0.25">
      <c r="A10" s="470">
        <v>2</v>
      </c>
      <c r="B10" s="474" t="s">
        <v>1909</v>
      </c>
      <c r="C10" s="475">
        <v>359214.31</v>
      </c>
      <c r="D10" s="473">
        <f>'КС-3  РИМ окончат'!K40</f>
        <v>1134100.23</v>
      </c>
      <c r="E10" s="473">
        <f t="shared" ref="E10:E13" si="0">ROUND(D10*0.2,2)</f>
        <v>226820.05</v>
      </c>
      <c r="F10" s="473">
        <f t="shared" ref="F10:F13" si="1">D10+E10</f>
        <v>1360920.28</v>
      </c>
    </row>
    <row r="11" spans="1:7" ht="39" customHeight="1" x14ac:dyDescent="0.25">
      <c r="A11" s="470">
        <v>3</v>
      </c>
      <c r="B11" s="474" t="s">
        <v>58</v>
      </c>
      <c r="C11" s="475">
        <v>9662.25</v>
      </c>
      <c r="D11" s="473">
        <f>'КС-3  РИМ окончат'!K42</f>
        <v>49625.979999999996</v>
      </c>
      <c r="E11" s="473">
        <f t="shared" si="0"/>
        <v>9925.2000000000007</v>
      </c>
      <c r="F11" s="473">
        <f t="shared" si="1"/>
        <v>59551.179999999993</v>
      </c>
    </row>
    <row r="12" spans="1:7" ht="34.5" customHeight="1" x14ac:dyDescent="0.25">
      <c r="A12" s="470">
        <v>4</v>
      </c>
      <c r="B12" s="476" t="s">
        <v>674</v>
      </c>
      <c r="C12" s="475">
        <v>1698.82</v>
      </c>
      <c r="D12" s="473" t="e">
        <f>'КС-3  РИМ окончат'!K43</f>
        <v>#REF!</v>
      </c>
      <c r="E12" s="473" t="e">
        <f t="shared" si="0"/>
        <v>#REF!</v>
      </c>
      <c r="F12" s="473" t="e">
        <f t="shared" si="1"/>
        <v>#REF!</v>
      </c>
    </row>
    <row r="13" spans="1:7" ht="24.6" customHeight="1" x14ac:dyDescent="0.25">
      <c r="A13" s="470">
        <v>5</v>
      </c>
      <c r="B13" s="477" t="s">
        <v>88</v>
      </c>
      <c r="C13" s="478">
        <v>436500</v>
      </c>
      <c r="D13" s="479" t="e">
        <f>D8+D10+D11+D12</f>
        <v>#REF!</v>
      </c>
      <c r="E13" s="479" t="e">
        <f t="shared" si="0"/>
        <v>#REF!</v>
      </c>
      <c r="F13" s="479" t="e">
        <f t="shared" si="1"/>
        <v>#REF!</v>
      </c>
    </row>
    <row r="14" spans="1:7" ht="24.6" customHeight="1" x14ac:dyDescent="0.25">
      <c r="A14" s="480"/>
      <c r="B14" s="481"/>
      <c r="C14" s="481"/>
      <c r="D14" s="482"/>
      <c r="E14" s="482"/>
      <c r="F14" s="482"/>
    </row>
    <row r="15" spans="1:7" ht="24.6" customHeight="1" x14ac:dyDescent="0.25">
      <c r="A15" s="480"/>
      <c r="B15" s="481"/>
      <c r="C15" s="481"/>
      <c r="D15" s="482"/>
      <c r="E15" s="482"/>
      <c r="F15" s="482"/>
    </row>
    <row r="16" spans="1:7" ht="40.9" customHeight="1" x14ac:dyDescent="0.25">
      <c r="A16" s="2374" t="s">
        <v>98</v>
      </c>
      <c r="B16" s="2374"/>
      <c r="F16" s="2375"/>
      <c r="G16" s="2375"/>
    </row>
    <row r="17" spans="1:7" ht="84" customHeight="1" x14ac:dyDescent="0.25">
      <c r="A17" s="2376" t="str">
        <f>'[12]прил 2'!$A$18</f>
        <v>Заместитель директора
по капитальному строительству филиала
Восточные электрические сети</v>
      </c>
      <c r="B17" s="2376"/>
      <c r="D17" s="483"/>
      <c r="F17" s="466" t="str">
        <f>'[12]прил 2'!C18</f>
        <v>_____________ С.А. Кузнецов</v>
      </c>
      <c r="G17" s="484"/>
    </row>
    <row r="18" spans="1:7" ht="30.75" customHeight="1" x14ac:dyDescent="0.25">
      <c r="F18" s="2377"/>
      <c r="G18" s="2377"/>
    </row>
    <row r="19" spans="1:7" x14ac:dyDescent="0.25">
      <c r="A19" s="485" t="s">
        <v>99</v>
      </c>
      <c r="F19" s="484"/>
      <c r="G19" s="484"/>
    </row>
    <row r="20" spans="1:7" ht="31.5" customHeight="1" x14ac:dyDescent="0.25">
      <c r="A20" s="2372" t="str">
        <f>'[12]прил 2'!$A$21</f>
        <v>Директор
ООО «ФАБИ»</v>
      </c>
      <c r="B20" s="2372"/>
      <c r="D20" s="483"/>
      <c r="F20" s="466" t="str">
        <f>'[12]прил 2'!$C$21</f>
        <v>______________ А.В. Силков</v>
      </c>
    </row>
    <row r="21" spans="1:7" x14ac:dyDescent="0.25">
      <c r="C21" s="465" t="e">
        <f>#REF!</f>
        <v>#REF!</v>
      </c>
    </row>
  </sheetData>
  <mergeCells count="7">
    <mergeCell ref="A20:B20"/>
    <mergeCell ref="A4:F4"/>
    <mergeCell ref="A5:F5"/>
    <mergeCell ref="A16:B16"/>
    <mergeCell ref="F16:G16"/>
    <mergeCell ref="A17:B17"/>
    <mergeCell ref="F18:G18"/>
  </mergeCells>
  <pageMargins left="0.38" right="0.34" top="0.59055118110236227" bottom="0.59055118110236227" header="0.51181102362204722" footer="0.51181102362204722"/>
  <pageSetup paperSize="9" scale="73" orientation="portrait" r:id="rId1"/>
  <headerFooter alignWithMargins="0"/>
  <legacy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3"/>
  <sheetViews>
    <sheetView view="pageBreakPreview" zoomScale="93" zoomScaleNormal="100" zoomScaleSheetLayoutView="93" workbookViewId="0">
      <selection activeCell="N11" sqref="N11"/>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ht="30" customHeight="1" x14ac:dyDescent="0.25">
      <c r="A9" s="1916" t="s">
        <v>95</v>
      </c>
      <c r="B9" s="1916"/>
      <c r="C9" s="1981" t="s">
        <v>2081</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2082</v>
      </c>
      <c r="L10" s="2001"/>
    </row>
    <row r="11" spans="1:12" ht="33.75" customHeight="1" x14ac:dyDescent="0.25">
      <c r="A11" s="1916" t="s">
        <v>98</v>
      </c>
      <c r="B11" s="1916"/>
      <c r="C11" s="1981" t="s">
        <v>2081</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2083</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2.5" customHeight="1" x14ac:dyDescent="0.25">
      <c r="A17" s="1916" t="s">
        <v>103</v>
      </c>
      <c r="B17" s="1916"/>
      <c r="C17" s="1981" t="e">
        <f>CONCATENATE(#REF!," ",'титул '!L14)</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72" t="str">
        <f>'титул '!L1</f>
        <v>5100-РЭС</v>
      </c>
      <c r="L20" s="2072"/>
    </row>
    <row r="21" spans="1:13" x14ac:dyDescent="0.25">
      <c r="A21" s="50"/>
      <c r="B21" s="50"/>
      <c r="C21" s="50"/>
      <c r="D21" s="50"/>
      <c r="E21" s="50"/>
      <c r="F21" s="50"/>
      <c r="G21" s="50"/>
      <c r="H21" s="50"/>
      <c r="I21" s="50"/>
      <c r="J21" s="71" t="s">
        <v>108</v>
      </c>
      <c r="K21" s="2073" t="str">
        <f>'титул '!L3</f>
        <v>04.05.2022</v>
      </c>
      <c r="L21" s="2072"/>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2529</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2031</v>
      </c>
      <c r="B31" s="2061"/>
      <c r="C31" s="2061"/>
      <c r="D31" s="2061"/>
      <c r="E31" s="2061"/>
      <c r="F31" s="2061"/>
      <c r="G31" s="2061"/>
      <c r="H31" s="2061"/>
      <c r="I31" s="2061"/>
      <c r="J31" s="2061"/>
      <c r="K31" s="2061"/>
      <c r="L31" s="2061"/>
      <c r="M31" s="2061"/>
    </row>
    <row r="32" spans="1:13" x14ac:dyDescent="0.25">
      <c r="A32" s="2062" t="s">
        <v>42</v>
      </c>
      <c r="B32" s="2071"/>
      <c r="C32" s="1971" t="s">
        <v>1262</v>
      </c>
      <c r="D32" s="1971" t="s">
        <v>44</v>
      </c>
      <c r="E32" s="1971" t="s">
        <v>45</v>
      </c>
      <c r="F32" s="1934" t="s">
        <v>1263</v>
      </c>
      <c r="G32" s="1935"/>
      <c r="H32" s="1968"/>
      <c r="I32" s="1934" t="s">
        <v>1264</v>
      </c>
      <c r="J32" s="1935"/>
      <c r="K32" s="1935"/>
      <c r="L32" s="1935"/>
      <c r="M32" s="1968"/>
    </row>
    <row r="33" spans="1:13" x14ac:dyDescent="0.25">
      <c r="A33" s="1971" t="s">
        <v>42</v>
      </c>
      <c r="B33" s="1971" t="s">
        <v>122</v>
      </c>
      <c r="C33" s="1972"/>
      <c r="D33" s="1972"/>
      <c r="E33" s="1972"/>
      <c r="F33" s="1937"/>
      <c r="G33" s="1938"/>
      <c r="H33" s="1969"/>
      <c r="I33" s="1957"/>
      <c r="J33" s="1938"/>
      <c r="K33" s="1938"/>
      <c r="L33" s="1938"/>
      <c r="M33" s="1969"/>
    </row>
    <row r="34" spans="1:13" x14ac:dyDescent="0.25">
      <c r="A34" s="1972"/>
      <c r="B34" s="1972"/>
      <c r="C34" s="1972"/>
      <c r="D34" s="1972"/>
      <c r="E34" s="1972"/>
      <c r="F34" s="1937"/>
      <c r="G34" s="1938"/>
      <c r="H34" s="1969"/>
      <c r="I34" s="1957"/>
      <c r="J34" s="1938"/>
      <c r="K34" s="1938"/>
      <c r="L34" s="1938"/>
      <c r="M34" s="1969"/>
    </row>
    <row r="35" spans="1:13" x14ac:dyDescent="0.25">
      <c r="A35" s="1972"/>
      <c r="B35" s="1972"/>
      <c r="C35" s="1972"/>
      <c r="D35" s="1972"/>
      <c r="E35" s="1972"/>
      <c r="F35" s="1940"/>
      <c r="G35" s="1941"/>
      <c r="H35" s="1970"/>
      <c r="I35" s="1958"/>
      <c r="J35" s="1941"/>
      <c r="K35" s="1941"/>
      <c r="L35" s="1941"/>
      <c r="M35" s="1970"/>
    </row>
    <row r="36" spans="1:13" ht="51" x14ac:dyDescent="0.25">
      <c r="A36" s="1973"/>
      <c r="B36" s="1973"/>
      <c r="C36" s="1973"/>
      <c r="D36" s="1973"/>
      <c r="E36" s="1973"/>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1088</v>
      </c>
      <c r="B39" s="1943"/>
      <c r="C39" s="1943"/>
      <c r="D39" s="1943"/>
      <c r="E39" s="1943"/>
      <c r="F39" s="1943"/>
      <c r="G39" s="1943"/>
      <c r="H39" s="1943"/>
      <c r="I39" s="1943"/>
      <c r="J39" s="1943"/>
      <c r="K39" s="1943"/>
      <c r="L39" s="1943"/>
      <c r="M39" s="1943"/>
    </row>
    <row r="41" spans="1:13" ht="16.5" x14ac:dyDescent="0.25">
      <c r="A41" s="1943" t="s">
        <v>1333</v>
      </c>
      <c r="B41" s="1943"/>
      <c r="C41" s="1943"/>
      <c r="D41" s="1943"/>
      <c r="E41" s="1943"/>
      <c r="F41" s="1943"/>
      <c r="G41" s="1943"/>
      <c r="H41" s="1943"/>
      <c r="I41" s="1943"/>
      <c r="J41" s="1943"/>
      <c r="K41" s="1943"/>
      <c r="L41" s="1943"/>
      <c r="M41" s="1943"/>
    </row>
    <row r="42" spans="1:13" ht="42.75" x14ac:dyDescent="0.25">
      <c r="A42" s="378" t="s">
        <v>84</v>
      </c>
      <c r="B42" s="378" t="s">
        <v>84</v>
      </c>
      <c r="C42" s="56" t="s">
        <v>1467</v>
      </c>
      <c r="D42" s="56" t="s">
        <v>1966</v>
      </c>
      <c r="E42" s="379" t="s">
        <v>287</v>
      </c>
      <c r="F42" s="380">
        <v>1</v>
      </c>
      <c r="G42" s="380"/>
      <c r="H42" s="380">
        <v>1</v>
      </c>
      <c r="I42" s="381"/>
      <c r="J42" s="407"/>
      <c r="K42" s="381"/>
      <c r="L42" s="407"/>
      <c r="M42" s="381"/>
    </row>
    <row r="43" spans="1:13" x14ac:dyDescent="0.25">
      <c r="A43" s="55"/>
      <c r="B43" s="55"/>
      <c r="C43" s="380">
        <v>1</v>
      </c>
      <c r="D43" s="55" t="s">
        <v>1276</v>
      </c>
      <c r="E43" s="379" t="s">
        <v>1257</v>
      </c>
      <c r="F43" s="383"/>
      <c r="G43" s="380"/>
      <c r="H43" s="383">
        <v>0.44</v>
      </c>
      <c r="I43" s="380"/>
      <c r="J43" s="380"/>
      <c r="K43" s="380"/>
      <c r="L43" s="380"/>
      <c r="M43" s="384">
        <v>186.21</v>
      </c>
    </row>
    <row r="44" spans="1:13" x14ac:dyDescent="0.25">
      <c r="A44" s="56"/>
      <c r="B44" s="56"/>
      <c r="C44" s="56" t="s">
        <v>1335</v>
      </c>
      <c r="D44" s="56" t="s">
        <v>2016</v>
      </c>
      <c r="E44" s="379" t="s">
        <v>1257</v>
      </c>
      <c r="F44" s="380">
        <v>0.44</v>
      </c>
      <c r="G44" s="380"/>
      <c r="H44" s="380">
        <v>0.44</v>
      </c>
      <c r="I44" s="381"/>
      <c r="J44" s="407"/>
      <c r="K44" s="381">
        <v>423.21</v>
      </c>
      <c r="L44" s="407"/>
      <c r="M44" s="381">
        <v>186.21</v>
      </c>
    </row>
    <row r="45" spans="1:13" x14ac:dyDescent="0.25">
      <c r="A45" s="55"/>
      <c r="B45" s="55"/>
      <c r="C45" s="380">
        <v>2</v>
      </c>
      <c r="D45" s="55" t="s">
        <v>47</v>
      </c>
      <c r="E45" s="379"/>
      <c r="F45" s="383"/>
      <c r="G45" s="380"/>
      <c r="H45" s="383"/>
      <c r="I45" s="380"/>
      <c r="J45" s="380"/>
      <c r="K45" s="380"/>
      <c r="L45" s="380"/>
      <c r="M45" s="384">
        <v>512.93000000000006</v>
      </c>
    </row>
    <row r="46" spans="1:13" x14ac:dyDescent="0.25">
      <c r="A46" s="55"/>
      <c r="B46" s="55"/>
      <c r="C46" s="380"/>
      <c r="D46" s="55" t="s">
        <v>1279</v>
      </c>
      <c r="E46" s="379" t="s">
        <v>1257</v>
      </c>
      <c r="F46" s="383"/>
      <c r="G46" s="380"/>
      <c r="H46" s="383">
        <v>0.48</v>
      </c>
      <c r="I46" s="380"/>
      <c r="J46" s="380"/>
      <c r="K46" s="380"/>
      <c r="L46" s="380"/>
      <c r="M46" s="384">
        <v>279.77</v>
      </c>
    </row>
    <row r="47" spans="1:13" ht="28.5" x14ac:dyDescent="0.25">
      <c r="A47" s="56"/>
      <c r="B47" s="56"/>
      <c r="C47" s="56" t="s">
        <v>1351</v>
      </c>
      <c r="D47" s="56" t="s">
        <v>1352</v>
      </c>
      <c r="E47" s="379" t="s">
        <v>1282</v>
      </c>
      <c r="F47" s="380">
        <v>0.24</v>
      </c>
      <c r="G47" s="380"/>
      <c r="H47" s="380">
        <v>0.24</v>
      </c>
      <c r="I47" s="381"/>
      <c r="J47" s="407"/>
      <c r="K47" s="381">
        <v>1552.12</v>
      </c>
      <c r="L47" s="407"/>
      <c r="M47" s="381">
        <v>372.51</v>
      </c>
    </row>
    <row r="48" spans="1:13" ht="28.5" x14ac:dyDescent="0.25">
      <c r="A48" s="56"/>
      <c r="B48" s="56"/>
      <c r="C48" s="56" t="s">
        <v>1353</v>
      </c>
      <c r="D48" s="56" t="s">
        <v>1354</v>
      </c>
      <c r="E48" s="379" t="s">
        <v>1257</v>
      </c>
      <c r="F48" s="380">
        <v>0.24</v>
      </c>
      <c r="G48" s="380"/>
      <c r="H48" s="380">
        <v>0.24</v>
      </c>
      <c r="I48" s="381"/>
      <c r="J48" s="407"/>
      <c r="K48" s="381">
        <v>668.23</v>
      </c>
      <c r="L48" s="407"/>
      <c r="M48" s="381">
        <v>160.38</v>
      </c>
    </row>
    <row r="49" spans="1:13" ht="28.5" x14ac:dyDescent="0.25">
      <c r="A49" s="56"/>
      <c r="B49" s="56"/>
      <c r="C49" s="56" t="s">
        <v>1337</v>
      </c>
      <c r="D49" s="56" t="s">
        <v>1338</v>
      </c>
      <c r="E49" s="379" t="s">
        <v>1282</v>
      </c>
      <c r="F49" s="380">
        <v>0.24</v>
      </c>
      <c r="G49" s="380"/>
      <c r="H49" s="380">
        <v>0.24</v>
      </c>
      <c r="I49" s="381"/>
      <c r="J49" s="407"/>
      <c r="K49" s="381">
        <v>14.21</v>
      </c>
      <c r="L49" s="407"/>
      <c r="M49" s="381">
        <v>3.41</v>
      </c>
    </row>
    <row r="50" spans="1:13" ht="28.5" x14ac:dyDescent="0.25">
      <c r="A50" s="56"/>
      <c r="B50" s="56"/>
      <c r="C50" s="56" t="s">
        <v>1339</v>
      </c>
      <c r="D50" s="56" t="s">
        <v>1340</v>
      </c>
      <c r="E50" s="379" t="s">
        <v>1282</v>
      </c>
      <c r="F50" s="380">
        <v>0.24</v>
      </c>
      <c r="G50" s="380"/>
      <c r="H50" s="380">
        <v>0.24</v>
      </c>
      <c r="I50" s="381">
        <v>487.94</v>
      </c>
      <c r="J50" s="407">
        <v>1.17</v>
      </c>
      <c r="K50" s="381">
        <v>570.89</v>
      </c>
      <c r="L50" s="407"/>
      <c r="M50" s="381">
        <v>137.01</v>
      </c>
    </row>
    <row r="51" spans="1:13" ht="28.5" x14ac:dyDescent="0.25">
      <c r="A51" s="56"/>
      <c r="B51" s="56"/>
      <c r="C51" s="56" t="s">
        <v>1283</v>
      </c>
      <c r="D51" s="61" t="s">
        <v>1284</v>
      </c>
      <c r="E51" s="385" t="s">
        <v>1257</v>
      </c>
      <c r="F51" s="386">
        <v>0.24</v>
      </c>
      <c r="G51" s="386"/>
      <c r="H51" s="386">
        <v>0.24</v>
      </c>
      <c r="I51" s="387"/>
      <c r="J51" s="388"/>
      <c r="K51" s="387">
        <v>497.46</v>
      </c>
      <c r="L51" s="388"/>
      <c r="M51" s="387">
        <v>119.39</v>
      </c>
    </row>
    <row r="52" spans="1:13" x14ac:dyDescent="0.25">
      <c r="A52" s="56"/>
      <c r="B52" s="56"/>
      <c r="C52" s="56"/>
      <c r="D52" s="405" t="s">
        <v>1287</v>
      </c>
      <c r="E52" s="379"/>
      <c r="F52" s="380"/>
      <c r="G52" s="380"/>
      <c r="H52" s="380"/>
      <c r="I52" s="381"/>
      <c r="J52" s="407"/>
      <c r="K52" s="381"/>
      <c r="L52" s="407"/>
      <c r="M52" s="381">
        <v>978.91000000000008</v>
      </c>
    </row>
    <row r="53" spans="1:13" x14ac:dyDescent="0.25">
      <c r="A53" s="56"/>
      <c r="B53" s="56"/>
      <c r="C53" s="56"/>
      <c r="D53" s="56" t="s">
        <v>1288</v>
      </c>
      <c r="E53" s="379"/>
      <c r="F53" s="380"/>
      <c r="G53" s="380"/>
      <c r="H53" s="380"/>
      <c r="I53" s="381"/>
      <c r="J53" s="407"/>
      <c r="K53" s="381"/>
      <c r="L53" s="407"/>
      <c r="M53" s="381">
        <v>465.98</v>
      </c>
    </row>
    <row r="54" spans="1:13" ht="28.5" x14ac:dyDescent="0.25">
      <c r="A54" s="56"/>
      <c r="B54" s="56"/>
      <c r="C54" s="56" t="s">
        <v>1289</v>
      </c>
      <c r="D54" s="56" t="s">
        <v>1290</v>
      </c>
      <c r="E54" s="379" t="s">
        <v>49</v>
      </c>
      <c r="F54" s="380">
        <v>103</v>
      </c>
      <c r="G54" s="380"/>
      <c r="H54" s="380">
        <v>103</v>
      </c>
      <c r="I54" s="381"/>
      <c r="J54" s="407"/>
      <c r="K54" s="381"/>
      <c r="L54" s="407"/>
      <c r="M54" s="381">
        <v>479.96</v>
      </c>
    </row>
    <row r="55" spans="1:13" ht="28.5" x14ac:dyDescent="0.25">
      <c r="A55" s="61"/>
      <c r="B55" s="61"/>
      <c r="C55" s="61" t="s">
        <v>1291</v>
      </c>
      <c r="D55" s="61" t="s">
        <v>1292</v>
      </c>
      <c r="E55" s="385" t="s">
        <v>49</v>
      </c>
      <c r="F55" s="386">
        <v>60</v>
      </c>
      <c r="G55" s="386"/>
      <c r="H55" s="386">
        <v>60</v>
      </c>
      <c r="I55" s="387"/>
      <c r="J55" s="388"/>
      <c r="K55" s="387"/>
      <c r="L55" s="388"/>
      <c r="M55" s="387">
        <v>279.58999999999997</v>
      </c>
    </row>
    <row r="56" spans="1:13" x14ac:dyDescent="0.25">
      <c r="D56" s="1925" t="s">
        <v>52</v>
      </c>
      <c r="E56" s="1925"/>
      <c r="F56" s="1925"/>
      <c r="G56" s="1925"/>
      <c r="H56" s="1925"/>
      <c r="I56" s="1925"/>
      <c r="J56" s="1918">
        <v>1738.46</v>
      </c>
      <c r="K56" s="1918"/>
      <c r="L56" s="1918">
        <v>1738.46</v>
      </c>
      <c r="M56" s="1918"/>
    </row>
    <row r="57" spans="1:13" ht="57" x14ac:dyDescent="0.25">
      <c r="A57" s="378" t="s">
        <v>134</v>
      </c>
      <c r="B57" s="378" t="s">
        <v>134</v>
      </c>
      <c r="C57" s="56" t="s">
        <v>1334</v>
      </c>
      <c r="D57" s="56" t="s">
        <v>1575</v>
      </c>
      <c r="E57" s="379" t="s">
        <v>287</v>
      </c>
      <c r="F57" s="380">
        <v>1</v>
      </c>
      <c r="G57" s="380"/>
      <c r="H57" s="380">
        <v>1</v>
      </c>
      <c r="I57" s="381"/>
      <c r="J57" s="407"/>
      <c r="K57" s="381"/>
      <c r="L57" s="407"/>
      <c r="M57" s="381"/>
    </row>
    <row r="58" spans="1:13" x14ac:dyDescent="0.25">
      <c r="A58" s="55"/>
      <c r="B58" s="55"/>
      <c r="C58" s="380">
        <v>1</v>
      </c>
      <c r="D58" s="55" t="s">
        <v>1276</v>
      </c>
      <c r="E58" s="379" t="s">
        <v>1257</v>
      </c>
      <c r="F58" s="383"/>
      <c r="G58" s="380"/>
      <c r="H58" s="383">
        <v>0.25</v>
      </c>
      <c r="I58" s="380"/>
      <c r="J58" s="380"/>
      <c r="K58" s="380"/>
      <c r="L58" s="380"/>
      <c r="M58" s="384">
        <v>105.8</v>
      </c>
    </row>
    <row r="59" spans="1:13" x14ac:dyDescent="0.25">
      <c r="A59" s="56"/>
      <c r="B59" s="56"/>
      <c r="C59" s="56" t="s">
        <v>1335</v>
      </c>
      <c r="D59" s="56" t="s">
        <v>2016</v>
      </c>
      <c r="E59" s="379" t="s">
        <v>1257</v>
      </c>
      <c r="F59" s="380">
        <v>0.25</v>
      </c>
      <c r="G59" s="380"/>
      <c r="H59" s="380">
        <v>0.25</v>
      </c>
      <c r="I59" s="381"/>
      <c r="J59" s="407"/>
      <c r="K59" s="381">
        <v>423.21</v>
      </c>
      <c r="L59" s="407"/>
      <c r="M59" s="381">
        <v>105.8</v>
      </c>
    </row>
    <row r="60" spans="1:13" x14ac:dyDescent="0.25">
      <c r="A60" s="55"/>
      <c r="B60" s="55"/>
      <c r="C60" s="380">
        <v>2</v>
      </c>
      <c r="D60" s="55" t="s">
        <v>47</v>
      </c>
      <c r="E60" s="379"/>
      <c r="F60" s="383"/>
      <c r="G60" s="380"/>
      <c r="H60" s="383"/>
      <c r="I60" s="380"/>
      <c r="J60" s="380"/>
      <c r="K60" s="380"/>
      <c r="L60" s="380"/>
      <c r="M60" s="384">
        <v>81.91</v>
      </c>
    </row>
    <row r="61" spans="1:13" x14ac:dyDescent="0.25">
      <c r="A61" s="55"/>
      <c r="B61" s="55"/>
      <c r="C61" s="380"/>
      <c r="D61" s="55" t="s">
        <v>1279</v>
      </c>
      <c r="E61" s="379" t="s">
        <v>1257</v>
      </c>
      <c r="F61" s="383"/>
      <c r="G61" s="380"/>
      <c r="H61" s="383">
        <v>0.14000000000000001</v>
      </c>
      <c r="I61" s="380"/>
      <c r="J61" s="380"/>
      <c r="K61" s="380"/>
      <c r="L61" s="380"/>
      <c r="M61" s="384">
        <v>69.64</v>
      </c>
    </row>
    <row r="62" spans="1:13" ht="28.5" x14ac:dyDescent="0.25">
      <c r="A62" s="56"/>
      <c r="B62" s="56"/>
      <c r="C62" s="56" t="s">
        <v>1337</v>
      </c>
      <c r="D62" s="56" t="s">
        <v>1338</v>
      </c>
      <c r="E62" s="379" t="s">
        <v>1282</v>
      </c>
      <c r="F62" s="380">
        <v>0.14000000000000001</v>
      </c>
      <c r="G62" s="380"/>
      <c r="H62" s="380">
        <v>0.14000000000000001</v>
      </c>
      <c r="I62" s="381"/>
      <c r="J62" s="407"/>
      <c r="K62" s="381">
        <v>14.21</v>
      </c>
      <c r="L62" s="407"/>
      <c r="M62" s="381">
        <v>1.99</v>
      </c>
    </row>
    <row r="63" spans="1:13" ht="28.5" x14ac:dyDescent="0.25">
      <c r="A63" s="56"/>
      <c r="B63" s="56"/>
      <c r="C63" s="56" t="s">
        <v>1339</v>
      </c>
      <c r="D63" s="56" t="s">
        <v>1340</v>
      </c>
      <c r="E63" s="379" t="s">
        <v>1282</v>
      </c>
      <c r="F63" s="380">
        <v>0.14000000000000001</v>
      </c>
      <c r="G63" s="380"/>
      <c r="H63" s="380">
        <v>0.14000000000000001</v>
      </c>
      <c r="I63" s="381">
        <v>487.94</v>
      </c>
      <c r="J63" s="407">
        <v>1.17</v>
      </c>
      <c r="K63" s="381">
        <v>570.89</v>
      </c>
      <c r="L63" s="407"/>
      <c r="M63" s="381">
        <v>79.92</v>
      </c>
    </row>
    <row r="64" spans="1:13" ht="28.5" x14ac:dyDescent="0.25">
      <c r="A64" s="56"/>
      <c r="B64" s="56"/>
      <c r="C64" s="56" t="s">
        <v>1283</v>
      </c>
      <c r="D64" s="61" t="s">
        <v>1284</v>
      </c>
      <c r="E64" s="385" t="s">
        <v>1257</v>
      </c>
      <c r="F64" s="386">
        <v>0.14000000000000001</v>
      </c>
      <c r="G64" s="386"/>
      <c r="H64" s="386">
        <v>0.14000000000000001</v>
      </c>
      <c r="I64" s="387"/>
      <c r="J64" s="388"/>
      <c r="K64" s="387">
        <v>497.46</v>
      </c>
      <c r="L64" s="388"/>
      <c r="M64" s="387">
        <v>69.64</v>
      </c>
    </row>
    <row r="65" spans="1:13" x14ac:dyDescent="0.25">
      <c r="A65" s="56"/>
      <c r="B65" s="56"/>
      <c r="C65" s="56"/>
      <c r="D65" s="405" t="s">
        <v>1287</v>
      </c>
      <c r="E65" s="379"/>
      <c r="F65" s="380"/>
      <c r="G65" s="380"/>
      <c r="H65" s="380"/>
      <c r="I65" s="381"/>
      <c r="J65" s="407"/>
      <c r="K65" s="381"/>
      <c r="L65" s="407"/>
      <c r="M65" s="381">
        <v>257.34999999999997</v>
      </c>
    </row>
    <row r="66" spans="1:13" x14ac:dyDescent="0.25">
      <c r="A66" s="56"/>
      <c r="B66" s="56"/>
      <c r="C66" s="56"/>
      <c r="D66" s="56" t="s">
        <v>1288</v>
      </c>
      <c r="E66" s="379"/>
      <c r="F66" s="380"/>
      <c r="G66" s="380"/>
      <c r="H66" s="380"/>
      <c r="I66" s="381"/>
      <c r="J66" s="407"/>
      <c r="K66" s="381"/>
      <c r="L66" s="407"/>
      <c r="M66" s="381">
        <v>175.44</v>
      </c>
    </row>
    <row r="67" spans="1:13" ht="28.5" x14ac:dyDescent="0.25">
      <c r="A67" s="56"/>
      <c r="B67" s="56"/>
      <c r="C67" s="56" t="s">
        <v>1289</v>
      </c>
      <c r="D67" s="56" t="s">
        <v>1290</v>
      </c>
      <c r="E67" s="379" t="s">
        <v>49</v>
      </c>
      <c r="F67" s="380">
        <v>103</v>
      </c>
      <c r="G67" s="380"/>
      <c r="H67" s="380">
        <v>103</v>
      </c>
      <c r="I67" s="381"/>
      <c r="J67" s="407"/>
      <c r="K67" s="381"/>
      <c r="L67" s="407"/>
      <c r="M67" s="381">
        <v>180.7</v>
      </c>
    </row>
    <row r="68" spans="1:13" ht="28.5" x14ac:dyDescent="0.25">
      <c r="A68" s="61"/>
      <c r="B68" s="61"/>
      <c r="C68" s="61" t="s">
        <v>1291</v>
      </c>
      <c r="D68" s="61" t="s">
        <v>1292</v>
      </c>
      <c r="E68" s="385" t="s">
        <v>49</v>
      </c>
      <c r="F68" s="386">
        <v>60</v>
      </c>
      <c r="G68" s="386"/>
      <c r="H68" s="386">
        <v>60</v>
      </c>
      <c r="I68" s="387"/>
      <c r="J68" s="388"/>
      <c r="K68" s="387"/>
      <c r="L68" s="388"/>
      <c r="M68" s="387">
        <v>105.26</v>
      </c>
    </row>
    <row r="69" spans="1:13" x14ac:dyDescent="0.25">
      <c r="D69" s="1925" t="s">
        <v>52</v>
      </c>
      <c r="E69" s="1925"/>
      <c r="F69" s="1925"/>
      <c r="G69" s="1925"/>
      <c r="H69" s="1925"/>
      <c r="I69" s="1925"/>
      <c r="J69" s="1918">
        <v>543.30999999999995</v>
      </c>
      <c r="K69" s="1918"/>
      <c r="L69" s="1918">
        <v>543.30999999999995</v>
      </c>
      <c r="M69" s="1918"/>
    </row>
    <row r="70" spans="1:13" ht="42.75" x14ac:dyDescent="0.25">
      <c r="A70" s="378" t="s">
        <v>292</v>
      </c>
      <c r="B70" s="378" t="s">
        <v>292</v>
      </c>
      <c r="C70" s="56" t="s">
        <v>1470</v>
      </c>
      <c r="D70" s="56" t="s">
        <v>1967</v>
      </c>
      <c r="E70" s="379" t="s">
        <v>287</v>
      </c>
      <c r="F70" s="380">
        <v>1</v>
      </c>
      <c r="G70" s="380"/>
      <c r="H70" s="380">
        <v>1</v>
      </c>
      <c r="I70" s="381"/>
      <c r="J70" s="407"/>
      <c r="K70" s="381"/>
      <c r="L70" s="407"/>
      <c r="M70" s="381"/>
    </row>
    <row r="71" spans="1:13" x14ac:dyDescent="0.25">
      <c r="A71" s="55"/>
      <c r="B71" s="55"/>
      <c r="C71" s="380">
        <v>1</v>
      </c>
      <c r="D71" s="55" t="s">
        <v>1276</v>
      </c>
      <c r="E71" s="379" t="s">
        <v>1257</v>
      </c>
      <c r="F71" s="383"/>
      <c r="G71" s="380"/>
      <c r="H71" s="383">
        <v>3.06</v>
      </c>
      <c r="I71" s="380"/>
      <c r="J71" s="380"/>
      <c r="K71" s="380"/>
      <c r="L71" s="380"/>
      <c r="M71" s="384">
        <v>1402.95</v>
      </c>
    </row>
    <row r="72" spans="1:13" x14ac:dyDescent="0.25">
      <c r="A72" s="56"/>
      <c r="B72" s="56"/>
      <c r="C72" s="56" t="s">
        <v>1472</v>
      </c>
      <c r="D72" s="56" t="s">
        <v>1969</v>
      </c>
      <c r="E72" s="379" t="s">
        <v>1257</v>
      </c>
      <c r="F72" s="380">
        <v>3.06</v>
      </c>
      <c r="G72" s="380"/>
      <c r="H72" s="380">
        <v>3.06</v>
      </c>
      <c r="I72" s="381"/>
      <c r="J72" s="407"/>
      <c r="K72" s="381">
        <v>458.48</v>
      </c>
      <c r="L72" s="407"/>
      <c r="M72" s="381">
        <v>1402.95</v>
      </c>
    </row>
    <row r="73" spans="1:13" x14ac:dyDescent="0.25">
      <c r="A73" s="55"/>
      <c r="B73" s="55"/>
      <c r="C73" s="380">
        <v>2</v>
      </c>
      <c r="D73" s="55" t="s">
        <v>47</v>
      </c>
      <c r="E73" s="379"/>
      <c r="F73" s="383"/>
      <c r="G73" s="380"/>
      <c r="H73" s="383"/>
      <c r="I73" s="380"/>
      <c r="J73" s="380"/>
      <c r="K73" s="380"/>
      <c r="L73" s="380"/>
      <c r="M73" s="384">
        <v>1857.8300000000004</v>
      </c>
    </row>
    <row r="74" spans="1:13" x14ac:dyDescent="0.25">
      <c r="A74" s="55"/>
      <c r="B74" s="55"/>
      <c r="C74" s="380"/>
      <c r="D74" s="55" t="s">
        <v>1279</v>
      </c>
      <c r="E74" s="379" t="s">
        <v>1257</v>
      </c>
      <c r="F74" s="383"/>
      <c r="G74" s="380"/>
      <c r="H74" s="383">
        <v>0.87000000000000011</v>
      </c>
      <c r="I74" s="380"/>
      <c r="J74" s="380"/>
      <c r="K74" s="380"/>
      <c r="L74" s="380"/>
      <c r="M74" s="384">
        <v>483.28</v>
      </c>
    </row>
    <row r="75" spans="1:13" ht="42.75" x14ac:dyDescent="0.25">
      <c r="A75" s="56"/>
      <c r="B75" s="56"/>
      <c r="C75" s="56" t="s">
        <v>1474</v>
      </c>
      <c r="D75" s="56" t="s">
        <v>1475</v>
      </c>
      <c r="E75" s="379" t="s">
        <v>1282</v>
      </c>
      <c r="F75" s="380">
        <v>0.68</v>
      </c>
      <c r="G75" s="380"/>
      <c r="H75" s="380">
        <v>0.68</v>
      </c>
      <c r="I75" s="381">
        <v>2088.77</v>
      </c>
      <c r="J75" s="407">
        <v>1.23</v>
      </c>
      <c r="K75" s="381">
        <v>2569.19</v>
      </c>
      <c r="L75" s="407"/>
      <c r="M75" s="381">
        <v>1747.05</v>
      </c>
    </row>
    <row r="76" spans="1:13" ht="28.5" x14ac:dyDescent="0.25">
      <c r="A76" s="56"/>
      <c r="B76" s="56"/>
      <c r="C76" s="56" t="s">
        <v>1429</v>
      </c>
      <c r="D76" s="56" t="s">
        <v>1430</v>
      </c>
      <c r="E76" s="379" t="s">
        <v>1257</v>
      </c>
      <c r="F76" s="380">
        <v>0.68</v>
      </c>
      <c r="G76" s="380"/>
      <c r="H76" s="380">
        <v>0.68</v>
      </c>
      <c r="I76" s="381"/>
      <c r="J76" s="407"/>
      <c r="K76" s="381">
        <v>571.71</v>
      </c>
      <c r="L76" s="407"/>
      <c r="M76" s="381">
        <v>388.76</v>
      </c>
    </row>
    <row r="77" spans="1:13" ht="28.5" x14ac:dyDescent="0.25">
      <c r="A77" s="56"/>
      <c r="B77" s="56"/>
      <c r="C77" s="56" t="s">
        <v>1285</v>
      </c>
      <c r="D77" s="56" t="s">
        <v>1286</v>
      </c>
      <c r="E77" s="379" t="s">
        <v>1282</v>
      </c>
      <c r="F77" s="380">
        <v>0.19</v>
      </c>
      <c r="G77" s="380"/>
      <c r="H77" s="380">
        <v>0.19</v>
      </c>
      <c r="I77" s="381">
        <v>477.92</v>
      </c>
      <c r="J77" s="407">
        <v>1.22</v>
      </c>
      <c r="K77" s="381">
        <v>583.05999999999995</v>
      </c>
      <c r="L77" s="407"/>
      <c r="M77" s="381">
        <v>110.78</v>
      </c>
    </row>
    <row r="78" spans="1:13" ht="28.5" x14ac:dyDescent="0.25">
      <c r="A78" s="56"/>
      <c r="B78" s="56"/>
      <c r="C78" s="56" t="s">
        <v>1283</v>
      </c>
      <c r="D78" s="56" t="s">
        <v>1284</v>
      </c>
      <c r="E78" s="379" t="s">
        <v>1257</v>
      </c>
      <c r="F78" s="380">
        <v>0.19</v>
      </c>
      <c r="G78" s="380"/>
      <c r="H78" s="380">
        <v>0.19</v>
      </c>
      <c r="I78" s="381"/>
      <c r="J78" s="407"/>
      <c r="K78" s="381">
        <v>497.46</v>
      </c>
      <c r="L78" s="407"/>
      <c r="M78" s="381">
        <v>94.52</v>
      </c>
    </row>
    <row r="79" spans="1:13" x14ac:dyDescent="0.25">
      <c r="A79" s="55"/>
      <c r="B79" s="55"/>
      <c r="C79" s="380">
        <v>4</v>
      </c>
      <c r="D79" s="55" t="s">
        <v>1369</v>
      </c>
      <c r="E79" s="379"/>
      <c r="F79" s="383"/>
      <c r="G79" s="380"/>
      <c r="H79" s="383"/>
      <c r="I79" s="380"/>
      <c r="J79" s="380"/>
      <c r="K79" s="380"/>
      <c r="L79" s="380"/>
      <c r="M79" s="384">
        <v>162.44</v>
      </c>
    </row>
    <row r="80" spans="1:13" ht="28.5" x14ac:dyDescent="0.25">
      <c r="A80" s="56"/>
      <c r="B80" s="56"/>
      <c r="C80" s="56" t="s">
        <v>1370</v>
      </c>
      <c r="D80" s="56" t="s">
        <v>1371</v>
      </c>
      <c r="E80" s="379" t="s">
        <v>1372</v>
      </c>
      <c r="F80" s="380">
        <v>0.1</v>
      </c>
      <c r="G80" s="380"/>
      <c r="H80" s="380">
        <v>0.1</v>
      </c>
      <c r="I80" s="381">
        <v>238.29</v>
      </c>
      <c r="J80" s="407">
        <v>1.77</v>
      </c>
      <c r="K80" s="381">
        <v>421.77</v>
      </c>
      <c r="L80" s="407"/>
      <c r="M80" s="381">
        <v>42.18</v>
      </c>
    </row>
    <row r="81" spans="1:13" ht="28.5" x14ac:dyDescent="0.25">
      <c r="A81" s="56"/>
      <c r="B81" s="56"/>
      <c r="C81" s="56" t="s">
        <v>1373</v>
      </c>
      <c r="D81" s="56" t="s">
        <v>1374</v>
      </c>
      <c r="E81" s="379" t="s">
        <v>1372</v>
      </c>
      <c r="F81" s="380">
        <v>0.03</v>
      </c>
      <c r="G81" s="380"/>
      <c r="H81" s="380">
        <v>0.03</v>
      </c>
      <c r="I81" s="381">
        <v>58.53</v>
      </c>
      <c r="J81" s="407">
        <v>1.77</v>
      </c>
      <c r="K81" s="381">
        <v>103.6</v>
      </c>
      <c r="L81" s="407"/>
      <c r="M81" s="381">
        <v>3.11</v>
      </c>
    </row>
    <row r="82" spans="1:13" ht="28.5" x14ac:dyDescent="0.25">
      <c r="A82" s="56"/>
      <c r="B82" s="56"/>
      <c r="C82" s="56" t="s">
        <v>1375</v>
      </c>
      <c r="D82" s="56" t="s">
        <v>1376</v>
      </c>
      <c r="E82" s="379" t="s">
        <v>1372</v>
      </c>
      <c r="F82" s="380">
        <v>0.02</v>
      </c>
      <c r="G82" s="380"/>
      <c r="H82" s="380">
        <v>0.02</v>
      </c>
      <c r="I82" s="381">
        <v>56.11</v>
      </c>
      <c r="J82" s="407">
        <v>1.44</v>
      </c>
      <c r="K82" s="381">
        <v>80.8</v>
      </c>
      <c r="L82" s="407"/>
      <c r="M82" s="381">
        <v>1.62</v>
      </c>
    </row>
    <row r="83" spans="1:13" ht="28.5" x14ac:dyDescent="0.25">
      <c r="A83" s="56"/>
      <c r="B83" s="56"/>
      <c r="C83" s="56" t="s">
        <v>1476</v>
      </c>
      <c r="D83" s="56" t="s">
        <v>1477</v>
      </c>
      <c r="E83" s="379" t="s">
        <v>75</v>
      </c>
      <c r="F83" s="380">
        <v>4.0000000000000002E-4</v>
      </c>
      <c r="G83" s="380"/>
      <c r="H83" s="380">
        <v>4.0000000000000002E-4</v>
      </c>
      <c r="I83" s="381">
        <v>61265.39</v>
      </c>
      <c r="J83" s="407">
        <v>1.31</v>
      </c>
      <c r="K83" s="381">
        <v>80257.66</v>
      </c>
      <c r="L83" s="407"/>
      <c r="M83" s="381">
        <v>32.1</v>
      </c>
    </row>
    <row r="84" spans="1:13" ht="28.5" x14ac:dyDescent="0.25">
      <c r="A84" s="56"/>
      <c r="B84" s="56"/>
      <c r="C84" s="56" t="s">
        <v>1377</v>
      </c>
      <c r="D84" s="56" t="s">
        <v>1378</v>
      </c>
      <c r="E84" s="379" t="s">
        <v>75</v>
      </c>
      <c r="F84" s="380">
        <v>1E-4</v>
      </c>
      <c r="G84" s="380"/>
      <c r="H84" s="380">
        <v>1E-4</v>
      </c>
      <c r="I84" s="381">
        <v>80020.98</v>
      </c>
      <c r="J84" s="407">
        <v>1.22</v>
      </c>
      <c r="K84" s="381">
        <v>97625.600000000006</v>
      </c>
      <c r="L84" s="407"/>
      <c r="M84" s="381">
        <v>9.76</v>
      </c>
    </row>
    <row r="85" spans="1:13" ht="28.5" x14ac:dyDescent="0.25">
      <c r="A85" s="56"/>
      <c r="B85" s="56"/>
      <c r="C85" s="56" t="s">
        <v>1478</v>
      </c>
      <c r="D85" s="56" t="s">
        <v>1479</v>
      </c>
      <c r="E85" s="379" t="s">
        <v>1438</v>
      </c>
      <c r="F85" s="380">
        <v>0.06</v>
      </c>
      <c r="G85" s="380"/>
      <c r="H85" s="380">
        <v>0.06</v>
      </c>
      <c r="I85" s="381">
        <v>1031.73</v>
      </c>
      <c r="J85" s="407">
        <v>1.19</v>
      </c>
      <c r="K85" s="381">
        <v>1227.76</v>
      </c>
      <c r="L85" s="407"/>
      <c r="M85" s="381">
        <v>73.67</v>
      </c>
    </row>
    <row r="86" spans="1:13" ht="28.5" x14ac:dyDescent="0.25">
      <c r="A86" s="56"/>
      <c r="B86" s="56"/>
      <c r="C86" s="56" t="s">
        <v>1480</v>
      </c>
      <c r="D86" s="56" t="s">
        <v>1481</v>
      </c>
      <c r="E86" s="379" t="s">
        <v>287</v>
      </c>
      <c r="F86" s="380">
        <v>0</v>
      </c>
      <c r="G86" s="380"/>
      <c r="H86" s="380">
        <v>0</v>
      </c>
      <c r="I86" s="381"/>
      <c r="J86" s="407"/>
      <c r="K86" s="381"/>
      <c r="L86" s="407"/>
      <c r="M86" s="381"/>
    </row>
    <row r="87" spans="1:13" x14ac:dyDescent="0.25">
      <c r="A87" s="56"/>
      <c r="B87" s="56"/>
      <c r="C87" s="56" t="s">
        <v>1482</v>
      </c>
      <c r="D87" s="56" t="s">
        <v>1483</v>
      </c>
      <c r="E87" s="379" t="s">
        <v>75</v>
      </c>
      <c r="F87" s="380">
        <v>0</v>
      </c>
      <c r="G87" s="380"/>
      <c r="H87" s="380">
        <v>0</v>
      </c>
      <c r="I87" s="381"/>
      <c r="J87" s="407"/>
      <c r="K87" s="381"/>
      <c r="L87" s="407"/>
      <c r="M87" s="381"/>
    </row>
    <row r="88" spans="1:13" x14ac:dyDescent="0.25">
      <c r="A88" s="56"/>
      <c r="B88" s="56"/>
      <c r="C88" s="56" t="s">
        <v>1381</v>
      </c>
      <c r="D88" s="56" t="s">
        <v>1382</v>
      </c>
      <c r="E88" s="379" t="s">
        <v>1372</v>
      </c>
      <c r="F88" s="380">
        <v>0</v>
      </c>
      <c r="G88" s="380"/>
      <c r="H88" s="380">
        <v>0</v>
      </c>
      <c r="I88" s="381"/>
      <c r="J88" s="407"/>
      <c r="K88" s="381"/>
      <c r="L88" s="407"/>
      <c r="M88" s="381"/>
    </row>
    <row r="89" spans="1:13" x14ac:dyDescent="0.25">
      <c r="A89" s="56"/>
      <c r="B89" s="56"/>
      <c r="C89" s="56" t="s">
        <v>1383</v>
      </c>
      <c r="D89" s="56" t="s">
        <v>1384</v>
      </c>
      <c r="E89" s="379" t="s">
        <v>75</v>
      </c>
      <c r="F89" s="380">
        <v>0</v>
      </c>
      <c r="G89" s="380"/>
      <c r="H89" s="380">
        <v>0</v>
      </c>
      <c r="I89" s="381"/>
      <c r="J89" s="407"/>
      <c r="K89" s="381"/>
      <c r="L89" s="407"/>
      <c r="M89" s="381"/>
    </row>
    <row r="90" spans="1:13" x14ac:dyDescent="0.25">
      <c r="A90" s="56"/>
      <c r="B90" s="56"/>
      <c r="C90" s="56" t="s">
        <v>1387</v>
      </c>
      <c r="D90" s="56" t="s">
        <v>1484</v>
      </c>
      <c r="E90" s="379" t="s">
        <v>287</v>
      </c>
      <c r="F90" s="380">
        <v>0</v>
      </c>
      <c r="G90" s="380"/>
      <c r="H90" s="380">
        <v>0</v>
      </c>
      <c r="I90" s="381"/>
      <c r="J90" s="407"/>
      <c r="K90" s="381"/>
      <c r="L90" s="407"/>
      <c r="M90" s="381"/>
    </row>
    <row r="91" spans="1:13" x14ac:dyDescent="0.25">
      <c r="A91" s="56"/>
      <c r="B91" s="56"/>
      <c r="C91" s="56" t="s">
        <v>1485</v>
      </c>
      <c r="D91" s="56" t="s">
        <v>1486</v>
      </c>
      <c r="E91" s="379" t="s">
        <v>287</v>
      </c>
      <c r="F91" s="380">
        <v>0</v>
      </c>
      <c r="G91" s="380"/>
      <c r="H91" s="380">
        <v>0</v>
      </c>
      <c r="I91" s="381"/>
      <c r="J91" s="407"/>
      <c r="K91" s="381"/>
      <c r="L91" s="407"/>
      <c r="M91" s="381"/>
    </row>
    <row r="92" spans="1:13" x14ac:dyDescent="0.25">
      <c r="A92" s="56"/>
      <c r="B92" s="56"/>
      <c r="C92" s="56" t="s">
        <v>1487</v>
      </c>
      <c r="D92" s="61" t="s">
        <v>1488</v>
      </c>
      <c r="E92" s="385" t="s">
        <v>287</v>
      </c>
      <c r="F92" s="386">
        <v>0</v>
      </c>
      <c r="G92" s="386"/>
      <c r="H92" s="386">
        <v>0</v>
      </c>
      <c r="I92" s="387"/>
      <c r="J92" s="388"/>
      <c r="K92" s="387"/>
      <c r="L92" s="388"/>
      <c r="M92" s="387"/>
    </row>
    <row r="93" spans="1:13" x14ac:dyDescent="0.25">
      <c r="A93" s="56"/>
      <c r="B93" s="56"/>
      <c r="C93" s="56"/>
      <c r="D93" s="405" t="s">
        <v>1287</v>
      </c>
      <c r="E93" s="379"/>
      <c r="F93" s="380"/>
      <c r="G93" s="380"/>
      <c r="H93" s="380"/>
      <c r="I93" s="381"/>
      <c r="J93" s="407"/>
      <c r="K93" s="381"/>
      <c r="L93" s="407"/>
      <c r="M93" s="381">
        <v>3906.5000000000005</v>
      </c>
    </row>
    <row r="94" spans="1:13" x14ac:dyDescent="0.25">
      <c r="A94" s="56"/>
      <c r="B94" s="56"/>
      <c r="C94" s="56"/>
      <c r="D94" s="56" t="s">
        <v>1288</v>
      </c>
      <c r="E94" s="379"/>
      <c r="F94" s="380"/>
      <c r="G94" s="380"/>
      <c r="H94" s="380"/>
      <c r="I94" s="381"/>
      <c r="J94" s="407"/>
      <c r="K94" s="381"/>
      <c r="L94" s="407"/>
      <c r="M94" s="381">
        <v>1886.23</v>
      </c>
    </row>
    <row r="95" spans="1:13" ht="28.5" x14ac:dyDescent="0.25">
      <c r="A95" s="56"/>
      <c r="B95" s="56"/>
      <c r="C95" s="56" t="s">
        <v>1289</v>
      </c>
      <c r="D95" s="56" t="s">
        <v>1290</v>
      </c>
      <c r="E95" s="379" t="s">
        <v>49</v>
      </c>
      <c r="F95" s="380">
        <v>103</v>
      </c>
      <c r="G95" s="380"/>
      <c r="H95" s="380">
        <v>103</v>
      </c>
      <c r="I95" s="381"/>
      <c r="J95" s="407"/>
      <c r="K95" s="381"/>
      <c r="L95" s="407"/>
      <c r="M95" s="381">
        <v>1942.82</v>
      </c>
    </row>
    <row r="96" spans="1:13" ht="28.5" x14ac:dyDescent="0.25">
      <c r="A96" s="61"/>
      <c r="B96" s="61"/>
      <c r="C96" s="61" t="s">
        <v>1291</v>
      </c>
      <c r="D96" s="61" t="s">
        <v>1292</v>
      </c>
      <c r="E96" s="385" t="s">
        <v>49</v>
      </c>
      <c r="F96" s="386">
        <v>60</v>
      </c>
      <c r="G96" s="386"/>
      <c r="H96" s="386">
        <v>60</v>
      </c>
      <c r="I96" s="387"/>
      <c r="J96" s="388"/>
      <c r="K96" s="387"/>
      <c r="L96" s="388"/>
      <c r="M96" s="387">
        <v>1131.74</v>
      </c>
    </row>
    <row r="97" spans="1:13" x14ac:dyDescent="0.25">
      <c r="D97" s="1925" t="s">
        <v>52</v>
      </c>
      <c r="E97" s="1925"/>
      <c r="F97" s="1925"/>
      <c r="G97" s="1925"/>
      <c r="H97" s="1925"/>
      <c r="I97" s="1925"/>
      <c r="J97" s="1918">
        <v>6981.06</v>
      </c>
      <c r="K97" s="1918"/>
      <c r="L97" s="1918">
        <v>6981.06</v>
      </c>
      <c r="M97" s="1918"/>
    </row>
    <row r="98" spans="1:13" ht="42.75" x14ac:dyDescent="0.25">
      <c r="A98" s="378" t="s">
        <v>135</v>
      </c>
      <c r="B98" s="378" t="s">
        <v>135</v>
      </c>
      <c r="C98" s="56" t="s">
        <v>1489</v>
      </c>
      <c r="D98" s="56" t="s">
        <v>1968</v>
      </c>
      <c r="E98" s="379" t="s">
        <v>287</v>
      </c>
      <c r="F98" s="380">
        <v>-1</v>
      </c>
      <c r="G98" s="380"/>
      <c r="H98" s="380">
        <v>-1</v>
      </c>
      <c r="I98" s="381"/>
      <c r="J98" s="407"/>
      <c r="K98" s="381"/>
      <c r="L98" s="407"/>
      <c r="M98" s="381"/>
    </row>
    <row r="99" spans="1:13" x14ac:dyDescent="0.25">
      <c r="A99" s="55"/>
      <c r="B99" s="55"/>
      <c r="C99" s="380">
        <v>1</v>
      </c>
      <c r="D99" s="55" t="s">
        <v>1276</v>
      </c>
      <c r="E99" s="379" t="s">
        <v>1257</v>
      </c>
      <c r="F99" s="383"/>
      <c r="G99" s="380"/>
      <c r="H99" s="383">
        <v>-0.22</v>
      </c>
      <c r="I99" s="380"/>
      <c r="J99" s="380"/>
      <c r="K99" s="380"/>
      <c r="L99" s="380"/>
      <c r="M99" s="384">
        <v>-100.87</v>
      </c>
    </row>
    <row r="100" spans="1:13" x14ac:dyDescent="0.25">
      <c r="A100" s="56"/>
      <c r="B100" s="56"/>
      <c r="C100" s="56" t="s">
        <v>1472</v>
      </c>
      <c r="D100" s="56" t="s">
        <v>1969</v>
      </c>
      <c r="E100" s="379" t="s">
        <v>1257</v>
      </c>
      <c r="F100" s="380">
        <v>0.22</v>
      </c>
      <c r="G100" s="380"/>
      <c r="H100" s="380">
        <v>-0.22</v>
      </c>
      <c r="I100" s="381"/>
      <c r="J100" s="407"/>
      <c r="K100" s="381">
        <v>458.48</v>
      </c>
      <c r="L100" s="407"/>
      <c r="M100" s="381">
        <v>-100.87</v>
      </c>
    </row>
    <row r="101" spans="1:13" x14ac:dyDescent="0.25">
      <c r="A101" s="55"/>
      <c r="B101" s="55"/>
      <c r="C101" s="380">
        <v>2</v>
      </c>
      <c r="D101" s="55" t="s">
        <v>47</v>
      </c>
      <c r="E101" s="379"/>
      <c r="F101" s="383"/>
      <c r="G101" s="380"/>
      <c r="H101" s="383"/>
      <c r="I101" s="380"/>
      <c r="J101" s="380"/>
      <c r="K101" s="380"/>
      <c r="L101" s="380"/>
      <c r="M101" s="384">
        <v>-590.91</v>
      </c>
    </row>
    <row r="102" spans="1:13" x14ac:dyDescent="0.25">
      <c r="A102" s="55"/>
      <c r="B102" s="55"/>
      <c r="C102" s="380"/>
      <c r="D102" s="55" t="s">
        <v>1279</v>
      </c>
      <c r="E102" s="379" t="s">
        <v>1257</v>
      </c>
      <c r="F102" s="383"/>
      <c r="G102" s="380"/>
      <c r="H102" s="383">
        <v>-0.23</v>
      </c>
      <c r="I102" s="380"/>
      <c r="J102" s="380"/>
      <c r="K102" s="380"/>
      <c r="L102" s="380"/>
      <c r="M102" s="384">
        <v>-131.49</v>
      </c>
    </row>
    <row r="103" spans="1:13" ht="42.75" x14ac:dyDescent="0.25">
      <c r="A103" s="56"/>
      <c r="B103" s="56"/>
      <c r="C103" s="56" t="s">
        <v>1474</v>
      </c>
      <c r="D103" s="56" t="s">
        <v>1475</v>
      </c>
      <c r="E103" s="379" t="s">
        <v>1282</v>
      </c>
      <c r="F103" s="380">
        <v>0.23</v>
      </c>
      <c r="G103" s="380"/>
      <c r="H103" s="380">
        <v>-0.23</v>
      </c>
      <c r="I103" s="381">
        <v>2088.77</v>
      </c>
      <c r="J103" s="407">
        <v>1.23</v>
      </c>
      <c r="K103" s="381">
        <v>2569.19</v>
      </c>
      <c r="L103" s="407"/>
      <c r="M103" s="381">
        <v>-590.91</v>
      </c>
    </row>
    <row r="104" spans="1:13" ht="28.5" x14ac:dyDescent="0.25">
      <c r="A104" s="56"/>
      <c r="B104" s="56"/>
      <c r="C104" s="56" t="s">
        <v>1429</v>
      </c>
      <c r="D104" s="61" t="s">
        <v>1430</v>
      </c>
      <c r="E104" s="385" t="s">
        <v>1257</v>
      </c>
      <c r="F104" s="386">
        <v>0.23</v>
      </c>
      <c r="G104" s="386"/>
      <c r="H104" s="386">
        <v>-0.23</v>
      </c>
      <c r="I104" s="387"/>
      <c r="J104" s="388"/>
      <c r="K104" s="387">
        <v>571.71</v>
      </c>
      <c r="L104" s="388"/>
      <c r="M104" s="387">
        <v>-131.49</v>
      </c>
    </row>
    <row r="105" spans="1:13" x14ac:dyDescent="0.25">
      <c r="A105" s="56"/>
      <c r="B105" s="56"/>
      <c r="C105" s="56"/>
      <c r="D105" s="405" t="s">
        <v>1287</v>
      </c>
      <c r="E105" s="379"/>
      <c r="F105" s="380"/>
      <c r="G105" s="380"/>
      <c r="H105" s="380"/>
      <c r="I105" s="381"/>
      <c r="J105" s="407"/>
      <c r="K105" s="381"/>
      <c r="L105" s="407"/>
      <c r="M105" s="381">
        <v>-823.27</v>
      </c>
    </row>
    <row r="106" spans="1:13" x14ac:dyDescent="0.25">
      <c r="A106" s="56"/>
      <c r="B106" s="56"/>
      <c r="C106" s="56"/>
      <c r="D106" s="56" t="s">
        <v>1288</v>
      </c>
      <c r="E106" s="379"/>
      <c r="F106" s="380"/>
      <c r="G106" s="380"/>
      <c r="H106" s="380"/>
      <c r="I106" s="381"/>
      <c r="J106" s="407"/>
      <c r="K106" s="381"/>
      <c r="L106" s="407"/>
      <c r="M106" s="381">
        <v>-232.36</v>
      </c>
    </row>
    <row r="107" spans="1:13" ht="28.5" x14ac:dyDescent="0.25">
      <c r="A107" s="56"/>
      <c r="B107" s="56"/>
      <c r="C107" s="56" t="s">
        <v>1289</v>
      </c>
      <c r="D107" s="56" t="s">
        <v>1290</v>
      </c>
      <c r="E107" s="379" t="s">
        <v>49</v>
      </c>
      <c r="F107" s="380">
        <v>103</v>
      </c>
      <c r="G107" s="380"/>
      <c r="H107" s="380">
        <v>103</v>
      </c>
      <c r="I107" s="381"/>
      <c r="J107" s="407"/>
      <c r="K107" s="381"/>
      <c r="L107" s="407"/>
      <c r="M107" s="381">
        <v>-239.33</v>
      </c>
    </row>
    <row r="108" spans="1:13" ht="28.5" x14ac:dyDescent="0.25">
      <c r="A108" s="61"/>
      <c r="B108" s="61"/>
      <c r="C108" s="61" t="s">
        <v>1291</v>
      </c>
      <c r="D108" s="61" t="s">
        <v>1292</v>
      </c>
      <c r="E108" s="385" t="s">
        <v>49</v>
      </c>
      <c r="F108" s="386">
        <v>60</v>
      </c>
      <c r="G108" s="386"/>
      <c r="H108" s="386">
        <v>60</v>
      </c>
      <c r="I108" s="387"/>
      <c r="J108" s="388"/>
      <c r="K108" s="387"/>
      <c r="L108" s="388"/>
      <c r="M108" s="387">
        <v>-139.41999999999999</v>
      </c>
    </row>
    <row r="109" spans="1:13" x14ac:dyDescent="0.25">
      <c r="D109" s="1925" t="s">
        <v>52</v>
      </c>
      <c r="E109" s="1925"/>
      <c r="F109" s="1925"/>
      <c r="G109" s="1925"/>
      <c r="H109" s="1925"/>
      <c r="I109" s="1925"/>
      <c r="J109" s="1918">
        <v>1202.02</v>
      </c>
      <c r="K109" s="1918"/>
      <c r="L109" s="1918">
        <v>-1202.02</v>
      </c>
      <c r="M109" s="1918"/>
    </row>
    <row r="110" spans="1:13" ht="42.75" x14ac:dyDescent="0.25">
      <c r="A110" s="378" t="s">
        <v>355</v>
      </c>
      <c r="B110" s="378" t="s">
        <v>355</v>
      </c>
      <c r="C110" s="56" t="s">
        <v>1489</v>
      </c>
      <c r="D110" s="56" t="s">
        <v>1968</v>
      </c>
      <c r="E110" s="379" t="s">
        <v>287</v>
      </c>
      <c r="F110" s="380">
        <v>1</v>
      </c>
      <c r="G110" s="380"/>
      <c r="H110" s="380">
        <v>1</v>
      </c>
      <c r="I110" s="381"/>
      <c r="J110" s="407"/>
      <c r="K110" s="381"/>
      <c r="L110" s="407"/>
      <c r="M110" s="381"/>
    </row>
    <row r="111" spans="1:13" ht="25.5" x14ac:dyDescent="0.25">
      <c r="C111" s="382" t="s">
        <v>1970</v>
      </c>
      <c r="D111" s="1919" t="s">
        <v>2084</v>
      </c>
      <c r="E111" s="1919"/>
      <c r="F111" s="1919"/>
      <c r="G111" s="1919"/>
      <c r="H111" s="1919"/>
      <c r="I111" s="1919"/>
      <c r="J111" s="1919"/>
      <c r="K111" s="1919"/>
      <c r="L111" s="1919"/>
      <c r="M111" s="1919"/>
    </row>
    <row r="112" spans="1:13" x14ac:dyDescent="0.25">
      <c r="A112" s="55"/>
      <c r="B112" s="55"/>
      <c r="C112" s="380">
        <v>1</v>
      </c>
      <c r="D112" s="55" t="s">
        <v>1276</v>
      </c>
      <c r="E112" s="379" t="s">
        <v>1257</v>
      </c>
      <c r="F112" s="383"/>
      <c r="G112" s="380"/>
      <c r="H112" s="383">
        <v>0.27500000000000002</v>
      </c>
      <c r="I112" s="380"/>
      <c r="J112" s="380"/>
      <c r="K112" s="380"/>
      <c r="L112" s="380"/>
      <c r="M112" s="384">
        <v>126.08</v>
      </c>
    </row>
    <row r="113" spans="1:13" x14ac:dyDescent="0.25">
      <c r="A113" s="56"/>
      <c r="B113" s="56"/>
      <c r="C113" s="56" t="s">
        <v>1472</v>
      </c>
      <c r="D113" s="56" t="s">
        <v>1969</v>
      </c>
      <c r="E113" s="379" t="s">
        <v>1257</v>
      </c>
      <c r="F113" s="380">
        <v>0.22</v>
      </c>
      <c r="G113" s="380">
        <v>1.25</v>
      </c>
      <c r="H113" s="380">
        <v>0.27500000000000002</v>
      </c>
      <c r="I113" s="381"/>
      <c r="J113" s="407"/>
      <c r="K113" s="381">
        <v>458.48</v>
      </c>
      <c r="L113" s="407"/>
      <c r="M113" s="381">
        <v>126.08</v>
      </c>
    </row>
    <row r="114" spans="1:13" x14ac:dyDescent="0.25">
      <c r="A114" s="55"/>
      <c r="B114" s="55"/>
      <c r="C114" s="380">
        <v>2</v>
      </c>
      <c r="D114" s="55" t="s">
        <v>47</v>
      </c>
      <c r="E114" s="379"/>
      <c r="F114" s="383"/>
      <c r="G114" s="380"/>
      <c r="H114" s="383"/>
      <c r="I114" s="380"/>
      <c r="J114" s="380"/>
      <c r="K114" s="380"/>
      <c r="L114" s="380"/>
      <c r="M114" s="384">
        <v>738.6400000000001</v>
      </c>
    </row>
    <row r="115" spans="1:13" x14ac:dyDescent="0.25">
      <c r="A115" s="55"/>
      <c r="B115" s="55"/>
      <c r="C115" s="380"/>
      <c r="D115" s="55" t="s">
        <v>1279</v>
      </c>
      <c r="E115" s="379" t="s">
        <v>1257</v>
      </c>
      <c r="F115" s="383"/>
      <c r="G115" s="380"/>
      <c r="H115" s="383">
        <v>0.28749999999999998</v>
      </c>
      <c r="I115" s="380"/>
      <c r="J115" s="380"/>
      <c r="K115" s="380"/>
      <c r="L115" s="380"/>
      <c r="M115" s="384">
        <v>164.37</v>
      </c>
    </row>
    <row r="116" spans="1:13" ht="42.75" x14ac:dyDescent="0.25">
      <c r="A116" s="56"/>
      <c r="B116" s="56"/>
      <c r="C116" s="56" t="s">
        <v>1474</v>
      </c>
      <c r="D116" s="56" t="s">
        <v>1475</v>
      </c>
      <c r="E116" s="379" t="s">
        <v>1282</v>
      </c>
      <c r="F116" s="380">
        <v>0.23</v>
      </c>
      <c r="G116" s="380">
        <v>1.25</v>
      </c>
      <c r="H116" s="380">
        <v>0.28749999999999998</v>
      </c>
      <c r="I116" s="381">
        <v>2088.77</v>
      </c>
      <c r="J116" s="407">
        <v>1.23</v>
      </c>
      <c r="K116" s="381">
        <v>2569.19</v>
      </c>
      <c r="L116" s="407"/>
      <c r="M116" s="381">
        <v>738.64</v>
      </c>
    </row>
    <row r="117" spans="1:13" ht="28.5" x14ac:dyDescent="0.25">
      <c r="A117" s="56"/>
      <c r="B117" s="56"/>
      <c r="C117" s="56" t="s">
        <v>1429</v>
      </c>
      <c r="D117" s="61" t="s">
        <v>1430</v>
      </c>
      <c r="E117" s="385" t="s">
        <v>1257</v>
      </c>
      <c r="F117" s="386">
        <v>0.23</v>
      </c>
      <c r="G117" s="386">
        <v>1.25</v>
      </c>
      <c r="H117" s="386">
        <v>0.23</v>
      </c>
      <c r="I117" s="387"/>
      <c r="J117" s="388"/>
      <c r="K117" s="387">
        <v>571.71</v>
      </c>
      <c r="L117" s="388"/>
      <c r="M117" s="387">
        <v>164.37</v>
      </c>
    </row>
    <row r="118" spans="1:13" x14ac:dyDescent="0.25">
      <c r="A118" s="56"/>
      <c r="B118" s="56"/>
      <c r="C118" s="56"/>
      <c r="D118" s="405" t="s">
        <v>1287</v>
      </c>
      <c r="E118" s="379"/>
      <c r="F118" s="380"/>
      <c r="G118" s="380"/>
      <c r="H118" s="380"/>
      <c r="I118" s="381"/>
      <c r="J118" s="407"/>
      <c r="K118" s="381"/>
      <c r="L118" s="407"/>
      <c r="M118" s="381">
        <v>1029.0900000000001</v>
      </c>
    </row>
    <row r="119" spans="1:13" x14ac:dyDescent="0.25">
      <c r="A119" s="56"/>
      <c r="B119" s="56"/>
      <c r="C119" s="56"/>
      <c r="D119" s="56" t="s">
        <v>1288</v>
      </c>
      <c r="E119" s="379"/>
      <c r="F119" s="380"/>
      <c r="G119" s="380"/>
      <c r="H119" s="380"/>
      <c r="I119" s="381"/>
      <c r="J119" s="407"/>
      <c r="K119" s="381"/>
      <c r="L119" s="407"/>
      <c r="M119" s="381">
        <v>290.45</v>
      </c>
    </row>
    <row r="120" spans="1:13" ht="28.5" x14ac:dyDescent="0.25">
      <c r="A120" s="56"/>
      <c r="B120" s="56"/>
      <c r="C120" s="56" t="s">
        <v>1289</v>
      </c>
      <c r="D120" s="56" t="s">
        <v>1290</v>
      </c>
      <c r="E120" s="379" t="s">
        <v>49</v>
      </c>
      <c r="F120" s="380">
        <v>103</v>
      </c>
      <c r="G120" s="380"/>
      <c r="H120" s="380">
        <v>103</v>
      </c>
      <c r="I120" s="381"/>
      <c r="J120" s="407"/>
      <c r="K120" s="381"/>
      <c r="L120" s="407"/>
      <c r="M120" s="381">
        <v>299.16000000000003</v>
      </c>
    </row>
    <row r="121" spans="1:13" ht="28.5" x14ac:dyDescent="0.25">
      <c r="A121" s="61"/>
      <c r="B121" s="61"/>
      <c r="C121" s="61" t="s">
        <v>1291</v>
      </c>
      <c r="D121" s="61" t="s">
        <v>1292</v>
      </c>
      <c r="E121" s="385" t="s">
        <v>49</v>
      </c>
      <c r="F121" s="386">
        <v>60</v>
      </c>
      <c r="G121" s="386"/>
      <c r="H121" s="386">
        <v>60</v>
      </c>
      <c r="I121" s="387"/>
      <c r="J121" s="388"/>
      <c r="K121" s="387"/>
      <c r="L121" s="388"/>
      <c r="M121" s="387">
        <v>174.27</v>
      </c>
    </row>
    <row r="122" spans="1:13" x14ac:dyDescent="0.25">
      <c r="D122" s="1925" t="s">
        <v>52</v>
      </c>
      <c r="E122" s="1925"/>
      <c r="F122" s="1925"/>
      <c r="G122" s="1925"/>
      <c r="H122" s="1925"/>
      <c r="I122" s="1925"/>
      <c r="J122" s="1918">
        <v>1502.52</v>
      </c>
      <c r="K122" s="1918"/>
      <c r="L122" s="1918">
        <v>1502.52</v>
      </c>
      <c r="M122" s="1918"/>
    </row>
    <row r="123" spans="1:13" ht="28.5" x14ac:dyDescent="0.25">
      <c r="A123" s="378" t="s">
        <v>466</v>
      </c>
      <c r="B123" s="378" t="s">
        <v>466</v>
      </c>
      <c r="C123" s="56" t="s">
        <v>1609</v>
      </c>
      <c r="D123" s="56" t="s">
        <v>2032</v>
      </c>
      <c r="E123" s="379" t="s">
        <v>1366</v>
      </c>
      <c r="F123" s="380">
        <v>0.67</v>
      </c>
      <c r="G123" s="380"/>
      <c r="H123" s="380">
        <v>0.67</v>
      </c>
      <c r="I123" s="381"/>
      <c r="J123" s="407"/>
      <c r="K123" s="381"/>
      <c r="L123" s="407"/>
      <c r="M123" s="381"/>
    </row>
    <row r="124" spans="1:13" x14ac:dyDescent="0.25">
      <c r="A124" s="55"/>
      <c r="B124" s="55"/>
      <c r="C124" s="380">
        <v>1</v>
      </c>
      <c r="D124" s="55" t="s">
        <v>1276</v>
      </c>
      <c r="E124" s="379" t="s">
        <v>1257</v>
      </c>
      <c r="F124" s="383"/>
      <c r="G124" s="380"/>
      <c r="H124" s="383">
        <v>2.5192000000000001</v>
      </c>
      <c r="I124" s="380"/>
      <c r="J124" s="380"/>
      <c r="K124" s="380"/>
      <c r="L124" s="380"/>
      <c r="M124" s="384">
        <v>1155</v>
      </c>
    </row>
    <row r="125" spans="1:13" x14ac:dyDescent="0.25">
      <c r="A125" s="56"/>
      <c r="B125" s="56"/>
      <c r="C125" s="56" t="s">
        <v>1472</v>
      </c>
      <c r="D125" s="56" t="s">
        <v>1969</v>
      </c>
      <c r="E125" s="379" t="s">
        <v>1257</v>
      </c>
      <c r="F125" s="380">
        <v>3.76</v>
      </c>
      <c r="G125" s="380"/>
      <c r="H125" s="380">
        <v>2.5192000000000001</v>
      </c>
      <c r="I125" s="381"/>
      <c r="J125" s="407"/>
      <c r="K125" s="381">
        <v>458.48</v>
      </c>
      <c r="L125" s="407"/>
      <c r="M125" s="381">
        <v>1155</v>
      </c>
    </row>
    <row r="126" spans="1:13" x14ac:dyDescent="0.25">
      <c r="A126" s="55"/>
      <c r="B126" s="55"/>
      <c r="C126" s="380">
        <v>2</v>
      </c>
      <c r="D126" s="55" t="s">
        <v>47</v>
      </c>
      <c r="E126" s="379"/>
      <c r="F126" s="383"/>
      <c r="G126" s="380"/>
      <c r="H126" s="383"/>
      <c r="I126" s="380"/>
      <c r="J126" s="380"/>
      <c r="K126" s="380"/>
      <c r="L126" s="380"/>
      <c r="M126" s="384">
        <v>362.38999999999976</v>
      </c>
    </row>
    <row r="127" spans="1:13" x14ac:dyDescent="0.25">
      <c r="A127" s="55"/>
      <c r="B127" s="55"/>
      <c r="C127" s="380"/>
      <c r="D127" s="55" t="s">
        <v>1279</v>
      </c>
      <c r="E127" s="379" t="s">
        <v>1257</v>
      </c>
      <c r="F127" s="383"/>
      <c r="G127" s="380"/>
      <c r="H127" s="383">
        <v>0.71689999999999998</v>
      </c>
      <c r="I127" s="380"/>
      <c r="J127" s="380"/>
      <c r="K127" s="380"/>
      <c r="L127" s="380"/>
      <c r="M127" s="384">
        <v>356.63</v>
      </c>
    </row>
    <row r="128" spans="1:13" ht="28.5" x14ac:dyDescent="0.25">
      <c r="A128" s="56"/>
      <c r="B128" s="56"/>
      <c r="C128" s="56" t="s">
        <v>1280</v>
      </c>
      <c r="D128" s="56" t="s">
        <v>1281</v>
      </c>
      <c r="E128" s="379" t="s">
        <v>1282</v>
      </c>
      <c r="F128" s="380">
        <v>0.85</v>
      </c>
      <c r="G128" s="380"/>
      <c r="H128" s="380">
        <v>0.56950000000000001</v>
      </c>
      <c r="I128" s="381">
        <v>346.73</v>
      </c>
      <c r="J128" s="407">
        <v>1.4</v>
      </c>
      <c r="K128" s="381">
        <v>485.42</v>
      </c>
      <c r="L128" s="407"/>
      <c r="M128" s="381">
        <v>276.45</v>
      </c>
    </row>
    <row r="129" spans="1:13" ht="28.5" x14ac:dyDescent="0.25">
      <c r="A129" s="56"/>
      <c r="B129" s="56"/>
      <c r="C129" s="56" t="s">
        <v>1283</v>
      </c>
      <c r="D129" s="56" t="s">
        <v>1284</v>
      </c>
      <c r="E129" s="379" t="s">
        <v>1257</v>
      </c>
      <c r="F129" s="380">
        <v>0.85</v>
      </c>
      <c r="G129" s="380"/>
      <c r="H129" s="380">
        <v>0.56950000000000001</v>
      </c>
      <c r="I129" s="381"/>
      <c r="J129" s="407"/>
      <c r="K129" s="381">
        <v>497.46</v>
      </c>
      <c r="L129" s="407"/>
      <c r="M129" s="381">
        <v>283.3</v>
      </c>
    </row>
    <row r="130" spans="1:13" ht="28.5" x14ac:dyDescent="0.25">
      <c r="A130" s="56"/>
      <c r="B130" s="56"/>
      <c r="C130" s="56" t="s">
        <v>1285</v>
      </c>
      <c r="D130" s="56" t="s">
        <v>1286</v>
      </c>
      <c r="E130" s="379" t="s">
        <v>1282</v>
      </c>
      <c r="F130" s="380">
        <v>0.22</v>
      </c>
      <c r="G130" s="380"/>
      <c r="H130" s="380">
        <v>0.1474</v>
      </c>
      <c r="I130" s="381">
        <v>477.92</v>
      </c>
      <c r="J130" s="407">
        <v>1.22</v>
      </c>
      <c r="K130" s="381">
        <v>583.05999999999995</v>
      </c>
      <c r="L130" s="407"/>
      <c r="M130" s="381">
        <v>85.94</v>
      </c>
    </row>
    <row r="131" spans="1:13" ht="28.5" x14ac:dyDescent="0.25">
      <c r="A131" s="56"/>
      <c r="B131" s="56"/>
      <c r="C131" s="56" t="s">
        <v>1283</v>
      </c>
      <c r="D131" s="56" t="s">
        <v>1284</v>
      </c>
      <c r="E131" s="379" t="s">
        <v>1257</v>
      </c>
      <c r="F131" s="380">
        <v>0.22</v>
      </c>
      <c r="G131" s="380"/>
      <c r="H131" s="380">
        <v>0.1474</v>
      </c>
      <c r="I131" s="381"/>
      <c r="J131" s="407"/>
      <c r="K131" s="381">
        <v>497.46</v>
      </c>
      <c r="L131" s="407"/>
      <c r="M131" s="381">
        <v>73.33</v>
      </c>
    </row>
    <row r="132" spans="1:13" x14ac:dyDescent="0.25">
      <c r="A132" s="55"/>
      <c r="B132" s="55"/>
      <c r="C132" s="380">
        <v>4</v>
      </c>
      <c r="D132" s="55" t="s">
        <v>1369</v>
      </c>
      <c r="E132" s="379"/>
      <c r="F132" s="383"/>
      <c r="G132" s="380"/>
      <c r="H132" s="383"/>
      <c r="I132" s="380"/>
      <c r="J132" s="380"/>
      <c r="K132" s="380"/>
      <c r="L132" s="380"/>
      <c r="M132" s="384">
        <v>39.56</v>
      </c>
    </row>
    <row r="133" spans="1:13" ht="28.5" x14ac:dyDescent="0.25">
      <c r="A133" s="56"/>
      <c r="B133" s="56"/>
      <c r="C133" s="56" t="s">
        <v>1370</v>
      </c>
      <c r="D133" s="56" t="s">
        <v>1371</v>
      </c>
      <c r="E133" s="379" t="s">
        <v>1372</v>
      </c>
      <c r="F133" s="380">
        <v>0.1</v>
      </c>
      <c r="G133" s="380"/>
      <c r="H133" s="380">
        <v>6.7000000000000004E-2</v>
      </c>
      <c r="I133" s="381">
        <v>238.29</v>
      </c>
      <c r="J133" s="407">
        <v>1.77</v>
      </c>
      <c r="K133" s="381">
        <v>421.77</v>
      </c>
      <c r="L133" s="407"/>
      <c r="M133" s="381">
        <v>28.26</v>
      </c>
    </row>
    <row r="134" spans="1:13" ht="28.5" x14ac:dyDescent="0.25">
      <c r="A134" s="56"/>
      <c r="B134" s="56"/>
      <c r="C134" s="56" t="s">
        <v>1373</v>
      </c>
      <c r="D134" s="56" t="s">
        <v>1374</v>
      </c>
      <c r="E134" s="379" t="s">
        <v>1372</v>
      </c>
      <c r="F134" s="380">
        <v>0.03</v>
      </c>
      <c r="G134" s="380"/>
      <c r="H134" s="380">
        <v>2.01E-2</v>
      </c>
      <c r="I134" s="381">
        <v>58.53</v>
      </c>
      <c r="J134" s="407">
        <v>1.77</v>
      </c>
      <c r="K134" s="381">
        <v>103.6</v>
      </c>
      <c r="L134" s="407"/>
      <c r="M134" s="381">
        <v>2.08</v>
      </c>
    </row>
    <row r="135" spans="1:13" ht="28.5" x14ac:dyDescent="0.25">
      <c r="A135" s="56"/>
      <c r="B135" s="56"/>
      <c r="C135" s="56" t="s">
        <v>1375</v>
      </c>
      <c r="D135" s="56" t="s">
        <v>1376</v>
      </c>
      <c r="E135" s="379" t="s">
        <v>1372</v>
      </c>
      <c r="F135" s="380">
        <v>0.02</v>
      </c>
      <c r="G135" s="380"/>
      <c r="H135" s="380">
        <v>1.34E-2</v>
      </c>
      <c r="I135" s="381">
        <v>56.11</v>
      </c>
      <c r="J135" s="407">
        <v>1.44</v>
      </c>
      <c r="K135" s="381">
        <v>80.8</v>
      </c>
      <c r="L135" s="407"/>
      <c r="M135" s="381">
        <v>1.08</v>
      </c>
    </row>
    <row r="136" spans="1:13" ht="28.5" x14ac:dyDescent="0.25">
      <c r="A136" s="56"/>
      <c r="B136" s="56"/>
      <c r="C136" s="56" t="s">
        <v>1377</v>
      </c>
      <c r="D136" s="56" t="s">
        <v>1378</v>
      </c>
      <c r="E136" s="379" t="s">
        <v>75</v>
      </c>
      <c r="F136" s="380">
        <v>1E-4</v>
      </c>
      <c r="G136" s="380"/>
      <c r="H136" s="380">
        <v>6.7000000000000002E-5</v>
      </c>
      <c r="I136" s="381">
        <v>80020.98</v>
      </c>
      <c r="J136" s="407">
        <v>1.22</v>
      </c>
      <c r="K136" s="381">
        <v>97625.600000000006</v>
      </c>
      <c r="L136" s="407"/>
      <c r="M136" s="381">
        <v>6.54</v>
      </c>
    </row>
    <row r="137" spans="1:13" ht="28.5" x14ac:dyDescent="0.25">
      <c r="A137" s="56"/>
      <c r="B137" s="56"/>
      <c r="C137" s="56" t="s">
        <v>1379</v>
      </c>
      <c r="D137" s="56" t="s">
        <v>1380</v>
      </c>
      <c r="E137" s="379" t="s">
        <v>1372</v>
      </c>
      <c r="F137" s="380">
        <v>0.03</v>
      </c>
      <c r="G137" s="380"/>
      <c r="H137" s="380">
        <v>2.01E-2</v>
      </c>
      <c r="I137" s="381">
        <v>60.6</v>
      </c>
      <c r="J137" s="407">
        <v>1.31</v>
      </c>
      <c r="K137" s="381">
        <v>79.39</v>
      </c>
      <c r="L137" s="407"/>
      <c r="M137" s="381">
        <v>1.6</v>
      </c>
    </row>
    <row r="138" spans="1:13" x14ac:dyDescent="0.25">
      <c r="A138" s="56"/>
      <c r="B138" s="56"/>
      <c r="C138" s="56" t="s">
        <v>1381</v>
      </c>
      <c r="D138" s="56" t="s">
        <v>1382</v>
      </c>
      <c r="E138" s="379" t="s">
        <v>1372</v>
      </c>
      <c r="F138" s="380">
        <v>0</v>
      </c>
      <c r="G138" s="380"/>
      <c r="H138" s="380">
        <v>0</v>
      </c>
      <c r="I138" s="381"/>
      <c r="J138" s="407"/>
      <c r="K138" s="381"/>
      <c r="L138" s="407"/>
      <c r="M138" s="381"/>
    </row>
    <row r="139" spans="1:13" x14ac:dyDescent="0.25">
      <c r="A139" s="56"/>
      <c r="B139" s="56"/>
      <c r="C139" s="56" t="s">
        <v>1383</v>
      </c>
      <c r="D139" s="56" t="s">
        <v>1384</v>
      </c>
      <c r="E139" s="379" t="s">
        <v>75</v>
      </c>
      <c r="F139" s="380">
        <v>0</v>
      </c>
      <c r="G139" s="380"/>
      <c r="H139" s="380">
        <v>0</v>
      </c>
      <c r="I139" s="381"/>
      <c r="J139" s="407"/>
      <c r="K139" s="381"/>
      <c r="L139" s="407"/>
      <c r="M139" s="381"/>
    </row>
    <row r="140" spans="1:13" ht="28.5" x14ac:dyDescent="0.25">
      <c r="A140" s="56"/>
      <c r="B140" s="56"/>
      <c r="C140" s="56" t="s">
        <v>1387</v>
      </c>
      <c r="D140" s="56" t="s">
        <v>1388</v>
      </c>
      <c r="E140" s="379" t="s">
        <v>287</v>
      </c>
      <c r="F140" s="380">
        <v>0</v>
      </c>
      <c r="G140" s="380"/>
      <c r="H140" s="380">
        <v>0</v>
      </c>
      <c r="I140" s="381"/>
      <c r="J140" s="407"/>
      <c r="K140" s="381"/>
      <c r="L140" s="407"/>
      <c r="M140" s="381"/>
    </row>
    <row r="141" spans="1:13" x14ac:dyDescent="0.25">
      <c r="A141" s="56"/>
      <c r="B141" s="56"/>
      <c r="C141" s="56" t="s">
        <v>1389</v>
      </c>
      <c r="D141" s="61" t="s">
        <v>1390</v>
      </c>
      <c r="E141" s="385" t="s">
        <v>1372</v>
      </c>
      <c r="F141" s="386">
        <v>0</v>
      </c>
      <c r="G141" s="386"/>
      <c r="H141" s="386">
        <v>0</v>
      </c>
      <c r="I141" s="387"/>
      <c r="J141" s="388"/>
      <c r="K141" s="387"/>
      <c r="L141" s="388"/>
      <c r="M141" s="387"/>
    </row>
    <row r="142" spans="1:13" x14ac:dyDescent="0.25">
      <c r="A142" s="56"/>
      <c r="B142" s="56"/>
      <c r="C142" s="56"/>
      <c r="D142" s="405" t="s">
        <v>1287</v>
      </c>
      <c r="E142" s="379"/>
      <c r="F142" s="380"/>
      <c r="G142" s="380"/>
      <c r="H142" s="380"/>
      <c r="I142" s="381"/>
      <c r="J142" s="407"/>
      <c r="K142" s="381"/>
      <c r="L142" s="407"/>
      <c r="M142" s="381">
        <v>1913.58</v>
      </c>
    </row>
    <row r="143" spans="1:13" x14ac:dyDescent="0.25">
      <c r="A143" s="56"/>
      <c r="B143" s="56"/>
      <c r="C143" s="56"/>
      <c r="D143" s="56" t="s">
        <v>1288</v>
      </c>
      <c r="E143" s="379"/>
      <c r="F143" s="380"/>
      <c r="G143" s="380"/>
      <c r="H143" s="380"/>
      <c r="I143" s="381"/>
      <c r="J143" s="407"/>
      <c r="K143" s="381"/>
      <c r="L143" s="407"/>
      <c r="M143" s="381">
        <v>1511.63</v>
      </c>
    </row>
    <row r="144" spans="1:13" ht="28.5" x14ac:dyDescent="0.25">
      <c r="A144" s="56"/>
      <c r="B144" s="56"/>
      <c r="C144" s="56" t="s">
        <v>1289</v>
      </c>
      <c r="D144" s="56" t="s">
        <v>1290</v>
      </c>
      <c r="E144" s="379" t="s">
        <v>49</v>
      </c>
      <c r="F144" s="380">
        <v>103</v>
      </c>
      <c r="G144" s="380"/>
      <c r="H144" s="380">
        <v>103</v>
      </c>
      <c r="I144" s="381"/>
      <c r="J144" s="407"/>
      <c r="K144" s="381"/>
      <c r="L144" s="407"/>
      <c r="M144" s="381">
        <v>1556.98</v>
      </c>
    </row>
    <row r="145" spans="1:13" ht="28.5" x14ac:dyDescent="0.25">
      <c r="A145" s="61"/>
      <c r="B145" s="61"/>
      <c r="C145" s="61" t="s">
        <v>1291</v>
      </c>
      <c r="D145" s="61" t="s">
        <v>1292</v>
      </c>
      <c r="E145" s="385" t="s">
        <v>49</v>
      </c>
      <c r="F145" s="386">
        <v>60</v>
      </c>
      <c r="G145" s="386"/>
      <c r="H145" s="386">
        <v>60</v>
      </c>
      <c r="I145" s="387"/>
      <c r="J145" s="388"/>
      <c r="K145" s="387"/>
      <c r="L145" s="388"/>
      <c r="M145" s="387">
        <v>906.98</v>
      </c>
    </row>
    <row r="146" spans="1:13" x14ac:dyDescent="0.25">
      <c r="D146" s="1925" t="s">
        <v>52</v>
      </c>
      <c r="E146" s="1925"/>
      <c r="F146" s="1925"/>
      <c r="G146" s="1925"/>
      <c r="H146" s="1925"/>
      <c r="I146" s="1925"/>
      <c r="J146" s="1918">
        <v>6533.6417910447753</v>
      </c>
      <c r="K146" s="1918"/>
      <c r="L146" s="1918">
        <v>4377.54</v>
      </c>
      <c r="M146" s="1918"/>
    </row>
    <row r="147" spans="1:13" ht="42.75" x14ac:dyDescent="0.25">
      <c r="A147" s="378" t="s">
        <v>552</v>
      </c>
      <c r="B147" s="378" t="s">
        <v>552</v>
      </c>
      <c r="C147" s="56" t="s">
        <v>1341</v>
      </c>
      <c r="D147" s="56" t="s">
        <v>1971</v>
      </c>
      <c r="E147" s="379" t="s">
        <v>421</v>
      </c>
      <c r="F147" s="380">
        <v>1.2E-2</v>
      </c>
      <c r="G147" s="380"/>
      <c r="H147" s="380">
        <v>1.2E-2</v>
      </c>
      <c r="I147" s="381"/>
      <c r="J147" s="407"/>
      <c r="K147" s="381"/>
      <c r="L147" s="407"/>
      <c r="M147" s="381"/>
    </row>
    <row r="148" spans="1:13" x14ac:dyDescent="0.25">
      <c r="A148" s="55"/>
      <c r="B148" s="55"/>
      <c r="C148" s="380">
        <v>1</v>
      </c>
      <c r="D148" s="55" t="s">
        <v>1276</v>
      </c>
      <c r="E148" s="379" t="s">
        <v>1257</v>
      </c>
      <c r="F148" s="383"/>
      <c r="G148" s="380"/>
      <c r="H148" s="383">
        <v>0.93935999999999997</v>
      </c>
      <c r="I148" s="380"/>
      <c r="J148" s="380"/>
      <c r="K148" s="380"/>
      <c r="L148" s="380"/>
      <c r="M148" s="384">
        <v>457.43999999999994</v>
      </c>
    </row>
    <row r="149" spans="1:13" x14ac:dyDescent="0.25">
      <c r="A149" s="56"/>
      <c r="B149" s="56"/>
      <c r="C149" s="56" t="s">
        <v>1342</v>
      </c>
      <c r="D149" s="56" t="s">
        <v>1343</v>
      </c>
      <c r="E149" s="379" t="s">
        <v>1344</v>
      </c>
      <c r="F149" s="380">
        <v>0.91</v>
      </c>
      <c r="G149" s="380"/>
      <c r="H149" s="380">
        <v>1.0919999999999999E-2</v>
      </c>
      <c r="I149" s="381"/>
      <c r="J149" s="407"/>
      <c r="K149" s="381">
        <v>404.65</v>
      </c>
      <c r="L149" s="407"/>
      <c r="M149" s="381">
        <v>4.42</v>
      </c>
    </row>
    <row r="150" spans="1:13" x14ac:dyDescent="0.25">
      <c r="A150" s="56"/>
      <c r="B150" s="56"/>
      <c r="C150" s="56" t="s">
        <v>1345</v>
      </c>
      <c r="D150" s="56" t="s">
        <v>1346</v>
      </c>
      <c r="E150" s="379" t="s">
        <v>1344</v>
      </c>
      <c r="F150" s="380">
        <v>38.89</v>
      </c>
      <c r="G150" s="380"/>
      <c r="H150" s="380">
        <v>0.46667999999999998</v>
      </c>
      <c r="I150" s="381"/>
      <c r="J150" s="407"/>
      <c r="K150" s="381">
        <v>441.78</v>
      </c>
      <c r="L150" s="407"/>
      <c r="M150" s="381">
        <v>206.17</v>
      </c>
    </row>
    <row r="151" spans="1:13" x14ac:dyDescent="0.25">
      <c r="A151" s="56"/>
      <c r="B151" s="56"/>
      <c r="C151" s="56" t="s">
        <v>1347</v>
      </c>
      <c r="D151" s="56" t="s">
        <v>1348</v>
      </c>
      <c r="E151" s="379" t="s">
        <v>1344</v>
      </c>
      <c r="F151" s="380">
        <v>19.239999999999998</v>
      </c>
      <c r="G151" s="380"/>
      <c r="H151" s="380">
        <v>0.23088</v>
      </c>
      <c r="I151" s="381"/>
      <c r="J151" s="407"/>
      <c r="K151" s="381">
        <v>497.46</v>
      </c>
      <c r="L151" s="407"/>
      <c r="M151" s="381">
        <v>114.85</v>
      </c>
    </row>
    <row r="152" spans="1:13" x14ac:dyDescent="0.25">
      <c r="A152" s="56"/>
      <c r="B152" s="56"/>
      <c r="C152" s="56" t="s">
        <v>1349</v>
      </c>
      <c r="D152" s="56" t="s">
        <v>1350</v>
      </c>
      <c r="E152" s="379" t="s">
        <v>1344</v>
      </c>
      <c r="F152" s="380">
        <v>19.239999999999998</v>
      </c>
      <c r="G152" s="380"/>
      <c r="H152" s="380">
        <v>0.23088</v>
      </c>
      <c r="I152" s="381"/>
      <c r="J152" s="407"/>
      <c r="K152" s="381">
        <v>571.71</v>
      </c>
      <c r="L152" s="407"/>
      <c r="M152" s="381">
        <v>132</v>
      </c>
    </row>
    <row r="153" spans="1:13" x14ac:dyDescent="0.25">
      <c r="A153" s="55"/>
      <c r="B153" s="55"/>
      <c r="C153" s="380">
        <v>2</v>
      </c>
      <c r="D153" s="55" t="s">
        <v>47</v>
      </c>
      <c r="E153" s="379"/>
      <c r="F153" s="383"/>
      <c r="G153" s="380"/>
      <c r="H153" s="383"/>
      <c r="I153" s="380"/>
      <c r="J153" s="380"/>
      <c r="K153" s="380"/>
      <c r="L153" s="380"/>
      <c r="M153" s="384">
        <v>129.72999999999996</v>
      </c>
    </row>
    <row r="154" spans="1:13" x14ac:dyDescent="0.25">
      <c r="A154" s="55"/>
      <c r="B154" s="55"/>
      <c r="C154" s="380"/>
      <c r="D154" s="55" t="s">
        <v>1279</v>
      </c>
      <c r="E154" s="379" t="s">
        <v>1257</v>
      </c>
      <c r="F154" s="383"/>
      <c r="G154" s="380"/>
      <c r="H154" s="383">
        <v>0.26688000000000001</v>
      </c>
      <c r="I154" s="380"/>
      <c r="J154" s="380"/>
      <c r="K154" s="380"/>
      <c r="L154" s="380"/>
      <c r="M154" s="384">
        <v>134.07</v>
      </c>
    </row>
    <row r="155" spans="1:13" ht="28.5" x14ac:dyDescent="0.25">
      <c r="A155" s="56"/>
      <c r="B155" s="56"/>
      <c r="C155" s="56" t="s">
        <v>1351</v>
      </c>
      <c r="D155" s="56" t="s">
        <v>1352</v>
      </c>
      <c r="E155" s="379" t="s">
        <v>1282</v>
      </c>
      <c r="F155" s="380">
        <v>0.64</v>
      </c>
      <c r="G155" s="380"/>
      <c r="H155" s="380">
        <v>7.6800000000000002E-3</v>
      </c>
      <c r="I155" s="381"/>
      <c r="J155" s="407"/>
      <c r="K155" s="381">
        <v>1552.12</v>
      </c>
      <c r="L155" s="407"/>
      <c r="M155" s="381">
        <v>11.92</v>
      </c>
    </row>
    <row r="156" spans="1:13" ht="28.5" x14ac:dyDescent="0.25">
      <c r="A156" s="56"/>
      <c r="B156" s="56"/>
      <c r="C156" s="56" t="s">
        <v>1353</v>
      </c>
      <c r="D156" s="56" t="s">
        <v>1354</v>
      </c>
      <c r="E156" s="379" t="s">
        <v>1257</v>
      </c>
      <c r="F156" s="380">
        <v>0.64</v>
      </c>
      <c r="G156" s="380"/>
      <c r="H156" s="380">
        <v>7.6800000000000002E-3</v>
      </c>
      <c r="I156" s="381"/>
      <c r="J156" s="407"/>
      <c r="K156" s="381">
        <v>668.23</v>
      </c>
      <c r="L156" s="407"/>
      <c r="M156" s="381">
        <v>5.13</v>
      </c>
    </row>
    <row r="157" spans="1:13" ht="28.5" x14ac:dyDescent="0.25">
      <c r="A157" s="56"/>
      <c r="B157" s="56"/>
      <c r="C157" s="56" t="s">
        <v>1355</v>
      </c>
      <c r="D157" s="56" t="s">
        <v>1356</v>
      </c>
      <c r="E157" s="379" t="s">
        <v>1282</v>
      </c>
      <c r="F157" s="380">
        <v>2.4</v>
      </c>
      <c r="G157" s="380"/>
      <c r="H157" s="380">
        <v>2.8799999999999999E-2</v>
      </c>
      <c r="I157" s="381">
        <v>11.45</v>
      </c>
      <c r="J157" s="407">
        <v>1.38</v>
      </c>
      <c r="K157" s="381">
        <v>15.8</v>
      </c>
      <c r="L157" s="407"/>
      <c r="M157" s="381">
        <v>0.46</v>
      </c>
    </row>
    <row r="158" spans="1:13" ht="28.5" x14ac:dyDescent="0.25">
      <c r="A158" s="56"/>
      <c r="B158" s="56"/>
      <c r="C158" s="56" t="s">
        <v>1280</v>
      </c>
      <c r="D158" s="56" t="s">
        <v>1281</v>
      </c>
      <c r="E158" s="379" t="s">
        <v>1282</v>
      </c>
      <c r="F158" s="380">
        <v>18.68</v>
      </c>
      <c r="G158" s="380"/>
      <c r="H158" s="380">
        <v>0.22416</v>
      </c>
      <c r="I158" s="381">
        <v>346.73</v>
      </c>
      <c r="J158" s="407">
        <v>1.4</v>
      </c>
      <c r="K158" s="381">
        <v>485.42</v>
      </c>
      <c r="L158" s="407"/>
      <c r="M158" s="381">
        <v>108.81</v>
      </c>
    </row>
    <row r="159" spans="1:13" ht="28.5" x14ac:dyDescent="0.25">
      <c r="A159" s="56"/>
      <c r="B159" s="56"/>
      <c r="C159" s="56" t="s">
        <v>1283</v>
      </c>
      <c r="D159" s="56" t="s">
        <v>1284</v>
      </c>
      <c r="E159" s="379" t="s">
        <v>1257</v>
      </c>
      <c r="F159" s="380">
        <v>18.68</v>
      </c>
      <c r="G159" s="380"/>
      <c r="H159" s="380">
        <v>0.22416</v>
      </c>
      <c r="I159" s="381"/>
      <c r="J159" s="407"/>
      <c r="K159" s="381">
        <v>497.46</v>
      </c>
      <c r="L159" s="407"/>
      <c r="M159" s="381">
        <v>111.51</v>
      </c>
    </row>
    <row r="160" spans="1:13" ht="28.5" x14ac:dyDescent="0.25">
      <c r="A160" s="56"/>
      <c r="B160" s="56"/>
      <c r="C160" s="56" t="s">
        <v>1285</v>
      </c>
      <c r="D160" s="56" t="s">
        <v>1286</v>
      </c>
      <c r="E160" s="379" t="s">
        <v>1282</v>
      </c>
      <c r="F160" s="380">
        <v>0.52</v>
      </c>
      <c r="G160" s="380"/>
      <c r="H160" s="380">
        <v>6.2399999999999999E-3</v>
      </c>
      <c r="I160" s="381">
        <v>477.92</v>
      </c>
      <c r="J160" s="407">
        <v>1.22</v>
      </c>
      <c r="K160" s="381">
        <v>583.05999999999995</v>
      </c>
      <c r="L160" s="407"/>
      <c r="M160" s="381">
        <v>3.64</v>
      </c>
    </row>
    <row r="161" spans="1:13" ht="28.5" x14ac:dyDescent="0.25">
      <c r="A161" s="56"/>
      <c r="B161" s="56"/>
      <c r="C161" s="56" t="s">
        <v>1283</v>
      </c>
      <c r="D161" s="56" t="s">
        <v>1284</v>
      </c>
      <c r="E161" s="379" t="s">
        <v>1257</v>
      </c>
      <c r="F161" s="380">
        <v>0.52</v>
      </c>
      <c r="G161" s="380"/>
      <c r="H161" s="380">
        <v>6.2399999999999999E-3</v>
      </c>
      <c r="I161" s="381"/>
      <c r="J161" s="407"/>
      <c r="K161" s="381">
        <v>497.46</v>
      </c>
      <c r="L161" s="407"/>
      <c r="M161" s="381">
        <v>3.1</v>
      </c>
    </row>
    <row r="162" spans="1:13" ht="28.5" x14ac:dyDescent="0.25">
      <c r="A162" s="56"/>
      <c r="B162" s="56"/>
      <c r="C162" s="56" t="s">
        <v>1357</v>
      </c>
      <c r="D162" s="56" t="s">
        <v>1358</v>
      </c>
      <c r="E162" s="379" t="s">
        <v>1282</v>
      </c>
      <c r="F162" s="380">
        <v>2.4</v>
      </c>
      <c r="G162" s="380"/>
      <c r="H162" s="380">
        <v>2.8799999999999999E-2</v>
      </c>
      <c r="I162" s="381"/>
      <c r="J162" s="407"/>
      <c r="K162" s="381">
        <v>170.23</v>
      </c>
      <c r="L162" s="407"/>
      <c r="M162" s="381">
        <v>4.9000000000000004</v>
      </c>
    </row>
    <row r="163" spans="1:13" ht="28.5" x14ac:dyDescent="0.25">
      <c r="A163" s="56"/>
      <c r="B163" s="56"/>
      <c r="C163" s="56" t="s">
        <v>1283</v>
      </c>
      <c r="D163" s="56" t="s">
        <v>1284</v>
      </c>
      <c r="E163" s="379" t="s">
        <v>1257</v>
      </c>
      <c r="F163" s="380">
        <v>2.4</v>
      </c>
      <c r="G163" s="380"/>
      <c r="H163" s="380">
        <v>2.8799999999999999E-2</v>
      </c>
      <c r="I163" s="381"/>
      <c r="J163" s="407"/>
      <c r="K163" s="381">
        <v>497.46</v>
      </c>
      <c r="L163" s="407"/>
      <c r="M163" s="381">
        <v>14.33</v>
      </c>
    </row>
    <row r="164" spans="1:13" ht="28.5" x14ac:dyDescent="0.25">
      <c r="A164" s="56"/>
      <c r="B164" s="56"/>
      <c r="C164" s="56" t="s">
        <v>1359</v>
      </c>
      <c r="D164" s="56" t="s">
        <v>1360</v>
      </c>
      <c r="E164" s="379" t="s">
        <v>287</v>
      </c>
      <c r="F164" s="380">
        <v>0</v>
      </c>
      <c r="G164" s="380"/>
      <c r="H164" s="380">
        <v>0</v>
      </c>
      <c r="I164" s="381"/>
      <c r="J164" s="407"/>
      <c r="K164" s="381"/>
      <c r="L164" s="407"/>
      <c r="M164" s="381"/>
    </row>
    <row r="165" spans="1:13" ht="28.5" x14ac:dyDescent="0.25">
      <c r="A165" s="56"/>
      <c r="B165" s="56"/>
      <c r="C165" s="56" t="s">
        <v>1361</v>
      </c>
      <c r="D165" s="56" t="s">
        <v>1362</v>
      </c>
      <c r="E165" s="379" t="s">
        <v>287</v>
      </c>
      <c r="F165" s="380">
        <v>0</v>
      </c>
      <c r="G165" s="380"/>
      <c r="H165" s="380">
        <v>0</v>
      </c>
      <c r="I165" s="381"/>
      <c r="J165" s="407"/>
      <c r="K165" s="381"/>
      <c r="L165" s="407"/>
      <c r="M165" s="381"/>
    </row>
    <row r="166" spans="1:13" x14ac:dyDescent="0.25">
      <c r="A166" s="56"/>
      <c r="B166" s="56"/>
      <c r="C166" s="56" t="s">
        <v>1363</v>
      </c>
      <c r="D166" s="61" t="s">
        <v>1364</v>
      </c>
      <c r="E166" s="385" t="s">
        <v>221</v>
      </c>
      <c r="F166" s="386">
        <v>3.06</v>
      </c>
      <c r="G166" s="386"/>
      <c r="H166" s="386">
        <v>3.6720000000000003E-2</v>
      </c>
      <c r="I166" s="387"/>
      <c r="J166" s="388"/>
      <c r="K166" s="387"/>
      <c r="L166" s="388"/>
      <c r="M166" s="387"/>
    </row>
    <row r="167" spans="1:13" x14ac:dyDescent="0.25">
      <c r="A167" s="56"/>
      <c r="B167" s="56"/>
      <c r="C167" s="56"/>
      <c r="D167" s="405" t="s">
        <v>1287</v>
      </c>
      <c r="E167" s="379"/>
      <c r="F167" s="380"/>
      <c r="G167" s="380"/>
      <c r="H167" s="380"/>
      <c r="I167" s="381"/>
      <c r="J167" s="407"/>
      <c r="K167" s="381"/>
      <c r="L167" s="407"/>
      <c r="M167" s="381">
        <v>721.23999999999978</v>
      </c>
    </row>
    <row r="168" spans="1:13" x14ac:dyDescent="0.25">
      <c r="A168" s="56"/>
      <c r="B168" s="56"/>
      <c r="C168" s="56"/>
      <c r="D168" s="56" t="s">
        <v>1288</v>
      </c>
      <c r="E168" s="379"/>
      <c r="F168" s="380"/>
      <c r="G168" s="380"/>
      <c r="H168" s="380"/>
      <c r="I168" s="381"/>
      <c r="J168" s="407"/>
      <c r="K168" s="381"/>
      <c r="L168" s="407"/>
      <c r="M168" s="381">
        <v>591.51</v>
      </c>
    </row>
    <row r="169" spans="1:13" ht="28.5" x14ac:dyDescent="0.25">
      <c r="A169" s="56"/>
      <c r="B169" s="56"/>
      <c r="C169" s="56" t="s">
        <v>1289</v>
      </c>
      <c r="D169" s="56" t="s">
        <v>1290</v>
      </c>
      <c r="E169" s="379" t="s">
        <v>49</v>
      </c>
      <c r="F169" s="380">
        <v>103</v>
      </c>
      <c r="G169" s="380"/>
      <c r="H169" s="380">
        <v>103</v>
      </c>
      <c r="I169" s="381"/>
      <c r="J169" s="407"/>
      <c r="K169" s="381"/>
      <c r="L169" s="407"/>
      <c r="M169" s="381">
        <v>609.26</v>
      </c>
    </row>
    <row r="170" spans="1:13" ht="28.5" x14ac:dyDescent="0.25">
      <c r="A170" s="61"/>
      <c r="B170" s="61"/>
      <c r="C170" s="61" t="s">
        <v>1291</v>
      </c>
      <c r="D170" s="61" t="s">
        <v>1292</v>
      </c>
      <c r="E170" s="385" t="s">
        <v>49</v>
      </c>
      <c r="F170" s="386">
        <v>60</v>
      </c>
      <c r="G170" s="386"/>
      <c r="H170" s="386">
        <v>60</v>
      </c>
      <c r="I170" s="387"/>
      <c r="J170" s="388"/>
      <c r="K170" s="387"/>
      <c r="L170" s="388"/>
      <c r="M170" s="387">
        <v>354.91</v>
      </c>
    </row>
    <row r="171" spans="1:13" x14ac:dyDescent="0.25">
      <c r="D171" s="1925" t="s">
        <v>52</v>
      </c>
      <c r="E171" s="1925"/>
      <c r="F171" s="1925"/>
      <c r="G171" s="1925"/>
      <c r="H171" s="1925"/>
      <c r="I171" s="1925"/>
      <c r="J171" s="1918">
        <v>140450.83333333331</v>
      </c>
      <c r="K171" s="1918"/>
      <c r="L171" s="1918">
        <v>1685.4099999999999</v>
      </c>
      <c r="M171" s="1918"/>
    </row>
    <row r="172" spans="1:13" ht="42.75" x14ac:dyDescent="0.25">
      <c r="A172" s="378" t="s">
        <v>553</v>
      </c>
      <c r="B172" s="378" t="s">
        <v>553</v>
      </c>
      <c r="C172" s="56" t="s">
        <v>1607</v>
      </c>
      <c r="D172" s="56" t="s">
        <v>2034</v>
      </c>
      <c r="E172" s="379" t="s">
        <v>287</v>
      </c>
      <c r="F172" s="380">
        <v>2</v>
      </c>
      <c r="G172" s="380"/>
      <c r="H172" s="380">
        <v>2</v>
      </c>
      <c r="I172" s="381"/>
      <c r="J172" s="407"/>
      <c r="K172" s="381"/>
      <c r="L172" s="407"/>
      <c r="M172" s="381"/>
    </row>
    <row r="173" spans="1:13" x14ac:dyDescent="0.25">
      <c r="A173" s="55"/>
      <c r="B173" s="55"/>
      <c r="C173" s="380">
        <v>1</v>
      </c>
      <c r="D173" s="55" t="s">
        <v>1276</v>
      </c>
      <c r="E173" s="379" t="s">
        <v>1257</v>
      </c>
      <c r="F173" s="383"/>
      <c r="G173" s="380"/>
      <c r="H173" s="383">
        <v>4.16</v>
      </c>
      <c r="I173" s="380"/>
      <c r="J173" s="380"/>
      <c r="K173" s="380"/>
      <c r="L173" s="380"/>
      <c r="M173" s="384">
        <v>2030.1</v>
      </c>
    </row>
    <row r="174" spans="1:13" x14ac:dyDescent="0.25">
      <c r="A174" s="56"/>
      <c r="B174" s="56"/>
      <c r="C174" s="56" t="s">
        <v>1342</v>
      </c>
      <c r="D174" s="56" t="s">
        <v>1343</v>
      </c>
      <c r="E174" s="379" t="s">
        <v>1344</v>
      </c>
      <c r="F174" s="380">
        <v>0.01</v>
      </c>
      <c r="G174" s="380"/>
      <c r="H174" s="380">
        <v>0.02</v>
      </c>
      <c r="I174" s="381"/>
      <c r="J174" s="407"/>
      <c r="K174" s="381">
        <v>404.65</v>
      </c>
      <c r="L174" s="407"/>
      <c r="M174" s="381">
        <v>8.09</v>
      </c>
    </row>
    <row r="175" spans="1:13" x14ac:dyDescent="0.25">
      <c r="A175" s="56"/>
      <c r="B175" s="56"/>
      <c r="C175" s="56" t="s">
        <v>1345</v>
      </c>
      <c r="D175" s="56" t="s">
        <v>1346</v>
      </c>
      <c r="E175" s="379" t="s">
        <v>1344</v>
      </c>
      <c r="F175" s="380">
        <v>1.03</v>
      </c>
      <c r="G175" s="380"/>
      <c r="H175" s="380">
        <v>2.06</v>
      </c>
      <c r="I175" s="381"/>
      <c r="J175" s="407"/>
      <c r="K175" s="381">
        <v>441.78</v>
      </c>
      <c r="L175" s="407"/>
      <c r="M175" s="381">
        <v>910.07</v>
      </c>
    </row>
    <row r="176" spans="1:13" x14ac:dyDescent="0.25">
      <c r="A176" s="56"/>
      <c r="B176" s="56"/>
      <c r="C176" s="56" t="s">
        <v>1347</v>
      </c>
      <c r="D176" s="56" t="s">
        <v>1348</v>
      </c>
      <c r="E176" s="379" t="s">
        <v>1344</v>
      </c>
      <c r="F176" s="380">
        <v>0.52</v>
      </c>
      <c r="G176" s="380"/>
      <c r="H176" s="380">
        <v>1.04</v>
      </c>
      <c r="I176" s="381"/>
      <c r="J176" s="407"/>
      <c r="K176" s="381">
        <v>497.46</v>
      </c>
      <c r="L176" s="407"/>
      <c r="M176" s="381">
        <v>517.36</v>
      </c>
    </row>
    <row r="177" spans="1:13" x14ac:dyDescent="0.25">
      <c r="A177" s="56"/>
      <c r="B177" s="56"/>
      <c r="C177" s="56" t="s">
        <v>1349</v>
      </c>
      <c r="D177" s="56" t="s">
        <v>1350</v>
      </c>
      <c r="E177" s="379" t="s">
        <v>1344</v>
      </c>
      <c r="F177" s="380">
        <v>0.52</v>
      </c>
      <c r="G177" s="380"/>
      <c r="H177" s="380">
        <v>1.04</v>
      </c>
      <c r="I177" s="381"/>
      <c r="J177" s="407"/>
      <c r="K177" s="381">
        <v>571.71</v>
      </c>
      <c r="L177" s="407"/>
      <c r="M177" s="381">
        <v>594.58000000000004</v>
      </c>
    </row>
    <row r="178" spans="1:13" x14ac:dyDescent="0.25">
      <c r="A178" s="55"/>
      <c r="B178" s="55"/>
      <c r="C178" s="380">
        <v>2</v>
      </c>
      <c r="D178" s="55" t="s">
        <v>47</v>
      </c>
      <c r="E178" s="379"/>
      <c r="F178" s="383"/>
      <c r="G178" s="380"/>
      <c r="H178" s="383"/>
      <c r="I178" s="380"/>
      <c r="J178" s="380"/>
      <c r="K178" s="380"/>
      <c r="L178" s="380"/>
      <c r="M178" s="384">
        <v>505.91000000000031</v>
      </c>
    </row>
    <row r="179" spans="1:13" x14ac:dyDescent="0.25">
      <c r="A179" s="55"/>
      <c r="B179" s="55"/>
      <c r="C179" s="380"/>
      <c r="D179" s="55" t="s">
        <v>1279</v>
      </c>
      <c r="E179" s="379" t="s">
        <v>1257</v>
      </c>
      <c r="F179" s="383"/>
      <c r="G179" s="380"/>
      <c r="H179" s="383">
        <v>1.0182</v>
      </c>
      <c r="I179" s="380"/>
      <c r="J179" s="380"/>
      <c r="K179" s="380"/>
      <c r="L179" s="380"/>
      <c r="M179" s="384">
        <v>508.26</v>
      </c>
    </row>
    <row r="180" spans="1:13" ht="28.5" x14ac:dyDescent="0.25">
      <c r="A180" s="56"/>
      <c r="B180" s="56"/>
      <c r="C180" s="56" t="s">
        <v>1351</v>
      </c>
      <c r="D180" s="56" t="s">
        <v>1352</v>
      </c>
      <c r="E180" s="379" t="s">
        <v>1282</v>
      </c>
      <c r="F180" s="380">
        <v>5.1000000000000004E-3</v>
      </c>
      <c r="G180" s="380"/>
      <c r="H180" s="380">
        <v>1.0200000000000001E-2</v>
      </c>
      <c r="I180" s="381"/>
      <c r="J180" s="407"/>
      <c r="K180" s="381">
        <v>1552.12</v>
      </c>
      <c r="L180" s="407"/>
      <c r="M180" s="381">
        <v>15.83</v>
      </c>
    </row>
    <row r="181" spans="1:13" ht="28.5" x14ac:dyDescent="0.25">
      <c r="A181" s="56"/>
      <c r="B181" s="56"/>
      <c r="C181" s="56" t="s">
        <v>1353</v>
      </c>
      <c r="D181" s="56" t="s">
        <v>1354</v>
      </c>
      <c r="E181" s="379" t="s">
        <v>1257</v>
      </c>
      <c r="F181" s="380">
        <v>5.1000000000000004E-3</v>
      </c>
      <c r="G181" s="380"/>
      <c r="H181" s="380">
        <v>1.0200000000000001E-2</v>
      </c>
      <c r="I181" s="381"/>
      <c r="J181" s="407"/>
      <c r="K181" s="381">
        <v>668.23</v>
      </c>
      <c r="L181" s="407"/>
      <c r="M181" s="381">
        <v>6.82</v>
      </c>
    </row>
    <row r="182" spans="1:13" ht="28.5" x14ac:dyDescent="0.25">
      <c r="A182" s="56"/>
      <c r="B182" s="56"/>
      <c r="C182" s="56" t="s">
        <v>1280</v>
      </c>
      <c r="D182" s="56" t="s">
        <v>1281</v>
      </c>
      <c r="E182" s="379" t="s">
        <v>1282</v>
      </c>
      <c r="F182" s="380">
        <v>0.5</v>
      </c>
      <c r="G182" s="380"/>
      <c r="H182" s="380">
        <v>1</v>
      </c>
      <c r="I182" s="381">
        <v>346.73</v>
      </c>
      <c r="J182" s="407">
        <v>1.4</v>
      </c>
      <c r="K182" s="381">
        <v>485.42</v>
      </c>
      <c r="L182" s="407"/>
      <c r="M182" s="381">
        <v>485.42</v>
      </c>
    </row>
    <row r="183" spans="1:13" ht="28.5" x14ac:dyDescent="0.25">
      <c r="A183" s="56"/>
      <c r="B183" s="56"/>
      <c r="C183" s="56" t="s">
        <v>1283</v>
      </c>
      <c r="D183" s="56" t="s">
        <v>1284</v>
      </c>
      <c r="E183" s="379" t="s">
        <v>1257</v>
      </c>
      <c r="F183" s="380">
        <v>0.5</v>
      </c>
      <c r="G183" s="380"/>
      <c r="H183" s="380">
        <v>1</v>
      </c>
      <c r="I183" s="381"/>
      <c r="J183" s="407"/>
      <c r="K183" s="381">
        <v>497.46</v>
      </c>
      <c r="L183" s="407"/>
      <c r="M183" s="381">
        <v>497.46</v>
      </c>
    </row>
    <row r="184" spans="1:13" ht="28.5" x14ac:dyDescent="0.25">
      <c r="A184" s="56"/>
      <c r="B184" s="56"/>
      <c r="C184" s="56" t="s">
        <v>1285</v>
      </c>
      <c r="D184" s="56" t="s">
        <v>1286</v>
      </c>
      <c r="E184" s="379" t="s">
        <v>1282</v>
      </c>
      <c r="F184" s="380">
        <v>4.0000000000000001E-3</v>
      </c>
      <c r="G184" s="380"/>
      <c r="H184" s="380">
        <v>8.0000000000000002E-3</v>
      </c>
      <c r="I184" s="381">
        <v>477.92</v>
      </c>
      <c r="J184" s="407">
        <v>1.22</v>
      </c>
      <c r="K184" s="381">
        <v>583.05999999999995</v>
      </c>
      <c r="L184" s="407"/>
      <c r="M184" s="381">
        <v>4.66</v>
      </c>
    </row>
    <row r="185" spans="1:13" ht="28.5" x14ac:dyDescent="0.25">
      <c r="A185" s="56"/>
      <c r="B185" s="56"/>
      <c r="C185" s="56" t="s">
        <v>1283</v>
      </c>
      <c r="D185" s="56" t="s">
        <v>1284</v>
      </c>
      <c r="E185" s="379" t="s">
        <v>1257</v>
      </c>
      <c r="F185" s="380">
        <v>4.0000000000000001E-3</v>
      </c>
      <c r="G185" s="380"/>
      <c r="H185" s="380">
        <v>8.0000000000000002E-3</v>
      </c>
      <c r="I185" s="381"/>
      <c r="J185" s="407"/>
      <c r="K185" s="381">
        <v>497.46</v>
      </c>
      <c r="L185" s="407"/>
      <c r="M185" s="381">
        <v>3.98</v>
      </c>
    </row>
    <row r="186" spans="1:13" ht="28.5" x14ac:dyDescent="0.25">
      <c r="A186" s="56"/>
      <c r="B186" s="56"/>
      <c r="C186" s="56" t="s">
        <v>1361</v>
      </c>
      <c r="D186" s="61" t="s">
        <v>1362</v>
      </c>
      <c r="E186" s="385" t="s">
        <v>287</v>
      </c>
      <c r="F186" s="386">
        <v>0</v>
      </c>
      <c r="G186" s="386"/>
      <c r="H186" s="386">
        <v>0</v>
      </c>
      <c r="I186" s="387"/>
      <c r="J186" s="388"/>
      <c r="K186" s="387"/>
      <c r="L186" s="388"/>
      <c r="M186" s="387"/>
    </row>
    <row r="187" spans="1:13" x14ac:dyDescent="0.25">
      <c r="A187" s="56"/>
      <c r="B187" s="56"/>
      <c r="C187" s="56"/>
      <c r="D187" s="405" t="s">
        <v>1287</v>
      </c>
      <c r="E187" s="379"/>
      <c r="F187" s="380"/>
      <c r="G187" s="380"/>
      <c r="H187" s="380"/>
      <c r="I187" s="381"/>
      <c r="J187" s="407"/>
      <c r="K187" s="381"/>
      <c r="L187" s="407"/>
      <c r="M187" s="381">
        <v>3044.2700000000004</v>
      </c>
    </row>
    <row r="188" spans="1:13" x14ac:dyDescent="0.25">
      <c r="A188" s="56"/>
      <c r="B188" s="56"/>
      <c r="C188" s="56"/>
      <c r="D188" s="56" t="s">
        <v>1288</v>
      </c>
      <c r="E188" s="379"/>
      <c r="F188" s="380"/>
      <c r="G188" s="380"/>
      <c r="H188" s="380"/>
      <c r="I188" s="381"/>
      <c r="J188" s="407"/>
      <c r="K188" s="381"/>
      <c r="L188" s="407"/>
      <c r="M188" s="381">
        <v>2538.3599999999997</v>
      </c>
    </row>
    <row r="189" spans="1:13" ht="28.5" x14ac:dyDescent="0.25">
      <c r="A189" s="56"/>
      <c r="B189" s="56"/>
      <c r="C189" s="56" t="s">
        <v>1289</v>
      </c>
      <c r="D189" s="56" t="s">
        <v>1290</v>
      </c>
      <c r="E189" s="379" t="s">
        <v>49</v>
      </c>
      <c r="F189" s="380">
        <v>103</v>
      </c>
      <c r="G189" s="380"/>
      <c r="H189" s="380">
        <v>103</v>
      </c>
      <c r="I189" s="381"/>
      <c r="J189" s="407"/>
      <c r="K189" s="381"/>
      <c r="L189" s="407"/>
      <c r="M189" s="381">
        <v>2614.5100000000002</v>
      </c>
    </row>
    <row r="190" spans="1:13" ht="28.5" x14ac:dyDescent="0.25">
      <c r="A190" s="61"/>
      <c r="B190" s="61"/>
      <c r="C190" s="61" t="s">
        <v>1291</v>
      </c>
      <c r="D190" s="61" t="s">
        <v>1292</v>
      </c>
      <c r="E190" s="385" t="s">
        <v>49</v>
      </c>
      <c r="F190" s="386">
        <v>60</v>
      </c>
      <c r="G190" s="386"/>
      <c r="H190" s="386">
        <v>60</v>
      </c>
      <c r="I190" s="387"/>
      <c r="J190" s="388"/>
      <c r="K190" s="387"/>
      <c r="L190" s="388"/>
      <c r="M190" s="387">
        <v>1523.02</v>
      </c>
    </row>
    <row r="191" spans="1:13" x14ac:dyDescent="0.25">
      <c r="D191" s="1925" t="s">
        <v>52</v>
      </c>
      <c r="E191" s="1925"/>
      <c r="F191" s="1925"/>
      <c r="G191" s="1925"/>
      <c r="H191" s="1925"/>
      <c r="I191" s="1925"/>
      <c r="J191" s="1918">
        <v>3590.9000000000005</v>
      </c>
      <c r="K191" s="1918"/>
      <c r="L191" s="1918">
        <v>7181.8000000000011</v>
      </c>
      <c r="M191" s="1918"/>
    </row>
    <row r="192" spans="1:13" ht="42.75" x14ac:dyDescent="0.25">
      <c r="A192" s="378" t="s">
        <v>554</v>
      </c>
      <c r="B192" s="378" t="s">
        <v>554</v>
      </c>
      <c r="C192" s="56" t="s">
        <v>1391</v>
      </c>
      <c r="D192" s="56" t="s">
        <v>1571</v>
      </c>
      <c r="E192" s="379" t="s">
        <v>1393</v>
      </c>
      <c r="F192" s="380">
        <v>1.2999999999999999E-2</v>
      </c>
      <c r="G192" s="380"/>
      <c r="H192" s="380">
        <v>1.2999999999999999E-2</v>
      </c>
      <c r="I192" s="381"/>
      <c r="J192" s="407"/>
      <c r="K192" s="381"/>
      <c r="L192" s="407"/>
      <c r="M192" s="381"/>
    </row>
    <row r="193" spans="1:13" x14ac:dyDescent="0.25">
      <c r="A193" s="55"/>
      <c r="B193" s="55"/>
      <c r="C193" s="380">
        <v>1</v>
      </c>
      <c r="D193" s="55" t="s">
        <v>1276</v>
      </c>
      <c r="E193" s="379" t="s">
        <v>1257</v>
      </c>
      <c r="F193" s="383"/>
      <c r="G193" s="380"/>
      <c r="H193" s="383">
        <v>2.0019999999999998</v>
      </c>
      <c r="I193" s="380"/>
      <c r="J193" s="380"/>
      <c r="K193" s="380"/>
      <c r="L193" s="380"/>
      <c r="M193" s="384">
        <v>810.11</v>
      </c>
    </row>
    <row r="194" spans="1:13" x14ac:dyDescent="0.25">
      <c r="A194" s="56"/>
      <c r="B194" s="56"/>
      <c r="C194" s="56" t="s">
        <v>1394</v>
      </c>
      <c r="D194" s="61" t="s">
        <v>1916</v>
      </c>
      <c r="E194" s="385" t="s">
        <v>1257</v>
      </c>
      <c r="F194" s="386">
        <v>154</v>
      </c>
      <c r="G194" s="386"/>
      <c r="H194" s="386">
        <v>2.0019999999999998</v>
      </c>
      <c r="I194" s="387"/>
      <c r="J194" s="388"/>
      <c r="K194" s="387">
        <v>404.65</v>
      </c>
      <c r="L194" s="388"/>
      <c r="M194" s="387">
        <v>810.11</v>
      </c>
    </row>
    <row r="195" spans="1:13" x14ac:dyDescent="0.25">
      <c r="A195" s="56"/>
      <c r="B195" s="56"/>
      <c r="C195" s="56"/>
      <c r="D195" s="405" t="s">
        <v>1287</v>
      </c>
      <c r="E195" s="379"/>
      <c r="F195" s="380"/>
      <c r="G195" s="380"/>
      <c r="H195" s="380"/>
      <c r="I195" s="381"/>
      <c r="J195" s="407"/>
      <c r="K195" s="381"/>
      <c r="L195" s="407"/>
      <c r="M195" s="381">
        <v>810.11</v>
      </c>
    </row>
    <row r="196" spans="1:13" x14ac:dyDescent="0.25">
      <c r="A196" s="56"/>
      <c r="B196" s="56"/>
      <c r="C196" s="56"/>
      <c r="D196" s="56" t="s">
        <v>1288</v>
      </c>
      <c r="E196" s="379"/>
      <c r="F196" s="380"/>
      <c r="G196" s="380"/>
      <c r="H196" s="380"/>
      <c r="I196" s="381"/>
      <c r="J196" s="407"/>
      <c r="K196" s="381"/>
      <c r="L196" s="407"/>
      <c r="M196" s="381">
        <v>810.11</v>
      </c>
    </row>
    <row r="197" spans="1:13" ht="28.5" x14ac:dyDescent="0.25">
      <c r="A197" s="56"/>
      <c r="B197" s="56"/>
      <c r="C197" s="56" t="s">
        <v>1396</v>
      </c>
      <c r="D197" s="56" t="s">
        <v>1397</v>
      </c>
      <c r="E197" s="379" t="s">
        <v>49</v>
      </c>
      <c r="F197" s="380">
        <v>89</v>
      </c>
      <c r="G197" s="380"/>
      <c r="H197" s="380">
        <v>89</v>
      </c>
      <c r="I197" s="381"/>
      <c r="J197" s="407"/>
      <c r="K197" s="381"/>
      <c r="L197" s="407"/>
      <c r="M197" s="381">
        <v>721</v>
      </c>
    </row>
    <row r="198" spans="1:13" ht="28.5" x14ac:dyDescent="0.25">
      <c r="A198" s="61"/>
      <c r="B198" s="61"/>
      <c r="C198" s="61" t="s">
        <v>1398</v>
      </c>
      <c r="D198" s="61" t="s">
        <v>1399</v>
      </c>
      <c r="E198" s="385" t="s">
        <v>49</v>
      </c>
      <c r="F198" s="386">
        <v>40</v>
      </c>
      <c r="G198" s="386"/>
      <c r="H198" s="386">
        <v>40</v>
      </c>
      <c r="I198" s="387"/>
      <c r="J198" s="388"/>
      <c r="K198" s="387"/>
      <c r="L198" s="388"/>
      <c r="M198" s="387">
        <v>324.04000000000002</v>
      </c>
    </row>
    <row r="199" spans="1:13" x14ac:dyDescent="0.25">
      <c r="D199" s="1925" t="s">
        <v>52</v>
      </c>
      <c r="E199" s="1925"/>
      <c r="F199" s="1925"/>
      <c r="G199" s="1925"/>
      <c r="H199" s="1925"/>
      <c r="I199" s="1925"/>
      <c r="J199" s="1918">
        <v>142703.84615384616</v>
      </c>
      <c r="K199" s="1918"/>
      <c r="L199" s="1918">
        <v>1855.15</v>
      </c>
      <c r="M199" s="1918"/>
    </row>
    <row r="200" spans="1:13" ht="28.5" x14ac:dyDescent="0.25">
      <c r="A200" s="378" t="s">
        <v>555</v>
      </c>
      <c r="B200" s="378" t="s">
        <v>555</v>
      </c>
      <c r="C200" s="56" t="s">
        <v>1400</v>
      </c>
      <c r="D200" s="56" t="s">
        <v>336</v>
      </c>
      <c r="E200" s="379" t="s">
        <v>287</v>
      </c>
      <c r="F200" s="380">
        <v>2</v>
      </c>
      <c r="G200" s="380"/>
      <c r="H200" s="380">
        <v>2</v>
      </c>
      <c r="I200" s="381"/>
      <c r="J200" s="407"/>
      <c r="K200" s="381"/>
      <c r="L200" s="407"/>
      <c r="M200" s="381"/>
    </row>
    <row r="201" spans="1:13" x14ac:dyDescent="0.25">
      <c r="A201" s="55"/>
      <c r="B201" s="55"/>
      <c r="C201" s="380">
        <v>1</v>
      </c>
      <c r="D201" s="55" t="s">
        <v>1276</v>
      </c>
      <c r="E201" s="379" t="s">
        <v>1257</v>
      </c>
      <c r="F201" s="383"/>
      <c r="G201" s="380"/>
      <c r="H201" s="383">
        <v>0.9</v>
      </c>
      <c r="I201" s="380"/>
      <c r="J201" s="380"/>
      <c r="K201" s="380"/>
      <c r="L201" s="380"/>
      <c r="M201" s="384">
        <v>394.25</v>
      </c>
    </row>
    <row r="202" spans="1:13" x14ac:dyDescent="0.25">
      <c r="A202" s="56"/>
      <c r="B202" s="56"/>
      <c r="C202" s="56" t="s">
        <v>1402</v>
      </c>
      <c r="D202" s="56" t="s">
        <v>1917</v>
      </c>
      <c r="E202" s="379" t="s">
        <v>1257</v>
      </c>
      <c r="F202" s="380">
        <v>0.45</v>
      </c>
      <c r="G202" s="380"/>
      <c r="H202" s="380">
        <v>0.9</v>
      </c>
      <c r="I202" s="381"/>
      <c r="J202" s="407"/>
      <c r="K202" s="381">
        <v>438.06</v>
      </c>
      <c r="L202" s="407"/>
      <c r="M202" s="381">
        <v>394.25</v>
      </c>
    </row>
    <row r="203" spans="1:13" x14ac:dyDescent="0.25">
      <c r="A203" s="55"/>
      <c r="B203" s="55"/>
      <c r="C203" s="380">
        <v>2</v>
      </c>
      <c r="D203" s="55" t="s">
        <v>47</v>
      </c>
      <c r="E203" s="379"/>
      <c r="F203" s="383"/>
      <c r="G203" s="380"/>
      <c r="H203" s="383"/>
      <c r="I203" s="380"/>
      <c r="J203" s="380"/>
      <c r="K203" s="380"/>
      <c r="L203" s="380"/>
      <c r="M203" s="384">
        <v>318.98</v>
      </c>
    </row>
    <row r="204" spans="1:13" x14ac:dyDescent="0.25">
      <c r="A204" s="55"/>
      <c r="B204" s="55"/>
      <c r="C204" s="380"/>
      <c r="D204" s="55" t="s">
        <v>1279</v>
      </c>
      <c r="E204" s="379" t="s">
        <v>1257</v>
      </c>
      <c r="F204" s="383"/>
      <c r="G204" s="380"/>
      <c r="H204" s="383">
        <v>0.64</v>
      </c>
      <c r="I204" s="380"/>
      <c r="J204" s="380"/>
      <c r="K204" s="380"/>
      <c r="L204" s="380"/>
      <c r="M204" s="384">
        <v>318.37</v>
      </c>
    </row>
    <row r="205" spans="1:13" ht="57" x14ac:dyDescent="0.25">
      <c r="A205" s="56"/>
      <c r="B205" s="56"/>
      <c r="C205" s="56" t="s">
        <v>1404</v>
      </c>
      <c r="D205" s="56" t="s">
        <v>1405</v>
      </c>
      <c r="E205" s="379" t="s">
        <v>1282</v>
      </c>
      <c r="F205" s="380">
        <v>0.12</v>
      </c>
      <c r="G205" s="380"/>
      <c r="H205" s="380">
        <v>0.24</v>
      </c>
      <c r="I205" s="381"/>
      <c r="J205" s="407"/>
      <c r="K205" s="381">
        <v>97.17</v>
      </c>
      <c r="L205" s="407"/>
      <c r="M205" s="381">
        <v>23.32</v>
      </c>
    </row>
    <row r="206" spans="1:13" ht="57" x14ac:dyDescent="0.25">
      <c r="A206" s="56"/>
      <c r="B206" s="56"/>
      <c r="C206" s="56" t="s">
        <v>1406</v>
      </c>
      <c r="D206" s="56" t="s">
        <v>1407</v>
      </c>
      <c r="E206" s="379" t="s">
        <v>1282</v>
      </c>
      <c r="F206" s="380">
        <v>0.32</v>
      </c>
      <c r="G206" s="380"/>
      <c r="H206" s="380">
        <v>0.64</v>
      </c>
      <c r="I206" s="381"/>
      <c r="J206" s="407"/>
      <c r="K206" s="381">
        <v>379.45</v>
      </c>
      <c r="L206" s="407"/>
      <c r="M206" s="381">
        <v>242.85</v>
      </c>
    </row>
    <row r="207" spans="1:13" ht="28.5" x14ac:dyDescent="0.25">
      <c r="A207" s="56"/>
      <c r="B207" s="56"/>
      <c r="C207" s="56" t="s">
        <v>1283</v>
      </c>
      <c r="D207" s="56" t="s">
        <v>1284</v>
      </c>
      <c r="E207" s="379" t="s">
        <v>1257</v>
      </c>
      <c r="F207" s="380">
        <v>0.32</v>
      </c>
      <c r="G207" s="380"/>
      <c r="H207" s="380">
        <v>0.64</v>
      </c>
      <c r="I207" s="381"/>
      <c r="J207" s="407"/>
      <c r="K207" s="381">
        <v>497.46</v>
      </c>
      <c r="L207" s="407"/>
      <c r="M207" s="381">
        <v>318.37</v>
      </c>
    </row>
    <row r="208" spans="1:13" ht="85.5" x14ac:dyDescent="0.25">
      <c r="A208" s="56"/>
      <c r="B208" s="56"/>
      <c r="C208" s="56" t="s">
        <v>1408</v>
      </c>
      <c r="D208" s="56" t="s">
        <v>1409</v>
      </c>
      <c r="E208" s="379" t="s">
        <v>1282</v>
      </c>
      <c r="F208" s="380">
        <v>0.32</v>
      </c>
      <c r="G208" s="380"/>
      <c r="H208" s="380">
        <v>0.64</v>
      </c>
      <c r="I208" s="381">
        <v>68.2</v>
      </c>
      <c r="J208" s="407">
        <v>1.21</v>
      </c>
      <c r="K208" s="381">
        <v>82.52</v>
      </c>
      <c r="L208" s="407"/>
      <c r="M208" s="381">
        <v>52.81</v>
      </c>
    </row>
    <row r="209" spans="1:13" x14ac:dyDescent="0.25">
      <c r="A209" s="55"/>
      <c r="B209" s="55"/>
      <c r="C209" s="380">
        <v>4</v>
      </c>
      <c r="D209" s="55" t="s">
        <v>1369</v>
      </c>
      <c r="E209" s="379"/>
      <c r="F209" s="383"/>
      <c r="G209" s="380"/>
      <c r="H209" s="383"/>
      <c r="I209" s="380"/>
      <c r="J209" s="380"/>
      <c r="K209" s="380"/>
      <c r="L209" s="380"/>
      <c r="M209" s="384">
        <v>492.15999999999997</v>
      </c>
    </row>
    <row r="210" spans="1:13" ht="57" x14ac:dyDescent="0.25">
      <c r="A210" s="56"/>
      <c r="B210" s="56"/>
      <c r="C210" s="56" t="s">
        <v>1410</v>
      </c>
      <c r="D210" s="56" t="s">
        <v>1411</v>
      </c>
      <c r="E210" s="379" t="s">
        <v>1372</v>
      </c>
      <c r="F210" s="380">
        <v>0.03</v>
      </c>
      <c r="G210" s="380"/>
      <c r="H210" s="380">
        <v>0.06</v>
      </c>
      <c r="I210" s="381">
        <v>155.63</v>
      </c>
      <c r="J210" s="407">
        <v>0.94</v>
      </c>
      <c r="K210" s="381">
        <v>146.29</v>
      </c>
      <c r="L210" s="407"/>
      <c r="M210" s="381">
        <v>8.7799999999999994</v>
      </c>
    </row>
    <row r="211" spans="1:13" ht="28.5" x14ac:dyDescent="0.25">
      <c r="A211" s="56"/>
      <c r="B211" s="56"/>
      <c r="C211" s="56" t="s">
        <v>1412</v>
      </c>
      <c r="D211" s="61" t="s">
        <v>1413</v>
      </c>
      <c r="E211" s="385" t="s">
        <v>75</v>
      </c>
      <c r="F211" s="386">
        <v>5.0000000000000001E-3</v>
      </c>
      <c r="G211" s="386"/>
      <c r="H211" s="386">
        <v>0.01</v>
      </c>
      <c r="I211" s="387"/>
      <c r="J211" s="388"/>
      <c r="K211" s="387">
        <v>48337.61</v>
      </c>
      <c r="L211" s="388"/>
      <c r="M211" s="387">
        <v>483.38</v>
      </c>
    </row>
    <row r="212" spans="1:13" x14ac:dyDescent="0.25">
      <c r="A212" s="56"/>
      <c r="B212" s="56"/>
      <c r="C212" s="56"/>
      <c r="D212" s="405" t="s">
        <v>1287</v>
      </c>
      <c r="E212" s="379"/>
      <c r="F212" s="380"/>
      <c r="G212" s="380"/>
      <c r="H212" s="380"/>
      <c r="I212" s="381"/>
      <c r="J212" s="407"/>
      <c r="K212" s="381"/>
      <c r="L212" s="407"/>
      <c r="M212" s="381">
        <v>1523.7599999999998</v>
      </c>
    </row>
    <row r="213" spans="1:13" ht="42.75" x14ac:dyDescent="0.25">
      <c r="A213" s="378" t="s">
        <v>1897</v>
      </c>
      <c r="B213" s="378" t="s">
        <v>1897</v>
      </c>
      <c r="C213" s="56" t="s">
        <v>1412</v>
      </c>
      <c r="D213" s="56" t="s">
        <v>1414</v>
      </c>
      <c r="E213" s="379" t="s">
        <v>75</v>
      </c>
      <c r="F213" s="380">
        <v>-5.0000000000000001E-3</v>
      </c>
      <c r="G213" s="380"/>
      <c r="H213" s="380">
        <v>-0.01</v>
      </c>
      <c r="I213" s="381"/>
      <c r="J213" s="407"/>
      <c r="K213" s="381">
        <v>48337.61</v>
      </c>
      <c r="L213" s="407"/>
      <c r="M213" s="381">
        <v>-483.38</v>
      </c>
    </row>
    <row r="214" spans="1:13" x14ac:dyDescent="0.25">
      <c r="A214" s="56"/>
      <c r="B214" s="56"/>
      <c r="C214" s="56"/>
      <c r="D214" s="56" t="s">
        <v>1288</v>
      </c>
      <c r="E214" s="379"/>
      <c r="F214" s="380"/>
      <c r="G214" s="380"/>
      <c r="H214" s="380"/>
      <c r="I214" s="381"/>
      <c r="J214" s="407"/>
      <c r="K214" s="381"/>
      <c r="L214" s="407"/>
      <c r="M214" s="381">
        <v>712.62</v>
      </c>
    </row>
    <row r="215" spans="1:13" ht="28.5" x14ac:dyDescent="0.25">
      <c r="A215" s="56"/>
      <c r="B215" s="56"/>
      <c r="C215" s="56" t="s">
        <v>1289</v>
      </c>
      <c r="D215" s="56" t="s">
        <v>1290</v>
      </c>
      <c r="E215" s="379" t="s">
        <v>49</v>
      </c>
      <c r="F215" s="380">
        <v>103</v>
      </c>
      <c r="G215" s="380"/>
      <c r="H215" s="380">
        <v>103</v>
      </c>
      <c r="I215" s="381"/>
      <c r="J215" s="407"/>
      <c r="K215" s="381"/>
      <c r="L215" s="407"/>
      <c r="M215" s="381">
        <v>734</v>
      </c>
    </row>
    <row r="216" spans="1:13" ht="28.5" x14ac:dyDescent="0.25">
      <c r="A216" s="61"/>
      <c r="B216" s="61"/>
      <c r="C216" s="61" t="s">
        <v>1291</v>
      </c>
      <c r="D216" s="61" t="s">
        <v>1292</v>
      </c>
      <c r="E216" s="385" t="s">
        <v>49</v>
      </c>
      <c r="F216" s="386">
        <v>60</v>
      </c>
      <c r="G216" s="386"/>
      <c r="H216" s="386">
        <v>60</v>
      </c>
      <c r="I216" s="387"/>
      <c r="J216" s="388"/>
      <c r="K216" s="387"/>
      <c r="L216" s="388"/>
      <c r="M216" s="387">
        <v>427.57</v>
      </c>
    </row>
    <row r="217" spans="1:13" x14ac:dyDescent="0.25">
      <c r="D217" s="1925" t="s">
        <v>52</v>
      </c>
      <c r="E217" s="1925"/>
      <c r="F217" s="1925"/>
      <c r="G217" s="1925"/>
      <c r="H217" s="1925"/>
      <c r="I217" s="1925"/>
      <c r="J217" s="1918">
        <v>1100.9749999999999</v>
      </c>
      <c r="K217" s="1918"/>
      <c r="L217" s="1918">
        <v>2201.9499999999998</v>
      </c>
      <c r="M217" s="1918"/>
    </row>
    <row r="218" spans="1:13" ht="28.5" x14ac:dyDescent="0.25">
      <c r="A218" s="378" t="s">
        <v>557</v>
      </c>
      <c r="B218" s="378" t="s">
        <v>557</v>
      </c>
      <c r="C218" s="56" t="s">
        <v>1415</v>
      </c>
      <c r="D218" s="56" t="s">
        <v>1929</v>
      </c>
      <c r="E218" s="379" t="s">
        <v>495</v>
      </c>
      <c r="F218" s="380">
        <v>0.55000000000000004</v>
      </c>
      <c r="G218" s="380"/>
      <c r="H218" s="380">
        <v>0.55000000000000004</v>
      </c>
      <c r="I218" s="381"/>
      <c r="J218" s="407"/>
      <c r="K218" s="381"/>
      <c r="L218" s="407"/>
      <c r="M218" s="381"/>
    </row>
    <row r="219" spans="1:13" x14ac:dyDescent="0.25">
      <c r="A219" s="55"/>
      <c r="B219" s="55"/>
      <c r="C219" s="380">
        <v>1</v>
      </c>
      <c r="D219" s="55" t="s">
        <v>1276</v>
      </c>
      <c r="E219" s="379" t="s">
        <v>1257</v>
      </c>
      <c r="F219" s="383"/>
      <c r="G219" s="380"/>
      <c r="H219" s="383">
        <v>0.99</v>
      </c>
      <c r="I219" s="380"/>
      <c r="J219" s="380"/>
      <c r="K219" s="380"/>
      <c r="L219" s="380"/>
      <c r="M219" s="384">
        <v>433.68</v>
      </c>
    </row>
    <row r="220" spans="1:13" x14ac:dyDescent="0.25">
      <c r="A220" s="56"/>
      <c r="B220" s="56"/>
      <c r="C220" s="56" t="s">
        <v>1402</v>
      </c>
      <c r="D220" s="56" t="s">
        <v>1917</v>
      </c>
      <c r="E220" s="379" t="s">
        <v>1257</v>
      </c>
      <c r="F220" s="380">
        <v>1.8</v>
      </c>
      <c r="G220" s="380"/>
      <c r="H220" s="380">
        <v>0.99</v>
      </c>
      <c r="I220" s="381"/>
      <c r="J220" s="407"/>
      <c r="K220" s="381">
        <v>438.06</v>
      </c>
      <c r="L220" s="407"/>
      <c r="M220" s="381">
        <v>433.68</v>
      </c>
    </row>
    <row r="221" spans="1:13" x14ac:dyDescent="0.25">
      <c r="A221" s="55"/>
      <c r="B221" s="55"/>
      <c r="C221" s="380">
        <v>2</v>
      </c>
      <c r="D221" s="55" t="s">
        <v>47</v>
      </c>
      <c r="E221" s="379"/>
      <c r="F221" s="383"/>
      <c r="G221" s="380"/>
      <c r="H221" s="383"/>
      <c r="I221" s="380"/>
      <c r="J221" s="380"/>
      <c r="K221" s="380"/>
      <c r="L221" s="380"/>
      <c r="M221" s="384">
        <v>5.8800000000000008</v>
      </c>
    </row>
    <row r="222" spans="1:13" x14ac:dyDescent="0.25">
      <c r="A222" s="55"/>
      <c r="B222" s="55"/>
      <c r="C222" s="380"/>
      <c r="D222" s="55" t="s">
        <v>1279</v>
      </c>
      <c r="E222" s="379" t="s">
        <v>1257</v>
      </c>
      <c r="F222" s="383"/>
      <c r="G222" s="380"/>
      <c r="H222" s="383">
        <v>5.4999999999999997E-3</v>
      </c>
      <c r="I222" s="380"/>
      <c r="J222" s="380"/>
      <c r="K222" s="380"/>
      <c r="L222" s="380"/>
      <c r="M222" s="384">
        <v>2.74</v>
      </c>
    </row>
    <row r="223" spans="1:13" ht="28.5" x14ac:dyDescent="0.25">
      <c r="A223" s="56"/>
      <c r="B223" s="56"/>
      <c r="C223" s="56" t="s">
        <v>1285</v>
      </c>
      <c r="D223" s="56" t="s">
        <v>1286</v>
      </c>
      <c r="E223" s="379" t="s">
        <v>1282</v>
      </c>
      <c r="F223" s="380">
        <v>0.01</v>
      </c>
      <c r="G223" s="380"/>
      <c r="H223" s="380">
        <v>5.4999999999999997E-3</v>
      </c>
      <c r="I223" s="381">
        <v>477.92</v>
      </c>
      <c r="J223" s="407">
        <v>1.22</v>
      </c>
      <c r="K223" s="381">
        <v>583.05999999999995</v>
      </c>
      <c r="L223" s="407"/>
      <c r="M223" s="381">
        <v>3.21</v>
      </c>
    </row>
    <row r="224" spans="1:13" ht="28.5" x14ac:dyDescent="0.25">
      <c r="A224" s="56"/>
      <c r="B224" s="56"/>
      <c r="C224" s="56" t="s">
        <v>1283</v>
      </c>
      <c r="D224" s="56" t="s">
        <v>1284</v>
      </c>
      <c r="E224" s="379" t="s">
        <v>1257</v>
      </c>
      <c r="F224" s="380">
        <v>0.01</v>
      </c>
      <c r="G224" s="380"/>
      <c r="H224" s="380">
        <v>5.4999999999999997E-3</v>
      </c>
      <c r="I224" s="381"/>
      <c r="J224" s="407"/>
      <c r="K224" s="381">
        <v>497.46</v>
      </c>
      <c r="L224" s="407"/>
      <c r="M224" s="381">
        <v>2.74</v>
      </c>
    </row>
    <row r="225" spans="1:13" ht="57" x14ac:dyDescent="0.25">
      <c r="A225" s="56"/>
      <c r="B225" s="56"/>
      <c r="C225" s="56" t="s">
        <v>1404</v>
      </c>
      <c r="D225" s="56" t="s">
        <v>1405</v>
      </c>
      <c r="E225" s="379" t="s">
        <v>1282</v>
      </c>
      <c r="F225" s="380">
        <v>0.05</v>
      </c>
      <c r="G225" s="380"/>
      <c r="H225" s="380">
        <v>2.75E-2</v>
      </c>
      <c r="I225" s="381"/>
      <c r="J225" s="407"/>
      <c r="K225" s="381">
        <v>97.17</v>
      </c>
      <c r="L225" s="407"/>
      <c r="M225" s="381">
        <v>2.67</v>
      </c>
    </row>
    <row r="226" spans="1:13" x14ac:dyDescent="0.25">
      <c r="A226" s="55"/>
      <c r="B226" s="55"/>
      <c r="C226" s="380">
        <v>4</v>
      </c>
      <c r="D226" s="55" t="s">
        <v>1369</v>
      </c>
      <c r="E226" s="379"/>
      <c r="F226" s="383"/>
      <c r="G226" s="380"/>
      <c r="H226" s="383"/>
      <c r="I226" s="380"/>
      <c r="J226" s="380"/>
      <c r="K226" s="380"/>
      <c r="L226" s="380"/>
      <c r="M226" s="384">
        <v>9.66</v>
      </c>
    </row>
    <row r="227" spans="1:13" ht="57" x14ac:dyDescent="0.25">
      <c r="A227" s="56"/>
      <c r="B227" s="56"/>
      <c r="C227" s="56" t="s">
        <v>1410</v>
      </c>
      <c r="D227" s="56" t="s">
        <v>1411</v>
      </c>
      <c r="E227" s="379" t="s">
        <v>1372</v>
      </c>
      <c r="F227" s="380">
        <v>0.12</v>
      </c>
      <c r="G227" s="380"/>
      <c r="H227" s="380">
        <v>6.6000000000000003E-2</v>
      </c>
      <c r="I227" s="381">
        <v>155.63</v>
      </c>
      <c r="J227" s="407">
        <v>0.94</v>
      </c>
      <c r="K227" s="381">
        <v>146.29</v>
      </c>
      <c r="L227" s="407"/>
      <c r="M227" s="381">
        <v>9.66</v>
      </c>
    </row>
    <row r="228" spans="1:13" x14ac:dyDescent="0.25">
      <c r="A228" s="56"/>
      <c r="B228" s="56"/>
      <c r="C228" s="56" t="s">
        <v>1383</v>
      </c>
      <c r="D228" s="61" t="s">
        <v>1384</v>
      </c>
      <c r="E228" s="385" t="s">
        <v>75</v>
      </c>
      <c r="F228" s="386">
        <v>0</v>
      </c>
      <c r="G228" s="386"/>
      <c r="H228" s="386">
        <v>0</v>
      </c>
      <c r="I228" s="387"/>
      <c r="J228" s="388"/>
      <c r="K228" s="387"/>
      <c r="L228" s="388"/>
      <c r="M228" s="387"/>
    </row>
    <row r="229" spans="1:13" x14ac:dyDescent="0.25">
      <c r="A229" s="56"/>
      <c r="B229" s="56"/>
      <c r="C229" s="56"/>
      <c r="D229" s="405" t="s">
        <v>1287</v>
      </c>
      <c r="E229" s="379"/>
      <c r="F229" s="380"/>
      <c r="G229" s="380"/>
      <c r="H229" s="380"/>
      <c r="I229" s="381"/>
      <c r="J229" s="407"/>
      <c r="K229" s="381"/>
      <c r="L229" s="407"/>
      <c r="M229" s="381">
        <v>451.96000000000004</v>
      </c>
    </row>
    <row r="230" spans="1:13" x14ac:dyDescent="0.25">
      <c r="A230" s="56"/>
      <c r="B230" s="56"/>
      <c r="C230" s="56"/>
      <c r="D230" s="56" t="s">
        <v>1288</v>
      </c>
      <c r="E230" s="379"/>
      <c r="F230" s="380"/>
      <c r="G230" s="380"/>
      <c r="H230" s="380"/>
      <c r="I230" s="381"/>
      <c r="J230" s="407"/>
      <c r="K230" s="381"/>
      <c r="L230" s="407"/>
      <c r="M230" s="381">
        <v>436.42</v>
      </c>
    </row>
    <row r="231" spans="1:13" ht="28.5" x14ac:dyDescent="0.25">
      <c r="A231" s="56"/>
      <c r="B231" s="56"/>
      <c r="C231" s="56" t="s">
        <v>1289</v>
      </c>
      <c r="D231" s="56" t="s">
        <v>1290</v>
      </c>
      <c r="E231" s="379" t="s">
        <v>49</v>
      </c>
      <c r="F231" s="380">
        <v>103</v>
      </c>
      <c r="G231" s="380"/>
      <c r="H231" s="380">
        <v>103</v>
      </c>
      <c r="I231" s="381"/>
      <c r="J231" s="407"/>
      <c r="K231" s="381"/>
      <c r="L231" s="407"/>
      <c r="M231" s="381">
        <v>449.51</v>
      </c>
    </row>
    <row r="232" spans="1:13" ht="28.5" x14ac:dyDescent="0.25">
      <c r="A232" s="61"/>
      <c r="B232" s="61"/>
      <c r="C232" s="61" t="s">
        <v>1291</v>
      </c>
      <c r="D232" s="61" t="s">
        <v>1292</v>
      </c>
      <c r="E232" s="385" t="s">
        <v>49</v>
      </c>
      <c r="F232" s="386">
        <v>60</v>
      </c>
      <c r="G232" s="386"/>
      <c r="H232" s="386">
        <v>60</v>
      </c>
      <c r="I232" s="387"/>
      <c r="J232" s="388"/>
      <c r="K232" s="387"/>
      <c r="L232" s="388"/>
      <c r="M232" s="387">
        <v>261.85000000000002</v>
      </c>
    </row>
    <row r="233" spans="1:13" x14ac:dyDescent="0.25">
      <c r="D233" s="1925" t="s">
        <v>52</v>
      </c>
      <c r="E233" s="1925"/>
      <c r="F233" s="1925"/>
      <c r="G233" s="1925"/>
      <c r="H233" s="1925"/>
      <c r="I233" s="1925"/>
      <c r="J233" s="1918">
        <v>2115.1272727272726</v>
      </c>
      <c r="K233" s="1918"/>
      <c r="L233" s="1918">
        <v>1163.32</v>
      </c>
      <c r="M233" s="1918"/>
    </row>
    <row r="234" spans="1:13" ht="42.75" x14ac:dyDescent="0.25">
      <c r="A234" s="378" t="s">
        <v>559</v>
      </c>
      <c r="B234" s="378" t="s">
        <v>559</v>
      </c>
      <c r="C234" s="56" t="s">
        <v>1415</v>
      </c>
      <c r="D234" s="56" t="s">
        <v>2035</v>
      </c>
      <c r="E234" s="379" t="s">
        <v>495</v>
      </c>
      <c r="F234" s="380">
        <v>0.15</v>
      </c>
      <c r="G234" s="380"/>
      <c r="H234" s="380">
        <v>0.15</v>
      </c>
      <c r="I234" s="381"/>
      <c r="J234" s="407"/>
      <c r="K234" s="381"/>
      <c r="L234" s="407"/>
      <c r="M234" s="381"/>
    </row>
    <row r="235" spans="1:13" x14ac:dyDescent="0.25">
      <c r="A235" s="55"/>
      <c r="B235" s="55"/>
      <c r="C235" s="380">
        <v>1</v>
      </c>
      <c r="D235" s="55" t="s">
        <v>1276</v>
      </c>
      <c r="E235" s="379" t="s">
        <v>1257</v>
      </c>
      <c r="F235" s="383"/>
      <c r="G235" s="380"/>
      <c r="H235" s="383">
        <v>0.27</v>
      </c>
      <c r="I235" s="380"/>
      <c r="J235" s="380"/>
      <c r="K235" s="380"/>
      <c r="L235" s="380"/>
      <c r="M235" s="384">
        <v>118.28</v>
      </c>
    </row>
    <row r="236" spans="1:13" x14ac:dyDescent="0.25">
      <c r="A236" s="56"/>
      <c r="B236" s="56"/>
      <c r="C236" s="56" t="s">
        <v>1402</v>
      </c>
      <c r="D236" s="56" t="s">
        <v>1917</v>
      </c>
      <c r="E236" s="379" t="s">
        <v>1257</v>
      </c>
      <c r="F236" s="380">
        <v>1.8</v>
      </c>
      <c r="G236" s="380"/>
      <c r="H236" s="380">
        <v>0.27</v>
      </c>
      <c r="I236" s="381"/>
      <c r="J236" s="407"/>
      <c r="K236" s="381">
        <v>438.06</v>
      </c>
      <c r="L236" s="407"/>
      <c r="M236" s="381">
        <v>118.28</v>
      </c>
    </row>
    <row r="237" spans="1:13" x14ac:dyDescent="0.25">
      <c r="A237" s="55"/>
      <c r="B237" s="55"/>
      <c r="C237" s="380">
        <v>2</v>
      </c>
      <c r="D237" s="55" t="s">
        <v>47</v>
      </c>
      <c r="E237" s="379"/>
      <c r="F237" s="383"/>
      <c r="G237" s="380"/>
      <c r="H237" s="383"/>
      <c r="I237" s="380"/>
      <c r="J237" s="380"/>
      <c r="K237" s="380"/>
      <c r="L237" s="380"/>
      <c r="M237" s="384">
        <v>1.6</v>
      </c>
    </row>
    <row r="238" spans="1:13" x14ac:dyDescent="0.25">
      <c r="A238" s="55"/>
      <c r="B238" s="55"/>
      <c r="C238" s="380"/>
      <c r="D238" s="55" t="s">
        <v>1279</v>
      </c>
      <c r="E238" s="379" t="s">
        <v>1257</v>
      </c>
      <c r="F238" s="383"/>
      <c r="G238" s="380"/>
      <c r="H238" s="383">
        <v>1.5E-3</v>
      </c>
      <c r="I238" s="380"/>
      <c r="J238" s="380"/>
      <c r="K238" s="380"/>
      <c r="L238" s="380"/>
      <c r="M238" s="384">
        <v>0.75</v>
      </c>
    </row>
    <row r="239" spans="1:13" ht="28.5" x14ac:dyDescent="0.25">
      <c r="A239" s="56"/>
      <c r="B239" s="56"/>
      <c r="C239" s="56" t="s">
        <v>1285</v>
      </c>
      <c r="D239" s="56" t="s">
        <v>1286</v>
      </c>
      <c r="E239" s="379" t="s">
        <v>1282</v>
      </c>
      <c r="F239" s="380">
        <v>0.01</v>
      </c>
      <c r="G239" s="380"/>
      <c r="H239" s="380">
        <v>1.5E-3</v>
      </c>
      <c r="I239" s="381">
        <v>477.92</v>
      </c>
      <c r="J239" s="407">
        <v>1.22</v>
      </c>
      <c r="K239" s="381">
        <v>583.05999999999995</v>
      </c>
      <c r="L239" s="407"/>
      <c r="M239" s="381">
        <v>0.87</v>
      </c>
    </row>
    <row r="240" spans="1:13" ht="28.5" x14ac:dyDescent="0.25">
      <c r="A240" s="56"/>
      <c r="B240" s="56"/>
      <c r="C240" s="56" t="s">
        <v>1283</v>
      </c>
      <c r="D240" s="56" t="s">
        <v>1284</v>
      </c>
      <c r="E240" s="379" t="s">
        <v>1257</v>
      </c>
      <c r="F240" s="380">
        <v>0.01</v>
      </c>
      <c r="G240" s="380"/>
      <c r="H240" s="380">
        <v>1.5E-3</v>
      </c>
      <c r="I240" s="381"/>
      <c r="J240" s="407"/>
      <c r="K240" s="381">
        <v>497.46</v>
      </c>
      <c r="L240" s="407"/>
      <c r="M240" s="381">
        <v>0.75</v>
      </c>
    </row>
    <row r="241" spans="1:13" ht="57" x14ac:dyDescent="0.25">
      <c r="A241" s="56"/>
      <c r="B241" s="56"/>
      <c r="C241" s="56" t="s">
        <v>1404</v>
      </c>
      <c r="D241" s="56" t="s">
        <v>1405</v>
      </c>
      <c r="E241" s="379" t="s">
        <v>1282</v>
      </c>
      <c r="F241" s="380">
        <v>0.05</v>
      </c>
      <c r="G241" s="380"/>
      <c r="H241" s="380">
        <v>7.4999999999999997E-3</v>
      </c>
      <c r="I241" s="381"/>
      <c r="J241" s="407"/>
      <c r="K241" s="381">
        <v>97.17</v>
      </c>
      <c r="L241" s="407"/>
      <c r="M241" s="381">
        <v>0.73</v>
      </c>
    </row>
    <row r="242" spans="1:13" x14ac:dyDescent="0.25">
      <c r="A242" s="55"/>
      <c r="B242" s="55"/>
      <c r="C242" s="380">
        <v>4</v>
      </c>
      <c r="D242" s="55" t="s">
        <v>1369</v>
      </c>
      <c r="E242" s="379"/>
      <c r="F242" s="383"/>
      <c r="G242" s="380"/>
      <c r="H242" s="383"/>
      <c r="I242" s="380"/>
      <c r="J242" s="380"/>
      <c r="K242" s="380"/>
      <c r="L242" s="380"/>
      <c r="M242" s="384">
        <v>2.63</v>
      </c>
    </row>
    <row r="243" spans="1:13" ht="57" x14ac:dyDescent="0.25">
      <c r="A243" s="56"/>
      <c r="B243" s="56"/>
      <c r="C243" s="56" t="s">
        <v>1410</v>
      </c>
      <c r="D243" s="56" t="s">
        <v>1411</v>
      </c>
      <c r="E243" s="379" t="s">
        <v>1372</v>
      </c>
      <c r="F243" s="380">
        <v>0.12</v>
      </c>
      <c r="G243" s="380"/>
      <c r="H243" s="380">
        <v>1.7999999999999999E-2</v>
      </c>
      <c r="I243" s="381">
        <v>155.63</v>
      </c>
      <c r="J243" s="407">
        <v>0.94</v>
      </c>
      <c r="K243" s="381">
        <v>146.29</v>
      </c>
      <c r="L243" s="407"/>
      <c r="M243" s="381">
        <v>2.63</v>
      </c>
    </row>
    <row r="244" spans="1:13" x14ac:dyDescent="0.25">
      <c r="A244" s="56"/>
      <c r="B244" s="56"/>
      <c r="C244" s="56" t="s">
        <v>1383</v>
      </c>
      <c r="D244" s="61" t="s">
        <v>1384</v>
      </c>
      <c r="E244" s="385" t="s">
        <v>75</v>
      </c>
      <c r="F244" s="386">
        <v>0</v>
      </c>
      <c r="G244" s="386"/>
      <c r="H244" s="386">
        <v>0</v>
      </c>
      <c r="I244" s="387"/>
      <c r="J244" s="388"/>
      <c r="K244" s="387"/>
      <c r="L244" s="388"/>
      <c r="M244" s="387"/>
    </row>
    <row r="245" spans="1:13" x14ac:dyDescent="0.25">
      <c r="A245" s="56"/>
      <c r="B245" s="56"/>
      <c r="C245" s="56"/>
      <c r="D245" s="405" t="s">
        <v>1287</v>
      </c>
      <c r="E245" s="379"/>
      <c r="F245" s="380"/>
      <c r="G245" s="380"/>
      <c r="H245" s="380"/>
      <c r="I245" s="381"/>
      <c r="J245" s="407"/>
      <c r="K245" s="381"/>
      <c r="L245" s="407"/>
      <c r="M245" s="381">
        <v>123.25999999999999</v>
      </c>
    </row>
    <row r="246" spans="1:13" x14ac:dyDescent="0.25">
      <c r="A246" s="56"/>
      <c r="B246" s="56"/>
      <c r="C246" s="56"/>
      <c r="D246" s="56" t="s">
        <v>1288</v>
      </c>
      <c r="E246" s="379"/>
      <c r="F246" s="380"/>
      <c r="G246" s="380"/>
      <c r="H246" s="380"/>
      <c r="I246" s="381"/>
      <c r="J246" s="407"/>
      <c r="K246" s="381"/>
      <c r="L246" s="407"/>
      <c r="M246" s="381">
        <v>119.03</v>
      </c>
    </row>
    <row r="247" spans="1:13" ht="28.5" x14ac:dyDescent="0.25">
      <c r="A247" s="56"/>
      <c r="B247" s="56"/>
      <c r="C247" s="56" t="s">
        <v>1289</v>
      </c>
      <c r="D247" s="56" t="s">
        <v>1290</v>
      </c>
      <c r="E247" s="379" t="s">
        <v>49</v>
      </c>
      <c r="F247" s="380">
        <v>103</v>
      </c>
      <c r="G247" s="380"/>
      <c r="H247" s="380">
        <v>103</v>
      </c>
      <c r="I247" s="381"/>
      <c r="J247" s="407"/>
      <c r="K247" s="381"/>
      <c r="L247" s="407"/>
      <c r="M247" s="381">
        <v>122.6</v>
      </c>
    </row>
    <row r="248" spans="1:13" ht="28.5" x14ac:dyDescent="0.25">
      <c r="A248" s="61"/>
      <c r="B248" s="61"/>
      <c r="C248" s="61" t="s">
        <v>1291</v>
      </c>
      <c r="D248" s="61" t="s">
        <v>1292</v>
      </c>
      <c r="E248" s="385" t="s">
        <v>49</v>
      </c>
      <c r="F248" s="386">
        <v>60</v>
      </c>
      <c r="G248" s="386"/>
      <c r="H248" s="386">
        <v>60</v>
      </c>
      <c r="I248" s="387"/>
      <c r="J248" s="388"/>
      <c r="K248" s="387"/>
      <c r="L248" s="388"/>
      <c r="M248" s="387">
        <v>71.42</v>
      </c>
    </row>
    <row r="249" spans="1:13" x14ac:dyDescent="0.25">
      <c r="D249" s="1925" t="s">
        <v>52</v>
      </c>
      <c r="E249" s="1925"/>
      <c r="F249" s="1925"/>
      <c r="G249" s="1925"/>
      <c r="H249" s="1925"/>
      <c r="I249" s="1925"/>
      <c r="J249" s="1918">
        <v>2115.1999999999998</v>
      </c>
      <c r="K249" s="1918"/>
      <c r="L249" s="1918">
        <v>317.27999999999997</v>
      </c>
      <c r="M249" s="1918"/>
    </row>
    <row r="250" spans="1:13" ht="28.5" x14ac:dyDescent="0.25">
      <c r="A250" s="378" t="s">
        <v>560</v>
      </c>
      <c r="B250" s="378" t="s">
        <v>560</v>
      </c>
      <c r="C250" s="56" t="s">
        <v>1417</v>
      </c>
      <c r="D250" s="56" t="s">
        <v>1573</v>
      </c>
      <c r="E250" s="379" t="s">
        <v>1393</v>
      </c>
      <c r="F250" s="380">
        <v>1.7999999999999999E-2</v>
      </c>
      <c r="G250" s="380"/>
      <c r="H250" s="380">
        <v>1.7999999999999999E-2</v>
      </c>
      <c r="I250" s="381"/>
      <c r="J250" s="407"/>
      <c r="K250" s="381"/>
      <c r="L250" s="407"/>
      <c r="M250" s="381"/>
    </row>
    <row r="251" spans="1:13" x14ac:dyDescent="0.25">
      <c r="A251" s="55"/>
      <c r="B251" s="55"/>
      <c r="C251" s="380">
        <v>1</v>
      </c>
      <c r="D251" s="55" t="s">
        <v>1276</v>
      </c>
      <c r="E251" s="379" t="s">
        <v>1257</v>
      </c>
      <c r="F251" s="383"/>
      <c r="G251" s="380"/>
      <c r="H251" s="383">
        <v>1.593</v>
      </c>
      <c r="I251" s="380"/>
      <c r="J251" s="380"/>
      <c r="K251" s="380"/>
      <c r="L251" s="380"/>
      <c r="M251" s="384">
        <v>618</v>
      </c>
    </row>
    <row r="252" spans="1:13" x14ac:dyDescent="0.25">
      <c r="A252" s="56"/>
      <c r="B252" s="56"/>
      <c r="C252" s="56" t="s">
        <v>1419</v>
      </c>
      <c r="D252" s="61" t="s">
        <v>1937</v>
      </c>
      <c r="E252" s="385" t="s">
        <v>1257</v>
      </c>
      <c r="F252" s="386">
        <v>88.5</v>
      </c>
      <c r="G252" s="386"/>
      <c r="H252" s="386">
        <v>1.593</v>
      </c>
      <c r="I252" s="387"/>
      <c r="J252" s="388"/>
      <c r="K252" s="387">
        <v>387.95</v>
      </c>
      <c r="L252" s="388"/>
      <c r="M252" s="387">
        <v>618</v>
      </c>
    </row>
    <row r="253" spans="1:13" x14ac:dyDescent="0.25">
      <c r="A253" s="56"/>
      <c r="B253" s="56"/>
      <c r="C253" s="56"/>
      <c r="D253" s="405" t="s">
        <v>1287</v>
      </c>
      <c r="E253" s="379"/>
      <c r="F253" s="380"/>
      <c r="G253" s="380"/>
      <c r="H253" s="380"/>
      <c r="I253" s="381"/>
      <c r="J253" s="407"/>
      <c r="K253" s="381"/>
      <c r="L253" s="407"/>
      <c r="M253" s="381">
        <v>618</v>
      </c>
    </row>
    <row r="254" spans="1:13" x14ac:dyDescent="0.25">
      <c r="A254" s="56"/>
      <c r="B254" s="56"/>
      <c r="C254" s="56"/>
      <c r="D254" s="56" t="s">
        <v>1288</v>
      </c>
      <c r="E254" s="379"/>
      <c r="F254" s="380"/>
      <c r="G254" s="380"/>
      <c r="H254" s="380"/>
      <c r="I254" s="381"/>
      <c r="J254" s="407"/>
      <c r="K254" s="381"/>
      <c r="L254" s="407"/>
      <c r="M254" s="381">
        <v>618</v>
      </c>
    </row>
    <row r="255" spans="1:13" ht="28.5" x14ac:dyDescent="0.25">
      <c r="A255" s="56"/>
      <c r="B255" s="56"/>
      <c r="C255" s="56" t="s">
        <v>1396</v>
      </c>
      <c r="D255" s="56" t="s">
        <v>1397</v>
      </c>
      <c r="E255" s="379" t="s">
        <v>49</v>
      </c>
      <c r="F255" s="380">
        <v>89</v>
      </c>
      <c r="G255" s="380"/>
      <c r="H255" s="380">
        <v>89</v>
      </c>
      <c r="I255" s="381"/>
      <c r="J255" s="407"/>
      <c r="K255" s="381"/>
      <c r="L255" s="407"/>
      <c r="M255" s="381">
        <v>550.02</v>
      </c>
    </row>
    <row r="256" spans="1:13" ht="28.5" x14ac:dyDescent="0.25">
      <c r="A256" s="61"/>
      <c r="B256" s="61"/>
      <c r="C256" s="61" t="s">
        <v>1398</v>
      </c>
      <c r="D256" s="61" t="s">
        <v>1399</v>
      </c>
      <c r="E256" s="385" t="s">
        <v>49</v>
      </c>
      <c r="F256" s="386">
        <v>40</v>
      </c>
      <c r="G256" s="386"/>
      <c r="H256" s="386">
        <v>40</v>
      </c>
      <c r="I256" s="387"/>
      <c r="J256" s="388"/>
      <c r="K256" s="387"/>
      <c r="L256" s="388"/>
      <c r="M256" s="387">
        <v>247.2</v>
      </c>
    </row>
    <row r="257" spans="1:13" x14ac:dyDescent="0.25">
      <c r="D257" s="1925" t="s">
        <v>52</v>
      </c>
      <c r="E257" s="1925"/>
      <c r="F257" s="1925"/>
      <c r="G257" s="1925"/>
      <c r="H257" s="1925"/>
      <c r="I257" s="1925"/>
      <c r="J257" s="1918">
        <v>78623.333333333343</v>
      </c>
      <c r="K257" s="1918"/>
      <c r="L257" s="1918">
        <v>1415.22</v>
      </c>
      <c r="M257" s="1918"/>
    </row>
    <row r="258" spans="1:13" ht="57" x14ac:dyDescent="0.25">
      <c r="A258" s="378" t="s">
        <v>561</v>
      </c>
      <c r="B258" s="378" t="s">
        <v>561</v>
      </c>
      <c r="C258" s="56" t="s">
        <v>1491</v>
      </c>
      <c r="D258" s="56" t="s">
        <v>1973</v>
      </c>
      <c r="E258" s="379" t="s">
        <v>656</v>
      </c>
      <c r="F258" s="380">
        <v>1.44E-2</v>
      </c>
      <c r="G258" s="380"/>
      <c r="H258" s="380">
        <v>1.44E-2</v>
      </c>
      <c r="I258" s="381"/>
      <c r="J258" s="407"/>
      <c r="K258" s="381"/>
      <c r="L258" s="407"/>
      <c r="M258" s="381"/>
    </row>
    <row r="259" spans="1:13" x14ac:dyDescent="0.25">
      <c r="A259" s="55"/>
      <c r="B259" s="55"/>
      <c r="C259" s="380">
        <v>1</v>
      </c>
      <c r="D259" s="55" t="s">
        <v>1276</v>
      </c>
      <c r="E259" s="379" t="s">
        <v>1257</v>
      </c>
      <c r="F259" s="383"/>
      <c r="G259" s="380"/>
      <c r="H259" s="383">
        <v>0.27648</v>
      </c>
      <c r="I259" s="380"/>
      <c r="J259" s="380"/>
      <c r="K259" s="380"/>
      <c r="L259" s="380"/>
      <c r="M259" s="384">
        <v>125.22</v>
      </c>
    </row>
    <row r="260" spans="1:13" x14ac:dyDescent="0.25">
      <c r="A260" s="56"/>
      <c r="B260" s="56"/>
      <c r="C260" s="56" t="s">
        <v>1493</v>
      </c>
      <c r="D260" s="56" t="s">
        <v>2036</v>
      </c>
      <c r="E260" s="379" t="s">
        <v>1257</v>
      </c>
      <c r="F260" s="380">
        <v>19.2</v>
      </c>
      <c r="G260" s="380"/>
      <c r="H260" s="380">
        <v>0.27648</v>
      </c>
      <c r="I260" s="381"/>
      <c r="J260" s="407"/>
      <c r="K260" s="381">
        <v>452.91</v>
      </c>
      <c r="L260" s="407"/>
      <c r="M260" s="381">
        <v>125.22</v>
      </c>
    </row>
    <row r="261" spans="1:13" x14ac:dyDescent="0.25">
      <c r="A261" s="55"/>
      <c r="B261" s="55"/>
      <c r="C261" s="380">
        <v>2</v>
      </c>
      <c r="D261" s="55" t="s">
        <v>47</v>
      </c>
      <c r="E261" s="379"/>
      <c r="F261" s="383"/>
      <c r="G261" s="380"/>
      <c r="H261" s="383"/>
      <c r="I261" s="380"/>
      <c r="J261" s="380"/>
      <c r="K261" s="380"/>
      <c r="L261" s="380"/>
      <c r="M261" s="384">
        <v>0.43000000000000005</v>
      </c>
    </row>
    <row r="262" spans="1:13" x14ac:dyDescent="0.25">
      <c r="A262" s="55"/>
      <c r="B262" s="55"/>
      <c r="C262" s="380"/>
      <c r="D262" s="55" t="s">
        <v>1279</v>
      </c>
      <c r="E262" s="379" t="s">
        <v>1257</v>
      </c>
      <c r="F262" s="383"/>
      <c r="G262" s="380"/>
      <c r="H262" s="383">
        <v>8.6400000000000008E-4</v>
      </c>
      <c r="I262" s="380"/>
      <c r="J262" s="380"/>
      <c r="K262" s="380"/>
      <c r="L262" s="380"/>
      <c r="M262" s="384">
        <v>0.42</v>
      </c>
    </row>
    <row r="263" spans="1:13" ht="42.75" x14ac:dyDescent="0.25">
      <c r="A263" s="56"/>
      <c r="B263" s="56"/>
      <c r="C263" s="56" t="s">
        <v>1495</v>
      </c>
      <c r="D263" s="56" t="s">
        <v>1496</v>
      </c>
      <c r="E263" s="379" t="s">
        <v>1282</v>
      </c>
      <c r="F263" s="380">
        <v>0.01</v>
      </c>
      <c r="G263" s="380"/>
      <c r="H263" s="380">
        <v>1.44E-4</v>
      </c>
      <c r="I263" s="381">
        <v>37.32</v>
      </c>
      <c r="J263" s="407">
        <v>1.47</v>
      </c>
      <c r="K263" s="381">
        <v>54.86</v>
      </c>
      <c r="L263" s="407"/>
      <c r="M263" s="381">
        <v>0.01</v>
      </c>
    </row>
    <row r="264" spans="1:13" ht="28.5" x14ac:dyDescent="0.25">
      <c r="A264" s="56"/>
      <c r="B264" s="56"/>
      <c r="C264" s="56" t="s">
        <v>1497</v>
      </c>
      <c r="D264" s="56" t="s">
        <v>1498</v>
      </c>
      <c r="E264" s="379" t="s">
        <v>1257</v>
      </c>
      <c r="F264" s="380">
        <v>0.01</v>
      </c>
      <c r="G264" s="380"/>
      <c r="H264" s="380">
        <v>1.44E-4</v>
      </c>
      <c r="I264" s="381"/>
      <c r="J264" s="407"/>
      <c r="K264" s="381">
        <v>441.78</v>
      </c>
      <c r="L264" s="407"/>
      <c r="M264" s="381">
        <v>0.06</v>
      </c>
    </row>
    <row r="265" spans="1:13" ht="28.5" x14ac:dyDescent="0.25">
      <c r="A265" s="56"/>
      <c r="B265" s="56"/>
      <c r="C265" s="56" t="s">
        <v>1285</v>
      </c>
      <c r="D265" s="56" t="s">
        <v>1286</v>
      </c>
      <c r="E265" s="379" t="s">
        <v>1282</v>
      </c>
      <c r="F265" s="380">
        <v>0.05</v>
      </c>
      <c r="G265" s="380"/>
      <c r="H265" s="380">
        <v>7.2000000000000005E-4</v>
      </c>
      <c r="I265" s="381">
        <v>477.92</v>
      </c>
      <c r="J265" s="407">
        <v>1.22</v>
      </c>
      <c r="K265" s="381">
        <v>583.05999999999995</v>
      </c>
      <c r="L265" s="407"/>
      <c r="M265" s="381">
        <v>0.42</v>
      </c>
    </row>
    <row r="266" spans="1:13" ht="28.5" x14ac:dyDescent="0.25">
      <c r="A266" s="56"/>
      <c r="B266" s="56"/>
      <c r="C266" s="56" t="s">
        <v>1283</v>
      </c>
      <c r="D266" s="56" t="s">
        <v>1284</v>
      </c>
      <c r="E266" s="379" t="s">
        <v>1257</v>
      </c>
      <c r="F266" s="380">
        <v>0.05</v>
      </c>
      <c r="G266" s="380"/>
      <c r="H266" s="380">
        <v>7.2000000000000005E-4</v>
      </c>
      <c r="I266" s="381"/>
      <c r="J266" s="407"/>
      <c r="K266" s="381">
        <v>497.46</v>
      </c>
      <c r="L266" s="407"/>
      <c r="M266" s="381">
        <v>0.36</v>
      </c>
    </row>
    <row r="267" spans="1:13" x14ac:dyDescent="0.25">
      <c r="A267" s="55"/>
      <c r="B267" s="55"/>
      <c r="C267" s="380">
        <v>4</v>
      </c>
      <c r="D267" s="55" t="s">
        <v>1369</v>
      </c>
      <c r="E267" s="379"/>
      <c r="F267" s="383"/>
      <c r="G267" s="380"/>
      <c r="H267" s="383"/>
      <c r="I267" s="380"/>
      <c r="J267" s="380"/>
      <c r="K267" s="380"/>
      <c r="L267" s="380"/>
      <c r="M267" s="384">
        <v>20.729999999999997</v>
      </c>
    </row>
    <row r="268" spans="1:13" ht="28.5" x14ac:dyDescent="0.25">
      <c r="A268" s="56"/>
      <c r="B268" s="56"/>
      <c r="C268" s="56" t="s">
        <v>1499</v>
      </c>
      <c r="D268" s="56" t="s">
        <v>1500</v>
      </c>
      <c r="E268" s="379" t="s">
        <v>1372</v>
      </c>
      <c r="F268" s="380">
        <v>0.24</v>
      </c>
      <c r="G268" s="380"/>
      <c r="H268" s="380">
        <v>3.4559999999999999E-3</v>
      </c>
      <c r="I268" s="381">
        <v>2507.62</v>
      </c>
      <c r="J268" s="407">
        <v>1.21</v>
      </c>
      <c r="K268" s="381">
        <v>3034.22</v>
      </c>
      <c r="L268" s="407"/>
      <c r="M268" s="381">
        <v>10.49</v>
      </c>
    </row>
    <row r="269" spans="1:13" ht="28.5" x14ac:dyDescent="0.25">
      <c r="A269" s="56"/>
      <c r="B269" s="56"/>
      <c r="C269" s="56" t="s">
        <v>1501</v>
      </c>
      <c r="D269" s="56" t="s">
        <v>1502</v>
      </c>
      <c r="E269" s="379" t="s">
        <v>1503</v>
      </c>
      <c r="F269" s="380">
        <v>0.8</v>
      </c>
      <c r="G269" s="380"/>
      <c r="H269" s="380">
        <v>1.1520000000000001E-2</v>
      </c>
      <c r="I269" s="381">
        <v>531.44000000000005</v>
      </c>
      <c r="J269" s="407">
        <v>1.21</v>
      </c>
      <c r="K269" s="381">
        <v>643.04</v>
      </c>
      <c r="L269" s="407"/>
      <c r="M269" s="381">
        <v>7.41</v>
      </c>
    </row>
    <row r="270" spans="1:13" ht="28.5" x14ac:dyDescent="0.25">
      <c r="A270" s="56"/>
      <c r="B270" s="56"/>
      <c r="C270" s="56" t="s">
        <v>1375</v>
      </c>
      <c r="D270" s="56" t="s">
        <v>1376</v>
      </c>
      <c r="E270" s="379" t="s">
        <v>1372</v>
      </c>
      <c r="F270" s="380">
        <v>0.21</v>
      </c>
      <c r="G270" s="380"/>
      <c r="H270" s="380">
        <v>3.0240000000000002E-3</v>
      </c>
      <c r="I270" s="381">
        <v>56.11</v>
      </c>
      <c r="J270" s="407">
        <v>1.44</v>
      </c>
      <c r="K270" s="381">
        <v>80.8</v>
      </c>
      <c r="L270" s="407"/>
      <c r="M270" s="381">
        <v>0.24</v>
      </c>
    </row>
    <row r="271" spans="1:13" ht="28.5" x14ac:dyDescent="0.25">
      <c r="A271" s="56"/>
      <c r="B271" s="56"/>
      <c r="C271" s="56" t="s">
        <v>1504</v>
      </c>
      <c r="D271" s="56" t="s">
        <v>1505</v>
      </c>
      <c r="E271" s="379" t="s">
        <v>75</v>
      </c>
      <c r="F271" s="380">
        <v>5.0000000000000001E-3</v>
      </c>
      <c r="G271" s="380"/>
      <c r="H271" s="380">
        <v>7.2000000000000002E-5</v>
      </c>
      <c r="I271" s="381">
        <v>24995.33</v>
      </c>
      <c r="J271" s="407">
        <v>1.44</v>
      </c>
      <c r="K271" s="381">
        <v>35993.279999999999</v>
      </c>
      <c r="L271" s="407"/>
      <c r="M271" s="381">
        <v>2.59</v>
      </c>
    </row>
    <row r="272" spans="1:13" ht="28.5" x14ac:dyDescent="0.25">
      <c r="A272" s="56"/>
      <c r="B272" s="56"/>
      <c r="C272" s="56" t="s">
        <v>1506</v>
      </c>
      <c r="D272" s="56" t="s">
        <v>1507</v>
      </c>
      <c r="E272" s="379" t="s">
        <v>75</v>
      </c>
      <c r="F272" s="380">
        <v>2.6700000000000002E-2</v>
      </c>
      <c r="G272" s="380"/>
      <c r="H272" s="380">
        <v>3.8450000000000002E-4</v>
      </c>
      <c r="I272" s="381"/>
      <c r="J272" s="407"/>
      <c r="K272" s="381"/>
      <c r="L272" s="407"/>
      <c r="M272" s="381"/>
    </row>
    <row r="273" spans="1:13" x14ac:dyDescent="0.25">
      <c r="A273" s="56"/>
      <c r="B273" s="56"/>
      <c r="C273" s="56" t="s">
        <v>1508</v>
      </c>
      <c r="D273" s="61" t="s">
        <v>1509</v>
      </c>
      <c r="E273" s="385" t="s">
        <v>75</v>
      </c>
      <c r="F273" s="386">
        <v>1.03E-2</v>
      </c>
      <c r="G273" s="386"/>
      <c r="H273" s="386">
        <v>1.483E-4</v>
      </c>
      <c r="I273" s="387"/>
      <c r="J273" s="388"/>
      <c r="K273" s="387"/>
      <c r="L273" s="388"/>
      <c r="M273" s="387"/>
    </row>
    <row r="274" spans="1:13" x14ac:dyDescent="0.25">
      <c r="A274" s="56"/>
      <c r="B274" s="56"/>
      <c r="C274" s="56"/>
      <c r="D274" s="405" t="s">
        <v>1287</v>
      </c>
      <c r="E274" s="379"/>
      <c r="F274" s="380"/>
      <c r="G274" s="380"/>
      <c r="H274" s="380"/>
      <c r="I274" s="381"/>
      <c r="J274" s="407"/>
      <c r="K274" s="381"/>
      <c r="L274" s="407"/>
      <c r="M274" s="381">
        <v>146.80000000000001</v>
      </c>
    </row>
    <row r="275" spans="1:13" x14ac:dyDescent="0.25">
      <c r="A275" s="56"/>
      <c r="B275" s="56"/>
      <c r="C275" s="56"/>
      <c r="D275" s="56" t="s">
        <v>1288</v>
      </c>
      <c r="E275" s="379"/>
      <c r="F275" s="380"/>
      <c r="G275" s="380"/>
      <c r="H275" s="380"/>
      <c r="I275" s="381"/>
      <c r="J275" s="407"/>
      <c r="K275" s="381"/>
      <c r="L275" s="407"/>
      <c r="M275" s="381">
        <v>125.64</v>
      </c>
    </row>
    <row r="276" spans="1:13" ht="28.5" x14ac:dyDescent="0.25">
      <c r="A276" s="56"/>
      <c r="B276" s="56"/>
      <c r="C276" s="56" t="s">
        <v>1510</v>
      </c>
      <c r="D276" s="56" t="s">
        <v>1511</v>
      </c>
      <c r="E276" s="379" t="s">
        <v>49</v>
      </c>
      <c r="F276" s="380">
        <v>100</v>
      </c>
      <c r="G276" s="380"/>
      <c r="H276" s="380">
        <v>100</v>
      </c>
      <c r="I276" s="381"/>
      <c r="J276" s="407"/>
      <c r="K276" s="381"/>
      <c r="L276" s="407"/>
      <c r="M276" s="381">
        <v>125.64</v>
      </c>
    </row>
    <row r="277" spans="1:13" ht="28.5" x14ac:dyDescent="0.25">
      <c r="A277" s="61"/>
      <c r="B277" s="61"/>
      <c r="C277" s="61" t="s">
        <v>1512</v>
      </c>
      <c r="D277" s="61" t="s">
        <v>1513</v>
      </c>
      <c r="E277" s="385" t="s">
        <v>49</v>
      </c>
      <c r="F277" s="386">
        <v>49</v>
      </c>
      <c r="G277" s="386"/>
      <c r="H277" s="386">
        <v>49</v>
      </c>
      <c r="I277" s="387"/>
      <c r="J277" s="388"/>
      <c r="K277" s="387"/>
      <c r="L277" s="388"/>
      <c r="M277" s="387">
        <v>61.56</v>
      </c>
    </row>
    <row r="278" spans="1:13" x14ac:dyDescent="0.25">
      <c r="D278" s="1925" t="s">
        <v>52</v>
      </c>
      <c r="E278" s="1925"/>
      <c r="F278" s="1925"/>
      <c r="G278" s="1925"/>
      <c r="H278" s="1925"/>
      <c r="I278" s="1925"/>
      <c r="J278" s="1918">
        <v>23194.444444444445</v>
      </c>
      <c r="K278" s="1918"/>
      <c r="L278" s="1918">
        <v>334</v>
      </c>
      <c r="M278" s="1918"/>
    </row>
    <row r="279" spans="1:13" ht="42.75" x14ac:dyDescent="0.25">
      <c r="A279" s="378" t="s">
        <v>562</v>
      </c>
      <c r="B279" s="378" t="s">
        <v>562</v>
      </c>
      <c r="C279" s="56" t="s">
        <v>1421</v>
      </c>
      <c r="D279" s="56" t="s">
        <v>1932</v>
      </c>
      <c r="E279" s="379" t="s">
        <v>656</v>
      </c>
      <c r="F279" s="380">
        <v>1.142E-2</v>
      </c>
      <c r="G279" s="380"/>
      <c r="H279" s="380">
        <v>1.142E-2</v>
      </c>
      <c r="I279" s="381"/>
      <c r="J279" s="407"/>
      <c r="K279" s="381"/>
      <c r="L279" s="407"/>
      <c r="M279" s="381"/>
    </row>
    <row r="280" spans="1:13" x14ac:dyDescent="0.25">
      <c r="A280" s="55"/>
      <c r="B280" s="55"/>
      <c r="C280" s="380">
        <v>1</v>
      </c>
      <c r="D280" s="55" t="s">
        <v>1276</v>
      </c>
      <c r="E280" s="379" t="s">
        <v>1257</v>
      </c>
      <c r="F280" s="383"/>
      <c r="G280" s="380"/>
      <c r="H280" s="383">
        <v>4.4652200000000003E-2</v>
      </c>
      <c r="I280" s="380"/>
      <c r="J280" s="380"/>
      <c r="K280" s="380"/>
      <c r="L280" s="380"/>
      <c r="M280" s="384">
        <v>25.2</v>
      </c>
    </row>
    <row r="281" spans="1:13" x14ac:dyDescent="0.25">
      <c r="A281" s="56"/>
      <c r="B281" s="56"/>
      <c r="C281" s="56" t="s">
        <v>1423</v>
      </c>
      <c r="D281" s="56" t="s">
        <v>1933</v>
      </c>
      <c r="E281" s="379" t="s">
        <v>1257</v>
      </c>
      <c r="F281" s="380">
        <v>3.91</v>
      </c>
      <c r="G281" s="380"/>
      <c r="H281" s="380">
        <v>4.4652200000000003E-2</v>
      </c>
      <c r="I281" s="381"/>
      <c r="J281" s="407"/>
      <c r="K281" s="381">
        <v>564.28</v>
      </c>
      <c r="L281" s="407"/>
      <c r="M281" s="381">
        <v>25.2</v>
      </c>
    </row>
    <row r="282" spans="1:13" x14ac:dyDescent="0.25">
      <c r="A282" s="55"/>
      <c r="B282" s="55"/>
      <c r="C282" s="380">
        <v>2</v>
      </c>
      <c r="D282" s="55" t="s">
        <v>47</v>
      </c>
      <c r="E282" s="379"/>
      <c r="F282" s="383"/>
      <c r="G282" s="380"/>
      <c r="H282" s="383"/>
      <c r="I282" s="380"/>
      <c r="J282" s="380"/>
      <c r="K282" s="380"/>
      <c r="L282" s="380"/>
      <c r="M282" s="384">
        <v>0.45999999999999996</v>
      </c>
    </row>
    <row r="283" spans="1:13" x14ac:dyDescent="0.25">
      <c r="A283" s="55"/>
      <c r="B283" s="55"/>
      <c r="C283" s="380"/>
      <c r="D283" s="55" t="s">
        <v>1279</v>
      </c>
      <c r="E283" s="379" t="s">
        <v>1257</v>
      </c>
      <c r="F283" s="383"/>
      <c r="G283" s="380"/>
      <c r="H283" s="383">
        <v>4.5679999999999999E-4</v>
      </c>
      <c r="I283" s="380"/>
      <c r="J283" s="380"/>
      <c r="K283" s="380"/>
      <c r="L283" s="380"/>
      <c r="M283" s="384">
        <v>0.24000000000000002</v>
      </c>
    </row>
    <row r="284" spans="1:13" ht="28.5" x14ac:dyDescent="0.25">
      <c r="A284" s="56"/>
      <c r="B284" s="56"/>
      <c r="C284" s="56" t="s">
        <v>1425</v>
      </c>
      <c r="D284" s="56" t="s">
        <v>1426</v>
      </c>
      <c r="E284" s="379" t="s">
        <v>1282</v>
      </c>
      <c r="F284" s="380">
        <v>0.01</v>
      </c>
      <c r="G284" s="380"/>
      <c r="H284" s="380">
        <v>1.142E-4</v>
      </c>
      <c r="I284" s="381">
        <v>6.62</v>
      </c>
      <c r="J284" s="407">
        <v>1.38</v>
      </c>
      <c r="K284" s="381">
        <v>9.14</v>
      </c>
      <c r="L284" s="407"/>
      <c r="M284" s="381">
        <v>0</v>
      </c>
    </row>
    <row r="285" spans="1:13" ht="71.25" x14ac:dyDescent="0.25">
      <c r="A285" s="56"/>
      <c r="B285" s="56"/>
      <c r="C285" s="56" t="s">
        <v>1427</v>
      </c>
      <c r="D285" s="56" t="s">
        <v>1428</v>
      </c>
      <c r="E285" s="379" t="s">
        <v>1282</v>
      </c>
      <c r="F285" s="380">
        <v>0.01</v>
      </c>
      <c r="G285" s="380"/>
      <c r="H285" s="380">
        <v>1.142E-4</v>
      </c>
      <c r="I285" s="381"/>
      <c r="J285" s="407"/>
      <c r="K285" s="381">
        <v>1574.27</v>
      </c>
      <c r="L285" s="407"/>
      <c r="M285" s="381">
        <v>0.18</v>
      </c>
    </row>
    <row r="286" spans="1:13" ht="28.5" x14ac:dyDescent="0.25">
      <c r="A286" s="56"/>
      <c r="B286" s="56"/>
      <c r="C286" s="56" t="s">
        <v>1429</v>
      </c>
      <c r="D286" s="56" t="s">
        <v>1430</v>
      </c>
      <c r="E286" s="379" t="s">
        <v>1257</v>
      </c>
      <c r="F286" s="380">
        <v>0.01</v>
      </c>
      <c r="G286" s="380"/>
      <c r="H286" s="380">
        <v>1.142E-4</v>
      </c>
      <c r="I286" s="381"/>
      <c r="J286" s="407"/>
      <c r="K286" s="381">
        <v>571.71</v>
      </c>
      <c r="L286" s="407"/>
      <c r="M286" s="381">
        <v>7.0000000000000007E-2</v>
      </c>
    </row>
    <row r="287" spans="1:13" ht="28.5" x14ac:dyDescent="0.25">
      <c r="A287" s="56"/>
      <c r="B287" s="56"/>
      <c r="C287" s="56" t="s">
        <v>1285</v>
      </c>
      <c r="D287" s="56" t="s">
        <v>1286</v>
      </c>
      <c r="E287" s="379" t="s">
        <v>1282</v>
      </c>
      <c r="F287" s="380">
        <v>0.03</v>
      </c>
      <c r="G287" s="380"/>
      <c r="H287" s="380">
        <v>3.4259999999999998E-4</v>
      </c>
      <c r="I287" s="381">
        <v>477.92</v>
      </c>
      <c r="J287" s="407">
        <v>1.22</v>
      </c>
      <c r="K287" s="381">
        <v>583.05999999999995</v>
      </c>
      <c r="L287" s="407"/>
      <c r="M287" s="381">
        <v>0.2</v>
      </c>
    </row>
    <row r="288" spans="1:13" ht="28.5" x14ac:dyDescent="0.25">
      <c r="A288" s="56"/>
      <c r="B288" s="56"/>
      <c r="C288" s="56" t="s">
        <v>1283</v>
      </c>
      <c r="D288" s="56" t="s">
        <v>1284</v>
      </c>
      <c r="E288" s="379" t="s">
        <v>1257</v>
      </c>
      <c r="F288" s="380">
        <v>0.03</v>
      </c>
      <c r="G288" s="380"/>
      <c r="H288" s="380">
        <v>3.4259999999999998E-4</v>
      </c>
      <c r="I288" s="381"/>
      <c r="J288" s="407"/>
      <c r="K288" s="381">
        <v>497.46</v>
      </c>
      <c r="L288" s="407"/>
      <c r="M288" s="381">
        <v>0.17</v>
      </c>
    </row>
    <row r="289" spans="1:13" ht="42.75" x14ac:dyDescent="0.25">
      <c r="A289" s="56"/>
      <c r="B289" s="56"/>
      <c r="C289" s="56" t="s">
        <v>1431</v>
      </c>
      <c r="D289" s="56" t="s">
        <v>1432</v>
      </c>
      <c r="E289" s="379" t="s">
        <v>1282</v>
      </c>
      <c r="F289" s="380">
        <v>1.1200000000000001</v>
      </c>
      <c r="G289" s="380"/>
      <c r="H289" s="380">
        <v>1.27904E-2</v>
      </c>
      <c r="I289" s="381"/>
      <c r="J289" s="407"/>
      <c r="K289" s="381">
        <v>6.17</v>
      </c>
      <c r="L289" s="407"/>
      <c r="M289" s="381">
        <v>0.08</v>
      </c>
    </row>
    <row r="290" spans="1:13" x14ac:dyDescent="0.25">
      <c r="A290" s="55"/>
      <c r="B290" s="55"/>
      <c r="C290" s="380">
        <v>4</v>
      </c>
      <c r="D290" s="55" t="s">
        <v>1369</v>
      </c>
      <c r="E290" s="379"/>
      <c r="F290" s="383"/>
      <c r="G290" s="380"/>
      <c r="H290" s="383"/>
      <c r="I290" s="380"/>
      <c r="J290" s="380"/>
      <c r="K290" s="380"/>
      <c r="L290" s="380"/>
      <c r="M290" s="384">
        <v>11.219999999999999</v>
      </c>
    </row>
    <row r="291" spans="1:13" ht="28.5" x14ac:dyDescent="0.25">
      <c r="A291" s="56"/>
      <c r="B291" s="56"/>
      <c r="C291" s="56" t="s">
        <v>1377</v>
      </c>
      <c r="D291" s="56" t="s">
        <v>1378</v>
      </c>
      <c r="E291" s="379" t="s">
        <v>75</v>
      </c>
      <c r="F291" s="380">
        <v>8.9999999999999993E-3</v>
      </c>
      <c r="G291" s="380"/>
      <c r="H291" s="380">
        <v>1.0280000000000001E-4</v>
      </c>
      <c r="I291" s="381">
        <v>80020.98</v>
      </c>
      <c r="J291" s="407">
        <v>1.22</v>
      </c>
      <c r="K291" s="381">
        <v>97625.600000000006</v>
      </c>
      <c r="L291" s="407"/>
      <c r="M291" s="381">
        <v>10.039999999999999</v>
      </c>
    </row>
    <row r="292" spans="1:13" ht="28.5" x14ac:dyDescent="0.25">
      <c r="A292" s="56"/>
      <c r="B292" s="56"/>
      <c r="C292" s="56" t="s">
        <v>1379</v>
      </c>
      <c r="D292" s="61" t="s">
        <v>1380</v>
      </c>
      <c r="E292" s="385" t="s">
        <v>1372</v>
      </c>
      <c r="F292" s="386">
        <v>1.3</v>
      </c>
      <c r="G292" s="386"/>
      <c r="H292" s="386">
        <v>1.4846E-2</v>
      </c>
      <c r="I292" s="387">
        <v>60.6</v>
      </c>
      <c r="J292" s="388">
        <v>1.31</v>
      </c>
      <c r="K292" s="387">
        <v>79.39</v>
      </c>
      <c r="L292" s="388"/>
      <c r="M292" s="387">
        <v>1.18</v>
      </c>
    </row>
    <row r="293" spans="1:13" x14ac:dyDescent="0.25">
      <c r="A293" s="56"/>
      <c r="B293" s="56"/>
      <c r="C293" s="56"/>
      <c r="D293" s="405" t="s">
        <v>1287</v>
      </c>
      <c r="E293" s="379"/>
      <c r="F293" s="380"/>
      <c r="G293" s="380"/>
      <c r="H293" s="380"/>
      <c r="I293" s="381"/>
      <c r="J293" s="407"/>
      <c r="K293" s="381"/>
      <c r="L293" s="407"/>
      <c r="M293" s="381">
        <v>37.119999999999997</v>
      </c>
    </row>
    <row r="294" spans="1:13" x14ac:dyDescent="0.25">
      <c r="A294" s="56"/>
      <c r="B294" s="56"/>
      <c r="C294" s="56"/>
      <c r="D294" s="56" t="s">
        <v>1288</v>
      </c>
      <c r="E294" s="379"/>
      <c r="F294" s="380"/>
      <c r="G294" s="380"/>
      <c r="H294" s="380"/>
      <c r="I294" s="381"/>
      <c r="J294" s="407"/>
      <c r="K294" s="381"/>
      <c r="L294" s="407"/>
      <c r="M294" s="381">
        <v>25.439999999999998</v>
      </c>
    </row>
    <row r="295" spans="1:13" ht="28.5" x14ac:dyDescent="0.25">
      <c r="A295" s="56"/>
      <c r="B295" s="56"/>
      <c r="C295" s="56" t="s">
        <v>1433</v>
      </c>
      <c r="D295" s="56" t="s">
        <v>1434</v>
      </c>
      <c r="E295" s="379" t="s">
        <v>49</v>
      </c>
      <c r="F295" s="380">
        <v>94</v>
      </c>
      <c r="G295" s="380"/>
      <c r="H295" s="380">
        <v>94</v>
      </c>
      <c r="I295" s="381"/>
      <c r="J295" s="407"/>
      <c r="K295" s="381"/>
      <c r="L295" s="407"/>
      <c r="M295" s="381">
        <v>23.91</v>
      </c>
    </row>
    <row r="296" spans="1:13" ht="28.5" x14ac:dyDescent="0.25">
      <c r="A296" s="61"/>
      <c r="B296" s="61"/>
      <c r="C296" s="61" t="s">
        <v>1435</v>
      </c>
      <c r="D296" s="61" t="s">
        <v>1436</v>
      </c>
      <c r="E296" s="385" t="s">
        <v>49</v>
      </c>
      <c r="F296" s="386">
        <v>51</v>
      </c>
      <c r="G296" s="386"/>
      <c r="H296" s="386">
        <v>51</v>
      </c>
      <c r="I296" s="387"/>
      <c r="J296" s="388"/>
      <c r="K296" s="387"/>
      <c r="L296" s="388"/>
      <c r="M296" s="387">
        <v>12.97</v>
      </c>
    </row>
    <row r="297" spans="1:13" x14ac:dyDescent="0.25">
      <c r="D297" s="1925" t="s">
        <v>52</v>
      </c>
      <c r="E297" s="1925"/>
      <c r="F297" s="1925"/>
      <c r="G297" s="1925"/>
      <c r="H297" s="1925"/>
      <c r="I297" s="1925"/>
      <c r="J297" s="1918">
        <v>6479.8598949211901</v>
      </c>
      <c r="K297" s="1918"/>
      <c r="L297" s="1918">
        <v>73.999999999999986</v>
      </c>
      <c r="M297" s="1918"/>
    </row>
    <row r="298" spans="1:13" ht="42.75" x14ac:dyDescent="0.25">
      <c r="A298" s="378" t="s">
        <v>563</v>
      </c>
      <c r="B298" s="378" t="s">
        <v>563</v>
      </c>
      <c r="C298" s="56" t="s">
        <v>1437</v>
      </c>
      <c r="D298" s="56" t="s">
        <v>2037</v>
      </c>
      <c r="E298" s="379" t="s">
        <v>1438</v>
      </c>
      <c r="F298" s="380">
        <v>0.03</v>
      </c>
      <c r="G298" s="380"/>
      <c r="H298" s="380">
        <v>0.03</v>
      </c>
      <c r="I298" s="381"/>
      <c r="J298" s="407"/>
      <c r="K298" s="381"/>
      <c r="L298" s="407"/>
      <c r="M298" s="381"/>
    </row>
    <row r="299" spans="1:13" ht="25.5" x14ac:dyDescent="0.25">
      <c r="C299" s="382" t="s">
        <v>1974</v>
      </c>
      <c r="D299" s="1919" t="s">
        <v>2085</v>
      </c>
      <c r="E299" s="1919"/>
      <c r="F299" s="1919"/>
      <c r="G299" s="1919"/>
      <c r="H299" s="1919"/>
      <c r="I299" s="1919"/>
      <c r="J299" s="1919"/>
      <c r="K299" s="1919"/>
      <c r="L299" s="1919"/>
      <c r="M299" s="1919"/>
    </row>
    <row r="300" spans="1:13" x14ac:dyDescent="0.25">
      <c r="A300" s="55"/>
      <c r="B300" s="55"/>
      <c r="C300" s="380">
        <v>1</v>
      </c>
      <c r="D300" s="55" t="s">
        <v>1276</v>
      </c>
      <c r="E300" s="379" t="s">
        <v>1257</v>
      </c>
      <c r="F300" s="383"/>
      <c r="G300" s="380"/>
      <c r="H300" s="383">
        <v>0.47627999999999998</v>
      </c>
      <c r="I300" s="380"/>
      <c r="J300" s="380"/>
      <c r="K300" s="380"/>
      <c r="L300" s="380"/>
      <c r="M300" s="384">
        <v>231.62</v>
      </c>
    </row>
    <row r="301" spans="1:13" x14ac:dyDescent="0.25">
      <c r="A301" s="56"/>
      <c r="B301" s="56"/>
      <c r="C301" s="56" t="s">
        <v>1439</v>
      </c>
      <c r="D301" s="61" t="s">
        <v>1919</v>
      </c>
      <c r="E301" s="385" t="s">
        <v>1257</v>
      </c>
      <c r="F301" s="386">
        <v>15.12</v>
      </c>
      <c r="G301" s="386">
        <v>1.05</v>
      </c>
      <c r="H301" s="386">
        <v>0.47627999999999998</v>
      </c>
      <c r="I301" s="387"/>
      <c r="J301" s="388"/>
      <c r="K301" s="387">
        <v>486.32</v>
      </c>
      <c r="L301" s="388"/>
      <c r="M301" s="387">
        <v>231.62</v>
      </c>
    </row>
    <row r="302" spans="1:13" x14ac:dyDescent="0.25">
      <c r="A302" s="56"/>
      <c r="B302" s="56"/>
      <c r="C302" s="56"/>
      <c r="D302" s="405" t="s">
        <v>1287</v>
      </c>
      <c r="E302" s="379"/>
      <c r="F302" s="380"/>
      <c r="G302" s="380"/>
      <c r="H302" s="380"/>
      <c r="I302" s="381"/>
      <c r="J302" s="407"/>
      <c r="K302" s="381"/>
      <c r="L302" s="407"/>
      <c r="M302" s="381">
        <v>231.62</v>
      </c>
    </row>
    <row r="303" spans="1:13" ht="57" x14ac:dyDescent="0.25">
      <c r="A303" s="378" t="s">
        <v>2015</v>
      </c>
      <c r="B303" s="378" t="s">
        <v>2015</v>
      </c>
      <c r="C303" s="56" t="s">
        <v>1442</v>
      </c>
      <c r="D303" s="56" t="s">
        <v>1443</v>
      </c>
      <c r="E303" s="379" t="s">
        <v>49</v>
      </c>
      <c r="F303" s="380">
        <v>2</v>
      </c>
      <c r="G303" s="380"/>
      <c r="H303" s="380">
        <v>2</v>
      </c>
      <c r="I303" s="381"/>
      <c r="J303" s="407"/>
      <c r="K303" s="381"/>
      <c r="L303" s="407"/>
      <c r="M303" s="381">
        <v>4.41</v>
      </c>
    </row>
    <row r="304" spans="1:13" x14ac:dyDescent="0.25">
      <c r="A304" s="56"/>
      <c r="B304" s="56"/>
      <c r="C304" s="56"/>
      <c r="D304" s="56" t="s">
        <v>1288</v>
      </c>
      <c r="E304" s="379"/>
      <c r="F304" s="380"/>
      <c r="G304" s="380"/>
      <c r="H304" s="380"/>
      <c r="I304" s="381"/>
      <c r="J304" s="407"/>
      <c r="K304" s="381"/>
      <c r="L304" s="407"/>
      <c r="M304" s="381">
        <v>231.62</v>
      </c>
    </row>
    <row r="305" spans="1:13" ht="28.5" x14ac:dyDescent="0.25">
      <c r="A305" s="56"/>
      <c r="B305" s="56"/>
      <c r="C305" s="56" t="s">
        <v>1444</v>
      </c>
      <c r="D305" s="56" t="s">
        <v>1445</v>
      </c>
      <c r="E305" s="379" t="s">
        <v>49</v>
      </c>
      <c r="F305" s="380">
        <v>97</v>
      </c>
      <c r="G305" s="380"/>
      <c r="H305" s="380">
        <v>97</v>
      </c>
      <c r="I305" s="381"/>
      <c r="J305" s="407"/>
      <c r="K305" s="381"/>
      <c r="L305" s="407"/>
      <c r="M305" s="381">
        <v>224.67</v>
      </c>
    </row>
    <row r="306" spans="1:13" ht="28.5" x14ac:dyDescent="0.25">
      <c r="A306" s="61"/>
      <c r="B306" s="61"/>
      <c r="C306" s="61" t="s">
        <v>1446</v>
      </c>
      <c r="D306" s="61" t="s">
        <v>1447</v>
      </c>
      <c r="E306" s="385" t="s">
        <v>49</v>
      </c>
      <c r="F306" s="386">
        <v>51</v>
      </c>
      <c r="G306" s="386"/>
      <c r="H306" s="386">
        <v>51</v>
      </c>
      <c r="I306" s="387"/>
      <c r="J306" s="388"/>
      <c r="K306" s="387"/>
      <c r="L306" s="388"/>
      <c r="M306" s="387">
        <v>118.13</v>
      </c>
    </row>
    <row r="307" spans="1:13" x14ac:dyDescent="0.25">
      <c r="D307" s="1925" t="s">
        <v>52</v>
      </c>
      <c r="E307" s="1925"/>
      <c r="F307" s="1925"/>
      <c r="G307" s="1925"/>
      <c r="H307" s="1925"/>
      <c r="I307" s="1925"/>
      <c r="J307" s="1918">
        <v>19294.333333333332</v>
      </c>
      <c r="K307" s="1918"/>
      <c r="L307" s="1918">
        <v>578.82999999999993</v>
      </c>
      <c r="M307" s="1918"/>
    </row>
    <row r="309" spans="1:13" x14ac:dyDescent="0.25">
      <c r="A309" s="389"/>
      <c r="B309" s="389"/>
      <c r="C309" s="390"/>
      <c r="D309" s="1926" t="s">
        <v>1293</v>
      </c>
      <c r="E309" s="1926"/>
      <c r="F309" s="1926"/>
      <c r="G309" s="1926"/>
      <c r="H309" s="1926"/>
      <c r="I309" s="1926"/>
      <c r="J309" s="384"/>
      <c r="K309" s="389"/>
      <c r="L309" s="391"/>
      <c r="M309" s="384">
        <v>14491.33</v>
      </c>
    </row>
    <row r="310" spans="1:13" x14ac:dyDescent="0.25">
      <c r="A310" s="392"/>
      <c r="B310" s="392"/>
      <c r="C310" s="393"/>
      <c r="D310" s="1927" t="s">
        <v>1294</v>
      </c>
      <c r="E310" s="1928"/>
      <c r="F310" s="1928"/>
      <c r="G310" s="1928"/>
      <c r="H310" s="1928"/>
      <c r="I310" s="1928"/>
      <c r="J310" s="381"/>
      <c r="K310" s="392"/>
      <c r="L310" s="380"/>
      <c r="M310" s="381"/>
    </row>
    <row r="311" spans="1:13" x14ac:dyDescent="0.25">
      <c r="A311" s="392"/>
      <c r="B311" s="392"/>
      <c r="C311" s="393"/>
      <c r="D311" s="1928" t="s">
        <v>1295</v>
      </c>
      <c r="E311" s="1928"/>
      <c r="F311" s="1928"/>
      <c r="G311" s="1928"/>
      <c r="H311" s="1928"/>
      <c r="I311" s="1928"/>
      <c r="J311" s="381"/>
      <c r="K311" s="392"/>
      <c r="L311" s="380"/>
      <c r="M311" s="381">
        <v>8119.07</v>
      </c>
    </row>
    <row r="312" spans="1:13" x14ac:dyDescent="0.25">
      <c r="A312" s="392"/>
      <c r="B312" s="392"/>
      <c r="C312" s="393"/>
      <c r="D312" s="1928" t="s">
        <v>1296</v>
      </c>
      <c r="E312" s="1928"/>
      <c r="F312" s="1928"/>
      <c r="G312" s="1928"/>
      <c r="H312" s="1928"/>
      <c r="I312" s="1928"/>
      <c r="J312" s="381"/>
      <c r="K312" s="392"/>
      <c r="L312" s="380"/>
      <c r="M312" s="381">
        <v>6112.83</v>
      </c>
    </row>
    <row r="313" spans="1:13" x14ac:dyDescent="0.25">
      <c r="A313" s="392"/>
      <c r="B313" s="392"/>
      <c r="C313" s="393"/>
      <c r="D313" s="1927" t="s">
        <v>1297</v>
      </c>
      <c r="E313" s="1928"/>
      <c r="F313" s="1928"/>
      <c r="G313" s="1928"/>
      <c r="H313" s="1928"/>
      <c r="I313" s="1928"/>
      <c r="J313" s="381"/>
      <c r="K313" s="392"/>
      <c r="L313" s="380"/>
      <c r="M313" s="381"/>
    </row>
    <row r="314" spans="1:13" x14ac:dyDescent="0.25">
      <c r="A314" s="392"/>
      <c r="B314" s="392"/>
      <c r="C314" s="393"/>
      <c r="D314" s="1928" t="s">
        <v>1296</v>
      </c>
      <c r="E314" s="1928"/>
      <c r="F314" s="1928"/>
      <c r="G314" s="1928"/>
      <c r="H314" s="1928"/>
      <c r="I314" s="1928"/>
      <c r="J314" s="381"/>
      <c r="K314" s="392"/>
      <c r="L314" s="380"/>
      <c r="M314" s="381">
        <v>3925.7800000000007</v>
      </c>
    </row>
    <row r="315" spans="1:13" x14ac:dyDescent="0.25">
      <c r="A315" s="392"/>
      <c r="B315" s="392"/>
      <c r="C315" s="393"/>
      <c r="D315" s="1927" t="s">
        <v>1298</v>
      </c>
      <c r="E315" s="1928"/>
      <c r="F315" s="1928"/>
      <c r="G315" s="1928"/>
      <c r="H315" s="1928"/>
      <c r="I315" s="1928"/>
      <c r="J315" s="381"/>
      <c r="K315" s="392"/>
      <c r="L315" s="380"/>
      <c r="M315" s="381"/>
    </row>
    <row r="316" spans="1:13" x14ac:dyDescent="0.25">
      <c r="A316" s="392"/>
      <c r="B316" s="392"/>
      <c r="C316" s="393"/>
      <c r="D316" s="1928" t="s">
        <v>1299</v>
      </c>
      <c r="E316" s="1928"/>
      <c r="F316" s="1928"/>
      <c r="G316" s="1928"/>
      <c r="H316" s="1928"/>
      <c r="I316" s="1928"/>
      <c r="J316" s="381"/>
      <c r="K316" s="392"/>
      <c r="L316" s="380"/>
      <c r="M316" s="381">
        <v>2187.0499999999993</v>
      </c>
    </row>
    <row r="317" spans="1:13" x14ac:dyDescent="0.25">
      <c r="A317" s="392"/>
      <c r="B317" s="392"/>
      <c r="C317" s="393"/>
      <c r="D317" s="1928" t="s">
        <v>1300</v>
      </c>
      <c r="E317" s="1928"/>
      <c r="F317" s="1928"/>
      <c r="G317" s="1928"/>
      <c r="H317" s="1928"/>
      <c r="I317" s="1928"/>
      <c r="J317" s="381"/>
      <c r="K317" s="392"/>
      <c r="L317" s="380"/>
      <c r="M317" s="381">
        <v>0</v>
      </c>
    </row>
    <row r="318" spans="1:13" x14ac:dyDescent="0.25">
      <c r="A318" s="392"/>
      <c r="B318" s="392"/>
      <c r="C318" s="393"/>
      <c r="D318" s="1928" t="s">
        <v>1301</v>
      </c>
      <c r="E318" s="1928"/>
      <c r="F318" s="1928"/>
      <c r="G318" s="1928"/>
      <c r="H318" s="1928"/>
      <c r="I318" s="1928"/>
      <c r="J318" s="381"/>
      <c r="K318" s="392"/>
      <c r="L318" s="380"/>
      <c r="M318" s="381">
        <v>259.42999999999995</v>
      </c>
    </row>
    <row r="319" spans="1:13" x14ac:dyDescent="0.25">
      <c r="A319" s="392"/>
      <c r="B319" s="392"/>
      <c r="C319" s="393"/>
      <c r="D319" s="1927" t="s">
        <v>1297</v>
      </c>
      <c r="E319" s="1928"/>
      <c r="F319" s="1928"/>
      <c r="G319" s="1928"/>
      <c r="H319" s="1928"/>
      <c r="I319" s="1928"/>
      <c r="J319" s="381"/>
      <c r="K319" s="392"/>
      <c r="L319" s="380"/>
      <c r="M319" s="381"/>
    </row>
    <row r="320" spans="1:13" x14ac:dyDescent="0.25">
      <c r="A320" s="392"/>
      <c r="B320" s="392"/>
      <c r="C320" s="393"/>
      <c r="D320" s="1928" t="s">
        <v>1302</v>
      </c>
      <c r="E320" s="1928"/>
      <c r="F320" s="1928"/>
      <c r="G320" s="1928"/>
      <c r="H320" s="1928"/>
      <c r="I320" s="1928"/>
      <c r="J320" s="381"/>
      <c r="K320" s="392"/>
      <c r="L320" s="380"/>
      <c r="M320" s="381">
        <v>259.42999999999995</v>
      </c>
    </row>
    <row r="321" spans="1:13" x14ac:dyDescent="0.25">
      <c r="A321" s="392"/>
      <c r="B321" s="392"/>
      <c r="C321" s="393"/>
      <c r="D321" s="1928" t="s">
        <v>1303</v>
      </c>
      <c r="E321" s="1928"/>
      <c r="F321" s="1928"/>
      <c r="G321" s="1928"/>
      <c r="H321" s="1928"/>
      <c r="I321" s="1928"/>
      <c r="J321" s="381"/>
      <c r="K321" s="392"/>
      <c r="L321" s="380"/>
      <c r="M321" s="381">
        <v>0</v>
      </c>
    </row>
    <row r="322" spans="1:13" x14ac:dyDescent="0.25">
      <c r="A322" s="392"/>
      <c r="B322" s="392"/>
      <c r="C322" s="393"/>
      <c r="D322" s="1928" t="s">
        <v>1304</v>
      </c>
      <c r="E322" s="1928"/>
      <c r="F322" s="1928"/>
      <c r="G322" s="1928"/>
      <c r="H322" s="1928"/>
      <c r="I322" s="1928"/>
      <c r="J322" s="381"/>
      <c r="K322" s="392"/>
      <c r="L322" s="380"/>
      <c r="M322" s="381">
        <v>0</v>
      </c>
    </row>
    <row r="323" spans="1:13" x14ac:dyDescent="0.25">
      <c r="A323" s="392"/>
      <c r="B323" s="392"/>
      <c r="C323" s="393"/>
      <c r="D323" s="1928" t="s">
        <v>1305</v>
      </c>
      <c r="E323" s="1928"/>
      <c r="F323" s="1928"/>
      <c r="G323" s="1928"/>
      <c r="H323" s="1928"/>
      <c r="I323" s="1928"/>
      <c r="J323" s="381"/>
      <c r="K323" s="392"/>
      <c r="L323" s="380"/>
      <c r="M323" s="381">
        <v>10306.119999999999</v>
      </c>
    </row>
    <row r="324" spans="1:13" x14ac:dyDescent="0.25">
      <c r="A324" s="392"/>
      <c r="B324" s="392"/>
      <c r="C324" s="393"/>
      <c r="D324" s="1928" t="s">
        <v>1306</v>
      </c>
      <c r="E324" s="1928"/>
      <c r="F324" s="1928"/>
      <c r="G324" s="1928"/>
      <c r="H324" s="1928"/>
      <c r="I324" s="1928"/>
      <c r="J324" s="381"/>
      <c r="K324" s="392"/>
      <c r="L324" s="380"/>
      <c r="M324" s="381">
        <v>10395.410000000002</v>
      </c>
    </row>
    <row r="325" spans="1:13" x14ac:dyDescent="0.25">
      <c r="A325" s="392"/>
      <c r="B325" s="392"/>
      <c r="C325" s="393"/>
      <c r="D325" s="1928" t="s">
        <v>1307</v>
      </c>
      <c r="E325" s="1928"/>
      <c r="F325" s="1928"/>
      <c r="G325" s="1928"/>
      <c r="H325" s="1928"/>
      <c r="I325" s="1928"/>
      <c r="J325" s="381"/>
      <c r="K325" s="392"/>
      <c r="L325" s="380"/>
      <c r="M325" s="381">
        <v>5861.0900000000011</v>
      </c>
    </row>
    <row r="326" spans="1:13" x14ac:dyDescent="0.25">
      <c r="A326" s="392"/>
      <c r="B326" s="392"/>
      <c r="C326" s="393"/>
      <c r="D326" s="1928" t="s">
        <v>683</v>
      </c>
      <c r="E326" s="1928"/>
      <c r="F326" s="1928"/>
      <c r="G326" s="1928"/>
      <c r="H326" s="1928"/>
      <c r="I326" s="1928"/>
      <c r="J326" s="381"/>
      <c r="K326" s="392"/>
      <c r="L326" s="380"/>
      <c r="M326" s="381">
        <v>0</v>
      </c>
    </row>
    <row r="327" spans="1:13" x14ac:dyDescent="0.25">
      <c r="A327" s="392"/>
      <c r="B327" s="392"/>
      <c r="C327" s="393"/>
      <c r="D327" s="1927" t="s">
        <v>1294</v>
      </c>
      <c r="E327" s="1928"/>
      <c r="F327" s="1928"/>
      <c r="G327" s="1928"/>
      <c r="H327" s="1928"/>
      <c r="I327" s="1928"/>
      <c r="J327" s="381"/>
      <c r="K327" s="392"/>
      <c r="L327" s="380"/>
      <c r="M327" s="381"/>
    </row>
    <row r="328" spans="1:13" x14ac:dyDescent="0.25">
      <c r="A328" s="392"/>
      <c r="B328" s="392"/>
      <c r="C328" s="393"/>
      <c r="D328" s="1928" t="s">
        <v>1308</v>
      </c>
      <c r="E328" s="1928"/>
      <c r="F328" s="1928"/>
      <c r="G328" s="1928"/>
      <c r="H328" s="1928"/>
      <c r="I328" s="1928"/>
      <c r="J328" s="381"/>
      <c r="K328" s="392"/>
      <c r="L328" s="380"/>
      <c r="M328" s="381">
        <v>0</v>
      </c>
    </row>
    <row r="329" spans="1:13" x14ac:dyDescent="0.25">
      <c r="A329" s="392"/>
      <c r="B329" s="392"/>
      <c r="C329" s="393"/>
      <c r="D329" s="1928" t="s">
        <v>1309</v>
      </c>
      <c r="E329" s="1928"/>
      <c r="F329" s="1928"/>
      <c r="G329" s="1928"/>
      <c r="H329" s="1928"/>
      <c r="I329" s="1928"/>
      <c r="J329" s="381"/>
      <c r="K329" s="392"/>
      <c r="L329" s="380"/>
      <c r="M329" s="381">
        <v>0</v>
      </c>
    </row>
    <row r="330" spans="1:13" x14ac:dyDescent="0.25">
      <c r="A330" s="392"/>
      <c r="B330" s="392"/>
      <c r="C330" s="393"/>
      <c r="D330" s="1928" t="s">
        <v>1310</v>
      </c>
      <c r="E330" s="1928"/>
      <c r="F330" s="1928"/>
      <c r="G330" s="1928"/>
      <c r="H330" s="1928"/>
      <c r="I330" s="1928"/>
      <c r="J330" s="381"/>
      <c r="K330" s="392"/>
      <c r="L330" s="380"/>
      <c r="M330" s="381"/>
    </row>
    <row r="331" spans="1:13" x14ac:dyDescent="0.25">
      <c r="A331" s="392"/>
      <c r="B331" s="392"/>
      <c r="C331" s="393"/>
      <c r="D331" s="1928" t="s">
        <v>1311</v>
      </c>
      <c r="E331" s="1928"/>
      <c r="F331" s="1928"/>
      <c r="G331" s="1928"/>
      <c r="H331" s="1928"/>
      <c r="I331" s="1928"/>
      <c r="J331" s="381"/>
      <c r="K331" s="392"/>
      <c r="L331" s="380"/>
      <c r="M331" s="381">
        <v>0</v>
      </c>
    </row>
    <row r="332" spans="1:13" x14ac:dyDescent="0.25">
      <c r="A332" s="389"/>
      <c r="B332" s="389"/>
      <c r="C332" s="390"/>
      <c r="D332" s="1926" t="s">
        <v>1312</v>
      </c>
      <c r="E332" s="1926"/>
      <c r="F332" s="1926"/>
      <c r="G332" s="1926"/>
      <c r="H332" s="1926"/>
      <c r="I332" s="1926"/>
      <c r="J332" s="384"/>
      <c r="K332" s="389"/>
      <c r="L332" s="391"/>
      <c r="M332" s="384">
        <v>30747.83</v>
      </c>
    </row>
    <row r="333" spans="1:13" x14ac:dyDescent="0.25">
      <c r="A333" s="392"/>
      <c r="B333" s="392"/>
      <c r="C333" s="393"/>
      <c r="D333" s="1927" t="s">
        <v>1313</v>
      </c>
      <c r="E333" s="1928"/>
      <c r="F333" s="1928"/>
      <c r="G333" s="1928"/>
      <c r="H333" s="1928"/>
      <c r="I333" s="1928"/>
      <c r="J333" s="381"/>
      <c r="K333" s="392"/>
      <c r="L333" s="380"/>
      <c r="M333" s="381"/>
    </row>
    <row r="334" spans="1:13" x14ac:dyDescent="0.25">
      <c r="A334" s="392"/>
      <c r="B334" s="392"/>
      <c r="C334" s="393"/>
      <c r="D334" s="1928" t="s">
        <v>1314</v>
      </c>
      <c r="E334" s="1928"/>
      <c r="F334" s="1928"/>
      <c r="G334" s="1928"/>
      <c r="H334" s="1928"/>
      <c r="I334" s="1928"/>
      <c r="J334" s="381"/>
      <c r="K334" s="392"/>
      <c r="L334" s="380"/>
      <c r="M334" s="381">
        <v>0</v>
      </c>
    </row>
    <row r="335" spans="1:13" x14ac:dyDescent="0.25">
      <c r="A335" s="392"/>
      <c r="B335" s="392"/>
      <c r="C335" s="393"/>
      <c r="D335" s="1928" t="s">
        <v>1315</v>
      </c>
      <c r="E335" s="1928"/>
      <c r="F335" s="1928"/>
      <c r="G335" s="1928"/>
      <c r="H335" s="1928"/>
      <c r="I335" s="1928"/>
      <c r="J335" s="381"/>
      <c r="K335" s="392"/>
      <c r="L335" s="380"/>
      <c r="M335" s="381">
        <v>0</v>
      </c>
    </row>
    <row r="336" spans="1:13" x14ac:dyDescent="0.25">
      <c r="A336" s="392"/>
      <c r="B336" s="392"/>
      <c r="C336" s="393"/>
      <c r="D336" s="1928" t="s">
        <v>1316</v>
      </c>
      <c r="E336" s="1928"/>
      <c r="F336" s="1928"/>
      <c r="G336" s="1944"/>
      <c r="H336" s="383">
        <v>17.975972200000001</v>
      </c>
      <c r="I336" s="392"/>
      <c r="J336" s="392"/>
      <c r="K336" s="392"/>
      <c r="L336" s="392"/>
      <c r="M336" s="392"/>
    </row>
    <row r="337" spans="1:13" x14ac:dyDescent="0.25">
      <c r="A337" s="392"/>
      <c r="B337" s="392"/>
      <c r="C337" s="393"/>
      <c r="D337" s="1928" t="s">
        <v>1317</v>
      </c>
      <c r="E337" s="1928"/>
      <c r="F337" s="1928"/>
      <c r="G337" s="1944"/>
      <c r="H337" s="383">
        <v>4.1978008000000004</v>
      </c>
      <c r="I337" s="392"/>
      <c r="J337" s="392"/>
      <c r="K337" s="392"/>
      <c r="L337" s="392"/>
      <c r="M337" s="392"/>
    </row>
    <row r="340" spans="1:13" ht="16.5" x14ac:dyDescent="0.25">
      <c r="A340" s="1943" t="s">
        <v>323</v>
      </c>
      <c r="B340" s="1943"/>
      <c r="C340" s="1943"/>
      <c r="D340" s="1943"/>
      <c r="E340" s="1943"/>
      <c r="F340" s="1943"/>
      <c r="G340" s="1943"/>
      <c r="H340" s="1943"/>
      <c r="I340" s="1943"/>
      <c r="J340" s="1943"/>
      <c r="K340" s="1943"/>
      <c r="L340" s="1943"/>
      <c r="M340" s="1943"/>
    </row>
    <row r="341" spans="1:13" ht="71.25" x14ac:dyDescent="0.25">
      <c r="A341" s="397" t="s">
        <v>566</v>
      </c>
      <c r="B341" s="397" t="s">
        <v>566</v>
      </c>
      <c r="C341" s="398" t="s">
        <v>2039</v>
      </c>
      <c r="D341" s="398" t="s">
        <v>1615</v>
      </c>
      <c r="E341" s="399" t="s">
        <v>287</v>
      </c>
      <c r="F341" s="400">
        <v>2</v>
      </c>
      <c r="G341" s="400"/>
      <c r="H341" s="400">
        <v>2</v>
      </c>
      <c r="I341" s="401"/>
      <c r="J341" s="402"/>
      <c r="K341" s="401">
        <v>15060.23</v>
      </c>
      <c r="L341" s="402"/>
      <c r="M341" s="401">
        <v>30120.46</v>
      </c>
    </row>
    <row r="342" spans="1:13" x14ac:dyDescent="0.25">
      <c r="A342" s="403"/>
      <c r="B342" s="403"/>
      <c r="C342" s="403"/>
      <c r="D342" s="2291" t="s">
        <v>52</v>
      </c>
      <c r="E342" s="2291"/>
      <c r="F342" s="2291"/>
      <c r="G342" s="2291"/>
      <c r="H342" s="2291"/>
      <c r="I342" s="2291"/>
      <c r="J342" s="2292">
        <v>15060.23</v>
      </c>
      <c r="K342" s="2292"/>
      <c r="L342" s="2292">
        <v>30120.46</v>
      </c>
      <c r="M342" s="2292"/>
    </row>
    <row r="344" spans="1:13" x14ac:dyDescent="0.25">
      <c r="A344" s="389"/>
      <c r="B344" s="389"/>
      <c r="C344" s="390"/>
      <c r="D344" s="1926" t="s">
        <v>1293</v>
      </c>
      <c r="E344" s="1926"/>
      <c r="F344" s="1926"/>
      <c r="G344" s="1926"/>
      <c r="H344" s="1926"/>
      <c r="I344" s="1926"/>
      <c r="J344" s="384"/>
      <c r="K344" s="389"/>
      <c r="L344" s="391"/>
      <c r="M344" s="384">
        <v>0</v>
      </c>
    </row>
    <row r="345" spans="1:13" x14ac:dyDescent="0.25">
      <c r="A345" s="392"/>
      <c r="B345" s="392"/>
      <c r="C345" s="393"/>
      <c r="D345" s="1927" t="s">
        <v>1294</v>
      </c>
      <c r="E345" s="1928"/>
      <c r="F345" s="1928"/>
      <c r="G345" s="1928"/>
      <c r="H345" s="1928"/>
      <c r="I345" s="1928"/>
      <c r="J345" s="381"/>
      <c r="K345" s="392"/>
      <c r="L345" s="380"/>
      <c r="M345" s="381"/>
    </row>
    <row r="346" spans="1:13" x14ac:dyDescent="0.25">
      <c r="A346" s="392"/>
      <c r="B346" s="392"/>
      <c r="C346" s="393"/>
      <c r="D346" s="1928" t="s">
        <v>1295</v>
      </c>
      <c r="E346" s="1928"/>
      <c r="F346" s="1928"/>
      <c r="G346" s="1928"/>
      <c r="H346" s="1928"/>
      <c r="I346" s="1928"/>
      <c r="J346" s="381"/>
      <c r="K346" s="392"/>
      <c r="L346" s="380"/>
      <c r="M346" s="381">
        <v>0</v>
      </c>
    </row>
    <row r="347" spans="1:13" x14ac:dyDescent="0.25">
      <c r="A347" s="392"/>
      <c r="B347" s="392"/>
      <c r="C347" s="393"/>
      <c r="D347" s="1928" t="s">
        <v>1296</v>
      </c>
      <c r="E347" s="1928"/>
      <c r="F347" s="1928"/>
      <c r="G347" s="1928"/>
      <c r="H347" s="1928"/>
      <c r="I347" s="1928"/>
      <c r="J347" s="381"/>
      <c r="K347" s="392"/>
      <c r="L347" s="380"/>
      <c r="M347" s="381">
        <v>0</v>
      </c>
    </row>
    <row r="348" spans="1:13" x14ac:dyDescent="0.25">
      <c r="A348" s="392"/>
      <c r="B348" s="392"/>
      <c r="C348" s="393"/>
      <c r="D348" s="1927" t="s">
        <v>1297</v>
      </c>
      <c r="E348" s="1928"/>
      <c r="F348" s="1928"/>
      <c r="G348" s="1928"/>
      <c r="H348" s="1928"/>
      <c r="I348" s="1928"/>
      <c r="J348" s="381"/>
      <c r="K348" s="392"/>
      <c r="L348" s="380"/>
      <c r="M348" s="381"/>
    </row>
    <row r="349" spans="1:13" x14ac:dyDescent="0.25">
      <c r="A349" s="392"/>
      <c r="B349" s="392"/>
      <c r="C349" s="393"/>
      <c r="D349" s="1928" t="s">
        <v>1296</v>
      </c>
      <c r="E349" s="1928"/>
      <c r="F349" s="1928"/>
      <c r="G349" s="1928"/>
      <c r="H349" s="1928"/>
      <c r="I349" s="1928"/>
      <c r="J349" s="381"/>
      <c r="K349" s="392"/>
      <c r="L349" s="380"/>
      <c r="M349" s="381">
        <v>0</v>
      </c>
    </row>
    <row r="350" spans="1:13" x14ac:dyDescent="0.25">
      <c r="A350" s="392"/>
      <c r="B350" s="392"/>
      <c r="C350" s="393"/>
      <c r="D350" s="1927" t="s">
        <v>1298</v>
      </c>
      <c r="E350" s="1928"/>
      <c r="F350" s="1928"/>
      <c r="G350" s="1928"/>
      <c r="H350" s="1928"/>
      <c r="I350" s="1928"/>
      <c r="J350" s="381"/>
      <c r="K350" s="392"/>
      <c r="L350" s="380"/>
      <c r="M350" s="381"/>
    </row>
    <row r="351" spans="1:13" x14ac:dyDescent="0.25">
      <c r="A351" s="392"/>
      <c r="B351" s="392"/>
      <c r="C351" s="393"/>
      <c r="D351" s="1928" t="s">
        <v>1299</v>
      </c>
      <c r="E351" s="1928"/>
      <c r="F351" s="1928"/>
      <c r="G351" s="1928"/>
      <c r="H351" s="1928"/>
      <c r="I351" s="1928"/>
      <c r="J351" s="381"/>
      <c r="K351" s="392"/>
      <c r="L351" s="380"/>
      <c r="M351" s="381">
        <v>0</v>
      </c>
    </row>
    <row r="352" spans="1:13" x14ac:dyDescent="0.25">
      <c r="A352" s="392"/>
      <c r="B352" s="392"/>
      <c r="C352" s="393"/>
      <c r="D352" s="1928" t="s">
        <v>1300</v>
      </c>
      <c r="E352" s="1928"/>
      <c r="F352" s="1928"/>
      <c r="G352" s="1928"/>
      <c r="H352" s="1928"/>
      <c r="I352" s="1928"/>
      <c r="J352" s="381"/>
      <c r="K352" s="392"/>
      <c r="L352" s="380"/>
      <c r="M352" s="381">
        <v>0</v>
      </c>
    </row>
    <row r="353" spans="1:13" x14ac:dyDescent="0.25">
      <c r="A353" s="392"/>
      <c r="B353" s="392"/>
      <c r="C353" s="393"/>
      <c r="D353" s="1928" t="s">
        <v>1301</v>
      </c>
      <c r="E353" s="1928"/>
      <c r="F353" s="1928"/>
      <c r="G353" s="1928"/>
      <c r="H353" s="1928"/>
      <c r="I353" s="1928"/>
      <c r="J353" s="381"/>
      <c r="K353" s="392"/>
      <c r="L353" s="380"/>
      <c r="M353" s="381">
        <v>0</v>
      </c>
    </row>
    <row r="354" spans="1:13" x14ac:dyDescent="0.25">
      <c r="A354" s="392"/>
      <c r="B354" s="392"/>
      <c r="C354" s="393"/>
      <c r="D354" s="1927" t="s">
        <v>1297</v>
      </c>
      <c r="E354" s="1928"/>
      <c r="F354" s="1928"/>
      <c r="G354" s="1928"/>
      <c r="H354" s="1928"/>
      <c r="I354" s="1928"/>
      <c r="J354" s="381"/>
      <c r="K354" s="392"/>
      <c r="L354" s="380"/>
      <c r="M354" s="381"/>
    </row>
    <row r="355" spans="1:13" x14ac:dyDescent="0.25">
      <c r="A355" s="392"/>
      <c r="B355" s="392"/>
      <c r="C355" s="393"/>
      <c r="D355" s="1928" t="s">
        <v>1302</v>
      </c>
      <c r="E355" s="1928"/>
      <c r="F355" s="1928"/>
      <c r="G355" s="1928"/>
      <c r="H355" s="1928"/>
      <c r="I355" s="1928"/>
      <c r="J355" s="381"/>
      <c r="K355" s="392"/>
      <c r="L355" s="380"/>
      <c r="M355" s="381">
        <v>0</v>
      </c>
    </row>
    <row r="356" spans="1:13" x14ac:dyDescent="0.25">
      <c r="A356" s="392"/>
      <c r="B356" s="392"/>
      <c r="C356" s="393"/>
      <c r="D356" s="1928" t="s">
        <v>1303</v>
      </c>
      <c r="E356" s="1928"/>
      <c r="F356" s="1928"/>
      <c r="G356" s="1928"/>
      <c r="H356" s="1928"/>
      <c r="I356" s="1928"/>
      <c r="J356" s="381"/>
      <c r="K356" s="392"/>
      <c r="L356" s="380"/>
      <c r="M356" s="381">
        <v>0</v>
      </c>
    </row>
    <row r="357" spans="1:13" x14ac:dyDescent="0.25">
      <c r="A357" s="392"/>
      <c r="B357" s="392"/>
      <c r="C357" s="393"/>
      <c r="D357" s="1928" t="s">
        <v>1304</v>
      </c>
      <c r="E357" s="1928"/>
      <c r="F357" s="1928"/>
      <c r="G357" s="1928"/>
      <c r="H357" s="1928"/>
      <c r="I357" s="1928"/>
      <c r="J357" s="381"/>
      <c r="K357" s="392"/>
      <c r="L357" s="380"/>
      <c r="M357" s="381">
        <v>0</v>
      </c>
    </row>
    <row r="358" spans="1:13" x14ac:dyDescent="0.25">
      <c r="A358" s="392"/>
      <c r="B358" s="392"/>
      <c r="C358" s="393"/>
      <c r="D358" s="1928" t="s">
        <v>1305</v>
      </c>
      <c r="E358" s="1928"/>
      <c r="F358" s="1928"/>
      <c r="G358" s="1928"/>
      <c r="H358" s="1928"/>
      <c r="I358" s="1928"/>
      <c r="J358" s="381"/>
      <c r="K358" s="392"/>
      <c r="L358" s="380"/>
      <c r="M358" s="381">
        <v>0</v>
      </c>
    </row>
    <row r="359" spans="1:13" x14ac:dyDescent="0.25">
      <c r="A359" s="392"/>
      <c r="B359" s="392"/>
      <c r="C359" s="393"/>
      <c r="D359" s="1928" t="s">
        <v>1306</v>
      </c>
      <c r="E359" s="1928"/>
      <c r="F359" s="1928"/>
      <c r="G359" s="1928"/>
      <c r="H359" s="1928"/>
      <c r="I359" s="1928"/>
      <c r="J359" s="381"/>
      <c r="K359" s="392"/>
      <c r="L359" s="380"/>
      <c r="M359" s="381">
        <v>0</v>
      </c>
    </row>
    <row r="360" spans="1:13" x14ac:dyDescent="0.25">
      <c r="A360" s="392"/>
      <c r="B360" s="392"/>
      <c r="C360" s="393"/>
      <c r="D360" s="1928" t="s">
        <v>1307</v>
      </c>
      <c r="E360" s="1928"/>
      <c r="F360" s="1928"/>
      <c r="G360" s="1928"/>
      <c r="H360" s="1928"/>
      <c r="I360" s="1928"/>
      <c r="J360" s="381"/>
      <c r="K360" s="392"/>
      <c r="L360" s="380"/>
      <c r="M360" s="381">
        <v>0</v>
      </c>
    </row>
    <row r="361" spans="1:13" x14ac:dyDescent="0.25">
      <c r="A361" s="392"/>
      <c r="B361" s="392"/>
      <c r="C361" s="393"/>
      <c r="D361" s="1928" t="s">
        <v>683</v>
      </c>
      <c r="E361" s="1928"/>
      <c r="F361" s="1928"/>
      <c r="G361" s="1928"/>
      <c r="H361" s="1928"/>
      <c r="I361" s="1928"/>
      <c r="J361" s="381"/>
      <c r="K361" s="392"/>
      <c r="L361" s="380"/>
      <c r="M361" s="381">
        <v>30120.46</v>
      </c>
    </row>
    <row r="362" spans="1:13" x14ac:dyDescent="0.25">
      <c r="A362" s="392"/>
      <c r="B362" s="392"/>
      <c r="C362" s="393"/>
      <c r="D362" s="1927" t="s">
        <v>1294</v>
      </c>
      <c r="E362" s="1928"/>
      <c r="F362" s="1928"/>
      <c r="G362" s="1928"/>
      <c r="H362" s="1928"/>
      <c r="I362" s="1928"/>
      <c r="J362" s="381"/>
      <c r="K362" s="392"/>
      <c r="L362" s="380"/>
      <c r="M362" s="381"/>
    </row>
    <row r="363" spans="1:13" x14ac:dyDescent="0.25">
      <c r="A363" s="392"/>
      <c r="B363" s="392"/>
      <c r="C363" s="393"/>
      <c r="D363" s="1928" t="s">
        <v>1308</v>
      </c>
      <c r="E363" s="1928"/>
      <c r="F363" s="1928"/>
      <c r="G363" s="1928"/>
      <c r="H363" s="1928"/>
      <c r="I363" s="1928"/>
      <c r="J363" s="381"/>
      <c r="K363" s="392"/>
      <c r="L363" s="380"/>
      <c r="M363" s="381">
        <v>30120.46</v>
      </c>
    </row>
    <row r="364" spans="1:13" x14ac:dyDescent="0.25">
      <c r="A364" s="392"/>
      <c r="B364" s="392"/>
      <c r="C364" s="393"/>
      <c r="D364" s="1928" t="s">
        <v>1309</v>
      </c>
      <c r="E364" s="1928"/>
      <c r="F364" s="1928"/>
      <c r="G364" s="1928"/>
      <c r="H364" s="1928"/>
      <c r="I364" s="1928"/>
      <c r="J364" s="381"/>
      <c r="K364" s="392"/>
      <c r="L364" s="380"/>
      <c r="M364" s="381">
        <v>0</v>
      </c>
    </row>
    <row r="365" spans="1:13" x14ac:dyDescent="0.25">
      <c r="A365" s="392"/>
      <c r="B365" s="392"/>
      <c r="C365" s="393"/>
      <c r="D365" s="1928" t="s">
        <v>1310</v>
      </c>
      <c r="E365" s="1928"/>
      <c r="F365" s="1928"/>
      <c r="G365" s="1928"/>
      <c r="H365" s="1928"/>
      <c r="I365" s="1928"/>
      <c r="J365" s="381"/>
      <c r="K365" s="392"/>
      <c r="L365" s="380"/>
      <c r="M365" s="381"/>
    </row>
    <row r="366" spans="1:13" x14ac:dyDescent="0.25">
      <c r="A366" s="392"/>
      <c r="B366" s="392"/>
      <c r="C366" s="393"/>
      <c r="D366" s="1928" t="s">
        <v>1311</v>
      </c>
      <c r="E366" s="1928"/>
      <c r="F366" s="1928"/>
      <c r="G366" s="1928"/>
      <c r="H366" s="1928"/>
      <c r="I366" s="1928"/>
      <c r="J366" s="381"/>
      <c r="K366" s="392"/>
      <c r="L366" s="380"/>
      <c r="M366" s="381">
        <v>0</v>
      </c>
    </row>
    <row r="367" spans="1:13" x14ac:dyDescent="0.25">
      <c r="A367" s="389"/>
      <c r="B367" s="389"/>
      <c r="C367" s="390"/>
      <c r="D367" s="1926" t="s">
        <v>1312</v>
      </c>
      <c r="E367" s="1926"/>
      <c r="F367" s="1926"/>
      <c r="G367" s="1926"/>
      <c r="H367" s="1926"/>
      <c r="I367" s="1926"/>
      <c r="J367" s="384"/>
      <c r="K367" s="389"/>
      <c r="L367" s="391"/>
      <c r="M367" s="384">
        <v>30120.46</v>
      </c>
    </row>
    <row r="368" spans="1:13" x14ac:dyDescent="0.25">
      <c r="A368" s="392"/>
      <c r="B368" s="392"/>
      <c r="C368" s="393"/>
      <c r="D368" s="1927" t="s">
        <v>1313</v>
      </c>
      <c r="E368" s="1928"/>
      <c r="F368" s="1928"/>
      <c r="G368" s="1928"/>
      <c r="H368" s="1928"/>
      <c r="I368" s="1928"/>
      <c r="J368" s="381"/>
      <c r="K368" s="392"/>
      <c r="L368" s="380"/>
      <c r="M368" s="381"/>
    </row>
    <row r="369" spans="1:13" x14ac:dyDescent="0.25">
      <c r="A369" s="392"/>
      <c r="B369" s="392"/>
      <c r="C369" s="393"/>
      <c r="D369" s="1928" t="s">
        <v>1314</v>
      </c>
      <c r="E369" s="1928"/>
      <c r="F369" s="1928"/>
      <c r="G369" s="1928"/>
      <c r="H369" s="1928"/>
      <c r="I369" s="1928"/>
      <c r="J369" s="381"/>
      <c r="K369" s="392"/>
      <c r="L369" s="380"/>
      <c r="M369" s="381">
        <v>0</v>
      </c>
    </row>
    <row r="370" spans="1:13" x14ac:dyDescent="0.25">
      <c r="A370" s="392"/>
      <c r="B370" s="392"/>
      <c r="C370" s="393"/>
      <c r="D370" s="1928" t="s">
        <v>1315</v>
      </c>
      <c r="E370" s="1928"/>
      <c r="F370" s="1928"/>
      <c r="G370" s="1928"/>
      <c r="H370" s="1928"/>
      <c r="I370" s="1928"/>
      <c r="J370" s="381"/>
      <c r="K370" s="392"/>
      <c r="L370" s="380"/>
      <c r="M370" s="381">
        <v>30120.46</v>
      </c>
    </row>
    <row r="371" spans="1:13" x14ac:dyDescent="0.25">
      <c r="A371" s="392"/>
      <c r="B371" s="392"/>
      <c r="C371" s="393"/>
      <c r="D371" s="1928" t="s">
        <v>1316</v>
      </c>
      <c r="E371" s="1928"/>
      <c r="F371" s="1928"/>
      <c r="G371" s="1944"/>
      <c r="H371" s="383">
        <v>0</v>
      </c>
      <c r="I371" s="392"/>
      <c r="J371" s="392"/>
      <c r="K371" s="392"/>
      <c r="L371" s="392"/>
      <c r="M371" s="392"/>
    </row>
    <row r="372" spans="1:13" x14ac:dyDescent="0.25">
      <c r="A372" s="392"/>
      <c r="B372" s="392"/>
      <c r="C372" s="393"/>
      <c r="D372" s="1928" t="s">
        <v>1317</v>
      </c>
      <c r="E372" s="1928"/>
      <c r="F372" s="1928"/>
      <c r="G372" s="1944"/>
      <c r="H372" s="383">
        <v>0</v>
      </c>
      <c r="I372" s="392"/>
      <c r="J372" s="392"/>
      <c r="K372" s="392"/>
      <c r="L372" s="392"/>
      <c r="M372" s="392"/>
    </row>
    <row r="375" spans="1:13" ht="16.5" x14ac:dyDescent="0.25">
      <c r="A375" s="1943" t="s">
        <v>269</v>
      </c>
      <c r="B375" s="1943"/>
      <c r="C375" s="1943"/>
      <c r="D375" s="1943"/>
      <c r="E375" s="1943"/>
      <c r="F375" s="1943"/>
      <c r="G375" s="1943"/>
      <c r="H375" s="1943"/>
      <c r="I375" s="1943"/>
      <c r="J375" s="1943"/>
      <c r="K375" s="1943"/>
      <c r="L375" s="1943"/>
      <c r="M375" s="1943"/>
    </row>
    <row r="376" spans="1:13" ht="128.25" x14ac:dyDescent="0.25">
      <c r="A376" s="404" t="s">
        <v>570</v>
      </c>
      <c r="B376" s="404" t="s">
        <v>570</v>
      </c>
      <c r="C376" s="61" t="s">
        <v>2041</v>
      </c>
      <c r="D376" s="61" t="s">
        <v>2042</v>
      </c>
      <c r="E376" s="385" t="s">
        <v>63</v>
      </c>
      <c r="F376" s="386">
        <v>1</v>
      </c>
      <c r="G376" s="386"/>
      <c r="H376" s="386">
        <v>1</v>
      </c>
      <c r="I376" s="387"/>
      <c r="J376" s="388"/>
      <c r="K376" s="387">
        <v>15145.38</v>
      </c>
      <c r="L376" s="388">
        <v>1.05</v>
      </c>
      <c r="M376" s="387">
        <v>15902.65</v>
      </c>
    </row>
    <row r="377" spans="1:13" x14ac:dyDescent="0.25">
      <c r="D377" s="1925" t="s">
        <v>52</v>
      </c>
      <c r="E377" s="1925"/>
      <c r="F377" s="1925"/>
      <c r="G377" s="1925"/>
      <c r="H377" s="1925"/>
      <c r="I377" s="1925"/>
      <c r="J377" s="1918">
        <v>15902.65</v>
      </c>
      <c r="K377" s="1918"/>
      <c r="L377" s="1918">
        <v>15902.65</v>
      </c>
      <c r="M377" s="1918"/>
    </row>
    <row r="378" spans="1:13" ht="128.25" x14ac:dyDescent="0.25">
      <c r="A378" s="404" t="s">
        <v>572</v>
      </c>
      <c r="B378" s="404" t="s">
        <v>572</v>
      </c>
      <c r="C378" s="61" t="s">
        <v>2041</v>
      </c>
      <c r="D378" s="61" t="s">
        <v>2043</v>
      </c>
      <c r="E378" s="385" t="s">
        <v>28</v>
      </c>
      <c r="F378" s="386">
        <v>47</v>
      </c>
      <c r="G378" s="386"/>
      <c r="H378" s="386">
        <v>47</v>
      </c>
      <c r="I378" s="387"/>
      <c r="J378" s="388"/>
      <c r="K378" s="387">
        <v>137.58000000000001</v>
      </c>
      <c r="L378" s="388">
        <v>1.05</v>
      </c>
      <c r="M378" s="387">
        <v>6789.57</v>
      </c>
    </row>
    <row r="379" spans="1:13" x14ac:dyDescent="0.25">
      <c r="D379" s="1925" t="s">
        <v>52</v>
      </c>
      <c r="E379" s="1925"/>
      <c r="F379" s="1925"/>
      <c r="G379" s="1925"/>
      <c r="H379" s="1925"/>
      <c r="I379" s="1925"/>
      <c r="J379" s="1918">
        <v>144.45893617021275</v>
      </c>
      <c r="K379" s="1918"/>
      <c r="L379" s="1918">
        <v>6789.57</v>
      </c>
      <c r="M379" s="1918"/>
    </row>
    <row r="380" spans="1:13" ht="71.25" x14ac:dyDescent="0.25">
      <c r="A380" s="404" t="s">
        <v>573</v>
      </c>
      <c r="B380" s="404" t="s">
        <v>573</v>
      </c>
      <c r="C380" s="61" t="s">
        <v>2044</v>
      </c>
      <c r="D380" s="61" t="s">
        <v>427</v>
      </c>
      <c r="E380" s="385" t="s">
        <v>287</v>
      </c>
      <c r="F380" s="386">
        <v>1</v>
      </c>
      <c r="G380" s="386"/>
      <c r="H380" s="386">
        <v>1</v>
      </c>
      <c r="I380" s="387"/>
      <c r="J380" s="388"/>
      <c r="K380" s="387">
        <v>7584.23</v>
      </c>
      <c r="L380" s="388"/>
      <c r="M380" s="387">
        <v>7584.23</v>
      </c>
    </row>
    <row r="381" spans="1:13" x14ac:dyDescent="0.25">
      <c r="D381" s="1925" t="s">
        <v>52</v>
      </c>
      <c r="E381" s="1925"/>
      <c r="F381" s="1925"/>
      <c r="G381" s="1925"/>
      <c r="H381" s="1925"/>
      <c r="I381" s="1925"/>
      <c r="J381" s="1918">
        <v>7584.23</v>
      </c>
      <c r="K381" s="1918"/>
      <c r="L381" s="1918">
        <v>7584.23</v>
      </c>
      <c r="M381" s="1918"/>
    </row>
    <row r="382" spans="1:13" ht="71.25" x14ac:dyDescent="0.25">
      <c r="A382" s="404" t="s">
        <v>1148</v>
      </c>
      <c r="B382" s="404" t="s">
        <v>1148</v>
      </c>
      <c r="C382" s="61" t="s">
        <v>2048</v>
      </c>
      <c r="D382" s="61" t="s">
        <v>791</v>
      </c>
      <c r="E382" s="385" t="s">
        <v>28</v>
      </c>
      <c r="F382" s="386">
        <v>0.39395999999999998</v>
      </c>
      <c r="G382" s="386"/>
      <c r="H382" s="386">
        <v>0.39395999999999998</v>
      </c>
      <c r="I382" s="387"/>
      <c r="J382" s="388"/>
      <c r="K382" s="387">
        <v>1119.7</v>
      </c>
      <c r="L382" s="388"/>
      <c r="M382" s="387">
        <v>441.12</v>
      </c>
    </row>
    <row r="383" spans="1:13" x14ac:dyDescent="0.25">
      <c r="D383" s="1925" t="s">
        <v>52</v>
      </c>
      <c r="E383" s="1925"/>
      <c r="F383" s="1925"/>
      <c r="G383" s="1925"/>
      <c r="H383" s="1925"/>
      <c r="I383" s="1925"/>
      <c r="J383" s="1918">
        <v>1119.707584526348</v>
      </c>
      <c r="K383" s="1918"/>
      <c r="L383" s="1918">
        <v>441.12</v>
      </c>
      <c r="M383" s="1918"/>
    </row>
    <row r="384" spans="1:13" ht="71.25" x14ac:dyDescent="0.25">
      <c r="A384" s="404" t="s">
        <v>1155</v>
      </c>
      <c r="B384" s="404" t="s">
        <v>1155</v>
      </c>
      <c r="C384" s="61" t="s">
        <v>2055</v>
      </c>
      <c r="D384" s="61" t="s">
        <v>1584</v>
      </c>
      <c r="E384" s="385" t="s">
        <v>287</v>
      </c>
      <c r="F384" s="386">
        <v>3</v>
      </c>
      <c r="G384" s="386"/>
      <c r="H384" s="386">
        <v>3</v>
      </c>
      <c r="I384" s="387"/>
      <c r="J384" s="388"/>
      <c r="K384" s="387">
        <v>1880.68</v>
      </c>
      <c r="L384" s="388"/>
      <c r="M384" s="387">
        <v>5642.04</v>
      </c>
    </row>
    <row r="385" spans="1:13" x14ac:dyDescent="0.25">
      <c r="D385" s="1925" t="s">
        <v>52</v>
      </c>
      <c r="E385" s="1925"/>
      <c r="F385" s="1925"/>
      <c r="G385" s="1925"/>
      <c r="H385" s="1925"/>
      <c r="I385" s="1925"/>
      <c r="J385" s="1918">
        <v>1880.68</v>
      </c>
      <c r="K385" s="1918"/>
      <c r="L385" s="1918">
        <v>5642.04</v>
      </c>
      <c r="M385" s="1918"/>
    </row>
    <row r="386" spans="1:13" ht="71.25" x14ac:dyDescent="0.25">
      <c r="A386" s="404" t="s">
        <v>1156</v>
      </c>
      <c r="B386" s="404" t="s">
        <v>1156</v>
      </c>
      <c r="C386" s="61" t="s">
        <v>2051</v>
      </c>
      <c r="D386" s="61" t="s">
        <v>1593</v>
      </c>
      <c r="E386" s="385" t="s">
        <v>63</v>
      </c>
      <c r="F386" s="386">
        <v>1</v>
      </c>
      <c r="G386" s="386"/>
      <c r="H386" s="386">
        <v>1</v>
      </c>
      <c r="I386" s="387"/>
      <c r="J386" s="388"/>
      <c r="K386" s="387">
        <v>230.82</v>
      </c>
      <c r="L386" s="388"/>
      <c r="M386" s="387">
        <v>230.82</v>
      </c>
    </row>
    <row r="387" spans="1:13" x14ac:dyDescent="0.25">
      <c r="D387" s="1925" t="s">
        <v>52</v>
      </c>
      <c r="E387" s="1925"/>
      <c r="F387" s="1925"/>
      <c r="G387" s="1925"/>
      <c r="H387" s="1925"/>
      <c r="I387" s="1925"/>
      <c r="J387" s="1918">
        <v>230.82</v>
      </c>
      <c r="K387" s="1918"/>
      <c r="L387" s="1918">
        <v>230.82</v>
      </c>
      <c r="M387" s="1918"/>
    </row>
    <row r="388" spans="1:13" ht="71.25" x14ac:dyDescent="0.25">
      <c r="A388" s="404" t="s">
        <v>1157</v>
      </c>
      <c r="B388" s="404" t="s">
        <v>1157</v>
      </c>
      <c r="C388" s="61" t="s">
        <v>2055</v>
      </c>
      <c r="D388" s="61" t="s">
        <v>792</v>
      </c>
      <c r="E388" s="385" t="s">
        <v>287</v>
      </c>
      <c r="F388" s="386">
        <v>3</v>
      </c>
      <c r="G388" s="386"/>
      <c r="H388" s="386">
        <v>3</v>
      </c>
      <c r="I388" s="387"/>
      <c r="J388" s="388"/>
      <c r="K388" s="387">
        <v>2731.56</v>
      </c>
      <c r="L388" s="388"/>
      <c r="M388" s="387">
        <v>8194.68</v>
      </c>
    </row>
    <row r="389" spans="1:13" x14ac:dyDescent="0.25">
      <c r="D389" s="1925" t="s">
        <v>52</v>
      </c>
      <c r="E389" s="1925"/>
      <c r="F389" s="1925"/>
      <c r="G389" s="1925"/>
      <c r="H389" s="1925"/>
      <c r="I389" s="1925"/>
      <c r="J389" s="1918">
        <v>2731.56</v>
      </c>
      <c r="K389" s="1918"/>
      <c r="L389" s="1918">
        <v>8194.68</v>
      </c>
      <c r="M389" s="1918"/>
    </row>
    <row r="390" spans="1:13" ht="57" x14ac:dyDescent="0.25">
      <c r="A390" s="404" t="s">
        <v>1158</v>
      </c>
      <c r="B390" s="404" t="s">
        <v>1158</v>
      </c>
      <c r="C390" s="61" t="s">
        <v>1463</v>
      </c>
      <c r="D390" s="61" t="s">
        <v>1464</v>
      </c>
      <c r="E390" s="385" t="s">
        <v>75</v>
      </c>
      <c r="F390" s="386">
        <v>2.2620000000000001E-2</v>
      </c>
      <c r="G390" s="386"/>
      <c r="H390" s="386">
        <v>2.2620000000000001E-2</v>
      </c>
      <c r="I390" s="387"/>
      <c r="J390" s="388"/>
      <c r="K390" s="387">
        <v>51057.599999999999</v>
      </c>
      <c r="L390" s="388"/>
      <c r="M390" s="387">
        <v>1154.92</v>
      </c>
    </row>
    <row r="391" spans="1:13" x14ac:dyDescent="0.25">
      <c r="D391" s="1925" t="s">
        <v>52</v>
      </c>
      <c r="E391" s="1925"/>
      <c r="F391" s="1925"/>
      <c r="G391" s="1925"/>
      <c r="H391" s="1925"/>
      <c r="I391" s="1925"/>
      <c r="J391" s="1918">
        <v>51057.471264367814</v>
      </c>
      <c r="K391" s="1918"/>
      <c r="L391" s="1918">
        <v>1154.92</v>
      </c>
      <c r="M391" s="1918"/>
    </row>
    <row r="392" spans="1:13" ht="42.75" x14ac:dyDescent="0.25">
      <c r="A392" s="404" t="s">
        <v>1159</v>
      </c>
      <c r="B392" s="404" t="s">
        <v>1159</v>
      </c>
      <c r="C392" s="61" t="s">
        <v>1465</v>
      </c>
      <c r="D392" s="61" t="s">
        <v>1466</v>
      </c>
      <c r="E392" s="385" t="s">
        <v>75</v>
      </c>
      <c r="F392" s="386">
        <v>1.8270000000000002E-2</v>
      </c>
      <c r="G392" s="386"/>
      <c r="H392" s="386">
        <v>1.8270000000000002E-2</v>
      </c>
      <c r="I392" s="387">
        <v>67961.14</v>
      </c>
      <c r="J392" s="388">
        <v>0.84</v>
      </c>
      <c r="K392" s="387">
        <v>57087.360000000001</v>
      </c>
      <c r="L392" s="388"/>
      <c r="M392" s="387">
        <v>1042.99</v>
      </c>
    </row>
    <row r="393" spans="1:13" x14ac:dyDescent="0.25">
      <c r="D393" s="1925" t="s">
        <v>52</v>
      </c>
      <c r="E393" s="1925"/>
      <c r="F393" s="1925"/>
      <c r="G393" s="1925"/>
      <c r="H393" s="1925"/>
      <c r="I393" s="1925"/>
      <c r="J393" s="1918">
        <v>57087.575259989047</v>
      </c>
      <c r="K393" s="1918"/>
      <c r="L393" s="1918">
        <v>1042.99</v>
      </c>
      <c r="M393" s="1918"/>
    </row>
    <row r="394" spans="1:13" ht="42.75" x14ac:dyDescent="0.25">
      <c r="A394" s="404" t="s">
        <v>1160</v>
      </c>
      <c r="B394" s="404" t="s">
        <v>1160</v>
      </c>
      <c r="C394" s="61" t="s">
        <v>1618</v>
      </c>
      <c r="D394" s="61" t="s">
        <v>1619</v>
      </c>
      <c r="E394" s="385" t="s">
        <v>75</v>
      </c>
      <c r="F394" s="386">
        <v>9.2400000000000002E-4</v>
      </c>
      <c r="G394" s="386"/>
      <c r="H394" s="386">
        <v>9.2400000000000002E-4</v>
      </c>
      <c r="I394" s="387">
        <v>72565.31</v>
      </c>
      <c r="J394" s="388">
        <v>0.84</v>
      </c>
      <c r="K394" s="387">
        <v>60954.86</v>
      </c>
      <c r="L394" s="388"/>
      <c r="M394" s="387">
        <v>56.32</v>
      </c>
    </row>
    <row r="395" spans="1:13" x14ac:dyDescent="0.25">
      <c r="D395" s="1925" t="s">
        <v>52</v>
      </c>
      <c r="E395" s="1925"/>
      <c r="F395" s="1925"/>
      <c r="G395" s="1925"/>
      <c r="H395" s="1925"/>
      <c r="I395" s="1925"/>
      <c r="J395" s="1918">
        <v>60952.380952380954</v>
      </c>
      <c r="K395" s="1918"/>
      <c r="L395" s="1918">
        <v>56.32</v>
      </c>
      <c r="M395" s="1918"/>
    </row>
    <row r="397" spans="1:13" x14ac:dyDescent="0.25">
      <c r="A397" s="389"/>
      <c r="B397" s="389"/>
      <c r="C397" s="390"/>
      <c r="D397" s="1926" t="s">
        <v>1293</v>
      </c>
      <c r="E397" s="1926"/>
      <c r="F397" s="1926"/>
      <c r="G397" s="1926"/>
      <c r="H397" s="1926"/>
      <c r="I397" s="1926"/>
      <c r="J397" s="384"/>
      <c r="K397" s="389"/>
      <c r="L397" s="391"/>
      <c r="M397" s="384">
        <v>47039.34</v>
      </c>
    </row>
    <row r="398" spans="1:13" x14ac:dyDescent="0.25">
      <c r="A398" s="392"/>
      <c r="B398" s="392"/>
      <c r="C398" s="393"/>
      <c r="D398" s="1927" t="s">
        <v>1294</v>
      </c>
      <c r="E398" s="1928"/>
      <c r="F398" s="1928"/>
      <c r="G398" s="1928"/>
      <c r="H398" s="1928"/>
      <c r="I398" s="1928"/>
      <c r="J398" s="381"/>
      <c r="K398" s="392"/>
      <c r="L398" s="380"/>
      <c r="M398" s="381"/>
    </row>
    <row r="399" spans="1:13" x14ac:dyDescent="0.25">
      <c r="A399" s="392"/>
      <c r="B399" s="392"/>
      <c r="C399" s="393"/>
      <c r="D399" s="1928" t="s">
        <v>1295</v>
      </c>
      <c r="E399" s="1928"/>
      <c r="F399" s="1928"/>
      <c r="G399" s="1928"/>
      <c r="H399" s="1928"/>
      <c r="I399" s="1928"/>
      <c r="J399" s="381"/>
      <c r="K399" s="392"/>
      <c r="L399" s="380"/>
      <c r="M399" s="381">
        <v>0</v>
      </c>
    </row>
    <row r="400" spans="1:13" x14ac:dyDescent="0.25">
      <c r="A400" s="392"/>
      <c r="B400" s="392"/>
      <c r="C400" s="393"/>
      <c r="D400" s="1928" t="s">
        <v>1296</v>
      </c>
      <c r="E400" s="1928"/>
      <c r="F400" s="1928"/>
      <c r="G400" s="1928"/>
      <c r="H400" s="1928"/>
      <c r="I400" s="1928"/>
      <c r="J400" s="381"/>
      <c r="K400" s="392"/>
      <c r="L400" s="380"/>
      <c r="M400" s="381">
        <v>0</v>
      </c>
    </row>
    <row r="401" spans="1:13" x14ac:dyDescent="0.25">
      <c r="A401" s="392"/>
      <c r="B401" s="392"/>
      <c r="C401" s="393"/>
      <c r="D401" s="1927" t="s">
        <v>1297</v>
      </c>
      <c r="E401" s="1928"/>
      <c r="F401" s="1928"/>
      <c r="G401" s="1928"/>
      <c r="H401" s="1928"/>
      <c r="I401" s="1928"/>
      <c r="J401" s="381"/>
      <c r="K401" s="392"/>
      <c r="L401" s="380"/>
      <c r="M401" s="381"/>
    </row>
    <row r="402" spans="1:13" x14ac:dyDescent="0.25">
      <c r="A402" s="392"/>
      <c r="B402" s="392"/>
      <c r="C402" s="393"/>
      <c r="D402" s="1928" t="s">
        <v>1296</v>
      </c>
      <c r="E402" s="1928"/>
      <c r="F402" s="1928"/>
      <c r="G402" s="1928"/>
      <c r="H402" s="1928"/>
      <c r="I402" s="1928"/>
      <c r="J402" s="381"/>
      <c r="K402" s="392"/>
      <c r="L402" s="380"/>
      <c r="M402" s="381">
        <v>0</v>
      </c>
    </row>
    <row r="403" spans="1:13" x14ac:dyDescent="0.25">
      <c r="A403" s="392"/>
      <c r="B403" s="392"/>
      <c r="C403" s="393"/>
      <c r="D403" s="1927" t="s">
        <v>1298</v>
      </c>
      <c r="E403" s="1928"/>
      <c r="F403" s="1928"/>
      <c r="G403" s="1928"/>
      <c r="H403" s="1928"/>
      <c r="I403" s="1928"/>
      <c r="J403" s="381"/>
      <c r="K403" s="392"/>
      <c r="L403" s="380"/>
      <c r="M403" s="381"/>
    </row>
    <row r="404" spans="1:13" x14ac:dyDescent="0.25">
      <c r="A404" s="392"/>
      <c r="B404" s="392"/>
      <c r="C404" s="393"/>
      <c r="D404" s="1928" t="s">
        <v>1299</v>
      </c>
      <c r="E404" s="1928"/>
      <c r="F404" s="1928"/>
      <c r="G404" s="1928"/>
      <c r="H404" s="1928"/>
      <c r="I404" s="1928"/>
      <c r="J404" s="381"/>
      <c r="K404" s="392"/>
      <c r="L404" s="380"/>
      <c r="M404" s="381">
        <v>0</v>
      </c>
    </row>
    <row r="405" spans="1:13" x14ac:dyDescent="0.25">
      <c r="A405" s="392"/>
      <c r="B405" s="392"/>
      <c r="C405" s="393"/>
      <c r="D405" s="1928" t="s">
        <v>1300</v>
      </c>
      <c r="E405" s="1928"/>
      <c r="F405" s="1928"/>
      <c r="G405" s="1928"/>
      <c r="H405" s="1928"/>
      <c r="I405" s="1928"/>
      <c r="J405" s="381"/>
      <c r="K405" s="392"/>
      <c r="L405" s="380"/>
      <c r="M405" s="381">
        <v>0</v>
      </c>
    </row>
    <row r="406" spans="1:13" x14ac:dyDescent="0.25">
      <c r="A406" s="392"/>
      <c r="B406" s="392"/>
      <c r="C406" s="393"/>
      <c r="D406" s="1928" t="s">
        <v>1301</v>
      </c>
      <c r="E406" s="1928"/>
      <c r="F406" s="1928"/>
      <c r="G406" s="1928"/>
      <c r="H406" s="1928"/>
      <c r="I406" s="1928"/>
      <c r="J406" s="381"/>
      <c r="K406" s="392"/>
      <c r="L406" s="380"/>
      <c r="M406" s="381">
        <v>47039.34</v>
      </c>
    </row>
    <row r="407" spans="1:13" x14ac:dyDescent="0.25">
      <c r="A407" s="392"/>
      <c r="B407" s="392"/>
      <c r="C407" s="393"/>
      <c r="D407" s="1927" t="s">
        <v>1297</v>
      </c>
      <c r="E407" s="1928"/>
      <c r="F407" s="1928"/>
      <c r="G407" s="1928"/>
      <c r="H407" s="1928"/>
      <c r="I407" s="1928"/>
      <c r="J407" s="381"/>
      <c r="K407" s="392"/>
      <c r="L407" s="380"/>
      <c r="M407" s="381"/>
    </row>
    <row r="408" spans="1:13" x14ac:dyDescent="0.25">
      <c r="A408" s="392"/>
      <c r="B408" s="392"/>
      <c r="C408" s="393"/>
      <c r="D408" s="1928" t="s">
        <v>1302</v>
      </c>
      <c r="E408" s="1928"/>
      <c r="F408" s="1928"/>
      <c r="G408" s="1928"/>
      <c r="H408" s="1928"/>
      <c r="I408" s="1928"/>
      <c r="J408" s="381"/>
      <c r="K408" s="392"/>
      <c r="L408" s="380"/>
      <c r="M408" s="381">
        <v>47039.34</v>
      </c>
    </row>
    <row r="409" spans="1:13" x14ac:dyDescent="0.25">
      <c r="A409" s="392"/>
      <c r="B409" s="392"/>
      <c r="C409" s="393"/>
      <c r="D409" s="1928" t="s">
        <v>1303</v>
      </c>
      <c r="E409" s="1928"/>
      <c r="F409" s="1928"/>
      <c r="G409" s="1928"/>
      <c r="H409" s="1928"/>
      <c r="I409" s="1928"/>
      <c r="J409" s="381"/>
      <c r="K409" s="392"/>
      <c r="L409" s="380"/>
      <c r="M409" s="381">
        <v>0</v>
      </c>
    </row>
    <row r="410" spans="1:13" x14ac:dyDescent="0.25">
      <c r="A410" s="392"/>
      <c r="B410" s="392"/>
      <c r="C410" s="393"/>
      <c r="D410" s="1928" t="s">
        <v>1304</v>
      </c>
      <c r="E410" s="1928"/>
      <c r="F410" s="1928"/>
      <c r="G410" s="1928"/>
      <c r="H410" s="1928"/>
      <c r="I410" s="1928"/>
      <c r="J410" s="381"/>
      <c r="K410" s="392"/>
      <c r="L410" s="380"/>
      <c r="M410" s="381">
        <v>0</v>
      </c>
    </row>
    <row r="411" spans="1:13" x14ac:dyDescent="0.25">
      <c r="A411" s="392"/>
      <c r="B411" s="392"/>
      <c r="C411" s="393"/>
      <c r="D411" s="1928" t="s">
        <v>1305</v>
      </c>
      <c r="E411" s="1928"/>
      <c r="F411" s="1928"/>
      <c r="G411" s="1928"/>
      <c r="H411" s="1928"/>
      <c r="I411" s="1928"/>
      <c r="J411" s="381"/>
      <c r="K411" s="392"/>
      <c r="L411" s="380"/>
      <c r="M411" s="381">
        <v>0</v>
      </c>
    </row>
    <row r="412" spans="1:13" x14ac:dyDescent="0.25">
      <c r="A412" s="392"/>
      <c r="B412" s="392"/>
      <c r="C412" s="393"/>
      <c r="D412" s="1928" t="s">
        <v>1306</v>
      </c>
      <c r="E412" s="1928"/>
      <c r="F412" s="1928"/>
      <c r="G412" s="1928"/>
      <c r="H412" s="1928"/>
      <c r="I412" s="1928"/>
      <c r="J412" s="381"/>
      <c r="K412" s="392"/>
      <c r="L412" s="380"/>
      <c r="M412" s="381">
        <v>0</v>
      </c>
    </row>
    <row r="413" spans="1:13" x14ac:dyDescent="0.25">
      <c r="A413" s="392"/>
      <c r="B413" s="392"/>
      <c r="C413" s="393"/>
      <c r="D413" s="1928" t="s">
        <v>1307</v>
      </c>
      <c r="E413" s="1928"/>
      <c r="F413" s="1928"/>
      <c r="G413" s="1928"/>
      <c r="H413" s="1928"/>
      <c r="I413" s="1928"/>
      <c r="J413" s="381"/>
      <c r="K413" s="392"/>
      <c r="L413" s="380"/>
      <c r="M413" s="381">
        <v>0</v>
      </c>
    </row>
    <row r="414" spans="1:13" x14ac:dyDescent="0.25">
      <c r="A414" s="392"/>
      <c r="B414" s="392"/>
      <c r="C414" s="393"/>
      <c r="D414" s="1928" t="s">
        <v>683</v>
      </c>
      <c r="E414" s="1928"/>
      <c r="F414" s="1928"/>
      <c r="G414" s="1928"/>
      <c r="H414" s="1928"/>
      <c r="I414" s="1928"/>
      <c r="J414" s="381"/>
      <c r="K414" s="392"/>
      <c r="L414" s="380"/>
      <c r="M414" s="381">
        <v>0</v>
      </c>
    </row>
    <row r="415" spans="1:13" x14ac:dyDescent="0.25">
      <c r="A415" s="392"/>
      <c r="B415" s="392"/>
      <c r="C415" s="393"/>
      <c r="D415" s="1927" t="s">
        <v>1294</v>
      </c>
      <c r="E415" s="1928"/>
      <c r="F415" s="1928"/>
      <c r="G415" s="1928"/>
      <c r="H415" s="1928"/>
      <c r="I415" s="1928"/>
      <c r="J415" s="381"/>
      <c r="K415" s="392"/>
      <c r="L415" s="380"/>
      <c r="M415" s="381"/>
    </row>
    <row r="416" spans="1:13" x14ac:dyDescent="0.25">
      <c r="A416" s="392"/>
      <c r="B416" s="392"/>
      <c r="C416" s="393"/>
      <c r="D416" s="1928" t="s">
        <v>1308</v>
      </c>
      <c r="E416" s="1928"/>
      <c r="F416" s="1928"/>
      <c r="G416" s="1928"/>
      <c r="H416" s="1928"/>
      <c r="I416" s="1928"/>
      <c r="J416" s="381"/>
      <c r="K416" s="392"/>
      <c r="L416" s="380"/>
      <c r="M416" s="381">
        <v>0</v>
      </c>
    </row>
    <row r="417" spans="1:13" x14ac:dyDescent="0.25">
      <c r="A417" s="392"/>
      <c r="B417" s="392"/>
      <c r="C417" s="393"/>
      <c r="D417" s="1928" t="s">
        <v>1309</v>
      </c>
      <c r="E417" s="1928"/>
      <c r="F417" s="1928"/>
      <c r="G417" s="1928"/>
      <c r="H417" s="1928"/>
      <c r="I417" s="1928"/>
      <c r="J417" s="381"/>
      <c r="K417" s="392"/>
      <c r="L417" s="380"/>
      <c r="M417" s="381">
        <v>0</v>
      </c>
    </row>
    <row r="418" spans="1:13" x14ac:dyDescent="0.25">
      <c r="A418" s="392"/>
      <c r="B418" s="392"/>
      <c r="C418" s="393"/>
      <c r="D418" s="1928" t="s">
        <v>1310</v>
      </c>
      <c r="E418" s="1928"/>
      <c r="F418" s="1928"/>
      <c r="G418" s="1928"/>
      <c r="H418" s="1928"/>
      <c r="I418" s="1928"/>
      <c r="J418" s="381"/>
      <c r="K418" s="392"/>
      <c r="L418" s="380"/>
      <c r="M418" s="381"/>
    </row>
    <row r="419" spans="1:13" x14ac:dyDescent="0.25">
      <c r="A419" s="392"/>
      <c r="B419" s="392"/>
      <c r="C419" s="393"/>
      <c r="D419" s="1928" t="s">
        <v>1311</v>
      </c>
      <c r="E419" s="1928"/>
      <c r="F419" s="1928"/>
      <c r="G419" s="1928"/>
      <c r="H419" s="1928"/>
      <c r="I419" s="1928"/>
      <c r="J419" s="381"/>
      <c r="K419" s="392"/>
      <c r="L419" s="380"/>
      <c r="M419" s="381">
        <v>0</v>
      </c>
    </row>
    <row r="420" spans="1:13" x14ac:dyDescent="0.25">
      <c r="A420" s="389"/>
      <c r="B420" s="389"/>
      <c r="C420" s="390"/>
      <c r="D420" s="1926" t="s">
        <v>1312</v>
      </c>
      <c r="E420" s="1926"/>
      <c r="F420" s="1926"/>
      <c r="G420" s="1926"/>
      <c r="H420" s="1926"/>
      <c r="I420" s="1926"/>
      <c r="J420" s="384"/>
      <c r="K420" s="389"/>
      <c r="L420" s="391"/>
      <c r="M420" s="384">
        <v>47039.34</v>
      </c>
    </row>
    <row r="421" spans="1:13" x14ac:dyDescent="0.25">
      <c r="A421" s="392"/>
      <c r="B421" s="392"/>
      <c r="C421" s="393"/>
      <c r="D421" s="1927" t="s">
        <v>1313</v>
      </c>
      <c r="E421" s="1928"/>
      <c r="F421" s="1928"/>
      <c r="G421" s="1928"/>
      <c r="H421" s="1928"/>
      <c r="I421" s="1928"/>
      <c r="J421" s="381"/>
      <c r="K421" s="392"/>
      <c r="L421" s="380"/>
      <c r="M421" s="381"/>
    </row>
    <row r="422" spans="1:13" x14ac:dyDescent="0.25">
      <c r="A422" s="392"/>
      <c r="B422" s="392"/>
      <c r="C422" s="393"/>
      <c r="D422" s="1928" t="s">
        <v>1314</v>
      </c>
      <c r="E422" s="1928"/>
      <c r="F422" s="1928"/>
      <c r="G422" s="1928"/>
      <c r="H422" s="1928"/>
      <c r="I422" s="1928"/>
      <c r="J422" s="381"/>
      <c r="K422" s="392"/>
      <c r="L422" s="380"/>
      <c r="M422" s="381">
        <v>44785.11</v>
      </c>
    </row>
    <row r="423" spans="1:13" x14ac:dyDescent="0.25">
      <c r="A423" s="392"/>
      <c r="B423" s="392"/>
      <c r="C423" s="393"/>
      <c r="D423" s="1928" t="s">
        <v>1315</v>
      </c>
      <c r="E423" s="1928"/>
      <c r="F423" s="1928"/>
      <c r="G423" s="1928"/>
      <c r="H423" s="1928"/>
      <c r="I423" s="1928"/>
      <c r="J423" s="381"/>
      <c r="K423" s="392"/>
      <c r="L423" s="380"/>
      <c r="M423" s="381">
        <v>0</v>
      </c>
    </row>
    <row r="424" spans="1:13" x14ac:dyDescent="0.25">
      <c r="A424" s="392"/>
      <c r="B424" s="392"/>
      <c r="C424" s="393"/>
      <c r="D424" s="1928" t="s">
        <v>1316</v>
      </c>
      <c r="E424" s="1928"/>
      <c r="F424" s="1928"/>
      <c r="G424" s="1944"/>
      <c r="H424" s="383">
        <v>0</v>
      </c>
      <c r="I424" s="392"/>
      <c r="J424" s="392"/>
      <c r="K424" s="392"/>
      <c r="L424" s="392"/>
      <c r="M424" s="392"/>
    </row>
    <row r="425" spans="1:13" x14ac:dyDescent="0.25">
      <c r="A425" s="392"/>
      <c r="B425" s="392"/>
      <c r="C425" s="393"/>
      <c r="D425" s="1928" t="s">
        <v>1317</v>
      </c>
      <c r="E425" s="1928"/>
      <c r="F425" s="1928"/>
      <c r="G425" s="1944"/>
      <c r="H425" s="383">
        <v>0</v>
      </c>
      <c r="I425" s="392"/>
      <c r="J425" s="392"/>
      <c r="K425" s="392"/>
      <c r="L425" s="392"/>
      <c r="M425" s="392"/>
    </row>
    <row r="428" spans="1:13" x14ac:dyDescent="0.25">
      <c r="A428" s="394"/>
      <c r="B428" s="394"/>
      <c r="C428" s="395"/>
      <c r="D428" s="1929" t="s">
        <v>1569</v>
      </c>
      <c r="E428" s="1929"/>
      <c r="F428" s="1929"/>
      <c r="G428" s="1929"/>
      <c r="H428" s="1929"/>
      <c r="I428" s="1929"/>
      <c r="J428" s="406"/>
      <c r="K428" s="394"/>
      <c r="L428" s="396"/>
      <c r="M428" s="406"/>
    </row>
    <row r="430" spans="1:13" x14ac:dyDescent="0.25">
      <c r="A430" s="389"/>
      <c r="B430" s="389"/>
      <c r="C430" s="390"/>
      <c r="D430" s="1926" t="s">
        <v>1319</v>
      </c>
      <c r="E430" s="1926"/>
      <c r="F430" s="1926"/>
      <c r="G430" s="1926"/>
      <c r="H430" s="1926"/>
      <c r="I430" s="1926"/>
      <c r="J430" s="384"/>
      <c r="K430" s="389"/>
      <c r="L430" s="391"/>
      <c r="M430" s="384">
        <v>77208.34</v>
      </c>
    </row>
    <row r="431" spans="1:13" x14ac:dyDescent="0.25">
      <c r="A431" s="392"/>
      <c r="B431" s="392"/>
      <c r="C431" s="393"/>
      <c r="D431" s="1927" t="s">
        <v>1294</v>
      </c>
      <c r="E431" s="1928"/>
      <c r="F431" s="1928"/>
      <c r="G431" s="1928"/>
      <c r="H431" s="1928"/>
      <c r="I431" s="1928"/>
      <c r="J431" s="381"/>
      <c r="K431" s="392"/>
      <c r="L431" s="380"/>
      <c r="M431" s="381"/>
    </row>
    <row r="432" spans="1:13" x14ac:dyDescent="0.25">
      <c r="A432" s="392"/>
      <c r="B432" s="392"/>
      <c r="C432" s="393"/>
      <c r="D432" s="1928" t="s">
        <v>1320</v>
      </c>
      <c r="E432" s="1928"/>
      <c r="F432" s="1928"/>
      <c r="G432" s="1928"/>
      <c r="H432" s="1928"/>
      <c r="I432" s="1928"/>
      <c r="J432" s="381"/>
      <c r="K432" s="392"/>
      <c r="L432" s="380"/>
      <c r="M432" s="381">
        <v>61294.639999999992</v>
      </c>
    </row>
    <row r="433" spans="1:13" x14ac:dyDescent="0.25">
      <c r="A433" s="392"/>
      <c r="B433" s="392"/>
      <c r="C433" s="393"/>
      <c r="D433" s="1927" t="s">
        <v>1294</v>
      </c>
      <c r="E433" s="1928"/>
      <c r="F433" s="1928"/>
      <c r="G433" s="1928"/>
      <c r="H433" s="1928"/>
      <c r="I433" s="1928"/>
      <c r="J433" s="381"/>
      <c r="K433" s="392"/>
      <c r="L433" s="380"/>
      <c r="M433" s="381"/>
    </row>
    <row r="434" spans="1:13" x14ac:dyDescent="0.25">
      <c r="A434" s="392"/>
      <c r="B434" s="392"/>
      <c r="C434" s="393"/>
      <c r="D434" s="1928" t="s">
        <v>1321</v>
      </c>
      <c r="E434" s="1928"/>
      <c r="F434" s="1928"/>
      <c r="G434" s="1928"/>
      <c r="H434" s="1928"/>
      <c r="I434" s="1928"/>
      <c r="J434" s="381"/>
      <c r="K434" s="392"/>
      <c r="L434" s="380"/>
      <c r="M434" s="381">
        <v>7887.45</v>
      </c>
    </row>
    <row r="435" spans="1:13" x14ac:dyDescent="0.25">
      <c r="A435" s="392"/>
      <c r="B435" s="392"/>
      <c r="C435" s="393"/>
      <c r="D435" s="1928" t="s">
        <v>1296</v>
      </c>
      <c r="E435" s="1928"/>
      <c r="F435" s="1928"/>
      <c r="G435" s="1928"/>
      <c r="H435" s="1928"/>
      <c r="I435" s="1928"/>
      <c r="J435" s="381"/>
      <c r="K435" s="392"/>
      <c r="L435" s="380"/>
      <c r="M435" s="381">
        <v>6112.83</v>
      </c>
    </row>
    <row r="436" spans="1:13" x14ac:dyDescent="0.25">
      <c r="A436" s="392"/>
      <c r="B436" s="392"/>
      <c r="C436" s="393"/>
      <c r="D436" s="1927" t="s">
        <v>1297</v>
      </c>
      <c r="E436" s="1928"/>
      <c r="F436" s="1928"/>
      <c r="G436" s="1928"/>
      <c r="H436" s="1928"/>
      <c r="I436" s="1928"/>
      <c r="J436" s="381"/>
      <c r="K436" s="392"/>
      <c r="L436" s="380"/>
      <c r="M436" s="381"/>
    </row>
    <row r="437" spans="1:13" x14ac:dyDescent="0.25">
      <c r="A437" s="392"/>
      <c r="B437" s="392"/>
      <c r="C437" s="393"/>
      <c r="D437" s="1928" t="s">
        <v>1296</v>
      </c>
      <c r="E437" s="1928"/>
      <c r="F437" s="1928"/>
      <c r="G437" s="1928"/>
      <c r="H437" s="1928"/>
      <c r="I437" s="1928"/>
      <c r="J437" s="381"/>
      <c r="K437" s="392"/>
      <c r="L437" s="380"/>
      <c r="M437" s="381">
        <v>3925.7800000000007</v>
      </c>
    </row>
    <row r="438" spans="1:13" x14ac:dyDescent="0.25">
      <c r="A438" s="392"/>
      <c r="B438" s="392"/>
      <c r="C438" s="393"/>
      <c r="D438" s="1927" t="s">
        <v>1298</v>
      </c>
      <c r="E438" s="1928"/>
      <c r="F438" s="1928"/>
      <c r="G438" s="1928"/>
      <c r="H438" s="1928"/>
      <c r="I438" s="1928"/>
      <c r="J438" s="381"/>
      <c r="K438" s="392"/>
      <c r="L438" s="380"/>
      <c r="M438" s="381"/>
    </row>
    <row r="439" spans="1:13" x14ac:dyDescent="0.25">
      <c r="A439" s="392"/>
      <c r="B439" s="392"/>
      <c r="C439" s="393"/>
      <c r="D439" s="1928" t="s">
        <v>1299</v>
      </c>
      <c r="E439" s="1928"/>
      <c r="F439" s="1928"/>
      <c r="G439" s="1928"/>
      <c r="H439" s="1928"/>
      <c r="I439" s="1928"/>
      <c r="J439" s="381"/>
      <c r="K439" s="392"/>
      <c r="L439" s="380"/>
      <c r="M439" s="381">
        <v>2187.0499999999993</v>
      </c>
    </row>
    <row r="440" spans="1:13" x14ac:dyDescent="0.25">
      <c r="A440" s="392"/>
      <c r="B440" s="392"/>
      <c r="C440" s="393"/>
      <c r="D440" s="1928" t="s">
        <v>1300</v>
      </c>
      <c r="E440" s="1928"/>
      <c r="F440" s="1928"/>
      <c r="G440" s="1928"/>
      <c r="H440" s="1928"/>
      <c r="I440" s="1928"/>
      <c r="J440" s="381"/>
      <c r="K440" s="392"/>
      <c r="L440" s="380"/>
      <c r="M440" s="381">
        <v>0</v>
      </c>
    </row>
    <row r="441" spans="1:13" x14ac:dyDescent="0.25">
      <c r="A441" s="392"/>
      <c r="B441" s="392"/>
      <c r="C441" s="393"/>
      <c r="D441" s="1928" t="s">
        <v>1301</v>
      </c>
      <c r="E441" s="1928"/>
      <c r="F441" s="1928"/>
      <c r="G441" s="1928"/>
      <c r="H441" s="1928"/>
      <c r="I441" s="1928"/>
      <c r="J441" s="381"/>
      <c r="K441" s="392"/>
      <c r="L441" s="380"/>
      <c r="M441" s="381">
        <v>47294.359999999993</v>
      </c>
    </row>
    <row r="442" spans="1:13" x14ac:dyDescent="0.25">
      <c r="A442" s="392"/>
      <c r="B442" s="392"/>
      <c r="C442" s="393"/>
      <c r="D442" s="1927" t="s">
        <v>1297</v>
      </c>
      <c r="E442" s="1928"/>
      <c r="F442" s="1928"/>
      <c r="G442" s="1928"/>
      <c r="H442" s="1928"/>
      <c r="I442" s="1928"/>
      <c r="J442" s="381"/>
      <c r="K442" s="392"/>
      <c r="L442" s="380"/>
      <c r="M442" s="381"/>
    </row>
    <row r="443" spans="1:13" x14ac:dyDescent="0.25">
      <c r="A443" s="392"/>
      <c r="B443" s="392"/>
      <c r="C443" s="393"/>
      <c r="D443" s="1928" t="s">
        <v>1302</v>
      </c>
      <c r="E443" s="1928"/>
      <c r="F443" s="1928"/>
      <c r="G443" s="1928"/>
      <c r="H443" s="1928"/>
      <c r="I443" s="1928"/>
      <c r="J443" s="381"/>
      <c r="K443" s="392"/>
      <c r="L443" s="380"/>
      <c r="M443" s="381">
        <v>47294.359999999993</v>
      </c>
    </row>
    <row r="444" spans="1:13" x14ac:dyDescent="0.25">
      <c r="A444" s="392"/>
      <c r="B444" s="392"/>
      <c r="C444" s="393"/>
      <c r="D444" s="1928" t="s">
        <v>1303</v>
      </c>
      <c r="E444" s="1928"/>
      <c r="F444" s="1928"/>
      <c r="G444" s="1928"/>
      <c r="H444" s="1928"/>
      <c r="I444" s="1928"/>
      <c r="J444" s="381"/>
      <c r="K444" s="392"/>
      <c r="L444" s="380"/>
      <c r="M444" s="381">
        <v>0</v>
      </c>
    </row>
    <row r="445" spans="1:13" x14ac:dyDescent="0.25">
      <c r="A445" s="392"/>
      <c r="B445" s="392"/>
      <c r="C445" s="393"/>
      <c r="D445" s="1928" t="s">
        <v>1304</v>
      </c>
      <c r="E445" s="1928"/>
      <c r="F445" s="1928"/>
      <c r="G445" s="1928"/>
      <c r="H445" s="1928"/>
      <c r="I445" s="1928"/>
      <c r="J445" s="381"/>
      <c r="K445" s="392"/>
      <c r="L445" s="380"/>
      <c r="M445" s="381">
        <v>0</v>
      </c>
    </row>
    <row r="446" spans="1:13" x14ac:dyDescent="0.25">
      <c r="A446" s="392"/>
      <c r="B446" s="392"/>
      <c r="C446" s="393"/>
      <c r="D446" s="1928" t="s">
        <v>1322</v>
      </c>
      <c r="E446" s="1928"/>
      <c r="F446" s="1928"/>
      <c r="G446" s="1928"/>
      <c r="H446" s="1928"/>
      <c r="I446" s="1928"/>
      <c r="J446" s="381"/>
      <c r="K446" s="392"/>
      <c r="L446" s="380"/>
      <c r="M446" s="381">
        <v>10074.5</v>
      </c>
    </row>
    <row r="447" spans="1:13" x14ac:dyDescent="0.25">
      <c r="A447" s="392"/>
      <c r="B447" s="392"/>
      <c r="C447" s="393"/>
      <c r="D447" s="1928" t="s">
        <v>1323</v>
      </c>
      <c r="E447" s="1928"/>
      <c r="F447" s="1928"/>
      <c r="G447" s="1928"/>
      <c r="H447" s="1928"/>
      <c r="I447" s="1928"/>
      <c r="J447" s="381"/>
      <c r="K447" s="392"/>
      <c r="L447" s="380"/>
      <c r="M447" s="381">
        <v>10170.740000000002</v>
      </c>
    </row>
    <row r="448" spans="1:13" x14ac:dyDescent="0.25">
      <c r="A448" s="392"/>
      <c r="B448" s="392"/>
      <c r="C448" s="393"/>
      <c r="D448" s="1928" t="s">
        <v>1324</v>
      </c>
      <c r="E448" s="1928"/>
      <c r="F448" s="1928"/>
      <c r="G448" s="1928"/>
      <c r="H448" s="1928"/>
      <c r="I448" s="1928"/>
      <c r="J448" s="381"/>
      <c r="K448" s="392"/>
      <c r="L448" s="380"/>
      <c r="M448" s="381">
        <v>5742.9600000000009</v>
      </c>
    </row>
    <row r="450" spans="1:13" x14ac:dyDescent="0.25">
      <c r="A450" s="389"/>
      <c r="B450" s="389"/>
      <c r="C450" s="390"/>
      <c r="D450" s="1926" t="s">
        <v>1325</v>
      </c>
      <c r="E450" s="1926"/>
      <c r="F450" s="1926"/>
      <c r="G450" s="1926"/>
      <c r="H450" s="1926"/>
      <c r="I450" s="1926"/>
      <c r="J450" s="384"/>
      <c r="K450" s="389"/>
      <c r="L450" s="391"/>
      <c r="M450" s="384">
        <v>578.82999999999993</v>
      </c>
    </row>
    <row r="451" spans="1:13" x14ac:dyDescent="0.25">
      <c r="A451" s="392"/>
      <c r="B451" s="392"/>
      <c r="C451" s="393"/>
      <c r="D451" s="1927" t="s">
        <v>1294</v>
      </c>
      <c r="E451" s="1928"/>
      <c r="F451" s="1928"/>
      <c r="G451" s="1928"/>
      <c r="H451" s="1928"/>
      <c r="I451" s="1928"/>
      <c r="J451" s="381"/>
      <c r="K451" s="392"/>
      <c r="L451" s="380"/>
      <c r="M451" s="381"/>
    </row>
    <row r="452" spans="1:13" x14ac:dyDescent="0.25">
      <c r="A452" s="392"/>
      <c r="B452" s="392"/>
      <c r="C452" s="393"/>
      <c r="D452" s="1928" t="s">
        <v>1320</v>
      </c>
      <c r="E452" s="1928"/>
      <c r="F452" s="1928"/>
      <c r="G452" s="1928"/>
      <c r="H452" s="1928"/>
      <c r="I452" s="1928"/>
      <c r="J452" s="381"/>
      <c r="K452" s="392"/>
      <c r="L452" s="380"/>
      <c r="M452" s="381">
        <v>236.03</v>
      </c>
    </row>
    <row r="453" spans="1:13" x14ac:dyDescent="0.25">
      <c r="A453" s="392"/>
      <c r="B453" s="392"/>
      <c r="C453" s="393"/>
      <c r="D453" s="1927" t="s">
        <v>1294</v>
      </c>
      <c r="E453" s="1928"/>
      <c r="F453" s="1928"/>
      <c r="G453" s="1928"/>
      <c r="H453" s="1928"/>
      <c r="I453" s="1928"/>
      <c r="J453" s="381"/>
      <c r="K453" s="392"/>
      <c r="L453" s="380"/>
      <c r="M453" s="381"/>
    </row>
    <row r="454" spans="1:13" x14ac:dyDescent="0.25">
      <c r="A454" s="392"/>
      <c r="B454" s="392"/>
      <c r="C454" s="393"/>
      <c r="D454" s="1928" t="s">
        <v>1321</v>
      </c>
      <c r="E454" s="1928"/>
      <c r="F454" s="1928"/>
      <c r="G454" s="1928"/>
      <c r="H454" s="1928"/>
      <c r="I454" s="1928"/>
      <c r="J454" s="381"/>
      <c r="K454" s="392"/>
      <c r="L454" s="380"/>
      <c r="M454" s="381">
        <v>231.62</v>
      </c>
    </row>
    <row r="455" spans="1:13" x14ac:dyDescent="0.25">
      <c r="A455" s="392"/>
      <c r="B455" s="392"/>
      <c r="C455" s="393"/>
      <c r="D455" s="1928" t="s">
        <v>1296</v>
      </c>
      <c r="E455" s="1928"/>
      <c r="F455" s="1928"/>
      <c r="G455" s="1928"/>
      <c r="H455" s="1928"/>
      <c r="I455" s="1928"/>
      <c r="J455" s="381"/>
      <c r="K455" s="392"/>
      <c r="L455" s="380"/>
      <c r="M455" s="381">
        <v>0</v>
      </c>
    </row>
    <row r="456" spans="1:13" x14ac:dyDescent="0.25">
      <c r="A456" s="392"/>
      <c r="B456" s="392"/>
      <c r="C456" s="393"/>
      <c r="D456" s="1927" t="s">
        <v>1297</v>
      </c>
      <c r="E456" s="1928"/>
      <c r="F456" s="1928"/>
      <c r="G456" s="1928"/>
      <c r="H456" s="1928"/>
      <c r="I456" s="1928"/>
      <c r="J456" s="381"/>
      <c r="K456" s="392"/>
      <c r="L456" s="380"/>
      <c r="M456" s="381"/>
    </row>
    <row r="457" spans="1:13" x14ac:dyDescent="0.25">
      <c r="A457" s="392"/>
      <c r="B457" s="392"/>
      <c r="C457" s="393"/>
      <c r="D457" s="1928" t="s">
        <v>1296</v>
      </c>
      <c r="E457" s="1928"/>
      <c r="F457" s="1928"/>
      <c r="G457" s="1928"/>
      <c r="H457" s="1928"/>
      <c r="I457" s="1928"/>
      <c r="J457" s="381"/>
      <c r="K457" s="392"/>
      <c r="L457" s="380"/>
      <c r="M457" s="381">
        <v>0</v>
      </c>
    </row>
    <row r="458" spans="1:13" x14ac:dyDescent="0.25">
      <c r="A458" s="392"/>
      <c r="B458" s="392"/>
      <c r="C458" s="393"/>
      <c r="D458" s="1927" t="s">
        <v>1298</v>
      </c>
      <c r="E458" s="1928"/>
      <c r="F458" s="1928"/>
      <c r="G458" s="1928"/>
      <c r="H458" s="1928"/>
      <c r="I458" s="1928"/>
      <c r="J458" s="381"/>
      <c r="K458" s="392"/>
      <c r="L458" s="380"/>
      <c r="M458" s="381"/>
    </row>
    <row r="459" spans="1:13" x14ac:dyDescent="0.25">
      <c r="A459" s="392"/>
      <c r="B459" s="392"/>
      <c r="C459" s="393"/>
      <c r="D459" s="1928" t="s">
        <v>1299</v>
      </c>
      <c r="E459" s="1928"/>
      <c r="F459" s="1928"/>
      <c r="G459" s="1928"/>
      <c r="H459" s="1928"/>
      <c r="I459" s="1928"/>
      <c r="J459" s="381"/>
      <c r="K459" s="392"/>
      <c r="L459" s="380"/>
      <c r="M459" s="381">
        <v>0</v>
      </c>
    </row>
    <row r="460" spans="1:13" x14ac:dyDescent="0.25">
      <c r="A460" s="392"/>
      <c r="B460" s="392"/>
      <c r="C460" s="393"/>
      <c r="D460" s="1928" t="s">
        <v>1300</v>
      </c>
      <c r="E460" s="1928"/>
      <c r="F460" s="1928"/>
      <c r="G460" s="1928"/>
      <c r="H460" s="1928"/>
      <c r="I460" s="1928"/>
      <c r="J460" s="381"/>
      <c r="K460" s="392"/>
      <c r="L460" s="380"/>
      <c r="M460" s="381">
        <v>0</v>
      </c>
    </row>
    <row r="461" spans="1:13" x14ac:dyDescent="0.25">
      <c r="A461" s="392"/>
      <c r="B461" s="392"/>
      <c r="C461" s="393"/>
      <c r="D461" s="1928" t="s">
        <v>1301</v>
      </c>
      <c r="E461" s="1928"/>
      <c r="F461" s="1928"/>
      <c r="G461" s="1928"/>
      <c r="H461" s="1928"/>
      <c r="I461" s="1928"/>
      <c r="J461" s="381"/>
      <c r="K461" s="392"/>
      <c r="L461" s="380"/>
      <c r="M461" s="381">
        <v>4.41</v>
      </c>
    </row>
    <row r="462" spans="1:13" x14ac:dyDescent="0.25">
      <c r="A462" s="392"/>
      <c r="B462" s="392"/>
      <c r="C462" s="393"/>
      <c r="D462" s="1927" t="s">
        <v>1297</v>
      </c>
      <c r="E462" s="1928"/>
      <c r="F462" s="1928"/>
      <c r="G462" s="1928"/>
      <c r="H462" s="1928"/>
      <c r="I462" s="1928"/>
      <c r="J462" s="381"/>
      <c r="K462" s="392"/>
      <c r="L462" s="380"/>
      <c r="M462" s="381"/>
    </row>
    <row r="463" spans="1:13" x14ac:dyDescent="0.25">
      <c r="A463" s="392"/>
      <c r="B463" s="392"/>
      <c r="C463" s="393"/>
      <c r="D463" s="1928" t="s">
        <v>1302</v>
      </c>
      <c r="E463" s="1928"/>
      <c r="F463" s="1928"/>
      <c r="G463" s="1928"/>
      <c r="H463" s="1928"/>
      <c r="I463" s="1928"/>
      <c r="J463" s="381"/>
      <c r="K463" s="392"/>
      <c r="L463" s="380"/>
      <c r="M463" s="381">
        <v>4.41</v>
      </c>
    </row>
    <row r="464" spans="1:13" x14ac:dyDescent="0.25">
      <c r="A464" s="392"/>
      <c r="B464" s="392"/>
      <c r="C464" s="393"/>
      <c r="D464" s="1928" t="s">
        <v>1303</v>
      </c>
      <c r="E464" s="1928"/>
      <c r="F464" s="1928"/>
      <c r="G464" s="1928"/>
      <c r="H464" s="1928"/>
      <c r="I464" s="1928"/>
      <c r="J464" s="381"/>
      <c r="K464" s="392"/>
      <c r="L464" s="380"/>
      <c r="M464" s="381">
        <v>0</v>
      </c>
    </row>
    <row r="465" spans="1:13" x14ac:dyDescent="0.25">
      <c r="A465" s="392"/>
      <c r="B465" s="392"/>
      <c r="C465" s="393"/>
      <c r="D465" s="1928" t="s">
        <v>1304</v>
      </c>
      <c r="E465" s="1928"/>
      <c r="F465" s="1928"/>
      <c r="G465" s="1928"/>
      <c r="H465" s="1928"/>
      <c r="I465" s="1928"/>
      <c r="J465" s="381"/>
      <c r="K465" s="392"/>
      <c r="L465" s="380"/>
      <c r="M465" s="381">
        <v>0</v>
      </c>
    </row>
    <row r="466" spans="1:13" x14ac:dyDescent="0.25">
      <c r="A466" s="392"/>
      <c r="B466" s="392"/>
      <c r="C466" s="393"/>
      <c r="D466" s="1928" t="s">
        <v>1322</v>
      </c>
      <c r="E466" s="1928"/>
      <c r="F466" s="1928"/>
      <c r="G466" s="1928"/>
      <c r="H466" s="1928"/>
      <c r="I466" s="1928"/>
      <c r="J466" s="381"/>
      <c r="K466" s="392"/>
      <c r="L466" s="380"/>
      <c r="M466" s="381">
        <v>231.62</v>
      </c>
    </row>
    <row r="467" spans="1:13" x14ac:dyDescent="0.25">
      <c r="A467" s="392"/>
      <c r="B467" s="392"/>
      <c r="C467" s="393"/>
      <c r="D467" s="1928" t="s">
        <v>1323</v>
      </c>
      <c r="E467" s="1928"/>
      <c r="F467" s="1928"/>
      <c r="G467" s="1928"/>
      <c r="H467" s="1928"/>
      <c r="I467" s="1928"/>
      <c r="J467" s="381"/>
      <c r="K467" s="392"/>
      <c r="L467" s="380"/>
      <c r="M467" s="381">
        <v>224.67</v>
      </c>
    </row>
    <row r="468" spans="1:13" x14ac:dyDescent="0.25">
      <c r="A468" s="392"/>
      <c r="B468" s="392"/>
      <c r="C468" s="393"/>
      <c r="D468" s="1928" t="s">
        <v>1324</v>
      </c>
      <c r="E468" s="1928"/>
      <c r="F468" s="1928"/>
      <c r="G468" s="1928"/>
      <c r="H468" s="1928"/>
      <c r="I468" s="1928"/>
      <c r="J468" s="381"/>
      <c r="K468" s="392"/>
      <c r="L468" s="380"/>
      <c r="M468" s="381">
        <v>118.13</v>
      </c>
    </row>
    <row r="470" spans="1:13" x14ac:dyDescent="0.25">
      <c r="A470" s="389"/>
      <c r="B470" s="389"/>
      <c r="C470" s="390"/>
      <c r="D470" s="1926" t="s">
        <v>1326</v>
      </c>
      <c r="E470" s="1926"/>
      <c r="F470" s="1926"/>
      <c r="G470" s="1926"/>
      <c r="H470" s="1926"/>
      <c r="I470" s="1926"/>
      <c r="J470" s="384"/>
      <c r="K470" s="389"/>
      <c r="L470" s="391"/>
      <c r="M470" s="384">
        <v>30120.46</v>
      </c>
    </row>
    <row r="471" spans="1:13" x14ac:dyDescent="0.25">
      <c r="A471" s="392"/>
      <c r="B471" s="392"/>
      <c r="C471" s="393"/>
      <c r="D471" s="1927" t="s">
        <v>1294</v>
      </c>
      <c r="E471" s="1928"/>
      <c r="F471" s="1928"/>
      <c r="G471" s="1928"/>
      <c r="H471" s="1928"/>
      <c r="I471" s="1928"/>
      <c r="J471" s="381"/>
      <c r="K471" s="392"/>
      <c r="L471" s="380"/>
      <c r="M471" s="381"/>
    </row>
    <row r="472" spans="1:13" x14ac:dyDescent="0.25">
      <c r="A472" s="392"/>
      <c r="B472" s="392"/>
      <c r="C472" s="393"/>
      <c r="D472" s="1928" t="s">
        <v>1308</v>
      </c>
      <c r="E472" s="1928"/>
      <c r="F472" s="1928"/>
      <c r="G472" s="1928"/>
      <c r="H472" s="1928"/>
      <c r="I472" s="1928"/>
      <c r="J472" s="381"/>
      <c r="K472" s="392"/>
      <c r="L472" s="380"/>
      <c r="M472" s="381">
        <v>30120.46</v>
      </c>
    </row>
    <row r="473" spans="1:13" x14ac:dyDescent="0.25">
      <c r="A473" s="392"/>
      <c r="B473" s="392"/>
      <c r="C473" s="393"/>
      <c r="D473" s="1928" t="s">
        <v>1309</v>
      </c>
      <c r="E473" s="1928"/>
      <c r="F473" s="1928"/>
      <c r="G473" s="1928"/>
      <c r="H473" s="1928"/>
      <c r="I473" s="1928"/>
      <c r="J473" s="381"/>
      <c r="K473" s="392"/>
      <c r="L473" s="380"/>
      <c r="M473" s="381">
        <v>0</v>
      </c>
    </row>
    <row r="475" spans="1:13" x14ac:dyDescent="0.25">
      <c r="A475" s="389"/>
      <c r="B475" s="389"/>
      <c r="C475" s="390"/>
      <c r="D475" s="1926" t="s">
        <v>1327</v>
      </c>
      <c r="E475" s="1926"/>
      <c r="F475" s="1926"/>
      <c r="G475" s="1926"/>
      <c r="H475" s="1926"/>
      <c r="I475" s="1926"/>
      <c r="J475" s="384"/>
      <c r="K475" s="389"/>
      <c r="L475" s="391"/>
      <c r="M475" s="384">
        <v>0</v>
      </c>
    </row>
    <row r="476" spans="1:13" x14ac:dyDescent="0.25">
      <c r="A476" s="392"/>
      <c r="B476" s="392"/>
      <c r="C476" s="393"/>
      <c r="D476" s="1927" t="s">
        <v>1294</v>
      </c>
      <c r="E476" s="1928"/>
      <c r="F476" s="1928"/>
      <c r="G476" s="1928"/>
      <c r="H476" s="1928"/>
      <c r="I476" s="1928"/>
      <c r="J476" s="381"/>
      <c r="K476" s="392"/>
      <c r="L476" s="380"/>
      <c r="M476" s="381"/>
    </row>
    <row r="477" spans="1:13" x14ac:dyDescent="0.25">
      <c r="A477" s="392"/>
      <c r="B477" s="392"/>
      <c r="C477" s="393"/>
      <c r="D477" s="1928" t="s">
        <v>1328</v>
      </c>
      <c r="E477" s="1928"/>
      <c r="F477" s="1928"/>
      <c r="G477" s="1928"/>
      <c r="H477" s="1928"/>
      <c r="I477" s="1928"/>
      <c r="J477" s="381"/>
      <c r="K477" s="392"/>
      <c r="L477" s="380"/>
      <c r="M477" s="381"/>
    </row>
    <row r="478" spans="1:13" x14ac:dyDescent="0.25">
      <c r="A478" s="392"/>
      <c r="B478" s="392"/>
      <c r="C478" s="393"/>
      <c r="D478" s="1928" t="s">
        <v>1329</v>
      </c>
      <c r="E478" s="1928"/>
      <c r="F478" s="1928"/>
      <c r="G478" s="1928"/>
      <c r="H478" s="1928"/>
      <c r="I478" s="1928"/>
      <c r="J478" s="381"/>
      <c r="K478" s="392"/>
      <c r="L478" s="380"/>
      <c r="M478" s="381">
        <v>0</v>
      </c>
    </row>
    <row r="479" spans="1:13" x14ac:dyDescent="0.25">
      <c r="A479" s="392"/>
      <c r="B479" s="392"/>
      <c r="C479" s="393"/>
      <c r="D479" s="1928" t="s">
        <v>161</v>
      </c>
      <c r="E479" s="1928"/>
      <c r="F479" s="1928"/>
      <c r="G479" s="1928"/>
      <c r="H479" s="1928"/>
      <c r="I479" s="1928"/>
      <c r="J479" s="381"/>
      <c r="K479" s="392"/>
      <c r="L479" s="380"/>
      <c r="M479" s="381">
        <v>0</v>
      </c>
    </row>
    <row r="480" spans="1:13" x14ac:dyDescent="0.25">
      <c r="A480" s="392"/>
      <c r="B480" s="392"/>
      <c r="C480" s="393"/>
      <c r="D480" s="1927" t="s">
        <v>1294</v>
      </c>
      <c r="E480" s="1928"/>
      <c r="F480" s="1928"/>
      <c r="G480" s="1928"/>
      <c r="H480" s="1928"/>
      <c r="I480" s="1928"/>
      <c r="J480" s="381"/>
      <c r="K480" s="392"/>
      <c r="L480" s="380"/>
      <c r="M480" s="381"/>
    </row>
    <row r="481" spans="1:13" x14ac:dyDescent="0.25">
      <c r="A481" s="392"/>
      <c r="B481" s="392"/>
      <c r="C481" s="393"/>
      <c r="D481" s="1928" t="s">
        <v>1320</v>
      </c>
      <c r="E481" s="1928"/>
      <c r="F481" s="1928"/>
      <c r="G481" s="1928"/>
      <c r="H481" s="1928"/>
      <c r="I481" s="1928"/>
      <c r="J481" s="381"/>
      <c r="K481" s="392"/>
      <c r="L481" s="380"/>
      <c r="M481" s="381">
        <v>0</v>
      </c>
    </row>
    <row r="482" spans="1:13" x14ac:dyDescent="0.25">
      <c r="A482" s="392"/>
      <c r="B482" s="392"/>
      <c r="C482" s="393"/>
      <c r="D482" s="1927" t="s">
        <v>1294</v>
      </c>
      <c r="E482" s="1928"/>
      <c r="F482" s="1928"/>
      <c r="G482" s="1928"/>
      <c r="H482" s="1928"/>
      <c r="I482" s="1928"/>
      <c r="J482" s="381"/>
      <c r="K482" s="392"/>
      <c r="L482" s="380"/>
      <c r="M482" s="381"/>
    </row>
    <row r="483" spans="1:13" x14ac:dyDescent="0.25">
      <c r="A483" s="392"/>
      <c r="B483" s="392"/>
      <c r="C483" s="393"/>
      <c r="D483" s="1928" t="s">
        <v>1321</v>
      </c>
      <c r="E483" s="1928"/>
      <c r="F483" s="1928"/>
      <c r="G483" s="1928"/>
      <c r="H483" s="1928"/>
      <c r="I483" s="1928"/>
      <c r="J483" s="381"/>
      <c r="K483" s="392"/>
      <c r="L483" s="380"/>
      <c r="M483" s="381">
        <v>0</v>
      </c>
    </row>
    <row r="484" spans="1:13" x14ac:dyDescent="0.25">
      <c r="A484" s="392"/>
      <c r="B484" s="392"/>
      <c r="C484" s="393"/>
      <c r="D484" s="1928" t="s">
        <v>1296</v>
      </c>
      <c r="E484" s="1928"/>
      <c r="F484" s="1928"/>
      <c r="G484" s="1928"/>
      <c r="H484" s="1928"/>
      <c r="I484" s="1928"/>
      <c r="J484" s="381"/>
      <c r="K484" s="392"/>
      <c r="L484" s="380"/>
      <c r="M484" s="381">
        <v>0</v>
      </c>
    </row>
    <row r="485" spans="1:13" x14ac:dyDescent="0.25">
      <c r="A485" s="392"/>
      <c r="B485" s="392"/>
      <c r="C485" s="393"/>
      <c r="D485" s="1927" t="s">
        <v>1297</v>
      </c>
      <c r="E485" s="1928"/>
      <c r="F485" s="1928"/>
      <c r="G485" s="1928"/>
      <c r="H485" s="1928"/>
      <c r="I485" s="1928"/>
      <c r="J485" s="381"/>
      <c r="K485" s="392"/>
      <c r="L485" s="380"/>
      <c r="M485" s="381"/>
    </row>
    <row r="486" spans="1:13" x14ac:dyDescent="0.25">
      <c r="A486" s="392"/>
      <c r="B486" s="392"/>
      <c r="C486" s="393"/>
      <c r="D486" s="1928" t="s">
        <v>1296</v>
      </c>
      <c r="E486" s="1928"/>
      <c r="F486" s="1928"/>
      <c r="G486" s="1928"/>
      <c r="H486" s="1928"/>
      <c r="I486" s="1928"/>
      <c r="J486" s="381"/>
      <c r="K486" s="392"/>
      <c r="L486" s="380"/>
      <c r="M486" s="381">
        <v>0</v>
      </c>
    </row>
    <row r="487" spans="1:13" x14ac:dyDescent="0.25">
      <c r="A487" s="392"/>
      <c r="B487" s="392"/>
      <c r="C487" s="393"/>
      <c r="D487" s="1927" t="s">
        <v>1298</v>
      </c>
      <c r="E487" s="1928"/>
      <c r="F487" s="1928"/>
      <c r="G487" s="1928"/>
      <c r="H487" s="1928"/>
      <c r="I487" s="1928"/>
      <c r="J487" s="381"/>
      <c r="K487" s="392"/>
      <c r="L487" s="380"/>
      <c r="M487" s="381"/>
    </row>
    <row r="488" spans="1:13" x14ac:dyDescent="0.25">
      <c r="A488" s="392"/>
      <c r="B488" s="392"/>
      <c r="C488" s="393"/>
      <c r="D488" s="1928" t="s">
        <v>1299</v>
      </c>
      <c r="E488" s="1928"/>
      <c r="F488" s="1928"/>
      <c r="G488" s="1928"/>
      <c r="H488" s="1928"/>
      <c r="I488" s="1928"/>
      <c r="J488" s="381"/>
      <c r="K488" s="392"/>
      <c r="L488" s="380"/>
      <c r="M488" s="381">
        <v>0</v>
      </c>
    </row>
    <row r="489" spans="1:13" x14ac:dyDescent="0.25">
      <c r="A489" s="392"/>
      <c r="B489" s="392"/>
      <c r="C489" s="393"/>
      <c r="D489" s="1928" t="s">
        <v>1300</v>
      </c>
      <c r="E489" s="1928"/>
      <c r="F489" s="1928"/>
      <c r="G489" s="1928"/>
      <c r="H489" s="1928"/>
      <c r="I489" s="1928"/>
      <c r="J489" s="381"/>
      <c r="K489" s="392"/>
      <c r="L489" s="380"/>
      <c r="M489" s="381">
        <v>0</v>
      </c>
    </row>
    <row r="490" spans="1:13" x14ac:dyDescent="0.25">
      <c r="A490" s="392"/>
      <c r="B490" s="392"/>
      <c r="C490" s="393"/>
      <c r="D490" s="1928" t="s">
        <v>1301</v>
      </c>
      <c r="E490" s="1928"/>
      <c r="F490" s="1928"/>
      <c r="G490" s="1928"/>
      <c r="H490" s="1928"/>
      <c r="I490" s="1928"/>
      <c r="J490" s="381"/>
      <c r="K490" s="392"/>
      <c r="L490" s="380"/>
      <c r="M490" s="381">
        <v>0</v>
      </c>
    </row>
    <row r="491" spans="1:13" x14ac:dyDescent="0.25">
      <c r="A491" s="392"/>
      <c r="B491" s="392"/>
      <c r="C491" s="393"/>
      <c r="D491" s="1927" t="s">
        <v>1297</v>
      </c>
      <c r="E491" s="1928"/>
      <c r="F491" s="1928"/>
      <c r="G491" s="1928"/>
      <c r="H491" s="1928"/>
      <c r="I491" s="1928"/>
      <c r="J491" s="381"/>
      <c r="K491" s="392"/>
      <c r="L491" s="380"/>
      <c r="M491" s="381"/>
    </row>
    <row r="492" spans="1:13" x14ac:dyDescent="0.25">
      <c r="A492" s="392"/>
      <c r="B492" s="392"/>
      <c r="C492" s="393"/>
      <c r="D492" s="1928" t="s">
        <v>1302</v>
      </c>
      <c r="E492" s="1928"/>
      <c r="F492" s="1928"/>
      <c r="G492" s="1928"/>
      <c r="H492" s="1928"/>
      <c r="I492" s="1928"/>
      <c r="J492" s="381"/>
      <c r="K492" s="392"/>
      <c r="L492" s="380"/>
      <c r="M492" s="381">
        <v>0</v>
      </c>
    </row>
    <row r="493" spans="1:13" x14ac:dyDescent="0.25">
      <c r="A493" s="392"/>
      <c r="B493" s="392"/>
      <c r="C493" s="393"/>
      <c r="D493" s="1928" t="s">
        <v>1303</v>
      </c>
      <c r="E493" s="1928"/>
      <c r="F493" s="1928"/>
      <c r="G493" s="1928"/>
      <c r="H493" s="1928"/>
      <c r="I493" s="1928"/>
      <c r="J493" s="381"/>
      <c r="K493" s="392"/>
      <c r="L493" s="380"/>
      <c r="M493" s="381">
        <v>0</v>
      </c>
    </row>
    <row r="494" spans="1:13" x14ac:dyDescent="0.25">
      <c r="A494" s="392"/>
      <c r="B494" s="392"/>
      <c r="C494" s="393"/>
      <c r="D494" s="1928" t="s">
        <v>1304</v>
      </c>
      <c r="E494" s="1928"/>
      <c r="F494" s="1928"/>
      <c r="G494" s="1928"/>
      <c r="H494" s="1928"/>
      <c r="I494" s="1928"/>
      <c r="J494" s="381"/>
      <c r="K494" s="392"/>
      <c r="L494" s="380"/>
      <c r="M494" s="381">
        <v>0</v>
      </c>
    </row>
    <row r="495" spans="1:13" x14ac:dyDescent="0.25">
      <c r="A495" s="392"/>
      <c r="B495" s="392"/>
      <c r="C495" s="393"/>
      <c r="D495" s="1928" t="s">
        <v>1322</v>
      </c>
      <c r="E495" s="1928"/>
      <c r="F495" s="1928"/>
      <c r="G495" s="1928"/>
      <c r="H495" s="1928"/>
      <c r="I495" s="1928"/>
      <c r="J495" s="381"/>
      <c r="K495" s="392"/>
      <c r="L495" s="380"/>
      <c r="M495" s="381">
        <v>0</v>
      </c>
    </row>
    <row r="496" spans="1:13" x14ac:dyDescent="0.25">
      <c r="A496" s="392"/>
      <c r="B496" s="392"/>
      <c r="C496" s="393"/>
      <c r="D496" s="1928" t="s">
        <v>1323</v>
      </c>
      <c r="E496" s="1928"/>
      <c r="F496" s="1928"/>
      <c r="G496" s="1928"/>
      <c r="H496" s="1928"/>
      <c r="I496" s="1928"/>
      <c r="J496" s="381"/>
      <c r="K496" s="392"/>
      <c r="L496" s="380"/>
      <c r="M496" s="381">
        <v>0</v>
      </c>
    </row>
    <row r="497" spans="1:13" x14ac:dyDescent="0.25">
      <c r="A497" s="392"/>
      <c r="B497" s="392"/>
      <c r="C497" s="393"/>
      <c r="D497" s="1928" t="s">
        <v>1324</v>
      </c>
      <c r="E497" s="1928"/>
      <c r="F497" s="1928"/>
      <c r="G497" s="1928"/>
      <c r="H497" s="1928"/>
      <c r="I497" s="1928"/>
      <c r="J497" s="381"/>
      <c r="K497" s="392"/>
      <c r="L497" s="380"/>
      <c r="M497" s="381">
        <v>0</v>
      </c>
    </row>
    <row r="499" spans="1:13" x14ac:dyDescent="0.25">
      <c r="A499" s="389"/>
      <c r="B499" s="389"/>
      <c r="C499" s="390"/>
      <c r="D499" s="1926" t="s">
        <v>1570</v>
      </c>
      <c r="E499" s="1926"/>
      <c r="F499" s="1926"/>
      <c r="G499" s="1926"/>
      <c r="H499" s="1926"/>
      <c r="I499" s="1926"/>
      <c r="J499" s="384"/>
      <c r="K499" s="389"/>
      <c r="L499" s="391"/>
      <c r="M499" s="384">
        <v>107907.63</v>
      </c>
    </row>
    <row r="500" spans="1:13" x14ac:dyDescent="0.25">
      <c r="A500" s="392"/>
      <c r="B500" s="392"/>
      <c r="C500" s="393"/>
      <c r="D500" s="1927" t="s">
        <v>1294</v>
      </c>
      <c r="E500" s="1928"/>
      <c r="F500" s="1928"/>
      <c r="G500" s="1928"/>
      <c r="H500" s="1928"/>
      <c r="I500" s="1928"/>
      <c r="J500" s="381"/>
      <c r="K500" s="392"/>
      <c r="L500" s="380"/>
      <c r="M500" s="381"/>
    </row>
    <row r="501" spans="1:13" x14ac:dyDescent="0.25">
      <c r="A501" s="392"/>
      <c r="B501" s="392"/>
      <c r="C501" s="393"/>
      <c r="D501" s="1928" t="s">
        <v>1320</v>
      </c>
      <c r="E501" s="1928"/>
      <c r="F501" s="1928"/>
      <c r="G501" s="1928"/>
      <c r="H501" s="1928"/>
      <c r="I501" s="1928"/>
      <c r="J501" s="381"/>
      <c r="K501" s="392"/>
      <c r="L501" s="380"/>
      <c r="M501" s="381">
        <v>61530.670000000013</v>
      </c>
    </row>
    <row r="502" spans="1:13" x14ac:dyDescent="0.25">
      <c r="A502" s="392"/>
      <c r="B502" s="392"/>
      <c r="C502" s="393"/>
      <c r="D502" s="1927" t="s">
        <v>1294</v>
      </c>
      <c r="E502" s="1928"/>
      <c r="F502" s="1928"/>
      <c r="G502" s="1928"/>
      <c r="H502" s="1928"/>
      <c r="I502" s="1928"/>
      <c r="J502" s="381"/>
      <c r="K502" s="392"/>
      <c r="L502" s="380"/>
      <c r="M502" s="381"/>
    </row>
    <row r="503" spans="1:13" x14ac:dyDescent="0.25">
      <c r="A503" s="392"/>
      <c r="B503" s="392"/>
      <c r="C503" s="393"/>
      <c r="D503" s="1928" t="s">
        <v>1321</v>
      </c>
      <c r="E503" s="1928"/>
      <c r="F503" s="1928"/>
      <c r="G503" s="1928"/>
      <c r="H503" s="1928"/>
      <c r="I503" s="1928"/>
      <c r="J503" s="381"/>
      <c r="K503" s="392"/>
      <c r="L503" s="380"/>
      <c r="M503" s="381">
        <v>8119.07</v>
      </c>
    </row>
    <row r="504" spans="1:13" x14ac:dyDescent="0.25">
      <c r="A504" s="392"/>
      <c r="B504" s="392"/>
      <c r="C504" s="393"/>
      <c r="D504" s="1928" t="s">
        <v>1296</v>
      </c>
      <c r="E504" s="1928"/>
      <c r="F504" s="1928"/>
      <c r="G504" s="1928"/>
      <c r="H504" s="1928"/>
      <c r="I504" s="1928"/>
      <c r="J504" s="381"/>
      <c r="K504" s="392"/>
      <c r="L504" s="380"/>
      <c r="M504" s="381">
        <v>6112.83</v>
      </c>
    </row>
    <row r="505" spans="1:13" x14ac:dyDescent="0.25">
      <c r="A505" s="392"/>
      <c r="B505" s="392"/>
      <c r="C505" s="393"/>
      <c r="D505" s="1927" t="s">
        <v>1297</v>
      </c>
      <c r="E505" s="1928"/>
      <c r="F505" s="1928"/>
      <c r="G505" s="1928"/>
      <c r="H505" s="1928"/>
      <c r="I505" s="1928"/>
      <c r="J505" s="381"/>
      <c r="K505" s="392"/>
      <c r="L505" s="380"/>
      <c r="M505" s="381"/>
    </row>
    <row r="506" spans="1:13" x14ac:dyDescent="0.25">
      <c r="A506" s="392"/>
      <c r="B506" s="392"/>
      <c r="C506" s="393"/>
      <c r="D506" s="1928" t="s">
        <v>1296</v>
      </c>
      <c r="E506" s="1928"/>
      <c r="F506" s="1928"/>
      <c r="G506" s="1928"/>
      <c r="H506" s="1928"/>
      <c r="I506" s="1928"/>
      <c r="J506" s="381"/>
      <c r="K506" s="392"/>
      <c r="L506" s="380"/>
      <c r="M506" s="381">
        <v>3925.7800000000007</v>
      </c>
    </row>
    <row r="507" spans="1:13" x14ac:dyDescent="0.25">
      <c r="A507" s="392"/>
      <c r="B507" s="392"/>
      <c r="C507" s="393"/>
      <c r="D507" s="1927" t="s">
        <v>1298</v>
      </c>
      <c r="E507" s="1928"/>
      <c r="F507" s="1928"/>
      <c r="G507" s="1928"/>
      <c r="H507" s="1928"/>
      <c r="I507" s="1928"/>
      <c r="J507" s="381"/>
      <c r="K507" s="392"/>
      <c r="L507" s="380"/>
      <c r="M507" s="381"/>
    </row>
    <row r="508" spans="1:13" x14ac:dyDescent="0.25">
      <c r="A508" s="392"/>
      <c r="B508" s="392"/>
      <c r="C508" s="393"/>
      <c r="D508" s="1928" t="s">
        <v>1299</v>
      </c>
      <c r="E508" s="1928"/>
      <c r="F508" s="1928"/>
      <c r="G508" s="1928"/>
      <c r="H508" s="1928"/>
      <c r="I508" s="1928"/>
      <c r="J508" s="381"/>
      <c r="K508" s="392"/>
      <c r="L508" s="380"/>
      <c r="M508" s="381">
        <v>2187.0499999999993</v>
      </c>
    </row>
    <row r="509" spans="1:13" x14ac:dyDescent="0.25">
      <c r="A509" s="392"/>
      <c r="B509" s="392"/>
      <c r="C509" s="393"/>
      <c r="D509" s="1928" t="s">
        <v>1300</v>
      </c>
      <c r="E509" s="1928"/>
      <c r="F509" s="1928"/>
      <c r="G509" s="1928"/>
      <c r="H509" s="1928"/>
      <c r="I509" s="1928"/>
      <c r="J509" s="381"/>
      <c r="K509" s="392"/>
      <c r="L509" s="380"/>
      <c r="M509" s="381">
        <v>0</v>
      </c>
    </row>
    <row r="510" spans="1:13" x14ac:dyDescent="0.25">
      <c r="A510" s="392"/>
      <c r="B510" s="392"/>
      <c r="C510" s="393"/>
      <c r="D510" s="1928" t="s">
        <v>1301</v>
      </c>
      <c r="E510" s="1928"/>
      <c r="F510" s="1928"/>
      <c r="G510" s="1928"/>
      <c r="H510" s="1928"/>
      <c r="I510" s="1928"/>
      <c r="J510" s="381"/>
      <c r="K510" s="392"/>
      <c r="L510" s="380"/>
      <c r="M510" s="381">
        <v>47298.770000000011</v>
      </c>
    </row>
    <row r="511" spans="1:13" x14ac:dyDescent="0.25">
      <c r="A511" s="392"/>
      <c r="B511" s="392"/>
      <c r="C511" s="393"/>
      <c r="D511" s="1927" t="s">
        <v>1297</v>
      </c>
      <c r="E511" s="1928"/>
      <c r="F511" s="1928"/>
      <c r="G511" s="1928"/>
      <c r="H511" s="1928"/>
      <c r="I511" s="1928"/>
      <c r="J511" s="381"/>
      <c r="K511" s="392"/>
      <c r="L511" s="380"/>
      <c r="M511" s="381"/>
    </row>
    <row r="512" spans="1:13" x14ac:dyDescent="0.25">
      <c r="A512" s="392"/>
      <c r="B512" s="392"/>
      <c r="C512" s="393"/>
      <c r="D512" s="1928" t="s">
        <v>1302</v>
      </c>
      <c r="E512" s="1928"/>
      <c r="F512" s="1928"/>
      <c r="G512" s="1928"/>
      <c r="H512" s="1928"/>
      <c r="I512" s="1928"/>
      <c r="J512" s="381"/>
      <c r="K512" s="392"/>
      <c r="L512" s="380"/>
      <c r="M512" s="381">
        <v>47298.770000000011</v>
      </c>
    </row>
    <row r="513" spans="1:13" x14ac:dyDescent="0.25">
      <c r="A513" s="392"/>
      <c r="B513" s="392"/>
      <c r="C513" s="393"/>
      <c r="D513" s="1928" t="s">
        <v>1303</v>
      </c>
      <c r="E513" s="1928"/>
      <c r="F513" s="1928"/>
      <c r="G513" s="1928"/>
      <c r="H513" s="1928"/>
      <c r="I513" s="1928"/>
      <c r="J513" s="381"/>
      <c r="K513" s="392"/>
      <c r="L513" s="380"/>
      <c r="M513" s="381">
        <v>0</v>
      </c>
    </row>
    <row r="514" spans="1:13" x14ac:dyDescent="0.25">
      <c r="A514" s="392"/>
      <c r="B514" s="392"/>
      <c r="C514" s="393"/>
      <c r="D514" s="1928" t="s">
        <v>1304</v>
      </c>
      <c r="E514" s="1928"/>
      <c r="F514" s="1928"/>
      <c r="G514" s="1928"/>
      <c r="H514" s="1928"/>
      <c r="I514" s="1928"/>
      <c r="J514" s="381"/>
      <c r="K514" s="392"/>
      <c r="L514" s="380"/>
      <c r="M514" s="381">
        <v>0</v>
      </c>
    </row>
    <row r="515" spans="1:13" x14ac:dyDescent="0.25">
      <c r="A515" s="392"/>
      <c r="B515" s="392"/>
      <c r="C515" s="393"/>
      <c r="D515" s="1928" t="s">
        <v>1305</v>
      </c>
      <c r="E515" s="1928"/>
      <c r="F515" s="1928"/>
      <c r="G515" s="1928"/>
      <c r="H515" s="1928"/>
      <c r="I515" s="1928"/>
      <c r="J515" s="381"/>
      <c r="K515" s="392"/>
      <c r="L515" s="380"/>
      <c r="M515" s="381">
        <v>10306.119999999999</v>
      </c>
    </row>
    <row r="516" spans="1:13" x14ac:dyDescent="0.25">
      <c r="A516" s="392"/>
      <c r="B516" s="392"/>
      <c r="C516" s="393"/>
      <c r="D516" s="1928" t="s">
        <v>1306</v>
      </c>
      <c r="E516" s="1928"/>
      <c r="F516" s="1928"/>
      <c r="G516" s="1928"/>
      <c r="H516" s="1928"/>
      <c r="I516" s="1928"/>
      <c r="J516" s="381"/>
      <c r="K516" s="392"/>
      <c r="L516" s="380"/>
      <c r="M516" s="381">
        <v>10395.410000000002</v>
      </c>
    </row>
    <row r="517" spans="1:13" x14ac:dyDescent="0.25">
      <c r="A517" s="392"/>
      <c r="B517" s="392"/>
      <c r="C517" s="393"/>
      <c r="D517" s="1928" t="s">
        <v>1307</v>
      </c>
      <c r="E517" s="1928"/>
      <c r="F517" s="1928"/>
      <c r="G517" s="1928"/>
      <c r="H517" s="1928"/>
      <c r="I517" s="1928"/>
      <c r="J517" s="381"/>
      <c r="K517" s="392"/>
      <c r="L517" s="380"/>
      <c r="M517" s="381">
        <v>5861.0900000000011</v>
      </c>
    </row>
    <row r="518" spans="1:13" x14ac:dyDescent="0.25">
      <c r="A518" s="392"/>
      <c r="B518" s="392"/>
      <c r="C518" s="393"/>
      <c r="D518" s="1928" t="s">
        <v>1331</v>
      </c>
      <c r="E518" s="1928"/>
      <c r="F518" s="1928"/>
      <c r="G518" s="1928"/>
      <c r="H518" s="1928"/>
      <c r="I518" s="1928"/>
      <c r="J518" s="381"/>
      <c r="K518" s="392"/>
      <c r="L518" s="380"/>
      <c r="M518" s="381">
        <v>30120.46</v>
      </c>
    </row>
    <row r="519" spans="1:13" x14ac:dyDescent="0.25">
      <c r="A519" s="392"/>
      <c r="B519" s="392"/>
      <c r="C519" s="393"/>
      <c r="D519" s="1927" t="s">
        <v>1294</v>
      </c>
      <c r="E519" s="1928"/>
      <c r="F519" s="1928"/>
      <c r="G519" s="1928"/>
      <c r="H519" s="1928"/>
      <c r="I519" s="1928"/>
      <c r="J519" s="381"/>
      <c r="K519" s="392"/>
      <c r="L519" s="380"/>
      <c r="M519" s="381"/>
    </row>
    <row r="520" spans="1:13" x14ac:dyDescent="0.25">
      <c r="A520" s="392"/>
      <c r="B520" s="392"/>
      <c r="C520" s="393"/>
      <c r="D520" s="1928" t="s">
        <v>1308</v>
      </c>
      <c r="E520" s="1928"/>
      <c r="F520" s="1928"/>
      <c r="G520" s="1928"/>
      <c r="H520" s="1928"/>
      <c r="I520" s="1928"/>
      <c r="J520" s="381"/>
      <c r="K520" s="392"/>
      <c r="L520" s="380"/>
      <c r="M520" s="381">
        <v>30120.46</v>
      </c>
    </row>
    <row r="521" spans="1:13" x14ac:dyDescent="0.25">
      <c r="A521" s="392"/>
      <c r="B521" s="392"/>
      <c r="C521" s="393"/>
      <c r="D521" s="1928" t="s">
        <v>1309</v>
      </c>
      <c r="E521" s="1928"/>
      <c r="F521" s="1928"/>
      <c r="G521" s="1928"/>
      <c r="H521" s="1928"/>
      <c r="I521" s="1928"/>
      <c r="J521" s="381"/>
      <c r="K521" s="392"/>
      <c r="L521" s="380"/>
      <c r="M521" s="381">
        <v>0</v>
      </c>
    </row>
    <row r="522" spans="1:13" x14ac:dyDescent="0.25">
      <c r="A522" s="392"/>
      <c r="B522" s="392"/>
      <c r="C522" s="393"/>
      <c r="D522" s="1928" t="s">
        <v>1332</v>
      </c>
      <c r="E522" s="1928"/>
      <c r="F522" s="1928"/>
      <c r="G522" s="1928"/>
      <c r="H522" s="1928"/>
      <c r="I522" s="1928"/>
      <c r="J522" s="381"/>
      <c r="K522" s="392"/>
      <c r="L522" s="380"/>
      <c r="M522" s="381">
        <v>0</v>
      </c>
    </row>
    <row r="523" spans="1:13" x14ac:dyDescent="0.25">
      <c r="A523" s="392"/>
      <c r="B523" s="392"/>
      <c r="C523" s="393"/>
      <c r="D523" s="1926" t="s">
        <v>1313</v>
      </c>
      <c r="E523" s="1928"/>
      <c r="F523" s="1928"/>
      <c r="G523" s="1928"/>
      <c r="H523" s="1928"/>
      <c r="I523" s="1928"/>
      <c r="J523" s="381"/>
      <c r="K523" s="392"/>
      <c r="L523" s="380"/>
      <c r="M523" s="381"/>
    </row>
    <row r="524" spans="1:13" x14ac:dyDescent="0.25">
      <c r="A524" s="392"/>
      <c r="B524" s="392"/>
      <c r="C524" s="393"/>
      <c r="D524" s="1928" t="s">
        <v>1314</v>
      </c>
      <c r="E524" s="1928"/>
      <c r="F524" s="1928"/>
      <c r="G524" s="1928"/>
      <c r="H524" s="1928"/>
      <c r="I524" s="1928"/>
      <c r="J524" s="381"/>
      <c r="K524" s="392"/>
      <c r="L524" s="380"/>
      <c r="M524" s="381">
        <v>44785.11</v>
      </c>
    </row>
    <row r="525" spans="1:13" x14ac:dyDescent="0.25">
      <c r="A525" s="392"/>
      <c r="B525" s="392"/>
      <c r="C525" s="393"/>
      <c r="D525" s="1928" t="s">
        <v>1315</v>
      </c>
      <c r="E525" s="1928"/>
      <c r="F525" s="1928"/>
      <c r="G525" s="1928"/>
      <c r="H525" s="1928"/>
      <c r="I525" s="1928"/>
      <c r="J525" s="381"/>
      <c r="K525" s="392"/>
      <c r="L525" s="380"/>
      <c r="M525" s="381">
        <v>30120.46</v>
      </c>
    </row>
    <row r="526" spans="1:13" x14ac:dyDescent="0.25">
      <c r="A526" s="392"/>
      <c r="B526" s="392"/>
      <c r="C526" s="393"/>
      <c r="D526" s="1928" t="s">
        <v>1316</v>
      </c>
      <c r="E526" s="1928"/>
      <c r="F526" s="1928"/>
      <c r="G526" s="1944"/>
      <c r="H526" s="383">
        <v>17.975972200000001</v>
      </c>
      <c r="I526" s="392"/>
      <c r="J526" s="392"/>
      <c r="K526" s="392"/>
      <c r="L526" s="392"/>
      <c r="M526" s="392"/>
    </row>
    <row r="527" spans="1:13" x14ac:dyDescent="0.25">
      <c r="A527" s="392"/>
      <c r="B527" s="392"/>
      <c r="C527" s="393"/>
      <c r="D527" s="1928" t="s">
        <v>1317</v>
      </c>
      <c r="E527" s="1928"/>
      <c r="F527" s="1928"/>
      <c r="G527" s="1944"/>
      <c r="H527" s="383">
        <v>4.1978008000000004</v>
      </c>
      <c r="I527" s="392"/>
      <c r="J527" s="392"/>
      <c r="K527" s="392"/>
      <c r="L527" s="392"/>
      <c r="M527" s="392"/>
    </row>
    <row r="528" spans="1:13" x14ac:dyDescent="0.25">
      <c r="K528" t="s">
        <v>671</v>
      </c>
    </row>
    <row r="529" spans="4:13" x14ac:dyDescent="0.25">
      <c r="I529" s="115"/>
      <c r="K529" t="s">
        <v>672</v>
      </c>
      <c r="L529" s="115"/>
      <c r="M529" s="115">
        <f>M430+M450</f>
        <v>77787.17</v>
      </c>
    </row>
    <row r="530" spans="4:13" x14ac:dyDescent="0.25">
      <c r="I530" s="30"/>
      <c r="K530" t="s">
        <v>673</v>
      </c>
      <c r="L530" s="30"/>
      <c r="M530" s="116">
        <f>M470</f>
        <v>30120.46</v>
      </c>
    </row>
    <row r="531" spans="4:13" x14ac:dyDescent="0.25">
      <c r="I531" s="30"/>
      <c r="K531" t="s">
        <v>674</v>
      </c>
      <c r="L531" s="30"/>
      <c r="M531" s="30">
        <v>0</v>
      </c>
    </row>
    <row r="533" spans="4:13" x14ac:dyDescent="0.25">
      <c r="D533" s="1908" t="s">
        <v>675</v>
      </c>
      <c r="E533" s="1908"/>
      <c r="F533" s="1908"/>
      <c r="G533" s="1908"/>
      <c r="H533" s="1908"/>
      <c r="I533" s="1908"/>
      <c r="J533" s="2051"/>
      <c r="K533" s="2051"/>
      <c r="L533" s="2051">
        <f>M529</f>
        <v>77787.17</v>
      </c>
      <c r="M533" s="2051"/>
    </row>
    <row r="534" spans="4:13" x14ac:dyDescent="0.25">
      <c r="D534" s="1908" t="s">
        <v>676</v>
      </c>
      <c r="E534" s="1908"/>
      <c r="F534" s="1908"/>
      <c r="G534" s="1908"/>
      <c r="H534" s="1908"/>
      <c r="I534" s="269">
        <v>0</v>
      </c>
      <c r="J534" s="2051"/>
      <c r="K534" s="2051"/>
      <c r="L534" s="2051">
        <f>L533*K534</f>
        <v>0</v>
      </c>
      <c r="M534" s="2051"/>
    </row>
    <row r="535" spans="4:13" x14ac:dyDescent="0.25">
      <c r="D535" s="1908" t="s">
        <v>677</v>
      </c>
      <c r="E535" s="1908"/>
      <c r="F535" s="1908"/>
      <c r="G535" s="1908"/>
      <c r="H535" s="1908"/>
      <c r="I535" s="258"/>
      <c r="J535" s="2051"/>
      <c r="K535" s="2051"/>
      <c r="L535" s="2051">
        <f>L533+L534</f>
        <v>77787.17</v>
      </c>
      <c r="M535" s="2051"/>
    </row>
    <row r="536" spans="4:13" x14ac:dyDescent="0.25">
      <c r="D536" s="1908" t="s">
        <v>678</v>
      </c>
      <c r="E536" s="1908"/>
      <c r="F536" s="1908"/>
      <c r="G536" s="1908"/>
      <c r="H536" s="1908"/>
      <c r="I536" s="270">
        <v>0</v>
      </c>
      <c r="J536" s="2051"/>
      <c r="K536" s="2051"/>
      <c r="L536" s="2051">
        <f>ROUND(L535*I536,2)</f>
        <v>0</v>
      </c>
      <c r="M536" s="2051"/>
    </row>
    <row r="537" spans="4:13" x14ac:dyDescent="0.25">
      <c r="D537" s="1908" t="s">
        <v>679</v>
      </c>
      <c r="E537" s="1908"/>
      <c r="F537" s="1908"/>
      <c r="G537" s="1908"/>
      <c r="H537" s="1908"/>
      <c r="I537" s="258"/>
      <c r="J537" s="2051"/>
      <c r="K537" s="2051"/>
      <c r="L537" s="2051">
        <f>L535+L536</f>
        <v>77787.17</v>
      </c>
      <c r="M537" s="2051"/>
    </row>
    <row r="538" spans="4:13" x14ac:dyDescent="0.25">
      <c r="D538" s="1908" t="s">
        <v>680</v>
      </c>
      <c r="E538" s="1908"/>
      <c r="F538" s="1908"/>
      <c r="G538" s="1908"/>
      <c r="H538" s="1908"/>
      <c r="I538" s="258">
        <v>1</v>
      </c>
      <c r="J538" s="2051"/>
      <c r="K538" s="2051"/>
      <c r="L538" s="2051">
        <f>L537*I538</f>
        <v>77787.17</v>
      </c>
      <c r="M538" s="2051"/>
    </row>
    <row r="539" spans="4:13" x14ac:dyDescent="0.25">
      <c r="D539" s="1908" t="s">
        <v>681</v>
      </c>
      <c r="E539" s="1908"/>
      <c r="F539" s="1908"/>
      <c r="G539" s="1908"/>
      <c r="H539" s="1908"/>
      <c r="I539" s="258">
        <v>1</v>
      </c>
      <c r="J539" s="2051"/>
      <c r="K539" s="2051"/>
      <c r="L539" s="2051">
        <f>L538*I539</f>
        <v>77787.17</v>
      </c>
      <c r="M539" s="2051"/>
    </row>
    <row r="540" spans="4:13" x14ac:dyDescent="0.25">
      <c r="D540" s="1974" t="s">
        <v>682</v>
      </c>
      <c r="E540" s="1974"/>
      <c r="F540" s="1974"/>
      <c r="G540" s="1974"/>
      <c r="H540" s="1974"/>
      <c r="I540" s="257">
        <v>0.99</v>
      </c>
      <c r="J540" s="2052"/>
      <c r="K540" s="2052"/>
      <c r="L540" s="2052">
        <f>ROUND((L539*I540),2)</f>
        <v>77009.3</v>
      </c>
      <c r="M540" s="2052"/>
    </row>
    <row r="541" spans="4:13" x14ac:dyDescent="0.25">
      <c r="D541" s="1908" t="s">
        <v>683</v>
      </c>
      <c r="E541" s="1908"/>
      <c r="F541" s="1908"/>
      <c r="G541" s="1908"/>
      <c r="H541" s="1908"/>
      <c r="I541" s="258"/>
      <c r="J541" s="2051"/>
      <c r="K541" s="2051"/>
      <c r="L541" s="2051">
        <f>ROUND((M530),2)</f>
        <v>30120.46</v>
      </c>
      <c r="M541" s="2051"/>
    </row>
    <row r="542" spans="4:13" x14ac:dyDescent="0.25">
      <c r="D542" s="1974" t="s">
        <v>684</v>
      </c>
      <c r="E542" s="1974"/>
      <c r="F542" s="1974"/>
      <c r="G542" s="1974"/>
      <c r="H542" s="1974"/>
      <c r="I542" s="257">
        <v>0.99</v>
      </c>
      <c r="J542" s="2052"/>
      <c r="K542" s="2052"/>
      <c r="L542" s="2052">
        <f>ROUND((L541*I542),2)</f>
        <v>29819.26</v>
      </c>
      <c r="M542" s="2052"/>
    </row>
    <row r="543" spans="4:13" x14ac:dyDescent="0.25">
      <c r="D543" s="1908" t="s">
        <v>685</v>
      </c>
      <c r="E543" s="1908"/>
      <c r="F543" s="1908"/>
      <c r="G543" s="1908"/>
      <c r="H543" s="1908"/>
      <c r="I543" s="258"/>
      <c r="J543" s="2051"/>
      <c r="K543" s="2051"/>
      <c r="L543" s="2051">
        <f>L531</f>
        <v>0</v>
      </c>
      <c r="M543" s="2051"/>
    </row>
    <row r="544" spans="4:13" x14ac:dyDescent="0.25">
      <c r="D544" s="1908" t="s">
        <v>686</v>
      </c>
      <c r="E544" s="1908"/>
      <c r="F544" s="1908"/>
      <c r="G544" s="1908"/>
      <c r="H544" s="1908"/>
      <c r="I544" s="258">
        <v>1</v>
      </c>
      <c r="J544" s="2051"/>
      <c r="K544" s="2051"/>
      <c r="L544" s="2051">
        <f>L543*K544</f>
        <v>0</v>
      </c>
      <c r="M544" s="2051"/>
    </row>
    <row r="545" spans="1:13" x14ac:dyDescent="0.25">
      <c r="D545" s="1908" t="s">
        <v>687</v>
      </c>
      <c r="E545" s="1908"/>
      <c r="F545" s="1908"/>
      <c r="G545" s="1908"/>
      <c r="H545" s="1908"/>
      <c r="I545" s="258">
        <v>1</v>
      </c>
      <c r="J545" s="2051"/>
      <c r="K545" s="2051"/>
      <c r="L545" s="2051">
        <f>L544*K545</f>
        <v>0</v>
      </c>
      <c r="M545" s="2051"/>
    </row>
    <row r="546" spans="1:13" x14ac:dyDescent="0.25">
      <c r="D546" s="1974" t="s">
        <v>688</v>
      </c>
      <c r="E546" s="1974"/>
      <c r="F546" s="1974"/>
      <c r="G546" s="1974"/>
      <c r="H546" s="1974"/>
      <c r="I546" s="257">
        <v>0.99</v>
      </c>
      <c r="J546" s="2052"/>
      <c r="K546" s="2052"/>
      <c r="L546" s="2052">
        <f>L545*I546</f>
        <v>0</v>
      </c>
      <c r="M546" s="2052"/>
    </row>
    <row r="547" spans="1:13" x14ac:dyDescent="0.25">
      <c r="D547" s="1974" t="s">
        <v>689</v>
      </c>
      <c r="E547" s="1974"/>
      <c r="F547" s="1974"/>
      <c r="G547" s="1974"/>
      <c r="H547" s="1974"/>
      <c r="I547" s="258"/>
      <c r="J547" s="2052"/>
      <c r="K547" s="2052"/>
      <c r="L547" s="2052">
        <f>ROUND((L540+L542+L546),2)</f>
        <v>106828.56</v>
      </c>
      <c r="M547" s="2052"/>
    </row>
    <row r="550" spans="1:13" x14ac:dyDescent="0.25">
      <c r="A550" s="50"/>
      <c r="B550" s="50"/>
      <c r="C550" s="1930" t="s">
        <v>216</v>
      </c>
      <c r="D550" s="1930"/>
      <c r="E550" s="1980" t="s">
        <v>169</v>
      </c>
      <c r="F550" s="1980"/>
      <c r="G550" s="1980"/>
      <c r="H550" s="1980"/>
      <c r="I550" s="1980"/>
      <c r="J550" s="66" t="str">
        <f>IF([8]Source!AB15&lt;&gt;"", [8]Source!AB15," ")</f>
        <v xml:space="preserve"> </v>
      </c>
      <c r="K550" s="66" t="s">
        <v>170</v>
      </c>
      <c r="L550" s="50"/>
    </row>
    <row r="551" spans="1:13" x14ac:dyDescent="0.25">
      <c r="A551" s="50"/>
      <c r="B551" s="50"/>
      <c r="C551" s="50"/>
      <c r="D551" s="50"/>
      <c r="E551" s="1911" t="s">
        <v>55</v>
      </c>
      <c r="F551" s="1911"/>
      <c r="G551" s="1911"/>
      <c r="H551" s="1911"/>
      <c r="I551" s="1911"/>
      <c r="J551" s="50"/>
      <c r="K551" s="50"/>
      <c r="L551" s="50"/>
    </row>
    <row r="552" spans="1:13" x14ac:dyDescent="0.25">
      <c r="A552" s="50"/>
      <c r="B552" s="50"/>
      <c r="C552" s="50"/>
      <c r="D552" s="50"/>
      <c r="E552" s="50"/>
      <c r="F552" s="50"/>
      <c r="G552" s="50"/>
      <c r="H552" s="50"/>
      <c r="I552" s="50"/>
      <c r="J552" s="50"/>
      <c r="K552" s="50"/>
      <c r="L552" s="50"/>
    </row>
    <row r="553" spans="1:13" x14ac:dyDescent="0.25">
      <c r="A553" s="50"/>
      <c r="B553" s="50"/>
      <c r="C553" s="1930" t="s">
        <v>217</v>
      </c>
      <c r="D553" s="1930"/>
      <c r="E553" s="1980" t="s">
        <v>541</v>
      </c>
      <c r="F553" s="1980"/>
      <c r="G553" s="1980"/>
      <c r="H553" s="1980"/>
      <c r="I553" s="1980"/>
      <c r="J553" s="66" t="str">
        <f>IF([8]Source!AF15&lt;&gt;"", [8]Source!AF15," ")</f>
        <v xml:space="preserve"> </v>
      </c>
      <c r="K553" s="66" t="s">
        <v>968</v>
      </c>
      <c r="L553" s="50"/>
    </row>
    <row r="554" spans="1:13" x14ac:dyDescent="0.25">
      <c r="A554" s="50"/>
      <c r="B554" s="50"/>
      <c r="C554" s="50"/>
      <c r="D554" s="50"/>
      <c r="E554" s="1911" t="s">
        <v>55</v>
      </c>
      <c r="F554" s="1911"/>
      <c r="G554" s="1911"/>
      <c r="H554" s="1911"/>
      <c r="I554" s="1911"/>
      <c r="J554" s="50"/>
      <c r="K554" s="50"/>
      <c r="L554" s="50"/>
    </row>
    <row r="558" spans="1:13" x14ac:dyDescent="0.25">
      <c r="A558" s="23"/>
      <c r="B558" s="23"/>
      <c r="C558" s="23"/>
      <c r="D558" s="23"/>
      <c r="E558" s="23"/>
      <c r="F558" s="23"/>
      <c r="G558" s="23"/>
      <c r="H558" s="23"/>
      <c r="I558" s="23"/>
      <c r="J558" s="23"/>
      <c r="K558" s="23"/>
      <c r="L558" s="23"/>
    </row>
    <row r="559" spans="1:13" x14ac:dyDescent="0.25">
      <c r="A559" s="236"/>
      <c r="B559" s="236"/>
      <c r="C559" s="236"/>
      <c r="D559" s="236"/>
      <c r="E559" s="236"/>
      <c r="F559" s="236"/>
      <c r="G559" s="236"/>
      <c r="H559" s="236"/>
      <c r="I559" s="236"/>
      <c r="J559" s="236"/>
      <c r="K559" s="236"/>
      <c r="L559" s="236"/>
      <c r="M559" s="82"/>
    </row>
    <row r="560" spans="1:13" ht="18" x14ac:dyDescent="0.25">
      <c r="A560" s="237"/>
      <c r="B560" s="238" t="s">
        <v>690</v>
      </c>
      <c r="C560" s="239"/>
      <c r="D560" s="239"/>
      <c r="E560" s="239"/>
      <c r="F560" s="239"/>
      <c r="G560" s="239"/>
      <c r="H560" s="239"/>
      <c r="I560" s="239"/>
      <c r="J560" s="239"/>
      <c r="K560" s="239"/>
      <c r="L560" s="239"/>
      <c r="M560" s="82"/>
    </row>
    <row r="561" spans="1:13" x14ac:dyDescent="0.25">
      <c r="A561" s="237"/>
      <c r="B561" s="241" t="s">
        <v>391</v>
      </c>
      <c r="C561" s="237"/>
      <c r="D561" s="237"/>
      <c r="E561" s="237"/>
      <c r="F561" s="242"/>
      <c r="G561" s="237"/>
      <c r="H561" s="237"/>
      <c r="I561" s="237"/>
      <c r="J561" s="242"/>
      <c r="K561" s="237"/>
      <c r="L561" s="237"/>
      <c r="M561" s="82"/>
    </row>
    <row r="562" spans="1:13" x14ac:dyDescent="0.25">
      <c r="A562" s="235"/>
      <c r="B562" s="235"/>
      <c r="C562" s="235"/>
      <c r="D562" s="235"/>
      <c r="E562" s="235"/>
      <c r="F562" s="235" t="s">
        <v>166</v>
      </c>
      <c r="G562" s="235"/>
      <c r="H562" s="235"/>
      <c r="I562" s="235"/>
      <c r="J562" s="235" t="s">
        <v>198</v>
      </c>
      <c r="K562" s="235"/>
      <c r="L562" s="235"/>
      <c r="M562" s="82"/>
    </row>
    <row r="563" spans="1:13" x14ac:dyDescent="0.25">
      <c r="A563" s="82"/>
      <c r="B563" s="82"/>
      <c r="C563" s="82"/>
      <c r="D563" s="82"/>
      <c r="E563" s="82"/>
      <c r="F563" s="82"/>
      <c r="G563" s="82"/>
      <c r="H563" s="82"/>
      <c r="I563" s="82"/>
      <c r="J563" s="82"/>
      <c r="K563" s="82"/>
      <c r="L563" s="82"/>
      <c r="M563" s="82"/>
    </row>
  </sheetData>
  <mergeCells count="365">
    <mergeCell ref="C550:D550"/>
    <mergeCell ref="E550:I550"/>
    <mergeCell ref="E551:I551"/>
    <mergeCell ref="C553:D553"/>
    <mergeCell ref="E553:I553"/>
    <mergeCell ref="E554:I554"/>
    <mergeCell ref="D546:H546"/>
    <mergeCell ref="J546:K546"/>
    <mergeCell ref="L546:M546"/>
    <mergeCell ref="D547:H547"/>
    <mergeCell ref="J547:K547"/>
    <mergeCell ref="L547:M547"/>
    <mergeCell ref="D544:H544"/>
    <mergeCell ref="J544:K544"/>
    <mergeCell ref="L544:M544"/>
    <mergeCell ref="D545:H545"/>
    <mergeCell ref="J545:K545"/>
    <mergeCell ref="L545:M545"/>
    <mergeCell ref="D542:H542"/>
    <mergeCell ref="J542:K542"/>
    <mergeCell ref="L542:M542"/>
    <mergeCell ref="D543:H543"/>
    <mergeCell ref="J543:K543"/>
    <mergeCell ref="L543:M543"/>
    <mergeCell ref="D540:H540"/>
    <mergeCell ref="J540:K540"/>
    <mergeCell ref="L540:M540"/>
    <mergeCell ref="D541:H541"/>
    <mergeCell ref="J541:K541"/>
    <mergeCell ref="L541:M541"/>
    <mergeCell ref="D538:H538"/>
    <mergeCell ref="J538:K538"/>
    <mergeCell ref="L538:M538"/>
    <mergeCell ref="D539:H539"/>
    <mergeCell ref="J539:K539"/>
    <mergeCell ref="L539:M539"/>
    <mergeCell ref="L536:M536"/>
    <mergeCell ref="D537:H537"/>
    <mergeCell ref="J537:K537"/>
    <mergeCell ref="L537:M537"/>
    <mergeCell ref="L533:M533"/>
    <mergeCell ref="D534:H534"/>
    <mergeCell ref="J534:K534"/>
    <mergeCell ref="L534:M534"/>
    <mergeCell ref="D535:H535"/>
    <mergeCell ref="J535:K535"/>
    <mergeCell ref="L535:M535"/>
    <mergeCell ref="D416:I416"/>
    <mergeCell ref="D513:I513"/>
    <mergeCell ref="D514:I514"/>
    <mergeCell ref="D515:I515"/>
    <mergeCell ref="D516:I516"/>
    <mergeCell ref="D517:I517"/>
    <mergeCell ref="D518:I518"/>
    <mergeCell ref="D536:H536"/>
    <mergeCell ref="J536:K536"/>
    <mergeCell ref="D511:I511"/>
    <mergeCell ref="D512:I512"/>
    <mergeCell ref="D533:I533"/>
    <mergeCell ref="J533:K533"/>
    <mergeCell ref="D505:I505"/>
    <mergeCell ref="D506:I506"/>
    <mergeCell ref="D507:I507"/>
    <mergeCell ref="D508:I508"/>
    <mergeCell ref="D509:I509"/>
    <mergeCell ref="D510:I510"/>
    <mergeCell ref="D499:I499"/>
    <mergeCell ref="D500:I500"/>
    <mergeCell ref="D501:I501"/>
    <mergeCell ref="D502:I502"/>
    <mergeCell ref="D503:I503"/>
    <mergeCell ref="D504:I504"/>
    <mergeCell ref="D493:I493"/>
    <mergeCell ref="D494:I494"/>
    <mergeCell ref="D495:I495"/>
    <mergeCell ref="D496:I496"/>
    <mergeCell ref="D497:I497"/>
    <mergeCell ref="D487:I487"/>
    <mergeCell ref="D488:I488"/>
    <mergeCell ref="D489:I489"/>
    <mergeCell ref="D490:I490"/>
    <mergeCell ref="D491:I491"/>
    <mergeCell ref="D492:I492"/>
    <mergeCell ref="D480:I480"/>
    <mergeCell ref="D481:I481"/>
    <mergeCell ref="D482:I482"/>
    <mergeCell ref="D483:I483"/>
    <mergeCell ref="D484:I484"/>
    <mergeCell ref="D486:I486"/>
    <mergeCell ref="D485:I485"/>
    <mergeCell ref="D475:I475"/>
    <mergeCell ref="D476:I476"/>
    <mergeCell ref="D477:I477"/>
    <mergeCell ref="D478:I478"/>
    <mergeCell ref="D479:I479"/>
    <mergeCell ref="D468:I468"/>
    <mergeCell ref="D470:I470"/>
    <mergeCell ref="D471:I471"/>
    <mergeCell ref="D472:I472"/>
    <mergeCell ref="D473:I473"/>
    <mergeCell ref="D462:I462"/>
    <mergeCell ref="D463:I463"/>
    <mergeCell ref="D464:I464"/>
    <mergeCell ref="D465:I465"/>
    <mergeCell ref="D466:I466"/>
    <mergeCell ref="D467:I467"/>
    <mergeCell ref="D454:I454"/>
    <mergeCell ref="D455:I455"/>
    <mergeCell ref="D457:I457"/>
    <mergeCell ref="D458:I458"/>
    <mergeCell ref="D459:I459"/>
    <mergeCell ref="D460:I460"/>
    <mergeCell ref="D456:I456"/>
    <mergeCell ref="D461:I461"/>
    <mergeCell ref="D448:I448"/>
    <mergeCell ref="D450:I450"/>
    <mergeCell ref="D451:I451"/>
    <mergeCell ref="D452:I452"/>
    <mergeCell ref="D453:I453"/>
    <mergeCell ref="D442:I442"/>
    <mergeCell ref="D443:I443"/>
    <mergeCell ref="D444:I444"/>
    <mergeCell ref="D445:I445"/>
    <mergeCell ref="D446:I446"/>
    <mergeCell ref="D447:I447"/>
    <mergeCell ref="D435:I435"/>
    <mergeCell ref="D437:I437"/>
    <mergeCell ref="D438:I438"/>
    <mergeCell ref="D439:I439"/>
    <mergeCell ref="D440:I440"/>
    <mergeCell ref="D441:I441"/>
    <mergeCell ref="D430:I430"/>
    <mergeCell ref="D431:I431"/>
    <mergeCell ref="D432:I432"/>
    <mergeCell ref="D433:I433"/>
    <mergeCell ref="D434:I434"/>
    <mergeCell ref="D436:I436"/>
    <mergeCell ref="D423:I423"/>
    <mergeCell ref="D428:I428"/>
    <mergeCell ref="D417:I417"/>
    <mergeCell ref="D418:I418"/>
    <mergeCell ref="D419:I419"/>
    <mergeCell ref="D420:I420"/>
    <mergeCell ref="D421:I421"/>
    <mergeCell ref="D422:I422"/>
    <mergeCell ref="D424:G424"/>
    <mergeCell ref="D425:G425"/>
    <mergeCell ref="D409:I409"/>
    <mergeCell ref="D410:I410"/>
    <mergeCell ref="D415:I415"/>
    <mergeCell ref="D402:I402"/>
    <mergeCell ref="D403:I403"/>
    <mergeCell ref="D404:I404"/>
    <mergeCell ref="D405:I405"/>
    <mergeCell ref="D406:I406"/>
    <mergeCell ref="D407:I407"/>
    <mergeCell ref="D411:I411"/>
    <mergeCell ref="D412:I412"/>
    <mergeCell ref="D413:I413"/>
    <mergeCell ref="D414:I414"/>
    <mergeCell ref="D385:I385"/>
    <mergeCell ref="D387:I387"/>
    <mergeCell ref="D389:I389"/>
    <mergeCell ref="D379:I379"/>
    <mergeCell ref="J379:K379"/>
    <mergeCell ref="L379:M379"/>
    <mergeCell ref="D381:I381"/>
    <mergeCell ref="J381:K381"/>
    <mergeCell ref="L381:M381"/>
    <mergeCell ref="D383:I383"/>
    <mergeCell ref="J383:K383"/>
    <mergeCell ref="L383:M383"/>
    <mergeCell ref="J385:K385"/>
    <mergeCell ref="L385:M385"/>
    <mergeCell ref="J387:K387"/>
    <mergeCell ref="L387:M387"/>
    <mergeCell ref="J389:K389"/>
    <mergeCell ref="L389:M389"/>
    <mergeCell ref="D337:G337"/>
    <mergeCell ref="A340:M340"/>
    <mergeCell ref="D342:I342"/>
    <mergeCell ref="D357:I357"/>
    <mergeCell ref="D358:I358"/>
    <mergeCell ref="D359:I359"/>
    <mergeCell ref="D360:I360"/>
    <mergeCell ref="D361:I361"/>
    <mergeCell ref="D362:I362"/>
    <mergeCell ref="D351:I351"/>
    <mergeCell ref="D352:I352"/>
    <mergeCell ref="D353:I353"/>
    <mergeCell ref="D354:I354"/>
    <mergeCell ref="D355:I355"/>
    <mergeCell ref="D356:I356"/>
    <mergeCell ref="J342:K342"/>
    <mergeCell ref="L342:M342"/>
    <mergeCell ref="D344:I344"/>
    <mergeCell ref="D345:I345"/>
    <mergeCell ref="D346:I346"/>
    <mergeCell ref="D348:I348"/>
    <mergeCell ref="D328:I328"/>
    <mergeCell ref="D329:I329"/>
    <mergeCell ref="D330:I330"/>
    <mergeCell ref="D331:I331"/>
    <mergeCell ref="D332:I332"/>
    <mergeCell ref="D333:I333"/>
    <mergeCell ref="D334:I334"/>
    <mergeCell ref="D335:I335"/>
    <mergeCell ref="D336:G336"/>
    <mergeCell ref="D233:I233"/>
    <mergeCell ref="J233:K233"/>
    <mergeCell ref="L233:M233"/>
    <mergeCell ref="D257:I257"/>
    <mergeCell ref="D249:I249"/>
    <mergeCell ref="D297:I297"/>
    <mergeCell ref="D311:I311"/>
    <mergeCell ref="D312:I312"/>
    <mergeCell ref="D313:I313"/>
    <mergeCell ref="D307:I307"/>
    <mergeCell ref="D309:I309"/>
    <mergeCell ref="D310:I310"/>
    <mergeCell ref="J249:K249"/>
    <mergeCell ref="J307:K307"/>
    <mergeCell ref="L249:M249"/>
    <mergeCell ref="J257:K257"/>
    <mergeCell ref="L257:M257"/>
    <mergeCell ref="D278:I278"/>
    <mergeCell ref="J278:K278"/>
    <mergeCell ref="L278:M278"/>
    <mergeCell ref="J297:K297"/>
    <mergeCell ref="L297:M297"/>
    <mergeCell ref="D299:M299"/>
    <mergeCell ref="L307:M307"/>
    <mergeCell ref="D109:I109"/>
    <mergeCell ref="J109:K109"/>
    <mergeCell ref="L109:M109"/>
    <mergeCell ref="D111:M111"/>
    <mergeCell ref="D122:I122"/>
    <mergeCell ref="D199:I199"/>
    <mergeCell ref="J199:K199"/>
    <mergeCell ref="L199:M199"/>
    <mergeCell ref="D217:I217"/>
    <mergeCell ref="J217:K217"/>
    <mergeCell ref="L217:M217"/>
    <mergeCell ref="J122:K122"/>
    <mergeCell ref="L122:M122"/>
    <mergeCell ref="D146:I146"/>
    <mergeCell ref="J146:K146"/>
    <mergeCell ref="L146:M146"/>
    <mergeCell ref="D171:I171"/>
    <mergeCell ref="J171:K171"/>
    <mergeCell ref="L171:M171"/>
    <mergeCell ref="D191:I191"/>
    <mergeCell ref="J191:K191"/>
    <mergeCell ref="L191:M191"/>
    <mergeCell ref="B28:L28"/>
    <mergeCell ref="B29:L29"/>
    <mergeCell ref="B33:B36"/>
    <mergeCell ref="A39:M39"/>
    <mergeCell ref="A41:M41"/>
    <mergeCell ref="D69:I69"/>
    <mergeCell ref="J69:K69"/>
    <mergeCell ref="L69:M69"/>
    <mergeCell ref="D97:I97"/>
    <mergeCell ref="J97:K97"/>
    <mergeCell ref="L97:M97"/>
    <mergeCell ref="A31:M31"/>
    <mergeCell ref="A32:B32"/>
    <mergeCell ref="C32:C36"/>
    <mergeCell ref="D32:D36"/>
    <mergeCell ref="E32:E36"/>
    <mergeCell ref="F32:H35"/>
    <mergeCell ref="I32:M35"/>
    <mergeCell ref="A33:A36"/>
    <mergeCell ref="D56:I56"/>
    <mergeCell ref="J56:K56"/>
    <mergeCell ref="L56:M5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320:I320"/>
    <mergeCell ref="D321:I321"/>
    <mergeCell ref="D322:I322"/>
    <mergeCell ref="D323:I323"/>
    <mergeCell ref="D324:I324"/>
    <mergeCell ref="D325:I325"/>
    <mergeCell ref="D326:I326"/>
    <mergeCell ref="D327:I327"/>
    <mergeCell ref="D314:I314"/>
    <mergeCell ref="D315:I315"/>
    <mergeCell ref="D316:I316"/>
    <mergeCell ref="D317:I317"/>
    <mergeCell ref="D318:I318"/>
    <mergeCell ref="D319:I319"/>
    <mergeCell ref="D371:G371"/>
    <mergeCell ref="D372:G372"/>
    <mergeCell ref="A375:M375"/>
    <mergeCell ref="D377:I377"/>
    <mergeCell ref="J377:K377"/>
    <mergeCell ref="L377:M377"/>
    <mergeCell ref="D347:I347"/>
    <mergeCell ref="D349:I349"/>
    <mergeCell ref="D350:I350"/>
    <mergeCell ref="D369:I369"/>
    <mergeCell ref="D370:I370"/>
    <mergeCell ref="D363:I363"/>
    <mergeCell ref="D364:I364"/>
    <mergeCell ref="D365:I365"/>
    <mergeCell ref="D366:I366"/>
    <mergeCell ref="D367:I367"/>
    <mergeCell ref="D368:I368"/>
    <mergeCell ref="D522:I522"/>
    <mergeCell ref="D523:I523"/>
    <mergeCell ref="D524:I524"/>
    <mergeCell ref="D525:I525"/>
    <mergeCell ref="D526:G526"/>
    <mergeCell ref="D527:G527"/>
    <mergeCell ref="J391:K391"/>
    <mergeCell ref="L391:M391"/>
    <mergeCell ref="J393:K393"/>
    <mergeCell ref="L393:M393"/>
    <mergeCell ref="J395:K395"/>
    <mergeCell ref="L395:M395"/>
    <mergeCell ref="D519:I519"/>
    <mergeCell ref="D520:I520"/>
    <mergeCell ref="D521:I521"/>
    <mergeCell ref="D397:I397"/>
    <mergeCell ref="D398:I398"/>
    <mergeCell ref="D399:I399"/>
    <mergeCell ref="D400:I400"/>
    <mergeCell ref="D401:I401"/>
    <mergeCell ref="D391:I391"/>
    <mergeCell ref="D393:I393"/>
    <mergeCell ref="D395:I395"/>
    <mergeCell ref="D408:I408"/>
  </mergeCells>
  <pageMargins left="0.21" right="0.15748031496062992" top="0.27559055118110237" bottom="0.27559055118110237" header="0.23622047244094491" footer="0.23622047244094491"/>
  <pageSetup paperSize="9" scale="5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0"/>
  <sheetViews>
    <sheetView view="pageBreakPreview" topLeftCell="A255" zoomScale="93" zoomScaleNormal="100" zoomScaleSheetLayoutView="93" workbookViewId="0">
      <selection activeCell="R312" sqref="R31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x14ac:dyDescent="0.25">
      <c r="A9" s="1916" t="s">
        <v>95</v>
      </c>
      <c r="B9" s="1916"/>
      <c r="C9" s="1981" t="s">
        <v>510</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299</v>
      </c>
      <c r="L10" s="2001"/>
    </row>
    <row r="11" spans="1:12" ht="29.25" customHeight="1" x14ac:dyDescent="0.25">
      <c r="A11" s="1916" t="s">
        <v>98</v>
      </c>
      <c r="B11" s="1916"/>
      <c r="C11" s="1981" t="s">
        <v>662</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100</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36"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2.5" customHeight="1" x14ac:dyDescent="0.25">
      <c r="A17" s="1916" t="s">
        <v>103</v>
      </c>
      <c r="B17" s="1916"/>
      <c r="C17" s="1981" t="e">
        <f>CONCATENATE(#REF!," ",'титул '!L14)</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72" t="str">
        <f>'титул '!L1</f>
        <v>5100-РЭС</v>
      </c>
      <c r="L20" s="2072"/>
    </row>
    <row r="21" spans="1:13" x14ac:dyDescent="0.25">
      <c r="A21" s="50"/>
      <c r="B21" s="50"/>
      <c r="C21" s="50"/>
      <c r="D21" s="50"/>
      <c r="E21" s="50"/>
      <c r="F21" s="50"/>
      <c r="G21" s="50"/>
      <c r="H21" s="50"/>
      <c r="I21" s="50"/>
      <c r="J21" s="71" t="s">
        <v>108</v>
      </c>
      <c r="K21" s="2073" t="str">
        <f>'титул '!L3</f>
        <v>04.05.2022</v>
      </c>
      <c r="L21" s="2072"/>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6">
        <v>2529</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1913</v>
      </c>
      <c r="B31" s="2061"/>
      <c r="C31" s="2061"/>
      <c r="D31" s="2061"/>
      <c r="E31" s="2061"/>
      <c r="F31" s="2061"/>
      <c r="G31" s="2061"/>
      <c r="H31" s="2061"/>
      <c r="I31" s="2061"/>
      <c r="J31" s="2061"/>
      <c r="K31" s="2061"/>
      <c r="L31" s="2061"/>
      <c r="M31" s="2061"/>
    </row>
    <row r="32" spans="1:13" x14ac:dyDescent="0.25">
      <c r="A32" s="2062" t="s">
        <v>42</v>
      </c>
      <c r="B32" s="2071"/>
      <c r="C32" s="2378" t="s">
        <v>1262</v>
      </c>
      <c r="D32" s="2378" t="s">
        <v>44</v>
      </c>
      <c r="E32" s="2378" t="s">
        <v>45</v>
      </c>
      <c r="F32" s="1934" t="s">
        <v>1263</v>
      </c>
      <c r="G32" s="1935"/>
      <c r="H32" s="2381"/>
      <c r="I32" s="1934" t="s">
        <v>1264</v>
      </c>
      <c r="J32" s="1935"/>
      <c r="K32" s="1935"/>
      <c r="L32" s="1935"/>
      <c r="M32" s="2381"/>
    </row>
    <row r="33" spans="1:13" x14ac:dyDescent="0.25">
      <c r="A33" s="2378" t="s">
        <v>42</v>
      </c>
      <c r="B33" s="2378" t="s">
        <v>122</v>
      </c>
      <c r="C33" s="2379"/>
      <c r="D33" s="2379"/>
      <c r="E33" s="2379"/>
      <c r="F33" s="1937"/>
      <c r="G33" s="1938"/>
      <c r="H33" s="2382"/>
      <c r="I33" s="1957"/>
      <c r="J33" s="1938"/>
      <c r="K33" s="1938"/>
      <c r="L33" s="1938"/>
      <c r="M33" s="2382"/>
    </row>
    <row r="34" spans="1:13" x14ac:dyDescent="0.25">
      <c r="A34" s="2379"/>
      <c r="B34" s="2379"/>
      <c r="C34" s="2379"/>
      <c r="D34" s="2379"/>
      <c r="E34" s="2379"/>
      <c r="F34" s="1937"/>
      <c r="G34" s="1938"/>
      <c r="H34" s="2382"/>
      <c r="I34" s="1957"/>
      <c r="J34" s="1938"/>
      <c r="K34" s="1938"/>
      <c r="L34" s="1938"/>
      <c r="M34" s="2382"/>
    </row>
    <row r="35" spans="1:13" x14ac:dyDescent="0.25">
      <c r="A35" s="2379"/>
      <c r="B35" s="2379"/>
      <c r="C35" s="2379"/>
      <c r="D35" s="2379"/>
      <c r="E35" s="2379"/>
      <c r="F35" s="1940"/>
      <c r="G35" s="1941"/>
      <c r="H35" s="2383"/>
      <c r="I35" s="1958"/>
      <c r="J35" s="1941"/>
      <c r="K35" s="1941"/>
      <c r="L35" s="1941"/>
      <c r="M35" s="2383"/>
    </row>
    <row r="36" spans="1:13" ht="51" x14ac:dyDescent="0.25">
      <c r="A36" s="2380"/>
      <c r="B36" s="2380"/>
      <c r="C36" s="2380"/>
      <c r="D36" s="2380"/>
      <c r="E36" s="2380"/>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1953</v>
      </c>
      <c r="B39" s="1943"/>
      <c r="C39" s="1943"/>
      <c r="D39" s="1943"/>
      <c r="E39" s="1943"/>
      <c r="F39" s="1943"/>
      <c r="G39" s="1943"/>
      <c r="H39" s="1943"/>
      <c r="I39" s="1943"/>
      <c r="J39" s="1943"/>
      <c r="K39" s="1943"/>
      <c r="L39" s="1943"/>
      <c r="M39" s="1943"/>
    </row>
    <row r="41" spans="1:13" ht="16.5" x14ac:dyDescent="0.25">
      <c r="A41" s="1943" t="s">
        <v>1920</v>
      </c>
      <c r="B41" s="1943"/>
      <c r="C41" s="1943"/>
      <c r="D41" s="1943"/>
      <c r="E41" s="1943"/>
      <c r="F41" s="1943"/>
      <c r="G41" s="1943"/>
      <c r="H41" s="1943"/>
      <c r="I41" s="1943"/>
      <c r="J41" s="1943"/>
      <c r="K41" s="1943"/>
      <c r="L41" s="1943"/>
      <c r="M41" s="1943"/>
    </row>
    <row r="42" spans="1:13" ht="71.25" x14ac:dyDescent="0.25">
      <c r="A42" s="378" t="s">
        <v>554</v>
      </c>
      <c r="B42" s="378" t="s">
        <v>554</v>
      </c>
      <c r="C42" s="56" t="s">
        <v>1922</v>
      </c>
      <c r="D42" s="56" t="s">
        <v>1923</v>
      </c>
      <c r="E42" s="379" t="s">
        <v>1366</v>
      </c>
      <c r="F42" s="380">
        <v>1</v>
      </c>
      <c r="G42" s="380"/>
      <c r="H42" s="380">
        <v>1</v>
      </c>
      <c r="I42" s="381"/>
      <c r="J42" s="407"/>
      <c r="K42" s="381"/>
      <c r="L42" s="407"/>
      <c r="M42" s="381"/>
    </row>
    <row r="43" spans="1:13" ht="51" x14ac:dyDescent="0.25">
      <c r="C43" s="382" t="s">
        <v>1921</v>
      </c>
      <c r="D43" s="1919" t="s">
        <v>1952</v>
      </c>
      <c r="E43" s="1919"/>
      <c r="F43" s="1919"/>
      <c r="G43" s="1919"/>
      <c r="H43" s="1919"/>
      <c r="I43" s="1919"/>
      <c r="J43" s="1919"/>
      <c r="K43" s="1919"/>
      <c r="L43" s="1919"/>
      <c r="M43" s="1919"/>
    </row>
    <row r="44" spans="1:13" x14ac:dyDescent="0.25">
      <c r="A44" s="55"/>
      <c r="B44" s="55"/>
      <c r="C44" s="380">
        <v>1</v>
      </c>
      <c r="D44" s="55" t="s">
        <v>1276</v>
      </c>
      <c r="E44" s="379" t="s">
        <v>1257</v>
      </c>
      <c r="F44" s="383"/>
      <c r="G44" s="380"/>
      <c r="H44" s="383">
        <v>14.95</v>
      </c>
      <c r="I44" s="380"/>
      <c r="J44" s="380"/>
      <c r="K44" s="380"/>
      <c r="L44" s="380"/>
      <c r="M44" s="384">
        <v>7595.95</v>
      </c>
    </row>
    <row r="45" spans="1:13" x14ac:dyDescent="0.25">
      <c r="A45" s="56"/>
      <c r="B45" s="56"/>
      <c r="C45" s="56" t="s">
        <v>1924</v>
      </c>
      <c r="D45" s="56" t="s">
        <v>1925</v>
      </c>
      <c r="E45" s="379" t="s">
        <v>1257</v>
      </c>
      <c r="F45" s="380">
        <v>13</v>
      </c>
      <c r="G45" s="380">
        <v>1.1499999999999999</v>
      </c>
      <c r="H45" s="380">
        <v>14.95</v>
      </c>
      <c r="I45" s="381"/>
      <c r="J45" s="407"/>
      <c r="K45" s="381">
        <v>508.09</v>
      </c>
      <c r="L45" s="407"/>
      <c r="M45" s="381">
        <v>7595.95</v>
      </c>
    </row>
    <row r="46" spans="1:13" x14ac:dyDescent="0.25">
      <c r="A46" s="55"/>
      <c r="B46" s="55"/>
      <c r="C46" s="380">
        <v>2</v>
      </c>
      <c r="D46" s="55" t="s">
        <v>47</v>
      </c>
      <c r="E46" s="379"/>
      <c r="F46" s="383"/>
      <c r="G46" s="380"/>
      <c r="H46" s="383"/>
      <c r="I46" s="380"/>
      <c r="J46" s="380"/>
      <c r="K46" s="380"/>
      <c r="L46" s="380"/>
      <c r="M46" s="384">
        <v>7617.12</v>
      </c>
    </row>
    <row r="47" spans="1:13" x14ac:dyDescent="0.25">
      <c r="A47" s="55"/>
      <c r="B47" s="55"/>
      <c r="C47" s="380"/>
      <c r="D47" s="55" t="s">
        <v>1279</v>
      </c>
      <c r="E47" s="379" t="s">
        <v>1257</v>
      </c>
      <c r="F47" s="383"/>
      <c r="G47" s="380"/>
      <c r="H47" s="383">
        <v>4.9104999999999999</v>
      </c>
      <c r="I47" s="380"/>
      <c r="J47" s="380"/>
      <c r="K47" s="380"/>
      <c r="L47" s="380"/>
      <c r="M47" s="384">
        <v>3351.47</v>
      </c>
    </row>
    <row r="48" spans="1:13" ht="28.5" x14ac:dyDescent="0.25">
      <c r="A48" s="56"/>
      <c r="B48" s="56"/>
      <c r="C48" s="56" t="s">
        <v>1351</v>
      </c>
      <c r="D48" s="56" t="s">
        <v>1352</v>
      </c>
      <c r="E48" s="379" t="s">
        <v>1282</v>
      </c>
      <c r="F48" s="380">
        <v>4.2699999999999996</v>
      </c>
      <c r="G48" s="380">
        <v>1.1499999999999999</v>
      </c>
      <c r="H48" s="380">
        <v>4.9104999999999999</v>
      </c>
      <c r="I48" s="381"/>
      <c r="J48" s="407"/>
      <c r="K48" s="381">
        <v>1551.19</v>
      </c>
      <c r="L48" s="407"/>
      <c r="M48" s="381">
        <v>7617.12</v>
      </c>
    </row>
    <row r="49" spans="1:13" ht="28.5" x14ac:dyDescent="0.25">
      <c r="A49" s="56"/>
      <c r="B49" s="56"/>
      <c r="C49" s="56" t="s">
        <v>1353</v>
      </c>
      <c r="D49" s="61" t="s">
        <v>1354</v>
      </c>
      <c r="E49" s="385" t="s">
        <v>1257</v>
      </c>
      <c r="F49" s="386">
        <v>4.2699999999999996</v>
      </c>
      <c r="G49" s="386">
        <v>1.1499999999999999</v>
      </c>
      <c r="H49" s="386">
        <v>4.9104999999999999</v>
      </c>
      <c r="I49" s="387"/>
      <c r="J49" s="388"/>
      <c r="K49" s="387">
        <v>682.51</v>
      </c>
      <c r="L49" s="388"/>
      <c r="M49" s="387">
        <v>3351.47</v>
      </c>
    </row>
    <row r="50" spans="1:13" x14ac:dyDescent="0.25">
      <c r="A50" s="56"/>
      <c r="B50" s="56"/>
      <c r="C50" s="56"/>
      <c r="D50" s="405" t="s">
        <v>1287</v>
      </c>
      <c r="E50" s="379"/>
      <c r="F50" s="380"/>
      <c r="G50" s="380"/>
      <c r="H50" s="380"/>
      <c r="I50" s="381"/>
      <c r="J50" s="407"/>
      <c r="K50" s="381"/>
      <c r="L50" s="407"/>
      <c r="M50" s="381">
        <v>18564.54</v>
      </c>
    </row>
    <row r="51" spans="1:13" x14ac:dyDescent="0.25">
      <c r="A51" s="56"/>
      <c r="B51" s="56"/>
      <c r="C51" s="56"/>
      <c r="D51" s="56" t="s">
        <v>1288</v>
      </c>
      <c r="E51" s="379"/>
      <c r="F51" s="380"/>
      <c r="G51" s="380"/>
      <c r="H51" s="380"/>
      <c r="I51" s="381"/>
      <c r="J51" s="407"/>
      <c r="K51" s="381"/>
      <c r="L51" s="407"/>
      <c r="M51" s="381">
        <v>10947.42</v>
      </c>
    </row>
    <row r="52" spans="1:13" ht="28.5" x14ac:dyDescent="0.25">
      <c r="A52" s="56"/>
      <c r="B52" s="56"/>
      <c r="C52" s="56" t="s">
        <v>1289</v>
      </c>
      <c r="D52" s="56" t="s">
        <v>1290</v>
      </c>
      <c r="E52" s="379" t="s">
        <v>49</v>
      </c>
      <c r="F52" s="380">
        <v>103</v>
      </c>
      <c r="G52" s="380"/>
      <c r="H52" s="380">
        <v>103</v>
      </c>
      <c r="I52" s="381"/>
      <c r="J52" s="407"/>
      <c r="K52" s="381"/>
      <c r="L52" s="407"/>
      <c r="M52" s="381">
        <v>11275.84</v>
      </c>
    </row>
    <row r="53" spans="1:13" ht="28.5" x14ac:dyDescent="0.25">
      <c r="A53" s="61"/>
      <c r="B53" s="61"/>
      <c r="C53" s="61" t="s">
        <v>1291</v>
      </c>
      <c r="D53" s="61" t="s">
        <v>1292</v>
      </c>
      <c r="E53" s="385" t="s">
        <v>49</v>
      </c>
      <c r="F53" s="386">
        <v>60</v>
      </c>
      <c r="G53" s="386"/>
      <c r="H53" s="386">
        <v>60</v>
      </c>
      <c r="I53" s="387"/>
      <c r="J53" s="388"/>
      <c r="K53" s="387"/>
      <c r="L53" s="388"/>
      <c r="M53" s="387">
        <v>6568.45</v>
      </c>
    </row>
    <row r="54" spans="1:13" x14ac:dyDescent="0.25">
      <c r="D54" s="1925" t="s">
        <v>52</v>
      </c>
      <c r="E54" s="1925"/>
      <c r="F54" s="1925"/>
      <c r="G54" s="1925"/>
      <c r="H54" s="1925"/>
      <c r="I54" s="1925"/>
      <c r="J54" s="1918">
        <v>36408.83</v>
      </c>
      <c r="K54" s="1918"/>
      <c r="L54" s="1918">
        <v>36408.83</v>
      </c>
      <c r="M54" s="1918"/>
    </row>
    <row r="55" spans="1:13" ht="28.5" x14ac:dyDescent="0.25">
      <c r="A55" s="378" t="s">
        <v>560</v>
      </c>
      <c r="B55" s="378" t="s">
        <v>560</v>
      </c>
      <c r="C55" s="56" t="s">
        <v>1415</v>
      </c>
      <c r="D55" s="56" t="s">
        <v>1929</v>
      </c>
      <c r="E55" s="379" t="s">
        <v>495</v>
      </c>
      <c r="F55" s="380">
        <v>0.44901000000000002</v>
      </c>
      <c r="G55" s="380"/>
      <c r="H55" s="380">
        <v>0.44901000000000002</v>
      </c>
      <c r="I55" s="381"/>
      <c r="J55" s="407"/>
      <c r="K55" s="381"/>
      <c r="L55" s="407"/>
      <c r="M55" s="381"/>
    </row>
    <row r="56" spans="1:13" ht="51" x14ac:dyDescent="0.25">
      <c r="C56" s="382" t="s">
        <v>1921</v>
      </c>
      <c r="D56" s="1919" t="s">
        <v>1952</v>
      </c>
      <c r="E56" s="1919"/>
      <c r="F56" s="1919"/>
      <c r="G56" s="1919"/>
      <c r="H56" s="1919"/>
      <c r="I56" s="1919"/>
      <c r="J56" s="1919"/>
      <c r="K56" s="1919"/>
      <c r="L56" s="1919"/>
      <c r="M56" s="1919"/>
    </row>
    <row r="57" spans="1:13" x14ac:dyDescent="0.25">
      <c r="A57" s="55"/>
      <c r="B57" s="55"/>
      <c r="C57" s="380">
        <v>1</v>
      </c>
      <c r="D57" s="55" t="s">
        <v>1276</v>
      </c>
      <c r="E57" s="379" t="s">
        <v>1257</v>
      </c>
      <c r="F57" s="383"/>
      <c r="G57" s="380"/>
      <c r="H57" s="383">
        <v>0.92945069999999996</v>
      </c>
      <c r="I57" s="380"/>
      <c r="J57" s="380"/>
      <c r="K57" s="380"/>
      <c r="L57" s="380"/>
      <c r="M57" s="384">
        <v>415.85</v>
      </c>
    </row>
    <row r="58" spans="1:13" x14ac:dyDescent="0.25">
      <c r="A58" s="56"/>
      <c r="B58" s="56"/>
      <c r="C58" s="56" t="s">
        <v>1402</v>
      </c>
      <c r="D58" s="56" t="s">
        <v>1917</v>
      </c>
      <c r="E58" s="379" t="s">
        <v>1257</v>
      </c>
      <c r="F58" s="380">
        <v>1.8</v>
      </c>
      <c r="G58" s="380">
        <v>1.1499999999999999</v>
      </c>
      <c r="H58" s="380">
        <v>0.92945069999999996</v>
      </c>
      <c r="I58" s="381"/>
      <c r="J58" s="407"/>
      <c r="K58" s="381">
        <v>447.42</v>
      </c>
      <c r="L58" s="407"/>
      <c r="M58" s="381">
        <v>415.85</v>
      </c>
    </row>
    <row r="59" spans="1:13" x14ac:dyDescent="0.25">
      <c r="A59" s="55"/>
      <c r="B59" s="55"/>
      <c r="C59" s="380">
        <v>2</v>
      </c>
      <c r="D59" s="55" t="s">
        <v>47</v>
      </c>
      <c r="E59" s="379"/>
      <c r="F59" s="383"/>
      <c r="G59" s="380"/>
      <c r="H59" s="383"/>
      <c r="I59" s="380"/>
      <c r="J59" s="380"/>
      <c r="K59" s="380"/>
      <c r="L59" s="380"/>
      <c r="M59" s="384">
        <v>5.48</v>
      </c>
    </row>
    <row r="60" spans="1:13" x14ac:dyDescent="0.25">
      <c r="A60" s="55"/>
      <c r="B60" s="55"/>
      <c r="C60" s="380"/>
      <c r="D60" s="55" t="s">
        <v>1279</v>
      </c>
      <c r="E60" s="379" t="s">
        <v>1257</v>
      </c>
      <c r="F60" s="383"/>
      <c r="G60" s="380"/>
      <c r="H60" s="383">
        <v>5.1636E-3</v>
      </c>
      <c r="I60" s="380"/>
      <c r="J60" s="380"/>
      <c r="K60" s="380"/>
      <c r="L60" s="380"/>
      <c r="M60" s="384">
        <v>2.62</v>
      </c>
    </row>
    <row r="61" spans="1:13" ht="28.5" x14ac:dyDescent="0.25">
      <c r="A61" s="56"/>
      <c r="B61" s="56"/>
      <c r="C61" s="56" t="s">
        <v>1285</v>
      </c>
      <c r="D61" s="56" t="s">
        <v>1286</v>
      </c>
      <c r="E61" s="379" t="s">
        <v>1282</v>
      </c>
      <c r="F61" s="380">
        <v>0.01</v>
      </c>
      <c r="G61" s="380">
        <v>1.1499999999999999</v>
      </c>
      <c r="H61" s="380">
        <v>5.1636E-3</v>
      </c>
      <c r="I61" s="381">
        <v>477.92</v>
      </c>
      <c r="J61" s="407">
        <v>1.21</v>
      </c>
      <c r="K61" s="381">
        <v>578.28</v>
      </c>
      <c r="L61" s="407"/>
      <c r="M61" s="381">
        <v>2.99</v>
      </c>
    </row>
    <row r="62" spans="1:13" ht="28.5" x14ac:dyDescent="0.25">
      <c r="A62" s="56"/>
      <c r="B62" s="56"/>
      <c r="C62" s="56" t="s">
        <v>1283</v>
      </c>
      <c r="D62" s="56" t="s">
        <v>1284</v>
      </c>
      <c r="E62" s="379" t="s">
        <v>1257</v>
      </c>
      <c r="F62" s="380">
        <v>0.01</v>
      </c>
      <c r="G62" s="380">
        <v>1.1499999999999999</v>
      </c>
      <c r="H62" s="380">
        <v>5.1636E-3</v>
      </c>
      <c r="I62" s="381"/>
      <c r="J62" s="407"/>
      <c r="K62" s="381">
        <v>508.09</v>
      </c>
      <c r="L62" s="407"/>
      <c r="M62" s="381">
        <v>2.62</v>
      </c>
    </row>
    <row r="63" spans="1:13" ht="57" x14ac:dyDescent="0.25">
      <c r="A63" s="56"/>
      <c r="B63" s="56"/>
      <c r="C63" s="56" t="s">
        <v>1404</v>
      </c>
      <c r="D63" s="56" t="s">
        <v>1405</v>
      </c>
      <c r="E63" s="379" t="s">
        <v>1282</v>
      </c>
      <c r="F63" s="380">
        <v>0.05</v>
      </c>
      <c r="G63" s="380">
        <v>1.1499999999999999</v>
      </c>
      <c r="H63" s="380">
        <v>2.58181E-2</v>
      </c>
      <c r="I63" s="381"/>
      <c r="J63" s="407"/>
      <c r="K63" s="381">
        <v>96.53</v>
      </c>
      <c r="L63" s="407"/>
      <c r="M63" s="381">
        <v>2.4900000000000002</v>
      </c>
    </row>
    <row r="64" spans="1:13" x14ac:dyDescent="0.25">
      <c r="A64" s="55"/>
      <c r="B64" s="55"/>
      <c r="C64" s="380">
        <v>4</v>
      </c>
      <c r="D64" s="55" t="s">
        <v>1369</v>
      </c>
      <c r="E64" s="379"/>
      <c r="F64" s="383"/>
      <c r="G64" s="380"/>
      <c r="H64" s="383"/>
      <c r="I64" s="380"/>
      <c r="J64" s="380"/>
      <c r="K64" s="380"/>
      <c r="L64" s="380"/>
      <c r="M64" s="384">
        <v>7.97</v>
      </c>
    </row>
    <row r="65" spans="1:13" ht="57" x14ac:dyDescent="0.25">
      <c r="A65" s="56"/>
      <c r="B65" s="56"/>
      <c r="C65" s="56" t="s">
        <v>1410</v>
      </c>
      <c r="D65" s="56" t="s">
        <v>1411</v>
      </c>
      <c r="E65" s="379" t="s">
        <v>1372</v>
      </c>
      <c r="F65" s="380">
        <v>0.12</v>
      </c>
      <c r="G65" s="380"/>
      <c r="H65" s="380">
        <v>5.3881199999999997E-2</v>
      </c>
      <c r="I65" s="381">
        <v>155.63</v>
      </c>
      <c r="J65" s="407">
        <v>0.95</v>
      </c>
      <c r="K65" s="381">
        <v>147.85</v>
      </c>
      <c r="L65" s="407"/>
      <c r="M65" s="381">
        <v>7.97</v>
      </c>
    </row>
    <row r="66" spans="1:13" x14ac:dyDescent="0.25">
      <c r="A66" s="56"/>
      <c r="B66" s="56"/>
      <c r="C66" s="56" t="s">
        <v>1383</v>
      </c>
      <c r="D66" s="61" t="s">
        <v>1384</v>
      </c>
      <c r="E66" s="385" t="s">
        <v>75</v>
      </c>
      <c r="F66" s="386">
        <v>0</v>
      </c>
      <c r="G66" s="386"/>
      <c r="H66" s="386">
        <v>0</v>
      </c>
      <c r="I66" s="387"/>
      <c r="J66" s="388"/>
      <c r="K66" s="387"/>
      <c r="L66" s="388"/>
      <c r="M66" s="387"/>
    </row>
    <row r="67" spans="1:13" x14ac:dyDescent="0.25">
      <c r="A67" s="56"/>
      <c r="B67" s="56"/>
      <c r="C67" s="56"/>
      <c r="D67" s="405" t="s">
        <v>1287</v>
      </c>
      <c r="E67" s="379"/>
      <c r="F67" s="380"/>
      <c r="G67" s="380"/>
      <c r="H67" s="380"/>
      <c r="I67" s="381"/>
      <c r="J67" s="407"/>
      <c r="K67" s="381"/>
      <c r="L67" s="407"/>
      <c r="M67" s="381">
        <v>431.92000000000007</v>
      </c>
    </row>
    <row r="68" spans="1:13" x14ac:dyDescent="0.25">
      <c r="A68" s="56"/>
      <c r="B68" s="56"/>
      <c r="C68" s="56"/>
      <c r="D68" s="56" t="s">
        <v>1288</v>
      </c>
      <c r="E68" s="379"/>
      <c r="F68" s="380"/>
      <c r="G68" s="380"/>
      <c r="H68" s="380"/>
      <c r="I68" s="381"/>
      <c r="J68" s="407"/>
      <c r="K68" s="381"/>
      <c r="L68" s="407"/>
      <c r="M68" s="381">
        <v>418.47</v>
      </c>
    </row>
    <row r="69" spans="1:13" ht="28.5" x14ac:dyDescent="0.25">
      <c r="A69" s="56"/>
      <c r="B69" s="56"/>
      <c r="C69" s="56" t="s">
        <v>1289</v>
      </c>
      <c r="D69" s="56" t="s">
        <v>1290</v>
      </c>
      <c r="E69" s="379" t="s">
        <v>49</v>
      </c>
      <c r="F69" s="380">
        <v>103</v>
      </c>
      <c r="G69" s="380"/>
      <c r="H69" s="380">
        <v>103</v>
      </c>
      <c r="I69" s="381"/>
      <c r="J69" s="407"/>
      <c r="K69" s="381"/>
      <c r="L69" s="407"/>
      <c r="M69" s="381">
        <v>431.02</v>
      </c>
    </row>
    <row r="70" spans="1:13" ht="28.5" x14ac:dyDescent="0.25">
      <c r="A70" s="61"/>
      <c r="B70" s="61"/>
      <c r="C70" s="61" t="s">
        <v>1291</v>
      </c>
      <c r="D70" s="61" t="s">
        <v>1292</v>
      </c>
      <c r="E70" s="385" t="s">
        <v>49</v>
      </c>
      <c r="F70" s="386">
        <v>60</v>
      </c>
      <c r="G70" s="386"/>
      <c r="H70" s="386">
        <v>60</v>
      </c>
      <c r="I70" s="387"/>
      <c r="J70" s="388"/>
      <c r="K70" s="387"/>
      <c r="L70" s="388"/>
      <c r="M70" s="387">
        <v>251.08</v>
      </c>
    </row>
    <row r="71" spans="1:13" x14ac:dyDescent="0.25">
      <c r="D71" s="1925" t="s">
        <v>52</v>
      </c>
      <c r="E71" s="1925"/>
      <c r="F71" s="1925"/>
      <c r="G71" s="1925"/>
      <c r="H71" s="1925"/>
      <c r="I71" s="1925"/>
      <c r="J71" s="1918">
        <v>2481.0583283223091</v>
      </c>
      <c r="K71" s="1918"/>
      <c r="L71" s="1918">
        <v>1114.02</v>
      </c>
      <c r="M71" s="1918"/>
    </row>
    <row r="72" spans="1:13" ht="42.75" x14ac:dyDescent="0.25">
      <c r="A72" s="378" t="s">
        <v>561</v>
      </c>
      <c r="B72" s="378" t="s">
        <v>561</v>
      </c>
      <c r="C72" s="56" t="s">
        <v>1636</v>
      </c>
      <c r="D72" s="56" t="s">
        <v>1930</v>
      </c>
      <c r="E72" s="379" t="s">
        <v>281</v>
      </c>
      <c r="F72" s="380">
        <v>0.03</v>
      </c>
      <c r="G72" s="380"/>
      <c r="H72" s="380">
        <v>0.03</v>
      </c>
      <c r="I72" s="381"/>
      <c r="J72" s="407"/>
      <c r="K72" s="381"/>
      <c r="L72" s="407"/>
      <c r="M72" s="381"/>
    </row>
    <row r="73" spans="1:13" ht="51" x14ac:dyDescent="0.25">
      <c r="C73" s="382" t="s">
        <v>1931</v>
      </c>
      <c r="D73" s="1919" t="s">
        <v>1952</v>
      </c>
      <c r="E73" s="1919"/>
      <c r="F73" s="1919"/>
      <c r="G73" s="1919"/>
      <c r="H73" s="1919"/>
      <c r="I73" s="1919"/>
      <c r="J73" s="1919"/>
      <c r="K73" s="1919"/>
      <c r="L73" s="1919"/>
      <c r="M73" s="1919"/>
    </row>
    <row r="74" spans="1:13" x14ac:dyDescent="0.25">
      <c r="A74" s="55"/>
      <c r="B74" s="55"/>
      <c r="C74" s="380">
        <v>1</v>
      </c>
      <c r="D74" s="55" t="s">
        <v>1276</v>
      </c>
      <c r="E74" s="379" t="s">
        <v>1257</v>
      </c>
      <c r="F74" s="383"/>
      <c r="G74" s="380"/>
      <c r="H74" s="383">
        <v>0.63824999999999998</v>
      </c>
      <c r="I74" s="380"/>
      <c r="J74" s="380"/>
      <c r="K74" s="380"/>
      <c r="L74" s="380"/>
      <c r="M74" s="384">
        <v>317.02999999999997</v>
      </c>
    </row>
    <row r="75" spans="1:13" x14ac:dyDescent="0.25">
      <c r="A75" s="56"/>
      <c r="B75" s="56"/>
      <c r="C75" s="56" t="s">
        <v>1439</v>
      </c>
      <c r="D75" s="56" t="s">
        <v>1919</v>
      </c>
      <c r="E75" s="379" t="s">
        <v>1257</v>
      </c>
      <c r="F75" s="380">
        <v>18.5</v>
      </c>
      <c r="G75" s="380">
        <v>1.1499999999999999</v>
      </c>
      <c r="H75" s="380">
        <v>0.63824999999999998</v>
      </c>
      <c r="I75" s="381"/>
      <c r="J75" s="407"/>
      <c r="K75" s="381">
        <v>496.71</v>
      </c>
      <c r="L75" s="407"/>
      <c r="M75" s="381">
        <v>317.02999999999997</v>
      </c>
    </row>
    <row r="76" spans="1:13" x14ac:dyDescent="0.25">
      <c r="A76" s="55"/>
      <c r="B76" s="55"/>
      <c r="C76" s="380">
        <v>2</v>
      </c>
      <c r="D76" s="55" t="s">
        <v>47</v>
      </c>
      <c r="E76" s="379"/>
      <c r="F76" s="383"/>
      <c r="G76" s="380"/>
      <c r="H76" s="383"/>
      <c r="I76" s="380"/>
      <c r="J76" s="380"/>
      <c r="K76" s="380"/>
      <c r="L76" s="380"/>
      <c r="M76" s="384">
        <v>19.68</v>
      </c>
    </row>
    <row r="77" spans="1:13" x14ac:dyDescent="0.25">
      <c r="A77" s="55"/>
      <c r="B77" s="55"/>
      <c r="C77" s="380"/>
      <c r="D77" s="55" t="s">
        <v>1279</v>
      </c>
      <c r="E77" s="379" t="s">
        <v>1257</v>
      </c>
      <c r="F77" s="383"/>
      <c r="G77" s="380"/>
      <c r="H77" s="383">
        <v>1.5869999999999999E-2</v>
      </c>
      <c r="I77" s="380"/>
      <c r="J77" s="380"/>
      <c r="K77" s="380"/>
      <c r="L77" s="380"/>
      <c r="M77" s="384">
        <v>9.4499999999999993</v>
      </c>
    </row>
    <row r="78" spans="1:13" ht="28.5" x14ac:dyDescent="0.25">
      <c r="A78" s="56"/>
      <c r="B78" s="56"/>
      <c r="C78" s="56" t="s">
        <v>1351</v>
      </c>
      <c r="D78" s="56" t="s">
        <v>1352</v>
      </c>
      <c r="E78" s="379" t="s">
        <v>1282</v>
      </c>
      <c r="F78" s="380">
        <v>0.23</v>
      </c>
      <c r="G78" s="380">
        <v>1.1499999999999999</v>
      </c>
      <c r="H78" s="380">
        <v>7.9349999999999993E-3</v>
      </c>
      <c r="I78" s="381"/>
      <c r="J78" s="407"/>
      <c r="K78" s="381">
        <v>1551.19</v>
      </c>
      <c r="L78" s="407"/>
      <c r="M78" s="381">
        <v>12.31</v>
      </c>
    </row>
    <row r="79" spans="1:13" ht="28.5" x14ac:dyDescent="0.25">
      <c r="A79" s="56"/>
      <c r="B79" s="56"/>
      <c r="C79" s="56" t="s">
        <v>1353</v>
      </c>
      <c r="D79" s="56" t="s">
        <v>1354</v>
      </c>
      <c r="E79" s="379" t="s">
        <v>1257</v>
      </c>
      <c r="F79" s="380">
        <v>0.23</v>
      </c>
      <c r="G79" s="380">
        <v>1.1499999999999999</v>
      </c>
      <c r="H79" s="380">
        <v>7.9349999999999993E-3</v>
      </c>
      <c r="I79" s="381"/>
      <c r="J79" s="407"/>
      <c r="K79" s="381">
        <v>682.51</v>
      </c>
      <c r="L79" s="407"/>
      <c r="M79" s="381">
        <v>5.42</v>
      </c>
    </row>
    <row r="80" spans="1:13" ht="28.5" x14ac:dyDescent="0.25">
      <c r="A80" s="56"/>
      <c r="B80" s="56"/>
      <c r="C80" s="56" t="s">
        <v>1285</v>
      </c>
      <c r="D80" s="56" t="s">
        <v>1286</v>
      </c>
      <c r="E80" s="379" t="s">
        <v>1282</v>
      </c>
      <c r="F80" s="380">
        <v>0.23</v>
      </c>
      <c r="G80" s="380">
        <v>1.1499999999999999</v>
      </c>
      <c r="H80" s="380">
        <v>7.9349999999999993E-3</v>
      </c>
      <c r="I80" s="381">
        <v>477.92</v>
      </c>
      <c r="J80" s="407">
        <v>1.21</v>
      </c>
      <c r="K80" s="381">
        <v>578.28</v>
      </c>
      <c r="L80" s="407"/>
      <c r="M80" s="381">
        <v>4.59</v>
      </c>
    </row>
    <row r="81" spans="1:13" ht="28.5" x14ac:dyDescent="0.25">
      <c r="A81" s="56"/>
      <c r="B81" s="56"/>
      <c r="C81" s="56" t="s">
        <v>1283</v>
      </c>
      <c r="D81" s="56" t="s">
        <v>1284</v>
      </c>
      <c r="E81" s="379" t="s">
        <v>1257</v>
      </c>
      <c r="F81" s="380">
        <v>0.23</v>
      </c>
      <c r="G81" s="380">
        <v>1.1499999999999999</v>
      </c>
      <c r="H81" s="380">
        <v>7.9349999999999993E-3</v>
      </c>
      <c r="I81" s="381"/>
      <c r="J81" s="407"/>
      <c r="K81" s="381">
        <v>508.09</v>
      </c>
      <c r="L81" s="407"/>
      <c r="M81" s="381">
        <v>4.03</v>
      </c>
    </row>
    <row r="82" spans="1:13" ht="42.75" x14ac:dyDescent="0.25">
      <c r="A82" s="56"/>
      <c r="B82" s="56"/>
      <c r="C82" s="56" t="s">
        <v>1527</v>
      </c>
      <c r="D82" s="56" t="s">
        <v>1528</v>
      </c>
      <c r="E82" s="379" t="s">
        <v>1282</v>
      </c>
      <c r="F82" s="380">
        <v>2.9</v>
      </c>
      <c r="G82" s="380">
        <v>1.1499999999999999</v>
      </c>
      <c r="H82" s="380">
        <v>0.10005</v>
      </c>
      <c r="I82" s="381"/>
      <c r="J82" s="407"/>
      <c r="K82" s="381">
        <v>27.77</v>
      </c>
      <c r="L82" s="407"/>
      <c r="M82" s="381">
        <v>2.78</v>
      </c>
    </row>
    <row r="83" spans="1:13" x14ac:dyDescent="0.25">
      <c r="A83" s="55"/>
      <c r="B83" s="55"/>
      <c r="C83" s="380">
        <v>4</v>
      </c>
      <c r="D83" s="55" t="s">
        <v>1369</v>
      </c>
      <c r="E83" s="379"/>
      <c r="F83" s="383"/>
      <c r="G83" s="380"/>
      <c r="H83" s="383"/>
      <c r="I83" s="380"/>
      <c r="J83" s="380"/>
      <c r="K83" s="380"/>
      <c r="L83" s="380"/>
      <c r="M83" s="384">
        <v>89.56</v>
      </c>
    </row>
    <row r="84" spans="1:13" ht="57" x14ac:dyDescent="0.25">
      <c r="A84" s="56"/>
      <c r="B84" s="56"/>
      <c r="C84" s="56" t="s">
        <v>1410</v>
      </c>
      <c r="D84" s="56" t="s">
        <v>1411</v>
      </c>
      <c r="E84" s="379" t="s">
        <v>1372</v>
      </c>
      <c r="F84" s="380">
        <v>1.3</v>
      </c>
      <c r="G84" s="380"/>
      <c r="H84" s="380">
        <v>3.9E-2</v>
      </c>
      <c r="I84" s="381">
        <v>155.63</v>
      </c>
      <c r="J84" s="407">
        <v>0.95</v>
      </c>
      <c r="K84" s="381">
        <v>147.85</v>
      </c>
      <c r="L84" s="407"/>
      <c r="M84" s="381">
        <v>5.77</v>
      </c>
    </row>
    <row r="85" spans="1:13" ht="42.75" x14ac:dyDescent="0.25">
      <c r="A85" s="56"/>
      <c r="B85" s="56"/>
      <c r="C85" s="56" t="s">
        <v>1529</v>
      </c>
      <c r="D85" s="56" t="s">
        <v>1530</v>
      </c>
      <c r="E85" s="379" t="s">
        <v>75</v>
      </c>
      <c r="F85" s="380">
        <v>4.0000000000000001E-3</v>
      </c>
      <c r="G85" s="380"/>
      <c r="H85" s="380">
        <v>1.2E-4</v>
      </c>
      <c r="I85" s="381"/>
      <c r="J85" s="407"/>
      <c r="K85" s="381">
        <v>53600.66</v>
      </c>
      <c r="L85" s="407"/>
      <c r="M85" s="381">
        <v>6.43</v>
      </c>
    </row>
    <row r="86" spans="1:13" ht="57" x14ac:dyDescent="0.25">
      <c r="A86" s="56"/>
      <c r="B86" s="56"/>
      <c r="C86" s="56" t="s">
        <v>1638</v>
      </c>
      <c r="D86" s="61" t="s">
        <v>1639</v>
      </c>
      <c r="E86" s="385" t="s">
        <v>1372</v>
      </c>
      <c r="F86" s="386">
        <v>2.2999999999999998</v>
      </c>
      <c r="G86" s="386"/>
      <c r="H86" s="386">
        <v>6.9000000000000006E-2</v>
      </c>
      <c r="I86" s="387">
        <v>911.56</v>
      </c>
      <c r="J86" s="388">
        <v>1.23</v>
      </c>
      <c r="K86" s="387">
        <v>1121.22</v>
      </c>
      <c r="L86" s="388"/>
      <c r="M86" s="387">
        <v>77.36</v>
      </c>
    </row>
    <row r="87" spans="1:13" x14ac:dyDescent="0.25">
      <c r="A87" s="56"/>
      <c r="B87" s="56"/>
      <c r="C87" s="56"/>
      <c r="D87" s="405" t="s">
        <v>1287</v>
      </c>
      <c r="E87" s="379"/>
      <c r="F87" s="380"/>
      <c r="G87" s="380"/>
      <c r="H87" s="380"/>
      <c r="I87" s="381"/>
      <c r="J87" s="407"/>
      <c r="K87" s="381"/>
      <c r="L87" s="407"/>
      <c r="M87" s="381">
        <v>435.71999999999997</v>
      </c>
    </row>
    <row r="88" spans="1:13" ht="57" x14ac:dyDescent="0.25">
      <c r="A88" s="378" t="s">
        <v>1898</v>
      </c>
      <c r="B88" s="378" t="s">
        <v>1898</v>
      </c>
      <c r="C88" s="56" t="s">
        <v>1442</v>
      </c>
      <c r="D88" s="56" t="s">
        <v>1443</v>
      </c>
      <c r="E88" s="379" t="s">
        <v>49</v>
      </c>
      <c r="F88" s="380">
        <v>2</v>
      </c>
      <c r="G88" s="380"/>
      <c r="H88" s="380">
        <v>2</v>
      </c>
      <c r="I88" s="381"/>
      <c r="J88" s="407"/>
      <c r="K88" s="381"/>
      <c r="L88" s="407"/>
      <c r="M88" s="381">
        <v>5.51</v>
      </c>
    </row>
    <row r="89" spans="1:13" x14ac:dyDescent="0.25">
      <c r="A89" s="56"/>
      <c r="B89" s="56"/>
      <c r="C89" s="56"/>
      <c r="D89" s="56" t="s">
        <v>1288</v>
      </c>
      <c r="E89" s="379"/>
      <c r="F89" s="380"/>
      <c r="G89" s="380"/>
      <c r="H89" s="380"/>
      <c r="I89" s="381"/>
      <c r="J89" s="407"/>
      <c r="K89" s="381"/>
      <c r="L89" s="407"/>
      <c r="M89" s="381">
        <v>326.47999999999996</v>
      </c>
    </row>
    <row r="90" spans="1:13" ht="28.5" x14ac:dyDescent="0.25">
      <c r="A90" s="56"/>
      <c r="B90" s="56"/>
      <c r="C90" s="56" t="s">
        <v>1444</v>
      </c>
      <c r="D90" s="56" t="s">
        <v>1445</v>
      </c>
      <c r="E90" s="379" t="s">
        <v>49</v>
      </c>
      <c r="F90" s="380">
        <v>97</v>
      </c>
      <c r="G90" s="380"/>
      <c r="H90" s="380">
        <v>97</v>
      </c>
      <c r="I90" s="381"/>
      <c r="J90" s="407"/>
      <c r="K90" s="381"/>
      <c r="L90" s="407"/>
      <c r="M90" s="381">
        <v>316.69</v>
      </c>
    </row>
    <row r="91" spans="1:13" ht="28.5" x14ac:dyDescent="0.25">
      <c r="A91" s="61"/>
      <c r="B91" s="61"/>
      <c r="C91" s="61" t="s">
        <v>1446</v>
      </c>
      <c r="D91" s="61" t="s">
        <v>1447</v>
      </c>
      <c r="E91" s="385" t="s">
        <v>49</v>
      </c>
      <c r="F91" s="386">
        <v>51</v>
      </c>
      <c r="G91" s="386"/>
      <c r="H91" s="386">
        <v>51</v>
      </c>
      <c r="I91" s="387"/>
      <c r="J91" s="388"/>
      <c r="K91" s="387"/>
      <c r="L91" s="388"/>
      <c r="M91" s="387">
        <v>166.5</v>
      </c>
    </row>
    <row r="92" spans="1:13" x14ac:dyDescent="0.25">
      <c r="D92" s="1925" t="s">
        <v>52</v>
      </c>
      <c r="E92" s="1925"/>
      <c r="F92" s="1925"/>
      <c r="G92" s="1925"/>
      <c r="H92" s="1925"/>
      <c r="I92" s="1925"/>
      <c r="J92" s="1918">
        <v>30814.000000000004</v>
      </c>
      <c r="K92" s="1918"/>
      <c r="L92" s="1918">
        <v>924.42000000000007</v>
      </c>
      <c r="M92" s="1918"/>
    </row>
    <row r="93" spans="1:13" ht="42.75" x14ac:dyDescent="0.25">
      <c r="A93" s="378" t="s">
        <v>562</v>
      </c>
      <c r="B93" s="378" t="s">
        <v>562</v>
      </c>
      <c r="C93" s="56" t="s">
        <v>1421</v>
      </c>
      <c r="D93" s="56" t="s">
        <v>1932</v>
      </c>
      <c r="E93" s="379" t="s">
        <v>656</v>
      </c>
      <c r="F93" s="380">
        <v>1.8E-3</v>
      </c>
      <c r="G93" s="380"/>
      <c r="H93" s="380">
        <v>1.8E-3</v>
      </c>
      <c r="I93" s="381"/>
      <c r="J93" s="407"/>
      <c r="K93" s="381"/>
      <c r="L93" s="407"/>
      <c r="M93" s="381"/>
    </row>
    <row r="94" spans="1:13" ht="51" x14ac:dyDescent="0.25">
      <c r="C94" s="382" t="s">
        <v>1921</v>
      </c>
      <c r="D94" s="1919" t="s">
        <v>1952</v>
      </c>
      <c r="E94" s="1919"/>
      <c r="F94" s="1919"/>
      <c r="G94" s="1919"/>
      <c r="H94" s="1919"/>
      <c r="I94" s="1919"/>
      <c r="J94" s="1919"/>
      <c r="K94" s="1919"/>
      <c r="L94" s="1919"/>
      <c r="M94" s="1919"/>
    </row>
    <row r="95" spans="1:13" x14ac:dyDescent="0.25">
      <c r="A95" s="55"/>
      <c r="B95" s="55"/>
      <c r="C95" s="380">
        <v>1</v>
      </c>
      <c r="D95" s="55" t="s">
        <v>1276</v>
      </c>
      <c r="E95" s="379" t="s">
        <v>1257</v>
      </c>
      <c r="F95" s="383"/>
      <c r="G95" s="380"/>
      <c r="H95" s="383">
        <v>8.0937000000000005E-3</v>
      </c>
      <c r="I95" s="380"/>
      <c r="J95" s="380"/>
      <c r="K95" s="380"/>
      <c r="L95" s="380"/>
      <c r="M95" s="384">
        <v>4.66</v>
      </c>
    </row>
    <row r="96" spans="1:13" x14ac:dyDescent="0.25">
      <c r="A96" s="56"/>
      <c r="B96" s="56"/>
      <c r="C96" s="56" t="s">
        <v>1423</v>
      </c>
      <c r="D96" s="56" t="s">
        <v>1933</v>
      </c>
      <c r="E96" s="379" t="s">
        <v>1257</v>
      </c>
      <c r="F96" s="380">
        <v>3.91</v>
      </c>
      <c r="G96" s="380">
        <v>1.1499999999999999</v>
      </c>
      <c r="H96" s="380">
        <v>8.0937000000000005E-3</v>
      </c>
      <c r="I96" s="381"/>
      <c r="J96" s="407"/>
      <c r="K96" s="381">
        <v>576.34</v>
      </c>
      <c r="L96" s="407"/>
      <c r="M96" s="381">
        <v>4.66</v>
      </c>
    </row>
    <row r="97" spans="1:13" x14ac:dyDescent="0.25">
      <c r="A97" s="55"/>
      <c r="B97" s="55"/>
      <c r="C97" s="380">
        <v>2</v>
      </c>
      <c r="D97" s="55" t="s">
        <v>47</v>
      </c>
      <c r="E97" s="379"/>
      <c r="F97" s="383"/>
      <c r="G97" s="380"/>
      <c r="H97" s="383"/>
      <c r="I97" s="380"/>
      <c r="J97" s="380"/>
      <c r="K97" s="380"/>
      <c r="L97" s="380"/>
      <c r="M97" s="384">
        <v>0.08</v>
      </c>
    </row>
    <row r="98" spans="1:13" x14ac:dyDescent="0.25">
      <c r="A98" s="55"/>
      <c r="B98" s="55"/>
      <c r="C98" s="380"/>
      <c r="D98" s="55" t="s">
        <v>1279</v>
      </c>
      <c r="E98" s="379" t="s">
        <v>1257</v>
      </c>
      <c r="F98" s="383"/>
      <c r="G98" s="380"/>
      <c r="H98" s="383">
        <v>8.2800000000000007E-5</v>
      </c>
      <c r="I98" s="380"/>
      <c r="J98" s="380"/>
      <c r="K98" s="380"/>
      <c r="L98" s="380"/>
      <c r="M98" s="384">
        <v>0.04</v>
      </c>
    </row>
    <row r="99" spans="1:13" ht="28.5" x14ac:dyDescent="0.25">
      <c r="A99" s="56"/>
      <c r="B99" s="56"/>
      <c r="C99" s="56" t="s">
        <v>1425</v>
      </c>
      <c r="D99" s="56" t="s">
        <v>1426</v>
      </c>
      <c r="E99" s="379" t="s">
        <v>1282</v>
      </c>
      <c r="F99" s="380">
        <v>0.01</v>
      </c>
      <c r="G99" s="380">
        <v>1.1499999999999999</v>
      </c>
      <c r="H99" s="380">
        <v>2.0699999999999998E-5</v>
      </c>
      <c r="I99" s="381">
        <v>6.62</v>
      </c>
      <c r="J99" s="407">
        <v>1.36</v>
      </c>
      <c r="K99" s="381">
        <v>9</v>
      </c>
      <c r="L99" s="407"/>
      <c r="M99" s="381">
        <v>0</v>
      </c>
    </row>
    <row r="100" spans="1:13" ht="71.25" x14ac:dyDescent="0.25">
      <c r="A100" s="56"/>
      <c r="B100" s="56"/>
      <c r="C100" s="56" t="s">
        <v>1427</v>
      </c>
      <c r="D100" s="56" t="s">
        <v>1428</v>
      </c>
      <c r="E100" s="379" t="s">
        <v>1282</v>
      </c>
      <c r="F100" s="380">
        <v>0.01</v>
      </c>
      <c r="G100" s="380">
        <v>1.1499999999999999</v>
      </c>
      <c r="H100" s="380">
        <v>2.0699999999999998E-5</v>
      </c>
      <c r="I100" s="381"/>
      <c r="J100" s="407"/>
      <c r="K100" s="381">
        <v>1558.39</v>
      </c>
      <c r="L100" s="407"/>
      <c r="M100" s="381">
        <v>0.03</v>
      </c>
    </row>
    <row r="101" spans="1:13" ht="28.5" x14ac:dyDescent="0.25">
      <c r="A101" s="56"/>
      <c r="B101" s="56"/>
      <c r="C101" s="56" t="s">
        <v>1429</v>
      </c>
      <c r="D101" s="56" t="s">
        <v>1430</v>
      </c>
      <c r="E101" s="379" t="s">
        <v>1257</v>
      </c>
      <c r="F101" s="380">
        <v>0.01</v>
      </c>
      <c r="G101" s="380">
        <v>1.1499999999999999</v>
      </c>
      <c r="H101" s="380">
        <v>2.0699999999999998E-5</v>
      </c>
      <c r="I101" s="381"/>
      <c r="J101" s="407"/>
      <c r="K101" s="381">
        <v>583.91999999999996</v>
      </c>
      <c r="L101" s="407"/>
      <c r="M101" s="381">
        <v>0.01</v>
      </c>
    </row>
    <row r="102" spans="1:13" ht="28.5" x14ac:dyDescent="0.25">
      <c r="A102" s="56"/>
      <c r="B102" s="56"/>
      <c r="C102" s="56" t="s">
        <v>1285</v>
      </c>
      <c r="D102" s="56" t="s">
        <v>1286</v>
      </c>
      <c r="E102" s="379" t="s">
        <v>1282</v>
      </c>
      <c r="F102" s="380">
        <v>0.03</v>
      </c>
      <c r="G102" s="380">
        <v>1.1499999999999999</v>
      </c>
      <c r="H102" s="380">
        <v>6.2100000000000005E-5</v>
      </c>
      <c r="I102" s="381">
        <v>477.92</v>
      </c>
      <c r="J102" s="407">
        <v>1.21</v>
      </c>
      <c r="K102" s="381">
        <v>578.28</v>
      </c>
      <c r="L102" s="407"/>
      <c r="M102" s="381">
        <v>0.04</v>
      </c>
    </row>
    <row r="103" spans="1:13" ht="28.5" x14ac:dyDescent="0.25">
      <c r="A103" s="56"/>
      <c r="B103" s="56"/>
      <c r="C103" s="56" t="s">
        <v>1283</v>
      </c>
      <c r="D103" s="56" t="s">
        <v>1284</v>
      </c>
      <c r="E103" s="379" t="s">
        <v>1257</v>
      </c>
      <c r="F103" s="380">
        <v>0.03</v>
      </c>
      <c r="G103" s="380">
        <v>1.1499999999999999</v>
      </c>
      <c r="H103" s="380">
        <v>6.2100000000000005E-5</v>
      </c>
      <c r="I103" s="381"/>
      <c r="J103" s="407"/>
      <c r="K103" s="381">
        <v>508.09</v>
      </c>
      <c r="L103" s="407"/>
      <c r="M103" s="381">
        <v>0.03</v>
      </c>
    </row>
    <row r="104" spans="1:13" ht="42.75" x14ac:dyDescent="0.25">
      <c r="A104" s="56"/>
      <c r="B104" s="56"/>
      <c r="C104" s="56" t="s">
        <v>1431</v>
      </c>
      <c r="D104" s="56" t="s">
        <v>1432</v>
      </c>
      <c r="E104" s="379" t="s">
        <v>1282</v>
      </c>
      <c r="F104" s="380">
        <v>1.1200000000000001</v>
      </c>
      <c r="G104" s="380">
        <v>1.1499999999999999</v>
      </c>
      <c r="H104" s="380">
        <v>2.3184E-3</v>
      </c>
      <c r="I104" s="381"/>
      <c r="J104" s="407"/>
      <c r="K104" s="381">
        <v>6.11</v>
      </c>
      <c r="L104" s="407"/>
      <c r="M104" s="381">
        <v>0.01</v>
      </c>
    </row>
    <row r="105" spans="1:13" x14ac:dyDescent="0.25">
      <c r="A105" s="55"/>
      <c r="B105" s="55"/>
      <c r="C105" s="380">
        <v>4</v>
      </c>
      <c r="D105" s="55" t="s">
        <v>1369</v>
      </c>
      <c r="E105" s="379"/>
      <c r="F105" s="383"/>
      <c r="G105" s="380"/>
      <c r="H105" s="383"/>
      <c r="I105" s="380"/>
      <c r="J105" s="380"/>
      <c r="K105" s="380"/>
      <c r="L105" s="380"/>
      <c r="M105" s="384">
        <v>1.76</v>
      </c>
    </row>
    <row r="106" spans="1:13" ht="28.5" x14ac:dyDescent="0.25">
      <c r="A106" s="56"/>
      <c r="B106" s="56"/>
      <c r="C106" s="56" t="s">
        <v>1377</v>
      </c>
      <c r="D106" s="56" t="s">
        <v>1378</v>
      </c>
      <c r="E106" s="379" t="s">
        <v>75</v>
      </c>
      <c r="F106" s="380">
        <v>8.9999999999999993E-3</v>
      </c>
      <c r="G106" s="380"/>
      <c r="H106" s="380">
        <v>1.6200000000000001E-5</v>
      </c>
      <c r="I106" s="381">
        <v>80020.98</v>
      </c>
      <c r="J106" s="407">
        <v>1.22</v>
      </c>
      <c r="K106" s="381">
        <v>97625.600000000006</v>
      </c>
      <c r="L106" s="407"/>
      <c r="M106" s="381">
        <v>1.58</v>
      </c>
    </row>
    <row r="107" spans="1:13" ht="28.5" x14ac:dyDescent="0.25">
      <c r="A107" s="56"/>
      <c r="B107" s="56"/>
      <c r="C107" s="56" t="s">
        <v>1379</v>
      </c>
      <c r="D107" s="61" t="s">
        <v>1380</v>
      </c>
      <c r="E107" s="385" t="s">
        <v>1372</v>
      </c>
      <c r="F107" s="386">
        <v>1.3</v>
      </c>
      <c r="G107" s="386"/>
      <c r="H107" s="386">
        <v>2.3400000000000001E-3</v>
      </c>
      <c r="I107" s="387">
        <v>60.6</v>
      </c>
      <c r="J107" s="388">
        <v>1.27</v>
      </c>
      <c r="K107" s="387">
        <v>76.959999999999994</v>
      </c>
      <c r="L107" s="388"/>
      <c r="M107" s="387">
        <v>0.18</v>
      </c>
    </row>
    <row r="108" spans="1:13" x14ac:dyDescent="0.25">
      <c r="A108" s="56"/>
      <c r="B108" s="56"/>
      <c r="C108" s="56"/>
      <c r="D108" s="405" t="s">
        <v>1287</v>
      </c>
      <c r="E108" s="379"/>
      <c r="F108" s="380"/>
      <c r="G108" s="380"/>
      <c r="H108" s="380"/>
      <c r="I108" s="381"/>
      <c r="J108" s="407"/>
      <c r="K108" s="381"/>
      <c r="L108" s="407"/>
      <c r="M108" s="381">
        <v>6.54</v>
      </c>
    </row>
    <row r="109" spans="1:13" x14ac:dyDescent="0.25">
      <c r="A109" s="56"/>
      <c r="B109" s="56"/>
      <c r="C109" s="56"/>
      <c r="D109" s="56" t="s">
        <v>1288</v>
      </c>
      <c r="E109" s="379"/>
      <c r="F109" s="380"/>
      <c r="G109" s="380"/>
      <c r="H109" s="380"/>
      <c r="I109" s="381"/>
      <c r="J109" s="407"/>
      <c r="K109" s="381"/>
      <c r="L109" s="407"/>
      <c r="M109" s="381">
        <v>4.7</v>
      </c>
    </row>
    <row r="110" spans="1:13" ht="28.5" x14ac:dyDescent="0.25">
      <c r="A110" s="56"/>
      <c r="B110" s="56"/>
      <c r="C110" s="56" t="s">
        <v>1433</v>
      </c>
      <c r="D110" s="56" t="s">
        <v>1434</v>
      </c>
      <c r="E110" s="379" t="s">
        <v>49</v>
      </c>
      <c r="F110" s="380">
        <v>94</v>
      </c>
      <c r="G110" s="380"/>
      <c r="H110" s="380">
        <v>94</v>
      </c>
      <c r="I110" s="381"/>
      <c r="J110" s="407"/>
      <c r="K110" s="381"/>
      <c r="L110" s="407"/>
      <c r="M110" s="381">
        <v>4.42</v>
      </c>
    </row>
    <row r="111" spans="1:13" ht="28.5" x14ac:dyDescent="0.25">
      <c r="A111" s="61"/>
      <c r="B111" s="61"/>
      <c r="C111" s="61" t="s">
        <v>1435</v>
      </c>
      <c r="D111" s="61" t="s">
        <v>1436</v>
      </c>
      <c r="E111" s="385" t="s">
        <v>49</v>
      </c>
      <c r="F111" s="386">
        <v>51</v>
      </c>
      <c r="G111" s="386"/>
      <c r="H111" s="386">
        <v>51</v>
      </c>
      <c r="I111" s="387"/>
      <c r="J111" s="388"/>
      <c r="K111" s="387"/>
      <c r="L111" s="388"/>
      <c r="M111" s="387">
        <v>2.4</v>
      </c>
    </row>
    <row r="112" spans="1:13" x14ac:dyDescent="0.25">
      <c r="D112" s="1925" t="s">
        <v>52</v>
      </c>
      <c r="E112" s="1925"/>
      <c r="F112" s="1925"/>
      <c r="G112" s="1925"/>
      <c r="H112" s="1925"/>
      <c r="I112" s="1925"/>
      <c r="J112" s="1918">
        <v>7422.2222222222217</v>
      </c>
      <c r="K112" s="1918"/>
      <c r="L112" s="1918">
        <v>13.36</v>
      </c>
      <c r="M112" s="1918"/>
    </row>
    <row r="114" spans="1:13" x14ac:dyDescent="0.25">
      <c r="A114" s="389"/>
      <c r="B114" s="389"/>
      <c r="C114" s="390"/>
      <c r="D114" s="1926" t="s">
        <v>1293</v>
      </c>
      <c r="E114" s="1926"/>
      <c r="F114" s="1926"/>
      <c r="G114" s="1926"/>
      <c r="H114" s="1926"/>
      <c r="I114" s="1926"/>
      <c r="J114" s="384"/>
      <c r="K114" s="389"/>
      <c r="L114" s="391"/>
      <c r="M114" s="384">
        <v>19444.23</v>
      </c>
    </row>
    <row r="115" spans="1:13" x14ac:dyDescent="0.25">
      <c r="A115" s="392"/>
      <c r="B115" s="392"/>
      <c r="C115" s="393"/>
      <c r="D115" s="1927" t="s">
        <v>1294</v>
      </c>
      <c r="E115" s="1928"/>
      <c r="F115" s="1928"/>
      <c r="G115" s="1928"/>
      <c r="H115" s="1928"/>
      <c r="I115" s="1928"/>
      <c r="J115" s="381"/>
      <c r="K115" s="392"/>
      <c r="L115" s="380"/>
      <c r="M115" s="381"/>
    </row>
    <row r="116" spans="1:13" x14ac:dyDescent="0.25">
      <c r="A116" s="392"/>
      <c r="B116" s="392"/>
      <c r="C116" s="393"/>
      <c r="D116" s="1928" t="s">
        <v>1295</v>
      </c>
      <c r="E116" s="1928"/>
      <c r="F116" s="1928"/>
      <c r="G116" s="1928"/>
      <c r="H116" s="1928"/>
      <c r="I116" s="1928"/>
      <c r="J116" s="381"/>
      <c r="K116" s="392"/>
      <c r="L116" s="380"/>
      <c r="M116" s="381">
        <v>8333.49</v>
      </c>
    </row>
    <row r="117" spans="1:13" x14ac:dyDescent="0.25">
      <c r="A117" s="392"/>
      <c r="B117" s="392"/>
      <c r="C117" s="393"/>
      <c r="D117" s="1928" t="s">
        <v>1296</v>
      </c>
      <c r="E117" s="1928"/>
      <c r="F117" s="1928"/>
      <c r="G117" s="1928"/>
      <c r="H117" s="1928"/>
      <c r="I117" s="1928"/>
      <c r="J117" s="381"/>
      <c r="K117" s="392"/>
      <c r="L117" s="380"/>
      <c r="M117" s="381">
        <v>11005.939999999999</v>
      </c>
    </row>
    <row r="118" spans="1:13" x14ac:dyDescent="0.25">
      <c r="A118" s="392"/>
      <c r="B118" s="392"/>
      <c r="C118" s="393"/>
      <c r="D118" s="1927" t="s">
        <v>1297</v>
      </c>
      <c r="E118" s="1928"/>
      <c r="F118" s="1928"/>
      <c r="G118" s="1928"/>
      <c r="H118" s="1928"/>
      <c r="I118" s="1928"/>
      <c r="J118" s="381"/>
      <c r="K118" s="392"/>
      <c r="L118" s="380"/>
      <c r="M118" s="381"/>
    </row>
    <row r="119" spans="1:13" x14ac:dyDescent="0.25">
      <c r="A119" s="392"/>
      <c r="B119" s="392"/>
      <c r="C119" s="393"/>
      <c r="D119" s="1928" t="s">
        <v>1296</v>
      </c>
      <c r="E119" s="1928"/>
      <c r="F119" s="1928"/>
      <c r="G119" s="1928"/>
      <c r="H119" s="1928"/>
      <c r="I119" s="1928"/>
      <c r="J119" s="381"/>
      <c r="K119" s="392"/>
      <c r="L119" s="380"/>
      <c r="M119" s="381">
        <v>7642.36</v>
      </c>
    </row>
    <row r="120" spans="1:13" x14ac:dyDescent="0.25">
      <c r="A120" s="392"/>
      <c r="B120" s="392"/>
      <c r="C120" s="393"/>
      <c r="D120" s="1927" t="s">
        <v>1298</v>
      </c>
      <c r="E120" s="1928"/>
      <c r="F120" s="1928"/>
      <c r="G120" s="1928"/>
      <c r="H120" s="1928"/>
      <c r="I120" s="1928"/>
      <c r="J120" s="381"/>
      <c r="K120" s="392"/>
      <c r="L120" s="380"/>
      <c r="M120" s="381"/>
    </row>
    <row r="121" spans="1:13" x14ac:dyDescent="0.25">
      <c r="A121" s="392"/>
      <c r="B121" s="392"/>
      <c r="C121" s="393"/>
      <c r="D121" s="1928" t="s">
        <v>1299</v>
      </c>
      <c r="E121" s="1928"/>
      <c r="F121" s="1928"/>
      <c r="G121" s="1928"/>
      <c r="H121" s="1928"/>
      <c r="I121" s="1928"/>
      <c r="J121" s="381"/>
      <c r="K121" s="392"/>
      <c r="L121" s="380"/>
      <c r="M121" s="381">
        <v>3363.5799999999995</v>
      </c>
    </row>
    <row r="122" spans="1:13" x14ac:dyDescent="0.25">
      <c r="A122" s="392"/>
      <c r="B122" s="392"/>
      <c r="C122" s="393"/>
      <c r="D122" s="1928" t="s">
        <v>1300</v>
      </c>
      <c r="E122" s="1928"/>
      <c r="F122" s="1928"/>
      <c r="G122" s="1928"/>
      <c r="H122" s="1928"/>
      <c r="I122" s="1928"/>
      <c r="J122" s="381"/>
      <c r="K122" s="392"/>
      <c r="L122" s="380"/>
      <c r="M122" s="381">
        <v>0</v>
      </c>
    </row>
    <row r="123" spans="1:13" x14ac:dyDescent="0.25">
      <c r="A123" s="392"/>
      <c r="B123" s="392"/>
      <c r="C123" s="393"/>
      <c r="D123" s="1928" t="s">
        <v>1301</v>
      </c>
      <c r="E123" s="1928"/>
      <c r="F123" s="1928"/>
      <c r="G123" s="1928"/>
      <c r="H123" s="1928"/>
      <c r="I123" s="1928"/>
      <c r="J123" s="381"/>
      <c r="K123" s="392"/>
      <c r="L123" s="380"/>
      <c r="M123" s="381">
        <v>104.80000000000001</v>
      </c>
    </row>
    <row r="124" spans="1:13" x14ac:dyDescent="0.25">
      <c r="A124" s="392"/>
      <c r="B124" s="392"/>
      <c r="C124" s="393"/>
      <c r="D124" s="1927" t="s">
        <v>1297</v>
      </c>
      <c r="E124" s="1928"/>
      <c r="F124" s="1928"/>
      <c r="G124" s="1928"/>
      <c r="H124" s="1928"/>
      <c r="I124" s="1928"/>
      <c r="J124" s="381"/>
      <c r="K124" s="392"/>
      <c r="L124" s="380"/>
      <c r="M124" s="381"/>
    </row>
    <row r="125" spans="1:13" x14ac:dyDescent="0.25">
      <c r="A125" s="392"/>
      <c r="B125" s="392"/>
      <c r="C125" s="393"/>
      <c r="D125" s="1928" t="s">
        <v>1302</v>
      </c>
      <c r="E125" s="1928"/>
      <c r="F125" s="1928"/>
      <c r="G125" s="1928"/>
      <c r="H125" s="1928"/>
      <c r="I125" s="1928"/>
      <c r="J125" s="381"/>
      <c r="K125" s="392"/>
      <c r="L125" s="380"/>
      <c r="M125" s="381">
        <v>104.80000000000001</v>
      </c>
    </row>
    <row r="126" spans="1:13" x14ac:dyDescent="0.25">
      <c r="A126" s="392"/>
      <c r="B126" s="392"/>
      <c r="C126" s="393"/>
      <c r="D126" s="1928" t="s">
        <v>1303</v>
      </c>
      <c r="E126" s="1928"/>
      <c r="F126" s="1928"/>
      <c r="G126" s="1928"/>
      <c r="H126" s="1928"/>
      <c r="I126" s="1928"/>
      <c r="J126" s="381"/>
      <c r="K126" s="392"/>
      <c r="L126" s="380"/>
      <c r="M126" s="381">
        <v>0</v>
      </c>
    </row>
    <row r="127" spans="1:13" x14ac:dyDescent="0.25">
      <c r="A127" s="392"/>
      <c r="B127" s="392"/>
      <c r="C127" s="393"/>
      <c r="D127" s="1928" t="s">
        <v>1304</v>
      </c>
      <c r="E127" s="1928"/>
      <c r="F127" s="1928"/>
      <c r="G127" s="1928"/>
      <c r="H127" s="1928"/>
      <c r="I127" s="1928"/>
      <c r="J127" s="381"/>
      <c r="K127" s="392"/>
      <c r="L127" s="380"/>
      <c r="M127" s="381">
        <v>0</v>
      </c>
    </row>
    <row r="128" spans="1:13" x14ac:dyDescent="0.25">
      <c r="A128" s="392"/>
      <c r="B128" s="392"/>
      <c r="C128" s="393"/>
      <c r="D128" s="1928" t="s">
        <v>1305</v>
      </c>
      <c r="E128" s="1928"/>
      <c r="F128" s="1928"/>
      <c r="G128" s="1928"/>
      <c r="H128" s="1928"/>
      <c r="I128" s="1928"/>
      <c r="J128" s="381"/>
      <c r="K128" s="392"/>
      <c r="L128" s="380"/>
      <c r="M128" s="381">
        <v>11697.07</v>
      </c>
    </row>
    <row r="129" spans="1:13" x14ac:dyDescent="0.25">
      <c r="A129" s="392"/>
      <c r="B129" s="392"/>
      <c r="C129" s="393"/>
      <c r="D129" s="1928" t="s">
        <v>1306</v>
      </c>
      <c r="E129" s="1928"/>
      <c r="F129" s="1928"/>
      <c r="G129" s="1928"/>
      <c r="H129" s="1928"/>
      <c r="I129" s="1928"/>
      <c r="J129" s="381"/>
      <c r="K129" s="392"/>
      <c r="L129" s="380"/>
      <c r="M129" s="381">
        <v>12027.970000000001</v>
      </c>
    </row>
    <row r="130" spans="1:13" x14ac:dyDescent="0.25">
      <c r="A130" s="392"/>
      <c r="B130" s="392"/>
      <c r="C130" s="393"/>
      <c r="D130" s="1928" t="s">
        <v>1307</v>
      </c>
      <c r="E130" s="1928"/>
      <c r="F130" s="1928"/>
      <c r="G130" s="1928"/>
      <c r="H130" s="1928"/>
      <c r="I130" s="1928"/>
      <c r="J130" s="381"/>
      <c r="K130" s="392"/>
      <c r="L130" s="380"/>
      <c r="M130" s="381">
        <v>6988.4299999999994</v>
      </c>
    </row>
    <row r="131" spans="1:13" x14ac:dyDescent="0.25">
      <c r="A131" s="392"/>
      <c r="B131" s="392"/>
      <c r="C131" s="393"/>
      <c r="D131" s="1928" t="s">
        <v>683</v>
      </c>
      <c r="E131" s="1928"/>
      <c r="F131" s="1928"/>
      <c r="G131" s="1928"/>
      <c r="H131" s="1928"/>
      <c r="I131" s="1928"/>
      <c r="J131" s="381"/>
      <c r="K131" s="392"/>
      <c r="L131" s="380"/>
      <c r="M131" s="381">
        <v>0</v>
      </c>
    </row>
    <row r="132" spans="1:13" x14ac:dyDescent="0.25">
      <c r="A132" s="392"/>
      <c r="B132" s="392"/>
      <c r="C132" s="393"/>
      <c r="D132" s="1927" t="s">
        <v>1294</v>
      </c>
      <c r="E132" s="1928"/>
      <c r="F132" s="1928"/>
      <c r="G132" s="1928"/>
      <c r="H132" s="1928"/>
      <c r="I132" s="1928"/>
      <c r="J132" s="381"/>
      <c r="K132" s="392"/>
      <c r="L132" s="380"/>
      <c r="M132" s="381"/>
    </row>
    <row r="133" spans="1:13" x14ac:dyDescent="0.25">
      <c r="A133" s="392"/>
      <c r="B133" s="392"/>
      <c r="C133" s="393"/>
      <c r="D133" s="1928" t="s">
        <v>1308</v>
      </c>
      <c r="E133" s="1928"/>
      <c r="F133" s="1928"/>
      <c r="G133" s="1928"/>
      <c r="H133" s="1928"/>
      <c r="I133" s="1928"/>
      <c r="J133" s="381"/>
      <c r="K133" s="392"/>
      <c r="L133" s="380"/>
      <c r="M133" s="381">
        <v>0</v>
      </c>
    </row>
    <row r="134" spans="1:13" x14ac:dyDescent="0.25">
      <c r="A134" s="392"/>
      <c r="B134" s="392"/>
      <c r="C134" s="393"/>
      <c r="D134" s="1928" t="s">
        <v>1309</v>
      </c>
      <c r="E134" s="1928"/>
      <c r="F134" s="1928"/>
      <c r="G134" s="1928"/>
      <c r="H134" s="1928"/>
      <c r="I134" s="1928"/>
      <c r="J134" s="381"/>
      <c r="K134" s="392"/>
      <c r="L134" s="380"/>
      <c r="M134" s="381">
        <v>0</v>
      </c>
    </row>
    <row r="135" spans="1:13" x14ac:dyDescent="0.25">
      <c r="A135" s="392"/>
      <c r="B135" s="392"/>
      <c r="C135" s="393"/>
      <c r="D135" s="1928" t="s">
        <v>1310</v>
      </c>
      <c r="E135" s="1928"/>
      <c r="F135" s="1928"/>
      <c r="G135" s="1928"/>
      <c r="H135" s="1928"/>
      <c r="I135" s="1928"/>
      <c r="J135" s="381"/>
      <c r="K135" s="392"/>
      <c r="L135" s="380"/>
      <c r="M135" s="381"/>
    </row>
    <row r="136" spans="1:13" x14ac:dyDescent="0.25">
      <c r="A136" s="392"/>
      <c r="B136" s="392"/>
      <c r="C136" s="393"/>
      <c r="D136" s="1928" t="s">
        <v>1311</v>
      </c>
      <c r="E136" s="1928"/>
      <c r="F136" s="1928"/>
      <c r="G136" s="1928"/>
      <c r="H136" s="1928"/>
      <c r="I136" s="1928"/>
      <c r="J136" s="381"/>
      <c r="K136" s="392"/>
      <c r="L136" s="380"/>
      <c r="M136" s="381">
        <v>0</v>
      </c>
    </row>
    <row r="137" spans="1:13" x14ac:dyDescent="0.25">
      <c r="A137" s="389"/>
      <c r="B137" s="389"/>
      <c r="C137" s="390"/>
      <c r="D137" s="1926" t="s">
        <v>1312</v>
      </c>
      <c r="E137" s="1926"/>
      <c r="F137" s="1926"/>
      <c r="G137" s="1926"/>
      <c r="H137" s="1926"/>
      <c r="I137" s="1926"/>
      <c r="J137" s="384"/>
      <c r="K137" s="389"/>
      <c r="L137" s="391"/>
      <c r="M137" s="384">
        <v>38460.629999999997</v>
      </c>
    </row>
    <row r="138" spans="1:13" x14ac:dyDescent="0.25">
      <c r="A138" s="392"/>
      <c r="B138" s="392"/>
      <c r="C138" s="393"/>
      <c r="D138" s="1927" t="s">
        <v>1313</v>
      </c>
      <c r="E138" s="1928"/>
      <c r="F138" s="1928"/>
      <c r="G138" s="1928"/>
      <c r="H138" s="1928"/>
      <c r="I138" s="1928"/>
      <c r="J138" s="381"/>
      <c r="K138" s="392"/>
      <c r="L138" s="380"/>
      <c r="M138" s="381"/>
    </row>
    <row r="139" spans="1:13" x14ac:dyDescent="0.25">
      <c r="A139" s="392"/>
      <c r="B139" s="392"/>
      <c r="C139" s="393"/>
      <c r="D139" s="1928" t="s">
        <v>1314</v>
      </c>
      <c r="E139" s="1928"/>
      <c r="F139" s="1928"/>
      <c r="G139" s="1928"/>
      <c r="H139" s="1928"/>
      <c r="I139" s="1928"/>
      <c r="J139" s="381"/>
      <c r="K139" s="392"/>
      <c r="L139" s="380"/>
      <c r="M139" s="381">
        <v>0</v>
      </c>
    </row>
    <row r="140" spans="1:13" x14ac:dyDescent="0.25">
      <c r="A140" s="392"/>
      <c r="B140" s="392"/>
      <c r="C140" s="393"/>
      <c r="D140" s="1928" t="s">
        <v>1315</v>
      </c>
      <c r="E140" s="1928"/>
      <c r="F140" s="1928"/>
      <c r="G140" s="1928"/>
      <c r="H140" s="1928"/>
      <c r="I140" s="1928"/>
      <c r="J140" s="381"/>
      <c r="K140" s="392"/>
      <c r="L140" s="380"/>
      <c r="M140" s="381">
        <v>0</v>
      </c>
    </row>
    <row r="141" spans="1:13" x14ac:dyDescent="0.25">
      <c r="A141" s="392"/>
      <c r="B141" s="392"/>
      <c r="C141" s="393"/>
      <c r="D141" s="1928" t="s">
        <v>1316</v>
      </c>
      <c r="E141" s="1928"/>
      <c r="F141" s="1928"/>
      <c r="G141" s="1944"/>
      <c r="H141" s="383">
        <v>16.525794399999999</v>
      </c>
      <c r="I141" s="392"/>
      <c r="J141" s="392"/>
      <c r="K141" s="392"/>
      <c r="L141" s="392"/>
      <c r="M141" s="392"/>
    </row>
    <row r="142" spans="1:13" x14ac:dyDescent="0.25">
      <c r="A142" s="392"/>
      <c r="B142" s="392"/>
      <c r="C142" s="393"/>
      <c r="D142" s="1928" t="s">
        <v>1317</v>
      </c>
      <c r="E142" s="1928"/>
      <c r="F142" s="1928"/>
      <c r="G142" s="1944"/>
      <c r="H142" s="383">
        <v>4.9316164000000002</v>
      </c>
      <c r="I142" s="392"/>
      <c r="J142" s="392"/>
      <c r="K142" s="392"/>
      <c r="L142" s="392"/>
      <c r="M142" s="392"/>
    </row>
    <row r="145" spans="1:13" ht="16.5" x14ac:dyDescent="0.25">
      <c r="A145" s="1943" t="s">
        <v>1934</v>
      </c>
      <c r="B145" s="1943"/>
      <c r="C145" s="1943"/>
      <c r="D145" s="1943"/>
      <c r="E145" s="1943"/>
      <c r="F145" s="1943"/>
      <c r="G145" s="1943"/>
      <c r="H145" s="1943"/>
      <c r="I145" s="1943"/>
      <c r="J145" s="1943"/>
      <c r="K145" s="1943"/>
      <c r="L145" s="1943"/>
      <c r="M145" s="1943"/>
    </row>
    <row r="146" spans="1:13" ht="71.25" x14ac:dyDescent="0.25">
      <c r="A146" s="397" t="s">
        <v>564</v>
      </c>
      <c r="B146" s="397" t="s">
        <v>564</v>
      </c>
      <c r="C146" s="398" t="s">
        <v>1590</v>
      </c>
      <c r="D146" s="398" t="s">
        <v>1935</v>
      </c>
      <c r="E146" s="399" t="s">
        <v>287</v>
      </c>
      <c r="F146" s="400">
        <v>1</v>
      </c>
      <c r="G146" s="400"/>
      <c r="H146" s="400">
        <v>1</v>
      </c>
      <c r="I146" s="401"/>
      <c r="J146" s="402"/>
      <c r="K146" s="401">
        <v>509653.24</v>
      </c>
      <c r="L146" s="402"/>
      <c r="M146" s="401">
        <v>509653.24</v>
      </c>
    </row>
    <row r="147" spans="1:13" x14ac:dyDescent="0.25">
      <c r="A147" s="403"/>
      <c r="B147" s="403"/>
      <c r="C147" s="403"/>
      <c r="D147" s="2291" t="s">
        <v>52</v>
      </c>
      <c r="E147" s="2291"/>
      <c r="F147" s="2291"/>
      <c r="G147" s="2291"/>
      <c r="H147" s="2291"/>
      <c r="I147" s="2291"/>
      <c r="J147" s="2292">
        <v>509653.24</v>
      </c>
      <c r="K147" s="2292"/>
      <c r="L147" s="2292">
        <v>509653.24</v>
      </c>
      <c r="M147" s="2292"/>
    </row>
    <row r="149" spans="1:13" x14ac:dyDescent="0.25">
      <c r="A149" s="389"/>
      <c r="B149" s="389"/>
      <c r="C149" s="390"/>
      <c r="D149" s="1926" t="s">
        <v>1293</v>
      </c>
      <c r="E149" s="1926"/>
      <c r="F149" s="1926"/>
      <c r="G149" s="1926"/>
      <c r="H149" s="1926"/>
      <c r="I149" s="1926"/>
      <c r="J149" s="384"/>
      <c r="K149" s="389"/>
      <c r="L149" s="391"/>
      <c r="M149" s="384">
        <v>0</v>
      </c>
    </row>
    <row r="150" spans="1:13" x14ac:dyDescent="0.25">
      <c r="A150" s="392"/>
      <c r="B150" s="392"/>
      <c r="C150" s="393"/>
      <c r="D150" s="1927" t="s">
        <v>1294</v>
      </c>
      <c r="E150" s="1928"/>
      <c r="F150" s="1928"/>
      <c r="G150" s="1928"/>
      <c r="H150" s="1928"/>
      <c r="I150" s="1928"/>
      <c r="J150" s="381"/>
      <c r="K150" s="392"/>
      <c r="L150" s="380"/>
      <c r="M150" s="381"/>
    </row>
    <row r="151" spans="1:13" x14ac:dyDescent="0.25">
      <c r="A151" s="392"/>
      <c r="B151" s="392"/>
      <c r="C151" s="393"/>
      <c r="D151" s="1928" t="s">
        <v>1295</v>
      </c>
      <c r="E151" s="1928"/>
      <c r="F151" s="1928"/>
      <c r="G151" s="1928"/>
      <c r="H151" s="1928"/>
      <c r="I151" s="1928"/>
      <c r="J151" s="381"/>
      <c r="K151" s="392"/>
      <c r="L151" s="380"/>
      <c r="M151" s="381">
        <v>0</v>
      </c>
    </row>
    <row r="152" spans="1:13" x14ac:dyDescent="0.25">
      <c r="A152" s="392"/>
      <c r="B152" s="392"/>
      <c r="C152" s="393"/>
      <c r="D152" s="1928" t="s">
        <v>1296</v>
      </c>
      <c r="E152" s="1928"/>
      <c r="F152" s="1928"/>
      <c r="G152" s="1928"/>
      <c r="H152" s="1928"/>
      <c r="I152" s="1928"/>
      <c r="J152" s="381"/>
      <c r="K152" s="392"/>
      <c r="L152" s="380"/>
      <c r="M152" s="381">
        <v>0</v>
      </c>
    </row>
    <row r="153" spans="1:13" x14ac:dyDescent="0.25">
      <c r="A153" s="392"/>
      <c r="B153" s="392"/>
      <c r="C153" s="393"/>
      <c r="D153" s="1927" t="s">
        <v>1297</v>
      </c>
      <c r="E153" s="1928"/>
      <c r="F153" s="1928"/>
      <c r="G153" s="1928"/>
      <c r="H153" s="1928"/>
      <c r="I153" s="1928"/>
      <c r="J153" s="381"/>
      <c r="K153" s="392"/>
      <c r="L153" s="380"/>
      <c r="M153" s="381"/>
    </row>
    <row r="154" spans="1:13" x14ac:dyDescent="0.25">
      <c r="A154" s="392"/>
      <c r="B154" s="392"/>
      <c r="C154" s="393"/>
      <c r="D154" s="1928" t="s">
        <v>1296</v>
      </c>
      <c r="E154" s="1928"/>
      <c r="F154" s="1928"/>
      <c r="G154" s="1928"/>
      <c r="H154" s="1928"/>
      <c r="I154" s="1928"/>
      <c r="J154" s="381"/>
      <c r="K154" s="392"/>
      <c r="L154" s="380"/>
      <c r="M154" s="381">
        <v>0</v>
      </c>
    </row>
    <row r="155" spans="1:13" x14ac:dyDescent="0.25">
      <c r="A155" s="392"/>
      <c r="B155" s="392"/>
      <c r="C155" s="393"/>
      <c r="D155" s="1927" t="s">
        <v>1298</v>
      </c>
      <c r="E155" s="1928"/>
      <c r="F155" s="1928"/>
      <c r="G155" s="1928"/>
      <c r="H155" s="1928"/>
      <c r="I155" s="1928"/>
      <c r="J155" s="381"/>
      <c r="K155" s="392"/>
      <c r="L155" s="380"/>
      <c r="M155" s="381"/>
    </row>
    <row r="156" spans="1:13" x14ac:dyDescent="0.25">
      <c r="A156" s="392"/>
      <c r="B156" s="392"/>
      <c r="C156" s="393"/>
      <c r="D156" s="1928" t="s">
        <v>1299</v>
      </c>
      <c r="E156" s="1928"/>
      <c r="F156" s="1928"/>
      <c r="G156" s="1928"/>
      <c r="H156" s="1928"/>
      <c r="I156" s="1928"/>
      <c r="J156" s="381"/>
      <c r="K156" s="392"/>
      <c r="L156" s="380"/>
      <c r="M156" s="381">
        <v>0</v>
      </c>
    </row>
    <row r="157" spans="1:13" x14ac:dyDescent="0.25">
      <c r="A157" s="392"/>
      <c r="B157" s="392"/>
      <c r="C157" s="393"/>
      <c r="D157" s="1928" t="s">
        <v>1300</v>
      </c>
      <c r="E157" s="1928"/>
      <c r="F157" s="1928"/>
      <c r="G157" s="1928"/>
      <c r="H157" s="1928"/>
      <c r="I157" s="1928"/>
      <c r="J157" s="381"/>
      <c r="K157" s="392"/>
      <c r="L157" s="380"/>
      <c r="M157" s="381">
        <v>0</v>
      </c>
    </row>
    <row r="158" spans="1:13" x14ac:dyDescent="0.25">
      <c r="A158" s="392"/>
      <c r="B158" s="392"/>
      <c r="C158" s="393"/>
      <c r="D158" s="1928" t="s">
        <v>1301</v>
      </c>
      <c r="E158" s="1928"/>
      <c r="F158" s="1928"/>
      <c r="G158" s="1928"/>
      <c r="H158" s="1928"/>
      <c r="I158" s="1928"/>
      <c r="J158" s="381"/>
      <c r="K158" s="392"/>
      <c r="L158" s="380"/>
      <c r="M158" s="381">
        <v>0</v>
      </c>
    </row>
    <row r="159" spans="1:13" x14ac:dyDescent="0.25">
      <c r="A159" s="392"/>
      <c r="B159" s="392"/>
      <c r="C159" s="393"/>
      <c r="D159" s="1927" t="s">
        <v>1297</v>
      </c>
      <c r="E159" s="1928"/>
      <c r="F159" s="1928"/>
      <c r="G159" s="1928"/>
      <c r="H159" s="1928"/>
      <c r="I159" s="1928"/>
      <c r="J159" s="381"/>
      <c r="K159" s="392"/>
      <c r="L159" s="380"/>
      <c r="M159" s="381"/>
    </row>
    <row r="160" spans="1:13" x14ac:dyDescent="0.25">
      <c r="A160" s="392"/>
      <c r="B160" s="392"/>
      <c r="C160" s="393"/>
      <c r="D160" s="1928" t="s">
        <v>1302</v>
      </c>
      <c r="E160" s="1928"/>
      <c r="F160" s="1928"/>
      <c r="G160" s="1928"/>
      <c r="H160" s="1928"/>
      <c r="I160" s="1928"/>
      <c r="J160" s="381"/>
      <c r="K160" s="392"/>
      <c r="L160" s="380"/>
      <c r="M160" s="381">
        <v>0</v>
      </c>
    </row>
    <row r="161" spans="1:13" x14ac:dyDescent="0.25">
      <c r="A161" s="392"/>
      <c r="B161" s="392"/>
      <c r="C161" s="393"/>
      <c r="D161" s="1928" t="s">
        <v>1303</v>
      </c>
      <c r="E161" s="1928"/>
      <c r="F161" s="1928"/>
      <c r="G161" s="1928"/>
      <c r="H161" s="1928"/>
      <c r="I161" s="1928"/>
      <c r="J161" s="381"/>
      <c r="K161" s="392"/>
      <c r="L161" s="380"/>
      <c r="M161" s="381">
        <v>0</v>
      </c>
    </row>
    <row r="162" spans="1:13" x14ac:dyDescent="0.25">
      <c r="A162" s="392"/>
      <c r="B162" s="392"/>
      <c r="C162" s="393"/>
      <c r="D162" s="1928" t="s">
        <v>1304</v>
      </c>
      <c r="E162" s="1928"/>
      <c r="F162" s="1928"/>
      <c r="G162" s="1928"/>
      <c r="H162" s="1928"/>
      <c r="I162" s="1928"/>
      <c r="J162" s="381"/>
      <c r="K162" s="392"/>
      <c r="L162" s="380"/>
      <c r="M162" s="381">
        <v>0</v>
      </c>
    </row>
    <row r="163" spans="1:13" x14ac:dyDescent="0.25">
      <c r="A163" s="392"/>
      <c r="B163" s="392"/>
      <c r="C163" s="393"/>
      <c r="D163" s="1928" t="s">
        <v>1305</v>
      </c>
      <c r="E163" s="1928"/>
      <c r="F163" s="1928"/>
      <c r="G163" s="1928"/>
      <c r="H163" s="1928"/>
      <c r="I163" s="1928"/>
      <c r="J163" s="381"/>
      <c r="K163" s="392"/>
      <c r="L163" s="380"/>
      <c r="M163" s="381">
        <v>0</v>
      </c>
    </row>
    <row r="164" spans="1:13" x14ac:dyDescent="0.25">
      <c r="A164" s="392"/>
      <c r="B164" s="392"/>
      <c r="C164" s="393"/>
      <c r="D164" s="1928" t="s">
        <v>1306</v>
      </c>
      <c r="E164" s="1928"/>
      <c r="F164" s="1928"/>
      <c r="G164" s="1928"/>
      <c r="H164" s="1928"/>
      <c r="I164" s="1928"/>
      <c r="J164" s="381"/>
      <c r="K164" s="392"/>
      <c r="L164" s="380"/>
      <c r="M164" s="381">
        <v>0</v>
      </c>
    </row>
    <row r="165" spans="1:13" x14ac:dyDescent="0.25">
      <c r="A165" s="392"/>
      <c r="B165" s="392"/>
      <c r="C165" s="393"/>
      <c r="D165" s="1928" t="s">
        <v>1307</v>
      </c>
      <c r="E165" s="1928"/>
      <c r="F165" s="1928"/>
      <c r="G165" s="1928"/>
      <c r="H165" s="1928"/>
      <c r="I165" s="1928"/>
      <c r="J165" s="381"/>
      <c r="K165" s="392"/>
      <c r="L165" s="380"/>
      <c r="M165" s="381">
        <v>0</v>
      </c>
    </row>
    <row r="166" spans="1:13" x14ac:dyDescent="0.25">
      <c r="A166" s="392"/>
      <c r="B166" s="392"/>
      <c r="C166" s="393"/>
      <c r="D166" s="1928" t="s">
        <v>683</v>
      </c>
      <c r="E166" s="1928"/>
      <c r="F166" s="1928"/>
      <c r="G166" s="1928"/>
      <c r="H166" s="1928"/>
      <c r="I166" s="1928"/>
      <c r="J166" s="381"/>
      <c r="K166" s="392"/>
      <c r="L166" s="380"/>
      <c r="M166" s="381">
        <v>509653.24</v>
      </c>
    </row>
    <row r="167" spans="1:13" x14ac:dyDescent="0.25">
      <c r="A167" s="392"/>
      <c r="B167" s="392"/>
      <c r="C167" s="393"/>
      <c r="D167" s="1927" t="s">
        <v>1294</v>
      </c>
      <c r="E167" s="1928"/>
      <c r="F167" s="1928"/>
      <c r="G167" s="1928"/>
      <c r="H167" s="1928"/>
      <c r="I167" s="1928"/>
      <c r="J167" s="381"/>
      <c r="K167" s="392"/>
      <c r="L167" s="380"/>
      <c r="M167" s="381"/>
    </row>
    <row r="168" spans="1:13" x14ac:dyDescent="0.25">
      <c r="A168" s="392"/>
      <c r="B168" s="392"/>
      <c r="C168" s="393"/>
      <c r="D168" s="1928" t="s">
        <v>1308</v>
      </c>
      <c r="E168" s="1928"/>
      <c r="F168" s="1928"/>
      <c r="G168" s="1928"/>
      <c r="H168" s="1928"/>
      <c r="I168" s="1928"/>
      <c r="J168" s="381"/>
      <c r="K168" s="392"/>
      <c r="L168" s="380"/>
      <c r="M168" s="381">
        <v>509653.24</v>
      </c>
    </row>
    <row r="169" spans="1:13" x14ac:dyDescent="0.25">
      <c r="A169" s="392"/>
      <c r="B169" s="392"/>
      <c r="C169" s="393"/>
      <c r="D169" s="1928" t="s">
        <v>1309</v>
      </c>
      <c r="E169" s="1928"/>
      <c r="F169" s="1928"/>
      <c r="G169" s="1928"/>
      <c r="H169" s="1928"/>
      <c r="I169" s="1928"/>
      <c r="J169" s="381"/>
      <c r="K169" s="392"/>
      <c r="L169" s="380"/>
      <c r="M169" s="381">
        <v>0</v>
      </c>
    </row>
    <row r="170" spans="1:13" x14ac:dyDescent="0.25">
      <c r="A170" s="392"/>
      <c r="B170" s="392"/>
      <c r="C170" s="393"/>
      <c r="D170" s="1928" t="s">
        <v>1310</v>
      </c>
      <c r="E170" s="1928"/>
      <c r="F170" s="1928"/>
      <c r="G170" s="1928"/>
      <c r="H170" s="1928"/>
      <c r="I170" s="1928"/>
      <c r="J170" s="381"/>
      <c r="K170" s="392"/>
      <c r="L170" s="380"/>
      <c r="M170" s="381"/>
    </row>
    <row r="171" spans="1:13" x14ac:dyDescent="0.25">
      <c r="A171" s="392"/>
      <c r="B171" s="392"/>
      <c r="C171" s="393"/>
      <c r="D171" s="1928" t="s">
        <v>1311</v>
      </c>
      <c r="E171" s="1928"/>
      <c r="F171" s="1928"/>
      <c r="G171" s="1928"/>
      <c r="H171" s="1928"/>
      <c r="I171" s="1928"/>
      <c r="J171" s="381"/>
      <c r="K171" s="392"/>
      <c r="L171" s="380"/>
      <c r="M171" s="381">
        <v>0</v>
      </c>
    </row>
    <row r="172" spans="1:13" x14ac:dyDescent="0.25">
      <c r="A172" s="389"/>
      <c r="B172" s="389"/>
      <c r="C172" s="390"/>
      <c r="D172" s="1926" t="s">
        <v>1312</v>
      </c>
      <c r="E172" s="1926"/>
      <c r="F172" s="1926"/>
      <c r="G172" s="1926"/>
      <c r="H172" s="1926"/>
      <c r="I172" s="1926"/>
      <c r="J172" s="384"/>
      <c r="K172" s="389"/>
      <c r="L172" s="391"/>
      <c r="M172" s="384">
        <v>509653.24</v>
      </c>
    </row>
    <row r="173" spans="1:13" x14ac:dyDescent="0.25">
      <c r="A173" s="392"/>
      <c r="B173" s="392"/>
      <c r="C173" s="393"/>
      <c r="D173" s="1927" t="s">
        <v>1313</v>
      </c>
      <c r="E173" s="1928"/>
      <c r="F173" s="1928"/>
      <c r="G173" s="1928"/>
      <c r="H173" s="1928"/>
      <c r="I173" s="1928"/>
      <c r="J173" s="381"/>
      <c r="K173" s="392"/>
      <c r="L173" s="380"/>
      <c r="M173" s="381"/>
    </row>
    <row r="174" spans="1:13" x14ac:dyDescent="0.25">
      <c r="A174" s="392"/>
      <c r="B174" s="392"/>
      <c r="C174" s="393"/>
      <c r="D174" s="1928" t="s">
        <v>1314</v>
      </c>
      <c r="E174" s="1928"/>
      <c r="F174" s="1928"/>
      <c r="G174" s="1928"/>
      <c r="H174" s="1928"/>
      <c r="I174" s="1928"/>
      <c r="J174" s="381"/>
      <c r="K174" s="392"/>
      <c r="L174" s="380"/>
      <c r="M174" s="381">
        <v>0</v>
      </c>
    </row>
    <row r="175" spans="1:13" x14ac:dyDescent="0.25">
      <c r="A175" s="392"/>
      <c r="B175" s="392"/>
      <c r="C175" s="393"/>
      <c r="D175" s="1928" t="s">
        <v>1315</v>
      </c>
      <c r="E175" s="1928"/>
      <c r="F175" s="1928"/>
      <c r="G175" s="1928"/>
      <c r="H175" s="1928"/>
      <c r="I175" s="1928"/>
      <c r="J175" s="381"/>
      <c r="K175" s="392"/>
      <c r="L175" s="380"/>
      <c r="M175" s="381">
        <v>509653.24</v>
      </c>
    </row>
    <row r="176" spans="1:13" x14ac:dyDescent="0.25">
      <c r="A176" s="392"/>
      <c r="B176" s="392"/>
      <c r="C176" s="393"/>
      <c r="D176" s="1928" t="s">
        <v>1316</v>
      </c>
      <c r="E176" s="1928"/>
      <c r="F176" s="1928"/>
      <c r="G176" s="1944"/>
      <c r="H176" s="383">
        <v>0</v>
      </c>
      <c r="I176" s="392"/>
      <c r="J176" s="392"/>
      <c r="K176" s="392"/>
      <c r="L176" s="392"/>
      <c r="M176" s="392"/>
    </row>
    <row r="177" spans="1:13" x14ac:dyDescent="0.25">
      <c r="A177" s="392"/>
      <c r="B177" s="392"/>
      <c r="C177" s="393"/>
      <c r="D177" s="1928" t="s">
        <v>1317</v>
      </c>
      <c r="E177" s="1928"/>
      <c r="F177" s="1928"/>
      <c r="G177" s="1944"/>
      <c r="H177" s="383">
        <v>0</v>
      </c>
      <c r="I177" s="392"/>
      <c r="J177" s="392"/>
      <c r="K177" s="392"/>
      <c r="L177" s="392"/>
      <c r="M177" s="392"/>
    </row>
    <row r="180" spans="1:13" ht="16.5" x14ac:dyDescent="0.25">
      <c r="A180" s="1943" t="s">
        <v>1936</v>
      </c>
      <c r="B180" s="1943"/>
      <c r="C180" s="1943"/>
      <c r="D180" s="1943"/>
      <c r="E180" s="1943"/>
      <c r="F180" s="1943"/>
      <c r="G180" s="1943"/>
      <c r="H180" s="1943"/>
      <c r="I180" s="1943"/>
      <c r="J180" s="1943"/>
      <c r="K180" s="1943"/>
      <c r="L180" s="1943"/>
      <c r="M180" s="1943"/>
    </row>
    <row r="181" spans="1:13" ht="42.75" x14ac:dyDescent="0.25">
      <c r="A181" s="404" t="s">
        <v>1147</v>
      </c>
      <c r="B181" s="404" t="s">
        <v>1147</v>
      </c>
      <c r="C181" s="61" t="s">
        <v>1465</v>
      </c>
      <c r="D181" s="61" t="s">
        <v>1466</v>
      </c>
      <c r="E181" s="385" t="s">
        <v>75</v>
      </c>
      <c r="F181" s="386">
        <v>9.6900000000000007E-3</v>
      </c>
      <c r="G181" s="386"/>
      <c r="H181" s="386">
        <v>9.6900000000000007E-3</v>
      </c>
      <c r="I181" s="387">
        <v>67961.14</v>
      </c>
      <c r="J181" s="388">
        <v>0.88</v>
      </c>
      <c r="K181" s="387">
        <v>59805.8</v>
      </c>
      <c r="L181" s="388"/>
      <c r="M181" s="387">
        <v>579.52</v>
      </c>
    </row>
    <row r="182" spans="1:13" x14ac:dyDescent="0.25">
      <c r="D182" s="1925" t="s">
        <v>52</v>
      </c>
      <c r="E182" s="1925"/>
      <c r="F182" s="1925"/>
      <c r="G182" s="1925"/>
      <c r="H182" s="1925"/>
      <c r="I182" s="1925"/>
      <c r="J182" s="1918">
        <v>59805.985552115577</v>
      </c>
      <c r="K182" s="1918"/>
      <c r="L182" s="1918">
        <v>579.52</v>
      </c>
      <c r="M182" s="1918"/>
    </row>
    <row r="184" spans="1:13" x14ac:dyDescent="0.25">
      <c r="A184" s="389"/>
      <c r="B184" s="389"/>
      <c r="C184" s="390"/>
      <c r="D184" s="1926" t="s">
        <v>1293</v>
      </c>
      <c r="E184" s="1926"/>
      <c r="F184" s="1926"/>
      <c r="G184" s="1926"/>
      <c r="H184" s="1926"/>
      <c r="I184" s="1926"/>
      <c r="J184" s="384"/>
      <c r="K184" s="389"/>
      <c r="L184" s="391"/>
      <c r="M184" s="384">
        <v>579.52</v>
      </c>
    </row>
    <row r="185" spans="1:13" x14ac:dyDescent="0.25">
      <c r="A185" s="392"/>
      <c r="B185" s="392"/>
      <c r="C185" s="393"/>
      <c r="D185" s="1927" t="s">
        <v>1294</v>
      </c>
      <c r="E185" s="1928"/>
      <c r="F185" s="1928"/>
      <c r="G185" s="1928"/>
      <c r="H185" s="1928"/>
      <c r="I185" s="1928"/>
      <c r="J185" s="381"/>
      <c r="K185" s="392"/>
      <c r="L185" s="380"/>
      <c r="M185" s="381"/>
    </row>
    <row r="186" spans="1:13" x14ac:dyDescent="0.25">
      <c r="A186" s="392"/>
      <c r="B186" s="392"/>
      <c r="C186" s="393"/>
      <c r="D186" s="1928" t="s">
        <v>1295</v>
      </c>
      <c r="E186" s="1928"/>
      <c r="F186" s="1928"/>
      <c r="G186" s="1928"/>
      <c r="H186" s="1928"/>
      <c r="I186" s="1928"/>
      <c r="J186" s="381"/>
      <c r="K186" s="392"/>
      <c r="L186" s="380"/>
      <c r="M186" s="381">
        <v>0</v>
      </c>
    </row>
    <row r="187" spans="1:13" x14ac:dyDescent="0.25">
      <c r="A187" s="392"/>
      <c r="B187" s="392"/>
      <c r="C187" s="393"/>
      <c r="D187" s="1928" t="s">
        <v>1296</v>
      </c>
      <c r="E187" s="1928"/>
      <c r="F187" s="1928"/>
      <c r="G187" s="1928"/>
      <c r="H187" s="1928"/>
      <c r="I187" s="1928"/>
      <c r="J187" s="381"/>
      <c r="K187" s="392"/>
      <c r="L187" s="380"/>
      <c r="M187" s="381">
        <v>0</v>
      </c>
    </row>
    <row r="188" spans="1:13" x14ac:dyDescent="0.25">
      <c r="A188" s="392"/>
      <c r="B188" s="392"/>
      <c r="C188" s="393"/>
      <c r="D188" s="1927" t="s">
        <v>1297</v>
      </c>
      <c r="E188" s="1928"/>
      <c r="F188" s="1928"/>
      <c r="G188" s="1928"/>
      <c r="H188" s="1928"/>
      <c r="I188" s="1928"/>
      <c r="J188" s="381"/>
      <c r="K188" s="392"/>
      <c r="L188" s="380"/>
      <c r="M188" s="381"/>
    </row>
    <row r="189" spans="1:13" x14ac:dyDescent="0.25">
      <c r="A189" s="392"/>
      <c r="B189" s="392"/>
      <c r="C189" s="393"/>
      <c r="D189" s="1928" t="s">
        <v>1296</v>
      </c>
      <c r="E189" s="1928"/>
      <c r="F189" s="1928"/>
      <c r="G189" s="1928"/>
      <c r="H189" s="1928"/>
      <c r="I189" s="1928"/>
      <c r="J189" s="381"/>
      <c r="K189" s="392"/>
      <c r="L189" s="380"/>
      <c r="M189" s="381">
        <v>0</v>
      </c>
    </row>
    <row r="190" spans="1:13" x14ac:dyDescent="0.25">
      <c r="A190" s="392"/>
      <c r="B190" s="392"/>
      <c r="C190" s="393"/>
      <c r="D190" s="1927" t="s">
        <v>1298</v>
      </c>
      <c r="E190" s="1928"/>
      <c r="F190" s="1928"/>
      <c r="G190" s="1928"/>
      <c r="H190" s="1928"/>
      <c r="I190" s="1928"/>
      <c r="J190" s="381"/>
      <c r="K190" s="392"/>
      <c r="L190" s="380"/>
      <c r="M190" s="381"/>
    </row>
    <row r="191" spans="1:13" x14ac:dyDescent="0.25">
      <c r="A191" s="392"/>
      <c r="B191" s="392"/>
      <c r="C191" s="393"/>
      <c r="D191" s="1928" t="s">
        <v>1299</v>
      </c>
      <c r="E191" s="1928"/>
      <c r="F191" s="1928"/>
      <c r="G191" s="1928"/>
      <c r="H191" s="1928"/>
      <c r="I191" s="1928"/>
      <c r="J191" s="381"/>
      <c r="K191" s="392"/>
      <c r="L191" s="380"/>
      <c r="M191" s="381">
        <v>0</v>
      </c>
    </row>
    <row r="192" spans="1:13" x14ac:dyDescent="0.25">
      <c r="A192" s="392"/>
      <c r="B192" s="392"/>
      <c r="C192" s="393"/>
      <c r="D192" s="1928" t="s">
        <v>1300</v>
      </c>
      <c r="E192" s="1928"/>
      <c r="F192" s="1928"/>
      <c r="G192" s="1928"/>
      <c r="H192" s="1928"/>
      <c r="I192" s="1928"/>
      <c r="J192" s="381"/>
      <c r="K192" s="392"/>
      <c r="L192" s="380"/>
      <c r="M192" s="381">
        <v>0</v>
      </c>
    </row>
    <row r="193" spans="1:13" x14ac:dyDescent="0.25">
      <c r="A193" s="392"/>
      <c r="B193" s="392"/>
      <c r="C193" s="393"/>
      <c r="D193" s="1928" t="s">
        <v>1301</v>
      </c>
      <c r="E193" s="1928"/>
      <c r="F193" s="1928"/>
      <c r="G193" s="1928"/>
      <c r="H193" s="1928"/>
      <c r="I193" s="1928"/>
      <c r="J193" s="381"/>
      <c r="K193" s="392"/>
      <c r="L193" s="380"/>
      <c r="M193" s="381">
        <v>579.52</v>
      </c>
    </row>
    <row r="194" spans="1:13" x14ac:dyDescent="0.25">
      <c r="A194" s="392"/>
      <c r="B194" s="392"/>
      <c r="C194" s="393"/>
      <c r="D194" s="1927" t="s">
        <v>1297</v>
      </c>
      <c r="E194" s="1928"/>
      <c r="F194" s="1928"/>
      <c r="G194" s="1928"/>
      <c r="H194" s="1928"/>
      <c r="I194" s="1928"/>
      <c r="J194" s="381"/>
      <c r="K194" s="392"/>
      <c r="L194" s="380"/>
      <c r="M194" s="381"/>
    </row>
    <row r="195" spans="1:13" x14ac:dyDescent="0.25">
      <c r="A195" s="392"/>
      <c r="B195" s="392"/>
      <c r="C195" s="393"/>
      <c r="D195" s="1928" t="s">
        <v>1302</v>
      </c>
      <c r="E195" s="1928"/>
      <c r="F195" s="1928"/>
      <c r="G195" s="1928"/>
      <c r="H195" s="1928"/>
      <c r="I195" s="1928"/>
      <c r="J195" s="381"/>
      <c r="K195" s="392"/>
      <c r="L195" s="380"/>
      <c r="M195" s="381">
        <v>579.52</v>
      </c>
    </row>
    <row r="196" spans="1:13" x14ac:dyDescent="0.25">
      <c r="A196" s="392"/>
      <c r="B196" s="392"/>
      <c r="C196" s="393"/>
      <c r="D196" s="1928" t="s">
        <v>1303</v>
      </c>
      <c r="E196" s="1928"/>
      <c r="F196" s="1928"/>
      <c r="G196" s="1928"/>
      <c r="H196" s="1928"/>
      <c r="I196" s="1928"/>
      <c r="J196" s="381"/>
      <c r="K196" s="392"/>
      <c r="L196" s="380"/>
      <c r="M196" s="381">
        <v>0</v>
      </c>
    </row>
    <row r="197" spans="1:13" x14ac:dyDescent="0.25">
      <c r="A197" s="392"/>
      <c r="B197" s="392"/>
      <c r="C197" s="393"/>
      <c r="D197" s="1928" t="s">
        <v>1304</v>
      </c>
      <c r="E197" s="1928"/>
      <c r="F197" s="1928"/>
      <c r="G197" s="1928"/>
      <c r="H197" s="1928"/>
      <c r="I197" s="1928"/>
      <c r="J197" s="381"/>
      <c r="K197" s="392"/>
      <c r="L197" s="380"/>
      <c r="M197" s="381">
        <v>0</v>
      </c>
    </row>
    <row r="198" spans="1:13" x14ac:dyDescent="0.25">
      <c r="A198" s="392"/>
      <c r="B198" s="392"/>
      <c r="C198" s="393"/>
      <c r="D198" s="1928" t="s">
        <v>1305</v>
      </c>
      <c r="E198" s="1928"/>
      <c r="F198" s="1928"/>
      <c r="G198" s="1928"/>
      <c r="H198" s="1928"/>
      <c r="I198" s="1928"/>
      <c r="J198" s="381"/>
      <c r="K198" s="392"/>
      <c r="L198" s="380"/>
      <c r="M198" s="381">
        <v>0</v>
      </c>
    </row>
    <row r="199" spans="1:13" x14ac:dyDescent="0.25">
      <c r="A199" s="392"/>
      <c r="B199" s="392"/>
      <c r="C199" s="393"/>
      <c r="D199" s="1928" t="s">
        <v>1306</v>
      </c>
      <c r="E199" s="1928"/>
      <c r="F199" s="1928"/>
      <c r="G199" s="1928"/>
      <c r="H199" s="1928"/>
      <c r="I199" s="1928"/>
      <c r="J199" s="381"/>
      <c r="K199" s="392"/>
      <c r="L199" s="380"/>
      <c r="M199" s="381">
        <v>0</v>
      </c>
    </row>
    <row r="200" spans="1:13" x14ac:dyDescent="0.25">
      <c r="A200" s="392"/>
      <c r="B200" s="392"/>
      <c r="C200" s="393"/>
      <c r="D200" s="1928" t="s">
        <v>1307</v>
      </c>
      <c r="E200" s="1928"/>
      <c r="F200" s="1928"/>
      <c r="G200" s="1928"/>
      <c r="H200" s="1928"/>
      <c r="I200" s="1928"/>
      <c r="J200" s="381"/>
      <c r="K200" s="392"/>
      <c r="L200" s="380"/>
      <c r="M200" s="381">
        <v>0</v>
      </c>
    </row>
    <row r="201" spans="1:13" x14ac:dyDescent="0.25">
      <c r="A201" s="392"/>
      <c r="B201" s="392"/>
      <c r="C201" s="393"/>
      <c r="D201" s="1928" t="s">
        <v>683</v>
      </c>
      <c r="E201" s="1928"/>
      <c r="F201" s="1928"/>
      <c r="G201" s="1928"/>
      <c r="H201" s="1928"/>
      <c r="I201" s="1928"/>
      <c r="J201" s="381"/>
      <c r="K201" s="392"/>
      <c r="L201" s="380"/>
      <c r="M201" s="381">
        <v>0</v>
      </c>
    </row>
    <row r="202" spans="1:13" x14ac:dyDescent="0.25">
      <c r="A202" s="392"/>
      <c r="B202" s="392"/>
      <c r="C202" s="393"/>
      <c r="D202" s="1927" t="s">
        <v>1294</v>
      </c>
      <c r="E202" s="1928"/>
      <c r="F202" s="1928"/>
      <c r="G202" s="1928"/>
      <c r="H202" s="1928"/>
      <c r="I202" s="1928"/>
      <c r="J202" s="381"/>
      <c r="K202" s="392"/>
      <c r="L202" s="380"/>
      <c r="M202" s="381"/>
    </row>
    <row r="203" spans="1:13" x14ac:dyDescent="0.25">
      <c r="A203" s="392"/>
      <c r="B203" s="392"/>
      <c r="C203" s="393"/>
      <c r="D203" s="1928" t="s">
        <v>1308</v>
      </c>
      <c r="E203" s="1928"/>
      <c r="F203" s="1928"/>
      <c r="G203" s="1928"/>
      <c r="H203" s="1928"/>
      <c r="I203" s="1928"/>
      <c r="J203" s="381"/>
      <c r="K203" s="392"/>
      <c r="L203" s="380"/>
      <c r="M203" s="381">
        <v>0</v>
      </c>
    </row>
    <row r="204" spans="1:13" x14ac:dyDescent="0.25">
      <c r="A204" s="392"/>
      <c r="B204" s="392"/>
      <c r="C204" s="393"/>
      <c r="D204" s="1928" t="s">
        <v>1309</v>
      </c>
      <c r="E204" s="1928"/>
      <c r="F204" s="1928"/>
      <c r="G204" s="1928"/>
      <c r="H204" s="1928"/>
      <c r="I204" s="1928"/>
      <c r="J204" s="381"/>
      <c r="K204" s="392"/>
      <c r="L204" s="380"/>
      <c r="M204" s="381">
        <v>0</v>
      </c>
    </row>
    <row r="205" spans="1:13" x14ac:dyDescent="0.25">
      <c r="A205" s="392"/>
      <c r="B205" s="392"/>
      <c r="C205" s="393"/>
      <c r="D205" s="1928" t="s">
        <v>1310</v>
      </c>
      <c r="E205" s="1928"/>
      <c r="F205" s="1928"/>
      <c r="G205" s="1928"/>
      <c r="H205" s="1928"/>
      <c r="I205" s="1928"/>
      <c r="J205" s="381"/>
      <c r="K205" s="392"/>
      <c r="L205" s="380"/>
      <c r="M205" s="381"/>
    </row>
    <row r="206" spans="1:13" x14ac:dyDescent="0.25">
      <c r="A206" s="392"/>
      <c r="B206" s="392"/>
      <c r="C206" s="393"/>
      <c r="D206" s="1928" t="s">
        <v>1311</v>
      </c>
      <c r="E206" s="1928"/>
      <c r="F206" s="1928"/>
      <c r="G206" s="1928"/>
      <c r="H206" s="1928"/>
      <c r="I206" s="1928"/>
      <c r="J206" s="381"/>
      <c r="K206" s="392"/>
      <c r="L206" s="380"/>
      <c r="M206" s="381">
        <v>0</v>
      </c>
    </row>
    <row r="207" spans="1:13" x14ac:dyDescent="0.25">
      <c r="A207" s="389"/>
      <c r="B207" s="389"/>
      <c r="C207" s="390"/>
      <c r="D207" s="1926" t="s">
        <v>1312</v>
      </c>
      <c r="E207" s="1926"/>
      <c r="F207" s="1926"/>
      <c r="G207" s="1926"/>
      <c r="H207" s="1926"/>
      <c r="I207" s="1926"/>
      <c r="J207" s="384"/>
      <c r="K207" s="389"/>
      <c r="L207" s="391"/>
      <c r="M207" s="384">
        <v>579.52</v>
      </c>
    </row>
    <row r="208" spans="1:13" x14ac:dyDescent="0.25">
      <c r="A208" s="392"/>
      <c r="B208" s="392"/>
      <c r="C208" s="393"/>
      <c r="D208" s="1927" t="s">
        <v>1313</v>
      </c>
      <c r="E208" s="1928"/>
      <c r="F208" s="1928"/>
      <c r="G208" s="1928"/>
      <c r="H208" s="1928"/>
      <c r="I208" s="1928"/>
      <c r="J208" s="381"/>
      <c r="K208" s="392"/>
      <c r="L208" s="380"/>
      <c r="M208" s="381"/>
    </row>
    <row r="209" spans="1:13" x14ac:dyDescent="0.25">
      <c r="A209" s="392"/>
      <c r="B209" s="392"/>
      <c r="C209" s="393"/>
      <c r="D209" s="1928" t="s">
        <v>1314</v>
      </c>
      <c r="E209" s="1928"/>
      <c r="F209" s="1928"/>
      <c r="G209" s="1928"/>
      <c r="H209" s="1928"/>
      <c r="I209" s="1928"/>
      <c r="J209" s="381"/>
      <c r="K209" s="392"/>
      <c r="L209" s="380"/>
      <c r="M209" s="381">
        <v>0</v>
      </c>
    </row>
    <row r="210" spans="1:13" x14ac:dyDescent="0.25">
      <c r="A210" s="392"/>
      <c r="B210" s="392"/>
      <c r="C210" s="393"/>
      <c r="D210" s="1928" t="s">
        <v>1315</v>
      </c>
      <c r="E210" s="1928"/>
      <c r="F210" s="1928"/>
      <c r="G210" s="1928"/>
      <c r="H210" s="1928"/>
      <c r="I210" s="1928"/>
      <c r="J210" s="381"/>
      <c r="K210" s="392"/>
      <c r="L210" s="380"/>
      <c r="M210" s="381">
        <v>0</v>
      </c>
    </row>
    <row r="211" spans="1:13" x14ac:dyDescent="0.25">
      <c r="A211" s="392"/>
      <c r="B211" s="392"/>
      <c r="C211" s="393"/>
      <c r="D211" s="1928" t="s">
        <v>1316</v>
      </c>
      <c r="E211" s="1928"/>
      <c r="F211" s="1928"/>
      <c r="G211" s="1944"/>
      <c r="H211" s="383">
        <v>0</v>
      </c>
      <c r="I211" s="392"/>
      <c r="J211" s="392"/>
      <c r="K211" s="392"/>
      <c r="L211" s="392"/>
      <c r="M211" s="392"/>
    </row>
    <row r="212" spans="1:13" x14ac:dyDescent="0.25">
      <c r="A212" s="392"/>
      <c r="B212" s="392"/>
      <c r="C212" s="393"/>
      <c r="D212" s="1928" t="s">
        <v>1317</v>
      </c>
      <c r="E212" s="1928"/>
      <c r="F212" s="1928"/>
      <c r="G212" s="1944"/>
      <c r="H212" s="383">
        <v>0</v>
      </c>
      <c r="I212" s="392"/>
      <c r="J212" s="392"/>
      <c r="K212" s="392"/>
      <c r="L212" s="392"/>
      <c r="M212" s="392"/>
    </row>
    <row r="215" spans="1:13" x14ac:dyDescent="0.25">
      <c r="A215" s="394"/>
      <c r="B215" s="394"/>
      <c r="C215" s="395"/>
      <c r="D215" s="1929" t="s">
        <v>1569</v>
      </c>
      <c r="E215" s="1929"/>
      <c r="F215" s="1929"/>
      <c r="G215" s="1929"/>
      <c r="H215" s="1929"/>
      <c r="I215" s="1929"/>
      <c r="J215" s="406"/>
      <c r="K215" s="394"/>
      <c r="L215" s="396"/>
      <c r="M215" s="406"/>
    </row>
    <row r="217" spans="1:13" x14ac:dyDescent="0.25">
      <c r="A217" s="389"/>
      <c r="B217" s="389"/>
      <c r="C217" s="390"/>
      <c r="D217" s="1926" t="s">
        <v>1319</v>
      </c>
      <c r="E217" s="1926"/>
      <c r="F217" s="1926"/>
      <c r="G217" s="1926"/>
      <c r="H217" s="1926"/>
      <c r="I217" s="1926"/>
      <c r="J217" s="384"/>
      <c r="K217" s="389"/>
      <c r="L217" s="391"/>
      <c r="M217" s="384">
        <v>38115.730000000003</v>
      </c>
    </row>
    <row r="218" spans="1:13" x14ac:dyDescent="0.25">
      <c r="A218" s="392"/>
      <c r="B218" s="392"/>
      <c r="C218" s="393"/>
      <c r="D218" s="1927" t="s">
        <v>1294</v>
      </c>
      <c r="E218" s="1928"/>
      <c r="F218" s="1928"/>
      <c r="G218" s="1928"/>
      <c r="H218" s="1928"/>
      <c r="I218" s="1928"/>
      <c r="J218" s="381"/>
      <c r="K218" s="392"/>
      <c r="L218" s="380"/>
      <c r="M218" s="381"/>
    </row>
    <row r="219" spans="1:13" x14ac:dyDescent="0.25">
      <c r="A219" s="392"/>
      <c r="B219" s="392"/>
      <c r="C219" s="393"/>
      <c r="D219" s="1928" t="s">
        <v>1320</v>
      </c>
      <c r="E219" s="1928"/>
      <c r="F219" s="1928"/>
      <c r="G219" s="1928"/>
      <c r="H219" s="1928"/>
      <c r="I219" s="1928"/>
      <c r="J219" s="381"/>
      <c r="K219" s="392"/>
      <c r="L219" s="380"/>
      <c r="M219" s="381">
        <v>19582.52</v>
      </c>
    </row>
    <row r="220" spans="1:13" x14ac:dyDescent="0.25">
      <c r="A220" s="392"/>
      <c r="B220" s="392"/>
      <c r="C220" s="393"/>
      <c r="D220" s="1927" t="s">
        <v>1294</v>
      </c>
      <c r="E220" s="1928"/>
      <c r="F220" s="1928"/>
      <c r="G220" s="1928"/>
      <c r="H220" s="1928"/>
      <c r="I220" s="1928"/>
      <c r="J220" s="381"/>
      <c r="K220" s="392"/>
      <c r="L220" s="380"/>
      <c r="M220" s="381"/>
    </row>
    <row r="221" spans="1:13" x14ac:dyDescent="0.25">
      <c r="A221" s="392"/>
      <c r="B221" s="392"/>
      <c r="C221" s="393"/>
      <c r="D221" s="1928" t="s">
        <v>1321</v>
      </c>
      <c r="E221" s="1928"/>
      <c r="F221" s="1928"/>
      <c r="G221" s="1928"/>
      <c r="H221" s="1928"/>
      <c r="I221" s="1928"/>
      <c r="J221" s="381"/>
      <c r="K221" s="392"/>
      <c r="L221" s="380"/>
      <c r="M221" s="381">
        <v>8016.46</v>
      </c>
    </row>
    <row r="222" spans="1:13" x14ac:dyDescent="0.25">
      <c r="A222" s="392"/>
      <c r="B222" s="392"/>
      <c r="C222" s="393"/>
      <c r="D222" s="1928" t="s">
        <v>1296</v>
      </c>
      <c r="E222" s="1928"/>
      <c r="F222" s="1928"/>
      <c r="G222" s="1928"/>
      <c r="H222" s="1928"/>
      <c r="I222" s="1928"/>
      <c r="J222" s="381"/>
      <c r="K222" s="392"/>
      <c r="L222" s="380"/>
      <c r="M222" s="381">
        <v>10976.81</v>
      </c>
    </row>
    <row r="223" spans="1:13" x14ac:dyDescent="0.25">
      <c r="A223" s="392"/>
      <c r="B223" s="392"/>
      <c r="C223" s="393"/>
      <c r="D223" s="1927" t="s">
        <v>1297</v>
      </c>
      <c r="E223" s="1928"/>
      <c r="F223" s="1928"/>
      <c r="G223" s="1928"/>
      <c r="H223" s="1928"/>
      <c r="I223" s="1928"/>
      <c r="J223" s="381"/>
      <c r="K223" s="392"/>
      <c r="L223" s="380"/>
      <c r="M223" s="381"/>
    </row>
    <row r="224" spans="1:13" x14ac:dyDescent="0.25">
      <c r="A224" s="392"/>
      <c r="B224" s="392"/>
      <c r="C224" s="393"/>
      <c r="D224" s="1928" t="s">
        <v>1296</v>
      </c>
      <c r="E224" s="1928"/>
      <c r="F224" s="1928"/>
      <c r="G224" s="1928"/>
      <c r="H224" s="1928"/>
      <c r="I224" s="1928"/>
      <c r="J224" s="381"/>
      <c r="K224" s="392"/>
      <c r="L224" s="380"/>
      <c r="M224" s="381">
        <v>7622.6799999999994</v>
      </c>
    </row>
    <row r="225" spans="1:13" x14ac:dyDescent="0.25">
      <c r="A225" s="392"/>
      <c r="B225" s="392"/>
      <c r="C225" s="393"/>
      <c r="D225" s="1927" t="s">
        <v>1298</v>
      </c>
      <c r="E225" s="1928"/>
      <c r="F225" s="1928"/>
      <c r="G225" s="1928"/>
      <c r="H225" s="1928"/>
      <c r="I225" s="1928"/>
      <c r="J225" s="381"/>
      <c r="K225" s="392"/>
      <c r="L225" s="380"/>
      <c r="M225" s="381"/>
    </row>
    <row r="226" spans="1:13" x14ac:dyDescent="0.25">
      <c r="A226" s="392"/>
      <c r="B226" s="392"/>
      <c r="C226" s="393"/>
      <c r="D226" s="1928" t="s">
        <v>1299</v>
      </c>
      <c r="E226" s="1928"/>
      <c r="F226" s="1928"/>
      <c r="G226" s="1928"/>
      <c r="H226" s="1928"/>
      <c r="I226" s="1928"/>
      <c r="J226" s="381"/>
      <c r="K226" s="392"/>
      <c r="L226" s="380"/>
      <c r="M226" s="381">
        <v>3354.1299999999997</v>
      </c>
    </row>
    <row r="227" spans="1:13" x14ac:dyDescent="0.25">
      <c r="A227" s="392"/>
      <c r="B227" s="392"/>
      <c r="C227" s="393"/>
      <c r="D227" s="1928" t="s">
        <v>1300</v>
      </c>
      <c r="E227" s="1928"/>
      <c r="F227" s="1928"/>
      <c r="G227" s="1928"/>
      <c r="H227" s="1928"/>
      <c r="I227" s="1928"/>
      <c r="J227" s="381"/>
      <c r="K227" s="392"/>
      <c r="L227" s="380"/>
      <c r="M227" s="381">
        <v>0</v>
      </c>
    </row>
    <row r="228" spans="1:13" x14ac:dyDescent="0.25">
      <c r="A228" s="392"/>
      <c r="B228" s="392"/>
      <c r="C228" s="393"/>
      <c r="D228" s="1928" t="s">
        <v>1301</v>
      </c>
      <c r="E228" s="1928"/>
      <c r="F228" s="1928"/>
      <c r="G228" s="1928"/>
      <c r="H228" s="1928"/>
      <c r="I228" s="1928"/>
      <c r="J228" s="381"/>
      <c r="K228" s="392"/>
      <c r="L228" s="380"/>
      <c r="M228" s="381">
        <v>589.25</v>
      </c>
    </row>
    <row r="229" spans="1:13" x14ac:dyDescent="0.25">
      <c r="A229" s="392"/>
      <c r="B229" s="392"/>
      <c r="C229" s="393"/>
      <c r="D229" s="1927" t="s">
        <v>1297</v>
      </c>
      <c r="E229" s="1928"/>
      <c r="F229" s="1928"/>
      <c r="G229" s="1928"/>
      <c r="H229" s="1928"/>
      <c r="I229" s="1928"/>
      <c r="J229" s="381"/>
      <c r="K229" s="392"/>
      <c r="L229" s="380"/>
      <c r="M229" s="381"/>
    </row>
    <row r="230" spans="1:13" x14ac:dyDescent="0.25">
      <c r="A230" s="392"/>
      <c r="B230" s="392"/>
      <c r="C230" s="393"/>
      <c r="D230" s="1928" t="s">
        <v>1302</v>
      </c>
      <c r="E230" s="1928"/>
      <c r="F230" s="1928"/>
      <c r="G230" s="1928"/>
      <c r="H230" s="1928"/>
      <c r="I230" s="1928"/>
      <c r="J230" s="381"/>
      <c r="K230" s="392"/>
      <c r="L230" s="380"/>
      <c r="M230" s="381">
        <v>589.25</v>
      </c>
    </row>
    <row r="231" spans="1:13" x14ac:dyDescent="0.25">
      <c r="A231" s="392"/>
      <c r="B231" s="392"/>
      <c r="C231" s="393"/>
      <c r="D231" s="1928" t="s">
        <v>1303</v>
      </c>
      <c r="E231" s="1928"/>
      <c r="F231" s="1928"/>
      <c r="G231" s="1928"/>
      <c r="H231" s="1928"/>
      <c r="I231" s="1928"/>
      <c r="J231" s="381"/>
      <c r="K231" s="392"/>
      <c r="L231" s="380"/>
      <c r="M231" s="381">
        <v>0</v>
      </c>
    </row>
    <row r="232" spans="1:13" x14ac:dyDescent="0.25">
      <c r="A232" s="392"/>
      <c r="B232" s="392"/>
      <c r="C232" s="393"/>
      <c r="D232" s="1928" t="s">
        <v>1304</v>
      </c>
      <c r="E232" s="1928"/>
      <c r="F232" s="1928"/>
      <c r="G232" s="1928"/>
      <c r="H232" s="1928"/>
      <c r="I232" s="1928"/>
      <c r="J232" s="381"/>
      <c r="K232" s="392"/>
      <c r="L232" s="380"/>
      <c r="M232" s="381">
        <v>0</v>
      </c>
    </row>
    <row r="233" spans="1:13" x14ac:dyDescent="0.25">
      <c r="A233" s="392"/>
      <c r="B233" s="392"/>
      <c r="C233" s="393"/>
      <c r="D233" s="1928" t="s">
        <v>1322</v>
      </c>
      <c r="E233" s="1928"/>
      <c r="F233" s="1928"/>
      <c r="G233" s="1928"/>
      <c r="H233" s="1928"/>
      <c r="I233" s="1928"/>
      <c r="J233" s="381"/>
      <c r="K233" s="392"/>
      <c r="L233" s="380"/>
      <c r="M233" s="381">
        <v>11370.59</v>
      </c>
    </row>
    <row r="234" spans="1:13" x14ac:dyDescent="0.25">
      <c r="A234" s="392"/>
      <c r="B234" s="392"/>
      <c r="C234" s="393"/>
      <c r="D234" s="1928" t="s">
        <v>1323</v>
      </c>
      <c r="E234" s="1928"/>
      <c r="F234" s="1928"/>
      <c r="G234" s="1928"/>
      <c r="H234" s="1928"/>
      <c r="I234" s="1928"/>
      <c r="J234" s="381"/>
      <c r="K234" s="392"/>
      <c r="L234" s="380"/>
      <c r="M234" s="381">
        <v>11711.28</v>
      </c>
    </row>
    <row r="235" spans="1:13" x14ac:dyDescent="0.25">
      <c r="A235" s="392"/>
      <c r="B235" s="392"/>
      <c r="C235" s="393"/>
      <c r="D235" s="1928" t="s">
        <v>1324</v>
      </c>
      <c r="E235" s="1928"/>
      <c r="F235" s="1928"/>
      <c r="G235" s="1928"/>
      <c r="H235" s="1928"/>
      <c r="I235" s="1928"/>
      <c r="J235" s="381"/>
      <c r="K235" s="392"/>
      <c r="L235" s="380"/>
      <c r="M235" s="381">
        <v>6821.9299999999994</v>
      </c>
    </row>
    <row r="237" spans="1:13" x14ac:dyDescent="0.25">
      <c r="A237" s="389"/>
      <c r="B237" s="389"/>
      <c r="C237" s="390"/>
      <c r="D237" s="1926" t="s">
        <v>1325</v>
      </c>
      <c r="E237" s="1926"/>
      <c r="F237" s="1926"/>
      <c r="G237" s="1926"/>
      <c r="H237" s="1926"/>
      <c r="I237" s="1926"/>
      <c r="J237" s="384"/>
      <c r="K237" s="389"/>
      <c r="L237" s="391"/>
      <c r="M237" s="384">
        <v>924.42</v>
      </c>
    </row>
    <row r="238" spans="1:13" x14ac:dyDescent="0.25">
      <c r="A238" s="392"/>
      <c r="B238" s="392"/>
      <c r="C238" s="393"/>
      <c r="D238" s="1927" t="s">
        <v>1294</v>
      </c>
      <c r="E238" s="1928"/>
      <c r="F238" s="1928"/>
      <c r="G238" s="1928"/>
      <c r="H238" s="1928"/>
      <c r="I238" s="1928"/>
      <c r="J238" s="381"/>
      <c r="K238" s="392"/>
      <c r="L238" s="380"/>
      <c r="M238" s="381"/>
    </row>
    <row r="239" spans="1:13" x14ac:dyDescent="0.25">
      <c r="A239" s="392"/>
      <c r="B239" s="392"/>
      <c r="C239" s="393"/>
      <c r="D239" s="1928" t="s">
        <v>1320</v>
      </c>
      <c r="E239" s="1928"/>
      <c r="F239" s="1928"/>
      <c r="G239" s="1928"/>
      <c r="H239" s="1928"/>
      <c r="I239" s="1928"/>
      <c r="J239" s="381"/>
      <c r="K239" s="392"/>
      <c r="L239" s="380"/>
      <c r="M239" s="381">
        <v>441.22999999999996</v>
      </c>
    </row>
    <row r="240" spans="1:13" x14ac:dyDescent="0.25">
      <c r="A240" s="392"/>
      <c r="B240" s="392"/>
      <c r="C240" s="393"/>
      <c r="D240" s="1927" t="s">
        <v>1294</v>
      </c>
      <c r="E240" s="1928"/>
      <c r="F240" s="1928"/>
      <c r="G240" s="1928"/>
      <c r="H240" s="1928"/>
      <c r="I240" s="1928"/>
      <c r="J240" s="381"/>
      <c r="K240" s="392"/>
      <c r="L240" s="380"/>
      <c r="M240" s="381"/>
    </row>
    <row r="241" spans="1:13" x14ac:dyDescent="0.25">
      <c r="A241" s="392"/>
      <c r="B241" s="392"/>
      <c r="C241" s="393"/>
      <c r="D241" s="1928" t="s">
        <v>1321</v>
      </c>
      <c r="E241" s="1928"/>
      <c r="F241" s="1928"/>
      <c r="G241" s="1928"/>
      <c r="H241" s="1928"/>
      <c r="I241" s="1928"/>
      <c r="J241" s="381"/>
      <c r="K241" s="392"/>
      <c r="L241" s="380"/>
      <c r="M241" s="381">
        <v>317.02999999999997</v>
      </c>
    </row>
    <row r="242" spans="1:13" x14ac:dyDescent="0.25">
      <c r="A242" s="392"/>
      <c r="B242" s="392"/>
      <c r="C242" s="393"/>
      <c r="D242" s="1928" t="s">
        <v>1296</v>
      </c>
      <c r="E242" s="1928"/>
      <c r="F242" s="1928"/>
      <c r="G242" s="1928"/>
      <c r="H242" s="1928"/>
      <c r="I242" s="1928"/>
      <c r="J242" s="381"/>
      <c r="K242" s="392"/>
      <c r="L242" s="380"/>
      <c r="M242" s="381">
        <v>29.13</v>
      </c>
    </row>
    <row r="243" spans="1:13" x14ac:dyDescent="0.25">
      <c r="A243" s="392"/>
      <c r="B243" s="392"/>
      <c r="C243" s="393"/>
      <c r="D243" s="1927" t="s">
        <v>1297</v>
      </c>
      <c r="E243" s="1928"/>
      <c r="F243" s="1928"/>
      <c r="G243" s="1928"/>
      <c r="H243" s="1928"/>
      <c r="I243" s="1928"/>
      <c r="J243" s="381"/>
      <c r="K243" s="392"/>
      <c r="L243" s="380"/>
      <c r="M243" s="381"/>
    </row>
    <row r="244" spans="1:13" x14ac:dyDescent="0.25">
      <c r="A244" s="392"/>
      <c r="B244" s="392"/>
      <c r="C244" s="393"/>
      <c r="D244" s="1928" t="s">
        <v>1296</v>
      </c>
      <c r="E244" s="1928"/>
      <c r="F244" s="1928"/>
      <c r="G244" s="1928"/>
      <c r="H244" s="1928"/>
      <c r="I244" s="1928"/>
      <c r="J244" s="381"/>
      <c r="K244" s="392"/>
      <c r="L244" s="380"/>
      <c r="M244" s="381">
        <v>19.68</v>
      </c>
    </row>
    <row r="245" spans="1:13" x14ac:dyDescent="0.25">
      <c r="A245" s="392"/>
      <c r="B245" s="392"/>
      <c r="C245" s="393"/>
      <c r="D245" s="1927" t="s">
        <v>1298</v>
      </c>
      <c r="E245" s="1928"/>
      <c r="F245" s="1928"/>
      <c r="G245" s="1928"/>
      <c r="H245" s="1928"/>
      <c r="I245" s="1928"/>
      <c r="J245" s="381"/>
      <c r="K245" s="392"/>
      <c r="L245" s="380"/>
      <c r="M245" s="381"/>
    </row>
    <row r="246" spans="1:13" x14ac:dyDescent="0.25">
      <c r="A246" s="392"/>
      <c r="B246" s="392"/>
      <c r="C246" s="393"/>
      <c r="D246" s="1928" t="s">
        <v>1299</v>
      </c>
      <c r="E246" s="1928"/>
      <c r="F246" s="1928"/>
      <c r="G246" s="1928"/>
      <c r="H246" s="1928"/>
      <c r="I246" s="1928"/>
      <c r="J246" s="381"/>
      <c r="K246" s="392"/>
      <c r="L246" s="380"/>
      <c r="M246" s="381">
        <v>9.4499999999999993</v>
      </c>
    </row>
    <row r="247" spans="1:13" x14ac:dyDescent="0.25">
      <c r="A247" s="392"/>
      <c r="B247" s="392"/>
      <c r="C247" s="393"/>
      <c r="D247" s="1928" t="s">
        <v>1300</v>
      </c>
      <c r="E247" s="1928"/>
      <c r="F247" s="1928"/>
      <c r="G247" s="1928"/>
      <c r="H247" s="1928"/>
      <c r="I247" s="1928"/>
      <c r="J247" s="381"/>
      <c r="K247" s="392"/>
      <c r="L247" s="380"/>
      <c r="M247" s="381">
        <v>0</v>
      </c>
    </row>
    <row r="248" spans="1:13" x14ac:dyDescent="0.25">
      <c r="A248" s="392"/>
      <c r="B248" s="392"/>
      <c r="C248" s="393"/>
      <c r="D248" s="1928" t="s">
        <v>1301</v>
      </c>
      <c r="E248" s="1928"/>
      <c r="F248" s="1928"/>
      <c r="G248" s="1928"/>
      <c r="H248" s="1928"/>
      <c r="I248" s="1928"/>
      <c r="J248" s="381"/>
      <c r="K248" s="392"/>
      <c r="L248" s="380"/>
      <c r="M248" s="381">
        <v>95.070000000000007</v>
      </c>
    </row>
    <row r="249" spans="1:13" x14ac:dyDescent="0.25">
      <c r="A249" s="392"/>
      <c r="B249" s="392"/>
      <c r="C249" s="393"/>
      <c r="D249" s="1927" t="s">
        <v>1297</v>
      </c>
      <c r="E249" s="1928"/>
      <c r="F249" s="1928"/>
      <c r="G249" s="1928"/>
      <c r="H249" s="1928"/>
      <c r="I249" s="1928"/>
      <c r="J249" s="381"/>
      <c r="K249" s="392"/>
      <c r="L249" s="380"/>
      <c r="M249" s="381"/>
    </row>
    <row r="250" spans="1:13" x14ac:dyDescent="0.25">
      <c r="A250" s="392"/>
      <c r="B250" s="392"/>
      <c r="C250" s="393"/>
      <c r="D250" s="1928" t="s">
        <v>1302</v>
      </c>
      <c r="E250" s="1928"/>
      <c r="F250" s="1928"/>
      <c r="G250" s="1928"/>
      <c r="H250" s="1928"/>
      <c r="I250" s="1928"/>
      <c r="J250" s="381"/>
      <c r="K250" s="392"/>
      <c r="L250" s="380"/>
      <c r="M250" s="381">
        <v>95.070000000000007</v>
      </c>
    </row>
    <row r="251" spans="1:13" x14ac:dyDescent="0.25">
      <c r="A251" s="392"/>
      <c r="B251" s="392"/>
      <c r="C251" s="393"/>
      <c r="D251" s="1928" t="s">
        <v>1303</v>
      </c>
      <c r="E251" s="1928"/>
      <c r="F251" s="1928"/>
      <c r="G251" s="1928"/>
      <c r="H251" s="1928"/>
      <c r="I251" s="1928"/>
      <c r="J251" s="381"/>
      <c r="K251" s="392"/>
      <c r="L251" s="380"/>
      <c r="M251" s="381">
        <v>0</v>
      </c>
    </row>
    <row r="252" spans="1:13" x14ac:dyDescent="0.25">
      <c r="A252" s="392"/>
      <c r="B252" s="392"/>
      <c r="C252" s="393"/>
      <c r="D252" s="1928" t="s">
        <v>1304</v>
      </c>
      <c r="E252" s="1928"/>
      <c r="F252" s="1928"/>
      <c r="G252" s="1928"/>
      <c r="H252" s="1928"/>
      <c r="I252" s="1928"/>
      <c r="J252" s="381"/>
      <c r="K252" s="392"/>
      <c r="L252" s="380"/>
      <c r="M252" s="381">
        <v>0</v>
      </c>
    </row>
    <row r="253" spans="1:13" x14ac:dyDescent="0.25">
      <c r="A253" s="392"/>
      <c r="B253" s="392"/>
      <c r="C253" s="393"/>
      <c r="D253" s="1928" t="s">
        <v>1322</v>
      </c>
      <c r="E253" s="1928"/>
      <c r="F253" s="1928"/>
      <c r="G253" s="1928"/>
      <c r="H253" s="1928"/>
      <c r="I253" s="1928"/>
      <c r="J253" s="381"/>
      <c r="K253" s="392"/>
      <c r="L253" s="380"/>
      <c r="M253" s="381">
        <v>326.47999999999996</v>
      </c>
    </row>
    <row r="254" spans="1:13" x14ac:dyDescent="0.25">
      <c r="A254" s="392"/>
      <c r="B254" s="392"/>
      <c r="C254" s="393"/>
      <c r="D254" s="1928" t="s">
        <v>1323</v>
      </c>
      <c r="E254" s="1928"/>
      <c r="F254" s="1928"/>
      <c r="G254" s="1928"/>
      <c r="H254" s="1928"/>
      <c r="I254" s="1928"/>
      <c r="J254" s="381"/>
      <c r="K254" s="392"/>
      <c r="L254" s="380"/>
      <c r="M254" s="381">
        <v>316.69</v>
      </c>
    </row>
    <row r="255" spans="1:13" x14ac:dyDescent="0.25">
      <c r="A255" s="392"/>
      <c r="B255" s="392"/>
      <c r="C255" s="393"/>
      <c r="D255" s="1928" t="s">
        <v>1324</v>
      </c>
      <c r="E255" s="1928"/>
      <c r="F255" s="1928"/>
      <c r="G255" s="1928"/>
      <c r="H255" s="1928"/>
      <c r="I255" s="1928"/>
      <c r="J255" s="381"/>
      <c r="K255" s="392"/>
      <c r="L255" s="380"/>
      <c r="M255" s="381">
        <v>166.5</v>
      </c>
    </row>
    <row r="257" spans="1:13" x14ac:dyDescent="0.25">
      <c r="A257" s="389"/>
      <c r="B257" s="389"/>
      <c r="C257" s="390"/>
      <c r="D257" s="1926" t="s">
        <v>1326</v>
      </c>
      <c r="E257" s="1926"/>
      <c r="F257" s="1926"/>
      <c r="G257" s="1926"/>
      <c r="H257" s="1926"/>
      <c r="I257" s="1926"/>
      <c r="J257" s="384"/>
      <c r="K257" s="389"/>
      <c r="L257" s="391"/>
      <c r="M257" s="384">
        <v>509653.24</v>
      </c>
    </row>
    <row r="258" spans="1:13" x14ac:dyDescent="0.25">
      <c r="A258" s="392"/>
      <c r="B258" s="392"/>
      <c r="C258" s="393"/>
      <c r="D258" s="1927" t="s">
        <v>1294</v>
      </c>
      <c r="E258" s="1928"/>
      <c r="F258" s="1928"/>
      <c r="G258" s="1928"/>
      <c r="H258" s="1928"/>
      <c r="I258" s="1928"/>
      <c r="J258" s="381"/>
      <c r="K258" s="392"/>
      <c r="L258" s="380"/>
      <c r="M258" s="381"/>
    </row>
    <row r="259" spans="1:13" x14ac:dyDescent="0.25">
      <c r="A259" s="392"/>
      <c r="B259" s="392"/>
      <c r="C259" s="393"/>
      <c r="D259" s="1928" t="s">
        <v>1308</v>
      </c>
      <c r="E259" s="1928"/>
      <c r="F259" s="1928"/>
      <c r="G259" s="1928"/>
      <c r="H259" s="1928"/>
      <c r="I259" s="1928"/>
      <c r="J259" s="381"/>
      <c r="K259" s="392"/>
      <c r="L259" s="380"/>
      <c r="M259" s="381">
        <v>509653.24</v>
      </c>
    </row>
    <row r="260" spans="1:13" x14ac:dyDescent="0.25">
      <c r="A260" s="392"/>
      <c r="B260" s="392"/>
      <c r="C260" s="393"/>
      <c r="D260" s="1928" t="s">
        <v>1309</v>
      </c>
      <c r="E260" s="1928"/>
      <c r="F260" s="1928"/>
      <c r="G260" s="1928"/>
      <c r="H260" s="1928"/>
      <c r="I260" s="1928"/>
      <c r="J260" s="381"/>
      <c r="K260" s="392"/>
      <c r="L260" s="380"/>
      <c r="M260" s="381">
        <v>0</v>
      </c>
    </row>
    <row r="262" spans="1:13" x14ac:dyDescent="0.25">
      <c r="A262" s="389"/>
      <c r="B262" s="389"/>
      <c r="C262" s="390"/>
      <c r="D262" s="1926" t="s">
        <v>1327</v>
      </c>
      <c r="E262" s="1926"/>
      <c r="F262" s="1926"/>
      <c r="G262" s="1926"/>
      <c r="H262" s="1926"/>
      <c r="I262" s="1926"/>
      <c r="J262" s="384"/>
      <c r="K262" s="389"/>
      <c r="L262" s="391"/>
      <c r="M262" s="384">
        <v>0</v>
      </c>
    </row>
    <row r="263" spans="1:13" x14ac:dyDescent="0.25">
      <c r="A263" s="392"/>
      <c r="B263" s="392"/>
      <c r="C263" s="393"/>
      <c r="D263" s="1927" t="s">
        <v>1294</v>
      </c>
      <c r="E263" s="1928"/>
      <c r="F263" s="1928"/>
      <c r="G263" s="1928"/>
      <c r="H263" s="1928"/>
      <c r="I263" s="1928"/>
      <c r="J263" s="381"/>
      <c r="K263" s="392"/>
      <c r="L263" s="380"/>
      <c r="M263" s="381"/>
    </row>
    <row r="264" spans="1:13" x14ac:dyDescent="0.25">
      <c r="A264" s="392"/>
      <c r="B264" s="392"/>
      <c r="C264" s="393"/>
      <c r="D264" s="1928" t="s">
        <v>1328</v>
      </c>
      <c r="E264" s="1928"/>
      <c r="F264" s="1928"/>
      <c r="G264" s="1928"/>
      <c r="H264" s="1928"/>
      <c r="I264" s="1928"/>
      <c r="J264" s="381"/>
      <c r="K264" s="392"/>
      <c r="L264" s="380"/>
      <c r="M264" s="381"/>
    </row>
    <row r="265" spans="1:13" x14ac:dyDescent="0.25">
      <c r="A265" s="392"/>
      <c r="B265" s="392"/>
      <c r="C265" s="393"/>
      <c r="D265" s="1928" t="s">
        <v>1329</v>
      </c>
      <c r="E265" s="1928"/>
      <c r="F265" s="1928"/>
      <c r="G265" s="1928"/>
      <c r="H265" s="1928"/>
      <c r="I265" s="1928"/>
      <c r="J265" s="381"/>
      <c r="K265" s="392"/>
      <c r="L265" s="380"/>
      <c r="M265" s="381">
        <v>0</v>
      </c>
    </row>
    <row r="266" spans="1:13" x14ac:dyDescent="0.25">
      <c r="A266" s="392"/>
      <c r="B266" s="392"/>
      <c r="C266" s="393"/>
      <c r="D266" s="1928" t="s">
        <v>161</v>
      </c>
      <c r="E266" s="1928"/>
      <c r="F266" s="1928"/>
      <c r="G266" s="1928"/>
      <c r="H266" s="1928"/>
      <c r="I266" s="1928"/>
      <c r="J266" s="381"/>
      <c r="K266" s="392"/>
      <c r="L266" s="380"/>
      <c r="M266" s="381">
        <v>0</v>
      </c>
    </row>
    <row r="267" spans="1:13" x14ac:dyDescent="0.25">
      <c r="A267" s="392"/>
      <c r="B267" s="392"/>
      <c r="C267" s="393"/>
      <c r="D267" s="1927" t="s">
        <v>1294</v>
      </c>
      <c r="E267" s="1928"/>
      <c r="F267" s="1928"/>
      <c r="G267" s="1928"/>
      <c r="H267" s="1928"/>
      <c r="I267" s="1928"/>
      <c r="J267" s="381"/>
      <c r="K267" s="392"/>
      <c r="L267" s="380"/>
      <c r="M267" s="381"/>
    </row>
    <row r="268" spans="1:13" x14ac:dyDescent="0.25">
      <c r="A268" s="392"/>
      <c r="B268" s="392"/>
      <c r="C268" s="393"/>
      <c r="D268" s="1928" t="s">
        <v>1320</v>
      </c>
      <c r="E268" s="1928"/>
      <c r="F268" s="1928"/>
      <c r="G268" s="1928"/>
      <c r="H268" s="1928"/>
      <c r="I268" s="1928"/>
      <c r="J268" s="381"/>
      <c r="K268" s="392"/>
      <c r="L268" s="380"/>
      <c r="M268" s="381">
        <v>0</v>
      </c>
    </row>
    <row r="269" spans="1:13" x14ac:dyDescent="0.25">
      <c r="A269" s="392"/>
      <c r="B269" s="392"/>
      <c r="C269" s="393"/>
      <c r="D269" s="1927" t="s">
        <v>1294</v>
      </c>
      <c r="E269" s="1928"/>
      <c r="F269" s="1928"/>
      <c r="G269" s="1928"/>
      <c r="H269" s="1928"/>
      <c r="I269" s="1928"/>
      <c r="J269" s="381"/>
      <c r="K269" s="392"/>
      <c r="L269" s="380"/>
      <c r="M269" s="381"/>
    </row>
    <row r="270" spans="1:13" x14ac:dyDescent="0.25">
      <c r="A270" s="392"/>
      <c r="B270" s="392"/>
      <c r="C270" s="393"/>
      <c r="D270" s="1928" t="s">
        <v>1321</v>
      </c>
      <c r="E270" s="1928"/>
      <c r="F270" s="1928"/>
      <c r="G270" s="1928"/>
      <c r="H270" s="1928"/>
      <c r="I270" s="1928"/>
      <c r="J270" s="381"/>
      <c r="K270" s="392"/>
      <c r="L270" s="380"/>
      <c r="M270" s="381">
        <v>0</v>
      </c>
    </row>
    <row r="271" spans="1:13" x14ac:dyDescent="0.25">
      <c r="A271" s="392"/>
      <c r="B271" s="392"/>
      <c r="C271" s="393"/>
      <c r="D271" s="1928" t="s">
        <v>1296</v>
      </c>
      <c r="E271" s="1928"/>
      <c r="F271" s="1928"/>
      <c r="G271" s="1928"/>
      <c r="H271" s="1928"/>
      <c r="I271" s="1928"/>
      <c r="J271" s="381"/>
      <c r="K271" s="392"/>
      <c r="L271" s="380"/>
      <c r="M271" s="381">
        <v>0</v>
      </c>
    </row>
    <row r="272" spans="1:13" x14ac:dyDescent="0.25">
      <c r="A272" s="392"/>
      <c r="B272" s="392"/>
      <c r="C272" s="393"/>
      <c r="D272" s="1927" t="s">
        <v>1297</v>
      </c>
      <c r="E272" s="1928"/>
      <c r="F272" s="1928"/>
      <c r="G272" s="1928"/>
      <c r="H272" s="1928"/>
      <c r="I272" s="1928"/>
      <c r="J272" s="381"/>
      <c r="K272" s="392"/>
      <c r="L272" s="380"/>
      <c r="M272" s="381"/>
    </row>
    <row r="273" spans="1:13" x14ac:dyDescent="0.25">
      <c r="A273" s="392"/>
      <c r="B273" s="392"/>
      <c r="C273" s="393"/>
      <c r="D273" s="1928" t="s">
        <v>1296</v>
      </c>
      <c r="E273" s="1928"/>
      <c r="F273" s="1928"/>
      <c r="G273" s="1928"/>
      <c r="H273" s="1928"/>
      <c r="I273" s="1928"/>
      <c r="J273" s="381"/>
      <c r="K273" s="392"/>
      <c r="L273" s="380"/>
      <c r="M273" s="381">
        <v>0</v>
      </c>
    </row>
    <row r="274" spans="1:13" x14ac:dyDescent="0.25">
      <c r="A274" s="392"/>
      <c r="B274" s="392"/>
      <c r="C274" s="393"/>
      <c r="D274" s="1927" t="s">
        <v>1298</v>
      </c>
      <c r="E274" s="1928"/>
      <c r="F274" s="1928"/>
      <c r="G274" s="1928"/>
      <c r="H274" s="1928"/>
      <c r="I274" s="1928"/>
      <c r="J274" s="381"/>
      <c r="K274" s="392"/>
      <c r="L274" s="380"/>
      <c r="M274" s="381"/>
    </row>
    <row r="275" spans="1:13" x14ac:dyDescent="0.25">
      <c r="A275" s="392"/>
      <c r="B275" s="392"/>
      <c r="C275" s="393"/>
      <c r="D275" s="1928" t="s">
        <v>1299</v>
      </c>
      <c r="E275" s="1928"/>
      <c r="F275" s="1928"/>
      <c r="G275" s="1928"/>
      <c r="H275" s="1928"/>
      <c r="I275" s="1928"/>
      <c r="J275" s="381"/>
      <c r="K275" s="392"/>
      <c r="L275" s="380"/>
      <c r="M275" s="381">
        <v>0</v>
      </c>
    </row>
    <row r="276" spans="1:13" x14ac:dyDescent="0.25">
      <c r="A276" s="392"/>
      <c r="B276" s="392"/>
      <c r="C276" s="393"/>
      <c r="D276" s="1928" t="s">
        <v>1300</v>
      </c>
      <c r="E276" s="1928"/>
      <c r="F276" s="1928"/>
      <c r="G276" s="1928"/>
      <c r="H276" s="1928"/>
      <c r="I276" s="1928"/>
      <c r="J276" s="381"/>
      <c r="K276" s="392"/>
      <c r="L276" s="380"/>
      <c r="M276" s="381">
        <v>0</v>
      </c>
    </row>
    <row r="277" spans="1:13" x14ac:dyDescent="0.25">
      <c r="A277" s="392"/>
      <c r="B277" s="392"/>
      <c r="C277" s="393"/>
      <c r="D277" s="1928" t="s">
        <v>1301</v>
      </c>
      <c r="E277" s="1928"/>
      <c r="F277" s="1928"/>
      <c r="G277" s="1928"/>
      <c r="H277" s="1928"/>
      <c r="I277" s="1928"/>
      <c r="J277" s="381"/>
      <c r="K277" s="392"/>
      <c r="L277" s="380"/>
      <c r="M277" s="381">
        <v>0</v>
      </c>
    </row>
    <row r="278" spans="1:13" x14ac:dyDescent="0.25">
      <c r="A278" s="392"/>
      <c r="B278" s="392"/>
      <c r="C278" s="393"/>
      <c r="D278" s="1927" t="s">
        <v>1297</v>
      </c>
      <c r="E278" s="1928"/>
      <c r="F278" s="1928"/>
      <c r="G278" s="1928"/>
      <c r="H278" s="1928"/>
      <c r="I278" s="1928"/>
      <c r="J278" s="381"/>
      <c r="K278" s="392"/>
      <c r="L278" s="380"/>
      <c r="M278" s="381"/>
    </row>
    <row r="279" spans="1:13" x14ac:dyDescent="0.25">
      <c r="A279" s="392"/>
      <c r="B279" s="392"/>
      <c r="C279" s="393"/>
      <c r="D279" s="1928" t="s">
        <v>1302</v>
      </c>
      <c r="E279" s="1928"/>
      <c r="F279" s="1928"/>
      <c r="G279" s="1928"/>
      <c r="H279" s="1928"/>
      <c r="I279" s="1928"/>
      <c r="J279" s="381"/>
      <c r="K279" s="392"/>
      <c r="L279" s="380"/>
      <c r="M279" s="381">
        <v>0</v>
      </c>
    </row>
    <row r="280" spans="1:13" x14ac:dyDescent="0.25">
      <c r="A280" s="392"/>
      <c r="B280" s="392"/>
      <c r="C280" s="393"/>
      <c r="D280" s="1928" t="s">
        <v>1303</v>
      </c>
      <c r="E280" s="1928"/>
      <c r="F280" s="1928"/>
      <c r="G280" s="1928"/>
      <c r="H280" s="1928"/>
      <c r="I280" s="1928"/>
      <c r="J280" s="381"/>
      <c r="K280" s="392"/>
      <c r="L280" s="380"/>
      <c r="M280" s="381">
        <v>0</v>
      </c>
    </row>
    <row r="281" spans="1:13" x14ac:dyDescent="0.25">
      <c r="A281" s="392"/>
      <c r="B281" s="392"/>
      <c r="C281" s="393"/>
      <c r="D281" s="1928" t="s">
        <v>1304</v>
      </c>
      <c r="E281" s="1928"/>
      <c r="F281" s="1928"/>
      <c r="G281" s="1928"/>
      <c r="H281" s="1928"/>
      <c r="I281" s="1928"/>
      <c r="J281" s="381"/>
      <c r="K281" s="392"/>
      <c r="L281" s="380"/>
      <c r="M281" s="381">
        <v>0</v>
      </c>
    </row>
    <row r="282" spans="1:13" x14ac:dyDescent="0.25">
      <c r="A282" s="392"/>
      <c r="B282" s="392"/>
      <c r="C282" s="393"/>
      <c r="D282" s="1928" t="s">
        <v>1322</v>
      </c>
      <c r="E282" s="1928"/>
      <c r="F282" s="1928"/>
      <c r="G282" s="1928"/>
      <c r="H282" s="1928"/>
      <c r="I282" s="1928"/>
      <c r="J282" s="381"/>
      <c r="K282" s="392"/>
      <c r="L282" s="380"/>
      <c r="M282" s="381">
        <v>0</v>
      </c>
    </row>
    <row r="283" spans="1:13" x14ac:dyDescent="0.25">
      <c r="A283" s="392"/>
      <c r="B283" s="392"/>
      <c r="C283" s="393"/>
      <c r="D283" s="1928" t="s">
        <v>1323</v>
      </c>
      <c r="E283" s="1928"/>
      <c r="F283" s="1928"/>
      <c r="G283" s="1928"/>
      <c r="H283" s="1928"/>
      <c r="I283" s="1928"/>
      <c r="J283" s="381"/>
      <c r="K283" s="392"/>
      <c r="L283" s="380"/>
      <c r="M283" s="381">
        <v>0</v>
      </c>
    </row>
    <row r="284" spans="1:13" x14ac:dyDescent="0.25">
      <c r="A284" s="392"/>
      <c r="B284" s="392"/>
      <c r="C284" s="393"/>
      <c r="D284" s="1928" t="s">
        <v>1324</v>
      </c>
      <c r="E284" s="1928"/>
      <c r="F284" s="1928"/>
      <c r="G284" s="1928"/>
      <c r="H284" s="1928"/>
      <c r="I284" s="1928"/>
      <c r="J284" s="381"/>
      <c r="K284" s="392"/>
      <c r="L284" s="380"/>
      <c r="M284" s="381">
        <v>0</v>
      </c>
    </row>
    <row r="286" spans="1:13" x14ac:dyDescent="0.25">
      <c r="A286" s="389"/>
      <c r="B286" s="389"/>
      <c r="C286" s="390"/>
      <c r="D286" s="1926" t="s">
        <v>1570</v>
      </c>
      <c r="E286" s="1926"/>
      <c r="F286" s="1926"/>
      <c r="G286" s="1926"/>
      <c r="H286" s="1926"/>
      <c r="I286" s="1926"/>
      <c r="J286" s="384"/>
      <c r="K286" s="389"/>
      <c r="L286" s="391"/>
      <c r="M286" s="384">
        <v>548693.39</v>
      </c>
    </row>
    <row r="287" spans="1:13" x14ac:dyDescent="0.25">
      <c r="A287" s="392"/>
      <c r="B287" s="392"/>
      <c r="C287" s="393"/>
      <c r="D287" s="1927" t="s">
        <v>1294</v>
      </c>
      <c r="E287" s="1928"/>
      <c r="F287" s="1928"/>
      <c r="G287" s="1928"/>
      <c r="H287" s="1928"/>
      <c r="I287" s="1928"/>
      <c r="J287" s="381"/>
      <c r="K287" s="392"/>
      <c r="L287" s="380"/>
      <c r="M287" s="381"/>
    </row>
    <row r="288" spans="1:13" x14ac:dyDescent="0.25">
      <c r="A288" s="392"/>
      <c r="B288" s="392"/>
      <c r="C288" s="393"/>
      <c r="D288" s="1928" t="s">
        <v>1320</v>
      </c>
      <c r="E288" s="1928"/>
      <c r="F288" s="1928"/>
      <c r="G288" s="1928"/>
      <c r="H288" s="1928"/>
      <c r="I288" s="1928"/>
      <c r="J288" s="381"/>
      <c r="K288" s="392"/>
      <c r="L288" s="380"/>
      <c r="M288" s="381">
        <v>20023.750000000007</v>
      </c>
    </row>
    <row r="289" spans="1:13" x14ac:dyDescent="0.25">
      <c r="A289" s="392"/>
      <c r="B289" s="392"/>
      <c r="C289" s="393"/>
      <c r="D289" s="1927" t="s">
        <v>1294</v>
      </c>
      <c r="E289" s="1928"/>
      <c r="F289" s="1928"/>
      <c r="G289" s="1928"/>
      <c r="H289" s="1928"/>
      <c r="I289" s="1928"/>
      <c r="J289" s="381"/>
      <c r="K289" s="392"/>
      <c r="L289" s="380"/>
      <c r="M289" s="381"/>
    </row>
    <row r="290" spans="1:13" x14ac:dyDescent="0.25">
      <c r="A290" s="392"/>
      <c r="B290" s="392"/>
      <c r="C290" s="393"/>
      <c r="D290" s="1928" t="s">
        <v>1321</v>
      </c>
      <c r="E290" s="1928"/>
      <c r="F290" s="1928"/>
      <c r="G290" s="1928"/>
      <c r="H290" s="1928"/>
      <c r="I290" s="1928"/>
      <c r="J290" s="381"/>
      <c r="K290" s="392"/>
      <c r="L290" s="380"/>
      <c r="M290" s="381">
        <v>8333.49</v>
      </c>
    </row>
    <row r="291" spans="1:13" x14ac:dyDescent="0.25">
      <c r="A291" s="392"/>
      <c r="B291" s="392"/>
      <c r="C291" s="393"/>
      <c r="D291" s="1928" t="s">
        <v>1296</v>
      </c>
      <c r="E291" s="1928"/>
      <c r="F291" s="1928"/>
      <c r="G291" s="1928"/>
      <c r="H291" s="1928"/>
      <c r="I291" s="1928"/>
      <c r="J291" s="381"/>
      <c r="K291" s="392"/>
      <c r="L291" s="380"/>
      <c r="M291" s="381">
        <v>11005.939999999999</v>
      </c>
    </row>
    <row r="292" spans="1:13" x14ac:dyDescent="0.25">
      <c r="A292" s="392"/>
      <c r="B292" s="392"/>
      <c r="C292" s="393"/>
      <c r="D292" s="1927" t="s">
        <v>1297</v>
      </c>
      <c r="E292" s="1928"/>
      <c r="F292" s="1928"/>
      <c r="G292" s="1928"/>
      <c r="H292" s="1928"/>
      <c r="I292" s="1928"/>
      <c r="J292" s="381"/>
      <c r="K292" s="392"/>
      <c r="L292" s="380"/>
      <c r="M292" s="381"/>
    </row>
    <row r="293" spans="1:13" x14ac:dyDescent="0.25">
      <c r="A293" s="392"/>
      <c r="B293" s="392"/>
      <c r="C293" s="393"/>
      <c r="D293" s="1928" t="s">
        <v>1296</v>
      </c>
      <c r="E293" s="1928"/>
      <c r="F293" s="1928"/>
      <c r="G293" s="1928"/>
      <c r="H293" s="1928"/>
      <c r="I293" s="1928"/>
      <c r="J293" s="381"/>
      <c r="K293" s="392"/>
      <c r="L293" s="380"/>
      <c r="M293" s="381">
        <v>7642.36</v>
      </c>
    </row>
    <row r="294" spans="1:13" x14ac:dyDescent="0.25">
      <c r="A294" s="392"/>
      <c r="B294" s="392"/>
      <c r="C294" s="393"/>
      <c r="D294" s="1927" t="s">
        <v>1298</v>
      </c>
      <c r="E294" s="1928"/>
      <c r="F294" s="1928"/>
      <c r="G294" s="1928"/>
      <c r="H294" s="1928"/>
      <c r="I294" s="1928"/>
      <c r="J294" s="381"/>
      <c r="K294" s="392"/>
      <c r="L294" s="380"/>
      <c r="M294" s="381"/>
    </row>
    <row r="295" spans="1:13" x14ac:dyDescent="0.25">
      <c r="A295" s="392"/>
      <c r="B295" s="392"/>
      <c r="C295" s="393"/>
      <c r="D295" s="1928" t="s">
        <v>1299</v>
      </c>
      <c r="E295" s="1928"/>
      <c r="F295" s="1928"/>
      <c r="G295" s="1928"/>
      <c r="H295" s="1928"/>
      <c r="I295" s="1928"/>
      <c r="J295" s="381"/>
      <c r="K295" s="392"/>
      <c r="L295" s="380"/>
      <c r="M295" s="381">
        <v>3363.5799999999995</v>
      </c>
    </row>
    <row r="296" spans="1:13" x14ac:dyDescent="0.25">
      <c r="A296" s="392"/>
      <c r="B296" s="392"/>
      <c r="C296" s="393"/>
      <c r="D296" s="1928" t="s">
        <v>1300</v>
      </c>
      <c r="E296" s="1928"/>
      <c r="F296" s="1928"/>
      <c r="G296" s="1928"/>
      <c r="H296" s="1928"/>
      <c r="I296" s="1928"/>
      <c r="J296" s="381"/>
      <c r="K296" s="392"/>
      <c r="L296" s="380"/>
      <c r="M296" s="381">
        <v>0</v>
      </c>
    </row>
    <row r="297" spans="1:13" x14ac:dyDescent="0.25">
      <c r="A297" s="392"/>
      <c r="B297" s="392"/>
      <c r="C297" s="393"/>
      <c r="D297" s="1928" t="s">
        <v>1301</v>
      </c>
      <c r="E297" s="1928"/>
      <c r="F297" s="1928"/>
      <c r="G297" s="1928"/>
      <c r="H297" s="1928"/>
      <c r="I297" s="1928"/>
      <c r="J297" s="381"/>
      <c r="K297" s="392"/>
      <c r="L297" s="380"/>
      <c r="M297" s="381">
        <v>684.32000000000698</v>
      </c>
    </row>
    <row r="298" spans="1:13" x14ac:dyDescent="0.25">
      <c r="A298" s="392"/>
      <c r="B298" s="392"/>
      <c r="C298" s="393"/>
      <c r="D298" s="1927" t="s">
        <v>1297</v>
      </c>
      <c r="E298" s="1928"/>
      <c r="F298" s="1928"/>
      <c r="G298" s="1928"/>
      <c r="H298" s="1928"/>
      <c r="I298" s="1928"/>
      <c r="J298" s="381"/>
      <c r="K298" s="392"/>
      <c r="L298" s="380"/>
      <c r="M298" s="381"/>
    </row>
    <row r="299" spans="1:13" x14ac:dyDescent="0.25">
      <c r="A299" s="392"/>
      <c r="B299" s="392"/>
      <c r="C299" s="393"/>
      <c r="D299" s="1928" t="s">
        <v>1302</v>
      </c>
      <c r="E299" s="1928"/>
      <c r="F299" s="1928"/>
      <c r="G299" s="1928"/>
      <c r="H299" s="1928"/>
      <c r="I299" s="1928"/>
      <c r="J299" s="381"/>
      <c r="K299" s="392"/>
      <c r="L299" s="380"/>
      <c r="M299" s="381">
        <v>684.32000000000698</v>
      </c>
    </row>
    <row r="300" spans="1:13" x14ac:dyDescent="0.25">
      <c r="A300" s="392"/>
      <c r="B300" s="392"/>
      <c r="C300" s="393"/>
      <c r="D300" s="1928" t="s">
        <v>1303</v>
      </c>
      <c r="E300" s="1928"/>
      <c r="F300" s="1928"/>
      <c r="G300" s="1928"/>
      <c r="H300" s="1928"/>
      <c r="I300" s="1928"/>
      <c r="J300" s="381"/>
      <c r="K300" s="392"/>
      <c r="L300" s="380"/>
      <c r="M300" s="381">
        <v>0</v>
      </c>
    </row>
    <row r="301" spans="1:13" x14ac:dyDescent="0.25">
      <c r="A301" s="392"/>
      <c r="B301" s="392"/>
      <c r="C301" s="393"/>
      <c r="D301" s="1928" t="s">
        <v>1304</v>
      </c>
      <c r="E301" s="1928"/>
      <c r="F301" s="1928"/>
      <c r="G301" s="1928"/>
      <c r="H301" s="1928"/>
      <c r="I301" s="1928"/>
      <c r="J301" s="381"/>
      <c r="K301" s="392"/>
      <c r="L301" s="380"/>
      <c r="M301" s="381">
        <v>0</v>
      </c>
    </row>
    <row r="302" spans="1:13" x14ac:dyDescent="0.25">
      <c r="A302" s="392"/>
      <c r="B302" s="392"/>
      <c r="C302" s="393"/>
      <c r="D302" s="1928" t="s">
        <v>1305</v>
      </c>
      <c r="E302" s="1928"/>
      <c r="F302" s="1928"/>
      <c r="G302" s="1928"/>
      <c r="H302" s="1928"/>
      <c r="I302" s="1928"/>
      <c r="J302" s="381"/>
      <c r="K302" s="392"/>
      <c r="L302" s="380"/>
      <c r="M302" s="381">
        <v>11697.07</v>
      </c>
    </row>
    <row r="303" spans="1:13" x14ac:dyDescent="0.25">
      <c r="A303" s="392"/>
      <c r="B303" s="392"/>
      <c r="C303" s="393"/>
      <c r="D303" s="1928" t="s">
        <v>1306</v>
      </c>
      <c r="E303" s="1928"/>
      <c r="F303" s="1928"/>
      <c r="G303" s="1928"/>
      <c r="H303" s="1928"/>
      <c r="I303" s="1928"/>
      <c r="J303" s="381"/>
      <c r="K303" s="392"/>
      <c r="L303" s="380"/>
      <c r="M303" s="381">
        <v>12027.970000000001</v>
      </c>
    </row>
    <row r="304" spans="1:13" x14ac:dyDescent="0.25">
      <c r="A304" s="392"/>
      <c r="B304" s="392"/>
      <c r="C304" s="393"/>
      <c r="D304" s="1928" t="s">
        <v>1307</v>
      </c>
      <c r="E304" s="1928"/>
      <c r="F304" s="1928"/>
      <c r="G304" s="1928"/>
      <c r="H304" s="1928"/>
      <c r="I304" s="1928"/>
      <c r="J304" s="381"/>
      <c r="K304" s="392"/>
      <c r="L304" s="380"/>
      <c r="M304" s="381">
        <v>6988.4299999999994</v>
      </c>
    </row>
    <row r="305" spans="1:13" x14ac:dyDescent="0.25">
      <c r="A305" s="392"/>
      <c r="B305" s="392"/>
      <c r="C305" s="393"/>
      <c r="D305" s="1928" t="s">
        <v>1331</v>
      </c>
      <c r="E305" s="1928"/>
      <c r="F305" s="1928"/>
      <c r="G305" s="1928"/>
      <c r="H305" s="1928"/>
      <c r="I305" s="1928"/>
      <c r="J305" s="381"/>
      <c r="K305" s="392"/>
      <c r="L305" s="380"/>
      <c r="M305" s="381">
        <v>509653.24</v>
      </c>
    </row>
    <row r="306" spans="1:13" x14ac:dyDescent="0.25">
      <c r="A306" s="392"/>
      <c r="B306" s="392"/>
      <c r="C306" s="393"/>
      <c r="D306" s="1927" t="s">
        <v>1294</v>
      </c>
      <c r="E306" s="1928"/>
      <c r="F306" s="1928"/>
      <c r="G306" s="1928"/>
      <c r="H306" s="1928"/>
      <c r="I306" s="1928"/>
      <c r="J306" s="381"/>
      <c r="K306" s="392"/>
      <c r="L306" s="380"/>
      <c r="M306" s="381"/>
    </row>
    <row r="307" spans="1:13" x14ac:dyDescent="0.25">
      <c r="A307" s="392"/>
      <c r="B307" s="392"/>
      <c r="C307" s="393"/>
      <c r="D307" s="1928" t="s">
        <v>1308</v>
      </c>
      <c r="E307" s="1928"/>
      <c r="F307" s="1928"/>
      <c r="G307" s="1928"/>
      <c r="H307" s="1928"/>
      <c r="I307" s="1928"/>
      <c r="J307" s="381"/>
      <c r="K307" s="392"/>
      <c r="L307" s="380"/>
      <c r="M307" s="381">
        <v>509653.24</v>
      </c>
    </row>
    <row r="308" spans="1:13" x14ac:dyDescent="0.25">
      <c r="A308" s="392"/>
      <c r="B308" s="392"/>
      <c r="C308" s="393"/>
      <c r="D308" s="1928" t="s">
        <v>1309</v>
      </c>
      <c r="E308" s="1928"/>
      <c r="F308" s="1928"/>
      <c r="G308" s="1928"/>
      <c r="H308" s="1928"/>
      <c r="I308" s="1928"/>
      <c r="J308" s="381"/>
      <c r="K308" s="392"/>
      <c r="L308" s="380"/>
      <c r="M308" s="381">
        <v>0</v>
      </c>
    </row>
    <row r="309" spans="1:13" x14ac:dyDescent="0.25">
      <c r="A309" s="392"/>
      <c r="B309" s="392"/>
      <c r="C309" s="393"/>
      <c r="D309" s="1928" t="s">
        <v>1332</v>
      </c>
      <c r="E309" s="1928"/>
      <c r="F309" s="1928"/>
      <c r="G309" s="1928"/>
      <c r="H309" s="1928"/>
      <c r="I309" s="1928"/>
      <c r="J309" s="381"/>
      <c r="K309" s="392"/>
      <c r="L309" s="380"/>
      <c r="M309" s="381">
        <v>0</v>
      </c>
    </row>
    <row r="310" spans="1:13" x14ac:dyDescent="0.25">
      <c r="A310" s="392"/>
      <c r="B310" s="392"/>
      <c r="C310" s="393"/>
      <c r="D310" s="1926" t="s">
        <v>1313</v>
      </c>
      <c r="E310" s="1928"/>
      <c r="F310" s="1928"/>
      <c r="G310" s="1928"/>
      <c r="H310" s="1928"/>
      <c r="I310" s="1928"/>
      <c r="J310" s="381"/>
      <c r="K310" s="392"/>
      <c r="L310" s="380"/>
      <c r="M310" s="381"/>
    </row>
    <row r="311" spans="1:13" x14ac:dyDescent="0.25">
      <c r="A311" s="392"/>
      <c r="B311" s="392"/>
      <c r="C311" s="393"/>
      <c r="D311" s="1928" t="s">
        <v>1314</v>
      </c>
      <c r="E311" s="1928"/>
      <c r="F311" s="1928"/>
      <c r="G311" s="1928"/>
      <c r="H311" s="1928"/>
      <c r="I311" s="1928"/>
      <c r="J311" s="381"/>
      <c r="K311" s="392"/>
      <c r="L311" s="380"/>
      <c r="M311" s="381">
        <v>0</v>
      </c>
    </row>
    <row r="312" spans="1:13" x14ac:dyDescent="0.25">
      <c r="A312" s="392"/>
      <c r="B312" s="392"/>
      <c r="C312" s="393"/>
      <c r="D312" s="1928" t="s">
        <v>1315</v>
      </c>
      <c r="E312" s="1928"/>
      <c r="F312" s="1928"/>
      <c r="G312" s="1928"/>
      <c r="H312" s="1928"/>
      <c r="I312" s="1928"/>
      <c r="J312" s="381"/>
      <c r="K312" s="392"/>
      <c r="L312" s="380"/>
      <c r="M312" s="381">
        <v>509653.24</v>
      </c>
    </row>
    <row r="313" spans="1:13" x14ac:dyDescent="0.25">
      <c r="A313" s="392"/>
      <c r="B313" s="392"/>
      <c r="C313" s="393"/>
      <c r="D313" s="1928" t="s">
        <v>1316</v>
      </c>
      <c r="E313" s="1928"/>
      <c r="F313" s="1928"/>
      <c r="G313" s="1944"/>
      <c r="H313" s="383">
        <v>16.525794399999999</v>
      </c>
      <c r="I313" s="392"/>
      <c r="J313" s="392"/>
      <c r="K313" s="392"/>
      <c r="L313" s="392"/>
      <c r="M313" s="392"/>
    </row>
    <row r="314" spans="1:13" x14ac:dyDescent="0.25">
      <c r="A314" s="392"/>
      <c r="B314" s="392"/>
      <c r="C314" s="393"/>
      <c r="D314" s="1928" t="s">
        <v>1317</v>
      </c>
      <c r="E314" s="1928"/>
      <c r="F314" s="1928"/>
      <c r="G314" s="1944"/>
      <c r="H314" s="383">
        <v>4.9316164000000002</v>
      </c>
      <c r="I314" s="392"/>
      <c r="J314" s="392"/>
      <c r="K314" s="392"/>
      <c r="L314" s="392"/>
      <c r="M314" s="392"/>
    </row>
    <row r="315" spans="1:13" x14ac:dyDescent="0.25">
      <c r="K315" t="s">
        <v>671</v>
      </c>
    </row>
    <row r="316" spans="1:13" x14ac:dyDescent="0.25">
      <c r="I316" s="115"/>
      <c r="K316" t="s">
        <v>672</v>
      </c>
      <c r="L316" s="115"/>
      <c r="M316" s="115">
        <f>M217+M237</f>
        <v>39040.15</v>
      </c>
    </row>
    <row r="317" spans="1:13" x14ac:dyDescent="0.25">
      <c r="I317" s="30"/>
      <c r="K317" t="s">
        <v>673</v>
      </c>
      <c r="L317" s="30"/>
      <c r="M317" s="116">
        <f>M257</f>
        <v>509653.24</v>
      </c>
    </row>
    <row r="318" spans="1:13" x14ac:dyDescent="0.25">
      <c r="I318" s="30"/>
      <c r="K318" t="s">
        <v>674</v>
      </c>
      <c r="L318" s="30"/>
      <c r="M318" s="30">
        <v>0</v>
      </c>
    </row>
    <row r="320" spans="1:13" x14ac:dyDescent="0.25">
      <c r="D320" s="1908" t="s">
        <v>675</v>
      </c>
      <c r="E320" s="1908"/>
      <c r="F320" s="1908"/>
      <c r="G320" s="1908"/>
      <c r="H320" s="1908"/>
      <c r="I320" s="1908"/>
      <c r="J320" s="2051"/>
      <c r="K320" s="2051"/>
      <c r="L320" s="2051">
        <f>M316</f>
        <v>39040.15</v>
      </c>
      <c r="M320" s="2051"/>
    </row>
    <row r="321" spans="4:13" x14ac:dyDescent="0.25">
      <c r="D321" s="1908" t="s">
        <v>676</v>
      </c>
      <c r="E321" s="1908"/>
      <c r="F321" s="1908"/>
      <c r="G321" s="1908"/>
      <c r="H321" s="1908"/>
      <c r="I321" s="269">
        <v>0</v>
      </c>
      <c r="J321" s="2051"/>
      <c r="K321" s="2051"/>
      <c r="L321" s="2051">
        <f>L320*K321</f>
        <v>0</v>
      </c>
      <c r="M321" s="2051"/>
    </row>
    <row r="322" spans="4:13" x14ac:dyDescent="0.25">
      <c r="D322" s="1908" t="s">
        <v>677</v>
      </c>
      <c r="E322" s="1908"/>
      <c r="F322" s="1908"/>
      <c r="G322" s="1908"/>
      <c r="H322" s="1908"/>
      <c r="I322" s="258"/>
      <c r="J322" s="2051"/>
      <c r="K322" s="2051"/>
      <c r="L322" s="2051">
        <f>L320+L321</f>
        <v>39040.15</v>
      </c>
      <c r="M322" s="2051"/>
    </row>
    <row r="323" spans="4:13" x14ac:dyDescent="0.25">
      <c r="D323" s="1908" t="s">
        <v>678</v>
      </c>
      <c r="E323" s="1908"/>
      <c r="F323" s="1908"/>
      <c r="G323" s="1908"/>
      <c r="H323" s="1908"/>
      <c r="I323" s="270">
        <v>1.9E-2</v>
      </c>
      <c r="J323" s="2051"/>
      <c r="K323" s="2051"/>
      <c r="L323" s="2051">
        <f>ROUND(L322*I323,2)</f>
        <v>741.76</v>
      </c>
      <c r="M323" s="2051"/>
    </row>
    <row r="324" spans="4:13" x14ac:dyDescent="0.25">
      <c r="D324" s="1908" t="s">
        <v>679</v>
      </c>
      <c r="E324" s="1908"/>
      <c r="F324" s="1908"/>
      <c r="G324" s="1908"/>
      <c r="H324" s="1908"/>
      <c r="I324" s="258"/>
      <c r="J324" s="2051"/>
      <c r="K324" s="2051"/>
      <c r="L324" s="2051">
        <f>L322+L323</f>
        <v>39781.910000000003</v>
      </c>
      <c r="M324" s="2051"/>
    </row>
    <row r="325" spans="4:13" x14ac:dyDescent="0.25">
      <c r="D325" s="1908" t="s">
        <v>680</v>
      </c>
      <c r="E325" s="1908"/>
      <c r="F325" s="1908"/>
      <c r="G325" s="1908"/>
      <c r="H325" s="1908"/>
      <c r="I325" s="258">
        <v>1</v>
      </c>
      <c r="J325" s="2051"/>
      <c r="K325" s="2051"/>
      <c r="L325" s="2051">
        <f>L324*I325</f>
        <v>39781.910000000003</v>
      </c>
      <c r="M325" s="2051"/>
    </row>
    <row r="326" spans="4:13" x14ac:dyDescent="0.25">
      <c r="D326" s="1908" t="s">
        <v>681</v>
      </c>
      <c r="E326" s="1908"/>
      <c r="F326" s="1908"/>
      <c r="G326" s="1908"/>
      <c r="H326" s="1908"/>
      <c r="I326" s="258">
        <v>1</v>
      </c>
      <c r="J326" s="2051"/>
      <c r="K326" s="2051"/>
      <c r="L326" s="2051">
        <f>L325*I326</f>
        <v>39781.910000000003</v>
      </c>
      <c r="M326" s="2051"/>
    </row>
    <row r="327" spans="4:13" x14ac:dyDescent="0.25">
      <c r="D327" s="1974" t="s">
        <v>682</v>
      </c>
      <c r="E327" s="1974"/>
      <c r="F327" s="1974"/>
      <c r="G327" s="1974"/>
      <c r="H327" s="1974"/>
      <c r="I327" s="257">
        <v>0.99</v>
      </c>
      <c r="J327" s="2052"/>
      <c r="K327" s="2052"/>
      <c r="L327" s="2052">
        <f>ROUND((L326*I327),2)</f>
        <v>39384.089999999997</v>
      </c>
      <c r="M327" s="2052"/>
    </row>
    <row r="328" spans="4:13" x14ac:dyDescent="0.25">
      <c r="D328" s="1908" t="s">
        <v>683</v>
      </c>
      <c r="E328" s="1908"/>
      <c r="F328" s="1908"/>
      <c r="G328" s="1908"/>
      <c r="H328" s="1908"/>
      <c r="I328" s="258"/>
      <c r="J328" s="2051"/>
      <c r="K328" s="2051"/>
      <c r="L328" s="2051">
        <f>ROUND((M317),2)</f>
        <v>509653.24</v>
      </c>
      <c r="M328" s="2051"/>
    </row>
    <row r="329" spans="4:13" x14ac:dyDescent="0.25">
      <c r="D329" s="1974" t="s">
        <v>684</v>
      </c>
      <c r="E329" s="1974"/>
      <c r="F329" s="1974"/>
      <c r="G329" s="1974"/>
      <c r="H329" s="1974"/>
      <c r="I329" s="257">
        <v>0.99</v>
      </c>
      <c r="J329" s="2052"/>
      <c r="K329" s="2052"/>
      <c r="L329" s="2052">
        <f>ROUND((L328*I329),2)</f>
        <v>504556.71</v>
      </c>
      <c r="M329" s="2052"/>
    </row>
    <row r="330" spans="4:13" x14ac:dyDescent="0.25">
      <c r="D330" s="1908" t="s">
        <v>685</v>
      </c>
      <c r="E330" s="1908"/>
      <c r="F330" s="1908"/>
      <c r="G330" s="1908"/>
      <c r="H330" s="1908"/>
      <c r="I330" s="258"/>
      <c r="J330" s="2051"/>
      <c r="K330" s="2051"/>
      <c r="L330" s="2051">
        <f>L318</f>
        <v>0</v>
      </c>
      <c r="M330" s="2051"/>
    </row>
    <row r="331" spans="4:13" x14ac:dyDescent="0.25">
      <c r="D331" s="1908" t="s">
        <v>686</v>
      </c>
      <c r="E331" s="1908"/>
      <c r="F331" s="1908"/>
      <c r="G331" s="1908"/>
      <c r="H331" s="1908"/>
      <c r="I331" s="258">
        <v>1</v>
      </c>
      <c r="J331" s="2051"/>
      <c r="K331" s="2051"/>
      <c r="L331" s="2051">
        <f>L330*K331</f>
        <v>0</v>
      </c>
      <c r="M331" s="2051"/>
    </row>
    <row r="332" spans="4:13" x14ac:dyDescent="0.25">
      <c r="D332" s="1908" t="s">
        <v>687</v>
      </c>
      <c r="E332" s="1908"/>
      <c r="F332" s="1908"/>
      <c r="G332" s="1908"/>
      <c r="H332" s="1908"/>
      <c r="I332" s="258">
        <v>1</v>
      </c>
      <c r="J332" s="2051"/>
      <c r="K332" s="2051"/>
      <c r="L332" s="2051">
        <f>L331*K332</f>
        <v>0</v>
      </c>
      <c r="M332" s="2051"/>
    </row>
    <row r="333" spans="4:13" x14ac:dyDescent="0.25">
      <c r="D333" s="1974" t="s">
        <v>688</v>
      </c>
      <c r="E333" s="1974"/>
      <c r="F333" s="1974"/>
      <c r="G333" s="1974"/>
      <c r="H333" s="1974"/>
      <c r="I333" s="257">
        <v>0.99</v>
      </c>
      <c r="J333" s="2052"/>
      <c r="K333" s="2052"/>
      <c r="L333" s="2052">
        <f>L332*I333</f>
        <v>0</v>
      </c>
      <c r="M333" s="2052"/>
    </row>
    <row r="334" spans="4:13" x14ac:dyDescent="0.25">
      <c r="D334" s="1974" t="s">
        <v>689</v>
      </c>
      <c r="E334" s="1974"/>
      <c r="F334" s="1974"/>
      <c r="G334" s="1974"/>
      <c r="H334" s="1974"/>
      <c r="I334" s="258"/>
      <c r="J334" s="2052"/>
      <c r="K334" s="2052"/>
      <c r="L334" s="2052">
        <f>ROUND((L327+L329+L333),2)</f>
        <v>543940.80000000005</v>
      </c>
      <c r="M334" s="2052"/>
    </row>
    <row r="337" spans="1:13" x14ac:dyDescent="0.25">
      <c r="A337" s="50"/>
      <c r="B337" s="50"/>
      <c r="C337" s="1930" t="s">
        <v>216</v>
      </c>
      <c r="D337" s="1930"/>
      <c r="E337" s="1980" t="s">
        <v>169</v>
      </c>
      <c r="F337" s="1980"/>
      <c r="G337" s="1980"/>
      <c r="H337" s="1980"/>
      <c r="I337" s="1980"/>
      <c r="J337" s="66" t="str">
        <f>IF([8]Source!AB15&lt;&gt;"", [8]Source!AB15," ")</f>
        <v xml:space="preserve"> </v>
      </c>
      <c r="K337" s="66" t="s">
        <v>170</v>
      </c>
      <c r="L337" s="50"/>
    </row>
    <row r="338" spans="1:13" x14ac:dyDescent="0.25">
      <c r="A338" s="50"/>
      <c r="B338" s="50"/>
      <c r="C338" s="50"/>
      <c r="D338" s="50"/>
      <c r="E338" s="1911" t="s">
        <v>55</v>
      </c>
      <c r="F338" s="1911"/>
      <c r="G338" s="1911"/>
      <c r="H338" s="1911"/>
      <c r="I338" s="1911"/>
      <c r="J338" s="50"/>
      <c r="K338" s="50"/>
      <c r="L338" s="50"/>
    </row>
    <row r="339" spans="1:13" x14ac:dyDescent="0.25">
      <c r="A339" s="50"/>
      <c r="B339" s="50"/>
      <c r="C339" s="50"/>
      <c r="D339" s="50"/>
      <c r="E339" s="50"/>
      <c r="F339" s="50"/>
      <c r="G339" s="50"/>
      <c r="H339" s="50"/>
      <c r="I339" s="50"/>
      <c r="J339" s="50"/>
      <c r="K339" s="50"/>
      <c r="L339" s="50"/>
    </row>
    <row r="340" spans="1:13" x14ac:dyDescent="0.25">
      <c r="A340" s="50"/>
      <c r="B340" s="50"/>
      <c r="C340" s="1930" t="s">
        <v>217</v>
      </c>
      <c r="D340" s="1930"/>
      <c r="E340" s="1980" t="s">
        <v>541</v>
      </c>
      <c r="F340" s="1980"/>
      <c r="G340" s="1980"/>
      <c r="H340" s="1980"/>
      <c r="I340" s="1980"/>
      <c r="J340" s="66" t="str">
        <f>IF([8]Source!AF15&lt;&gt;"", [8]Source!AF15," ")</f>
        <v xml:space="preserve"> </v>
      </c>
      <c r="K340" s="66" t="s">
        <v>968</v>
      </c>
      <c r="L340" s="50"/>
    </row>
    <row r="341" spans="1:13" x14ac:dyDescent="0.25">
      <c r="A341" s="50"/>
      <c r="B341" s="50"/>
      <c r="C341" s="50"/>
      <c r="D341" s="50"/>
      <c r="E341" s="1911" t="s">
        <v>55</v>
      </c>
      <c r="F341" s="1911"/>
      <c r="G341" s="1911"/>
      <c r="H341" s="1911"/>
      <c r="I341" s="1911"/>
      <c r="J341" s="50"/>
      <c r="K341" s="50"/>
      <c r="L341" s="50"/>
    </row>
    <row r="345" spans="1:13" x14ac:dyDescent="0.25">
      <c r="A345" s="23"/>
      <c r="B345" s="23"/>
      <c r="C345" s="23"/>
      <c r="D345" s="23"/>
      <c r="E345" s="23"/>
      <c r="F345" s="23"/>
      <c r="G345" s="23"/>
      <c r="H345" s="23"/>
      <c r="I345" s="23"/>
      <c r="J345" s="23"/>
      <c r="K345" s="23"/>
      <c r="L345" s="23"/>
    </row>
    <row r="346" spans="1:13" x14ac:dyDescent="0.25">
      <c r="A346" s="236"/>
      <c r="B346" s="236"/>
      <c r="C346" s="236"/>
      <c r="D346" s="236"/>
      <c r="E346" s="236"/>
      <c r="F346" s="236"/>
      <c r="G346" s="236"/>
      <c r="H346" s="236"/>
      <c r="I346" s="236"/>
      <c r="J346" s="236"/>
      <c r="K346" s="236"/>
      <c r="L346" s="236"/>
      <c r="M346" s="82"/>
    </row>
    <row r="347" spans="1:13" ht="18" x14ac:dyDescent="0.25">
      <c r="A347" s="237"/>
      <c r="B347" s="238" t="s">
        <v>690</v>
      </c>
      <c r="C347" s="239"/>
      <c r="D347" s="239"/>
      <c r="E347" s="239"/>
      <c r="F347" s="239"/>
      <c r="G347" s="239"/>
      <c r="H347" s="239"/>
      <c r="I347" s="239"/>
      <c r="J347" s="239"/>
      <c r="K347" s="239"/>
      <c r="L347" s="239"/>
      <c r="M347" s="82"/>
    </row>
    <row r="348" spans="1:13" x14ac:dyDescent="0.25">
      <c r="A348" s="237"/>
      <c r="B348" s="241" t="s">
        <v>391</v>
      </c>
      <c r="C348" s="237"/>
      <c r="D348" s="237"/>
      <c r="E348" s="237"/>
      <c r="F348" s="242"/>
      <c r="G348" s="237"/>
      <c r="H348" s="237"/>
      <c r="I348" s="237"/>
      <c r="J348" s="242"/>
      <c r="K348" s="237"/>
      <c r="L348" s="237"/>
      <c r="M348" s="82"/>
    </row>
    <row r="349" spans="1:13" x14ac:dyDescent="0.25">
      <c r="A349" s="235"/>
      <c r="B349" s="235"/>
      <c r="C349" s="235"/>
      <c r="D349" s="235"/>
      <c r="E349" s="235"/>
      <c r="F349" s="235" t="s">
        <v>166</v>
      </c>
      <c r="G349" s="235"/>
      <c r="H349" s="235"/>
      <c r="I349" s="235"/>
      <c r="J349" s="235" t="s">
        <v>198</v>
      </c>
      <c r="K349" s="235"/>
      <c r="L349" s="235"/>
      <c r="M349" s="82"/>
    </row>
    <row r="350" spans="1:13" x14ac:dyDescent="0.25">
      <c r="A350" s="82"/>
      <c r="B350" s="82"/>
      <c r="C350" s="82"/>
      <c r="D350" s="82"/>
      <c r="E350" s="82"/>
      <c r="F350" s="82"/>
      <c r="G350" s="82"/>
      <c r="H350" s="82"/>
      <c r="I350" s="82"/>
      <c r="J350" s="82"/>
      <c r="K350" s="82"/>
      <c r="L350" s="82"/>
      <c r="M350" s="82"/>
    </row>
  </sheetData>
  <mergeCells count="304">
    <mergeCell ref="D313:G313"/>
    <mergeCell ref="D314:G314"/>
    <mergeCell ref="D276:I276"/>
    <mergeCell ref="D277:I277"/>
    <mergeCell ref="D278:I278"/>
    <mergeCell ref="D280:I280"/>
    <mergeCell ref="D282:I282"/>
    <mergeCell ref="D284:I284"/>
    <mergeCell ref="D297:I297"/>
    <mergeCell ref="D298:I298"/>
    <mergeCell ref="D289:I289"/>
    <mergeCell ref="D291:I291"/>
    <mergeCell ref="D287:I287"/>
    <mergeCell ref="D286:I286"/>
    <mergeCell ref="D281:I281"/>
    <mergeCell ref="D283:I283"/>
    <mergeCell ref="D293:I293"/>
    <mergeCell ref="D294:I294"/>
    <mergeCell ref="D295:I295"/>
    <mergeCell ref="D296:I296"/>
    <mergeCell ref="D311:I311"/>
    <mergeCell ref="D312:I312"/>
    <mergeCell ref="D305:I305"/>
    <mergeCell ref="D306:I306"/>
    <mergeCell ref="D200:I200"/>
    <mergeCell ref="D201:I201"/>
    <mergeCell ref="D203:I203"/>
    <mergeCell ref="D204:I204"/>
    <mergeCell ref="D205:I205"/>
    <mergeCell ref="D288:I288"/>
    <mergeCell ref="D290:I290"/>
    <mergeCell ref="D292:I292"/>
    <mergeCell ref="D272:I272"/>
    <mergeCell ref="D279:I279"/>
    <mergeCell ref="D273:I273"/>
    <mergeCell ref="D274:I274"/>
    <mergeCell ref="D275:I275"/>
    <mergeCell ref="D266:I266"/>
    <mergeCell ref="D267:I267"/>
    <mergeCell ref="D268:I268"/>
    <mergeCell ref="D269:I269"/>
    <mergeCell ref="D270:I270"/>
    <mergeCell ref="D271:I271"/>
    <mergeCell ref="D260:I260"/>
    <mergeCell ref="D262:I262"/>
    <mergeCell ref="D263:I263"/>
    <mergeCell ref="D264:I264"/>
    <mergeCell ref="D202:I202"/>
    <mergeCell ref="L54:M54"/>
    <mergeCell ref="D56:M56"/>
    <mergeCell ref="J71:K71"/>
    <mergeCell ref="L71:M71"/>
    <mergeCell ref="D132:I132"/>
    <mergeCell ref="D116:I116"/>
    <mergeCell ref="D117:I117"/>
    <mergeCell ref="D118:I118"/>
    <mergeCell ref="D119:I119"/>
    <mergeCell ref="D120:I120"/>
    <mergeCell ref="D121:I121"/>
    <mergeCell ref="D112:I112"/>
    <mergeCell ref="D114:I114"/>
    <mergeCell ref="D115:I115"/>
    <mergeCell ref="D92:I92"/>
    <mergeCell ref="J112:K112"/>
    <mergeCell ref="L112:M112"/>
    <mergeCell ref="D128:I128"/>
    <mergeCell ref="D129:I129"/>
    <mergeCell ref="D130:I130"/>
    <mergeCell ref="J92:K92"/>
    <mergeCell ref="L92:M92"/>
    <mergeCell ref="D94:M94"/>
    <mergeCell ref="D73:M73"/>
    <mergeCell ref="D301:I301"/>
    <mergeCell ref="D302:I302"/>
    <mergeCell ref="D303:I303"/>
    <mergeCell ref="D304:I304"/>
    <mergeCell ref="D133:I133"/>
    <mergeCell ref="D235:I235"/>
    <mergeCell ref="D237:I237"/>
    <mergeCell ref="D238:I238"/>
    <mergeCell ref="D239:I239"/>
    <mergeCell ref="D240:I240"/>
    <mergeCell ref="D241:I241"/>
    <mergeCell ref="D153:I153"/>
    <mergeCell ref="D173:I173"/>
    <mergeCell ref="D176:G176"/>
    <mergeCell ref="D177:G177"/>
    <mergeCell ref="A180:M180"/>
    <mergeCell ref="J182:K182"/>
    <mergeCell ref="L182:M182"/>
    <mergeCell ref="D207:I207"/>
    <mergeCell ref="D208:I208"/>
    <mergeCell ref="D209:I209"/>
    <mergeCell ref="D206:I206"/>
    <mergeCell ref="D194:I194"/>
    <mergeCell ref="D195:I195"/>
    <mergeCell ref="D211:G211"/>
    <mergeCell ref="D212:G212"/>
    <mergeCell ref="D225:I225"/>
    <mergeCell ref="D226:I226"/>
    <mergeCell ref="D227:I227"/>
    <mergeCell ref="D228:I228"/>
    <mergeCell ref="D229:I229"/>
    <mergeCell ref="D219:I219"/>
    <mergeCell ref="D220:I220"/>
    <mergeCell ref="D221:I221"/>
    <mergeCell ref="D222:I222"/>
    <mergeCell ref="D223:I223"/>
    <mergeCell ref="D224:I224"/>
    <mergeCell ref="D215:I215"/>
    <mergeCell ref="D217:I217"/>
    <mergeCell ref="D218:I218"/>
    <mergeCell ref="D210:I210"/>
    <mergeCell ref="L334:M334"/>
    <mergeCell ref="L332:M332"/>
    <mergeCell ref="L333:M333"/>
    <mergeCell ref="D244:I244"/>
    <mergeCell ref="D246:I246"/>
    <mergeCell ref="D247:I247"/>
    <mergeCell ref="D230:I230"/>
    <mergeCell ref="D231:I231"/>
    <mergeCell ref="D232:I232"/>
    <mergeCell ref="D233:I233"/>
    <mergeCell ref="D265:I265"/>
    <mergeCell ref="D254:I254"/>
    <mergeCell ref="D255:I255"/>
    <mergeCell ref="D257:I257"/>
    <mergeCell ref="D258:I258"/>
    <mergeCell ref="D259:I259"/>
    <mergeCell ref="D248:I248"/>
    <mergeCell ref="D249:I249"/>
    <mergeCell ref="D250:I250"/>
    <mergeCell ref="D251:I251"/>
    <mergeCell ref="D252:I252"/>
    <mergeCell ref="D253:I253"/>
    <mergeCell ref="D307:I307"/>
    <mergeCell ref="D308:I308"/>
    <mergeCell ref="L330:M330"/>
    <mergeCell ref="D331:H331"/>
    <mergeCell ref="J331:K331"/>
    <mergeCell ref="L331:M331"/>
    <mergeCell ref="D328:H328"/>
    <mergeCell ref="J328:K328"/>
    <mergeCell ref="L328:M328"/>
    <mergeCell ref="D329:H329"/>
    <mergeCell ref="J329:K329"/>
    <mergeCell ref="L329:M329"/>
    <mergeCell ref="L326:M326"/>
    <mergeCell ref="D327:H327"/>
    <mergeCell ref="J327:K327"/>
    <mergeCell ref="L327:M327"/>
    <mergeCell ref="D324:H324"/>
    <mergeCell ref="J324:K324"/>
    <mergeCell ref="L324:M324"/>
    <mergeCell ref="D325:H325"/>
    <mergeCell ref="J325:K325"/>
    <mergeCell ref="L325:M325"/>
    <mergeCell ref="D326:H326"/>
    <mergeCell ref="J326:K326"/>
    <mergeCell ref="L322:M322"/>
    <mergeCell ref="D242:I242"/>
    <mergeCell ref="D243:I243"/>
    <mergeCell ref="D245:I245"/>
    <mergeCell ref="D234:I234"/>
    <mergeCell ref="E341:I341"/>
    <mergeCell ref="D334:H334"/>
    <mergeCell ref="J334:K334"/>
    <mergeCell ref="C337:D337"/>
    <mergeCell ref="E337:I337"/>
    <mergeCell ref="E338:I338"/>
    <mergeCell ref="D332:H332"/>
    <mergeCell ref="J332:K332"/>
    <mergeCell ref="D333:H333"/>
    <mergeCell ref="J333:K333"/>
    <mergeCell ref="D322:H322"/>
    <mergeCell ref="J322:K322"/>
    <mergeCell ref="C340:D340"/>
    <mergeCell ref="E340:I340"/>
    <mergeCell ref="D330:H330"/>
    <mergeCell ref="J330:K330"/>
    <mergeCell ref="D309:I309"/>
    <mergeCell ref="D310:I310"/>
    <mergeCell ref="D299:I299"/>
    <mergeCell ref="D300:I300"/>
    <mergeCell ref="D323:H323"/>
    <mergeCell ref="J323:K323"/>
    <mergeCell ref="L323:M323"/>
    <mergeCell ref="D320:I320"/>
    <mergeCell ref="J320:K320"/>
    <mergeCell ref="L320:M320"/>
    <mergeCell ref="D321:H321"/>
    <mergeCell ref="J321:K321"/>
    <mergeCell ref="L321:M321"/>
    <mergeCell ref="D199:I199"/>
    <mergeCell ref="D188:I188"/>
    <mergeCell ref="D189:I189"/>
    <mergeCell ref="D190:I190"/>
    <mergeCell ref="D191:I191"/>
    <mergeCell ref="D192:I192"/>
    <mergeCell ref="D193:I193"/>
    <mergeCell ref="D182:I182"/>
    <mergeCell ref="D184:I184"/>
    <mergeCell ref="D185:I185"/>
    <mergeCell ref="D186:I186"/>
    <mergeCell ref="D187:I187"/>
    <mergeCell ref="D196:I196"/>
    <mergeCell ref="D197:I197"/>
    <mergeCell ref="D198:I198"/>
    <mergeCell ref="D175:I175"/>
    <mergeCell ref="D168:I168"/>
    <mergeCell ref="D169:I169"/>
    <mergeCell ref="D170:I170"/>
    <mergeCell ref="D171:I171"/>
    <mergeCell ref="D172:I172"/>
    <mergeCell ref="D174:I174"/>
    <mergeCell ref="D162:I162"/>
    <mergeCell ref="D163:I163"/>
    <mergeCell ref="D164:I164"/>
    <mergeCell ref="D165:I165"/>
    <mergeCell ref="D166:I166"/>
    <mergeCell ref="D167:I167"/>
    <mergeCell ref="D156:I156"/>
    <mergeCell ref="D157:I157"/>
    <mergeCell ref="D158:I158"/>
    <mergeCell ref="D159:I159"/>
    <mergeCell ref="D160:I160"/>
    <mergeCell ref="D161:I161"/>
    <mergeCell ref="D149:I149"/>
    <mergeCell ref="D150:I150"/>
    <mergeCell ref="D151:I151"/>
    <mergeCell ref="D152:I152"/>
    <mergeCell ref="D154:I154"/>
    <mergeCell ref="D155:I155"/>
    <mergeCell ref="D147:I147"/>
    <mergeCell ref="D137:I137"/>
    <mergeCell ref="D138:I138"/>
    <mergeCell ref="D139:I139"/>
    <mergeCell ref="D140:I140"/>
    <mergeCell ref="D141:G141"/>
    <mergeCell ref="D142:G142"/>
    <mergeCell ref="A145:M145"/>
    <mergeCell ref="J147:K147"/>
    <mergeCell ref="L147:M147"/>
    <mergeCell ref="D134:I134"/>
    <mergeCell ref="D135:I135"/>
    <mergeCell ref="D136:I136"/>
    <mergeCell ref="D131:I131"/>
    <mergeCell ref="D122:I122"/>
    <mergeCell ref="D123:I123"/>
    <mergeCell ref="D124:I124"/>
    <mergeCell ref="D125:I125"/>
    <mergeCell ref="D126:I126"/>
    <mergeCell ref="D127:I127"/>
    <mergeCell ref="D71:I71"/>
    <mergeCell ref="B33:B36"/>
    <mergeCell ref="A39:M39"/>
    <mergeCell ref="A41:M41"/>
    <mergeCell ref="D43:M43"/>
    <mergeCell ref="A33:A36"/>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D54:I54"/>
    <mergeCell ref="J54:K5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1" right="0.15748031496062992" top="0.27559055118110237" bottom="0.27559055118110237" header="0.23622047244094491" footer="0.23622047244094491"/>
  <pageSetup paperSize="9" scale="57"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6"/>
  <sheetViews>
    <sheetView view="pageBreakPreview" topLeftCell="A20" zoomScale="93" zoomScaleNormal="100" zoomScaleSheetLayoutView="93" workbookViewId="0">
      <selection activeCell="H36" sqref="H36"/>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1995"/>
    </row>
    <row r="9" spans="1:12" ht="33.75" customHeight="1" x14ac:dyDescent="0.25">
      <c r="A9" s="1916" t="s">
        <v>95</v>
      </c>
      <c r="B9" s="1916"/>
      <c r="C9" s="1981" t="s">
        <v>2081</v>
      </c>
      <c r="D9" s="1981"/>
      <c r="E9" s="1981"/>
      <c r="F9" s="1981"/>
      <c r="G9" s="1981"/>
      <c r="H9" s="1981"/>
      <c r="I9" s="1981"/>
      <c r="J9" s="120" t="s">
        <v>96</v>
      </c>
      <c r="K9" s="1996"/>
      <c r="L9" s="1998"/>
    </row>
    <row r="10" spans="1:12" x14ac:dyDescent="0.25">
      <c r="A10" s="50"/>
      <c r="B10" s="50"/>
      <c r="C10" s="1911" t="s">
        <v>97</v>
      </c>
      <c r="D10" s="1911"/>
      <c r="E10" s="1911"/>
      <c r="F10" s="1911"/>
      <c r="G10" s="1911"/>
      <c r="H10" s="1911"/>
      <c r="I10" s="1911"/>
      <c r="J10" s="50"/>
      <c r="K10" s="1999" t="s">
        <v>2082</v>
      </c>
      <c r="L10" s="2001"/>
    </row>
    <row r="11" spans="1:12" ht="46.5" customHeight="1" x14ac:dyDescent="0.25">
      <c r="A11" s="1916" t="s">
        <v>98</v>
      </c>
      <c r="B11" s="1916"/>
      <c r="C11" s="1981" t="s">
        <v>2081</v>
      </c>
      <c r="D11" s="1981"/>
      <c r="E11" s="1981"/>
      <c r="F11" s="1981"/>
      <c r="G11" s="1981"/>
      <c r="H11" s="1981"/>
      <c r="I11" s="1981"/>
      <c r="J11" s="120" t="s">
        <v>96</v>
      </c>
      <c r="K11" s="2002"/>
      <c r="L11" s="2004"/>
    </row>
    <row r="12" spans="1:12" x14ac:dyDescent="0.25">
      <c r="A12" s="50"/>
      <c r="B12" s="50"/>
      <c r="C12" s="1911" t="s">
        <v>97</v>
      </c>
      <c r="D12" s="1911"/>
      <c r="E12" s="1911"/>
      <c r="F12" s="1911"/>
      <c r="G12" s="1911"/>
      <c r="H12" s="1911"/>
      <c r="I12" s="1911"/>
      <c r="J12" s="50"/>
      <c r="K12" s="1993">
        <v>33021678</v>
      </c>
      <c r="L12" s="1995"/>
    </row>
    <row r="13" spans="1:12" ht="19.5" customHeight="1" x14ac:dyDescent="0.25">
      <c r="A13" s="1916" t="s">
        <v>99</v>
      </c>
      <c r="B13" s="1916"/>
      <c r="C13" s="1981" t="s">
        <v>2083</v>
      </c>
      <c r="D13" s="1981"/>
      <c r="E13" s="1981"/>
      <c r="F13" s="1981"/>
      <c r="G13" s="1981"/>
      <c r="H13" s="1981"/>
      <c r="I13" s="1981"/>
      <c r="J13" s="120" t="s">
        <v>96</v>
      </c>
      <c r="K13" s="1996"/>
      <c r="L13" s="1998"/>
    </row>
    <row r="14" spans="1:12" x14ac:dyDescent="0.25">
      <c r="A14" s="50"/>
      <c r="B14" s="50"/>
      <c r="C14" s="1911" t="s">
        <v>97</v>
      </c>
      <c r="D14" s="1911"/>
      <c r="E14" s="1911"/>
      <c r="F14" s="1911"/>
      <c r="G14" s="1911"/>
      <c r="H14" s="1911"/>
      <c r="I14" s="1911"/>
      <c r="J14" s="50"/>
      <c r="K14" s="1986" t="str">
        <f>IF([8]Source!CO15 &lt;&gt; "", [8]Source!CO15, "")</f>
        <v/>
      </c>
      <c r="L14" s="1986"/>
    </row>
    <row r="15" spans="1:12" ht="50.25"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52.5" customHeight="1" x14ac:dyDescent="0.25">
      <c r="A17" s="1916" t="s">
        <v>103</v>
      </c>
      <c r="B17" s="1916"/>
      <c r="C17" s="1981" t="str">
        <f>CONCATENATE('ВЛИ-0,38 кВ'!G13," ",'титул '!K16)</f>
        <v>02-01-02 Реконструкция ВЛЗ-10 кВ, замена РЛКВ-10 кВ на оп. 12 ПС "Берендино (аб)" № 565, МО, Воскресенский р-н, с/п Ашитковское, д. Ворыпаево, СНТ "Ивушка", уч. 181, 50:29:0020112:764, 50:29:0020112:177</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1985"/>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1988" t="s">
        <v>110</v>
      </c>
      <c r="H24" s="1990" t="s">
        <v>111</v>
      </c>
      <c r="I24" s="1990" t="s">
        <v>112</v>
      </c>
      <c r="J24" s="1992"/>
      <c r="K24" s="50"/>
      <c r="L24" s="50"/>
    </row>
    <row r="25" spans="1:13" x14ac:dyDescent="0.25">
      <c r="A25" s="50"/>
      <c r="B25" s="50"/>
      <c r="C25" s="50"/>
      <c r="D25" s="50"/>
      <c r="E25" s="50"/>
      <c r="F25" s="50"/>
      <c r="G25" s="1989"/>
      <c r="H25" s="1991"/>
      <c r="I25" s="244" t="s">
        <v>113</v>
      </c>
      <c r="J25" s="245" t="s">
        <v>114</v>
      </c>
      <c r="K25" s="50"/>
      <c r="L25" s="50"/>
    </row>
    <row r="26" spans="1:13" x14ac:dyDescent="0.25">
      <c r="A26" s="50"/>
      <c r="B26" s="50"/>
      <c r="C26" s="50"/>
      <c r="D26" s="50"/>
      <c r="E26" s="50"/>
      <c r="F26" s="50"/>
      <c r="G26" s="292">
        <v>2529</v>
      </c>
      <c r="H26" s="295">
        <v>46081</v>
      </c>
      <c r="I26" s="295">
        <v>46054</v>
      </c>
      <c r="J26" s="295">
        <v>46081</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2186</v>
      </c>
      <c r="B31" s="2061"/>
      <c r="C31" s="2061"/>
      <c r="D31" s="2061"/>
      <c r="E31" s="2061"/>
      <c r="F31" s="2061"/>
      <c r="G31" s="2061"/>
      <c r="H31" s="2061"/>
      <c r="I31" s="2061"/>
      <c r="J31" s="2061"/>
      <c r="K31" s="2061"/>
      <c r="L31" s="2061"/>
      <c r="M31" s="2061"/>
    </row>
    <row r="32" spans="1:13" x14ac:dyDescent="0.25">
      <c r="A32" s="2062" t="s">
        <v>42</v>
      </c>
      <c r="B32" s="2071"/>
      <c r="C32" s="2384" t="s">
        <v>1262</v>
      </c>
      <c r="D32" s="2384" t="s">
        <v>44</v>
      </c>
      <c r="E32" s="2384" t="s">
        <v>45</v>
      </c>
      <c r="F32" s="1934" t="s">
        <v>1263</v>
      </c>
      <c r="G32" s="1935"/>
      <c r="H32" s="2387"/>
      <c r="I32" s="1934" t="s">
        <v>1264</v>
      </c>
      <c r="J32" s="1935"/>
      <c r="K32" s="1935"/>
      <c r="L32" s="1935"/>
      <c r="M32" s="2387"/>
    </row>
    <row r="33" spans="1:13" x14ac:dyDescent="0.25">
      <c r="A33" s="2384" t="s">
        <v>42</v>
      </c>
      <c r="B33" s="2384" t="s">
        <v>122</v>
      </c>
      <c r="C33" s="2385"/>
      <c r="D33" s="2385"/>
      <c r="E33" s="2385"/>
      <c r="F33" s="1937"/>
      <c r="G33" s="1938"/>
      <c r="H33" s="2388"/>
      <c r="I33" s="1957"/>
      <c r="J33" s="1938"/>
      <c r="K33" s="1938"/>
      <c r="L33" s="1938"/>
      <c r="M33" s="2388"/>
    </row>
    <row r="34" spans="1:13" x14ac:dyDescent="0.25">
      <c r="A34" s="2385"/>
      <c r="B34" s="2385"/>
      <c r="C34" s="2385"/>
      <c r="D34" s="2385"/>
      <c r="E34" s="2385"/>
      <c r="F34" s="1937"/>
      <c r="G34" s="1938"/>
      <c r="H34" s="2388"/>
      <c r="I34" s="1957"/>
      <c r="J34" s="1938"/>
      <c r="K34" s="1938"/>
      <c r="L34" s="1938"/>
      <c r="M34" s="2388"/>
    </row>
    <row r="35" spans="1:13" x14ac:dyDescent="0.25">
      <c r="A35" s="2385"/>
      <c r="B35" s="2385"/>
      <c r="C35" s="2385"/>
      <c r="D35" s="2385"/>
      <c r="E35" s="2385"/>
      <c r="F35" s="1940"/>
      <c r="G35" s="1941"/>
      <c r="H35" s="2389"/>
      <c r="I35" s="1958"/>
      <c r="J35" s="1941"/>
      <c r="K35" s="1941"/>
      <c r="L35" s="1941"/>
      <c r="M35" s="2389"/>
    </row>
    <row r="36" spans="1:13" ht="51" x14ac:dyDescent="0.25">
      <c r="A36" s="2386"/>
      <c r="B36" s="2386"/>
      <c r="C36" s="2386"/>
      <c r="D36" s="2386"/>
      <c r="E36" s="238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691</v>
      </c>
      <c r="B39" s="1943"/>
      <c r="C39" s="1943"/>
      <c r="D39" s="1943"/>
      <c r="E39" s="1943"/>
      <c r="F39" s="1943"/>
      <c r="G39" s="1943"/>
      <c r="H39" s="1943"/>
      <c r="I39" s="1943"/>
      <c r="J39" s="1943"/>
      <c r="K39" s="1943"/>
      <c r="L39" s="1943"/>
      <c r="M39" s="1943"/>
    </row>
    <row r="41" spans="1:13" ht="16.5" x14ac:dyDescent="0.25">
      <c r="A41" s="1943" t="s">
        <v>1901</v>
      </c>
      <c r="B41" s="1943"/>
      <c r="C41" s="1943"/>
      <c r="D41" s="1943"/>
      <c r="E41" s="1943"/>
      <c r="F41" s="1943"/>
      <c r="G41" s="1943"/>
      <c r="H41" s="1943"/>
      <c r="I41" s="1943"/>
      <c r="J41" s="1943"/>
      <c r="K41" s="1943"/>
      <c r="L41" s="1943"/>
      <c r="M41" s="1943"/>
    </row>
    <row r="42" spans="1:13" ht="57" x14ac:dyDescent="0.25">
      <c r="A42" s="378" t="s">
        <v>560</v>
      </c>
      <c r="B42" s="378" t="s">
        <v>560</v>
      </c>
      <c r="C42" s="56" t="s">
        <v>1334</v>
      </c>
      <c r="D42" s="56" t="s">
        <v>1575</v>
      </c>
      <c r="E42" s="379" t="s">
        <v>287</v>
      </c>
      <c r="F42" s="380">
        <v>3</v>
      </c>
      <c r="G42" s="380"/>
      <c r="H42" s="380">
        <v>3</v>
      </c>
      <c r="I42" s="381"/>
      <c r="J42" s="407"/>
      <c r="K42" s="381"/>
      <c r="L42" s="407"/>
      <c r="M42" s="381"/>
    </row>
    <row r="43" spans="1:13" ht="51" x14ac:dyDescent="0.25">
      <c r="C43" s="382" t="s">
        <v>1914</v>
      </c>
      <c r="D43" s="1919" t="s">
        <v>2157</v>
      </c>
      <c r="E43" s="1919"/>
      <c r="F43" s="1919"/>
      <c r="G43" s="1919"/>
      <c r="H43" s="1919"/>
      <c r="I43" s="1919"/>
      <c r="J43" s="1919"/>
      <c r="K43" s="1919"/>
      <c r="L43" s="1919"/>
      <c r="M43" s="1919"/>
    </row>
    <row r="44" spans="1:13" x14ac:dyDescent="0.25">
      <c r="A44" s="55"/>
      <c r="B44" s="55"/>
      <c r="C44" s="380">
        <v>1</v>
      </c>
      <c r="D44" s="55" t="s">
        <v>1276</v>
      </c>
      <c r="E44" s="379" t="s">
        <v>1257</v>
      </c>
      <c r="F44" s="383"/>
      <c r="G44" s="380"/>
      <c r="H44" s="383">
        <v>0.9</v>
      </c>
      <c r="I44" s="380"/>
      <c r="J44" s="380"/>
      <c r="K44" s="380"/>
      <c r="L44" s="380"/>
      <c r="M44" s="384">
        <v>408.11</v>
      </c>
    </row>
    <row r="45" spans="1:13" x14ac:dyDescent="0.25">
      <c r="A45" s="56"/>
      <c r="B45" s="56"/>
      <c r="C45" s="56" t="s">
        <v>1335</v>
      </c>
      <c r="D45" s="56" t="s">
        <v>2016</v>
      </c>
      <c r="E45" s="379" t="s">
        <v>1257</v>
      </c>
      <c r="F45" s="380">
        <v>0.25</v>
      </c>
      <c r="G45" s="380">
        <v>1.2</v>
      </c>
      <c r="H45" s="380">
        <v>0.9</v>
      </c>
      <c r="I45" s="381"/>
      <c r="J45" s="407"/>
      <c r="K45" s="381">
        <v>453.46</v>
      </c>
      <c r="L45" s="407"/>
      <c r="M45" s="381">
        <v>408.11</v>
      </c>
    </row>
    <row r="46" spans="1:13" x14ac:dyDescent="0.25">
      <c r="A46" s="55"/>
      <c r="B46" s="55"/>
      <c r="C46" s="380">
        <v>2</v>
      </c>
      <c r="D46" s="55" t="s">
        <v>47</v>
      </c>
      <c r="E46" s="379"/>
      <c r="F46" s="383"/>
      <c r="G46" s="380"/>
      <c r="H46" s="383"/>
      <c r="I46" s="380"/>
      <c r="J46" s="380"/>
      <c r="K46" s="380"/>
      <c r="L46" s="380"/>
      <c r="M46" s="384">
        <v>310</v>
      </c>
    </row>
    <row r="47" spans="1:13" x14ac:dyDescent="0.25">
      <c r="A47" s="55"/>
      <c r="B47" s="55"/>
      <c r="C47" s="380"/>
      <c r="D47" s="55" t="s">
        <v>1279</v>
      </c>
      <c r="E47" s="379" t="s">
        <v>1257</v>
      </c>
      <c r="F47" s="383"/>
      <c r="G47" s="380"/>
      <c r="H47" s="383">
        <v>0.504</v>
      </c>
      <c r="I47" s="380"/>
      <c r="J47" s="380"/>
      <c r="K47" s="380"/>
      <c r="L47" s="380"/>
      <c r="M47" s="384">
        <v>268.64</v>
      </c>
    </row>
    <row r="48" spans="1:13" ht="28.5" x14ac:dyDescent="0.25">
      <c r="A48" s="56"/>
      <c r="B48" s="56"/>
      <c r="C48" s="56" t="s">
        <v>1337</v>
      </c>
      <c r="D48" s="56" t="s">
        <v>1338</v>
      </c>
      <c r="E48" s="379" t="s">
        <v>1282</v>
      </c>
      <c r="F48" s="380">
        <v>0.14000000000000001</v>
      </c>
      <c r="G48" s="380">
        <v>1.2</v>
      </c>
      <c r="H48" s="380">
        <v>0.504</v>
      </c>
      <c r="I48" s="381"/>
      <c r="J48" s="407"/>
      <c r="K48" s="381">
        <v>14.91</v>
      </c>
      <c r="L48" s="407"/>
      <c r="M48" s="381">
        <v>7.51</v>
      </c>
    </row>
    <row r="49" spans="1:13" ht="28.5" x14ac:dyDescent="0.25">
      <c r="A49" s="56"/>
      <c r="B49" s="56"/>
      <c r="C49" s="56" t="s">
        <v>1339</v>
      </c>
      <c r="D49" s="56" t="s">
        <v>1340</v>
      </c>
      <c r="E49" s="379" t="s">
        <v>1282</v>
      </c>
      <c r="F49" s="380">
        <v>0.14000000000000001</v>
      </c>
      <c r="G49" s="380">
        <v>1.2</v>
      </c>
      <c r="H49" s="380">
        <v>0.504</v>
      </c>
      <c r="I49" s="381">
        <v>487.94</v>
      </c>
      <c r="J49" s="407">
        <v>1.23</v>
      </c>
      <c r="K49" s="381">
        <v>600.16999999999996</v>
      </c>
      <c r="L49" s="407"/>
      <c r="M49" s="381">
        <v>302.49</v>
      </c>
    </row>
    <row r="50" spans="1:13" ht="28.5" x14ac:dyDescent="0.25">
      <c r="A50" s="56"/>
      <c r="B50" s="56"/>
      <c r="C50" s="56" t="s">
        <v>1283</v>
      </c>
      <c r="D50" s="61" t="s">
        <v>1284</v>
      </c>
      <c r="E50" s="385" t="s">
        <v>1257</v>
      </c>
      <c r="F50" s="386">
        <v>0.14000000000000001</v>
      </c>
      <c r="G50" s="386">
        <v>1.2</v>
      </c>
      <c r="H50" s="386">
        <v>0.42</v>
      </c>
      <c r="I50" s="387"/>
      <c r="J50" s="388"/>
      <c r="K50" s="387">
        <v>533.01</v>
      </c>
      <c r="L50" s="388"/>
      <c r="M50" s="387">
        <v>268.64</v>
      </c>
    </row>
    <row r="51" spans="1:13" x14ac:dyDescent="0.25">
      <c r="A51" s="56"/>
      <c r="B51" s="56"/>
      <c r="C51" s="56"/>
      <c r="D51" s="405" t="s">
        <v>1287</v>
      </c>
      <c r="E51" s="379"/>
      <c r="F51" s="380"/>
      <c r="G51" s="380"/>
      <c r="H51" s="380"/>
      <c r="I51" s="381"/>
      <c r="J51" s="407"/>
      <c r="K51" s="381"/>
      <c r="L51" s="407"/>
      <c r="M51" s="381">
        <v>986.75</v>
      </c>
    </row>
    <row r="52" spans="1:13" x14ac:dyDescent="0.25">
      <c r="A52" s="56"/>
      <c r="B52" s="56"/>
      <c r="C52" s="56"/>
      <c r="D52" s="56" t="s">
        <v>1288</v>
      </c>
      <c r="E52" s="379"/>
      <c r="F52" s="380"/>
      <c r="G52" s="380"/>
      <c r="H52" s="380"/>
      <c r="I52" s="381"/>
      <c r="J52" s="407"/>
      <c r="K52" s="381"/>
      <c r="L52" s="407"/>
      <c r="M52" s="381">
        <v>676.75</v>
      </c>
    </row>
    <row r="53" spans="1:13" ht="28.5" x14ac:dyDescent="0.25">
      <c r="A53" s="56"/>
      <c r="B53" s="56"/>
      <c r="C53" s="56" t="s">
        <v>1289</v>
      </c>
      <c r="D53" s="56" t="s">
        <v>1290</v>
      </c>
      <c r="E53" s="379" t="s">
        <v>49</v>
      </c>
      <c r="F53" s="380">
        <v>103</v>
      </c>
      <c r="G53" s="380"/>
      <c r="H53" s="380">
        <v>103</v>
      </c>
      <c r="I53" s="381"/>
      <c r="J53" s="407"/>
      <c r="K53" s="381"/>
      <c r="L53" s="407"/>
      <c r="M53" s="381">
        <v>697.05</v>
      </c>
    </row>
    <row r="54" spans="1:13" ht="28.5" x14ac:dyDescent="0.25">
      <c r="A54" s="61"/>
      <c r="B54" s="61"/>
      <c r="C54" s="61" t="s">
        <v>1291</v>
      </c>
      <c r="D54" s="61" t="s">
        <v>1292</v>
      </c>
      <c r="E54" s="385" t="s">
        <v>49</v>
      </c>
      <c r="F54" s="386">
        <v>60</v>
      </c>
      <c r="G54" s="386"/>
      <c r="H54" s="386">
        <v>60</v>
      </c>
      <c r="I54" s="387"/>
      <c r="J54" s="388"/>
      <c r="K54" s="387"/>
      <c r="L54" s="388"/>
      <c r="M54" s="387">
        <v>406.05</v>
      </c>
    </row>
    <row r="55" spans="1:13" x14ac:dyDescent="0.25">
      <c r="D55" s="1925" t="s">
        <v>52</v>
      </c>
      <c r="E55" s="1925"/>
      <c r="F55" s="1925"/>
      <c r="G55" s="1925"/>
      <c r="H55" s="1925"/>
      <c r="I55" s="1925"/>
      <c r="J55" s="1918">
        <v>696.61666666666667</v>
      </c>
      <c r="K55" s="1918"/>
      <c r="L55" s="1918">
        <v>2089.85</v>
      </c>
      <c r="M55" s="1918"/>
    </row>
    <row r="56" spans="1:13" ht="42.75" x14ac:dyDescent="0.25">
      <c r="A56" s="378" t="s">
        <v>561</v>
      </c>
      <c r="B56" s="378" t="s">
        <v>561</v>
      </c>
      <c r="C56" s="56" t="s">
        <v>1847</v>
      </c>
      <c r="D56" s="56" t="s">
        <v>2060</v>
      </c>
      <c r="E56" s="379" t="s">
        <v>287</v>
      </c>
      <c r="F56" s="380">
        <v>1</v>
      </c>
      <c r="G56" s="380"/>
      <c r="H56" s="380">
        <v>1</v>
      </c>
      <c r="I56" s="381"/>
      <c r="J56" s="407"/>
      <c r="K56" s="381"/>
      <c r="L56" s="407"/>
      <c r="M56" s="381"/>
    </row>
    <row r="57" spans="1:13" ht="51" x14ac:dyDescent="0.25">
      <c r="C57" s="382" t="s">
        <v>1914</v>
      </c>
      <c r="D57" s="1919" t="s">
        <v>2157</v>
      </c>
      <c r="E57" s="1919"/>
      <c r="F57" s="1919"/>
      <c r="G57" s="1919"/>
      <c r="H57" s="1919"/>
      <c r="I57" s="1919"/>
      <c r="J57" s="1919"/>
      <c r="K57" s="1919"/>
      <c r="L57" s="1919"/>
      <c r="M57" s="1919"/>
    </row>
    <row r="58" spans="1:13" x14ac:dyDescent="0.25">
      <c r="A58" s="55"/>
      <c r="B58" s="55"/>
      <c r="C58" s="380">
        <v>1</v>
      </c>
      <c r="D58" s="55" t="s">
        <v>1276</v>
      </c>
      <c r="E58" s="379" t="s">
        <v>1257</v>
      </c>
      <c r="F58" s="383"/>
      <c r="G58" s="380"/>
      <c r="H58" s="383">
        <v>0.36</v>
      </c>
      <c r="I58" s="380"/>
      <c r="J58" s="380"/>
      <c r="K58" s="380"/>
      <c r="L58" s="380"/>
      <c r="M58" s="384">
        <v>163.25</v>
      </c>
    </row>
    <row r="59" spans="1:13" x14ac:dyDescent="0.25">
      <c r="A59" s="56"/>
      <c r="B59" s="56"/>
      <c r="C59" s="56" t="s">
        <v>1335</v>
      </c>
      <c r="D59" s="56" t="s">
        <v>2016</v>
      </c>
      <c r="E59" s="379" t="s">
        <v>1257</v>
      </c>
      <c r="F59" s="380">
        <v>0.3</v>
      </c>
      <c r="G59" s="380">
        <v>1.2</v>
      </c>
      <c r="H59" s="380">
        <v>0.36</v>
      </c>
      <c r="I59" s="381"/>
      <c r="J59" s="407"/>
      <c r="K59" s="381">
        <v>453.46</v>
      </c>
      <c r="L59" s="407"/>
      <c r="M59" s="381">
        <v>163.25</v>
      </c>
    </row>
    <row r="60" spans="1:13" x14ac:dyDescent="0.25">
      <c r="A60" s="55"/>
      <c r="B60" s="55"/>
      <c r="C60" s="380">
        <v>2</v>
      </c>
      <c r="D60" s="55" t="s">
        <v>47</v>
      </c>
      <c r="E60" s="379"/>
      <c r="F60" s="383"/>
      <c r="G60" s="380"/>
      <c r="H60" s="383"/>
      <c r="I60" s="380"/>
      <c r="J60" s="380"/>
      <c r="K60" s="380"/>
      <c r="L60" s="380"/>
      <c r="M60" s="384">
        <v>118.08999999999997</v>
      </c>
    </row>
    <row r="61" spans="1:13" x14ac:dyDescent="0.25">
      <c r="A61" s="55"/>
      <c r="B61" s="55"/>
      <c r="C61" s="380"/>
      <c r="D61" s="55" t="s">
        <v>1279</v>
      </c>
      <c r="E61" s="379" t="s">
        <v>1257</v>
      </c>
      <c r="F61" s="383"/>
      <c r="G61" s="380"/>
      <c r="H61" s="383">
        <v>0.192</v>
      </c>
      <c r="I61" s="380"/>
      <c r="J61" s="380"/>
      <c r="K61" s="380"/>
      <c r="L61" s="380"/>
      <c r="M61" s="384">
        <v>102.34</v>
      </c>
    </row>
    <row r="62" spans="1:13" ht="28.5" x14ac:dyDescent="0.25">
      <c r="A62" s="56"/>
      <c r="B62" s="56"/>
      <c r="C62" s="56" t="s">
        <v>1337</v>
      </c>
      <c r="D62" s="56" t="s">
        <v>1338</v>
      </c>
      <c r="E62" s="379" t="s">
        <v>1282</v>
      </c>
      <c r="F62" s="380">
        <v>0.16</v>
      </c>
      <c r="G62" s="380">
        <v>1.2</v>
      </c>
      <c r="H62" s="380">
        <v>0.192</v>
      </c>
      <c r="I62" s="381"/>
      <c r="J62" s="407"/>
      <c r="K62" s="381">
        <v>14.91</v>
      </c>
      <c r="L62" s="407"/>
      <c r="M62" s="381">
        <v>2.86</v>
      </c>
    </row>
    <row r="63" spans="1:13" ht="28.5" x14ac:dyDescent="0.25">
      <c r="A63" s="56"/>
      <c r="B63" s="56"/>
      <c r="C63" s="56" t="s">
        <v>1339</v>
      </c>
      <c r="D63" s="56" t="s">
        <v>1340</v>
      </c>
      <c r="E63" s="379" t="s">
        <v>1282</v>
      </c>
      <c r="F63" s="380">
        <v>0.16</v>
      </c>
      <c r="G63" s="380">
        <v>1.2</v>
      </c>
      <c r="H63" s="380">
        <v>0.192</v>
      </c>
      <c r="I63" s="381">
        <v>487.94</v>
      </c>
      <c r="J63" s="407">
        <v>1.23</v>
      </c>
      <c r="K63" s="381">
        <v>600.16999999999996</v>
      </c>
      <c r="L63" s="407"/>
      <c r="M63" s="381">
        <v>115.23</v>
      </c>
    </row>
    <row r="64" spans="1:13" ht="28.5" x14ac:dyDescent="0.25">
      <c r="A64" s="56"/>
      <c r="B64" s="56"/>
      <c r="C64" s="56" t="s">
        <v>1283</v>
      </c>
      <c r="D64" s="61" t="s">
        <v>1284</v>
      </c>
      <c r="E64" s="385" t="s">
        <v>1257</v>
      </c>
      <c r="F64" s="386">
        <v>0.16</v>
      </c>
      <c r="G64" s="386">
        <v>1.2</v>
      </c>
      <c r="H64" s="386">
        <v>0.16</v>
      </c>
      <c r="I64" s="387"/>
      <c r="J64" s="388"/>
      <c r="K64" s="387">
        <v>533.01</v>
      </c>
      <c r="L64" s="388"/>
      <c r="M64" s="387">
        <v>102.34</v>
      </c>
    </row>
    <row r="65" spans="1:13" x14ac:dyDescent="0.25">
      <c r="A65" s="56"/>
      <c r="B65" s="56"/>
      <c r="C65" s="56"/>
      <c r="D65" s="405" t="s">
        <v>1287</v>
      </c>
      <c r="E65" s="379"/>
      <c r="F65" s="380"/>
      <c r="G65" s="380"/>
      <c r="H65" s="380"/>
      <c r="I65" s="381"/>
      <c r="J65" s="407"/>
      <c r="K65" s="381"/>
      <c r="L65" s="407"/>
      <c r="M65" s="381">
        <v>383.67999999999995</v>
      </c>
    </row>
    <row r="66" spans="1:13" x14ac:dyDescent="0.25">
      <c r="A66" s="56"/>
      <c r="B66" s="56"/>
      <c r="C66" s="56"/>
      <c r="D66" s="56" t="s">
        <v>1288</v>
      </c>
      <c r="E66" s="379"/>
      <c r="F66" s="380"/>
      <c r="G66" s="380"/>
      <c r="H66" s="380"/>
      <c r="I66" s="381"/>
      <c r="J66" s="407"/>
      <c r="K66" s="381"/>
      <c r="L66" s="407"/>
      <c r="M66" s="381">
        <v>265.59000000000003</v>
      </c>
    </row>
    <row r="67" spans="1:13" ht="28.5" x14ac:dyDescent="0.25">
      <c r="A67" s="56"/>
      <c r="B67" s="56"/>
      <c r="C67" s="56" t="s">
        <v>1289</v>
      </c>
      <c r="D67" s="56" t="s">
        <v>1290</v>
      </c>
      <c r="E67" s="379" t="s">
        <v>49</v>
      </c>
      <c r="F67" s="380">
        <v>103</v>
      </c>
      <c r="G67" s="380"/>
      <c r="H67" s="380">
        <v>103</v>
      </c>
      <c r="I67" s="381"/>
      <c r="J67" s="407"/>
      <c r="K67" s="381"/>
      <c r="L67" s="407"/>
      <c r="M67" s="381">
        <v>273.56</v>
      </c>
    </row>
    <row r="68" spans="1:13" ht="28.5" x14ac:dyDescent="0.25">
      <c r="A68" s="61"/>
      <c r="B68" s="61"/>
      <c r="C68" s="61" t="s">
        <v>1291</v>
      </c>
      <c r="D68" s="61" t="s">
        <v>1292</v>
      </c>
      <c r="E68" s="385" t="s">
        <v>49</v>
      </c>
      <c r="F68" s="386">
        <v>60</v>
      </c>
      <c r="G68" s="386"/>
      <c r="H68" s="386">
        <v>60</v>
      </c>
      <c r="I68" s="387"/>
      <c r="J68" s="388"/>
      <c r="K68" s="387"/>
      <c r="L68" s="388"/>
      <c r="M68" s="387">
        <v>159.35</v>
      </c>
    </row>
    <row r="69" spans="1:13" x14ac:dyDescent="0.25">
      <c r="D69" s="1925" t="s">
        <v>52</v>
      </c>
      <c r="E69" s="1925"/>
      <c r="F69" s="1925"/>
      <c r="G69" s="1925"/>
      <c r="H69" s="1925"/>
      <c r="I69" s="1925"/>
      <c r="J69" s="1918">
        <v>816.59</v>
      </c>
      <c r="K69" s="1918"/>
      <c r="L69" s="1918">
        <v>816.59</v>
      </c>
      <c r="M69" s="1918"/>
    </row>
    <row r="70" spans="1:13" ht="57" x14ac:dyDescent="0.25">
      <c r="A70" s="378" t="s">
        <v>563</v>
      </c>
      <c r="B70" s="378" t="s">
        <v>563</v>
      </c>
      <c r="C70" s="56" t="s">
        <v>2216</v>
      </c>
      <c r="D70" s="56" t="s">
        <v>2217</v>
      </c>
      <c r="E70" s="379" t="s">
        <v>221</v>
      </c>
      <c r="F70" s="380">
        <v>0.09</v>
      </c>
      <c r="G70" s="380"/>
      <c r="H70" s="380">
        <v>0.09</v>
      </c>
      <c r="I70" s="381"/>
      <c r="J70" s="407"/>
      <c r="K70" s="381"/>
      <c r="L70" s="407"/>
      <c r="M70" s="381"/>
    </row>
    <row r="71" spans="1:13" x14ac:dyDescent="0.25">
      <c r="A71" s="55"/>
      <c r="B71" s="55"/>
      <c r="C71" s="380">
        <v>1</v>
      </c>
      <c r="D71" s="55" t="s">
        <v>1276</v>
      </c>
      <c r="E71" s="379" t="s">
        <v>1257</v>
      </c>
      <c r="F71" s="383"/>
      <c r="G71" s="380"/>
      <c r="H71" s="383">
        <v>5.3324999999999996</v>
      </c>
      <c r="I71" s="380"/>
      <c r="J71" s="380"/>
      <c r="K71" s="380"/>
      <c r="L71" s="380"/>
      <c r="M71" s="384">
        <v>2779.2</v>
      </c>
    </row>
    <row r="72" spans="1:13" x14ac:dyDescent="0.25">
      <c r="A72" s="56"/>
      <c r="B72" s="56"/>
      <c r="C72" s="56" t="s">
        <v>1342</v>
      </c>
      <c r="D72" s="56" t="s">
        <v>1343</v>
      </c>
      <c r="E72" s="379" t="s">
        <v>1344</v>
      </c>
      <c r="F72" s="380">
        <v>1</v>
      </c>
      <c r="G72" s="380"/>
      <c r="H72" s="380">
        <v>0.09</v>
      </c>
      <c r="I72" s="381"/>
      <c r="J72" s="407"/>
      <c r="K72" s="381">
        <v>433.57</v>
      </c>
      <c r="L72" s="407"/>
      <c r="M72" s="381">
        <v>39.020000000000003</v>
      </c>
    </row>
    <row r="73" spans="1:13" x14ac:dyDescent="0.25">
      <c r="A73" s="56"/>
      <c r="B73" s="56"/>
      <c r="C73" s="56" t="s">
        <v>1345</v>
      </c>
      <c r="D73" s="56" t="s">
        <v>1346</v>
      </c>
      <c r="E73" s="379" t="s">
        <v>1344</v>
      </c>
      <c r="F73" s="380">
        <v>29.35</v>
      </c>
      <c r="G73" s="380"/>
      <c r="H73" s="380">
        <v>2.6415000000000002</v>
      </c>
      <c r="I73" s="381"/>
      <c r="J73" s="407"/>
      <c r="K73" s="381">
        <v>473.35</v>
      </c>
      <c r="L73" s="407"/>
      <c r="M73" s="381">
        <v>1250.3499999999999</v>
      </c>
    </row>
    <row r="74" spans="1:13" x14ac:dyDescent="0.25">
      <c r="A74" s="56"/>
      <c r="B74" s="56"/>
      <c r="C74" s="56" t="s">
        <v>1347</v>
      </c>
      <c r="D74" s="56" t="s">
        <v>1348</v>
      </c>
      <c r="E74" s="379" t="s">
        <v>1344</v>
      </c>
      <c r="F74" s="380">
        <v>14.45</v>
      </c>
      <c r="G74" s="380"/>
      <c r="H74" s="380">
        <v>1.3005</v>
      </c>
      <c r="I74" s="381"/>
      <c r="J74" s="407"/>
      <c r="K74" s="381">
        <v>533.01</v>
      </c>
      <c r="L74" s="407"/>
      <c r="M74" s="381">
        <v>693.18</v>
      </c>
    </row>
    <row r="75" spans="1:13" x14ac:dyDescent="0.25">
      <c r="A75" s="56"/>
      <c r="B75" s="56"/>
      <c r="C75" s="56" t="s">
        <v>1349</v>
      </c>
      <c r="D75" s="56" t="s">
        <v>1350</v>
      </c>
      <c r="E75" s="379" t="s">
        <v>1344</v>
      </c>
      <c r="F75" s="380">
        <v>14.45</v>
      </c>
      <c r="G75" s="380"/>
      <c r="H75" s="380">
        <v>1.3005</v>
      </c>
      <c r="I75" s="381"/>
      <c r="J75" s="407"/>
      <c r="K75" s="381">
        <v>612.57000000000005</v>
      </c>
      <c r="L75" s="407"/>
      <c r="M75" s="381">
        <v>796.65</v>
      </c>
    </row>
    <row r="76" spans="1:13" x14ac:dyDescent="0.25">
      <c r="A76" s="55"/>
      <c r="B76" s="55"/>
      <c r="C76" s="380">
        <v>2</v>
      </c>
      <c r="D76" s="55" t="s">
        <v>47</v>
      </c>
      <c r="E76" s="379"/>
      <c r="F76" s="383"/>
      <c r="G76" s="380"/>
      <c r="H76" s="383"/>
      <c r="I76" s="380"/>
      <c r="J76" s="380"/>
      <c r="K76" s="380"/>
      <c r="L76" s="380"/>
      <c r="M76" s="384">
        <v>158.26999999999998</v>
      </c>
    </row>
    <row r="77" spans="1:13" x14ac:dyDescent="0.25">
      <c r="A77" s="55"/>
      <c r="B77" s="55"/>
      <c r="C77" s="380"/>
      <c r="D77" s="55" t="s">
        <v>1279</v>
      </c>
      <c r="E77" s="379" t="s">
        <v>1257</v>
      </c>
      <c r="F77" s="383"/>
      <c r="G77" s="380"/>
      <c r="H77" s="383">
        <v>0.19350000000000001</v>
      </c>
      <c r="I77" s="380"/>
      <c r="J77" s="380"/>
      <c r="K77" s="380"/>
      <c r="L77" s="380"/>
      <c r="M77" s="384">
        <v>115.49</v>
      </c>
    </row>
    <row r="78" spans="1:13" ht="28.5" x14ac:dyDescent="0.25">
      <c r="A78" s="56"/>
      <c r="B78" s="56"/>
      <c r="C78" s="56" t="s">
        <v>1351</v>
      </c>
      <c r="D78" s="56" t="s">
        <v>1352</v>
      </c>
      <c r="E78" s="379" t="s">
        <v>1282</v>
      </c>
      <c r="F78" s="380">
        <v>0.75</v>
      </c>
      <c r="G78" s="380"/>
      <c r="H78" s="380">
        <v>6.7500000000000004E-2</v>
      </c>
      <c r="I78" s="381"/>
      <c r="J78" s="407"/>
      <c r="K78" s="381">
        <v>1595.2</v>
      </c>
      <c r="L78" s="407"/>
      <c r="M78" s="381">
        <v>107.68</v>
      </c>
    </row>
    <row r="79" spans="1:13" ht="28.5" x14ac:dyDescent="0.25">
      <c r="A79" s="56"/>
      <c r="B79" s="56"/>
      <c r="C79" s="56" t="s">
        <v>1353</v>
      </c>
      <c r="D79" s="56" t="s">
        <v>1354</v>
      </c>
      <c r="E79" s="379" t="s">
        <v>1257</v>
      </c>
      <c r="F79" s="380">
        <v>0.75</v>
      </c>
      <c r="G79" s="380"/>
      <c r="H79" s="380">
        <v>6.7500000000000004E-2</v>
      </c>
      <c r="I79" s="381"/>
      <c r="J79" s="407"/>
      <c r="K79" s="381">
        <v>715.99</v>
      </c>
      <c r="L79" s="407"/>
      <c r="M79" s="381">
        <v>48.33</v>
      </c>
    </row>
    <row r="80" spans="1:13" ht="28.5" x14ac:dyDescent="0.25">
      <c r="A80" s="56"/>
      <c r="B80" s="56"/>
      <c r="C80" s="56" t="s">
        <v>1355</v>
      </c>
      <c r="D80" s="56" t="s">
        <v>1356</v>
      </c>
      <c r="E80" s="379" t="s">
        <v>1282</v>
      </c>
      <c r="F80" s="380">
        <v>0.81</v>
      </c>
      <c r="G80" s="380"/>
      <c r="H80" s="380">
        <v>7.2900000000000006E-2</v>
      </c>
      <c r="I80" s="381">
        <v>11.45</v>
      </c>
      <c r="J80" s="407">
        <v>1.46</v>
      </c>
      <c r="K80" s="381">
        <v>16.72</v>
      </c>
      <c r="L80" s="407"/>
      <c r="M80" s="381">
        <v>1.22</v>
      </c>
    </row>
    <row r="81" spans="1:13" ht="28.5" x14ac:dyDescent="0.25">
      <c r="A81" s="56"/>
      <c r="B81" s="56"/>
      <c r="C81" s="56" t="s">
        <v>1285</v>
      </c>
      <c r="D81" s="56" t="s">
        <v>1286</v>
      </c>
      <c r="E81" s="379" t="s">
        <v>1282</v>
      </c>
      <c r="F81" s="380">
        <v>0.59</v>
      </c>
      <c r="G81" s="380"/>
      <c r="H81" s="380">
        <v>5.3100000000000001E-2</v>
      </c>
      <c r="I81" s="381"/>
      <c r="J81" s="407"/>
      <c r="K81" s="381">
        <v>640.84</v>
      </c>
      <c r="L81" s="407"/>
      <c r="M81" s="381">
        <v>34.03</v>
      </c>
    </row>
    <row r="82" spans="1:13" ht="28.5" x14ac:dyDescent="0.25">
      <c r="A82" s="56"/>
      <c r="B82" s="56"/>
      <c r="C82" s="56" t="s">
        <v>1283</v>
      </c>
      <c r="D82" s="56" t="s">
        <v>1284</v>
      </c>
      <c r="E82" s="379" t="s">
        <v>1257</v>
      </c>
      <c r="F82" s="380">
        <v>0.59</v>
      </c>
      <c r="G82" s="380"/>
      <c r="H82" s="380">
        <v>5.3100000000000001E-2</v>
      </c>
      <c r="I82" s="381"/>
      <c r="J82" s="407"/>
      <c r="K82" s="381">
        <v>533.01</v>
      </c>
      <c r="L82" s="407"/>
      <c r="M82" s="381">
        <v>28.3</v>
      </c>
    </row>
    <row r="83" spans="1:13" ht="28.5" x14ac:dyDescent="0.25">
      <c r="A83" s="56"/>
      <c r="B83" s="56"/>
      <c r="C83" s="56" t="s">
        <v>1357</v>
      </c>
      <c r="D83" s="56" t="s">
        <v>1358</v>
      </c>
      <c r="E83" s="379" t="s">
        <v>1282</v>
      </c>
      <c r="F83" s="380">
        <v>0.81</v>
      </c>
      <c r="G83" s="380"/>
      <c r="H83" s="380">
        <v>7.2900000000000006E-2</v>
      </c>
      <c r="I83" s="381"/>
      <c r="J83" s="407"/>
      <c r="K83" s="381">
        <v>210.38</v>
      </c>
      <c r="L83" s="407"/>
      <c r="M83" s="381">
        <v>15.34</v>
      </c>
    </row>
    <row r="84" spans="1:13" ht="28.5" x14ac:dyDescent="0.25">
      <c r="A84" s="56"/>
      <c r="B84" s="56"/>
      <c r="C84" s="56" t="s">
        <v>1283</v>
      </c>
      <c r="D84" s="56" t="s">
        <v>1284</v>
      </c>
      <c r="E84" s="379" t="s">
        <v>1257</v>
      </c>
      <c r="F84" s="380">
        <v>0.81</v>
      </c>
      <c r="G84" s="380"/>
      <c r="H84" s="380">
        <v>7.2900000000000006E-2</v>
      </c>
      <c r="I84" s="381"/>
      <c r="J84" s="407"/>
      <c r="K84" s="381">
        <v>533.01</v>
      </c>
      <c r="L84" s="407"/>
      <c r="M84" s="381">
        <v>38.86</v>
      </c>
    </row>
    <row r="85" spans="1:13" ht="28.5" x14ac:dyDescent="0.25">
      <c r="A85" s="56"/>
      <c r="B85" s="56"/>
      <c r="C85" s="56" t="s">
        <v>1359</v>
      </c>
      <c r="D85" s="56" t="s">
        <v>1849</v>
      </c>
      <c r="E85" s="379" t="s">
        <v>287</v>
      </c>
      <c r="F85" s="380">
        <v>0</v>
      </c>
      <c r="G85" s="380"/>
      <c r="H85" s="380">
        <v>0</v>
      </c>
      <c r="I85" s="381"/>
      <c r="J85" s="407"/>
      <c r="K85" s="381"/>
      <c r="L85" s="407"/>
      <c r="M85" s="381"/>
    </row>
    <row r="86" spans="1:13" ht="28.5" x14ac:dyDescent="0.25">
      <c r="A86" s="56"/>
      <c r="B86" s="56"/>
      <c r="C86" s="56" t="s">
        <v>1850</v>
      </c>
      <c r="D86" s="56" t="s">
        <v>1851</v>
      </c>
      <c r="E86" s="379" t="s">
        <v>287</v>
      </c>
      <c r="F86" s="380">
        <v>0</v>
      </c>
      <c r="G86" s="380"/>
      <c r="H86" s="380">
        <v>0</v>
      </c>
      <c r="I86" s="381"/>
      <c r="J86" s="407"/>
      <c r="K86" s="381"/>
      <c r="L86" s="407"/>
      <c r="M86" s="381"/>
    </row>
    <row r="87" spans="1:13" ht="28.5" x14ac:dyDescent="0.25">
      <c r="A87" s="56"/>
      <c r="B87" s="56"/>
      <c r="C87" s="56" t="s">
        <v>1363</v>
      </c>
      <c r="D87" s="61" t="s">
        <v>1852</v>
      </c>
      <c r="E87" s="385" t="s">
        <v>221</v>
      </c>
      <c r="F87" s="386">
        <v>0</v>
      </c>
      <c r="G87" s="386"/>
      <c r="H87" s="386">
        <v>0</v>
      </c>
      <c r="I87" s="387"/>
      <c r="J87" s="388"/>
      <c r="K87" s="387"/>
      <c r="L87" s="388"/>
      <c r="M87" s="387"/>
    </row>
    <row r="88" spans="1:13" x14ac:dyDescent="0.25">
      <c r="A88" s="56"/>
      <c r="B88" s="56"/>
      <c r="C88" s="56"/>
      <c r="D88" s="405" t="s">
        <v>1287</v>
      </c>
      <c r="E88" s="379"/>
      <c r="F88" s="380"/>
      <c r="G88" s="380"/>
      <c r="H88" s="380"/>
      <c r="I88" s="381"/>
      <c r="J88" s="407"/>
      <c r="K88" s="381"/>
      <c r="L88" s="407"/>
      <c r="M88" s="381">
        <v>3052.9599999999996</v>
      </c>
    </row>
    <row r="89" spans="1:13" x14ac:dyDescent="0.25">
      <c r="A89" s="56"/>
      <c r="B89" s="56"/>
      <c r="C89" s="56"/>
      <c r="D89" s="56" t="s">
        <v>1288</v>
      </c>
      <c r="E89" s="379"/>
      <c r="F89" s="380"/>
      <c r="G89" s="380"/>
      <c r="H89" s="380"/>
      <c r="I89" s="381"/>
      <c r="J89" s="407"/>
      <c r="K89" s="381"/>
      <c r="L89" s="407"/>
      <c r="M89" s="381">
        <v>2894.6899999999996</v>
      </c>
    </row>
    <row r="90" spans="1:13" ht="28.5" x14ac:dyDescent="0.25">
      <c r="A90" s="56"/>
      <c r="B90" s="56"/>
      <c r="C90" s="56" t="s">
        <v>1289</v>
      </c>
      <c r="D90" s="56" t="s">
        <v>1290</v>
      </c>
      <c r="E90" s="379" t="s">
        <v>49</v>
      </c>
      <c r="F90" s="380">
        <v>103</v>
      </c>
      <c r="G90" s="380"/>
      <c r="H90" s="380">
        <v>103</v>
      </c>
      <c r="I90" s="381"/>
      <c r="J90" s="407"/>
      <c r="K90" s="381"/>
      <c r="L90" s="407"/>
      <c r="M90" s="381">
        <v>2981.53</v>
      </c>
    </row>
    <row r="91" spans="1:13" ht="28.5" x14ac:dyDescent="0.25">
      <c r="A91" s="61"/>
      <c r="B91" s="61"/>
      <c r="C91" s="61" t="s">
        <v>1291</v>
      </c>
      <c r="D91" s="61" t="s">
        <v>1292</v>
      </c>
      <c r="E91" s="385" t="s">
        <v>49</v>
      </c>
      <c r="F91" s="386">
        <v>60</v>
      </c>
      <c r="G91" s="386"/>
      <c r="H91" s="386">
        <v>60</v>
      </c>
      <c r="I91" s="387"/>
      <c r="J91" s="388"/>
      <c r="K91" s="387"/>
      <c r="L91" s="388"/>
      <c r="M91" s="387">
        <v>1736.81</v>
      </c>
    </row>
    <row r="92" spans="1:13" x14ac:dyDescent="0.25">
      <c r="D92" s="1925" t="s">
        <v>52</v>
      </c>
      <c r="E92" s="1925"/>
      <c r="F92" s="1925"/>
      <c r="G92" s="1925"/>
      <c r="H92" s="1925"/>
      <c r="I92" s="1925"/>
      <c r="J92" s="1918">
        <v>86347.777777777766</v>
      </c>
      <c r="K92" s="1918"/>
      <c r="L92" s="1918">
        <v>7771.2999999999993</v>
      </c>
      <c r="M92" s="1918"/>
    </row>
    <row r="93" spans="1:13" ht="42.75" x14ac:dyDescent="0.25">
      <c r="A93" s="378" t="s">
        <v>564</v>
      </c>
      <c r="B93" s="378" t="s">
        <v>564</v>
      </c>
      <c r="C93" s="56" t="s">
        <v>2218</v>
      </c>
      <c r="D93" s="56" t="s">
        <v>2219</v>
      </c>
      <c r="E93" s="379" t="s">
        <v>287</v>
      </c>
      <c r="F93" s="380">
        <v>1</v>
      </c>
      <c r="G93" s="380"/>
      <c r="H93" s="380">
        <v>1</v>
      </c>
      <c r="I93" s="381"/>
      <c r="J93" s="407"/>
      <c r="K93" s="381"/>
      <c r="L93" s="407"/>
      <c r="M93" s="381"/>
    </row>
    <row r="94" spans="1:13" x14ac:dyDescent="0.25">
      <c r="A94" s="55"/>
      <c r="B94" s="55"/>
      <c r="C94" s="380">
        <v>1</v>
      </c>
      <c r="D94" s="55" t="s">
        <v>1276</v>
      </c>
      <c r="E94" s="379" t="s">
        <v>1257</v>
      </c>
      <c r="F94" s="383"/>
      <c r="G94" s="380"/>
      <c r="H94" s="383">
        <v>0.84</v>
      </c>
      <c r="I94" s="380"/>
      <c r="J94" s="380"/>
      <c r="K94" s="380"/>
      <c r="L94" s="380"/>
      <c r="M94" s="384">
        <v>439.38</v>
      </c>
    </row>
    <row r="95" spans="1:13" x14ac:dyDescent="0.25">
      <c r="A95" s="56"/>
      <c r="B95" s="56"/>
      <c r="C95" s="56" t="s">
        <v>1345</v>
      </c>
      <c r="D95" s="56" t="s">
        <v>1346</v>
      </c>
      <c r="E95" s="379" t="s">
        <v>1344</v>
      </c>
      <c r="F95" s="380">
        <v>0.42</v>
      </c>
      <c r="G95" s="380"/>
      <c r="H95" s="380">
        <v>0.42</v>
      </c>
      <c r="I95" s="381"/>
      <c r="J95" s="407"/>
      <c r="K95" s="381">
        <v>473.35</v>
      </c>
      <c r="L95" s="407"/>
      <c r="M95" s="381">
        <v>198.81</v>
      </c>
    </row>
    <row r="96" spans="1:13" x14ac:dyDescent="0.25">
      <c r="A96" s="56"/>
      <c r="B96" s="56"/>
      <c r="C96" s="56" t="s">
        <v>1347</v>
      </c>
      <c r="D96" s="56" t="s">
        <v>1348</v>
      </c>
      <c r="E96" s="379" t="s">
        <v>1344</v>
      </c>
      <c r="F96" s="380">
        <v>0.21</v>
      </c>
      <c r="G96" s="380"/>
      <c r="H96" s="380">
        <v>0.21</v>
      </c>
      <c r="I96" s="381"/>
      <c r="J96" s="407"/>
      <c r="K96" s="381">
        <v>533.01</v>
      </c>
      <c r="L96" s="407"/>
      <c r="M96" s="381">
        <v>111.93</v>
      </c>
    </row>
    <row r="97" spans="1:13" x14ac:dyDescent="0.25">
      <c r="A97" s="56"/>
      <c r="B97" s="56"/>
      <c r="C97" s="56" t="s">
        <v>1349</v>
      </c>
      <c r="D97" s="56" t="s">
        <v>1350</v>
      </c>
      <c r="E97" s="379" t="s">
        <v>1344</v>
      </c>
      <c r="F97" s="380">
        <v>0.21</v>
      </c>
      <c r="G97" s="380"/>
      <c r="H97" s="380">
        <v>0.21</v>
      </c>
      <c r="I97" s="381"/>
      <c r="J97" s="407"/>
      <c r="K97" s="381">
        <v>612.57000000000005</v>
      </c>
      <c r="L97" s="407"/>
      <c r="M97" s="381">
        <v>128.63999999999999</v>
      </c>
    </row>
    <row r="98" spans="1:13" ht="28.5" x14ac:dyDescent="0.25">
      <c r="A98" s="56"/>
      <c r="B98" s="56"/>
      <c r="C98" s="56" t="s">
        <v>1359</v>
      </c>
      <c r="D98" s="56" t="s">
        <v>1849</v>
      </c>
      <c r="E98" s="379" t="s">
        <v>287</v>
      </c>
      <c r="F98" s="380">
        <v>0</v>
      </c>
      <c r="G98" s="380"/>
      <c r="H98" s="380">
        <v>0</v>
      </c>
      <c r="I98" s="381"/>
      <c r="J98" s="407"/>
      <c r="K98" s="381"/>
      <c r="L98" s="407"/>
      <c r="M98" s="381"/>
    </row>
    <row r="99" spans="1:13" ht="28.5" x14ac:dyDescent="0.25">
      <c r="A99" s="56"/>
      <c r="B99" s="56"/>
      <c r="C99" s="56" t="s">
        <v>1850</v>
      </c>
      <c r="D99" s="61" t="s">
        <v>1851</v>
      </c>
      <c r="E99" s="385" t="s">
        <v>287</v>
      </c>
      <c r="F99" s="386">
        <v>0</v>
      </c>
      <c r="G99" s="386"/>
      <c r="H99" s="386">
        <v>0</v>
      </c>
      <c r="I99" s="387"/>
      <c r="J99" s="388"/>
      <c r="K99" s="387"/>
      <c r="L99" s="388"/>
      <c r="M99" s="387"/>
    </row>
    <row r="100" spans="1:13" x14ac:dyDescent="0.25">
      <c r="A100" s="56"/>
      <c r="B100" s="56"/>
      <c r="C100" s="56"/>
      <c r="D100" s="405" t="s">
        <v>1287</v>
      </c>
      <c r="E100" s="379"/>
      <c r="F100" s="380"/>
      <c r="G100" s="380"/>
      <c r="H100" s="380"/>
      <c r="I100" s="381"/>
      <c r="J100" s="407"/>
      <c r="K100" s="381"/>
      <c r="L100" s="407"/>
      <c r="M100" s="381">
        <v>439.38</v>
      </c>
    </row>
    <row r="101" spans="1:13" x14ac:dyDescent="0.25">
      <c r="A101" s="56"/>
      <c r="B101" s="56"/>
      <c r="C101" s="56"/>
      <c r="D101" s="56" t="s">
        <v>1288</v>
      </c>
      <c r="E101" s="379"/>
      <c r="F101" s="380"/>
      <c r="G101" s="380"/>
      <c r="H101" s="380"/>
      <c r="I101" s="381"/>
      <c r="J101" s="407"/>
      <c r="K101" s="381"/>
      <c r="L101" s="407"/>
      <c r="M101" s="381">
        <v>439.38</v>
      </c>
    </row>
    <row r="102" spans="1:13" ht="28.5" x14ac:dyDescent="0.25">
      <c r="A102" s="56"/>
      <c r="B102" s="56"/>
      <c r="C102" s="56" t="s">
        <v>1289</v>
      </c>
      <c r="D102" s="56" t="s">
        <v>1290</v>
      </c>
      <c r="E102" s="379" t="s">
        <v>49</v>
      </c>
      <c r="F102" s="380">
        <v>103</v>
      </c>
      <c r="G102" s="380"/>
      <c r="H102" s="380">
        <v>103</v>
      </c>
      <c r="I102" s="381"/>
      <c r="J102" s="407"/>
      <c r="K102" s="381"/>
      <c r="L102" s="407"/>
      <c r="M102" s="381">
        <v>452.56</v>
      </c>
    </row>
    <row r="103" spans="1:13" ht="28.5" x14ac:dyDescent="0.25">
      <c r="A103" s="61"/>
      <c r="B103" s="61"/>
      <c r="C103" s="61" t="s">
        <v>1291</v>
      </c>
      <c r="D103" s="61" t="s">
        <v>1292</v>
      </c>
      <c r="E103" s="385" t="s">
        <v>49</v>
      </c>
      <c r="F103" s="386">
        <v>60</v>
      </c>
      <c r="G103" s="386"/>
      <c r="H103" s="386">
        <v>60</v>
      </c>
      <c r="I103" s="387"/>
      <c r="J103" s="388"/>
      <c r="K103" s="387"/>
      <c r="L103" s="388"/>
      <c r="M103" s="387">
        <v>263.63</v>
      </c>
    </row>
    <row r="104" spans="1:13" x14ac:dyDescent="0.25">
      <c r="D104" s="1925" t="s">
        <v>52</v>
      </c>
      <c r="E104" s="1925"/>
      <c r="F104" s="1925"/>
      <c r="G104" s="1925"/>
      <c r="H104" s="1925"/>
      <c r="I104" s="1925"/>
      <c r="J104" s="1918">
        <v>1155.5700000000002</v>
      </c>
      <c r="K104" s="1918"/>
      <c r="L104" s="1918">
        <v>1155.5700000000002</v>
      </c>
      <c r="M104" s="1918"/>
    </row>
    <row r="105" spans="1:13" ht="42.75" x14ac:dyDescent="0.25">
      <c r="A105" s="378" t="s">
        <v>566</v>
      </c>
      <c r="B105" s="378" t="s">
        <v>566</v>
      </c>
      <c r="C105" s="56" t="s">
        <v>2220</v>
      </c>
      <c r="D105" s="56" t="s">
        <v>2221</v>
      </c>
      <c r="E105" s="379" t="s">
        <v>77</v>
      </c>
      <c r="F105" s="380">
        <v>0.04</v>
      </c>
      <c r="G105" s="380"/>
      <c r="H105" s="380">
        <v>0.04</v>
      </c>
      <c r="I105" s="381"/>
      <c r="J105" s="407"/>
      <c r="K105" s="381"/>
      <c r="L105" s="407"/>
      <c r="M105" s="381"/>
    </row>
    <row r="106" spans="1:13" ht="25.5" x14ac:dyDescent="0.25">
      <c r="C106" s="382" t="s">
        <v>1974</v>
      </c>
      <c r="D106" s="1919" t="s">
        <v>2085</v>
      </c>
      <c r="E106" s="1919"/>
      <c r="F106" s="1919"/>
      <c r="G106" s="1919"/>
      <c r="H106" s="1919"/>
      <c r="I106" s="1919"/>
      <c r="J106" s="1919"/>
      <c r="K106" s="1919"/>
      <c r="L106" s="1919"/>
      <c r="M106" s="1919"/>
    </row>
    <row r="107" spans="1:13" x14ac:dyDescent="0.25">
      <c r="A107" s="55"/>
      <c r="B107" s="55"/>
      <c r="C107" s="380">
        <v>1</v>
      </c>
      <c r="D107" s="55" t="s">
        <v>1276</v>
      </c>
      <c r="E107" s="379" t="s">
        <v>1257</v>
      </c>
      <c r="F107" s="383"/>
      <c r="G107" s="380"/>
      <c r="H107" s="383">
        <v>0.63504000000000005</v>
      </c>
      <c r="I107" s="380"/>
      <c r="J107" s="380"/>
      <c r="K107" s="380"/>
      <c r="L107" s="380"/>
      <c r="M107" s="384">
        <v>6.11</v>
      </c>
    </row>
    <row r="108" spans="1:13" ht="28.5" x14ac:dyDescent="0.25">
      <c r="A108" s="56"/>
      <c r="B108" s="56"/>
      <c r="C108" s="56" t="s">
        <v>2222</v>
      </c>
      <c r="D108" s="56" t="s">
        <v>2223</v>
      </c>
      <c r="E108" s="379" t="s">
        <v>1344</v>
      </c>
      <c r="F108" s="380">
        <v>15.12</v>
      </c>
      <c r="G108" s="380">
        <v>1.05</v>
      </c>
      <c r="H108" s="380">
        <v>0.63504000000000005</v>
      </c>
      <c r="I108" s="381">
        <v>9.6199999999999992</v>
      </c>
      <c r="J108" s="407"/>
      <c r="K108" s="381"/>
      <c r="L108" s="407"/>
      <c r="M108" s="381">
        <v>6.11</v>
      </c>
    </row>
    <row r="109" spans="1:13" x14ac:dyDescent="0.25">
      <c r="A109" s="55"/>
      <c r="B109" s="55"/>
      <c r="C109" s="380">
        <v>4</v>
      </c>
      <c r="D109" s="55" t="s">
        <v>1369</v>
      </c>
      <c r="E109" s="379"/>
      <c r="F109" s="383"/>
      <c r="G109" s="380"/>
      <c r="H109" s="383"/>
      <c r="I109" s="380"/>
      <c r="J109" s="380"/>
      <c r="K109" s="380"/>
      <c r="L109" s="380"/>
      <c r="M109" s="384">
        <v>0.12</v>
      </c>
    </row>
    <row r="110" spans="1:13" ht="28.5" x14ac:dyDescent="0.25">
      <c r="A110" s="56"/>
      <c r="B110" s="56"/>
      <c r="C110" s="56" t="s">
        <v>2224</v>
      </c>
      <c r="D110" s="61" t="s">
        <v>2225</v>
      </c>
      <c r="E110" s="385" t="s">
        <v>2226</v>
      </c>
      <c r="F110" s="386">
        <v>2.91</v>
      </c>
      <c r="G110" s="386"/>
      <c r="H110" s="386">
        <v>0.1164</v>
      </c>
      <c r="I110" s="387">
        <v>1</v>
      </c>
      <c r="J110" s="388"/>
      <c r="K110" s="387"/>
      <c r="L110" s="388"/>
      <c r="M110" s="387">
        <v>0.12</v>
      </c>
    </row>
    <row r="111" spans="1:13" x14ac:dyDescent="0.25">
      <c r="A111" s="56"/>
      <c r="B111" s="56"/>
      <c r="C111" s="56"/>
      <c r="D111" s="405" t="s">
        <v>1287</v>
      </c>
      <c r="E111" s="379"/>
      <c r="F111" s="380"/>
      <c r="G111" s="380"/>
      <c r="H111" s="380"/>
      <c r="I111" s="381"/>
      <c r="J111" s="407"/>
      <c r="K111" s="381"/>
      <c r="L111" s="407"/>
      <c r="M111" s="381">
        <v>6.23</v>
      </c>
    </row>
    <row r="112" spans="1:13" x14ac:dyDescent="0.25">
      <c r="A112" s="56"/>
      <c r="B112" s="56"/>
      <c r="C112" s="56"/>
      <c r="D112" s="56" t="s">
        <v>1288</v>
      </c>
      <c r="E112" s="379"/>
      <c r="F112" s="380"/>
      <c r="G112" s="380"/>
      <c r="H112" s="380"/>
      <c r="I112" s="381"/>
      <c r="J112" s="407"/>
      <c r="K112" s="381"/>
      <c r="L112" s="407"/>
      <c r="M112" s="381">
        <v>6.11</v>
      </c>
    </row>
    <row r="113" spans="1:13" ht="28.5" x14ac:dyDescent="0.25">
      <c r="A113" s="56"/>
      <c r="B113" s="56"/>
      <c r="C113" s="56" t="s">
        <v>1444</v>
      </c>
      <c r="D113" s="56" t="s">
        <v>1445</v>
      </c>
      <c r="E113" s="379" t="s">
        <v>49</v>
      </c>
      <c r="F113" s="380">
        <v>97</v>
      </c>
      <c r="G113" s="380"/>
      <c r="H113" s="380">
        <v>97</v>
      </c>
      <c r="I113" s="381"/>
      <c r="J113" s="407"/>
      <c r="K113" s="381"/>
      <c r="L113" s="407"/>
      <c r="M113" s="381">
        <v>5.93</v>
      </c>
    </row>
    <row r="114" spans="1:13" ht="28.5" x14ac:dyDescent="0.25">
      <c r="A114" s="61"/>
      <c r="B114" s="61"/>
      <c r="C114" s="61" t="s">
        <v>1446</v>
      </c>
      <c r="D114" s="61" t="s">
        <v>1447</v>
      </c>
      <c r="E114" s="385" t="s">
        <v>49</v>
      </c>
      <c r="F114" s="386">
        <v>51</v>
      </c>
      <c r="G114" s="386"/>
      <c r="H114" s="386">
        <v>51</v>
      </c>
      <c r="I114" s="387"/>
      <c r="J114" s="388"/>
      <c r="K114" s="387"/>
      <c r="L114" s="388"/>
      <c r="M114" s="387">
        <v>3.12</v>
      </c>
    </row>
    <row r="115" spans="1:13" x14ac:dyDescent="0.25">
      <c r="D115" s="1925" t="s">
        <v>52</v>
      </c>
      <c r="E115" s="1925"/>
      <c r="F115" s="1925"/>
      <c r="G115" s="1925"/>
      <c r="H115" s="1925"/>
      <c r="I115" s="1925"/>
      <c r="J115" s="1918">
        <v>382</v>
      </c>
      <c r="K115" s="1918"/>
      <c r="L115" s="1918">
        <v>15.280000000000001</v>
      </c>
      <c r="M115" s="1918"/>
    </row>
    <row r="117" spans="1:13" x14ac:dyDescent="0.25">
      <c r="A117" s="389"/>
      <c r="B117" s="389"/>
      <c r="C117" s="390"/>
      <c r="D117" s="1926" t="s">
        <v>1293</v>
      </c>
      <c r="E117" s="1926"/>
      <c r="F117" s="1926"/>
      <c r="G117" s="1926"/>
      <c r="H117" s="1926"/>
      <c r="I117" s="1926"/>
      <c r="J117" s="384"/>
      <c r="K117" s="389"/>
      <c r="L117" s="391"/>
      <c r="M117" s="384">
        <v>4869</v>
      </c>
    </row>
    <row r="118" spans="1:13" x14ac:dyDescent="0.25">
      <c r="A118" s="392"/>
      <c r="B118" s="392"/>
      <c r="C118" s="393"/>
      <c r="D118" s="1927" t="s">
        <v>1294</v>
      </c>
      <c r="E118" s="1928"/>
      <c r="F118" s="1928"/>
      <c r="G118" s="1928"/>
      <c r="H118" s="1928"/>
      <c r="I118" s="1928"/>
      <c r="J118" s="381"/>
      <c r="K118" s="392"/>
      <c r="L118" s="380"/>
      <c r="M118" s="381"/>
    </row>
    <row r="119" spans="1:13" x14ac:dyDescent="0.25">
      <c r="A119" s="392"/>
      <c r="B119" s="392"/>
      <c r="C119" s="393"/>
      <c r="D119" s="1928" t="s">
        <v>1295</v>
      </c>
      <c r="E119" s="1928"/>
      <c r="F119" s="1928"/>
      <c r="G119" s="1928"/>
      <c r="H119" s="1928"/>
      <c r="I119" s="1928"/>
      <c r="J119" s="381"/>
      <c r="K119" s="392"/>
      <c r="L119" s="380"/>
      <c r="M119" s="381">
        <v>3796.05</v>
      </c>
    </row>
    <row r="120" spans="1:13" x14ac:dyDescent="0.25">
      <c r="A120" s="392"/>
      <c r="B120" s="392"/>
      <c r="C120" s="393"/>
      <c r="D120" s="1928" t="s">
        <v>1296</v>
      </c>
      <c r="E120" s="1928"/>
      <c r="F120" s="1928"/>
      <c r="G120" s="1928"/>
      <c r="H120" s="1928"/>
      <c r="I120" s="1928"/>
      <c r="J120" s="381"/>
      <c r="K120" s="392"/>
      <c r="L120" s="380"/>
      <c r="M120" s="381">
        <v>1072.83</v>
      </c>
    </row>
    <row r="121" spans="1:13" x14ac:dyDescent="0.25">
      <c r="A121" s="392"/>
      <c r="B121" s="392"/>
      <c r="C121" s="393"/>
      <c r="D121" s="1927" t="s">
        <v>1297</v>
      </c>
      <c r="E121" s="1928"/>
      <c r="F121" s="1928"/>
      <c r="G121" s="1928"/>
      <c r="H121" s="1928"/>
      <c r="I121" s="1928"/>
      <c r="J121" s="381"/>
      <c r="K121" s="392"/>
      <c r="L121" s="380"/>
      <c r="M121" s="381"/>
    </row>
    <row r="122" spans="1:13" x14ac:dyDescent="0.25">
      <c r="A122" s="392"/>
      <c r="B122" s="392"/>
      <c r="C122" s="393"/>
      <c r="D122" s="1928" t="s">
        <v>1296</v>
      </c>
      <c r="E122" s="1928"/>
      <c r="F122" s="1928"/>
      <c r="G122" s="1928"/>
      <c r="H122" s="1928"/>
      <c r="I122" s="1928"/>
      <c r="J122" s="381"/>
      <c r="K122" s="392"/>
      <c r="L122" s="380"/>
      <c r="M122" s="381">
        <v>586.3599999999999</v>
      </c>
    </row>
    <row r="123" spans="1:13" x14ac:dyDescent="0.25">
      <c r="A123" s="392"/>
      <c r="B123" s="392"/>
      <c r="C123" s="393"/>
      <c r="D123" s="1927" t="s">
        <v>1298</v>
      </c>
      <c r="E123" s="1928"/>
      <c r="F123" s="1928"/>
      <c r="G123" s="1928"/>
      <c r="H123" s="1928"/>
      <c r="I123" s="1928"/>
      <c r="J123" s="381"/>
      <c r="K123" s="392"/>
      <c r="L123" s="380"/>
      <c r="M123" s="381"/>
    </row>
    <row r="124" spans="1:13" x14ac:dyDescent="0.25">
      <c r="A124" s="392"/>
      <c r="B124" s="392"/>
      <c r="C124" s="393"/>
      <c r="D124" s="1928" t="s">
        <v>1299</v>
      </c>
      <c r="E124" s="1928"/>
      <c r="F124" s="1928"/>
      <c r="G124" s="1928"/>
      <c r="H124" s="1928"/>
      <c r="I124" s="1928"/>
      <c r="J124" s="381"/>
      <c r="K124" s="392"/>
      <c r="L124" s="380"/>
      <c r="M124" s="381">
        <v>486.47</v>
      </c>
    </row>
    <row r="125" spans="1:13" x14ac:dyDescent="0.25">
      <c r="A125" s="392"/>
      <c r="B125" s="392"/>
      <c r="C125" s="393"/>
      <c r="D125" s="1928" t="s">
        <v>1300</v>
      </c>
      <c r="E125" s="1928"/>
      <c r="F125" s="1928"/>
      <c r="G125" s="1928"/>
      <c r="H125" s="1928"/>
      <c r="I125" s="1928"/>
      <c r="J125" s="381"/>
      <c r="K125" s="392"/>
      <c r="L125" s="380"/>
      <c r="M125" s="381">
        <v>0</v>
      </c>
    </row>
    <row r="126" spans="1:13" x14ac:dyDescent="0.25">
      <c r="A126" s="392"/>
      <c r="B126" s="392"/>
      <c r="C126" s="393"/>
      <c r="D126" s="1928" t="s">
        <v>1301</v>
      </c>
      <c r="E126" s="1928"/>
      <c r="F126" s="1928"/>
      <c r="G126" s="1928"/>
      <c r="H126" s="1928"/>
      <c r="I126" s="1928"/>
      <c r="J126" s="381"/>
      <c r="K126" s="392"/>
      <c r="L126" s="380"/>
      <c r="M126" s="381">
        <v>0.12</v>
      </c>
    </row>
    <row r="127" spans="1:13" x14ac:dyDescent="0.25">
      <c r="A127" s="392"/>
      <c r="B127" s="392"/>
      <c r="C127" s="393"/>
      <c r="D127" s="1927" t="s">
        <v>1297</v>
      </c>
      <c r="E127" s="1928"/>
      <c r="F127" s="1928"/>
      <c r="G127" s="1928"/>
      <c r="H127" s="1928"/>
      <c r="I127" s="1928"/>
      <c r="J127" s="381"/>
      <c r="K127" s="392"/>
      <c r="L127" s="380"/>
      <c r="M127" s="381"/>
    </row>
    <row r="128" spans="1:13" x14ac:dyDescent="0.25">
      <c r="A128" s="392"/>
      <c r="B128" s="392"/>
      <c r="C128" s="393"/>
      <c r="D128" s="1928" t="s">
        <v>1302</v>
      </c>
      <c r="E128" s="1928"/>
      <c r="F128" s="1928"/>
      <c r="G128" s="1928"/>
      <c r="H128" s="1928"/>
      <c r="I128" s="1928"/>
      <c r="J128" s="381"/>
      <c r="K128" s="392"/>
      <c r="L128" s="380"/>
      <c r="M128" s="381">
        <v>0.12</v>
      </c>
    </row>
    <row r="129" spans="1:13" x14ac:dyDescent="0.25">
      <c r="A129" s="392"/>
      <c r="B129" s="392"/>
      <c r="C129" s="393"/>
      <c r="D129" s="1928" t="s">
        <v>1303</v>
      </c>
      <c r="E129" s="1928"/>
      <c r="F129" s="1928"/>
      <c r="G129" s="1928"/>
      <c r="H129" s="1928"/>
      <c r="I129" s="1928"/>
      <c r="J129" s="381"/>
      <c r="K129" s="392"/>
      <c r="L129" s="380"/>
      <c r="M129" s="381">
        <v>0</v>
      </c>
    </row>
    <row r="130" spans="1:13" x14ac:dyDescent="0.25">
      <c r="A130" s="392"/>
      <c r="B130" s="392"/>
      <c r="C130" s="393"/>
      <c r="D130" s="1928" t="s">
        <v>1304</v>
      </c>
      <c r="E130" s="1928"/>
      <c r="F130" s="1928"/>
      <c r="G130" s="1928"/>
      <c r="H130" s="1928"/>
      <c r="I130" s="1928"/>
      <c r="J130" s="381"/>
      <c r="K130" s="392"/>
      <c r="L130" s="380"/>
      <c r="M130" s="381">
        <v>0</v>
      </c>
    </row>
    <row r="131" spans="1:13" x14ac:dyDescent="0.25">
      <c r="A131" s="392"/>
      <c r="B131" s="392"/>
      <c r="C131" s="393"/>
      <c r="D131" s="1928" t="s">
        <v>1305</v>
      </c>
      <c r="E131" s="1928"/>
      <c r="F131" s="1928"/>
      <c r="G131" s="1928"/>
      <c r="H131" s="1928"/>
      <c r="I131" s="1928"/>
      <c r="J131" s="381"/>
      <c r="K131" s="392"/>
      <c r="L131" s="380"/>
      <c r="M131" s="381">
        <v>4282.5200000000004</v>
      </c>
    </row>
    <row r="132" spans="1:13" x14ac:dyDescent="0.25">
      <c r="A132" s="392"/>
      <c r="B132" s="392"/>
      <c r="C132" s="393"/>
      <c r="D132" s="1928" t="s">
        <v>1306</v>
      </c>
      <c r="E132" s="1928"/>
      <c r="F132" s="1928"/>
      <c r="G132" s="1928"/>
      <c r="H132" s="1928"/>
      <c r="I132" s="1928"/>
      <c r="J132" s="381"/>
      <c r="K132" s="392"/>
      <c r="L132" s="380"/>
      <c r="M132" s="381">
        <v>4410.630000000001</v>
      </c>
    </row>
    <row r="133" spans="1:13" x14ac:dyDescent="0.25">
      <c r="A133" s="392"/>
      <c r="B133" s="392"/>
      <c r="C133" s="393"/>
      <c r="D133" s="1928" t="s">
        <v>1307</v>
      </c>
      <c r="E133" s="1928"/>
      <c r="F133" s="1928"/>
      <c r="G133" s="1928"/>
      <c r="H133" s="1928"/>
      <c r="I133" s="1928"/>
      <c r="J133" s="381"/>
      <c r="K133" s="392"/>
      <c r="L133" s="380"/>
      <c r="M133" s="381">
        <v>2568.96</v>
      </c>
    </row>
    <row r="134" spans="1:13" x14ac:dyDescent="0.25">
      <c r="A134" s="392"/>
      <c r="B134" s="392"/>
      <c r="C134" s="393"/>
      <c r="D134" s="1928" t="s">
        <v>683</v>
      </c>
      <c r="E134" s="1928"/>
      <c r="F134" s="1928"/>
      <c r="G134" s="1928"/>
      <c r="H134" s="1928"/>
      <c r="I134" s="1928"/>
      <c r="J134" s="381"/>
      <c r="K134" s="392"/>
      <c r="L134" s="380"/>
      <c r="M134" s="381">
        <v>0</v>
      </c>
    </row>
    <row r="135" spans="1:13" x14ac:dyDescent="0.25">
      <c r="A135" s="392"/>
      <c r="B135" s="392"/>
      <c r="C135" s="393"/>
      <c r="D135" s="1927" t="s">
        <v>1294</v>
      </c>
      <c r="E135" s="1928"/>
      <c r="F135" s="1928"/>
      <c r="G135" s="1928"/>
      <c r="H135" s="1928"/>
      <c r="I135" s="1928"/>
      <c r="J135" s="381"/>
      <c r="K135" s="392"/>
      <c r="L135" s="380"/>
      <c r="M135" s="381"/>
    </row>
    <row r="136" spans="1:13" x14ac:dyDescent="0.25">
      <c r="A136" s="392"/>
      <c r="B136" s="392"/>
      <c r="C136" s="393"/>
      <c r="D136" s="1928" t="s">
        <v>1308</v>
      </c>
      <c r="E136" s="1928"/>
      <c r="F136" s="1928"/>
      <c r="G136" s="1928"/>
      <c r="H136" s="1928"/>
      <c r="I136" s="1928"/>
      <c r="J136" s="381"/>
      <c r="K136" s="392"/>
      <c r="L136" s="380"/>
      <c r="M136" s="381">
        <v>0</v>
      </c>
    </row>
    <row r="137" spans="1:13" x14ac:dyDescent="0.25">
      <c r="A137" s="392"/>
      <c r="B137" s="392"/>
      <c r="C137" s="393"/>
      <c r="D137" s="1928" t="s">
        <v>1309</v>
      </c>
      <c r="E137" s="1928"/>
      <c r="F137" s="1928"/>
      <c r="G137" s="1928"/>
      <c r="H137" s="1928"/>
      <c r="I137" s="1928"/>
      <c r="J137" s="381"/>
      <c r="K137" s="392"/>
      <c r="L137" s="380"/>
      <c r="M137" s="381">
        <v>0</v>
      </c>
    </row>
    <row r="138" spans="1:13" x14ac:dyDescent="0.25">
      <c r="A138" s="392"/>
      <c r="B138" s="392"/>
      <c r="C138" s="393"/>
      <c r="D138" s="1928" t="s">
        <v>1310</v>
      </c>
      <c r="E138" s="1928"/>
      <c r="F138" s="1928"/>
      <c r="G138" s="1928"/>
      <c r="H138" s="1928"/>
      <c r="I138" s="1928"/>
      <c r="J138" s="381"/>
      <c r="K138" s="392"/>
      <c r="L138" s="380"/>
      <c r="M138" s="381"/>
    </row>
    <row r="139" spans="1:13" x14ac:dyDescent="0.25">
      <c r="A139" s="392"/>
      <c r="B139" s="392"/>
      <c r="C139" s="393"/>
      <c r="D139" s="1928" t="s">
        <v>1311</v>
      </c>
      <c r="E139" s="1928"/>
      <c r="F139" s="1928"/>
      <c r="G139" s="1928"/>
      <c r="H139" s="1928"/>
      <c r="I139" s="1928"/>
      <c r="J139" s="381"/>
      <c r="K139" s="392"/>
      <c r="L139" s="380"/>
      <c r="M139" s="381">
        <v>0</v>
      </c>
    </row>
    <row r="140" spans="1:13" x14ac:dyDescent="0.25">
      <c r="A140" s="389"/>
      <c r="B140" s="389"/>
      <c r="C140" s="390"/>
      <c r="D140" s="1926" t="s">
        <v>1312</v>
      </c>
      <c r="E140" s="1926"/>
      <c r="F140" s="1926"/>
      <c r="G140" s="1926"/>
      <c r="H140" s="1926"/>
      <c r="I140" s="1926"/>
      <c r="J140" s="384"/>
      <c r="K140" s="389"/>
      <c r="L140" s="391"/>
      <c r="M140" s="384">
        <v>11848.59</v>
      </c>
    </row>
    <row r="141" spans="1:13" x14ac:dyDescent="0.25">
      <c r="A141" s="392"/>
      <c r="B141" s="392"/>
      <c r="C141" s="393"/>
      <c r="D141" s="1927" t="s">
        <v>1313</v>
      </c>
      <c r="E141" s="1928"/>
      <c r="F141" s="1928"/>
      <c r="G141" s="1928"/>
      <c r="H141" s="1928"/>
      <c r="I141" s="1928"/>
      <c r="J141" s="381"/>
      <c r="K141" s="392"/>
      <c r="L141" s="380"/>
      <c r="M141" s="381"/>
    </row>
    <row r="142" spans="1:13" x14ac:dyDescent="0.25">
      <c r="A142" s="392"/>
      <c r="B142" s="392"/>
      <c r="C142" s="393"/>
      <c r="D142" s="1928" t="s">
        <v>1314</v>
      </c>
      <c r="E142" s="1928"/>
      <c r="F142" s="1928"/>
      <c r="G142" s="1928"/>
      <c r="H142" s="1928"/>
      <c r="I142" s="1928"/>
      <c r="J142" s="381"/>
      <c r="K142" s="392"/>
      <c r="L142" s="380"/>
      <c r="M142" s="381">
        <v>0</v>
      </c>
    </row>
    <row r="143" spans="1:13" x14ac:dyDescent="0.25">
      <c r="A143" s="392"/>
      <c r="B143" s="392"/>
      <c r="C143" s="393"/>
      <c r="D143" s="1928" t="s">
        <v>1315</v>
      </c>
      <c r="E143" s="1928"/>
      <c r="F143" s="1928"/>
      <c r="G143" s="1928"/>
      <c r="H143" s="1928"/>
      <c r="I143" s="1928"/>
      <c r="J143" s="381"/>
      <c r="K143" s="392"/>
      <c r="L143" s="380"/>
      <c r="M143" s="381">
        <v>0</v>
      </c>
    </row>
    <row r="144" spans="1:13" x14ac:dyDescent="0.25">
      <c r="A144" s="392"/>
      <c r="B144" s="392"/>
      <c r="C144" s="393"/>
      <c r="D144" s="1928" t="s">
        <v>1316</v>
      </c>
      <c r="E144" s="1928"/>
      <c r="F144" s="1928"/>
      <c r="G144" s="1944"/>
      <c r="H144" s="383">
        <v>8.0675399999999993</v>
      </c>
      <c r="I144" s="392"/>
      <c r="J144" s="392"/>
      <c r="K144" s="392"/>
      <c r="L144" s="392"/>
      <c r="M144" s="392"/>
    </row>
    <row r="145" spans="1:13" x14ac:dyDescent="0.25">
      <c r="A145" s="392"/>
      <c r="B145" s="392"/>
      <c r="C145" s="393"/>
      <c r="D145" s="1928" t="s">
        <v>1317</v>
      </c>
      <c r="E145" s="1928"/>
      <c r="F145" s="1928"/>
      <c r="G145" s="1944"/>
      <c r="H145" s="383">
        <v>0.88949999999999996</v>
      </c>
      <c r="I145" s="392"/>
      <c r="J145" s="392"/>
      <c r="K145" s="392"/>
      <c r="L145" s="392"/>
      <c r="M145" s="392"/>
    </row>
    <row r="148" spans="1:13" ht="16.5" x14ac:dyDescent="0.25">
      <c r="A148" s="1943" t="s">
        <v>2067</v>
      </c>
      <c r="B148" s="1943"/>
      <c r="C148" s="1943"/>
      <c r="D148" s="1943"/>
      <c r="E148" s="1943"/>
      <c r="F148" s="1943"/>
      <c r="G148" s="1943"/>
      <c r="H148" s="1943"/>
      <c r="I148" s="1943"/>
      <c r="J148" s="1943"/>
      <c r="K148" s="1943"/>
      <c r="L148" s="1943"/>
      <c r="M148" s="1943"/>
    </row>
    <row r="149" spans="1:13" ht="128.25" x14ac:dyDescent="0.25">
      <c r="A149" s="404" t="s">
        <v>1158</v>
      </c>
      <c r="B149" s="404" t="s">
        <v>1158</v>
      </c>
      <c r="C149" s="61" t="s">
        <v>2187</v>
      </c>
      <c r="D149" s="61" t="s">
        <v>2227</v>
      </c>
      <c r="E149" s="385" t="s">
        <v>28</v>
      </c>
      <c r="F149" s="386">
        <v>94</v>
      </c>
      <c r="G149" s="386"/>
      <c r="H149" s="386">
        <v>94</v>
      </c>
      <c r="I149" s="387"/>
      <c r="J149" s="388"/>
      <c r="K149" s="387">
        <v>376</v>
      </c>
      <c r="L149" s="388">
        <v>1.05</v>
      </c>
      <c r="M149" s="387">
        <v>37111.199999999997</v>
      </c>
    </row>
    <row r="150" spans="1:13" x14ac:dyDescent="0.25">
      <c r="D150" s="1925" t="s">
        <v>52</v>
      </c>
      <c r="E150" s="1925"/>
      <c r="F150" s="1925"/>
      <c r="G150" s="1925"/>
      <c r="H150" s="1925"/>
      <c r="I150" s="1925"/>
      <c r="J150" s="1918">
        <v>394.79999999999995</v>
      </c>
      <c r="K150" s="1918"/>
      <c r="L150" s="1918">
        <v>37111.199999999997</v>
      </c>
      <c r="M150" s="1918"/>
    </row>
    <row r="151" spans="1:13" ht="71.25" x14ac:dyDescent="0.25">
      <c r="A151" s="404" t="s">
        <v>1159</v>
      </c>
      <c r="B151" s="404" t="s">
        <v>1159</v>
      </c>
      <c r="C151" s="61" t="s">
        <v>2249</v>
      </c>
      <c r="D151" s="61" t="s">
        <v>1588</v>
      </c>
      <c r="E151" s="385" t="s">
        <v>28</v>
      </c>
      <c r="F151" s="386">
        <v>1.55</v>
      </c>
      <c r="G151" s="386"/>
      <c r="H151" s="386">
        <v>1.55</v>
      </c>
      <c r="I151" s="387"/>
      <c r="J151" s="388"/>
      <c r="K151" s="387">
        <v>1031.3900000000001</v>
      </c>
      <c r="L151" s="388"/>
      <c r="M151" s="387">
        <v>1598.65</v>
      </c>
    </row>
    <row r="152" spans="1:13" x14ac:dyDescent="0.25">
      <c r="D152" s="1925" t="s">
        <v>52</v>
      </c>
      <c r="E152" s="1925"/>
      <c r="F152" s="1925"/>
      <c r="G152" s="1925"/>
      <c r="H152" s="1925"/>
      <c r="I152" s="1925"/>
      <c r="J152" s="1918">
        <v>1031.3870967741937</v>
      </c>
      <c r="K152" s="1918"/>
      <c r="L152" s="1918">
        <v>1598.65</v>
      </c>
      <c r="M152" s="1918"/>
    </row>
    <row r="153" spans="1:13" ht="71.25" x14ac:dyDescent="0.25">
      <c r="A153" s="404" t="s">
        <v>1160</v>
      </c>
      <c r="B153" s="404" t="s">
        <v>1160</v>
      </c>
      <c r="C153" s="61" t="s">
        <v>2250</v>
      </c>
      <c r="D153" s="61" t="s">
        <v>847</v>
      </c>
      <c r="E153" s="385" t="s">
        <v>63</v>
      </c>
      <c r="F153" s="386">
        <v>9</v>
      </c>
      <c r="G153" s="386"/>
      <c r="H153" s="386">
        <v>9</v>
      </c>
      <c r="I153" s="387"/>
      <c r="J153" s="388"/>
      <c r="K153" s="387">
        <v>170.73</v>
      </c>
      <c r="L153" s="388"/>
      <c r="M153" s="387">
        <v>1536.57</v>
      </c>
    </row>
    <row r="154" spans="1:13" x14ac:dyDescent="0.25">
      <c r="D154" s="1925" t="s">
        <v>52</v>
      </c>
      <c r="E154" s="1925"/>
      <c r="F154" s="1925"/>
      <c r="G154" s="1925"/>
      <c r="H154" s="1925"/>
      <c r="I154" s="1925"/>
      <c r="J154" s="1918">
        <v>170.73</v>
      </c>
      <c r="K154" s="1918"/>
      <c r="L154" s="1918">
        <v>1536.57</v>
      </c>
      <c r="M154" s="1918"/>
    </row>
    <row r="155" spans="1:13" ht="71.25" x14ac:dyDescent="0.25">
      <c r="A155" s="404" t="s">
        <v>1161</v>
      </c>
      <c r="B155" s="404" t="s">
        <v>1161</v>
      </c>
      <c r="C155" s="61" t="s">
        <v>2251</v>
      </c>
      <c r="D155" s="61" t="s">
        <v>1600</v>
      </c>
      <c r="E155" s="385" t="s">
        <v>63</v>
      </c>
      <c r="F155" s="386">
        <v>5</v>
      </c>
      <c r="G155" s="386"/>
      <c r="H155" s="386">
        <v>5</v>
      </c>
      <c r="I155" s="387"/>
      <c r="J155" s="388"/>
      <c r="K155" s="387">
        <v>49.16</v>
      </c>
      <c r="L155" s="388"/>
      <c r="M155" s="387">
        <v>245.8</v>
      </c>
    </row>
    <row r="156" spans="1:13" x14ac:dyDescent="0.25">
      <c r="D156" s="1925" t="s">
        <v>52</v>
      </c>
      <c r="E156" s="1925"/>
      <c r="F156" s="1925"/>
      <c r="G156" s="1925"/>
      <c r="H156" s="1925"/>
      <c r="I156" s="1925"/>
      <c r="J156" s="1918">
        <v>49.160000000000004</v>
      </c>
      <c r="K156" s="1918"/>
      <c r="L156" s="1918">
        <v>245.8</v>
      </c>
      <c r="M156" s="1918"/>
    </row>
    <row r="157" spans="1:13" ht="85.5" x14ac:dyDescent="0.25">
      <c r="A157" s="404" t="s">
        <v>1208</v>
      </c>
      <c r="B157" s="404" t="s">
        <v>1208</v>
      </c>
      <c r="C157" s="61" t="s">
        <v>2252</v>
      </c>
      <c r="D157" s="61" t="s">
        <v>405</v>
      </c>
      <c r="E157" s="385" t="s">
        <v>287</v>
      </c>
      <c r="F157" s="386">
        <v>4</v>
      </c>
      <c r="G157" s="386"/>
      <c r="H157" s="386">
        <v>4</v>
      </c>
      <c r="I157" s="387"/>
      <c r="J157" s="388"/>
      <c r="K157" s="387">
        <v>36.869999999999997</v>
      </c>
      <c r="L157" s="388"/>
      <c r="M157" s="387">
        <v>147.47999999999999</v>
      </c>
    </row>
    <row r="158" spans="1:13" x14ac:dyDescent="0.25">
      <c r="D158" s="1925" t="s">
        <v>52</v>
      </c>
      <c r="E158" s="1925"/>
      <c r="F158" s="1925"/>
      <c r="G158" s="1925"/>
      <c r="H158" s="1925"/>
      <c r="I158" s="1925"/>
      <c r="J158" s="1918">
        <v>36.869999999999997</v>
      </c>
      <c r="K158" s="1918"/>
      <c r="L158" s="1918">
        <v>147.47999999999999</v>
      </c>
      <c r="M158" s="1918"/>
    </row>
    <row r="159" spans="1:13" ht="85.5" x14ac:dyDescent="0.25">
      <c r="A159" s="404" t="s">
        <v>1209</v>
      </c>
      <c r="B159" s="404" t="s">
        <v>1209</v>
      </c>
      <c r="C159" s="61" t="s">
        <v>2253</v>
      </c>
      <c r="D159" s="61" t="s">
        <v>407</v>
      </c>
      <c r="E159" s="385" t="s">
        <v>287</v>
      </c>
      <c r="F159" s="386">
        <v>2</v>
      </c>
      <c r="G159" s="386"/>
      <c r="H159" s="386">
        <v>2</v>
      </c>
      <c r="I159" s="387"/>
      <c r="J159" s="388"/>
      <c r="K159" s="387">
        <v>856.34</v>
      </c>
      <c r="L159" s="388"/>
      <c r="M159" s="387">
        <v>1712.68</v>
      </c>
    </row>
    <row r="160" spans="1:13" x14ac:dyDescent="0.25">
      <c r="D160" s="1925" t="s">
        <v>52</v>
      </c>
      <c r="E160" s="1925"/>
      <c r="F160" s="1925"/>
      <c r="G160" s="1925"/>
      <c r="H160" s="1925"/>
      <c r="I160" s="1925"/>
      <c r="J160" s="1918">
        <v>856.34</v>
      </c>
      <c r="K160" s="1918"/>
      <c r="L160" s="1918">
        <v>1712.68</v>
      </c>
      <c r="M160" s="1918"/>
    </row>
    <row r="161" spans="1:13" ht="71.25" x14ac:dyDescent="0.25">
      <c r="A161" s="404" t="s">
        <v>1210</v>
      </c>
      <c r="B161" s="404" t="s">
        <v>1210</v>
      </c>
      <c r="C161" s="61" t="s">
        <v>2254</v>
      </c>
      <c r="D161" s="61" t="s">
        <v>361</v>
      </c>
      <c r="E161" s="385" t="s">
        <v>63</v>
      </c>
      <c r="F161" s="386">
        <v>2</v>
      </c>
      <c r="G161" s="386"/>
      <c r="H161" s="386">
        <v>2</v>
      </c>
      <c r="I161" s="387"/>
      <c r="J161" s="388"/>
      <c r="K161" s="387">
        <v>588.65</v>
      </c>
      <c r="L161" s="388"/>
      <c r="M161" s="387">
        <v>1177.3</v>
      </c>
    </row>
    <row r="162" spans="1:13" x14ac:dyDescent="0.25">
      <c r="D162" s="1925" t="s">
        <v>52</v>
      </c>
      <c r="E162" s="1925"/>
      <c r="F162" s="1925"/>
      <c r="G162" s="1925"/>
      <c r="H162" s="1925"/>
      <c r="I162" s="1925"/>
      <c r="J162" s="1918">
        <v>588.65</v>
      </c>
      <c r="K162" s="1918"/>
      <c r="L162" s="1918">
        <v>1177.3</v>
      </c>
      <c r="M162" s="1918"/>
    </row>
    <row r="163" spans="1:13" ht="85.5" x14ac:dyDescent="0.25">
      <c r="A163" s="404" t="s">
        <v>1211</v>
      </c>
      <c r="B163" s="404" t="s">
        <v>1211</v>
      </c>
      <c r="C163" s="61" t="s">
        <v>2255</v>
      </c>
      <c r="D163" s="61" t="s">
        <v>2071</v>
      </c>
      <c r="E163" s="385" t="s">
        <v>287</v>
      </c>
      <c r="F163" s="386">
        <v>2</v>
      </c>
      <c r="G163" s="386"/>
      <c r="H163" s="386">
        <v>2</v>
      </c>
      <c r="I163" s="387"/>
      <c r="J163" s="388"/>
      <c r="K163" s="387">
        <v>1098.0899999999999</v>
      </c>
      <c r="L163" s="388"/>
      <c r="M163" s="387">
        <v>2196.1799999999998</v>
      </c>
    </row>
    <row r="164" spans="1:13" x14ac:dyDescent="0.25">
      <c r="D164" s="1925" t="s">
        <v>52</v>
      </c>
      <c r="E164" s="1925"/>
      <c r="F164" s="1925"/>
      <c r="G164" s="1925"/>
      <c r="H164" s="1925"/>
      <c r="I164" s="1925"/>
      <c r="J164" s="1918">
        <v>1098.0899999999999</v>
      </c>
      <c r="K164" s="1918"/>
      <c r="L164" s="1918">
        <v>2196.1799999999998</v>
      </c>
      <c r="M164" s="1918"/>
    </row>
    <row r="165" spans="1:13" ht="85.5" x14ac:dyDescent="0.25">
      <c r="A165" s="404" t="s">
        <v>1212</v>
      </c>
      <c r="B165" s="404" t="s">
        <v>1212</v>
      </c>
      <c r="C165" s="61" t="s">
        <v>2256</v>
      </c>
      <c r="D165" s="61" t="s">
        <v>1858</v>
      </c>
      <c r="E165" s="385" t="s">
        <v>63</v>
      </c>
      <c r="F165" s="386">
        <v>4</v>
      </c>
      <c r="G165" s="386"/>
      <c r="H165" s="386">
        <v>4</v>
      </c>
      <c r="I165" s="387"/>
      <c r="J165" s="388"/>
      <c r="K165" s="387">
        <v>568.16</v>
      </c>
      <c r="L165" s="388"/>
      <c r="M165" s="387">
        <v>2272.64</v>
      </c>
    </row>
    <row r="166" spans="1:13" x14ac:dyDescent="0.25">
      <c r="D166" s="1925" t="s">
        <v>52</v>
      </c>
      <c r="E166" s="1925"/>
      <c r="F166" s="1925"/>
      <c r="G166" s="1925"/>
      <c r="H166" s="1925"/>
      <c r="I166" s="1925"/>
      <c r="J166" s="1918">
        <v>568.16</v>
      </c>
      <c r="K166" s="1918"/>
      <c r="L166" s="1918">
        <v>2272.64</v>
      </c>
      <c r="M166" s="1918"/>
    </row>
    <row r="167" spans="1:13" ht="85.5" x14ac:dyDescent="0.25">
      <c r="A167" s="404" t="s">
        <v>1213</v>
      </c>
      <c r="B167" s="404" t="s">
        <v>1213</v>
      </c>
      <c r="C167" s="61" t="s">
        <v>2257</v>
      </c>
      <c r="D167" s="61" t="s">
        <v>1520</v>
      </c>
      <c r="E167" s="385" t="s">
        <v>63</v>
      </c>
      <c r="F167" s="386">
        <v>5</v>
      </c>
      <c r="G167" s="386"/>
      <c r="H167" s="386">
        <v>5</v>
      </c>
      <c r="I167" s="387"/>
      <c r="J167" s="388"/>
      <c r="K167" s="387">
        <v>219.89</v>
      </c>
      <c r="L167" s="388"/>
      <c r="M167" s="387">
        <v>1099.45</v>
      </c>
    </row>
    <row r="168" spans="1:13" x14ac:dyDescent="0.25">
      <c r="D168" s="1925" t="s">
        <v>52</v>
      </c>
      <c r="E168" s="1925"/>
      <c r="F168" s="1925"/>
      <c r="G168" s="1925"/>
      <c r="H168" s="1925"/>
      <c r="I168" s="1925"/>
      <c r="J168" s="1918">
        <v>219.89000000000001</v>
      </c>
      <c r="K168" s="1918"/>
      <c r="L168" s="1918">
        <v>1099.45</v>
      </c>
      <c r="M168" s="1918"/>
    </row>
    <row r="169" spans="1:13" ht="85.5" x14ac:dyDescent="0.25">
      <c r="A169" s="404" t="s">
        <v>1214</v>
      </c>
      <c r="B169" s="404" t="s">
        <v>1214</v>
      </c>
      <c r="C169" s="61" t="s">
        <v>2258</v>
      </c>
      <c r="D169" s="61" t="s">
        <v>1601</v>
      </c>
      <c r="E169" s="385" t="s">
        <v>63</v>
      </c>
      <c r="F169" s="386">
        <v>11</v>
      </c>
      <c r="G169" s="386"/>
      <c r="H169" s="386">
        <v>11</v>
      </c>
      <c r="I169" s="387"/>
      <c r="J169" s="388"/>
      <c r="K169" s="387">
        <v>15.02</v>
      </c>
      <c r="L169" s="388"/>
      <c r="M169" s="387">
        <v>165.22</v>
      </c>
    </row>
    <row r="170" spans="1:13" x14ac:dyDescent="0.25">
      <c r="D170" s="1925" t="s">
        <v>52</v>
      </c>
      <c r="E170" s="1925"/>
      <c r="F170" s="1925"/>
      <c r="G170" s="1925"/>
      <c r="H170" s="1925"/>
      <c r="I170" s="1925"/>
      <c r="J170" s="1918">
        <v>15.02</v>
      </c>
      <c r="K170" s="1918"/>
      <c r="L170" s="1918">
        <v>165.22</v>
      </c>
      <c r="M170" s="1918"/>
    </row>
    <row r="171" spans="1:13" ht="85.5" x14ac:dyDescent="0.25">
      <c r="A171" s="404" t="s">
        <v>1216</v>
      </c>
      <c r="B171" s="404" t="s">
        <v>1216</v>
      </c>
      <c r="C171" s="61" t="s">
        <v>2259</v>
      </c>
      <c r="D171" s="61" t="s">
        <v>369</v>
      </c>
      <c r="E171" s="385" t="s">
        <v>63</v>
      </c>
      <c r="F171" s="386">
        <v>1</v>
      </c>
      <c r="G171" s="386"/>
      <c r="H171" s="386">
        <v>1</v>
      </c>
      <c r="I171" s="387"/>
      <c r="J171" s="388"/>
      <c r="K171" s="387">
        <v>281.35000000000002</v>
      </c>
      <c r="L171" s="388"/>
      <c r="M171" s="387">
        <v>281.35000000000002</v>
      </c>
    </row>
    <row r="172" spans="1:13" x14ac:dyDescent="0.25">
      <c r="D172" s="1925" t="s">
        <v>52</v>
      </c>
      <c r="E172" s="1925"/>
      <c r="F172" s="1925"/>
      <c r="G172" s="1925"/>
      <c r="H172" s="1925"/>
      <c r="I172" s="1925"/>
      <c r="J172" s="1918">
        <v>281.35000000000002</v>
      </c>
      <c r="K172" s="1918"/>
      <c r="L172" s="1918">
        <v>281.35000000000002</v>
      </c>
      <c r="M172" s="1918"/>
    </row>
    <row r="173" spans="1:13" ht="85.5" x14ac:dyDescent="0.25">
      <c r="A173" s="404" t="s">
        <v>1217</v>
      </c>
      <c r="B173" s="404" t="s">
        <v>1217</v>
      </c>
      <c r="C173" s="61" t="s">
        <v>2260</v>
      </c>
      <c r="D173" s="61" t="s">
        <v>373</v>
      </c>
      <c r="E173" s="385" t="s">
        <v>63</v>
      </c>
      <c r="F173" s="386">
        <v>4</v>
      </c>
      <c r="G173" s="386"/>
      <c r="H173" s="386">
        <v>4</v>
      </c>
      <c r="I173" s="387"/>
      <c r="J173" s="388"/>
      <c r="K173" s="387">
        <v>1196</v>
      </c>
      <c r="L173" s="388"/>
      <c r="M173" s="387">
        <v>4784</v>
      </c>
    </row>
    <row r="174" spans="1:13" x14ac:dyDescent="0.25">
      <c r="D174" s="1925" t="s">
        <v>52</v>
      </c>
      <c r="E174" s="1925"/>
      <c r="F174" s="1925"/>
      <c r="G174" s="1925"/>
      <c r="H174" s="1925"/>
      <c r="I174" s="1925"/>
      <c r="J174" s="1918">
        <v>1196</v>
      </c>
      <c r="K174" s="1918"/>
      <c r="L174" s="1918">
        <v>4784</v>
      </c>
      <c r="M174" s="1918"/>
    </row>
    <row r="175" spans="1:13" ht="85.5" x14ac:dyDescent="0.25">
      <c r="A175" s="404" t="s">
        <v>1218</v>
      </c>
      <c r="B175" s="404" t="s">
        <v>1218</v>
      </c>
      <c r="C175" s="61" t="s">
        <v>2261</v>
      </c>
      <c r="D175" s="61" t="s">
        <v>371</v>
      </c>
      <c r="E175" s="385" t="s">
        <v>63</v>
      </c>
      <c r="F175" s="386">
        <v>4</v>
      </c>
      <c r="G175" s="386"/>
      <c r="H175" s="386">
        <v>4</v>
      </c>
      <c r="I175" s="387"/>
      <c r="J175" s="388"/>
      <c r="K175" s="387">
        <v>40.450000000000003</v>
      </c>
      <c r="L175" s="388"/>
      <c r="M175" s="387">
        <v>161.80000000000001</v>
      </c>
    </row>
    <row r="176" spans="1:13" x14ac:dyDescent="0.25">
      <c r="D176" s="1925" t="s">
        <v>52</v>
      </c>
      <c r="E176" s="1925"/>
      <c r="F176" s="1925"/>
      <c r="G176" s="1925"/>
      <c r="H176" s="1925"/>
      <c r="I176" s="1925"/>
      <c r="J176" s="1918">
        <v>40.450000000000003</v>
      </c>
      <c r="K176" s="1918"/>
      <c r="L176" s="1918">
        <v>161.80000000000001</v>
      </c>
      <c r="M176" s="1918"/>
    </row>
    <row r="177" spans="1:13" ht="85.5" x14ac:dyDescent="0.25">
      <c r="A177" s="404" t="s">
        <v>1219</v>
      </c>
      <c r="B177" s="404" t="s">
        <v>1219</v>
      </c>
      <c r="C177" s="61" t="s">
        <v>2262</v>
      </c>
      <c r="D177" s="61" t="s">
        <v>2238</v>
      </c>
      <c r="E177" s="385" t="s">
        <v>63</v>
      </c>
      <c r="F177" s="386">
        <v>4</v>
      </c>
      <c r="G177" s="386"/>
      <c r="H177" s="386">
        <v>4</v>
      </c>
      <c r="I177" s="387"/>
      <c r="J177" s="388"/>
      <c r="K177" s="387">
        <v>487.58</v>
      </c>
      <c r="L177" s="388"/>
      <c r="M177" s="387">
        <v>1950.32</v>
      </c>
    </row>
    <row r="178" spans="1:13" x14ac:dyDescent="0.25">
      <c r="D178" s="1925" t="s">
        <v>52</v>
      </c>
      <c r="E178" s="1925"/>
      <c r="F178" s="1925"/>
      <c r="G178" s="1925"/>
      <c r="H178" s="1925"/>
      <c r="I178" s="1925"/>
      <c r="J178" s="1918">
        <v>487.58</v>
      </c>
      <c r="K178" s="1918"/>
      <c r="L178" s="1918">
        <v>1950.32</v>
      </c>
      <c r="M178" s="1918"/>
    </row>
    <row r="180" spans="1:13" x14ac:dyDescent="0.25">
      <c r="A180" s="389"/>
      <c r="B180" s="389"/>
      <c r="C180" s="390"/>
      <c r="D180" s="1926" t="s">
        <v>1293</v>
      </c>
      <c r="E180" s="1926"/>
      <c r="F180" s="1926"/>
      <c r="G180" s="1926"/>
      <c r="H180" s="1926"/>
      <c r="I180" s="1926"/>
      <c r="J180" s="384"/>
      <c r="K180" s="389"/>
      <c r="L180" s="391"/>
      <c r="M180" s="384">
        <v>56440.640000000007</v>
      </c>
    </row>
    <row r="181" spans="1:13" x14ac:dyDescent="0.25">
      <c r="A181" s="392"/>
      <c r="B181" s="392"/>
      <c r="C181" s="393"/>
      <c r="D181" s="1927" t="s">
        <v>1294</v>
      </c>
      <c r="E181" s="1928"/>
      <c r="F181" s="1928"/>
      <c r="G181" s="1928"/>
      <c r="H181" s="1928"/>
      <c r="I181" s="1928"/>
      <c r="J181" s="381"/>
      <c r="K181" s="392"/>
      <c r="L181" s="380"/>
      <c r="M181" s="381"/>
    </row>
    <row r="182" spans="1:13" x14ac:dyDescent="0.25">
      <c r="A182" s="392"/>
      <c r="B182" s="392"/>
      <c r="C182" s="393"/>
      <c r="D182" s="1928" t="s">
        <v>1295</v>
      </c>
      <c r="E182" s="1928"/>
      <c r="F182" s="1928"/>
      <c r="G182" s="1928"/>
      <c r="H182" s="1928"/>
      <c r="I182" s="1928"/>
      <c r="J182" s="381"/>
      <c r="K182" s="392"/>
      <c r="L182" s="380"/>
      <c r="M182" s="381">
        <v>0</v>
      </c>
    </row>
    <row r="183" spans="1:13" x14ac:dyDescent="0.25">
      <c r="A183" s="392"/>
      <c r="B183" s="392"/>
      <c r="C183" s="393"/>
      <c r="D183" s="1928" t="s">
        <v>1296</v>
      </c>
      <c r="E183" s="1928"/>
      <c r="F183" s="1928"/>
      <c r="G183" s="1928"/>
      <c r="H183" s="1928"/>
      <c r="I183" s="1928"/>
      <c r="J183" s="381"/>
      <c r="K183" s="392"/>
      <c r="L183" s="380"/>
      <c r="M183" s="381">
        <v>0</v>
      </c>
    </row>
    <row r="184" spans="1:13" x14ac:dyDescent="0.25">
      <c r="A184" s="392"/>
      <c r="B184" s="392"/>
      <c r="C184" s="393"/>
      <c r="D184" s="1927" t="s">
        <v>1297</v>
      </c>
      <c r="E184" s="1928"/>
      <c r="F184" s="1928"/>
      <c r="G184" s="1928"/>
      <c r="H184" s="1928"/>
      <c r="I184" s="1928"/>
      <c r="J184" s="381"/>
      <c r="K184" s="392"/>
      <c r="L184" s="380"/>
      <c r="M184" s="381"/>
    </row>
    <row r="185" spans="1:13" x14ac:dyDescent="0.25">
      <c r="A185" s="392"/>
      <c r="B185" s="392"/>
      <c r="C185" s="393"/>
      <c r="D185" s="1928" t="s">
        <v>1296</v>
      </c>
      <c r="E185" s="1928"/>
      <c r="F185" s="1928"/>
      <c r="G185" s="1928"/>
      <c r="H185" s="1928"/>
      <c r="I185" s="1928"/>
      <c r="J185" s="381"/>
      <c r="K185" s="392"/>
      <c r="L185" s="380"/>
      <c r="M185" s="381">
        <v>0</v>
      </c>
    </row>
    <row r="186" spans="1:13" x14ac:dyDescent="0.25">
      <c r="A186" s="392"/>
      <c r="B186" s="392"/>
      <c r="C186" s="393"/>
      <c r="D186" s="1927" t="s">
        <v>1298</v>
      </c>
      <c r="E186" s="1928"/>
      <c r="F186" s="1928"/>
      <c r="G186" s="1928"/>
      <c r="H186" s="1928"/>
      <c r="I186" s="1928"/>
      <c r="J186" s="381"/>
      <c r="K186" s="392"/>
      <c r="L186" s="380"/>
      <c r="M186" s="381"/>
    </row>
    <row r="187" spans="1:13" x14ac:dyDescent="0.25">
      <c r="A187" s="392"/>
      <c r="B187" s="392"/>
      <c r="C187" s="393"/>
      <c r="D187" s="1928" t="s">
        <v>1299</v>
      </c>
      <c r="E187" s="1928"/>
      <c r="F187" s="1928"/>
      <c r="G187" s="1928"/>
      <c r="H187" s="1928"/>
      <c r="I187" s="1928"/>
      <c r="J187" s="381"/>
      <c r="K187" s="392"/>
      <c r="L187" s="380"/>
      <c r="M187" s="381">
        <v>0</v>
      </c>
    </row>
    <row r="188" spans="1:13" x14ac:dyDescent="0.25">
      <c r="A188" s="392"/>
      <c r="B188" s="392"/>
      <c r="C188" s="393"/>
      <c r="D188" s="1928" t="s">
        <v>1300</v>
      </c>
      <c r="E188" s="1928"/>
      <c r="F188" s="1928"/>
      <c r="G188" s="1928"/>
      <c r="H188" s="1928"/>
      <c r="I188" s="1928"/>
      <c r="J188" s="381"/>
      <c r="K188" s="392"/>
      <c r="L188" s="380"/>
      <c r="M188" s="381">
        <v>0</v>
      </c>
    </row>
    <row r="189" spans="1:13" x14ac:dyDescent="0.25">
      <c r="A189" s="392"/>
      <c r="B189" s="392"/>
      <c r="C189" s="393"/>
      <c r="D189" s="1928" t="s">
        <v>1301</v>
      </c>
      <c r="E189" s="1928"/>
      <c r="F189" s="1928"/>
      <c r="G189" s="1928"/>
      <c r="H189" s="1928"/>
      <c r="I189" s="1928"/>
      <c r="J189" s="381"/>
      <c r="K189" s="392"/>
      <c r="L189" s="380"/>
      <c r="M189" s="381">
        <v>56440.640000000007</v>
      </c>
    </row>
    <row r="190" spans="1:13" x14ac:dyDescent="0.25">
      <c r="A190" s="392"/>
      <c r="B190" s="392"/>
      <c r="C190" s="393"/>
      <c r="D190" s="1927" t="s">
        <v>1297</v>
      </c>
      <c r="E190" s="1928"/>
      <c r="F190" s="1928"/>
      <c r="G190" s="1928"/>
      <c r="H190" s="1928"/>
      <c r="I190" s="1928"/>
      <c r="J190" s="381"/>
      <c r="K190" s="392"/>
      <c r="L190" s="380"/>
      <c r="M190" s="381"/>
    </row>
    <row r="191" spans="1:13" x14ac:dyDescent="0.25">
      <c r="A191" s="392"/>
      <c r="B191" s="392"/>
      <c r="C191" s="393"/>
      <c r="D191" s="1928" t="s">
        <v>1302</v>
      </c>
      <c r="E191" s="1928"/>
      <c r="F191" s="1928"/>
      <c r="G191" s="1928"/>
      <c r="H191" s="1928"/>
      <c r="I191" s="1928"/>
      <c r="J191" s="381"/>
      <c r="K191" s="392"/>
      <c r="L191" s="380"/>
      <c r="M191" s="381">
        <v>56440.640000000007</v>
      </c>
    </row>
    <row r="192" spans="1:13" x14ac:dyDescent="0.25">
      <c r="A192" s="392"/>
      <c r="B192" s="392"/>
      <c r="C192" s="393"/>
      <c r="D192" s="1928" t="s">
        <v>1303</v>
      </c>
      <c r="E192" s="1928"/>
      <c r="F192" s="1928"/>
      <c r="G192" s="1928"/>
      <c r="H192" s="1928"/>
      <c r="I192" s="1928"/>
      <c r="J192" s="381"/>
      <c r="K192" s="392"/>
      <c r="L192" s="380"/>
      <c r="M192" s="381">
        <v>0</v>
      </c>
    </row>
    <row r="193" spans="1:13" x14ac:dyDescent="0.25">
      <c r="A193" s="392"/>
      <c r="B193" s="392"/>
      <c r="C193" s="393"/>
      <c r="D193" s="1928" t="s">
        <v>1304</v>
      </c>
      <c r="E193" s="1928"/>
      <c r="F193" s="1928"/>
      <c r="G193" s="1928"/>
      <c r="H193" s="1928"/>
      <c r="I193" s="1928"/>
      <c r="J193" s="381"/>
      <c r="K193" s="392"/>
      <c r="L193" s="380"/>
      <c r="M193" s="381">
        <v>0</v>
      </c>
    </row>
    <row r="194" spans="1:13" x14ac:dyDescent="0.25">
      <c r="A194" s="392"/>
      <c r="B194" s="392"/>
      <c r="C194" s="393"/>
      <c r="D194" s="1928" t="s">
        <v>1305</v>
      </c>
      <c r="E194" s="1928"/>
      <c r="F194" s="1928"/>
      <c r="G194" s="1928"/>
      <c r="H194" s="1928"/>
      <c r="I194" s="1928"/>
      <c r="J194" s="381"/>
      <c r="K194" s="392"/>
      <c r="L194" s="380"/>
      <c r="M194" s="381">
        <v>0</v>
      </c>
    </row>
    <row r="195" spans="1:13" x14ac:dyDescent="0.25">
      <c r="A195" s="392"/>
      <c r="B195" s="392"/>
      <c r="C195" s="393"/>
      <c r="D195" s="1928" t="s">
        <v>1306</v>
      </c>
      <c r="E195" s="1928"/>
      <c r="F195" s="1928"/>
      <c r="G195" s="1928"/>
      <c r="H195" s="1928"/>
      <c r="I195" s="1928"/>
      <c r="J195" s="381"/>
      <c r="K195" s="392"/>
      <c r="L195" s="380"/>
      <c r="M195" s="381">
        <v>0</v>
      </c>
    </row>
    <row r="196" spans="1:13" x14ac:dyDescent="0.25">
      <c r="A196" s="392"/>
      <c r="B196" s="392"/>
      <c r="C196" s="393"/>
      <c r="D196" s="1928" t="s">
        <v>1307</v>
      </c>
      <c r="E196" s="1928"/>
      <c r="F196" s="1928"/>
      <c r="G196" s="1928"/>
      <c r="H196" s="1928"/>
      <c r="I196" s="1928"/>
      <c r="J196" s="381"/>
      <c r="K196" s="392"/>
      <c r="L196" s="380"/>
      <c r="M196" s="381">
        <v>0</v>
      </c>
    </row>
    <row r="197" spans="1:13" x14ac:dyDescent="0.25">
      <c r="A197" s="392"/>
      <c r="B197" s="392"/>
      <c r="C197" s="393"/>
      <c r="D197" s="1928" t="s">
        <v>683</v>
      </c>
      <c r="E197" s="1928"/>
      <c r="F197" s="1928"/>
      <c r="G197" s="1928"/>
      <c r="H197" s="1928"/>
      <c r="I197" s="1928"/>
      <c r="J197" s="381"/>
      <c r="K197" s="392"/>
      <c r="L197" s="380"/>
      <c r="M197" s="381">
        <v>0</v>
      </c>
    </row>
    <row r="198" spans="1:13" x14ac:dyDescent="0.25">
      <c r="A198" s="392"/>
      <c r="B198" s="392"/>
      <c r="C198" s="393"/>
      <c r="D198" s="1927" t="s">
        <v>1294</v>
      </c>
      <c r="E198" s="1928"/>
      <c r="F198" s="1928"/>
      <c r="G198" s="1928"/>
      <c r="H198" s="1928"/>
      <c r="I198" s="1928"/>
      <c r="J198" s="381"/>
      <c r="K198" s="392"/>
      <c r="L198" s="380"/>
      <c r="M198" s="381"/>
    </row>
    <row r="199" spans="1:13" x14ac:dyDescent="0.25">
      <c r="A199" s="392"/>
      <c r="B199" s="392"/>
      <c r="C199" s="393"/>
      <c r="D199" s="1928" t="s">
        <v>1308</v>
      </c>
      <c r="E199" s="1928"/>
      <c r="F199" s="1928"/>
      <c r="G199" s="1928"/>
      <c r="H199" s="1928"/>
      <c r="I199" s="1928"/>
      <c r="J199" s="381"/>
      <c r="K199" s="392"/>
      <c r="L199" s="380"/>
      <c r="M199" s="381">
        <v>0</v>
      </c>
    </row>
    <row r="200" spans="1:13" x14ac:dyDescent="0.25">
      <c r="A200" s="392"/>
      <c r="B200" s="392"/>
      <c r="C200" s="393"/>
      <c r="D200" s="1928" t="s">
        <v>1309</v>
      </c>
      <c r="E200" s="1928"/>
      <c r="F200" s="1928"/>
      <c r="G200" s="1928"/>
      <c r="H200" s="1928"/>
      <c r="I200" s="1928"/>
      <c r="J200" s="381"/>
      <c r="K200" s="392"/>
      <c r="L200" s="380"/>
      <c r="M200" s="381">
        <v>0</v>
      </c>
    </row>
    <row r="201" spans="1:13" x14ac:dyDescent="0.25">
      <c r="A201" s="392"/>
      <c r="B201" s="392"/>
      <c r="C201" s="393"/>
      <c r="D201" s="1928" t="s">
        <v>1310</v>
      </c>
      <c r="E201" s="1928"/>
      <c r="F201" s="1928"/>
      <c r="G201" s="1928"/>
      <c r="H201" s="1928"/>
      <c r="I201" s="1928"/>
      <c r="J201" s="381"/>
      <c r="K201" s="392"/>
      <c r="L201" s="380"/>
      <c r="M201" s="381"/>
    </row>
    <row r="202" spans="1:13" x14ac:dyDescent="0.25">
      <c r="A202" s="392"/>
      <c r="B202" s="392"/>
      <c r="C202" s="393"/>
      <c r="D202" s="1928" t="s">
        <v>1311</v>
      </c>
      <c r="E202" s="1928"/>
      <c r="F202" s="1928"/>
      <c r="G202" s="1928"/>
      <c r="H202" s="1928"/>
      <c r="I202" s="1928"/>
      <c r="J202" s="381"/>
      <c r="K202" s="392"/>
      <c r="L202" s="380"/>
      <c r="M202" s="381">
        <v>0</v>
      </c>
    </row>
    <row r="203" spans="1:13" x14ac:dyDescent="0.25">
      <c r="A203" s="389"/>
      <c r="B203" s="389"/>
      <c r="C203" s="390"/>
      <c r="D203" s="1926" t="s">
        <v>1312</v>
      </c>
      <c r="E203" s="1926"/>
      <c r="F203" s="1926"/>
      <c r="G203" s="1926"/>
      <c r="H203" s="1926"/>
      <c r="I203" s="1926"/>
      <c r="J203" s="384"/>
      <c r="K203" s="389"/>
      <c r="L203" s="391"/>
      <c r="M203" s="384">
        <v>56440.640000000007</v>
      </c>
    </row>
    <row r="204" spans="1:13" x14ac:dyDescent="0.25">
      <c r="A204" s="392"/>
      <c r="B204" s="392"/>
      <c r="C204" s="393"/>
      <c r="D204" s="1927" t="s">
        <v>1313</v>
      </c>
      <c r="E204" s="1928"/>
      <c r="F204" s="1928"/>
      <c r="G204" s="1928"/>
      <c r="H204" s="1928"/>
      <c r="I204" s="1928"/>
      <c r="J204" s="381"/>
      <c r="K204" s="392"/>
      <c r="L204" s="380"/>
      <c r="M204" s="381"/>
    </row>
    <row r="205" spans="1:13" x14ac:dyDescent="0.25">
      <c r="A205" s="392"/>
      <c r="B205" s="392"/>
      <c r="C205" s="393"/>
      <c r="D205" s="1928" t="s">
        <v>1314</v>
      </c>
      <c r="E205" s="1928"/>
      <c r="F205" s="1928"/>
      <c r="G205" s="1928"/>
      <c r="H205" s="1928"/>
      <c r="I205" s="1928"/>
      <c r="J205" s="381"/>
      <c r="K205" s="392"/>
      <c r="L205" s="380"/>
      <c r="M205" s="381">
        <v>56440.640000000007</v>
      </c>
    </row>
    <row r="206" spans="1:13" x14ac:dyDescent="0.25">
      <c r="A206" s="392"/>
      <c r="B206" s="392"/>
      <c r="C206" s="393"/>
      <c r="D206" s="1928" t="s">
        <v>1315</v>
      </c>
      <c r="E206" s="1928"/>
      <c r="F206" s="1928"/>
      <c r="G206" s="1928"/>
      <c r="H206" s="1928"/>
      <c r="I206" s="1928"/>
      <c r="J206" s="381"/>
      <c r="K206" s="392"/>
      <c r="L206" s="380"/>
      <c r="M206" s="381">
        <v>0</v>
      </c>
    </row>
    <row r="207" spans="1:13" x14ac:dyDescent="0.25">
      <c r="A207" s="392"/>
      <c r="B207" s="392"/>
      <c r="C207" s="393"/>
      <c r="D207" s="1928" t="s">
        <v>1316</v>
      </c>
      <c r="E207" s="1928"/>
      <c r="F207" s="1928"/>
      <c r="G207" s="1944"/>
      <c r="H207" s="383">
        <v>0</v>
      </c>
      <c r="I207" s="392"/>
      <c r="J207" s="392"/>
      <c r="K207" s="392"/>
      <c r="L207" s="392"/>
      <c r="M207" s="392"/>
    </row>
    <row r="208" spans="1:13" x14ac:dyDescent="0.25">
      <c r="A208" s="392"/>
      <c r="B208" s="392"/>
      <c r="C208" s="393"/>
      <c r="D208" s="1928" t="s">
        <v>1317</v>
      </c>
      <c r="E208" s="1928"/>
      <c r="F208" s="1928"/>
      <c r="G208" s="1944"/>
      <c r="H208" s="383">
        <v>0</v>
      </c>
      <c r="I208" s="392"/>
      <c r="J208" s="392"/>
      <c r="K208" s="392"/>
      <c r="L208" s="392"/>
      <c r="M208" s="392"/>
    </row>
    <row r="211" spans="1:13" x14ac:dyDescent="0.25">
      <c r="A211" s="394"/>
      <c r="B211" s="394"/>
      <c r="C211" s="395"/>
      <c r="D211" s="1929" t="s">
        <v>1569</v>
      </c>
      <c r="E211" s="1929"/>
      <c r="F211" s="1929"/>
      <c r="G211" s="1929"/>
      <c r="H211" s="1929"/>
      <c r="I211" s="1929"/>
      <c r="J211" s="406"/>
      <c r="K211" s="394"/>
      <c r="L211" s="396"/>
      <c r="M211" s="406"/>
    </row>
    <row r="213" spans="1:13" x14ac:dyDescent="0.25">
      <c r="A213" s="389"/>
      <c r="B213" s="389"/>
      <c r="C213" s="390"/>
      <c r="D213" s="1926" t="s">
        <v>1319</v>
      </c>
      <c r="E213" s="1926"/>
      <c r="F213" s="1926"/>
      <c r="G213" s="1926"/>
      <c r="H213" s="1926"/>
      <c r="I213" s="1926"/>
      <c r="J213" s="384"/>
      <c r="K213" s="389"/>
      <c r="L213" s="391"/>
      <c r="M213" s="384">
        <v>68273.95</v>
      </c>
    </row>
    <row r="214" spans="1:13" x14ac:dyDescent="0.25">
      <c r="A214" s="392"/>
      <c r="B214" s="392"/>
      <c r="C214" s="393"/>
      <c r="D214" s="1927" t="s">
        <v>1294</v>
      </c>
      <c r="E214" s="1928"/>
      <c r="F214" s="1928"/>
      <c r="G214" s="1928"/>
      <c r="H214" s="1928"/>
      <c r="I214" s="1928"/>
      <c r="J214" s="381"/>
      <c r="K214" s="392"/>
      <c r="L214" s="380"/>
      <c r="M214" s="381"/>
    </row>
    <row r="215" spans="1:13" x14ac:dyDescent="0.25">
      <c r="A215" s="392"/>
      <c r="B215" s="392"/>
      <c r="C215" s="393"/>
      <c r="D215" s="1928" t="s">
        <v>1320</v>
      </c>
      <c r="E215" s="1928"/>
      <c r="F215" s="1928"/>
      <c r="G215" s="1928"/>
      <c r="H215" s="1928"/>
      <c r="I215" s="1928"/>
      <c r="J215" s="381"/>
      <c r="K215" s="392"/>
      <c r="L215" s="380"/>
      <c r="M215" s="381">
        <v>61303.41</v>
      </c>
    </row>
    <row r="216" spans="1:13" x14ac:dyDescent="0.25">
      <c r="A216" s="392"/>
      <c r="B216" s="392"/>
      <c r="C216" s="393"/>
      <c r="D216" s="1927" t="s">
        <v>1294</v>
      </c>
      <c r="E216" s="1928"/>
      <c r="F216" s="1928"/>
      <c r="G216" s="1928"/>
      <c r="H216" s="1928"/>
      <c r="I216" s="1928"/>
      <c r="J216" s="381"/>
      <c r="K216" s="392"/>
      <c r="L216" s="380"/>
      <c r="M216" s="381"/>
    </row>
    <row r="217" spans="1:13" x14ac:dyDescent="0.25">
      <c r="A217" s="392"/>
      <c r="B217" s="392"/>
      <c r="C217" s="393"/>
      <c r="D217" s="1928" t="s">
        <v>1321</v>
      </c>
      <c r="E217" s="1928"/>
      <c r="F217" s="1928"/>
      <c r="G217" s="1928"/>
      <c r="H217" s="1928"/>
      <c r="I217" s="1928"/>
      <c r="J217" s="381"/>
      <c r="K217" s="392"/>
      <c r="L217" s="380"/>
      <c r="M217" s="381">
        <v>3789.94</v>
      </c>
    </row>
    <row r="218" spans="1:13" x14ac:dyDescent="0.25">
      <c r="A218" s="392"/>
      <c r="B218" s="392"/>
      <c r="C218" s="393"/>
      <c r="D218" s="1928" t="s">
        <v>1296</v>
      </c>
      <c r="E218" s="1928"/>
      <c r="F218" s="1928"/>
      <c r="G218" s="1928"/>
      <c r="H218" s="1928"/>
      <c r="I218" s="1928"/>
      <c r="J218" s="381"/>
      <c r="K218" s="392"/>
      <c r="L218" s="380"/>
      <c r="M218" s="381">
        <v>1072.83</v>
      </c>
    </row>
    <row r="219" spans="1:13" x14ac:dyDescent="0.25">
      <c r="A219" s="392"/>
      <c r="B219" s="392"/>
      <c r="C219" s="393"/>
      <c r="D219" s="1927" t="s">
        <v>1297</v>
      </c>
      <c r="E219" s="1928"/>
      <c r="F219" s="1928"/>
      <c r="G219" s="1928"/>
      <c r="H219" s="1928"/>
      <c r="I219" s="1928"/>
      <c r="J219" s="381"/>
      <c r="K219" s="392"/>
      <c r="L219" s="380"/>
      <c r="M219" s="381"/>
    </row>
    <row r="220" spans="1:13" x14ac:dyDescent="0.25">
      <c r="A220" s="392"/>
      <c r="B220" s="392"/>
      <c r="C220" s="393"/>
      <c r="D220" s="1928" t="s">
        <v>1296</v>
      </c>
      <c r="E220" s="1928"/>
      <c r="F220" s="1928"/>
      <c r="G220" s="1928"/>
      <c r="H220" s="1928"/>
      <c r="I220" s="1928"/>
      <c r="J220" s="381"/>
      <c r="K220" s="392"/>
      <c r="L220" s="380"/>
      <c r="M220" s="381">
        <v>586.3599999999999</v>
      </c>
    </row>
    <row r="221" spans="1:13" x14ac:dyDescent="0.25">
      <c r="A221" s="392"/>
      <c r="B221" s="392"/>
      <c r="C221" s="393"/>
      <c r="D221" s="1927" t="s">
        <v>1298</v>
      </c>
      <c r="E221" s="1928"/>
      <c r="F221" s="1928"/>
      <c r="G221" s="1928"/>
      <c r="H221" s="1928"/>
      <c r="I221" s="1928"/>
      <c r="J221" s="381"/>
      <c r="K221" s="392"/>
      <c r="L221" s="380"/>
      <c r="M221" s="381"/>
    </row>
    <row r="222" spans="1:13" x14ac:dyDescent="0.25">
      <c r="A222" s="392"/>
      <c r="B222" s="392"/>
      <c r="C222" s="393"/>
      <c r="D222" s="1928" t="s">
        <v>1299</v>
      </c>
      <c r="E222" s="1928"/>
      <c r="F222" s="1928"/>
      <c r="G222" s="1928"/>
      <c r="H222" s="1928"/>
      <c r="I222" s="1928"/>
      <c r="J222" s="381"/>
      <c r="K222" s="392"/>
      <c r="L222" s="380"/>
      <c r="M222" s="381">
        <v>486.47</v>
      </c>
    </row>
    <row r="223" spans="1:13" x14ac:dyDescent="0.25">
      <c r="A223" s="392"/>
      <c r="B223" s="392"/>
      <c r="C223" s="393"/>
      <c r="D223" s="1928" t="s">
        <v>1300</v>
      </c>
      <c r="E223" s="1928"/>
      <c r="F223" s="1928"/>
      <c r="G223" s="1928"/>
      <c r="H223" s="1928"/>
      <c r="I223" s="1928"/>
      <c r="J223" s="381"/>
      <c r="K223" s="392"/>
      <c r="L223" s="380"/>
      <c r="M223" s="381">
        <v>0</v>
      </c>
    </row>
    <row r="224" spans="1:13" x14ac:dyDescent="0.25">
      <c r="A224" s="392"/>
      <c r="B224" s="392"/>
      <c r="C224" s="393"/>
      <c r="D224" s="1928" t="s">
        <v>1301</v>
      </c>
      <c r="E224" s="1928"/>
      <c r="F224" s="1928"/>
      <c r="G224" s="1928"/>
      <c r="H224" s="1928"/>
      <c r="I224" s="1928"/>
      <c r="J224" s="381"/>
      <c r="K224" s="392"/>
      <c r="L224" s="380"/>
      <c r="M224" s="381">
        <v>56440.640000000007</v>
      </c>
    </row>
    <row r="225" spans="1:13" x14ac:dyDescent="0.25">
      <c r="A225" s="392"/>
      <c r="B225" s="392"/>
      <c r="C225" s="393"/>
      <c r="D225" s="1927" t="s">
        <v>1297</v>
      </c>
      <c r="E225" s="1928"/>
      <c r="F225" s="1928"/>
      <c r="G225" s="1928"/>
      <c r="H225" s="1928"/>
      <c r="I225" s="1928"/>
      <c r="J225" s="381"/>
      <c r="K225" s="392"/>
      <c r="L225" s="380"/>
      <c r="M225" s="381"/>
    </row>
    <row r="226" spans="1:13" x14ac:dyDescent="0.25">
      <c r="A226" s="392"/>
      <c r="B226" s="392"/>
      <c r="C226" s="393"/>
      <c r="D226" s="1928" t="s">
        <v>1302</v>
      </c>
      <c r="E226" s="1928"/>
      <c r="F226" s="1928"/>
      <c r="G226" s="1928"/>
      <c r="H226" s="1928"/>
      <c r="I226" s="1928"/>
      <c r="J226" s="381"/>
      <c r="K226" s="392"/>
      <c r="L226" s="380"/>
      <c r="M226" s="381">
        <v>56440.640000000007</v>
      </c>
    </row>
    <row r="227" spans="1:13" x14ac:dyDescent="0.25">
      <c r="A227" s="392"/>
      <c r="B227" s="392"/>
      <c r="C227" s="393"/>
      <c r="D227" s="1928" t="s">
        <v>1303</v>
      </c>
      <c r="E227" s="1928"/>
      <c r="F227" s="1928"/>
      <c r="G227" s="1928"/>
      <c r="H227" s="1928"/>
      <c r="I227" s="1928"/>
      <c r="J227" s="381"/>
      <c r="K227" s="392"/>
      <c r="L227" s="380"/>
      <c r="M227" s="381">
        <v>0</v>
      </c>
    </row>
    <row r="228" spans="1:13" x14ac:dyDescent="0.25">
      <c r="A228" s="392"/>
      <c r="B228" s="392"/>
      <c r="C228" s="393"/>
      <c r="D228" s="1928" t="s">
        <v>1304</v>
      </c>
      <c r="E228" s="1928"/>
      <c r="F228" s="1928"/>
      <c r="G228" s="1928"/>
      <c r="H228" s="1928"/>
      <c r="I228" s="1928"/>
      <c r="J228" s="381"/>
      <c r="K228" s="392"/>
      <c r="L228" s="380"/>
      <c r="M228" s="381">
        <v>0</v>
      </c>
    </row>
    <row r="229" spans="1:13" x14ac:dyDescent="0.25">
      <c r="A229" s="392"/>
      <c r="B229" s="392"/>
      <c r="C229" s="393"/>
      <c r="D229" s="1928" t="s">
        <v>1322</v>
      </c>
      <c r="E229" s="1928"/>
      <c r="F229" s="1928"/>
      <c r="G229" s="1928"/>
      <c r="H229" s="1928"/>
      <c r="I229" s="1928"/>
      <c r="J229" s="381"/>
      <c r="K229" s="392"/>
      <c r="L229" s="380"/>
      <c r="M229" s="381">
        <v>4276.41</v>
      </c>
    </row>
    <row r="230" spans="1:13" x14ac:dyDescent="0.25">
      <c r="A230" s="392"/>
      <c r="B230" s="392"/>
      <c r="C230" s="393"/>
      <c r="D230" s="1928" t="s">
        <v>1323</v>
      </c>
      <c r="E230" s="1928"/>
      <c r="F230" s="1928"/>
      <c r="G230" s="1928"/>
      <c r="H230" s="1928"/>
      <c r="I230" s="1928"/>
      <c r="J230" s="381"/>
      <c r="K230" s="392"/>
      <c r="L230" s="380"/>
      <c r="M230" s="381">
        <v>4404.7000000000007</v>
      </c>
    </row>
    <row r="231" spans="1:13" x14ac:dyDescent="0.25">
      <c r="A231" s="392"/>
      <c r="B231" s="392"/>
      <c r="C231" s="393"/>
      <c r="D231" s="1928" t="s">
        <v>1324</v>
      </c>
      <c r="E231" s="1928"/>
      <c r="F231" s="1928"/>
      <c r="G231" s="1928"/>
      <c r="H231" s="1928"/>
      <c r="I231" s="1928"/>
      <c r="J231" s="381"/>
      <c r="K231" s="392"/>
      <c r="L231" s="380"/>
      <c r="M231" s="381">
        <v>2565.84</v>
      </c>
    </row>
    <row r="233" spans="1:13" x14ac:dyDescent="0.25">
      <c r="A233" s="389"/>
      <c r="B233" s="389"/>
      <c r="C233" s="390"/>
      <c r="D233" s="1926" t="s">
        <v>1325</v>
      </c>
      <c r="E233" s="1926"/>
      <c r="F233" s="1926"/>
      <c r="G233" s="1926"/>
      <c r="H233" s="1926"/>
      <c r="I233" s="1926"/>
      <c r="J233" s="384"/>
      <c r="K233" s="389"/>
      <c r="L233" s="391"/>
      <c r="M233" s="384">
        <v>15.280000000000001</v>
      </c>
    </row>
    <row r="234" spans="1:13" x14ac:dyDescent="0.25">
      <c r="A234" s="392"/>
      <c r="B234" s="392"/>
      <c r="C234" s="393"/>
      <c r="D234" s="1927" t="s">
        <v>1294</v>
      </c>
      <c r="E234" s="1928"/>
      <c r="F234" s="1928"/>
      <c r="G234" s="1928"/>
      <c r="H234" s="1928"/>
      <c r="I234" s="1928"/>
      <c r="J234" s="381"/>
      <c r="K234" s="392"/>
      <c r="L234" s="380"/>
      <c r="M234" s="381"/>
    </row>
    <row r="235" spans="1:13" x14ac:dyDescent="0.25">
      <c r="A235" s="392"/>
      <c r="B235" s="392"/>
      <c r="C235" s="393"/>
      <c r="D235" s="1928" t="s">
        <v>1320</v>
      </c>
      <c r="E235" s="1928"/>
      <c r="F235" s="1928"/>
      <c r="G235" s="1928"/>
      <c r="H235" s="1928"/>
      <c r="I235" s="1928"/>
      <c r="J235" s="381"/>
      <c r="K235" s="392"/>
      <c r="L235" s="380"/>
      <c r="M235" s="381">
        <v>6.23</v>
      </c>
    </row>
    <row r="236" spans="1:13" x14ac:dyDescent="0.25">
      <c r="A236" s="392"/>
      <c r="B236" s="392"/>
      <c r="C236" s="393"/>
      <c r="D236" s="1927" t="s">
        <v>1294</v>
      </c>
      <c r="E236" s="1928"/>
      <c r="F236" s="1928"/>
      <c r="G236" s="1928"/>
      <c r="H236" s="1928"/>
      <c r="I236" s="1928"/>
      <c r="J236" s="381"/>
      <c r="K236" s="392"/>
      <c r="L236" s="380"/>
      <c r="M236" s="381"/>
    </row>
    <row r="237" spans="1:13" x14ac:dyDescent="0.25">
      <c r="A237" s="392"/>
      <c r="B237" s="392"/>
      <c r="C237" s="393"/>
      <c r="D237" s="1928" t="s">
        <v>1321</v>
      </c>
      <c r="E237" s="1928"/>
      <c r="F237" s="1928"/>
      <c r="G237" s="1928"/>
      <c r="H237" s="1928"/>
      <c r="I237" s="1928"/>
      <c r="J237" s="381"/>
      <c r="K237" s="392"/>
      <c r="L237" s="380"/>
      <c r="M237" s="381">
        <v>6.11</v>
      </c>
    </row>
    <row r="238" spans="1:13" x14ac:dyDescent="0.25">
      <c r="A238" s="392"/>
      <c r="B238" s="392"/>
      <c r="C238" s="393"/>
      <c r="D238" s="1928" t="s">
        <v>1296</v>
      </c>
      <c r="E238" s="1928"/>
      <c r="F238" s="1928"/>
      <c r="G238" s="1928"/>
      <c r="H238" s="1928"/>
      <c r="I238" s="1928"/>
      <c r="J238" s="381"/>
      <c r="K238" s="392"/>
      <c r="L238" s="380"/>
      <c r="M238" s="381">
        <v>0</v>
      </c>
    </row>
    <row r="239" spans="1:13" x14ac:dyDescent="0.25">
      <c r="A239" s="392"/>
      <c r="B239" s="392"/>
      <c r="C239" s="393"/>
      <c r="D239" s="1927" t="s">
        <v>1297</v>
      </c>
      <c r="E239" s="1928"/>
      <c r="F239" s="1928"/>
      <c r="G239" s="1928"/>
      <c r="H239" s="1928"/>
      <c r="I239" s="1928"/>
      <c r="J239" s="381"/>
      <c r="K239" s="392"/>
      <c r="L239" s="380"/>
      <c r="M239" s="381"/>
    </row>
    <row r="240" spans="1:13" x14ac:dyDescent="0.25">
      <c r="A240" s="392"/>
      <c r="B240" s="392"/>
      <c r="C240" s="393"/>
      <c r="D240" s="1928" t="s">
        <v>1296</v>
      </c>
      <c r="E240" s="1928"/>
      <c r="F240" s="1928"/>
      <c r="G240" s="1928"/>
      <c r="H240" s="1928"/>
      <c r="I240" s="1928"/>
      <c r="J240" s="381"/>
      <c r="K240" s="392"/>
      <c r="L240" s="380"/>
      <c r="M240" s="381">
        <v>0</v>
      </c>
    </row>
    <row r="241" spans="1:13" x14ac:dyDescent="0.25">
      <c r="A241" s="392"/>
      <c r="B241" s="392"/>
      <c r="C241" s="393"/>
      <c r="D241" s="1927" t="s">
        <v>1298</v>
      </c>
      <c r="E241" s="1928"/>
      <c r="F241" s="1928"/>
      <c r="G241" s="1928"/>
      <c r="H241" s="1928"/>
      <c r="I241" s="1928"/>
      <c r="J241" s="381"/>
      <c r="K241" s="392"/>
      <c r="L241" s="380"/>
      <c r="M241" s="381"/>
    </row>
    <row r="242" spans="1:13" x14ac:dyDescent="0.25">
      <c r="A242" s="392"/>
      <c r="B242" s="392"/>
      <c r="C242" s="393"/>
      <c r="D242" s="1928" t="s">
        <v>1299</v>
      </c>
      <c r="E242" s="1928"/>
      <c r="F242" s="1928"/>
      <c r="G242" s="1928"/>
      <c r="H242" s="1928"/>
      <c r="I242" s="1928"/>
      <c r="J242" s="381"/>
      <c r="K242" s="392"/>
      <c r="L242" s="380"/>
      <c r="M242" s="381">
        <v>0</v>
      </c>
    </row>
    <row r="243" spans="1:13" x14ac:dyDescent="0.25">
      <c r="A243" s="392"/>
      <c r="B243" s="392"/>
      <c r="C243" s="393"/>
      <c r="D243" s="1928" t="s">
        <v>1300</v>
      </c>
      <c r="E243" s="1928"/>
      <c r="F243" s="1928"/>
      <c r="G243" s="1928"/>
      <c r="H243" s="1928"/>
      <c r="I243" s="1928"/>
      <c r="J243" s="381"/>
      <c r="K243" s="392"/>
      <c r="L243" s="380"/>
      <c r="M243" s="381">
        <v>0</v>
      </c>
    </row>
    <row r="244" spans="1:13" x14ac:dyDescent="0.25">
      <c r="A244" s="392"/>
      <c r="B244" s="392"/>
      <c r="C244" s="393"/>
      <c r="D244" s="1928" t="s">
        <v>1301</v>
      </c>
      <c r="E244" s="1928"/>
      <c r="F244" s="1928"/>
      <c r="G244" s="1928"/>
      <c r="H244" s="1928"/>
      <c r="I244" s="1928"/>
      <c r="J244" s="381"/>
      <c r="K244" s="392"/>
      <c r="L244" s="380"/>
      <c r="M244" s="381">
        <v>0.12</v>
      </c>
    </row>
    <row r="245" spans="1:13" x14ac:dyDescent="0.25">
      <c r="A245" s="392"/>
      <c r="B245" s="392"/>
      <c r="C245" s="393"/>
      <c r="D245" s="1927" t="s">
        <v>1297</v>
      </c>
      <c r="E245" s="1928"/>
      <c r="F245" s="1928"/>
      <c r="G245" s="1928"/>
      <c r="H245" s="1928"/>
      <c r="I245" s="1928"/>
      <c r="J245" s="381"/>
      <c r="K245" s="392"/>
      <c r="L245" s="380"/>
      <c r="M245" s="381"/>
    </row>
    <row r="246" spans="1:13" x14ac:dyDescent="0.25">
      <c r="A246" s="392"/>
      <c r="B246" s="392"/>
      <c r="C246" s="393"/>
      <c r="D246" s="1928" t="s">
        <v>1302</v>
      </c>
      <c r="E246" s="1928"/>
      <c r="F246" s="1928"/>
      <c r="G246" s="1928"/>
      <c r="H246" s="1928"/>
      <c r="I246" s="1928"/>
      <c r="J246" s="381"/>
      <c r="K246" s="392"/>
      <c r="L246" s="380"/>
      <c r="M246" s="381">
        <v>0.12</v>
      </c>
    </row>
    <row r="247" spans="1:13" x14ac:dyDescent="0.25">
      <c r="A247" s="392"/>
      <c r="B247" s="392"/>
      <c r="C247" s="393"/>
      <c r="D247" s="1928" t="s">
        <v>1303</v>
      </c>
      <c r="E247" s="1928"/>
      <c r="F247" s="1928"/>
      <c r="G247" s="1928"/>
      <c r="H247" s="1928"/>
      <c r="I247" s="1928"/>
      <c r="J247" s="381"/>
      <c r="K247" s="392"/>
      <c r="L247" s="380"/>
      <c r="M247" s="381">
        <v>0</v>
      </c>
    </row>
    <row r="248" spans="1:13" x14ac:dyDescent="0.25">
      <c r="A248" s="392"/>
      <c r="B248" s="392"/>
      <c r="C248" s="393"/>
      <c r="D248" s="1928" t="s">
        <v>1304</v>
      </c>
      <c r="E248" s="1928"/>
      <c r="F248" s="1928"/>
      <c r="G248" s="1928"/>
      <c r="H248" s="1928"/>
      <c r="I248" s="1928"/>
      <c r="J248" s="381"/>
      <c r="K248" s="392"/>
      <c r="L248" s="380"/>
      <c r="M248" s="381">
        <v>0</v>
      </c>
    </row>
    <row r="249" spans="1:13" x14ac:dyDescent="0.25">
      <c r="A249" s="392"/>
      <c r="B249" s="392"/>
      <c r="C249" s="393"/>
      <c r="D249" s="1928" t="s">
        <v>1322</v>
      </c>
      <c r="E249" s="1928"/>
      <c r="F249" s="1928"/>
      <c r="G249" s="1928"/>
      <c r="H249" s="1928"/>
      <c r="I249" s="1928"/>
      <c r="J249" s="381"/>
      <c r="K249" s="392"/>
      <c r="L249" s="380"/>
      <c r="M249" s="381">
        <v>6.11</v>
      </c>
    </row>
    <row r="250" spans="1:13" x14ac:dyDescent="0.25">
      <c r="A250" s="392"/>
      <c r="B250" s="392"/>
      <c r="C250" s="393"/>
      <c r="D250" s="1928" t="s">
        <v>1323</v>
      </c>
      <c r="E250" s="1928"/>
      <c r="F250" s="1928"/>
      <c r="G250" s="1928"/>
      <c r="H250" s="1928"/>
      <c r="I250" s="1928"/>
      <c r="J250" s="381"/>
      <c r="K250" s="392"/>
      <c r="L250" s="380"/>
      <c r="M250" s="381">
        <v>5.93</v>
      </c>
    </row>
    <row r="251" spans="1:13" x14ac:dyDescent="0.25">
      <c r="A251" s="392"/>
      <c r="B251" s="392"/>
      <c r="C251" s="393"/>
      <c r="D251" s="1928" t="s">
        <v>1324</v>
      </c>
      <c r="E251" s="1928"/>
      <c r="F251" s="1928"/>
      <c r="G251" s="1928"/>
      <c r="H251" s="1928"/>
      <c r="I251" s="1928"/>
      <c r="J251" s="381"/>
      <c r="K251" s="392"/>
      <c r="L251" s="380"/>
      <c r="M251" s="381">
        <v>3.12</v>
      </c>
    </row>
    <row r="253" spans="1:13" x14ac:dyDescent="0.25">
      <c r="A253" s="389"/>
      <c r="B253" s="389"/>
      <c r="C253" s="390"/>
      <c r="D253" s="1926" t="s">
        <v>1326</v>
      </c>
      <c r="E253" s="1926"/>
      <c r="F253" s="1926"/>
      <c r="G253" s="1926"/>
      <c r="H253" s="1926"/>
      <c r="I253" s="1926"/>
      <c r="J253" s="384"/>
      <c r="K253" s="389"/>
      <c r="L253" s="391"/>
      <c r="M253" s="384">
        <v>0</v>
      </c>
    </row>
    <row r="254" spans="1:13" x14ac:dyDescent="0.25">
      <c r="A254" s="392"/>
      <c r="B254" s="392"/>
      <c r="C254" s="393"/>
      <c r="D254" s="1927" t="s">
        <v>1294</v>
      </c>
      <c r="E254" s="1928"/>
      <c r="F254" s="1928"/>
      <c r="G254" s="1928"/>
      <c r="H254" s="1928"/>
      <c r="I254" s="1928"/>
      <c r="J254" s="381"/>
      <c r="K254" s="392"/>
      <c r="L254" s="380"/>
      <c r="M254" s="381"/>
    </row>
    <row r="255" spans="1:13" x14ac:dyDescent="0.25">
      <c r="A255" s="392"/>
      <c r="B255" s="392"/>
      <c r="C255" s="393"/>
      <c r="D255" s="1928" t="s">
        <v>1308</v>
      </c>
      <c r="E255" s="1928"/>
      <c r="F255" s="1928"/>
      <c r="G255" s="1928"/>
      <c r="H255" s="1928"/>
      <c r="I255" s="1928"/>
      <c r="J255" s="381"/>
      <c r="K255" s="392"/>
      <c r="L255" s="380"/>
      <c r="M255" s="381">
        <v>0</v>
      </c>
    </row>
    <row r="256" spans="1:13" x14ac:dyDescent="0.25">
      <c r="A256" s="392"/>
      <c r="B256" s="392"/>
      <c r="C256" s="393"/>
      <c r="D256" s="1928" t="s">
        <v>1309</v>
      </c>
      <c r="E256" s="1928"/>
      <c r="F256" s="1928"/>
      <c r="G256" s="1928"/>
      <c r="H256" s="1928"/>
      <c r="I256" s="1928"/>
      <c r="J256" s="381"/>
      <c r="K256" s="392"/>
      <c r="L256" s="380"/>
      <c r="M256" s="381">
        <v>0</v>
      </c>
    </row>
    <row r="258" spans="1:13" x14ac:dyDescent="0.25">
      <c r="A258" s="389"/>
      <c r="B258" s="389"/>
      <c r="C258" s="390"/>
      <c r="D258" s="1926" t="s">
        <v>1327</v>
      </c>
      <c r="E258" s="1926"/>
      <c r="F258" s="1926"/>
      <c r="G258" s="1926"/>
      <c r="H258" s="1926"/>
      <c r="I258" s="1926"/>
      <c r="J258" s="384"/>
      <c r="K258" s="389"/>
      <c r="L258" s="391"/>
      <c r="M258" s="384">
        <v>0</v>
      </c>
    </row>
    <row r="259" spans="1:13" x14ac:dyDescent="0.25">
      <c r="A259" s="392"/>
      <c r="B259" s="392"/>
      <c r="C259" s="393"/>
      <c r="D259" s="1927" t="s">
        <v>1294</v>
      </c>
      <c r="E259" s="1928"/>
      <c r="F259" s="1928"/>
      <c r="G259" s="1928"/>
      <c r="H259" s="1928"/>
      <c r="I259" s="1928"/>
      <c r="J259" s="381"/>
      <c r="K259" s="392"/>
      <c r="L259" s="380"/>
      <c r="M259" s="381"/>
    </row>
    <row r="260" spans="1:13" x14ac:dyDescent="0.25">
      <c r="A260" s="392"/>
      <c r="B260" s="392"/>
      <c r="C260" s="393"/>
      <c r="D260" s="1928" t="s">
        <v>1328</v>
      </c>
      <c r="E260" s="1928"/>
      <c r="F260" s="1928"/>
      <c r="G260" s="1928"/>
      <c r="H260" s="1928"/>
      <c r="I260" s="1928"/>
      <c r="J260" s="381"/>
      <c r="K260" s="392"/>
      <c r="L260" s="380"/>
      <c r="M260" s="381"/>
    </row>
    <row r="261" spans="1:13" x14ac:dyDescent="0.25">
      <c r="A261" s="392"/>
      <c r="B261" s="392"/>
      <c r="C261" s="393"/>
      <c r="D261" s="1928" t="s">
        <v>1329</v>
      </c>
      <c r="E261" s="1928"/>
      <c r="F261" s="1928"/>
      <c r="G261" s="1928"/>
      <c r="H261" s="1928"/>
      <c r="I261" s="1928"/>
      <c r="J261" s="381"/>
      <c r="K261" s="392"/>
      <c r="L261" s="380"/>
      <c r="M261" s="381">
        <v>0</v>
      </c>
    </row>
    <row r="262" spans="1:13" x14ac:dyDescent="0.25">
      <c r="A262" s="392"/>
      <c r="B262" s="392"/>
      <c r="C262" s="393"/>
      <c r="D262" s="1928" t="s">
        <v>161</v>
      </c>
      <c r="E262" s="1928"/>
      <c r="F262" s="1928"/>
      <c r="G262" s="1928"/>
      <c r="H262" s="1928"/>
      <c r="I262" s="1928"/>
      <c r="J262" s="381"/>
      <c r="K262" s="392"/>
      <c r="L262" s="380"/>
      <c r="M262" s="381">
        <v>0</v>
      </c>
    </row>
    <row r="263" spans="1:13" x14ac:dyDescent="0.25">
      <c r="A263" s="392"/>
      <c r="B263" s="392"/>
      <c r="C263" s="393"/>
      <c r="D263" s="1927" t="s">
        <v>1294</v>
      </c>
      <c r="E263" s="1928"/>
      <c r="F263" s="1928"/>
      <c r="G263" s="1928"/>
      <c r="H263" s="1928"/>
      <c r="I263" s="1928"/>
      <c r="J263" s="381"/>
      <c r="K263" s="392"/>
      <c r="L263" s="380"/>
      <c r="M263" s="381"/>
    </row>
    <row r="264" spans="1:13" x14ac:dyDescent="0.25">
      <c r="A264" s="392"/>
      <c r="B264" s="392"/>
      <c r="C264" s="393"/>
      <c r="D264" s="1928" t="s">
        <v>1320</v>
      </c>
      <c r="E264" s="1928"/>
      <c r="F264" s="1928"/>
      <c r="G264" s="1928"/>
      <c r="H264" s="1928"/>
      <c r="I264" s="1928"/>
      <c r="J264" s="381"/>
      <c r="K264" s="392"/>
      <c r="L264" s="380"/>
      <c r="M264" s="381">
        <v>0</v>
      </c>
    </row>
    <row r="265" spans="1:13" x14ac:dyDescent="0.25">
      <c r="A265" s="392"/>
      <c r="B265" s="392"/>
      <c r="C265" s="393"/>
      <c r="D265" s="1927" t="s">
        <v>1294</v>
      </c>
      <c r="E265" s="1928"/>
      <c r="F265" s="1928"/>
      <c r="G265" s="1928"/>
      <c r="H265" s="1928"/>
      <c r="I265" s="1928"/>
      <c r="J265" s="381"/>
      <c r="K265" s="392"/>
      <c r="L265" s="380"/>
      <c r="M265" s="381"/>
    </row>
    <row r="266" spans="1:13" x14ac:dyDescent="0.25">
      <c r="A266" s="392"/>
      <c r="B266" s="392"/>
      <c r="C266" s="393"/>
      <c r="D266" s="1928" t="s">
        <v>1321</v>
      </c>
      <c r="E266" s="1928"/>
      <c r="F266" s="1928"/>
      <c r="G266" s="1928"/>
      <c r="H266" s="1928"/>
      <c r="I266" s="1928"/>
      <c r="J266" s="381"/>
      <c r="K266" s="392"/>
      <c r="L266" s="380"/>
      <c r="M266" s="381">
        <v>0</v>
      </c>
    </row>
    <row r="267" spans="1:13" x14ac:dyDescent="0.25">
      <c r="A267" s="392"/>
      <c r="B267" s="392"/>
      <c r="C267" s="393"/>
      <c r="D267" s="1928" t="s">
        <v>1296</v>
      </c>
      <c r="E267" s="1928"/>
      <c r="F267" s="1928"/>
      <c r="G267" s="1928"/>
      <c r="H267" s="1928"/>
      <c r="I267" s="1928"/>
      <c r="J267" s="381"/>
      <c r="K267" s="392"/>
      <c r="L267" s="380"/>
      <c r="M267" s="381">
        <v>0</v>
      </c>
    </row>
    <row r="268" spans="1:13" x14ac:dyDescent="0.25">
      <c r="A268" s="392"/>
      <c r="B268" s="392"/>
      <c r="C268" s="393"/>
      <c r="D268" s="1927" t="s">
        <v>1297</v>
      </c>
      <c r="E268" s="1928"/>
      <c r="F268" s="1928"/>
      <c r="G268" s="1928"/>
      <c r="H268" s="1928"/>
      <c r="I268" s="1928"/>
      <c r="J268" s="381"/>
      <c r="K268" s="392"/>
      <c r="L268" s="380"/>
      <c r="M268" s="381"/>
    </row>
    <row r="269" spans="1:13" x14ac:dyDescent="0.25">
      <c r="A269" s="392"/>
      <c r="B269" s="392"/>
      <c r="C269" s="393"/>
      <c r="D269" s="1928" t="s">
        <v>1296</v>
      </c>
      <c r="E269" s="1928"/>
      <c r="F269" s="1928"/>
      <c r="G269" s="1928"/>
      <c r="H269" s="1928"/>
      <c r="I269" s="1928"/>
      <c r="J269" s="381"/>
      <c r="K269" s="392"/>
      <c r="L269" s="380"/>
      <c r="M269" s="381">
        <v>0</v>
      </c>
    </row>
    <row r="270" spans="1:13" x14ac:dyDescent="0.25">
      <c r="A270" s="392"/>
      <c r="B270" s="392"/>
      <c r="C270" s="393"/>
      <c r="D270" s="1927" t="s">
        <v>1298</v>
      </c>
      <c r="E270" s="1928"/>
      <c r="F270" s="1928"/>
      <c r="G270" s="1928"/>
      <c r="H270" s="1928"/>
      <c r="I270" s="1928"/>
      <c r="J270" s="381"/>
      <c r="K270" s="392"/>
      <c r="L270" s="380"/>
      <c r="M270" s="381"/>
    </row>
    <row r="271" spans="1:13" x14ac:dyDescent="0.25">
      <c r="A271" s="392"/>
      <c r="B271" s="392"/>
      <c r="C271" s="393"/>
      <c r="D271" s="1928" t="s">
        <v>1299</v>
      </c>
      <c r="E271" s="1928"/>
      <c r="F271" s="1928"/>
      <c r="G271" s="1928"/>
      <c r="H271" s="1928"/>
      <c r="I271" s="1928"/>
      <c r="J271" s="381"/>
      <c r="K271" s="392"/>
      <c r="L271" s="380"/>
      <c r="M271" s="381">
        <v>0</v>
      </c>
    </row>
    <row r="272" spans="1:13" x14ac:dyDescent="0.25">
      <c r="A272" s="392"/>
      <c r="B272" s="392"/>
      <c r="C272" s="393"/>
      <c r="D272" s="1928" t="s">
        <v>1300</v>
      </c>
      <c r="E272" s="1928"/>
      <c r="F272" s="1928"/>
      <c r="G272" s="1928"/>
      <c r="H272" s="1928"/>
      <c r="I272" s="1928"/>
      <c r="J272" s="381"/>
      <c r="K272" s="392"/>
      <c r="L272" s="380"/>
      <c r="M272" s="381">
        <v>0</v>
      </c>
    </row>
    <row r="273" spans="1:13" x14ac:dyDescent="0.25">
      <c r="A273" s="392"/>
      <c r="B273" s="392"/>
      <c r="C273" s="393"/>
      <c r="D273" s="1928" t="s">
        <v>1301</v>
      </c>
      <c r="E273" s="1928"/>
      <c r="F273" s="1928"/>
      <c r="G273" s="1928"/>
      <c r="H273" s="1928"/>
      <c r="I273" s="1928"/>
      <c r="J273" s="381"/>
      <c r="K273" s="392"/>
      <c r="L273" s="380"/>
      <c r="M273" s="381">
        <v>0</v>
      </c>
    </row>
    <row r="274" spans="1:13" x14ac:dyDescent="0.25">
      <c r="A274" s="392"/>
      <c r="B274" s="392"/>
      <c r="C274" s="393"/>
      <c r="D274" s="1927" t="s">
        <v>1297</v>
      </c>
      <c r="E274" s="1928"/>
      <c r="F274" s="1928"/>
      <c r="G274" s="1928"/>
      <c r="H274" s="1928"/>
      <c r="I274" s="1928"/>
      <c r="J274" s="381"/>
      <c r="K274" s="392"/>
      <c r="L274" s="380"/>
      <c r="M274" s="381"/>
    </row>
    <row r="275" spans="1:13" x14ac:dyDescent="0.25">
      <c r="A275" s="392"/>
      <c r="B275" s="392"/>
      <c r="C275" s="393"/>
      <c r="D275" s="1928" t="s">
        <v>1302</v>
      </c>
      <c r="E275" s="1928"/>
      <c r="F275" s="1928"/>
      <c r="G275" s="1928"/>
      <c r="H275" s="1928"/>
      <c r="I275" s="1928"/>
      <c r="J275" s="381"/>
      <c r="K275" s="392"/>
      <c r="L275" s="380"/>
      <c r="M275" s="381">
        <v>0</v>
      </c>
    </row>
    <row r="276" spans="1:13" x14ac:dyDescent="0.25">
      <c r="A276" s="392"/>
      <c r="B276" s="392"/>
      <c r="C276" s="393"/>
      <c r="D276" s="1928" t="s">
        <v>1303</v>
      </c>
      <c r="E276" s="1928"/>
      <c r="F276" s="1928"/>
      <c r="G276" s="1928"/>
      <c r="H276" s="1928"/>
      <c r="I276" s="1928"/>
      <c r="J276" s="381"/>
      <c r="K276" s="392"/>
      <c r="L276" s="380"/>
      <c r="M276" s="381">
        <v>0</v>
      </c>
    </row>
    <row r="277" spans="1:13" x14ac:dyDescent="0.25">
      <c r="A277" s="392"/>
      <c r="B277" s="392"/>
      <c r="C277" s="393"/>
      <c r="D277" s="1928" t="s">
        <v>1304</v>
      </c>
      <c r="E277" s="1928"/>
      <c r="F277" s="1928"/>
      <c r="G277" s="1928"/>
      <c r="H277" s="1928"/>
      <c r="I277" s="1928"/>
      <c r="J277" s="381"/>
      <c r="K277" s="392"/>
      <c r="L277" s="380"/>
      <c r="M277" s="381">
        <v>0</v>
      </c>
    </row>
    <row r="278" spans="1:13" x14ac:dyDescent="0.25">
      <c r="A278" s="392"/>
      <c r="B278" s="392"/>
      <c r="C278" s="393"/>
      <c r="D278" s="1928" t="s">
        <v>1322</v>
      </c>
      <c r="E278" s="1928"/>
      <c r="F278" s="1928"/>
      <c r="G278" s="1928"/>
      <c r="H278" s="1928"/>
      <c r="I278" s="1928"/>
      <c r="J278" s="381"/>
      <c r="K278" s="392"/>
      <c r="L278" s="380"/>
      <c r="M278" s="381">
        <v>0</v>
      </c>
    </row>
    <row r="279" spans="1:13" x14ac:dyDescent="0.25">
      <c r="A279" s="392"/>
      <c r="B279" s="392"/>
      <c r="C279" s="393"/>
      <c r="D279" s="1928" t="s">
        <v>1323</v>
      </c>
      <c r="E279" s="1928"/>
      <c r="F279" s="1928"/>
      <c r="G279" s="1928"/>
      <c r="H279" s="1928"/>
      <c r="I279" s="1928"/>
      <c r="J279" s="381"/>
      <c r="K279" s="392"/>
      <c r="L279" s="380"/>
      <c r="M279" s="381">
        <v>0</v>
      </c>
    </row>
    <row r="280" spans="1:13" x14ac:dyDescent="0.25">
      <c r="A280" s="392"/>
      <c r="B280" s="392"/>
      <c r="C280" s="393"/>
      <c r="D280" s="1928" t="s">
        <v>1324</v>
      </c>
      <c r="E280" s="1928"/>
      <c r="F280" s="1928"/>
      <c r="G280" s="1928"/>
      <c r="H280" s="1928"/>
      <c r="I280" s="1928"/>
      <c r="J280" s="381"/>
      <c r="K280" s="392"/>
      <c r="L280" s="380"/>
      <c r="M280" s="381">
        <v>0</v>
      </c>
    </row>
    <row r="282" spans="1:13" x14ac:dyDescent="0.25">
      <c r="A282" s="389"/>
      <c r="B282" s="389"/>
      <c r="C282" s="390"/>
      <c r="D282" s="1926" t="s">
        <v>1570</v>
      </c>
      <c r="E282" s="1926"/>
      <c r="F282" s="1926"/>
      <c r="G282" s="1926"/>
      <c r="H282" s="1926"/>
      <c r="I282" s="1926"/>
      <c r="J282" s="384"/>
      <c r="K282" s="389"/>
      <c r="L282" s="391"/>
      <c r="M282" s="384">
        <v>68289.23</v>
      </c>
    </row>
    <row r="283" spans="1:13" x14ac:dyDescent="0.25">
      <c r="A283" s="392"/>
      <c r="B283" s="392"/>
      <c r="C283" s="393"/>
      <c r="D283" s="1927" t="s">
        <v>1294</v>
      </c>
      <c r="E283" s="1928"/>
      <c r="F283" s="1928"/>
      <c r="G283" s="1928"/>
      <c r="H283" s="1928"/>
      <c r="I283" s="1928"/>
      <c r="J283" s="381"/>
      <c r="K283" s="392"/>
      <c r="L283" s="380"/>
      <c r="M283" s="381"/>
    </row>
    <row r="284" spans="1:13" x14ac:dyDescent="0.25">
      <c r="A284" s="392"/>
      <c r="B284" s="392"/>
      <c r="C284" s="393"/>
      <c r="D284" s="1928" t="s">
        <v>1320</v>
      </c>
      <c r="E284" s="1928"/>
      <c r="F284" s="1928"/>
      <c r="G284" s="1928"/>
      <c r="H284" s="1928"/>
      <c r="I284" s="1928"/>
      <c r="J284" s="381"/>
      <c r="K284" s="392"/>
      <c r="L284" s="380"/>
      <c r="M284" s="381">
        <v>61309.640000000007</v>
      </c>
    </row>
    <row r="285" spans="1:13" x14ac:dyDescent="0.25">
      <c r="A285" s="392"/>
      <c r="B285" s="392"/>
      <c r="C285" s="393"/>
      <c r="D285" s="1927" t="s">
        <v>1294</v>
      </c>
      <c r="E285" s="1928"/>
      <c r="F285" s="1928"/>
      <c r="G285" s="1928"/>
      <c r="H285" s="1928"/>
      <c r="I285" s="1928"/>
      <c r="J285" s="381"/>
      <c r="K285" s="392"/>
      <c r="L285" s="380"/>
      <c r="M285" s="381"/>
    </row>
    <row r="286" spans="1:13" x14ac:dyDescent="0.25">
      <c r="A286" s="392"/>
      <c r="B286" s="392"/>
      <c r="C286" s="393"/>
      <c r="D286" s="1928" t="s">
        <v>1321</v>
      </c>
      <c r="E286" s="1928"/>
      <c r="F286" s="1928"/>
      <c r="G286" s="1928"/>
      <c r="H286" s="1928"/>
      <c r="I286" s="1928"/>
      <c r="J286" s="381"/>
      <c r="K286" s="392"/>
      <c r="L286" s="380"/>
      <c r="M286" s="381">
        <v>3796.05</v>
      </c>
    </row>
    <row r="287" spans="1:13" x14ac:dyDescent="0.25">
      <c r="A287" s="392"/>
      <c r="B287" s="392"/>
      <c r="C287" s="393"/>
      <c r="D287" s="1928" t="s">
        <v>1296</v>
      </c>
      <c r="E287" s="1928"/>
      <c r="F287" s="1928"/>
      <c r="G287" s="1928"/>
      <c r="H287" s="1928"/>
      <c r="I287" s="1928"/>
      <c r="J287" s="381"/>
      <c r="K287" s="392"/>
      <c r="L287" s="380"/>
      <c r="M287" s="381">
        <v>1072.83</v>
      </c>
    </row>
    <row r="288" spans="1:13" x14ac:dyDescent="0.25">
      <c r="A288" s="392"/>
      <c r="B288" s="392"/>
      <c r="C288" s="393"/>
      <c r="D288" s="1927" t="s">
        <v>1297</v>
      </c>
      <c r="E288" s="1928"/>
      <c r="F288" s="1928"/>
      <c r="G288" s="1928"/>
      <c r="H288" s="1928"/>
      <c r="I288" s="1928"/>
      <c r="J288" s="381"/>
      <c r="K288" s="392"/>
      <c r="L288" s="380"/>
      <c r="M288" s="381"/>
    </row>
    <row r="289" spans="1:13" x14ac:dyDescent="0.25">
      <c r="A289" s="392"/>
      <c r="B289" s="392"/>
      <c r="C289" s="393"/>
      <c r="D289" s="1928" t="s">
        <v>1296</v>
      </c>
      <c r="E289" s="1928"/>
      <c r="F289" s="1928"/>
      <c r="G289" s="1928"/>
      <c r="H289" s="1928"/>
      <c r="I289" s="1928"/>
      <c r="J289" s="381"/>
      <c r="K289" s="392"/>
      <c r="L289" s="380"/>
      <c r="M289" s="381">
        <v>586.3599999999999</v>
      </c>
    </row>
    <row r="290" spans="1:13" x14ac:dyDescent="0.25">
      <c r="A290" s="392"/>
      <c r="B290" s="392"/>
      <c r="C290" s="393"/>
      <c r="D290" s="1927" t="s">
        <v>1298</v>
      </c>
      <c r="E290" s="1928"/>
      <c r="F290" s="1928"/>
      <c r="G290" s="1928"/>
      <c r="H290" s="1928"/>
      <c r="I290" s="1928"/>
      <c r="J290" s="381"/>
      <c r="K290" s="392"/>
      <c r="L290" s="380"/>
      <c r="M290" s="381"/>
    </row>
    <row r="291" spans="1:13" x14ac:dyDescent="0.25">
      <c r="A291" s="392"/>
      <c r="B291" s="392"/>
      <c r="C291" s="393"/>
      <c r="D291" s="1928" t="s">
        <v>1299</v>
      </c>
      <c r="E291" s="1928"/>
      <c r="F291" s="1928"/>
      <c r="G291" s="1928"/>
      <c r="H291" s="1928"/>
      <c r="I291" s="1928"/>
      <c r="J291" s="381"/>
      <c r="K291" s="392"/>
      <c r="L291" s="380"/>
      <c r="M291" s="381">
        <v>486.47</v>
      </c>
    </row>
    <row r="292" spans="1:13" x14ac:dyDescent="0.25">
      <c r="A292" s="392"/>
      <c r="B292" s="392"/>
      <c r="C292" s="393"/>
      <c r="D292" s="1928" t="s">
        <v>1300</v>
      </c>
      <c r="E292" s="1928"/>
      <c r="F292" s="1928"/>
      <c r="G292" s="1928"/>
      <c r="H292" s="1928"/>
      <c r="I292" s="1928"/>
      <c r="J292" s="381"/>
      <c r="K292" s="392"/>
      <c r="L292" s="380"/>
      <c r="M292" s="381">
        <v>0</v>
      </c>
    </row>
    <row r="293" spans="1:13" x14ac:dyDescent="0.25">
      <c r="A293" s="392"/>
      <c r="B293" s="392"/>
      <c r="C293" s="393"/>
      <c r="D293" s="1928" t="s">
        <v>1301</v>
      </c>
      <c r="E293" s="1928"/>
      <c r="F293" s="1928"/>
      <c r="G293" s="1928"/>
      <c r="H293" s="1928"/>
      <c r="I293" s="1928"/>
      <c r="J293" s="381"/>
      <c r="K293" s="392"/>
      <c r="L293" s="380"/>
      <c r="M293" s="381">
        <v>56440.760000000009</v>
      </c>
    </row>
    <row r="294" spans="1:13" x14ac:dyDescent="0.25">
      <c r="A294" s="392"/>
      <c r="B294" s="392"/>
      <c r="C294" s="393"/>
      <c r="D294" s="1927" t="s">
        <v>1297</v>
      </c>
      <c r="E294" s="1928"/>
      <c r="F294" s="1928"/>
      <c r="G294" s="1928"/>
      <c r="H294" s="1928"/>
      <c r="I294" s="1928"/>
      <c r="J294" s="381"/>
      <c r="K294" s="392"/>
      <c r="L294" s="380"/>
      <c r="M294" s="381"/>
    </row>
    <row r="295" spans="1:13" x14ac:dyDescent="0.25">
      <c r="A295" s="392"/>
      <c r="B295" s="392"/>
      <c r="C295" s="393"/>
      <c r="D295" s="1928" t="s">
        <v>1302</v>
      </c>
      <c r="E295" s="1928"/>
      <c r="F295" s="1928"/>
      <c r="G295" s="1928"/>
      <c r="H295" s="1928"/>
      <c r="I295" s="1928"/>
      <c r="J295" s="381"/>
      <c r="K295" s="392"/>
      <c r="L295" s="380"/>
      <c r="M295" s="381">
        <v>56440.760000000009</v>
      </c>
    </row>
    <row r="296" spans="1:13" x14ac:dyDescent="0.25">
      <c r="A296" s="392"/>
      <c r="B296" s="392"/>
      <c r="C296" s="393"/>
      <c r="D296" s="1928" t="s">
        <v>1303</v>
      </c>
      <c r="E296" s="1928"/>
      <c r="F296" s="1928"/>
      <c r="G296" s="1928"/>
      <c r="H296" s="1928"/>
      <c r="I296" s="1928"/>
      <c r="J296" s="381"/>
      <c r="K296" s="392"/>
      <c r="L296" s="380"/>
      <c r="M296" s="381">
        <v>0</v>
      </c>
    </row>
    <row r="297" spans="1:13" x14ac:dyDescent="0.25">
      <c r="A297" s="392"/>
      <c r="B297" s="392"/>
      <c r="C297" s="393"/>
      <c r="D297" s="1928" t="s">
        <v>1304</v>
      </c>
      <c r="E297" s="1928"/>
      <c r="F297" s="1928"/>
      <c r="G297" s="1928"/>
      <c r="H297" s="1928"/>
      <c r="I297" s="1928"/>
      <c r="J297" s="381"/>
      <c r="K297" s="392"/>
      <c r="L297" s="380"/>
      <c r="M297" s="381">
        <v>0</v>
      </c>
    </row>
    <row r="298" spans="1:13" x14ac:dyDescent="0.25">
      <c r="A298" s="392"/>
      <c r="B298" s="392"/>
      <c r="C298" s="393"/>
      <c r="D298" s="1928" t="s">
        <v>1305</v>
      </c>
      <c r="E298" s="1928"/>
      <c r="F298" s="1928"/>
      <c r="G298" s="1928"/>
      <c r="H298" s="1928"/>
      <c r="I298" s="1928"/>
      <c r="J298" s="381"/>
      <c r="K298" s="392"/>
      <c r="L298" s="380"/>
      <c r="M298" s="381">
        <v>4282.5200000000004</v>
      </c>
    </row>
    <row r="299" spans="1:13" x14ac:dyDescent="0.25">
      <c r="A299" s="392"/>
      <c r="B299" s="392"/>
      <c r="C299" s="393"/>
      <c r="D299" s="1928" t="s">
        <v>1306</v>
      </c>
      <c r="E299" s="1928"/>
      <c r="F299" s="1928"/>
      <c r="G299" s="1928"/>
      <c r="H299" s="1928"/>
      <c r="I299" s="1928"/>
      <c r="J299" s="381"/>
      <c r="K299" s="392"/>
      <c r="L299" s="380"/>
      <c r="M299" s="381">
        <v>4410.630000000001</v>
      </c>
    </row>
    <row r="300" spans="1:13" x14ac:dyDescent="0.25">
      <c r="A300" s="392"/>
      <c r="B300" s="392"/>
      <c r="C300" s="393"/>
      <c r="D300" s="1928" t="s">
        <v>1307</v>
      </c>
      <c r="E300" s="1928"/>
      <c r="F300" s="1928"/>
      <c r="G300" s="1928"/>
      <c r="H300" s="1928"/>
      <c r="I300" s="1928"/>
      <c r="J300" s="381"/>
      <c r="K300" s="392"/>
      <c r="L300" s="380"/>
      <c r="M300" s="381">
        <v>2568.96</v>
      </c>
    </row>
    <row r="301" spans="1:13" x14ac:dyDescent="0.25">
      <c r="A301" s="392"/>
      <c r="B301" s="392"/>
      <c r="C301" s="393"/>
      <c r="D301" s="1928" t="s">
        <v>1331</v>
      </c>
      <c r="E301" s="1928"/>
      <c r="F301" s="1928"/>
      <c r="G301" s="1928"/>
      <c r="H301" s="1928"/>
      <c r="I301" s="1928"/>
      <c r="J301" s="381"/>
      <c r="K301" s="392"/>
      <c r="L301" s="380"/>
      <c r="M301" s="381">
        <v>0</v>
      </c>
    </row>
    <row r="302" spans="1:13" x14ac:dyDescent="0.25">
      <c r="A302" s="392"/>
      <c r="B302" s="392"/>
      <c r="C302" s="393"/>
      <c r="D302" s="1927" t="s">
        <v>1294</v>
      </c>
      <c r="E302" s="1928"/>
      <c r="F302" s="1928"/>
      <c r="G302" s="1928"/>
      <c r="H302" s="1928"/>
      <c r="I302" s="1928"/>
      <c r="J302" s="381"/>
      <c r="K302" s="392"/>
      <c r="L302" s="380"/>
      <c r="M302" s="381"/>
    </row>
    <row r="303" spans="1:13" x14ac:dyDescent="0.25">
      <c r="A303" s="392"/>
      <c r="B303" s="392"/>
      <c r="C303" s="393"/>
      <c r="D303" s="1928" t="s">
        <v>1308</v>
      </c>
      <c r="E303" s="1928"/>
      <c r="F303" s="1928"/>
      <c r="G303" s="1928"/>
      <c r="H303" s="1928"/>
      <c r="I303" s="1928"/>
      <c r="J303" s="381"/>
      <c r="K303" s="392"/>
      <c r="L303" s="380"/>
      <c r="M303" s="381">
        <v>0</v>
      </c>
    </row>
    <row r="304" spans="1:13" x14ac:dyDescent="0.25">
      <c r="A304" s="392"/>
      <c r="B304" s="392"/>
      <c r="C304" s="393"/>
      <c r="D304" s="1928" t="s">
        <v>1309</v>
      </c>
      <c r="E304" s="1928"/>
      <c r="F304" s="1928"/>
      <c r="G304" s="1928"/>
      <c r="H304" s="1928"/>
      <c r="I304" s="1928"/>
      <c r="J304" s="381"/>
      <c r="K304" s="392"/>
      <c r="L304" s="380"/>
      <c r="M304" s="381">
        <v>0</v>
      </c>
    </row>
    <row r="305" spans="1:13" x14ac:dyDescent="0.25">
      <c r="A305" s="392"/>
      <c r="B305" s="392"/>
      <c r="C305" s="393"/>
      <c r="D305" s="1928" t="s">
        <v>1332</v>
      </c>
      <c r="E305" s="1928"/>
      <c r="F305" s="1928"/>
      <c r="G305" s="1928"/>
      <c r="H305" s="1928"/>
      <c r="I305" s="1928"/>
      <c r="J305" s="381"/>
      <c r="K305" s="392"/>
      <c r="L305" s="380"/>
      <c r="M305" s="381">
        <v>0</v>
      </c>
    </row>
    <row r="306" spans="1:13" x14ac:dyDescent="0.25">
      <c r="A306" s="392"/>
      <c r="B306" s="392"/>
      <c r="C306" s="393"/>
      <c r="D306" s="1926" t="s">
        <v>1313</v>
      </c>
      <c r="E306" s="1928"/>
      <c r="F306" s="1928"/>
      <c r="G306" s="1928"/>
      <c r="H306" s="1928"/>
      <c r="I306" s="1928"/>
      <c r="J306" s="381"/>
      <c r="K306" s="392"/>
      <c r="L306" s="380"/>
      <c r="M306" s="381"/>
    </row>
    <row r="307" spans="1:13" x14ac:dyDescent="0.25">
      <c r="A307" s="392"/>
      <c r="B307" s="392"/>
      <c r="C307" s="393"/>
      <c r="D307" s="1928" t="s">
        <v>1314</v>
      </c>
      <c r="E307" s="1928"/>
      <c r="F307" s="1928"/>
      <c r="G307" s="1928"/>
      <c r="H307" s="1928"/>
      <c r="I307" s="1928"/>
      <c r="J307" s="381"/>
      <c r="K307" s="392"/>
      <c r="L307" s="380"/>
      <c r="M307" s="381">
        <v>56440.640000000007</v>
      </c>
    </row>
    <row r="308" spans="1:13" x14ac:dyDescent="0.25">
      <c r="A308" s="392"/>
      <c r="B308" s="392"/>
      <c r="C308" s="393"/>
      <c r="D308" s="1928" t="s">
        <v>1315</v>
      </c>
      <c r="E308" s="1928"/>
      <c r="F308" s="1928"/>
      <c r="G308" s="1928"/>
      <c r="H308" s="1928"/>
      <c r="I308" s="1928"/>
      <c r="J308" s="381"/>
      <c r="K308" s="392"/>
      <c r="L308" s="380"/>
      <c r="M308" s="381">
        <v>0</v>
      </c>
    </row>
    <row r="309" spans="1:13" x14ac:dyDescent="0.25">
      <c r="A309" s="392"/>
      <c r="B309" s="392"/>
      <c r="C309" s="393"/>
      <c r="D309" s="1928" t="s">
        <v>1316</v>
      </c>
      <c r="E309" s="1928"/>
      <c r="F309" s="1928"/>
      <c r="G309" s="1944"/>
      <c r="H309" s="383">
        <v>8.0675399999999993</v>
      </c>
      <c r="I309" s="392"/>
      <c r="J309" s="392"/>
      <c r="K309" s="392"/>
      <c r="L309" s="392"/>
      <c r="M309" s="392"/>
    </row>
    <row r="310" spans="1:13" x14ac:dyDescent="0.25">
      <c r="A310" s="392"/>
      <c r="B310" s="392"/>
      <c r="C310" s="393"/>
      <c r="D310" s="1928" t="s">
        <v>1317</v>
      </c>
      <c r="E310" s="1928"/>
      <c r="F310" s="1928"/>
      <c r="G310" s="1944"/>
      <c r="H310" s="383">
        <v>0.88949999999999996</v>
      </c>
      <c r="I310" s="392"/>
      <c r="J310" s="392"/>
      <c r="K310" s="392"/>
      <c r="L310" s="392"/>
      <c r="M310" s="392"/>
    </row>
    <row r="311" spans="1:13" x14ac:dyDescent="0.25">
      <c r="K311" t="s">
        <v>671</v>
      </c>
    </row>
    <row r="312" spans="1:13" x14ac:dyDescent="0.25">
      <c r="I312" s="115"/>
      <c r="K312" t="s">
        <v>672</v>
      </c>
      <c r="L312" s="115"/>
      <c r="M312" s="115">
        <f>M213+M233</f>
        <v>68289.23</v>
      </c>
    </row>
    <row r="313" spans="1:13" x14ac:dyDescent="0.25">
      <c r="I313" s="30"/>
      <c r="K313" t="s">
        <v>673</v>
      </c>
      <c r="L313" s="30"/>
      <c r="M313" s="247">
        <f>M253</f>
        <v>0</v>
      </c>
    </row>
    <row r="314" spans="1:13" x14ac:dyDescent="0.25">
      <c r="I314" s="30"/>
      <c r="K314" t="s">
        <v>674</v>
      </c>
      <c r="L314" s="30"/>
      <c r="M314" s="30">
        <v>0</v>
      </c>
    </row>
    <row r="316" spans="1:13" x14ac:dyDescent="0.25">
      <c r="D316" s="1908" t="s">
        <v>675</v>
      </c>
      <c r="E316" s="1908"/>
      <c r="F316" s="1908"/>
      <c r="G316" s="1908"/>
      <c r="H316" s="1908"/>
      <c r="I316" s="1908"/>
      <c r="J316" s="2051"/>
      <c r="K316" s="2051"/>
      <c r="L316" s="2051">
        <f>M312</f>
        <v>68289.23</v>
      </c>
      <c r="M316" s="2051"/>
    </row>
    <row r="317" spans="1:13" x14ac:dyDescent="0.25">
      <c r="D317" s="1908" t="s">
        <v>676</v>
      </c>
      <c r="E317" s="1908"/>
      <c r="F317" s="1908"/>
      <c r="G317" s="1908"/>
      <c r="H317" s="1908"/>
      <c r="I317" s="269">
        <v>0</v>
      </c>
      <c r="J317" s="2051"/>
      <c r="K317" s="2051"/>
      <c r="L317" s="2051">
        <f>L316*K317</f>
        <v>0</v>
      </c>
      <c r="M317" s="2051"/>
    </row>
    <row r="318" spans="1:13" x14ac:dyDescent="0.25">
      <c r="D318" s="1908" t="s">
        <v>677</v>
      </c>
      <c r="E318" s="1908"/>
      <c r="F318" s="1908"/>
      <c r="G318" s="1908"/>
      <c r="H318" s="1908"/>
      <c r="I318" s="258"/>
      <c r="J318" s="2051"/>
      <c r="K318" s="2051"/>
      <c r="L318" s="2051">
        <f>L316+L317</f>
        <v>68289.23</v>
      </c>
      <c r="M318" s="2051"/>
    </row>
    <row r="319" spans="1:13" x14ac:dyDescent="0.25">
      <c r="D319" s="1908" t="s">
        <v>678</v>
      </c>
      <c r="E319" s="1908"/>
      <c r="F319" s="1908"/>
      <c r="G319" s="1908"/>
      <c r="H319" s="1908"/>
      <c r="I319" s="270">
        <v>1.9E-2</v>
      </c>
      <c r="J319" s="2051"/>
      <c r="K319" s="2051"/>
      <c r="L319" s="2051">
        <f>ROUND(L318*I319,2)</f>
        <v>1297.5</v>
      </c>
      <c r="M319" s="2051"/>
    </row>
    <row r="320" spans="1:13" x14ac:dyDescent="0.25">
      <c r="D320" s="1908" t="s">
        <v>679</v>
      </c>
      <c r="E320" s="1908"/>
      <c r="F320" s="1908"/>
      <c r="G320" s="1908"/>
      <c r="H320" s="1908"/>
      <c r="I320" s="258"/>
      <c r="J320" s="2051"/>
      <c r="K320" s="2051"/>
      <c r="L320" s="2051">
        <f>L318+L319</f>
        <v>69586.73</v>
      </c>
      <c r="M320" s="2051"/>
    </row>
    <row r="321" spans="1:13" x14ac:dyDescent="0.25">
      <c r="D321" s="1908" t="s">
        <v>680</v>
      </c>
      <c r="E321" s="1908"/>
      <c r="F321" s="1908"/>
      <c r="G321" s="1908"/>
      <c r="H321" s="1908"/>
      <c r="I321" s="258">
        <v>1</v>
      </c>
      <c r="J321" s="2051"/>
      <c r="K321" s="2051"/>
      <c r="L321" s="2051">
        <f>L320*I321</f>
        <v>69586.73</v>
      </c>
      <c r="M321" s="2051"/>
    </row>
    <row r="322" spans="1:13" x14ac:dyDescent="0.25">
      <c r="D322" s="1908" t="s">
        <v>681</v>
      </c>
      <c r="E322" s="1908"/>
      <c r="F322" s="1908"/>
      <c r="G322" s="1908"/>
      <c r="H322" s="1908"/>
      <c r="I322" s="258">
        <v>1</v>
      </c>
      <c r="J322" s="2051"/>
      <c r="K322" s="2051"/>
      <c r="L322" s="2051">
        <f>L321*I322</f>
        <v>69586.73</v>
      </c>
      <c r="M322" s="2051"/>
    </row>
    <row r="323" spans="1:13" x14ac:dyDescent="0.25">
      <c r="D323" s="1974" t="s">
        <v>682</v>
      </c>
      <c r="E323" s="1974"/>
      <c r="F323" s="1974"/>
      <c r="G323" s="1974"/>
      <c r="H323" s="1974"/>
      <c r="I323" s="257">
        <v>0.99504000000000004</v>
      </c>
      <c r="J323" s="2052"/>
      <c r="K323" s="2052"/>
      <c r="L323" s="2052">
        <f>ROUND((L322*I323),2)</f>
        <v>69241.58</v>
      </c>
      <c r="M323" s="2052"/>
    </row>
    <row r="324" spans="1:13" x14ac:dyDescent="0.25">
      <c r="D324" s="1908" t="s">
        <v>683</v>
      </c>
      <c r="E324" s="1908"/>
      <c r="F324" s="1908"/>
      <c r="G324" s="1908"/>
      <c r="H324" s="1908"/>
      <c r="I324" s="258"/>
      <c r="J324" s="2051"/>
      <c r="K324" s="2051"/>
      <c r="L324" s="2051">
        <f>ROUND((M313),2)</f>
        <v>0</v>
      </c>
      <c r="M324" s="2051"/>
    </row>
    <row r="325" spans="1:13" x14ac:dyDescent="0.25">
      <c r="D325" s="1974" t="s">
        <v>684</v>
      </c>
      <c r="E325" s="1974"/>
      <c r="F325" s="1974"/>
      <c r="G325" s="1974"/>
      <c r="H325" s="1974"/>
      <c r="I325" s="257">
        <v>0.99504000000000004</v>
      </c>
      <c r="J325" s="2052"/>
      <c r="K325" s="2052"/>
      <c r="L325" s="2052">
        <f>ROUND((L324*I325),2)</f>
        <v>0</v>
      </c>
      <c r="M325" s="2052"/>
    </row>
    <row r="326" spans="1:13" x14ac:dyDescent="0.25">
      <c r="D326" s="1908" t="s">
        <v>685</v>
      </c>
      <c r="E326" s="1908"/>
      <c r="F326" s="1908"/>
      <c r="G326" s="1908"/>
      <c r="H326" s="1908"/>
      <c r="I326" s="258"/>
      <c r="J326" s="2051"/>
      <c r="K326" s="2051"/>
      <c r="L326" s="2051">
        <f>L314</f>
        <v>0</v>
      </c>
      <c r="M326" s="2051"/>
    </row>
    <row r="327" spans="1:13" x14ac:dyDescent="0.25">
      <c r="D327" s="1908" t="s">
        <v>686</v>
      </c>
      <c r="E327" s="1908"/>
      <c r="F327" s="1908"/>
      <c r="G327" s="1908"/>
      <c r="H327" s="1908"/>
      <c r="I327" s="258">
        <v>1</v>
      </c>
      <c r="J327" s="2051"/>
      <c r="K327" s="2051"/>
      <c r="L327" s="2051">
        <f>L326*K327</f>
        <v>0</v>
      </c>
      <c r="M327" s="2051"/>
    </row>
    <row r="328" spans="1:13" x14ac:dyDescent="0.25">
      <c r="D328" s="1908" t="s">
        <v>687</v>
      </c>
      <c r="E328" s="1908"/>
      <c r="F328" s="1908"/>
      <c r="G328" s="1908"/>
      <c r="H328" s="1908"/>
      <c r="I328" s="258">
        <v>1</v>
      </c>
      <c r="J328" s="2051"/>
      <c r="K328" s="2051"/>
      <c r="L328" s="2051">
        <f>L327*K328</f>
        <v>0</v>
      </c>
      <c r="M328" s="2051"/>
    </row>
    <row r="329" spans="1:13" x14ac:dyDescent="0.25">
      <c r="D329" s="1974" t="s">
        <v>688</v>
      </c>
      <c r="E329" s="1974"/>
      <c r="F329" s="1974"/>
      <c r="G329" s="1974"/>
      <c r="H329" s="1974"/>
      <c r="I329" s="257">
        <v>0.99504000000000004</v>
      </c>
      <c r="J329" s="2052"/>
      <c r="K329" s="2052"/>
      <c r="L329" s="2052">
        <f>L328*I329</f>
        <v>0</v>
      </c>
      <c r="M329" s="2052"/>
    </row>
    <row r="330" spans="1:13" x14ac:dyDescent="0.25">
      <c r="D330" s="1974" t="s">
        <v>689</v>
      </c>
      <c r="E330" s="1974"/>
      <c r="F330" s="1974"/>
      <c r="G330" s="1974"/>
      <c r="H330" s="1974"/>
      <c r="I330" s="258"/>
      <c r="J330" s="2052"/>
      <c r="K330" s="2052"/>
      <c r="L330" s="2052">
        <f>ROUND((L323+L325+L329),2)</f>
        <v>69241.58</v>
      </c>
      <c r="M330" s="2052"/>
    </row>
    <row r="333" spans="1:13" x14ac:dyDescent="0.25">
      <c r="A333" s="50"/>
      <c r="B333" s="50"/>
      <c r="C333" s="1930" t="s">
        <v>216</v>
      </c>
      <c r="D333" s="1930"/>
      <c r="E333" s="1980" t="s">
        <v>169</v>
      </c>
      <c r="F333" s="1980"/>
      <c r="G333" s="1980"/>
      <c r="H333" s="1980"/>
      <c r="I333" s="1980"/>
      <c r="J333" s="66" t="str">
        <f>IF([8]Source!AB15&lt;&gt;"", [8]Source!AB15," ")</f>
        <v xml:space="preserve"> </v>
      </c>
      <c r="K333" s="66" t="s">
        <v>170</v>
      </c>
      <c r="L333" s="50"/>
    </row>
    <row r="334" spans="1:13" x14ac:dyDescent="0.25">
      <c r="A334" s="50"/>
      <c r="B334" s="50"/>
      <c r="C334" s="50"/>
      <c r="D334" s="50"/>
      <c r="E334" s="1911" t="s">
        <v>55</v>
      </c>
      <c r="F334" s="1911"/>
      <c r="G334" s="1911"/>
      <c r="H334" s="1911"/>
      <c r="I334" s="1911"/>
      <c r="J334" s="50"/>
      <c r="K334" s="50"/>
      <c r="L334" s="50"/>
    </row>
    <row r="335" spans="1:13" x14ac:dyDescent="0.25">
      <c r="A335" s="50"/>
      <c r="B335" s="50"/>
      <c r="C335" s="50"/>
      <c r="D335" s="50"/>
      <c r="E335" s="50"/>
      <c r="F335" s="50"/>
      <c r="G335" s="50"/>
      <c r="H335" s="50"/>
      <c r="I335" s="50"/>
      <c r="J335" s="50"/>
      <c r="K335" s="50"/>
      <c r="L335" s="50"/>
    </row>
    <row r="336" spans="1:13" x14ac:dyDescent="0.25">
      <c r="A336" s="50"/>
      <c r="B336" s="50"/>
      <c r="C336" s="1930" t="s">
        <v>217</v>
      </c>
      <c r="D336" s="1930"/>
      <c r="E336" s="1980" t="s">
        <v>541</v>
      </c>
      <c r="F336" s="1980"/>
      <c r="G336" s="1980"/>
      <c r="H336" s="1980"/>
      <c r="I336" s="1980"/>
      <c r="J336" s="66" t="str">
        <f>IF([8]Source!AF15&lt;&gt;"", [8]Source!AF15," ")</f>
        <v xml:space="preserve"> </v>
      </c>
      <c r="K336" s="66" t="s">
        <v>968</v>
      </c>
      <c r="L336" s="50"/>
    </row>
    <row r="337" spans="1:13" x14ac:dyDescent="0.25">
      <c r="A337" s="50"/>
      <c r="B337" s="50"/>
      <c r="C337" s="50"/>
      <c r="D337" s="50"/>
      <c r="E337" s="1911" t="s">
        <v>55</v>
      </c>
      <c r="F337" s="1911"/>
      <c r="G337" s="1911"/>
      <c r="H337" s="1911"/>
      <c r="I337" s="1911"/>
      <c r="J337" s="50"/>
      <c r="K337" s="50"/>
      <c r="L337" s="50"/>
    </row>
    <row r="341" spans="1:13" x14ac:dyDescent="0.25">
      <c r="A341" s="23"/>
      <c r="B341" s="23"/>
      <c r="C341" s="23"/>
      <c r="D341" s="23"/>
      <c r="E341" s="23"/>
      <c r="F341" s="23"/>
      <c r="G341" s="23"/>
      <c r="H341" s="23"/>
      <c r="I341" s="23"/>
      <c r="J341" s="23"/>
      <c r="K341" s="23"/>
      <c r="L341" s="23"/>
    </row>
    <row r="342" spans="1:13" x14ac:dyDescent="0.25">
      <c r="A342" s="236"/>
      <c r="B342" s="236"/>
      <c r="C342" s="236"/>
      <c r="D342" s="236"/>
      <c r="E342" s="236"/>
      <c r="F342" s="236"/>
      <c r="G342" s="236"/>
      <c r="H342" s="236"/>
      <c r="I342" s="236"/>
      <c r="J342" s="236"/>
      <c r="K342" s="236"/>
      <c r="L342" s="236"/>
      <c r="M342" s="82"/>
    </row>
    <row r="343" spans="1:13" ht="18" x14ac:dyDescent="0.25">
      <c r="A343" s="237"/>
      <c r="B343" s="238" t="s">
        <v>690</v>
      </c>
      <c r="C343" s="239"/>
      <c r="D343" s="239"/>
      <c r="E343" s="239"/>
      <c r="F343" s="239"/>
      <c r="G343" s="239"/>
      <c r="H343" s="239"/>
      <c r="I343" s="239"/>
      <c r="J343" s="239"/>
      <c r="K343" s="239"/>
      <c r="L343" s="239"/>
      <c r="M343" s="82"/>
    </row>
    <row r="344" spans="1:13" x14ac:dyDescent="0.25">
      <c r="A344" s="237"/>
      <c r="B344" s="241" t="s">
        <v>391</v>
      </c>
      <c r="C344" s="237"/>
      <c r="D344" s="237"/>
      <c r="E344" s="237"/>
      <c r="F344" s="242"/>
      <c r="G344" s="237"/>
      <c r="H344" s="237"/>
      <c r="I344" s="237"/>
      <c r="J344" s="242"/>
      <c r="K344" s="237"/>
      <c r="L344" s="237"/>
      <c r="M344" s="82"/>
    </row>
    <row r="345" spans="1:13" x14ac:dyDescent="0.25">
      <c r="A345" s="235"/>
      <c r="B345" s="235"/>
      <c r="C345" s="235"/>
      <c r="D345" s="235"/>
      <c r="E345" s="235"/>
      <c r="F345" s="235" t="s">
        <v>166</v>
      </c>
      <c r="G345" s="235"/>
      <c r="H345" s="235"/>
      <c r="I345" s="235"/>
      <c r="J345" s="235" t="s">
        <v>198</v>
      </c>
      <c r="K345" s="235"/>
      <c r="L345" s="235"/>
      <c r="M345" s="82"/>
    </row>
    <row r="346" spans="1:13" x14ac:dyDescent="0.25">
      <c r="A346" s="82"/>
      <c r="B346" s="82"/>
      <c r="C346" s="82"/>
      <c r="D346" s="82"/>
      <c r="E346" s="82"/>
      <c r="F346" s="82"/>
      <c r="G346" s="82"/>
      <c r="H346" s="82"/>
      <c r="I346" s="82"/>
      <c r="J346" s="82"/>
      <c r="K346" s="82"/>
      <c r="L346" s="82"/>
      <c r="M346" s="82"/>
    </row>
  </sheetData>
  <mergeCells count="315">
    <mergeCell ref="D322:H322"/>
    <mergeCell ref="J322:K322"/>
    <mergeCell ref="L322:M322"/>
    <mergeCell ref="D323:H323"/>
    <mergeCell ref="J323:K323"/>
    <mergeCell ref="L323:M323"/>
    <mergeCell ref="D320:H320"/>
    <mergeCell ref="J320:K320"/>
    <mergeCell ref="C336:D336"/>
    <mergeCell ref="E336:I336"/>
    <mergeCell ref="D326:H326"/>
    <mergeCell ref="J326:K326"/>
    <mergeCell ref="L326:M326"/>
    <mergeCell ref="D327:H327"/>
    <mergeCell ref="J327:K327"/>
    <mergeCell ref="L327:M327"/>
    <mergeCell ref="D324:H324"/>
    <mergeCell ref="J324:K324"/>
    <mergeCell ref="E337:I337"/>
    <mergeCell ref="C333:D333"/>
    <mergeCell ref="E333:I333"/>
    <mergeCell ref="E334:I334"/>
    <mergeCell ref="L324:M324"/>
    <mergeCell ref="D325:H325"/>
    <mergeCell ref="J325:K325"/>
    <mergeCell ref="L325:M325"/>
    <mergeCell ref="A31:M31"/>
    <mergeCell ref="A32:B32"/>
    <mergeCell ref="C32:C36"/>
    <mergeCell ref="D32:D36"/>
    <mergeCell ref="E32:E36"/>
    <mergeCell ref="F32:H35"/>
    <mergeCell ref="I32:M35"/>
    <mergeCell ref="D330:H330"/>
    <mergeCell ref="J330:K330"/>
    <mergeCell ref="L330:M330"/>
    <mergeCell ref="D328:H328"/>
    <mergeCell ref="J328:K328"/>
    <mergeCell ref="L328:M328"/>
    <mergeCell ref="D329:H329"/>
    <mergeCell ref="J329:K329"/>
    <mergeCell ref="L329:M329"/>
    <mergeCell ref="D316:I316"/>
    <mergeCell ref="J316:K316"/>
    <mergeCell ref="L316:M316"/>
    <mergeCell ref="D317:H317"/>
    <mergeCell ref="J317:K317"/>
    <mergeCell ref="L317:M317"/>
    <mergeCell ref="L320:M320"/>
    <mergeCell ref="D321:H321"/>
    <mergeCell ref="J321:K321"/>
    <mergeCell ref="L321:M321"/>
    <mergeCell ref="D318:H318"/>
    <mergeCell ref="J318:K318"/>
    <mergeCell ref="L318:M318"/>
    <mergeCell ref="D319:H319"/>
    <mergeCell ref="J319:K319"/>
    <mergeCell ref="L319:M319"/>
    <mergeCell ref="A39:M39"/>
    <mergeCell ref="A41:M41"/>
    <mergeCell ref="A33:A36"/>
    <mergeCell ref="D215:I215"/>
    <mergeCell ref="D231:I231"/>
    <mergeCell ref="D69:I69"/>
    <mergeCell ref="J69:K69"/>
    <mergeCell ref="L69:M69"/>
    <mergeCell ref="D122:I122"/>
    <mergeCell ref="D191:I191"/>
    <mergeCell ref="D192:I192"/>
    <mergeCell ref="D193:I193"/>
    <mergeCell ref="D194:I194"/>
    <mergeCell ref="D135:I135"/>
    <mergeCell ref="D123:I123"/>
    <mergeCell ref="D124:I124"/>
    <mergeCell ref="D125:I125"/>
    <mergeCell ref="D126:I126"/>
    <mergeCell ref="D127:I127"/>
    <mergeCell ref="D128:I128"/>
    <mergeCell ref="D129:I129"/>
    <mergeCell ref="D130:I130"/>
    <mergeCell ref="D131:I131"/>
    <mergeCell ref="D141:I14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D142:I142"/>
    <mergeCell ref="D143:I143"/>
    <mergeCell ref="D144:G144"/>
    <mergeCell ref="D145:G145"/>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 ref="B33:B36"/>
    <mergeCell ref="D43:M43"/>
    <mergeCell ref="D267:I267"/>
    <mergeCell ref="D268:I268"/>
    <mergeCell ref="D269:I269"/>
    <mergeCell ref="D270:I270"/>
    <mergeCell ref="D271:I271"/>
    <mergeCell ref="D132:I132"/>
    <mergeCell ref="D133:I133"/>
    <mergeCell ref="D134:I134"/>
    <mergeCell ref="D136:I136"/>
    <mergeCell ref="D190:I190"/>
    <mergeCell ref="D180:I180"/>
    <mergeCell ref="D181:I181"/>
    <mergeCell ref="D182:I182"/>
    <mergeCell ref="D183:I183"/>
    <mergeCell ref="D184:I184"/>
    <mergeCell ref="D185:I185"/>
    <mergeCell ref="D186:I186"/>
    <mergeCell ref="D187:I187"/>
    <mergeCell ref="D188:I188"/>
    <mergeCell ref="D189:I189"/>
    <mergeCell ref="D137:I137"/>
    <mergeCell ref="D138:I138"/>
    <mergeCell ref="D139:I139"/>
    <mergeCell ref="D140:I140"/>
    <mergeCell ref="D258:I258"/>
    <mergeCell ref="D259:I259"/>
    <mergeCell ref="D260:I260"/>
    <mergeCell ref="D261:I261"/>
    <mergeCell ref="D262:I262"/>
    <mergeCell ref="D263:I263"/>
    <mergeCell ref="D264:I264"/>
    <mergeCell ref="D265:I265"/>
    <mergeCell ref="D266:I266"/>
    <mergeCell ref="D247:I247"/>
    <mergeCell ref="D248:I248"/>
    <mergeCell ref="D249:I249"/>
    <mergeCell ref="D250:I250"/>
    <mergeCell ref="D251:I251"/>
    <mergeCell ref="D253:I253"/>
    <mergeCell ref="D254:I254"/>
    <mergeCell ref="D255:I255"/>
    <mergeCell ref="D256:I256"/>
    <mergeCell ref="D55:I55"/>
    <mergeCell ref="J55:K55"/>
    <mergeCell ref="L55:M55"/>
    <mergeCell ref="D57:M57"/>
    <mergeCell ref="D92:I92"/>
    <mergeCell ref="J92:K92"/>
    <mergeCell ref="L92:M92"/>
    <mergeCell ref="D104:I104"/>
    <mergeCell ref="J104:K104"/>
    <mergeCell ref="L104:M104"/>
    <mergeCell ref="D106:M106"/>
    <mergeCell ref="D115:I115"/>
    <mergeCell ref="J115:K115"/>
    <mergeCell ref="L115:M115"/>
    <mergeCell ref="D117:I117"/>
    <mergeCell ref="D118:I118"/>
    <mergeCell ref="D119:I119"/>
    <mergeCell ref="D120:I120"/>
    <mergeCell ref="D121:I121"/>
    <mergeCell ref="A148:M148"/>
    <mergeCell ref="D150:I150"/>
    <mergeCell ref="J150:K150"/>
    <mergeCell ref="L150:M150"/>
    <mergeCell ref="D152:I152"/>
    <mergeCell ref="J152:K152"/>
    <mergeCell ref="L152:M152"/>
    <mergeCell ref="D154:I154"/>
    <mergeCell ref="J154:K154"/>
    <mergeCell ref="L154:M154"/>
    <mergeCell ref="D156:I156"/>
    <mergeCell ref="J156:K156"/>
    <mergeCell ref="L156:M156"/>
    <mergeCell ref="D158:I158"/>
    <mergeCell ref="J158:K158"/>
    <mergeCell ref="L158:M158"/>
    <mergeCell ref="D160:I160"/>
    <mergeCell ref="J160:K160"/>
    <mergeCell ref="L160:M160"/>
    <mergeCell ref="D162:I162"/>
    <mergeCell ref="J162:K162"/>
    <mergeCell ref="L162:M162"/>
    <mergeCell ref="D164:I164"/>
    <mergeCell ref="J164:K164"/>
    <mergeCell ref="L164:M164"/>
    <mergeCell ref="D166:I166"/>
    <mergeCell ref="J166:K166"/>
    <mergeCell ref="L166:M166"/>
    <mergeCell ref="D168:I168"/>
    <mergeCell ref="J168:K168"/>
    <mergeCell ref="L168:M168"/>
    <mergeCell ref="D170:I170"/>
    <mergeCell ref="J170:K170"/>
    <mergeCell ref="L170:M170"/>
    <mergeCell ref="D172:I172"/>
    <mergeCell ref="J172:K172"/>
    <mergeCell ref="L172:M172"/>
    <mergeCell ref="D174:I174"/>
    <mergeCell ref="J174:K174"/>
    <mergeCell ref="L174:M174"/>
    <mergeCell ref="D176:I176"/>
    <mergeCell ref="J176:K176"/>
    <mergeCell ref="L176:M176"/>
    <mergeCell ref="D178:I178"/>
    <mergeCell ref="J178:K178"/>
    <mergeCell ref="L178:M178"/>
    <mergeCell ref="D195:I195"/>
    <mergeCell ref="D196:I196"/>
    <mergeCell ref="D197:I197"/>
    <mergeCell ref="D198:I198"/>
    <mergeCell ref="D199:I199"/>
    <mergeCell ref="D200:I200"/>
    <mergeCell ref="D201:I201"/>
    <mergeCell ref="D202:I202"/>
    <mergeCell ref="D203:I203"/>
    <mergeCell ref="D204:I204"/>
    <mergeCell ref="D205:I205"/>
    <mergeCell ref="D206:I206"/>
    <mergeCell ref="D207:G207"/>
    <mergeCell ref="D208:G208"/>
    <mergeCell ref="D211:I211"/>
    <mergeCell ref="D213:I213"/>
    <mergeCell ref="D214:I214"/>
    <mergeCell ref="D216:I216"/>
    <mergeCell ref="D217:I217"/>
    <mergeCell ref="D218:I218"/>
    <mergeCell ref="D219:I219"/>
    <mergeCell ref="D220:I220"/>
    <mergeCell ref="D221:I221"/>
    <mergeCell ref="D222:I222"/>
    <mergeCell ref="D223:I223"/>
    <mergeCell ref="D224:I224"/>
    <mergeCell ref="D225:I225"/>
    <mergeCell ref="D226:I226"/>
    <mergeCell ref="D227:I227"/>
    <mergeCell ref="D228:I228"/>
    <mergeCell ref="D229:I229"/>
    <mergeCell ref="D230:I230"/>
    <mergeCell ref="D233:I233"/>
    <mergeCell ref="D234:I234"/>
    <mergeCell ref="D235:I235"/>
    <mergeCell ref="D236:I236"/>
    <mergeCell ref="D237:I237"/>
    <mergeCell ref="D238:I238"/>
    <mergeCell ref="D240:I240"/>
    <mergeCell ref="D241:I241"/>
    <mergeCell ref="D242:I242"/>
    <mergeCell ref="D243:I243"/>
    <mergeCell ref="D244:I244"/>
    <mergeCell ref="D245:I245"/>
    <mergeCell ref="D246:I246"/>
    <mergeCell ref="D239:I239"/>
    <mergeCell ref="D272:I272"/>
    <mergeCell ref="D274:I274"/>
    <mergeCell ref="D275:I275"/>
    <mergeCell ref="D276:I276"/>
    <mergeCell ref="D277:I277"/>
    <mergeCell ref="D278:I278"/>
    <mergeCell ref="D279:I279"/>
    <mergeCell ref="D280:I280"/>
    <mergeCell ref="D282:I282"/>
    <mergeCell ref="D273:I273"/>
    <mergeCell ref="D283:I283"/>
    <mergeCell ref="D284:I284"/>
    <mergeCell ref="D285:I285"/>
    <mergeCell ref="D286:I286"/>
    <mergeCell ref="D287:I287"/>
    <mergeCell ref="D288:I288"/>
    <mergeCell ref="D289:I289"/>
    <mergeCell ref="D290:I290"/>
    <mergeCell ref="D291:I291"/>
    <mergeCell ref="D292:I292"/>
    <mergeCell ref="D293:I293"/>
    <mergeCell ref="D294:I294"/>
    <mergeCell ref="D295:I295"/>
    <mergeCell ref="D296:I296"/>
    <mergeCell ref="D297:I297"/>
    <mergeCell ref="D298:I298"/>
    <mergeCell ref="D299:I299"/>
    <mergeCell ref="D300:I300"/>
    <mergeCell ref="D310:G310"/>
    <mergeCell ref="D301:I301"/>
    <mergeCell ref="D302:I302"/>
    <mergeCell ref="D303:I303"/>
    <mergeCell ref="D304:I304"/>
    <mergeCell ref="D305:I305"/>
    <mergeCell ref="D306:I306"/>
    <mergeCell ref="D307:I307"/>
    <mergeCell ref="D308:I308"/>
    <mergeCell ref="D309:G309"/>
  </mergeCells>
  <pageMargins left="0.21" right="0.15748031496062992" top="0.27559055118110237" bottom="0.27559055118110237" header="0.23622047244094491" footer="0.23622047244094491"/>
  <pageSetup paperSize="9" scale="57"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3"/>
  <sheetViews>
    <sheetView view="pageBreakPreview" topLeftCell="A205" zoomScale="93" zoomScaleNormal="100" zoomScaleSheetLayoutView="93" workbookViewId="0">
      <selection activeCell="P16" sqref="P16"/>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x14ac:dyDescent="0.25">
      <c r="A9" s="1916" t="s">
        <v>95</v>
      </c>
      <c r="B9" s="1916"/>
      <c r="C9" s="1981" t="s">
        <v>510</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299</v>
      </c>
      <c r="L10" s="2283"/>
    </row>
    <row r="11" spans="1:12" ht="29.25" customHeight="1" x14ac:dyDescent="0.25">
      <c r="A11" s="1916" t="s">
        <v>98</v>
      </c>
      <c r="B11" s="1916"/>
      <c r="C11" s="1981" t="s">
        <v>662</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100</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50.25" customHeight="1" x14ac:dyDescent="0.25">
      <c r="A15" s="1916" t="s">
        <v>101</v>
      </c>
      <c r="B15" s="1916"/>
      <c r="C15" s="1981"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48.75" customHeight="1" x14ac:dyDescent="0.25">
      <c r="A17" s="1916" t="s">
        <v>103</v>
      </c>
      <c r="B17" s="1916"/>
      <c r="C17" s="1981" t="str">
        <f>CONCATENATE('ПНР ЗТП'!G13," ",'титул '!L14)</f>
        <v>09-01-01 Реконструкция ВЛЗ-10 кВ, замена РЛКВ-10 кВ на оп. 12 ПС "Берендино (аб)" № 565, МО, Воскресенский р-н, с/п Ашитковское, д. Ворыпаево, СНТ "Ивушка", уч. 181, 50:29:0020112:764, 50:29:0020112:177</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72" t="str">
        <f>'титул '!L1</f>
        <v>5100-РЭС</v>
      </c>
      <c r="L20" s="2072"/>
    </row>
    <row r="21" spans="1:13" x14ac:dyDescent="0.25">
      <c r="A21" s="50"/>
      <c r="B21" s="50"/>
      <c r="C21" s="50"/>
      <c r="D21" s="50"/>
      <c r="E21" s="50"/>
      <c r="F21" s="50"/>
      <c r="G21" s="50"/>
      <c r="H21" s="50"/>
      <c r="I21" s="50"/>
      <c r="J21" s="71" t="s">
        <v>108</v>
      </c>
      <c r="K21" s="2073" t="str">
        <f>'титул '!L3</f>
        <v>04.05.2022</v>
      </c>
      <c r="L21" s="2072"/>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6">
        <v>2531</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1913</v>
      </c>
      <c r="B31" s="2061"/>
      <c r="C31" s="2061"/>
      <c r="D31" s="2061"/>
      <c r="E31" s="2061"/>
      <c r="F31" s="2061"/>
      <c r="G31" s="2061"/>
      <c r="H31" s="2061"/>
      <c r="I31" s="2061"/>
      <c r="J31" s="2061"/>
      <c r="K31" s="2061"/>
      <c r="L31" s="2061"/>
      <c r="M31" s="2061"/>
    </row>
    <row r="32" spans="1:13" x14ac:dyDescent="0.25">
      <c r="A32" s="2062" t="s">
        <v>42</v>
      </c>
      <c r="B32" s="2071"/>
      <c r="C32" s="2378" t="s">
        <v>1262</v>
      </c>
      <c r="D32" s="2378" t="s">
        <v>44</v>
      </c>
      <c r="E32" s="2378" t="s">
        <v>45</v>
      </c>
      <c r="F32" s="1934" t="s">
        <v>1263</v>
      </c>
      <c r="G32" s="1935"/>
      <c r="H32" s="2381"/>
      <c r="I32" s="1934" t="s">
        <v>1264</v>
      </c>
      <c r="J32" s="1935"/>
      <c r="K32" s="1935"/>
      <c r="L32" s="1935"/>
      <c r="M32" s="2381"/>
    </row>
    <row r="33" spans="1:13" x14ac:dyDescent="0.25">
      <c r="A33" s="2378" t="s">
        <v>42</v>
      </c>
      <c r="B33" s="2378" t="s">
        <v>122</v>
      </c>
      <c r="C33" s="2379"/>
      <c r="D33" s="2379"/>
      <c r="E33" s="2379"/>
      <c r="F33" s="1937"/>
      <c r="G33" s="1938"/>
      <c r="H33" s="2382"/>
      <c r="I33" s="1957"/>
      <c r="J33" s="1938"/>
      <c r="K33" s="1938"/>
      <c r="L33" s="1938"/>
      <c r="M33" s="2382"/>
    </row>
    <row r="34" spans="1:13" x14ac:dyDescent="0.25">
      <c r="A34" s="2379"/>
      <c r="B34" s="2379"/>
      <c r="C34" s="2379"/>
      <c r="D34" s="2379"/>
      <c r="E34" s="2379"/>
      <c r="F34" s="1937"/>
      <c r="G34" s="1938"/>
      <c r="H34" s="2382"/>
      <c r="I34" s="1957"/>
      <c r="J34" s="1938"/>
      <c r="K34" s="1938"/>
      <c r="L34" s="1938"/>
      <c r="M34" s="2382"/>
    </row>
    <row r="35" spans="1:13" x14ac:dyDescent="0.25">
      <c r="A35" s="2379"/>
      <c r="B35" s="2379"/>
      <c r="C35" s="2379"/>
      <c r="D35" s="2379"/>
      <c r="E35" s="2379"/>
      <c r="F35" s="1940"/>
      <c r="G35" s="1941"/>
      <c r="H35" s="2383"/>
      <c r="I35" s="1958"/>
      <c r="J35" s="1941"/>
      <c r="K35" s="1941"/>
      <c r="L35" s="1941"/>
      <c r="M35" s="2383"/>
    </row>
    <row r="36" spans="1:13" ht="51" x14ac:dyDescent="0.25">
      <c r="A36" s="2380"/>
      <c r="B36" s="2380"/>
      <c r="C36" s="2380"/>
      <c r="D36" s="2380"/>
      <c r="E36" s="2380"/>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692</v>
      </c>
      <c r="B39" s="1943"/>
      <c r="C39" s="1943"/>
      <c r="D39" s="1943"/>
      <c r="E39" s="1943"/>
      <c r="F39" s="1943"/>
      <c r="G39" s="1943"/>
      <c r="H39" s="1943"/>
      <c r="I39" s="1943"/>
      <c r="J39" s="1943"/>
      <c r="K39" s="1943"/>
      <c r="L39" s="1943"/>
      <c r="M39" s="1943"/>
    </row>
    <row r="41" spans="1:13" ht="16.5" x14ac:dyDescent="0.25">
      <c r="A41" s="1943" t="s">
        <v>1889</v>
      </c>
      <c r="B41" s="1943"/>
      <c r="C41" s="1943"/>
      <c r="D41" s="1943"/>
      <c r="E41" s="1943"/>
      <c r="F41" s="1943"/>
      <c r="G41" s="1943"/>
      <c r="H41" s="1943"/>
      <c r="I41" s="1943"/>
      <c r="J41" s="1943"/>
      <c r="K41" s="1943"/>
      <c r="L41" s="1943"/>
      <c r="M41" s="1943"/>
    </row>
    <row r="42" spans="1:13" ht="57" x14ac:dyDescent="0.25">
      <c r="A42" s="378" t="s">
        <v>1219</v>
      </c>
      <c r="B42" s="378" t="s">
        <v>1219</v>
      </c>
      <c r="C42" s="56" t="s">
        <v>1943</v>
      </c>
      <c r="D42" s="56" t="s">
        <v>1944</v>
      </c>
      <c r="E42" s="379" t="s">
        <v>287</v>
      </c>
      <c r="F42" s="380">
        <v>1</v>
      </c>
      <c r="G42" s="380"/>
      <c r="H42" s="380">
        <v>1</v>
      </c>
      <c r="I42" s="381"/>
      <c r="J42" s="407"/>
      <c r="K42" s="381"/>
      <c r="L42" s="407"/>
      <c r="M42" s="381"/>
    </row>
    <row r="43" spans="1:13" x14ac:dyDescent="0.25">
      <c r="A43" s="55"/>
      <c r="B43" s="55"/>
      <c r="C43" s="380">
        <v>1</v>
      </c>
      <c r="D43" s="55" t="s">
        <v>1276</v>
      </c>
      <c r="E43" s="379" t="s">
        <v>1257</v>
      </c>
      <c r="F43" s="383"/>
      <c r="G43" s="380"/>
      <c r="H43" s="383">
        <v>10.8</v>
      </c>
      <c r="I43" s="380"/>
      <c r="J43" s="380"/>
      <c r="K43" s="380"/>
      <c r="L43" s="380"/>
      <c r="M43" s="384">
        <v>7379.3</v>
      </c>
    </row>
    <row r="44" spans="1:13" x14ac:dyDescent="0.25">
      <c r="A44" s="56"/>
      <c r="B44" s="56"/>
      <c r="C44" s="56" t="s">
        <v>1553</v>
      </c>
      <c r="D44" s="56" t="s">
        <v>1554</v>
      </c>
      <c r="E44" s="379" t="s">
        <v>1344</v>
      </c>
      <c r="F44" s="380">
        <v>4.32</v>
      </c>
      <c r="G44" s="380"/>
      <c r="H44" s="380">
        <v>4.32</v>
      </c>
      <c r="I44" s="381"/>
      <c r="J44" s="407"/>
      <c r="K44" s="381">
        <v>485.34</v>
      </c>
      <c r="L44" s="407"/>
      <c r="M44" s="381">
        <v>2096.67</v>
      </c>
    </row>
    <row r="45" spans="1:13" x14ac:dyDescent="0.25">
      <c r="A45" s="56"/>
      <c r="B45" s="56"/>
      <c r="C45" s="56" t="s">
        <v>1558</v>
      </c>
      <c r="D45" s="61" t="s">
        <v>1559</v>
      </c>
      <c r="E45" s="385" t="s">
        <v>1344</v>
      </c>
      <c r="F45" s="386">
        <v>6.48</v>
      </c>
      <c r="G45" s="386"/>
      <c r="H45" s="386">
        <v>6.48</v>
      </c>
      <c r="I45" s="387"/>
      <c r="J45" s="388"/>
      <c r="K45" s="387">
        <v>815.22</v>
      </c>
      <c r="L45" s="388"/>
      <c r="M45" s="387">
        <v>5282.63</v>
      </c>
    </row>
    <row r="46" spans="1:13" x14ac:dyDescent="0.25">
      <c r="A46" s="56"/>
      <c r="B46" s="56"/>
      <c r="C46" s="56"/>
      <c r="D46" s="405" t="s">
        <v>1287</v>
      </c>
      <c r="E46" s="379"/>
      <c r="F46" s="380"/>
      <c r="G46" s="380"/>
      <c r="H46" s="380"/>
      <c r="I46" s="381"/>
      <c r="J46" s="407"/>
      <c r="K46" s="381"/>
      <c r="L46" s="407"/>
      <c r="M46" s="381">
        <v>7379.3</v>
      </c>
    </row>
    <row r="47" spans="1:13" x14ac:dyDescent="0.25">
      <c r="A47" s="56"/>
      <c r="B47" s="56"/>
      <c r="C47" s="56"/>
      <c r="D47" s="56" t="s">
        <v>1288</v>
      </c>
      <c r="E47" s="379"/>
      <c r="F47" s="380"/>
      <c r="G47" s="380"/>
      <c r="H47" s="380"/>
      <c r="I47" s="381"/>
      <c r="J47" s="407"/>
      <c r="K47" s="381"/>
      <c r="L47" s="407"/>
      <c r="M47" s="381">
        <v>7379.3</v>
      </c>
    </row>
    <row r="48" spans="1:13" ht="28.5" x14ac:dyDescent="0.25">
      <c r="A48" s="56"/>
      <c r="B48" s="56"/>
      <c r="C48" s="56" t="s">
        <v>1545</v>
      </c>
      <c r="D48" s="56" t="s">
        <v>1546</v>
      </c>
      <c r="E48" s="379" t="s">
        <v>49</v>
      </c>
      <c r="F48" s="380">
        <v>74</v>
      </c>
      <c r="G48" s="380"/>
      <c r="H48" s="380">
        <v>74</v>
      </c>
      <c r="I48" s="381"/>
      <c r="J48" s="407"/>
      <c r="K48" s="381"/>
      <c r="L48" s="407"/>
      <c r="M48" s="381">
        <v>5460.68</v>
      </c>
    </row>
    <row r="49" spans="1:13" ht="28.5" x14ac:dyDescent="0.25">
      <c r="A49" s="61"/>
      <c r="B49" s="61"/>
      <c r="C49" s="61" t="s">
        <v>1547</v>
      </c>
      <c r="D49" s="61" t="s">
        <v>1548</v>
      </c>
      <c r="E49" s="385" t="s">
        <v>49</v>
      </c>
      <c r="F49" s="386">
        <v>36</v>
      </c>
      <c r="G49" s="386"/>
      <c r="H49" s="386">
        <v>36</v>
      </c>
      <c r="I49" s="387"/>
      <c r="J49" s="388"/>
      <c r="K49" s="387"/>
      <c r="L49" s="388"/>
      <c r="M49" s="387">
        <v>2656.55</v>
      </c>
    </row>
    <row r="50" spans="1:13" x14ac:dyDescent="0.25">
      <c r="D50" s="1925" t="s">
        <v>52</v>
      </c>
      <c r="E50" s="1925"/>
      <c r="F50" s="1925"/>
      <c r="G50" s="1925"/>
      <c r="H50" s="1925"/>
      <c r="I50" s="1925"/>
      <c r="J50" s="1918">
        <v>15496.529999999999</v>
      </c>
      <c r="K50" s="1918"/>
      <c r="L50" s="1918">
        <v>15496.529999999999</v>
      </c>
      <c r="M50" s="1918"/>
    </row>
    <row r="51" spans="1:13" ht="42.75" x14ac:dyDescent="0.25">
      <c r="A51" s="378" t="s">
        <v>1220</v>
      </c>
      <c r="B51" s="378" t="s">
        <v>1220</v>
      </c>
      <c r="C51" s="56" t="s">
        <v>1549</v>
      </c>
      <c r="D51" s="56" t="s">
        <v>1945</v>
      </c>
      <c r="E51" s="379" t="s">
        <v>1551</v>
      </c>
      <c r="F51" s="380">
        <v>1</v>
      </c>
      <c r="G51" s="380"/>
      <c r="H51" s="380">
        <v>1</v>
      </c>
      <c r="I51" s="381"/>
      <c r="J51" s="407"/>
      <c r="K51" s="381"/>
      <c r="L51" s="407"/>
      <c r="M51" s="381"/>
    </row>
    <row r="52" spans="1:13" x14ac:dyDescent="0.25">
      <c r="A52" s="55"/>
      <c r="B52" s="55"/>
      <c r="C52" s="380">
        <v>1</v>
      </c>
      <c r="D52" s="55" t="s">
        <v>1276</v>
      </c>
      <c r="E52" s="379" t="s">
        <v>1257</v>
      </c>
      <c r="F52" s="383"/>
      <c r="G52" s="380"/>
      <c r="H52" s="383">
        <v>1.62</v>
      </c>
      <c r="I52" s="380"/>
      <c r="J52" s="380"/>
      <c r="K52" s="380"/>
      <c r="L52" s="380"/>
      <c r="M52" s="384">
        <v>1093.3800000000001</v>
      </c>
    </row>
    <row r="53" spans="1:13" x14ac:dyDescent="0.25">
      <c r="A53" s="56"/>
      <c r="B53" s="56"/>
      <c r="C53" s="56" t="s">
        <v>1541</v>
      </c>
      <c r="D53" s="56" t="s">
        <v>1542</v>
      </c>
      <c r="E53" s="379" t="s">
        <v>1344</v>
      </c>
      <c r="F53" s="380">
        <v>0.81</v>
      </c>
      <c r="G53" s="380"/>
      <c r="H53" s="380">
        <v>0.81</v>
      </c>
      <c r="I53" s="381"/>
      <c r="J53" s="407"/>
      <c r="K53" s="381">
        <v>682.51</v>
      </c>
      <c r="L53" s="407"/>
      <c r="M53" s="381">
        <v>552.83000000000004</v>
      </c>
    </row>
    <row r="54" spans="1:13" x14ac:dyDescent="0.25">
      <c r="A54" s="56"/>
      <c r="B54" s="56"/>
      <c r="C54" s="56" t="s">
        <v>1543</v>
      </c>
      <c r="D54" s="61" t="s">
        <v>1544</v>
      </c>
      <c r="E54" s="385" t="s">
        <v>1344</v>
      </c>
      <c r="F54" s="386">
        <v>0.81</v>
      </c>
      <c r="G54" s="386"/>
      <c r="H54" s="386">
        <v>0.81</v>
      </c>
      <c r="I54" s="387"/>
      <c r="J54" s="388"/>
      <c r="K54" s="387">
        <v>667.34</v>
      </c>
      <c r="L54" s="388"/>
      <c r="M54" s="387">
        <v>540.54999999999995</v>
      </c>
    </row>
    <row r="55" spans="1:13" x14ac:dyDescent="0.25">
      <c r="A55" s="56"/>
      <c r="B55" s="56"/>
      <c r="C55" s="56"/>
      <c r="D55" s="405" t="s">
        <v>1287</v>
      </c>
      <c r="E55" s="379"/>
      <c r="F55" s="380"/>
      <c r="G55" s="380"/>
      <c r="H55" s="380"/>
      <c r="I55" s="381"/>
      <c r="J55" s="407"/>
      <c r="K55" s="381"/>
      <c r="L55" s="407"/>
      <c r="M55" s="381">
        <v>1093.3800000000001</v>
      </c>
    </row>
    <row r="56" spans="1:13" x14ac:dyDescent="0.25">
      <c r="A56" s="56"/>
      <c r="B56" s="56"/>
      <c r="C56" s="56"/>
      <c r="D56" s="56" t="s">
        <v>1288</v>
      </c>
      <c r="E56" s="379"/>
      <c r="F56" s="380"/>
      <c r="G56" s="380"/>
      <c r="H56" s="380"/>
      <c r="I56" s="381"/>
      <c r="J56" s="407"/>
      <c r="K56" s="381"/>
      <c r="L56" s="407"/>
      <c r="M56" s="381">
        <v>1093.3800000000001</v>
      </c>
    </row>
    <row r="57" spans="1:13" ht="28.5" x14ac:dyDescent="0.25">
      <c r="A57" s="56"/>
      <c r="B57" s="56"/>
      <c r="C57" s="56" t="s">
        <v>1545</v>
      </c>
      <c r="D57" s="56" t="s">
        <v>1546</v>
      </c>
      <c r="E57" s="379" t="s">
        <v>49</v>
      </c>
      <c r="F57" s="380">
        <v>74</v>
      </c>
      <c r="G57" s="380"/>
      <c r="H57" s="380">
        <v>74</v>
      </c>
      <c r="I57" s="381"/>
      <c r="J57" s="407"/>
      <c r="K57" s="381"/>
      <c r="L57" s="407"/>
      <c r="M57" s="381">
        <v>809.1</v>
      </c>
    </row>
    <row r="58" spans="1:13" ht="28.5" x14ac:dyDescent="0.25">
      <c r="A58" s="61"/>
      <c r="B58" s="61"/>
      <c r="C58" s="61" t="s">
        <v>1547</v>
      </c>
      <c r="D58" s="61" t="s">
        <v>1548</v>
      </c>
      <c r="E58" s="385" t="s">
        <v>49</v>
      </c>
      <c r="F58" s="386">
        <v>36</v>
      </c>
      <c r="G58" s="386"/>
      <c r="H58" s="386">
        <v>36</v>
      </c>
      <c r="I58" s="387"/>
      <c r="J58" s="388"/>
      <c r="K58" s="387"/>
      <c r="L58" s="388"/>
      <c r="M58" s="387">
        <v>393.62</v>
      </c>
    </row>
    <row r="59" spans="1:13" x14ac:dyDescent="0.25">
      <c r="D59" s="1925" t="s">
        <v>52</v>
      </c>
      <c r="E59" s="1925"/>
      <c r="F59" s="1925"/>
      <c r="G59" s="1925"/>
      <c r="H59" s="1925"/>
      <c r="I59" s="1925"/>
      <c r="J59" s="1918">
        <v>2296.1</v>
      </c>
      <c r="K59" s="1918"/>
      <c r="L59" s="1918">
        <v>2296.1</v>
      </c>
      <c r="M59" s="1918"/>
    </row>
    <row r="60" spans="1:13" ht="28.5" x14ac:dyDescent="0.25">
      <c r="A60" s="378" t="s">
        <v>1221</v>
      </c>
      <c r="B60" s="378" t="s">
        <v>1221</v>
      </c>
      <c r="C60" s="56" t="s">
        <v>1836</v>
      </c>
      <c r="D60" s="56" t="s">
        <v>1946</v>
      </c>
      <c r="E60" s="379" t="s">
        <v>1557</v>
      </c>
      <c r="F60" s="380">
        <v>2</v>
      </c>
      <c r="G60" s="380"/>
      <c r="H60" s="380">
        <v>2</v>
      </c>
      <c r="I60" s="381"/>
      <c r="J60" s="407"/>
      <c r="K60" s="381"/>
      <c r="L60" s="407"/>
      <c r="M60" s="381"/>
    </row>
    <row r="61" spans="1:13" x14ac:dyDescent="0.25">
      <c r="A61" s="55"/>
      <c r="B61" s="55"/>
      <c r="C61" s="380">
        <v>1</v>
      </c>
      <c r="D61" s="55" t="s">
        <v>1276</v>
      </c>
      <c r="E61" s="379" t="s">
        <v>1257</v>
      </c>
      <c r="F61" s="383"/>
      <c r="G61" s="380"/>
      <c r="H61" s="383">
        <v>4.8599999999999994</v>
      </c>
      <c r="I61" s="380"/>
      <c r="J61" s="380"/>
      <c r="K61" s="380"/>
      <c r="L61" s="380"/>
      <c r="M61" s="384">
        <v>3302.8599999999997</v>
      </c>
    </row>
    <row r="62" spans="1:13" x14ac:dyDescent="0.25">
      <c r="A62" s="56"/>
      <c r="B62" s="56"/>
      <c r="C62" s="56" t="s">
        <v>1349</v>
      </c>
      <c r="D62" s="56" t="s">
        <v>1350</v>
      </c>
      <c r="E62" s="379" t="s">
        <v>1344</v>
      </c>
      <c r="F62" s="380">
        <v>0.97</v>
      </c>
      <c r="G62" s="380"/>
      <c r="H62" s="380">
        <v>1.94</v>
      </c>
      <c r="I62" s="381"/>
      <c r="J62" s="407"/>
      <c r="K62" s="381">
        <v>583.91999999999996</v>
      </c>
      <c r="L62" s="407"/>
      <c r="M62" s="381">
        <v>1132.8</v>
      </c>
    </row>
    <row r="63" spans="1:13" x14ac:dyDescent="0.25">
      <c r="A63" s="56"/>
      <c r="B63" s="56"/>
      <c r="C63" s="56" t="s">
        <v>1555</v>
      </c>
      <c r="D63" s="61" t="s">
        <v>1556</v>
      </c>
      <c r="E63" s="385" t="s">
        <v>1344</v>
      </c>
      <c r="F63" s="386">
        <v>1.46</v>
      </c>
      <c r="G63" s="386"/>
      <c r="H63" s="386">
        <v>2.92</v>
      </c>
      <c r="I63" s="387"/>
      <c r="J63" s="388"/>
      <c r="K63" s="387">
        <v>743.17</v>
      </c>
      <c r="L63" s="388"/>
      <c r="M63" s="387">
        <v>2170.06</v>
      </c>
    </row>
    <row r="64" spans="1:13" x14ac:dyDescent="0.25">
      <c r="A64" s="56"/>
      <c r="B64" s="56"/>
      <c r="C64" s="56"/>
      <c r="D64" s="405" t="s">
        <v>1287</v>
      </c>
      <c r="E64" s="379"/>
      <c r="F64" s="380"/>
      <c r="G64" s="380"/>
      <c r="H64" s="380"/>
      <c r="I64" s="381"/>
      <c r="J64" s="407"/>
      <c r="K64" s="381"/>
      <c r="L64" s="407"/>
      <c r="M64" s="381">
        <v>3302.8599999999997</v>
      </c>
    </row>
    <row r="65" spans="1:13" x14ac:dyDescent="0.25">
      <c r="A65" s="56"/>
      <c r="B65" s="56"/>
      <c r="C65" s="56"/>
      <c r="D65" s="56" t="s">
        <v>1288</v>
      </c>
      <c r="E65" s="379"/>
      <c r="F65" s="380"/>
      <c r="G65" s="380"/>
      <c r="H65" s="380"/>
      <c r="I65" s="381"/>
      <c r="J65" s="407"/>
      <c r="K65" s="381"/>
      <c r="L65" s="407"/>
      <c r="M65" s="381">
        <v>3302.8599999999997</v>
      </c>
    </row>
    <row r="66" spans="1:13" ht="28.5" x14ac:dyDescent="0.25">
      <c r="A66" s="56"/>
      <c r="B66" s="56"/>
      <c r="C66" s="56" t="s">
        <v>1545</v>
      </c>
      <c r="D66" s="56" t="s">
        <v>1546</v>
      </c>
      <c r="E66" s="379" t="s">
        <v>49</v>
      </c>
      <c r="F66" s="380">
        <v>74</v>
      </c>
      <c r="G66" s="380"/>
      <c r="H66" s="380">
        <v>74</v>
      </c>
      <c r="I66" s="381"/>
      <c r="J66" s="407"/>
      <c r="K66" s="381"/>
      <c r="L66" s="407"/>
      <c r="M66" s="381">
        <v>2444.12</v>
      </c>
    </row>
    <row r="67" spans="1:13" ht="28.5" x14ac:dyDescent="0.25">
      <c r="A67" s="61"/>
      <c r="B67" s="61"/>
      <c r="C67" s="61" t="s">
        <v>1547</v>
      </c>
      <c r="D67" s="61" t="s">
        <v>1548</v>
      </c>
      <c r="E67" s="385" t="s">
        <v>49</v>
      </c>
      <c r="F67" s="386">
        <v>36</v>
      </c>
      <c r="G67" s="386"/>
      <c r="H67" s="386">
        <v>36</v>
      </c>
      <c r="I67" s="387"/>
      <c r="J67" s="388"/>
      <c r="K67" s="387"/>
      <c r="L67" s="388"/>
      <c r="M67" s="387">
        <v>1189.03</v>
      </c>
    </row>
    <row r="68" spans="1:13" x14ac:dyDescent="0.25">
      <c r="D68" s="1925" t="s">
        <v>52</v>
      </c>
      <c r="E68" s="1925"/>
      <c r="F68" s="1925"/>
      <c r="G68" s="1925"/>
      <c r="H68" s="1925"/>
      <c r="I68" s="1925"/>
      <c r="J68" s="1918">
        <v>3468.0049999999997</v>
      </c>
      <c r="K68" s="1918"/>
      <c r="L68" s="1918">
        <v>6936.0099999999993</v>
      </c>
      <c r="M68" s="1918"/>
    </row>
    <row r="69" spans="1:13" ht="42.75" x14ac:dyDescent="0.25">
      <c r="A69" s="378" t="s">
        <v>1222</v>
      </c>
      <c r="B69" s="378" t="s">
        <v>1222</v>
      </c>
      <c r="C69" s="56" t="s">
        <v>1538</v>
      </c>
      <c r="D69" s="56" t="s">
        <v>87</v>
      </c>
      <c r="E69" s="379" t="s">
        <v>1539</v>
      </c>
      <c r="F69" s="380">
        <v>0.03</v>
      </c>
      <c r="G69" s="380"/>
      <c r="H69" s="380">
        <v>0.03</v>
      </c>
      <c r="I69" s="381"/>
      <c r="J69" s="407"/>
      <c r="K69" s="381"/>
      <c r="L69" s="407"/>
      <c r="M69" s="381"/>
    </row>
    <row r="70" spans="1:13" x14ac:dyDescent="0.25">
      <c r="A70" s="55"/>
      <c r="B70" s="55"/>
      <c r="C70" s="380">
        <v>1</v>
      </c>
      <c r="D70" s="55" t="s">
        <v>1276</v>
      </c>
      <c r="E70" s="379" t="s">
        <v>1257</v>
      </c>
      <c r="F70" s="383"/>
      <c r="G70" s="380"/>
      <c r="H70" s="383">
        <v>0.38879999999999998</v>
      </c>
      <c r="I70" s="380"/>
      <c r="J70" s="380"/>
      <c r="K70" s="380"/>
      <c r="L70" s="380"/>
      <c r="M70" s="384">
        <v>262.40999999999997</v>
      </c>
    </row>
    <row r="71" spans="1:13" x14ac:dyDescent="0.25">
      <c r="A71" s="56"/>
      <c r="B71" s="56"/>
      <c r="C71" s="56" t="s">
        <v>1541</v>
      </c>
      <c r="D71" s="56" t="s">
        <v>1542</v>
      </c>
      <c r="E71" s="379" t="s">
        <v>1344</v>
      </c>
      <c r="F71" s="380">
        <v>6.48</v>
      </c>
      <c r="G71" s="380"/>
      <c r="H71" s="380">
        <v>0.19439999999999999</v>
      </c>
      <c r="I71" s="381"/>
      <c r="J71" s="407"/>
      <c r="K71" s="381">
        <v>682.51</v>
      </c>
      <c r="L71" s="407"/>
      <c r="M71" s="381">
        <v>132.68</v>
      </c>
    </row>
    <row r="72" spans="1:13" x14ac:dyDescent="0.25">
      <c r="A72" s="56"/>
      <c r="B72" s="56"/>
      <c r="C72" s="56" t="s">
        <v>1543</v>
      </c>
      <c r="D72" s="61" t="s">
        <v>1544</v>
      </c>
      <c r="E72" s="385" t="s">
        <v>1344</v>
      </c>
      <c r="F72" s="386">
        <v>6.48</v>
      </c>
      <c r="G72" s="386"/>
      <c r="H72" s="386">
        <v>0.19439999999999999</v>
      </c>
      <c r="I72" s="387"/>
      <c r="J72" s="388"/>
      <c r="K72" s="387">
        <v>667.34</v>
      </c>
      <c r="L72" s="388"/>
      <c r="M72" s="387">
        <v>129.72999999999999</v>
      </c>
    </row>
    <row r="73" spans="1:13" x14ac:dyDescent="0.25">
      <c r="A73" s="56"/>
      <c r="B73" s="56"/>
      <c r="C73" s="56"/>
      <c r="D73" s="405" t="s">
        <v>1287</v>
      </c>
      <c r="E73" s="379"/>
      <c r="F73" s="380"/>
      <c r="G73" s="380"/>
      <c r="H73" s="380"/>
      <c r="I73" s="381"/>
      <c r="J73" s="407"/>
      <c r="K73" s="381"/>
      <c r="L73" s="407"/>
      <c r="M73" s="381">
        <v>262.40999999999997</v>
      </c>
    </row>
    <row r="74" spans="1:13" x14ac:dyDescent="0.25">
      <c r="A74" s="56"/>
      <c r="B74" s="56"/>
      <c r="C74" s="56"/>
      <c r="D74" s="56" t="s">
        <v>1288</v>
      </c>
      <c r="E74" s="379"/>
      <c r="F74" s="380"/>
      <c r="G74" s="380"/>
      <c r="H74" s="380"/>
      <c r="I74" s="381"/>
      <c r="J74" s="407"/>
      <c r="K74" s="381"/>
      <c r="L74" s="407"/>
      <c r="M74" s="381">
        <v>262.40999999999997</v>
      </c>
    </row>
    <row r="75" spans="1:13" ht="28.5" x14ac:dyDescent="0.25">
      <c r="A75" s="56"/>
      <c r="B75" s="56"/>
      <c r="C75" s="56" t="s">
        <v>1545</v>
      </c>
      <c r="D75" s="56" t="s">
        <v>1546</v>
      </c>
      <c r="E75" s="379" t="s">
        <v>49</v>
      </c>
      <c r="F75" s="380">
        <v>74</v>
      </c>
      <c r="G75" s="380"/>
      <c r="H75" s="380">
        <v>74</v>
      </c>
      <c r="I75" s="381"/>
      <c r="J75" s="407"/>
      <c r="K75" s="381"/>
      <c r="L75" s="407"/>
      <c r="M75" s="381">
        <v>194.18</v>
      </c>
    </row>
    <row r="76" spans="1:13" ht="28.5" x14ac:dyDescent="0.25">
      <c r="A76" s="61"/>
      <c r="B76" s="61"/>
      <c r="C76" s="61" t="s">
        <v>1547</v>
      </c>
      <c r="D76" s="61" t="s">
        <v>1548</v>
      </c>
      <c r="E76" s="385" t="s">
        <v>49</v>
      </c>
      <c r="F76" s="386">
        <v>36</v>
      </c>
      <c r="G76" s="386"/>
      <c r="H76" s="386">
        <v>36</v>
      </c>
      <c r="I76" s="387"/>
      <c r="J76" s="388"/>
      <c r="K76" s="387"/>
      <c r="L76" s="388"/>
      <c r="M76" s="387">
        <v>94.47</v>
      </c>
    </row>
    <row r="77" spans="1:13" x14ac:dyDescent="0.25">
      <c r="D77" s="1925" t="s">
        <v>52</v>
      </c>
      <c r="E77" s="1925"/>
      <c r="F77" s="1925"/>
      <c r="G77" s="1925"/>
      <c r="H77" s="1925"/>
      <c r="I77" s="1925"/>
      <c r="J77" s="1918">
        <v>18368.666666666664</v>
      </c>
      <c r="K77" s="1918"/>
      <c r="L77" s="1918">
        <v>551.05999999999995</v>
      </c>
      <c r="M77" s="1918"/>
    </row>
    <row r="79" spans="1:13" x14ac:dyDescent="0.25">
      <c r="A79" s="389"/>
      <c r="B79" s="389"/>
      <c r="C79" s="390"/>
      <c r="D79" s="1926" t="s">
        <v>1293</v>
      </c>
      <c r="E79" s="1926"/>
      <c r="F79" s="1926"/>
      <c r="G79" s="1926"/>
      <c r="H79" s="1926"/>
      <c r="I79" s="1926"/>
      <c r="J79" s="384"/>
      <c r="K79" s="389"/>
      <c r="L79" s="391"/>
      <c r="M79" s="384">
        <v>12037.95</v>
      </c>
    </row>
    <row r="80" spans="1:13" x14ac:dyDescent="0.25">
      <c r="A80" s="392"/>
      <c r="B80" s="392"/>
      <c r="C80" s="393"/>
      <c r="D80" s="1927" t="s">
        <v>1294</v>
      </c>
      <c r="E80" s="1928"/>
      <c r="F80" s="1928"/>
      <c r="G80" s="1928"/>
      <c r="H80" s="1928"/>
      <c r="I80" s="1928"/>
      <c r="J80" s="381"/>
      <c r="K80" s="392"/>
      <c r="L80" s="380"/>
      <c r="M80" s="381"/>
    </row>
    <row r="81" spans="1:13" x14ac:dyDescent="0.25">
      <c r="A81" s="392"/>
      <c r="B81" s="392"/>
      <c r="C81" s="393"/>
      <c r="D81" s="1928" t="s">
        <v>1295</v>
      </c>
      <c r="E81" s="1928"/>
      <c r="F81" s="1928"/>
      <c r="G81" s="1928"/>
      <c r="H81" s="1928"/>
      <c r="I81" s="1928"/>
      <c r="J81" s="381"/>
      <c r="K81" s="392"/>
      <c r="L81" s="380"/>
      <c r="M81" s="381">
        <v>12037.95</v>
      </c>
    </row>
    <row r="82" spans="1:13" x14ac:dyDescent="0.25">
      <c r="A82" s="392"/>
      <c r="B82" s="392"/>
      <c r="C82" s="393"/>
      <c r="D82" s="1928" t="s">
        <v>1296</v>
      </c>
      <c r="E82" s="1928"/>
      <c r="F82" s="1928"/>
      <c r="G82" s="1928"/>
      <c r="H82" s="1928"/>
      <c r="I82" s="1928"/>
      <c r="J82" s="381"/>
      <c r="K82" s="392"/>
      <c r="L82" s="380"/>
      <c r="M82" s="381">
        <v>0</v>
      </c>
    </row>
    <row r="83" spans="1:13" x14ac:dyDescent="0.25">
      <c r="A83" s="392"/>
      <c r="B83" s="392"/>
      <c r="C83" s="393"/>
      <c r="D83" s="1927" t="s">
        <v>1297</v>
      </c>
      <c r="E83" s="1928"/>
      <c r="F83" s="1928"/>
      <c r="G83" s="1928"/>
      <c r="H83" s="1928"/>
      <c r="I83" s="1928"/>
      <c r="J83" s="381"/>
      <c r="K83" s="392"/>
      <c r="L83" s="380"/>
      <c r="M83" s="381"/>
    </row>
    <row r="84" spans="1:13" x14ac:dyDescent="0.25">
      <c r="A84" s="392"/>
      <c r="B84" s="392"/>
      <c r="C84" s="393"/>
      <c r="D84" s="1928" t="s">
        <v>1296</v>
      </c>
      <c r="E84" s="1928"/>
      <c r="F84" s="1928"/>
      <c r="G84" s="1928"/>
      <c r="H84" s="1928"/>
      <c r="I84" s="1928"/>
      <c r="J84" s="381"/>
      <c r="K84" s="392"/>
      <c r="L84" s="380"/>
      <c r="M84" s="381">
        <v>0</v>
      </c>
    </row>
    <row r="85" spans="1:13" x14ac:dyDescent="0.25">
      <c r="A85" s="392"/>
      <c r="B85" s="392"/>
      <c r="C85" s="393"/>
      <c r="D85" s="1927" t="s">
        <v>1298</v>
      </c>
      <c r="E85" s="1928"/>
      <c r="F85" s="1928"/>
      <c r="G85" s="1928"/>
      <c r="H85" s="1928"/>
      <c r="I85" s="1928"/>
      <c r="J85" s="381"/>
      <c r="K85" s="392"/>
      <c r="L85" s="380"/>
      <c r="M85" s="381"/>
    </row>
    <row r="86" spans="1:13" x14ac:dyDescent="0.25">
      <c r="A86" s="392"/>
      <c r="B86" s="392"/>
      <c r="C86" s="393"/>
      <c r="D86" s="1928" t="s">
        <v>1299</v>
      </c>
      <c r="E86" s="1928"/>
      <c r="F86" s="1928"/>
      <c r="G86" s="1928"/>
      <c r="H86" s="1928"/>
      <c r="I86" s="1928"/>
      <c r="J86" s="381"/>
      <c r="K86" s="392"/>
      <c r="L86" s="380"/>
      <c r="M86" s="381">
        <v>0</v>
      </c>
    </row>
    <row r="87" spans="1:13" x14ac:dyDescent="0.25">
      <c r="A87" s="392"/>
      <c r="B87" s="392"/>
      <c r="C87" s="393"/>
      <c r="D87" s="1928" t="s">
        <v>1300</v>
      </c>
      <c r="E87" s="1928"/>
      <c r="F87" s="1928"/>
      <c r="G87" s="1928"/>
      <c r="H87" s="1928"/>
      <c r="I87" s="1928"/>
      <c r="J87" s="381"/>
      <c r="K87" s="392"/>
      <c r="L87" s="380"/>
      <c r="M87" s="381">
        <v>0</v>
      </c>
    </row>
    <row r="88" spans="1:13" x14ac:dyDescent="0.25">
      <c r="A88" s="392"/>
      <c r="B88" s="392"/>
      <c r="C88" s="393"/>
      <c r="D88" s="1928" t="s">
        <v>1301</v>
      </c>
      <c r="E88" s="1928"/>
      <c r="F88" s="1928"/>
      <c r="G88" s="1928"/>
      <c r="H88" s="1928"/>
      <c r="I88" s="1928"/>
      <c r="J88" s="381"/>
      <c r="K88" s="392"/>
      <c r="L88" s="380"/>
      <c r="M88" s="381">
        <v>0</v>
      </c>
    </row>
    <row r="89" spans="1:13" x14ac:dyDescent="0.25">
      <c r="A89" s="392"/>
      <c r="B89" s="392"/>
      <c r="C89" s="393"/>
      <c r="D89" s="1927" t="s">
        <v>1297</v>
      </c>
      <c r="E89" s="1928"/>
      <c r="F89" s="1928"/>
      <c r="G89" s="1928"/>
      <c r="H89" s="1928"/>
      <c r="I89" s="1928"/>
      <c r="J89" s="381"/>
      <c r="K89" s="392"/>
      <c r="L89" s="380"/>
      <c r="M89" s="381"/>
    </row>
    <row r="90" spans="1:13" x14ac:dyDescent="0.25">
      <c r="A90" s="392"/>
      <c r="B90" s="392"/>
      <c r="C90" s="393"/>
      <c r="D90" s="1928" t="s">
        <v>1302</v>
      </c>
      <c r="E90" s="1928"/>
      <c r="F90" s="1928"/>
      <c r="G90" s="1928"/>
      <c r="H90" s="1928"/>
      <c r="I90" s="1928"/>
      <c r="J90" s="381"/>
      <c r="K90" s="392"/>
      <c r="L90" s="380"/>
      <c r="M90" s="381">
        <v>0</v>
      </c>
    </row>
    <row r="91" spans="1:13" x14ac:dyDescent="0.25">
      <c r="A91" s="392"/>
      <c r="B91" s="392"/>
      <c r="C91" s="393"/>
      <c r="D91" s="1928" t="s">
        <v>1303</v>
      </c>
      <c r="E91" s="1928"/>
      <c r="F91" s="1928"/>
      <c r="G91" s="1928"/>
      <c r="H91" s="1928"/>
      <c r="I91" s="1928"/>
      <c r="J91" s="381"/>
      <c r="K91" s="392"/>
      <c r="L91" s="380"/>
      <c r="M91" s="381">
        <v>0</v>
      </c>
    </row>
    <row r="92" spans="1:13" x14ac:dyDescent="0.25">
      <c r="A92" s="392"/>
      <c r="B92" s="392"/>
      <c r="C92" s="393"/>
      <c r="D92" s="1928" t="s">
        <v>1304</v>
      </c>
      <c r="E92" s="1928"/>
      <c r="F92" s="1928"/>
      <c r="G92" s="1928"/>
      <c r="H92" s="1928"/>
      <c r="I92" s="1928"/>
      <c r="J92" s="381"/>
      <c r="K92" s="392"/>
      <c r="L92" s="380"/>
      <c r="M92" s="381">
        <v>0</v>
      </c>
    </row>
    <row r="93" spans="1:13" x14ac:dyDescent="0.25">
      <c r="A93" s="392"/>
      <c r="B93" s="392"/>
      <c r="C93" s="393"/>
      <c r="D93" s="1928" t="s">
        <v>1305</v>
      </c>
      <c r="E93" s="1928"/>
      <c r="F93" s="1928"/>
      <c r="G93" s="1928"/>
      <c r="H93" s="1928"/>
      <c r="I93" s="1928"/>
      <c r="J93" s="381"/>
      <c r="K93" s="392"/>
      <c r="L93" s="380"/>
      <c r="M93" s="381">
        <v>12037.95</v>
      </c>
    </row>
    <row r="94" spans="1:13" x14ac:dyDescent="0.25">
      <c r="A94" s="392"/>
      <c r="B94" s="392"/>
      <c r="C94" s="393"/>
      <c r="D94" s="1928" t="s">
        <v>1306</v>
      </c>
      <c r="E94" s="1928"/>
      <c r="F94" s="1928"/>
      <c r="G94" s="1928"/>
      <c r="H94" s="1928"/>
      <c r="I94" s="1928"/>
      <c r="J94" s="381"/>
      <c r="K94" s="392"/>
      <c r="L94" s="380"/>
      <c r="M94" s="381">
        <v>8908.0800000000017</v>
      </c>
    </row>
    <row r="95" spans="1:13" x14ac:dyDescent="0.25">
      <c r="A95" s="392"/>
      <c r="B95" s="392"/>
      <c r="C95" s="393"/>
      <c r="D95" s="1928" t="s">
        <v>1307</v>
      </c>
      <c r="E95" s="1928"/>
      <c r="F95" s="1928"/>
      <c r="G95" s="1928"/>
      <c r="H95" s="1928"/>
      <c r="I95" s="1928"/>
      <c r="J95" s="381"/>
      <c r="K95" s="392"/>
      <c r="L95" s="380"/>
      <c r="M95" s="381">
        <v>4333.67</v>
      </c>
    </row>
    <row r="96" spans="1:13" x14ac:dyDescent="0.25">
      <c r="A96" s="392"/>
      <c r="B96" s="392"/>
      <c r="C96" s="393"/>
      <c r="D96" s="1928" t="s">
        <v>683</v>
      </c>
      <c r="E96" s="1928"/>
      <c r="F96" s="1928"/>
      <c r="G96" s="1928"/>
      <c r="H96" s="1928"/>
      <c r="I96" s="1928"/>
      <c r="J96" s="381"/>
      <c r="K96" s="392"/>
      <c r="L96" s="380"/>
      <c r="M96" s="381">
        <v>0</v>
      </c>
    </row>
    <row r="97" spans="1:13" x14ac:dyDescent="0.25">
      <c r="A97" s="392"/>
      <c r="B97" s="392"/>
      <c r="C97" s="393"/>
      <c r="D97" s="1927" t="s">
        <v>1294</v>
      </c>
      <c r="E97" s="1928"/>
      <c r="F97" s="1928"/>
      <c r="G97" s="1928"/>
      <c r="H97" s="1928"/>
      <c r="I97" s="1928"/>
      <c r="J97" s="381"/>
      <c r="K97" s="392"/>
      <c r="L97" s="380"/>
      <c r="M97" s="381"/>
    </row>
    <row r="98" spans="1:13" x14ac:dyDescent="0.25">
      <c r="A98" s="392"/>
      <c r="B98" s="392"/>
      <c r="C98" s="393"/>
      <c r="D98" s="1928" t="s">
        <v>1308</v>
      </c>
      <c r="E98" s="1928"/>
      <c r="F98" s="1928"/>
      <c r="G98" s="1928"/>
      <c r="H98" s="1928"/>
      <c r="I98" s="1928"/>
      <c r="J98" s="381"/>
      <c r="K98" s="392"/>
      <c r="L98" s="380"/>
      <c r="M98" s="381">
        <v>0</v>
      </c>
    </row>
    <row r="99" spans="1:13" x14ac:dyDescent="0.25">
      <c r="A99" s="392"/>
      <c r="B99" s="392"/>
      <c r="C99" s="393"/>
      <c r="D99" s="1928" t="s">
        <v>1309</v>
      </c>
      <c r="E99" s="1928"/>
      <c r="F99" s="1928"/>
      <c r="G99" s="1928"/>
      <c r="H99" s="1928"/>
      <c r="I99" s="1928"/>
      <c r="J99" s="381"/>
      <c r="K99" s="392"/>
      <c r="L99" s="380"/>
      <c r="M99" s="381">
        <v>0</v>
      </c>
    </row>
    <row r="100" spans="1:13" x14ac:dyDescent="0.25">
      <c r="A100" s="392"/>
      <c r="B100" s="392"/>
      <c r="C100" s="393"/>
      <c r="D100" s="1928" t="s">
        <v>1310</v>
      </c>
      <c r="E100" s="1928"/>
      <c r="F100" s="1928"/>
      <c r="G100" s="1928"/>
      <c r="H100" s="1928"/>
      <c r="I100" s="1928"/>
      <c r="J100" s="381"/>
      <c r="K100" s="392"/>
      <c r="L100" s="380"/>
      <c r="M100" s="381"/>
    </row>
    <row r="101" spans="1:13" x14ac:dyDescent="0.25">
      <c r="A101" s="392"/>
      <c r="B101" s="392"/>
      <c r="C101" s="393"/>
      <c r="D101" s="1928" t="s">
        <v>1311</v>
      </c>
      <c r="E101" s="1928"/>
      <c r="F101" s="1928"/>
      <c r="G101" s="1928"/>
      <c r="H101" s="1928"/>
      <c r="I101" s="1928"/>
      <c r="J101" s="381"/>
      <c r="K101" s="392"/>
      <c r="L101" s="380"/>
      <c r="M101" s="381">
        <v>0</v>
      </c>
    </row>
    <row r="102" spans="1:13" x14ac:dyDescent="0.25">
      <c r="A102" s="389"/>
      <c r="B102" s="389"/>
      <c r="C102" s="390"/>
      <c r="D102" s="1926" t="s">
        <v>1312</v>
      </c>
      <c r="E102" s="1926"/>
      <c r="F102" s="1926"/>
      <c r="G102" s="1926"/>
      <c r="H102" s="1926"/>
      <c r="I102" s="1926"/>
      <c r="J102" s="384"/>
      <c r="K102" s="389"/>
      <c r="L102" s="391"/>
      <c r="M102" s="384">
        <v>25279.700000000004</v>
      </c>
    </row>
    <row r="103" spans="1:13" x14ac:dyDescent="0.25">
      <c r="A103" s="392"/>
      <c r="B103" s="392"/>
      <c r="C103" s="393"/>
      <c r="D103" s="1927" t="s">
        <v>1313</v>
      </c>
      <c r="E103" s="1928"/>
      <c r="F103" s="1928"/>
      <c r="G103" s="1928"/>
      <c r="H103" s="1928"/>
      <c r="I103" s="1928"/>
      <c r="J103" s="381"/>
      <c r="K103" s="392"/>
      <c r="L103" s="380"/>
      <c r="M103" s="381"/>
    </row>
    <row r="104" spans="1:13" x14ac:dyDescent="0.25">
      <c r="A104" s="392"/>
      <c r="B104" s="392"/>
      <c r="C104" s="393"/>
      <c r="D104" s="1928" t="s">
        <v>1314</v>
      </c>
      <c r="E104" s="1928"/>
      <c r="F104" s="1928"/>
      <c r="G104" s="1928"/>
      <c r="H104" s="1928"/>
      <c r="I104" s="1928"/>
      <c r="J104" s="381"/>
      <c r="K104" s="392"/>
      <c r="L104" s="380"/>
      <c r="M104" s="381">
        <v>0</v>
      </c>
    </row>
    <row r="105" spans="1:13" x14ac:dyDescent="0.25">
      <c r="A105" s="392"/>
      <c r="B105" s="392"/>
      <c r="C105" s="393"/>
      <c r="D105" s="1928" t="s">
        <v>1315</v>
      </c>
      <c r="E105" s="1928"/>
      <c r="F105" s="1928"/>
      <c r="G105" s="1928"/>
      <c r="H105" s="1928"/>
      <c r="I105" s="1928"/>
      <c r="J105" s="381"/>
      <c r="K105" s="392"/>
      <c r="L105" s="380"/>
      <c r="M105" s="381">
        <v>0</v>
      </c>
    </row>
    <row r="106" spans="1:13" x14ac:dyDescent="0.25">
      <c r="A106" s="392"/>
      <c r="B106" s="392"/>
      <c r="C106" s="393"/>
      <c r="D106" s="1928" t="s">
        <v>1316</v>
      </c>
      <c r="E106" s="1928"/>
      <c r="F106" s="1928"/>
      <c r="G106" s="1944"/>
      <c r="H106" s="383">
        <v>17.668800000000001</v>
      </c>
      <c r="I106" s="392"/>
      <c r="J106" s="392"/>
      <c r="K106" s="392"/>
      <c r="L106" s="392"/>
      <c r="M106" s="392"/>
    </row>
    <row r="107" spans="1:13" x14ac:dyDescent="0.25">
      <c r="A107" s="392"/>
      <c r="B107" s="392"/>
      <c r="C107" s="393"/>
      <c r="D107" s="1928" t="s">
        <v>1317</v>
      </c>
      <c r="E107" s="1928"/>
      <c r="F107" s="1928"/>
      <c r="G107" s="1944"/>
      <c r="H107" s="383">
        <v>0</v>
      </c>
      <c r="I107" s="392"/>
      <c r="J107" s="392"/>
      <c r="K107" s="392"/>
      <c r="L107" s="392"/>
      <c r="M107" s="392"/>
    </row>
    <row r="110" spans="1:13" x14ac:dyDescent="0.25">
      <c r="A110" s="394"/>
      <c r="B110" s="394"/>
      <c r="C110" s="395"/>
      <c r="D110" s="1929" t="s">
        <v>1569</v>
      </c>
      <c r="E110" s="1929"/>
      <c r="F110" s="1929"/>
      <c r="G110" s="1929"/>
      <c r="H110" s="1929"/>
      <c r="I110" s="1929"/>
      <c r="J110" s="406"/>
      <c r="K110" s="394"/>
      <c r="L110" s="396"/>
      <c r="M110" s="406"/>
    </row>
    <row r="112" spans="1:13" x14ac:dyDescent="0.25">
      <c r="A112" s="389"/>
      <c r="B112" s="389"/>
      <c r="C112" s="390"/>
      <c r="D112" s="1926" t="s">
        <v>1319</v>
      </c>
      <c r="E112" s="1926"/>
      <c r="F112" s="1926"/>
      <c r="G112" s="1926"/>
      <c r="H112" s="1926"/>
      <c r="I112" s="1926"/>
      <c r="J112" s="384"/>
      <c r="K112" s="389"/>
      <c r="L112" s="391"/>
      <c r="M112" s="384">
        <v>0</v>
      </c>
    </row>
    <row r="113" spans="1:13" x14ac:dyDescent="0.25">
      <c r="A113" s="392"/>
      <c r="B113" s="392"/>
      <c r="C113" s="393"/>
      <c r="D113" s="1927" t="s">
        <v>1294</v>
      </c>
      <c r="E113" s="1928"/>
      <c r="F113" s="1928"/>
      <c r="G113" s="1928"/>
      <c r="H113" s="1928"/>
      <c r="I113" s="1928"/>
      <c r="J113" s="381"/>
      <c r="K113" s="392"/>
      <c r="L113" s="380"/>
      <c r="M113" s="381"/>
    </row>
    <row r="114" spans="1:13" x14ac:dyDescent="0.25">
      <c r="A114" s="392"/>
      <c r="B114" s="392"/>
      <c r="C114" s="393"/>
      <c r="D114" s="1928" t="s">
        <v>1320</v>
      </c>
      <c r="E114" s="1928"/>
      <c r="F114" s="1928"/>
      <c r="G114" s="1928"/>
      <c r="H114" s="1928"/>
      <c r="I114" s="1928"/>
      <c r="J114" s="381"/>
      <c r="K114" s="392"/>
      <c r="L114" s="380"/>
      <c r="M114" s="381">
        <v>0</v>
      </c>
    </row>
    <row r="115" spans="1:13" x14ac:dyDescent="0.25">
      <c r="A115" s="392"/>
      <c r="B115" s="392"/>
      <c r="C115" s="393"/>
      <c r="D115" s="1927" t="s">
        <v>1294</v>
      </c>
      <c r="E115" s="1928"/>
      <c r="F115" s="1928"/>
      <c r="G115" s="1928"/>
      <c r="H115" s="1928"/>
      <c r="I115" s="1928"/>
      <c r="J115" s="381"/>
      <c r="K115" s="392"/>
      <c r="L115" s="380"/>
      <c r="M115" s="381"/>
    </row>
    <row r="116" spans="1:13" x14ac:dyDescent="0.25">
      <c r="A116" s="392"/>
      <c r="B116" s="392"/>
      <c r="C116" s="393"/>
      <c r="D116" s="1928" t="s">
        <v>1321</v>
      </c>
      <c r="E116" s="1928"/>
      <c r="F116" s="1928"/>
      <c r="G116" s="1928"/>
      <c r="H116" s="1928"/>
      <c r="I116" s="1928"/>
      <c r="J116" s="381"/>
      <c r="K116" s="392"/>
      <c r="L116" s="380"/>
      <c r="M116" s="381">
        <v>0</v>
      </c>
    </row>
    <row r="117" spans="1:13" x14ac:dyDescent="0.25">
      <c r="A117" s="392"/>
      <c r="B117" s="392"/>
      <c r="C117" s="393"/>
      <c r="D117" s="1928" t="s">
        <v>1296</v>
      </c>
      <c r="E117" s="1928"/>
      <c r="F117" s="1928"/>
      <c r="G117" s="1928"/>
      <c r="H117" s="1928"/>
      <c r="I117" s="1928"/>
      <c r="J117" s="381"/>
      <c r="K117" s="392"/>
      <c r="L117" s="380"/>
      <c r="M117" s="381">
        <v>0</v>
      </c>
    </row>
    <row r="118" spans="1:13" x14ac:dyDescent="0.25">
      <c r="A118" s="392"/>
      <c r="B118" s="392"/>
      <c r="C118" s="393"/>
      <c r="D118" s="1927" t="s">
        <v>1297</v>
      </c>
      <c r="E118" s="1928"/>
      <c r="F118" s="1928"/>
      <c r="G118" s="1928"/>
      <c r="H118" s="1928"/>
      <c r="I118" s="1928"/>
      <c r="J118" s="381"/>
      <c r="K118" s="392"/>
      <c r="L118" s="380"/>
      <c r="M118" s="381"/>
    </row>
    <row r="119" spans="1:13" x14ac:dyDescent="0.25">
      <c r="A119" s="392"/>
      <c r="B119" s="392"/>
      <c r="C119" s="393"/>
      <c r="D119" s="1928" t="s">
        <v>1296</v>
      </c>
      <c r="E119" s="1928"/>
      <c r="F119" s="1928"/>
      <c r="G119" s="1928"/>
      <c r="H119" s="1928"/>
      <c r="I119" s="1928"/>
      <c r="J119" s="381"/>
      <c r="K119" s="392"/>
      <c r="L119" s="380"/>
      <c r="M119" s="381">
        <v>0</v>
      </c>
    </row>
    <row r="120" spans="1:13" x14ac:dyDescent="0.25">
      <c r="A120" s="392"/>
      <c r="B120" s="392"/>
      <c r="C120" s="393"/>
      <c r="D120" s="1927" t="s">
        <v>1298</v>
      </c>
      <c r="E120" s="1928"/>
      <c r="F120" s="1928"/>
      <c r="G120" s="1928"/>
      <c r="H120" s="1928"/>
      <c r="I120" s="1928"/>
      <c r="J120" s="381"/>
      <c r="K120" s="392"/>
      <c r="L120" s="380"/>
      <c r="M120" s="381"/>
    </row>
    <row r="121" spans="1:13" x14ac:dyDescent="0.25">
      <c r="A121" s="392"/>
      <c r="B121" s="392"/>
      <c r="C121" s="393"/>
      <c r="D121" s="1928" t="s">
        <v>1299</v>
      </c>
      <c r="E121" s="1928"/>
      <c r="F121" s="1928"/>
      <c r="G121" s="1928"/>
      <c r="H121" s="1928"/>
      <c r="I121" s="1928"/>
      <c r="J121" s="381"/>
      <c r="K121" s="392"/>
      <c r="L121" s="380"/>
      <c r="M121" s="381">
        <v>0</v>
      </c>
    </row>
    <row r="122" spans="1:13" x14ac:dyDescent="0.25">
      <c r="A122" s="392"/>
      <c r="B122" s="392"/>
      <c r="C122" s="393"/>
      <c r="D122" s="1928" t="s">
        <v>1300</v>
      </c>
      <c r="E122" s="1928"/>
      <c r="F122" s="1928"/>
      <c r="G122" s="1928"/>
      <c r="H122" s="1928"/>
      <c r="I122" s="1928"/>
      <c r="J122" s="381"/>
      <c r="K122" s="392"/>
      <c r="L122" s="380"/>
      <c r="M122" s="381">
        <v>0</v>
      </c>
    </row>
    <row r="123" spans="1:13" x14ac:dyDescent="0.25">
      <c r="A123" s="392"/>
      <c r="B123" s="392"/>
      <c r="C123" s="393"/>
      <c r="D123" s="1928" t="s">
        <v>1301</v>
      </c>
      <c r="E123" s="1928"/>
      <c r="F123" s="1928"/>
      <c r="G123" s="1928"/>
      <c r="H123" s="1928"/>
      <c r="I123" s="1928"/>
      <c r="J123" s="381"/>
      <c r="K123" s="392"/>
      <c r="L123" s="380"/>
      <c r="M123" s="381">
        <v>0</v>
      </c>
    </row>
    <row r="124" spans="1:13" x14ac:dyDescent="0.25">
      <c r="A124" s="392"/>
      <c r="B124" s="392"/>
      <c r="C124" s="393"/>
      <c r="D124" s="1927" t="s">
        <v>1297</v>
      </c>
      <c r="E124" s="1928"/>
      <c r="F124" s="1928"/>
      <c r="G124" s="1928"/>
      <c r="H124" s="1928"/>
      <c r="I124" s="1928"/>
      <c r="J124" s="381"/>
      <c r="K124" s="392"/>
      <c r="L124" s="380"/>
      <c r="M124" s="381"/>
    </row>
    <row r="125" spans="1:13" x14ac:dyDescent="0.25">
      <c r="A125" s="392"/>
      <c r="B125" s="392"/>
      <c r="C125" s="393"/>
      <c r="D125" s="1928" t="s">
        <v>1302</v>
      </c>
      <c r="E125" s="1928"/>
      <c r="F125" s="1928"/>
      <c r="G125" s="1928"/>
      <c r="H125" s="1928"/>
      <c r="I125" s="1928"/>
      <c r="J125" s="381"/>
      <c r="K125" s="392"/>
      <c r="L125" s="380"/>
      <c r="M125" s="381">
        <v>0</v>
      </c>
    </row>
    <row r="126" spans="1:13" x14ac:dyDescent="0.25">
      <c r="A126" s="392"/>
      <c r="B126" s="392"/>
      <c r="C126" s="393"/>
      <c r="D126" s="1928" t="s">
        <v>1303</v>
      </c>
      <c r="E126" s="1928"/>
      <c r="F126" s="1928"/>
      <c r="G126" s="1928"/>
      <c r="H126" s="1928"/>
      <c r="I126" s="1928"/>
      <c r="J126" s="381"/>
      <c r="K126" s="392"/>
      <c r="L126" s="380"/>
      <c r="M126" s="381">
        <v>0</v>
      </c>
    </row>
    <row r="127" spans="1:13" x14ac:dyDescent="0.25">
      <c r="A127" s="392"/>
      <c r="B127" s="392"/>
      <c r="C127" s="393"/>
      <c r="D127" s="1928" t="s">
        <v>1304</v>
      </c>
      <c r="E127" s="1928"/>
      <c r="F127" s="1928"/>
      <c r="G127" s="1928"/>
      <c r="H127" s="1928"/>
      <c r="I127" s="1928"/>
      <c r="J127" s="381"/>
      <c r="K127" s="392"/>
      <c r="L127" s="380"/>
      <c r="M127" s="381">
        <v>0</v>
      </c>
    </row>
    <row r="128" spans="1:13" x14ac:dyDescent="0.25">
      <c r="A128" s="392"/>
      <c r="B128" s="392"/>
      <c r="C128" s="393"/>
      <c r="D128" s="1928" t="s">
        <v>1322</v>
      </c>
      <c r="E128" s="1928"/>
      <c r="F128" s="1928"/>
      <c r="G128" s="1928"/>
      <c r="H128" s="1928"/>
      <c r="I128" s="1928"/>
      <c r="J128" s="381"/>
      <c r="K128" s="392"/>
      <c r="L128" s="380"/>
      <c r="M128" s="381">
        <v>0</v>
      </c>
    </row>
    <row r="129" spans="1:13" x14ac:dyDescent="0.25">
      <c r="A129" s="392"/>
      <c r="B129" s="392"/>
      <c r="C129" s="393"/>
      <c r="D129" s="1928" t="s">
        <v>1323</v>
      </c>
      <c r="E129" s="1928"/>
      <c r="F129" s="1928"/>
      <c r="G129" s="1928"/>
      <c r="H129" s="1928"/>
      <c r="I129" s="1928"/>
      <c r="J129" s="381"/>
      <c r="K129" s="392"/>
      <c r="L129" s="380"/>
      <c r="M129" s="381">
        <v>0</v>
      </c>
    </row>
    <row r="130" spans="1:13" x14ac:dyDescent="0.25">
      <c r="A130" s="392"/>
      <c r="B130" s="392"/>
      <c r="C130" s="393"/>
      <c r="D130" s="1928" t="s">
        <v>1324</v>
      </c>
      <c r="E130" s="1928"/>
      <c r="F130" s="1928"/>
      <c r="G130" s="1928"/>
      <c r="H130" s="1928"/>
      <c r="I130" s="1928"/>
      <c r="J130" s="381"/>
      <c r="K130" s="392"/>
      <c r="L130" s="380"/>
      <c r="M130" s="381">
        <v>0</v>
      </c>
    </row>
    <row r="132" spans="1:13" x14ac:dyDescent="0.25">
      <c r="A132" s="389"/>
      <c r="B132" s="389"/>
      <c r="C132" s="390"/>
      <c r="D132" s="1926" t="s">
        <v>1325</v>
      </c>
      <c r="E132" s="1926"/>
      <c r="F132" s="1926"/>
      <c r="G132" s="1926"/>
      <c r="H132" s="1926"/>
      <c r="I132" s="1926"/>
      <c r="J132" s="384"/>
      <c r="K132" s="389"/>
      <c r="L132" s="391"/>
      <c r="M132" s="384">
        <v>0</v>
      </c>
    </row>
    <row r="133" spans="1:13" x14ac:dyDescent="0.25">
      <c r="A133" s="392"/>
      <c r="B133" s="392"/>
      <c r="C133" s="393"/>
      <c r="D133" s="1927" t="s">
        <v>1294</v>
      </c>
      <c r="E133" s="1928"/>
      <c r="F133" s="1928"/>
      <c r="G133" s="1928"/>
      <c r="H133" s="1928"/>
      <c r="I133" s="1928"/>
      <c r="J133" s="381"/>
      <c r="K133" s="392"/>
      <c r="L133" s="380"/>
      <c r="M133" s="381"/>
    </row>
    <row r="134" spans="1:13" x14ac:dyDescent="0.25">
      <c r="A134" s="392"/>
      <c r="B134" s="392"/>
      <c r="C134" s="393"/>
      <c r="D134" s="1928" t="s">
        <v>1320</v>
      </c>
      <c r="E134" s="1928"/>
      <c r="F134" s="1928"/>
      <c r="G134" s="1928"/>
      <c r="H134" s="1928"/>
      <c r="I134" s="1928"/>
      <c r="J134" s="381"/>
      <c r="K134" s="392"/>
      <c r="L134" s="380"/>
      <c r="M134" s="381">
        <v>0</v>
      </c>
    </row>
    <row r="135" spans="1:13" x14ac:dyDescent="0.25">
      <c r="A135" s="392"/>
      <c r="B135" s="392"/>
      <c r="C135" s="393"/>
      <c r="D135" s="1927" t="s">
        <v>1294</v>
      </c>
      <c r="E135" s="1928"/>
      <c r="F135" s="1928"/>
      <c r="G135" s="1928"/>
      <c r="H135" s="1928"/>
      <c r="I135" s="1928"/>
      <c r="J135" s="381"/>
      <c r="K135" s="392"/>
      <c r="L135" s="380"/>
      <c r="M135" s="381"/>
    </row>
    <row r="136" spans="1:13" x14ac:dyDescent="0.25">
      <c r="A136" s="392"/>
      <c r="B136" s="392"/>
      <c r="C136" s="393"/>
      <c r="D136" s="1928" t="s">
        <v>1321</v>
      </c>
      <c r="E136" s="1928"/>
      <c r="F136" s="1928"/>
      <c r="G136" s="1928"/>
      <c r="H136" s="1928"/>
      <c r="I136" s="1928"/>
      <c r="J136" s="381"/>
      <c r="K136" s="392"/>
      <c r="L136" s="380"/>
      <c r="M136" s="381">
        <v>0</v>
      </c>
    </row>
    <row r="137" spans="1:13" x14ac:dyDescent="0.25">
      <c r="A137" s="392"/>
      <c r="B137" s="392"/>
      <c r="C137" s="393"/>
      <c r="D137" s="1928" t="s">
        <v>1296</v>
      </c>
      <c r="E137" s="1928"/>
      <c r="F137" s="1928"/>
      <c r="G137" s="1928"/>
      <c r="H137" s="1928"/>
      <c r="I137" s="1928"/>
      <c r="J137" s="381"/>
      <c r="K137" s="392"/>
      <c r="L137" s="380"/>
      <c r="M137" s="381">
        <v>0</v>
      </c>
    </row>
    <row r="138" spans="1:13" x14ac:dyDescent="0.25">
      <c r="A138" s="392"/>
      <c r="B138" s="392"/>
      <c r="C138" s="393"/>
      <c r="D138" s="1927" t="s">
        <v>1297</v>
      </c>
      <c r="E138" s="1928"/>
      <c r="F138" s="1928"/>
      <c r="G138" s="1928"/>
      <c r="H138" s="1928"/>
      <c r="I138" s="1928"/>
      <c r="J138" s="381"/>
      <c r="K138" s="392"/>
      <c r="L138" s="380"/>
      <c r="M138" s="381"/>
    </row>
    <row r="139" spans="1:13" x14ac:dyDescent="0.25">
      <c r="A139" s="392"/>
      <c r="B139" s="392"/>
      <c r="C139" s="393"/>
      <c r="D139" s="1928" t="s">
        <v>1296</v>
      </c>
      <c r="E139" s="1928"/>
      <c r="F139" s="1928"/>
      <c r="G139" s="1928"/>
      <c r="H139" s="1928"/>
      <c r="I139" s="1928"/>
      <c r="J139" s="381"/>
      <c r="K139" s="392"/>
      <c r="L139" s="380"/>
      <c r="M139" s="381">
        <v>0</v>
      </c>
    </row>
    <row r="140" spans="1:13" x14ac:dyDescent="0.25">
      <c r="A140" s="392"/>
      <c r="B140" s="392"/>
      <c r="C140" s="393"/>
      <c r="D140" s="1927" t="s">
        <v>1298</v>
      </c>
      <c r="E140" s="1928"/>
      <c r="F140" s="1928"/>
      <c r="G140" s="1928"/>
      <c r="H140" s="1928"/>
      <c r="I140" s="1928"/>
      <c r="J140" s="381"/>
      <c r="K140" s="392"/>
      <c r="L140" s="380"/>
      <c r="M140" s="381"/>
    </row>
    <row r="141" spans="1:13" x14ac:dyDescent="0.25">
      <c r="A141" s="392"/>
      <c r="B141" s="392"/>
      <c r="C141" s="393"/>
      <c r="D141" s="1928" t="s">
        <v>1299</v>
      </c>
      <c r="E141" s="1928"/>
      <c r="F141" s="1928"/>
      <c r="G141" s="1928"/>
      <c r="H141" s="1928"/>
      <c r="I141" s="1928"/>
      <c r="J141" s="381"/>
      <c r="K141" s="392"/>
      <c r="L141" s="380"/>
      <c r="M141" s="381">
        <v>0</v>
      </c>
    </row>
    <row r="142" spans="1:13" x14ac:dyDescent="0.25">
      <c r="A142" s="392"/>
      <c r="B142" s="392"/>
      <c r="C142" s="393"/>
      <c r="D142" s="1928" t="s">
        <v>1300</v>
      </c>
      <c r="E142" s="1928"/>
      <c r="F142" s="1928"/>
      <c r="G142" s="1928"/>
      <c r="H142" s="1928"/>
      <c r="I142" s="1928"/>
      <c r="J142" s="381"/>
      <c r="K142" s="392"/>
      <c r="L142" s="380"/>
      <c r="M142" s="381">
        <v>0</v>
      </c>
    </row>
    <row r="143" spans="1:13" x14ac:dyDescent="0.25">
      <c r="A143" s="392"/>
      <c r="B143" s="392"/>
      <c r="C143" s="393"/>
      <c r="D143" s="1928" t="s">
        <v>1301</v>
      </c>
      <c r="E143" s="1928"/>
      <c r="F143" s="1928"/>
      <c r="G143" s="1928"/>
      <c r="H143" s="1928"/>
      <c r="I143" s="1928"/>
      <c r="J143" s="381"/>
      <c r="K143" s="392"/>
      <c r="L143" s="380"/>
      <c r="M143" s="381">
        <v>0</v>
      </c>
    </row>
    <row r="144" spans="1:13" x14ac:dyDescent="0.25">
      <c r="A144" s="392"/>
      <c r="B144" s="392"/>
      <c r="C144" s="393"/>
      <c r="D144" s="1927" t="s">
        <v>1297</v>
      </c>
      <c r="E144" s="1928"/>
      <c r="F144" s="1928"/>
      <c r="G144" s="1928"/>
      <c r="H144" s="1928"/>
      <c r="I144" s="1928"/>
      <c r="J144" s="381"/>
      <c r="K144" s="392"/>
      <c r="L144" s="380"/>
      <c r="M144" s="381"/>
    </row>
    <row r="145" spans="1:13" x14ac:dyDescent="0.25">
      <c r="A145" s="392"/>
      <c r="B145" s="392"/>
      <c r="C145" s="393"/>
      <c r="D145" s="1928" t="s">
        <v>1302</v>
      </c>
      <c r="E145" s="1928"/>
      <c r="F145" s="1928"/>
      <c r="G145" s="1928"/>
      <c r="H145" s="1928"/>
      <c r="I145" s="1928"/>
      <c r="J145" s="381"/>
      <c r="K145" s="392"/>
      <c r="L145" s="380"/>
      <c r="M145" s="381">
        <v>0</v>
      </c>
    </row>
    <row r="146" spans="1:13" x14ac:dyDescent="0.25">
      <c r="A146" s="392"/>
      <c r="B146" s="392"/>
      <c r="C146" s="393"/>
      <c r="D146" s="1928" t="s">
        <v>1303</v>
      </c>
      <c r="E146" s="1928"/>
      <c r="F146" s="1928"/>
      <c r="G146" s="1928"/>
      <c r="H146" s="1928"/>
      <c r="I146" s="1928"/>
      <c r="J146" s="381"/>
      <c r="K146" s="392"/>
      <c r="L146" s="380"/>
      <c r="M146" s="381">
        <v>0</v>
      </c>
    </row>
    <row r="147" spans="1:13" x14ac:dyDescent="0.25">
      <c r="A147" s="392"/>
      <c r="B147" s="392"/>
      <c r="C147" s="393"/>
      <c r="D147" s="1928" t="s">
        <v>1304</v>
      </c>
      <c r="E147" s="1928"/>
      <c r="F147" s="1928"/>
      <c r="G147" s="1928"/>
      <c r="H147" s="1928"/>
      <c r="I147" s="1928"/>
      <c r="J147" s="381"/>
      <c r="K147" s="392"/>
      <c r="L147" s="380"/>
      <c r="M147" s="381">
        <v>0</v>
      </c>
    </row>
    <row r="148" spans="1:13" x14ac:dyDescent="0.25">
      <c r="A148" s="392"/>
      <c r="B148" s="392"/>
      <c r="C148" s="393"/>
      <c r="D148" s="1928" t="s">
        <v>1322</v>
      </c>
      <c r="E148" s="1928"/>
      <c r="F148" s="1928"/>
      <c r="G148" s="1928"/>
      <c r="H148" s="1928"/>
      <c r="I148" s="1928"/>
      <c r="J148" s="381"/>
      <c r="K148" s="392"/>
      <c r="L148" s="380"/>
      <c r="M148" s="381">
        <v>0</v>
      </c>
    </row>
    <row r="149" spans="1:13" x14ac:dyDescent="0.25">
      <c r="A149" s="392"/>
      <c r="B149" s="392"/>
      <c r="C149" s="393"/>
      <c r="D149" s="1928" t="s">
        <v>1323</v>
      </c>
      <c r="E149" s="1928"/>
      <c r="F149" s="1928"/>
      <c r="G149" s="1928"/>
      <c r="H149" s="1928"/>
      <c r="I149" s="1928"/>
      <c r="J149" s="381"/>
      <c r="K149" s="392"/>
      <c r="L149" s="380"/>
      <c r="M149" s="381">
        <v>0</v>
      </c>
    </row>
    <row r="150" spans="1:13" x14ac:dyDescent="0.25">
      <c r="A150" s="392"/>
      <c r="B150" s="392"/>
      <c r="C150" s="393"/>
      <c r="D150" s="1928" t="s">
        <v>1324</v>
      </c>
      <c r="E150" s="1928"/>
      <c r="F150" s="1928"/>
      <c r="G150" s="1928"/>
      <c r="H150" s="1928"/>
      <c r="I150" s="1928"/>
      <c r="J150" s="381"/>
      <c r="K150" s="392"/>
      <c r="L150" s="380"/>
      <c r="M150" s="381">
        <v>0</v>
      </c>
    </row>
    <row r="152" spans="1:13" x14ac:dyDescent="0.25">
      <c r="A152" s="389"/>
      <c r="B152" s="389"/>
      <c r="C152" s="390"/>
      <c r="D152" s="1926" t="s">
        <v>1326</v>
      </c>
      <c r="E152" s="1926"/>
      <c r="F152" s="1926"/>
      <c r="G152" s="1926"/>
      <c r="H152" s="1926"/>
      <c r="I152" s="1926"/>
      <c r="J152" s="384"/>
      <c r="K152" s="389"/>
      <c r="L152" s="391"/>
      <c r="M152" s="384">
        <v>0</v>
      </c>
    </row>
    <row r="153" spans="1:13" x14ac:dyDescent="0.25">
      <c r="A153" s="392"/>
      <c r="B153" s="392"/>
      <c r="C153" s="393"/>
      <c r="D153" s="1927" t="s">
        <v>1294</v>
      </c>
      <c r="E153" s="1928"/>
      <c r="F153" s="1928"/>
      <c r="G153" s="1928"/>
      <c r="H153" s="1928"/>
      <c r="I153" s="1928"/>
      <c r="J153" s="381"/>
      <c r="K153" s="392"/>
      <c r="L153" s="380"/>
      <c r="M153" s="381"/>
    </row>
    <row r="154" spans="1:13" x14ac:dyDescent="0.25">
      <c r="A154" s="392"/>
      <c r="B154" s="392"/>
      <c r="C154" s="393"/>
      <c r="D154" s="1928" t="s">
        <v>1308</v>
      </c>
      <c r="E154" s="1928"/>
      <c r="F154" s="1928"/>
      <c r="G154" s="1928"/>
      <c r="H154" s="1928"/>
      <c r="I154" s="1928"/>
      <c r="J154" s="381"/>
      <c r="K154" s="392"/>
      <c r="L154" s="380"/>
      <c r="M154" s="381">
        <v>0</v>
      </c>
    </row>
    <row r="155" spans="1:13" x14ac:dyDescent="0.25">
      <c r="A155" s="392"/>
      <c r="B155" s="392"/>
      <c r="C155" s="393"/>
      <c r="D155" s="1928" t="s">
        <v>1309</v>
      </c>
      <c r="E155" s="1928"/>
      <c r="F155" s="1928"/>
      <c r="G155" s="1928"/>
      <c r="H155" s="1928"/>
      <c r="I155" s="1928"/>
      <c r="J155" s="381"/>
      <c r="K155" s="392"/>
      <c r="L155" s="380"/>
      <c r="M155" s="381">
        <v>0</v>
      </c>
    </row>
    <row r="157" spans="1:13" x14ac:dyDescent="0.25">
      <c r="A157" s="389"/>
      <c r="B157" s="389"/>
      <c r="C157" s="390"/>
      <c r="D157" s="1926" t="s">
        <v>1327</v>
      </c>
      <c r="E157" s="1926"/>
      <c r="F157" s="1926"/>
      <c r="G157" s="1926"/>
      <c r="H157" s="1926"/>
      <c r="I157" s="1926"/>
      <c r="J157" s="384"/>
      <c r="K157" s="389"/>
      <c r="L157" s="391"/>
      <c r="M157" s="384">
        <v>25279.700000000004</v>
      </c>
    </row>
    <row r="158" spans="1:13" x14ac:dyDescent="0.25">
      <c r="A158" s="392"/>
      <c r="B158" s="392"/>
      <c r="C158" s="393"/>
      <c r="D158" s="1927" t="s">
        <v>1294</v>
      </c>
      <c r="E158" s="1928"/>
      <c r="F158" s="1928"/>
      <c r="G158" s="1928"/>
      <c r="H158" s="1928"/>
      <c r="I158" s="1928"/>
      <c r="J158" s="381"/>
      <c r="K158" s="392"/>
      <c r="L158" s="380"/>
      <c r="M158" s="381"/>
    </row>
    <row r="159" spans="1:13" x14ac:dyDescent="0.25">
      <c r="A159" s="392"/>
      <c r="B159" s="392"/>
      <c r="C159" s="393"/>
      <c r="D159" s="1928" t="s">
        <v>1328</v>
      </c>
      <c r="E159" s="1928"/>
      <c r="F159" s="1928"/>
      <c r="G159" s="1928"/>
      <c r="H159" s="1928"/>
      <c r="I159" s="1928"/>
      <c r="J159" s="381"/>
      <c r="K159" s="392"/>
      <c r="L159" s="380"/>
      <c r="M159" s="381"/>
    </row>
    <row r="160" spans="1:13" x14ac:dyDescent="0.25">
      <c r="A160" s="392"/>
      <c r="B160" s="392"/>
      <c r="C160" s="393"/>
      <c r="D160" s="1928" t="s">
        <v>1329</v>
      </c>
      <c r="E160" s="1928"/>
      <c r="F160" s="1928"/>
      <c r="G160" s="1928"/>
      <c r="H160" s="1928"/>
      <c r="I160" s="1928"/>
      <c r="J160" s="381"/>
      <c r="K160" s="392"/>
      <c r="L160" s="380"/>
      <c r="M160" s="381">
        <v>0</v>
      </c>
    </row>
    <row r="161" spans="1:13" x14ac:dyDescent="0.25">
      <c r="A161" s="392"/>
      <c r="B161" s="392"/>
      <c r="C161" s="393"/>
      <c r="D161" s="1928" t="s">
        <v>161</v>
      </c>
      <c r="E161" s="1928"/>
      <c r="F161" s="1928"/>
      <c r="G161" s="1928"/>
      <c r="H161" s="1928"/>
      <c r="I161" s="1928"/>
      <c r="J161" s="381"/>
      <c r="K161" s="392"/>
      <c r="L161" s="380"/>
      <c r="M161" s="381">
        <v>25279.700000000004</v>
      </c>
    </row>
    <row r="162" spans="1:13" x14ac:dyDescent="0.25">
      <c r="A162" s="392"/>
      <c r="B162" s="392"/>
      <c r="C162" s="393"/>
      <c r="D162" s="1927" t="s">
        <v>1294</v>
      </c>
      <c r="E162" s="1928"/>
      <c r="F162" s="1928"/>
      <c r="G162" s="1928"/>
      <c r="H162" s="1928"/>
      <c r="I162" s="1928"/>
      <c r="J162" s="381"/>
      <c r="K162" s="392"/>
      <c r="L162" s="380"/>
      <c r="M162" s="381"/>
    </row>
    <row r="163" spans="1:13" x14ac:dyDescent="0.25">
      <c r="A163" s="392"/>
      <c r="B163" s="392"/>
      <c r="C163" s="393"/>
      <c r="D163" s="1928" t="s">
        <v>1320</v>
      </c>
      <c r="E163" s="1928"/>
      <c r="F163" s="1928"/>
      <c r="G163" s="1928"/>
      <c r="H163" s="1928"/>
      <c r="I163" s="1928"/>
      <c r="J163" s="381"/>
      <c r="K163" s="392"/>
      <c r="L163" s="380"/>
      <c r="M163" s="381">
        <v>12037.95</v>
      </c>
    </row>
    <row r="164" spans="1:13" x14ac:dyDescent="0.25">
      <c r="A164" s="392"/>
      <c r="B164" s="392"/>
      <c r="C164" s="393"/>
      <c r="D164" s="1927" t="s">
        <v>1294</v>
      </c>
      <c r="E164" s="1928"/>
      <c r="F164" s="1928"/>
      <c r="G164" s="1928"/>
      <c r="H164" s="1928"/>
      <c r="I164" s="1928"/>
      <c r="J164" s="381"/>
      <c r="K164" s="392"/>
      <c r="L164" s="380"/>
      <c r="M164" s="381"/>
    </row>
    <row r="165" spans="1:13" x14ac:dyDescent="0.25">
      <c r="A165" s="392"/>
      <c r="B165" s="392"/>
      <c r="C165" s="393"/>
      <c r="D165" s="1928" t="s">
        <v>1321</v>
      </c>
      <c r="E165" s="1928"/>
      <c r="F165" s="1928"/>
      <c r="G165" s="1928"/>
      <c r="H165" s="1928"/>
      <c r="I165" s="1928"/>
      <c r="J165" s="381"/>
      <c r="K165" s="392"/>
      <c r="L165" s="380"/>
      <c r="M165" s="381">
        <v>12037.95</v>
      </c>
    </row>
    <row r="166" spans="1:13" x14ac:dyDescent="0.25">
      <c r="A166" s="392"/>
      <c r="B166" s="392"/>
      <c r="C166" s="393"/>
      <c r="D166" s="1928" t="s">
        <v>1296</v>
      </c>
      <c r="E166" s="1928"/>
      <c r="F166" s="1928"/>
      <c r="G166" s="1928"/>
      <c r="H166" s="1928"/>
      <c r="I166" s="1928"/>
      <c r="J166" s="381"/>
      <c r="K166" s="392"/>
      <c r="L166" s="380"/>
      <c r="M166" s="381">
        <v>0</v>
      </c>
    </row>
    <row r="167" spans="1:13" x14ac:dyDescent="0.25">
      <c r="A167" s="392"/>
      <c r="B167" s="392"/>
      <c r="C167" s="393"/>
      <c r="D167" s="1927" t="s">
        <v>1297</v>
      </c>
      <c r="E167" s="1928"/>
      <c r="F167" s="1928"/>
      <c r="G167" s="1928"/>
      <c r="H167" s="1928"/>
      <c r="I167" s="1928"/>
      <c r="J167" s="381"/>
      <c r="K167" s="392"/>
      <c r="L167" s="380"/>
      <c r="M167" s="381"/>
    </row>
    <row r="168" spans="1:13" x14ac:dyDescent="0.25">
      <c r="A168" s="392"/>
      <c r="B168" s="392"/>
      <c r="C168" s="393"/>
      <c r="D168" s="1928" t="s">
        <v>1296</v>
      </c>
      <c r="E168" s="1928"/>
      <c r="F168" s="1928"/>
      <c r="G168" s="1928"/>
      <c r="H168" s="1928"/>
      <c r="I168" s="1928"/>
      <c r="J168" s="381"/>
      <c r="K168" s="392"/>
      <c r="L168" s="380"/>
      <c r="M168" s="381">
        <v>0</v>
      </c>
    </row>
    <row r="169" spans="1:13" x14ac:dyDescent="0.25">
      <c r="A169" s="392"/>
      <c r="B169" s="392"/>
      <c r="C169" s="393"/>
      <c r="D169" s="1927" t="s">
        <v>1298</v>
      </c>
      <c r="E169" s="1928"/>
      <c r="F169" s="1928"/>
      <c r="G169" s="1928"/>
      <c r="H169" s="1928"/>
      <c r="I169" s="1928"/>
      <c r="J169" s="381"/>
      <c r="K169" s="392"/>
      <c r="L169" s="380"/>
      <c r="M169" s="381"/>
    </row>
    <row r="170" spans="1:13" x14ac:dyDescent="0.25">
      <c r="A170" s="392"/>
      <c r="B170" s="392"/>
      <c r="C170" s="393"/>
      <c r="D170" s="1928" t="s">
        <v>1299</v>
      </c>
      <c r="E170" s="1928"/>
      <c r="F170" s="1928"/>
      <c r="G170" s="1928"/>
      <c r="H170" s="1928"/>
      <c r="I170" s="1928"/>
      <c r="J170" s="381"/>
      <c r="K170" s="392"/>
      <c r="L170" s="380"/>
      <c r="M170" s="381">
        <v>0</v>
      </c>
    </row>
    <row r="171" spans="1:13" x14ac:dyDescent="0.25">
      <c r="A171" s="392"/>
      <c r="B171" s="392"/>
      <c r="C171" s="393"/>
      <c r="D171" s="1928" t="s">
        <v>1300</v>
      </c>
      <c r="E171" s="1928"/>
      <c r="F171" s="1928"/>
      <c r="G171" s="1928"/>
      <c r="H171" s="1928"/>
      <c r="I171" s="1928"/>
      <c r="J171" s="381"/>
      <c r="K171" s="392"/>
      <c r="L171" s="380"/>
      <c r="M171" s="381">
        <v>0</v>
      </c>
    </row>
    <row r="172" spans="1:13" x14ac:dyDescent="0.25">
      <c r="A172" s="392"/>
      <c r="B172" s="392"/>
      <c r="C172" s="393"/>
      <c r="D172" s="1928" t="s">
        <v>1301</v>
      </c>
      <c r="E172" s="1928"/>
      <c r="F172" s="1928"/>
      <c r="G172" s="1928"/>
      <c r="H172" s="1928"/>
      <c r="I172" s="1928"/>
      <c r="J172" s="381"/>
      <c r="K172" s="392"/>
      <c r="L172" s="380"/>
      <c r="M172" s="381">
        <v>0</v>
      </c>
    </row>
    <row r="173" spans="1:13" x14ac:dyDescent="0.25">
      <c r="A173" s="392"/>
      <c r="B173" s="392"/>
      <c r="C173" s="393"/>
      <c r="D173" s="1927" t="s">
        <v>1297</v>
      </c>
      <c r="E173" s="1928"/>
      <c r="F173" s="1928"/>
      <c r="G173" s="1928"/>
      <c r="H173" s="1928"/>
      <c r="I173" s="1928"/>
      <c r="J173" s="381"/>
      <c r="K173" s="392"/>
      <c r="L173" s="380"/>
      <c r="M173" s="381"/>
    </row>
    <row r="174" spans="1:13" x14ac:dyDescent="0.25">
      <c r="A174" s="392"/>
      <c r="B174" s="392"/>
      <c r="C174" s="393"/>
      <c r="D174" s="1928" t="s">
        <v>1302</v>
      </c>
      <c r="E174" s="1928"/>
      <c r="F174" s="1928"/>
      <c r="G174" s="1928"/>
      <c r="H174" s="1928"/>
      <c r="I174" s="1928"/>
      <c r="J174" s="381"/>
      <c r="K174" s="392"/>
      <c r="L174" s="380"/>
      <c r="M174" s="381">
        <v>0</v>
      </c>
    </row>
    <row r="175" spans="1:13" x14ac:dyDescent="0.25">
      <c r="A175" s="392"/>
      <c r="B175" s="392"/>
      <c r="C175" s="393"/>
      <c r="D175" s="1928" t="s">
        <v>1303</v>
      </c>
      <c r="E175" s="1928"/>
      <c r="F175" s="1928"/>
      <c r="G175" s="1928"/>
      <c r="H175" s="1928"/>
      <c r="I175" s="1928"/>
      <c r="J175" s="381"/>
      <c r="K175" s="392"/>
      <c r="L175" s="380"/>
      <c r="M175" s="381">
        <v>0</v>
      </c>
    </row>
    <row r="176" spans="1:13" x14ac:dyDescent="0.25">
      <c r="A176" s="392"/>
      <c r="B176" s="392"/>
      <c r="C176" s="393"/>
      <c r="D176" s="1928" t="s">
        <v>1304</v>
      </c>
      <c r="E176" s="1928"/>
      <c r="F176" s="1928"/>
      <c r="G176" s="1928"/>
      <c r="H176" s="1928"/>
      <c r="I176" s="1928"/>
      <c r="J176" s="381"/>
      <c r="K176" s="392"/>
      <c r="L176" s="380"/>
      <c r="M176" s="381">
        <v>0</v>
      </c>
    </row>
    <row r="177" spans="1:13" x14ac:dyDescent="0.25">
      <c r="A177" s="392"/>
      <c r="B177" s="392"/>
      <c r="C177" s="393"/>
      <c r="D177" s="1928" t="s">
        <v>1322</v>
      </c>
      <c r="E177" s="1928"/>
      <c r="F177" s="1928"/>
      <c r="G177" s="1928"/>
      <c r="H177" s="1928"/>
      <c r="I177" s="1928"/>
      <c r="J177" s="381"/>
      <c r="K177" s="392"/>
      <c r="L177" s="380"/>
      <c r="M177" s="381">
        <v>12037.95</v>
      </c>
    </row>
    <row r="178" spans="1:13" x14ac:dyDescent="0.25">
      <c r="A178" s="392"/>
      <c r="B178" s="392"/>
      <c r="C178" s="393"/>
      <c r="D178" s="1928" t="s">
        <v>1323</v>
      </c>
      <c r="E178" s="1928"/>
      <c r="F178" s="1928"/>
      <c r="G178" s="1928"/>
      <c r="H178" s="1928"/>
      <c r="I178" s="1928"/>
      <c r="J178" s="381"/>
      <c r="K178" s="392"/>
      <c r="L178" s="380"/>
      <c r="M178" s="381">
        <v>8908.0800000000017</v>
      </c>
    </row>
    <row r="179" spans="1:13" x14ac:dyDescent="0.25">
      <c r="A179" s="392"/>
      <c r="B179" s="392"/>
      <c r="C179" s="393"/>
      <c r="D179" s="1928" t="s">
        <v>1324</v>
      </c>
      <c r="E179" s="1928"/>
      <c r="F179" s="1928"/>
      <c r="G179" s="1928"/>
      <c r="H179" s="1928"/>
      <c r="I179" s="1928"/>
      <c r="J179" s="381"/>
      <c r="K179" s="392"/>
      <c r="L179" s="380"/>
      <c r="M179" s="381">
        <v>4333.67</v>
      </c>
    </row>
    <row r="181" spans="1:13" x14ac:dyDescent="0.25">
      <c r="A181" s="389"/>
      <c r="B181" s="389"/>
      <c r="C181" s="390"/>
      <c r="D181" s="1926" t="s">
        <v>1570</v>
      </c>
      <c r="E181" s="1926"/>
      <c r="F181" s="1926"/>
      <c r="G181" s="1926"/>
      <c r="H181" s="1926"/>
      <c r="I181" s="1926"/>
      <c r="J181" s="384"/>
      <c r="K181" s="389"/>
      <c r="L181" s="391"/>
      <c r="M181" s="384">
        <v>25279.700000000004</v>
      </c>
    </row>
    <row r="182" spans="1:13" x14ac:dyDescent="0.25">
      <c r="A182" s="392"/>
      <c r="B182" s="392"/>
      <c r="C182" s="393"/>
      <c r="D182" s="1927" t="s">
        <v>1294</v>
      </c>
      <c r="E182" s="1928"/>
      <c r="F182" s="1928"/>
      <c r="G182" s="1928"/>
      <c r="H182" s="1928"/>
      <c r="I182" s="1928"/>
      <c r="J182" s="381"/>
      <c r="K182" s="392"/>
      <c r="L182" s="380"/>
      <c r="M182" s="381"/>
    </row>
    <row r="183" spans="1:13" x14ac:dyDescent="0.25">
      <c r="A183" s="392"/>
      <c r="B183" s="392"/>
      <c r="C183" s="393"/>
      <c r="D183" s="1928" t="s">
        <v>1320</v>
      </c>
      <c r="E183" s="1928"/>
      <c r="F183" s="1928"/>
      <c r="G183" s="1928"/>
      <c r="H183" s="1928"/>
      <c r="I183" s="1928"/>
      <c r="J183" s="381"/>
      <c r="K183" s="392"/>
      <c r="L183" s="380"/>
      <c r="M183" s="381">
        <v>12037.95</v>
      </c>
    </row>
    <row r="184" spans="1:13" x14ac:dyDescent="0.25">
      <c r="A184" s="392"/>
      <c r="B184" s="392"/>
      <c r="C184" s="393"/>
      <c r="D184" s="1927" t="s">
        <v>1294</v>
      </c>
      <c r="E184" s="1928"/>
      <c r="F184" s="1928"/>
      <c r="G184" s="1928"/>
      <c r="H184" s="1928"/>
      <c r="I184" s="1928"/>
      <c r="J184" s="381"/>
      <c r="K184" s="392"/>
      <c r="L184" s="380"/>
      <c r="M184" s="381"/>
    </row>
    <row r="185" spans="1:13" x14ac:dyDescent="0.25">
      <c r="A185" s="392"/>
      <c r="B185" s="392"/>
      <c r="C185" s="393"/>
      <c r="D185" s="1928" t="s">
        <v>1321</v>
      </c>
      <c r="E185" s="1928"/>
      <c r="F185" s="1928"/>
      <c r="G185" s="1928"/>
      <c r="H185" s="1928"/>
      <c r="I185" s="1928"/>
      <c r="J185" s="381"/>
      <c r="K185" s="392"/>
      <c r="L185" s="380"/>
      <c r="M185" s="381">
        <v>12037.95</v>
      </c>
    </row>
    <row r="186" spans="1:13" x14ac:dyDescent="0.25">
      <c r="A186" s="392"/>
      <c r="B186" s="392"/>
      <c r="C186" s="393"/>
      <c r="D186" s="1928" t="s">
        <v>1296</v>
      </c>
      <c r="E186" s="1928"/>
      <c r="F186" s="1928"/>
      <c r="G186" s="1928"/>
      <c r="H186" s="1928"/>
      <c r="I186" s="1928"/>
      <c r="J186" s="381"/>
      <c r="K186" s="392"/>
      <c r="L186" s="380"/>
      <c r="M186" s="381">
        <v>0</v>
      </c>
    </row>
    <row r="187" spans="1:13" x14ac:dyDescent="0.25">
      <c r="A187" s="392"/>
      <c r="B187" s="392"/>
      <c r="C187" s="393"/>
      <c r="D187" s="1927" t="s">
        <v>1297</v>
      </c>
      <c r="E187" s="1928"/>
      <c r="F187" s="1928"/>
      <c r="G187" s="1928"/>
      <c r="H187" s="1928"/>
      <c r="I187" s="1928"/>
      <c r="J187" s="381"/>
      <c r="K187" s="392"/>
      <c r="L187" s="380"/>
      <c r="M187" s="381"/>
    </row>
    <row r="188" spans="1:13" x14ac:dyDescent="0.25">
      <c r="A188" s="392"/>
      <c r="B188" s="392"/>
      <c r="C188" s="393"/>
      <c r="D188" s="1928" t="s">
        <v>1296</v>
      </c>
      <c r="E188" s="1928"/>
      <c r="F188" s="1928"/>
      <c r="G188" s="1928"/>
      <c r="H188" s="1928"/>
      <c r="I188" s="1928"/>
      <c r="J188" s="381"/>
      <c r="K188" s="392"/>
      <c r="L188" s="380"/>
      <c r="M188" s="381">
        <v>0</v>
      </c>
    </row>
    <row r="189" spans="1:13" x14ac:dyDescent="0.25">
      <c r="A189" s="392"/>
      <c r="B189" s="392"/>
      <c r="C189" s="393"/>
      <c r="D189" s="1927" t="s">
        <v>1298</v>
      </c>
      <c r="E189" s="1928"/>
      <c r="F189" s="1928"/>
      <c r="G189" s="1928"/>
      <c r="H189" s="1928"/>
      <c r="I189" s="1928"/>
      <c r="J189" s="381"/>
      <c r="K189" s="392"/>
      <c r="L189" s="380"/>
      <c r="M189" s="381"/>
    </row>
    <row r="190" spans="1:13" x14ac:dyDescent="0.25">
      <c r="A190" s="392"/>
      <c r="B190" s="392"/>
      <c r="C190" s="393"/>
      <c r="D190" s="1928" t="s">
        <v>1299</v>
      </c>
      <c r="E190" s="1928"/>
      <c r="F190" s="1928"/>
      <c r="G190" s="1928"/>
      <c r="H190" s="1928"/>
      <c r="I190" s="1928"/>
      <c r="J190" s="381"/>
      <c r="K190" s="392"/>
      <c r="L190" s="380"/>
      <c r="M190" s="381">
        <v>0</v>
      </c>
    </row>
    <row r="191" spans="1:13" x14ac:dyDescent="0.25">
      <c r="A191" s="392"/>
      <c r="B191" s="392"/>
      <c r="C191" s="393"/>
      <c r="D191" s="1928" t="s">
        <v>1300</v>
      </c>
      <c r="E191" s="1928"/>
      <c r="F191" s="1928"/>
      <c r="G191" s="1928"/>
      <c r="H191" s="1928"/>
      <c r="I191" s="1928"/>
      <c r="J191" s="381"/>
      <c r="K191" s="392"/>
      <c r="L191" s="380"/>
      <c r="M191" s="381">
        <v>0</v>
      </c>
    </row>
    <row r="192" spans="1:13" x14ac:dyDescent="0.25">
      <c r="A192" s="392"/>
      <c r="B192" s="392"/>
      <c r="C192" s="393"/>
      <c r="D192" s="1928" t="s">
        <v>1301</v>
      </c>
      <c r="E192" s="1928"/>
      <c r="F192" s="1928"/>
      <c r="G192" s="1928"/>
      <c r="H192" s="1928"/>
      <c r="I192" s="1928"/>
      <c r="J192" s="381"/>
      <c r="K192" s="392"/>
      <c r="L192" s="380"/>
      <c r="M192" s="381">
        <v>0</v>
      </c>
    </row>
    <row r="193" spans="1:13" x14ac:dyDescent="0.25">
      <c r="A193" s="392"/>
      <c r="B193" s="392"/>
      <c r="C193" s="393"/>
      <c r="D193" s="1927" t="s">
        <v>1297</v>
      </c>
      <c r="E193" s="1928"/>
      <c r="F193" s="1928"/>
      <c r="G193" s="1928"/>
      <c r="H193" s="1928"/>
      <c r="I193" s="1928"/>
      <c r="J193" s="381"/>
      <c r="K193" s="392"/>
      <c r="L193" s="380"/>
      <c r="M193" s="381"/>
    </row>
    <row r="194" spans="1:13" x14ac:dyDescent="0.25">
      <c r="A194" s="392"/>
      <c r="B194" s="392"/>
      <c r="C194" s="393"/>
      <c r="D194" s="1928" t="s">
        <v>1302</v>
      </c>
      <c r="E194" s="1928"/>
      <c r="F194" s="1928"/>
      <c r="G194" s="1928"/>
      <c r="H194" s="1928"/>
      <c r="I194" s="1928"/>
      <c r="J194" s="381"/>
      <c r="K194" s="392"/>
      <c r="L194" s="380"/>
      <c r="M194" s="381">
        <v>0</v>
      </c>
    </row>
    <row r="195" spans="1:13" x14ac:dyDescent="0.25">
      <c r="A195" s="392"/>
      <c r="B195" s="392"/>
      <c r="C195" s="393"/>
      <c r="D195" s="1928" t="s">
        <v>1303</v>
      </c>
      <c r="E195" s="1928"/>
      <c r="F195" s="1928"/>
      <c r="G195" s="1928"/>
      <c r="H195" s="1928"/>
      <c r="I195" s="1928"/>
      <c r="J195" s="381"/>
      <c r="K195" s="392"/>
      <c r="L195" s="380"/>
      <c r="M195" s="381">
        <v>0</v>
      </c>
    </row>
    <row r="196" spans="1:13" x14ac:dyDescent="0.25">
      <c r="A196" s="392"/>
      <c r="B196" s="392"/>
      <c r="C196" s="393"/>
      <c r="D196" s="1928" t="s">
        <v>1304</v>
      </c>
      <c r="E196" s="1928"/>
      <c r="F196" s="1928"/>
      <c r="G196" s="1928"/>
      <c r="H196" s="1928"/>
      <c r="I196" s="1928"/>
      <c r="J196" s="381"/>
      <c r="K196" s="392"/>
      <c r="L196" s="380"/>
      <c r="M196" s="381">
        <v>0</v>
      </c>
    </row>
    <row r="197" spans="1:13" x14ac:dyDescent="0.25">
      <c r="A197" s="392"/>
      <c r="B197" s="392"/>
      <c r="C197" s="393"/>
      <c r="D197" s="1928" t="s">
        <v>1305</v>
      </c>
      <c r="E197" s="1928"/>
      <c r="F197" s="1928"/>
      <c r="G197" s="1928"/>
      <c r="H197" s="1928"/>
      <c r="I197" s="1928"/>
      <c r="J197" s="381"/>
      <c r="K197" s="392"/>
      <c r="L197" s="380"/>
      <c r="M197" s="381">
        <v>12037.95</v>
      </c>
    </row>
    <row r="198" spans="1:13" x14ac:dyDescent="0.25">
      <c r="A198" s="392"/>
      <c r="B198" s="392"/>
      <c r="C198" s="393"/>
      <c r="D198" s="1928" t="s">
        <v>1306</v>
      </c>
      <c r="E198" s="1928"/>
      <c r="F198" s="1928"/>
      <c r="G198" s="1928"/>
      <c r="H198" s="1928"/>
      <c r="I198" s="1928"/>
      <c r="J198" s="381"/>
      <c r="K198" s="392"/>
      <c r="L198" s="380"/>
      <c r="M198" s="381">
        <v>8908.0800000000017</v>
      </c>
    </row>
    <row r="199" spans="1:13" x14ac:dyDescent="0.25">
      <c r="A199" s="392"/>
      <c r="B199" s="392"/>
      <c r="C199" s="393"/>
      <c r="D199" s="1928" t="s">
        <v>1307</v>
      </c>
      <c r="E199" s="1928"/>
      <c r="F199" s="1928"/>
      <c r="G199" s="1928"/>
      <c r="H199" s="1928"/>
      <c r="I199" s="1928"/>
      <c r="J199" s="381"/>
      <c r="K199" s="392"/>
      <c r="L199" s="380"/>
      <c r="M199" s="381">
        <v>4333.67</v>
      </c>
    </row>
    <row r="200" spans="1:13" x14ac:dyDescent="0.25">
      <c r="A200" s="392"/>
      <c r="B200" s="392"/>
      <c r="C200" s="393"/>
      <c r="D200" s="1928" t="s">
        <v>1331</v>
      </c>
      <c r="E200" s="1928"/>
      <c r="F200" s="1928"/>
      <c r="G200" s="1928"/>
      <c r="H200" s="1928"/>
      <c r="I200" s="1928"/>
      <c r="J200" s="381"/>
      <c r="K200" s="392"/>
      <c r="L200" s="380"/>
      <c r="M200" s="381">
        <v>0</v>
      </c>
    </row>
    <row r="201" spans="1:13" x14ac:dyDescent="0.25">
      <c r="A201" s="392"/>
      <c r="B201" s="392"/>
      <c r="C201" s="393"/>
      <c r="D201" s="1927" t="s">
        <v>1294</v>
      </c>
      <c r="E201" s="1928"/>
      <c r="F201" s="1928"/>
      <c r="G201" s="1928"/>
      <c r="H201" s="1928"/>
      <c r="I201" s="1928"/>
      <c r="J201" s="381"/>
      <c r="K201" s="392"/>
      <c r="L201" s="380"/>
      <c r="M201" s="381"/>
    </row>
    <row r="202" spans="1:13" x14ac:dyDescent="0.25">
      <c r="A202" s="392"/>
      <c r="B202" s="392"/>
      <c r="C202" s="393"/>
      <c r="D202" s="1928" t="s">
        <v>1308</v>
      </c>
      <c r="E202" s="1928"/>
      <c r="F202" s="1928"/>
      <c r="G202" s="1928"/>
      <c r="H202" s="1928"/>
      <c r="I202" s="1928"/>
      <c r="J202" s="381"/>
      <c r="K202" s="392"/>
      <c r="L202" s="380"/>
      <c r="M202" s="381">
        <v>0</v>
      </c>
    </row>
    <row r="203" spans="1:13" x14ac:dyDescent="0.25">
      <c r="A203" s="392"/>
      <c r="B203" s="392"/>
      <c r="C203" s="393"/>
      <c r="D203" s="1928" t="s">
        <v>1309</v>
      </c>
      <c r="E203" s="1928"/>
      <c r="F203" s="1928"/>
      <c r="G203" s="1928"/>
      <c r="H203" s="1928"/>
      <c r="I203" s="1928"/>
      <c r="J203" s="381"/>
      <c r="K203" s="392"/>
      <c r="L203" s="380"/>
      <c r="M203" s="381">
        <v>0</v>
      </c>
    </row>
    <row r="204" spans="1:13" x14ac:dyDescent="0.25">
      <c r="A204" s="392"/>
      <c r="B204" s="392"/>
      <c r="C204" s="393"/>
      <c r="D204" s="1928" t="s">
        <v>1332</v>
      </c>
      <c r="E204" s="1928"/>
      <c r="F204" s="1928"/>
      <c r="G204" s="1928"/>
      <c r="H204" s="1928"/>
      <c r="I204" s="1928"/>
      <c r="J204" s="381"/>
      <c r="K204" s="392"/>
      <c r="L204" s="380"/>
      <c r="M204" s="381">
        <v>25279.700000000004</v>
      </c>
    </row>
    <row r="205" spans="1:13" x14ac:dyDescent="0.25">
      <c r="A205" s="392"/>
      <c r="B205" s="392"/>
      <c r="C205" s="393"/>
      <c r="D205" s="1926" t="s">
        <v>1313</v>
      </c>
      <c r="E205" s="1928"/>
      <c r="F205" s="1928"/>
      <c r="G205" s="1928"/>
      <c r="H205" s="1928"/>
      <c r="I205" s="1928"/>
      <c r="J205" s="381"/>
      <c r="K205" s="392"/>
      <c r="L205" s="380"/>
      <c r="M205" s="381"/>
    </row>
    <row r="206" spans="1:13" x14ac:dyDescent="0.25">
      <c r="A206" s="392"/>
      <c r="B206" s="392"/>
      <c r="C206" s="393"/>
      <c r="D206" s="1928" t="s">
        <v>1314</v>
      </c>
      <c r="E206" s="1928"/>
      <c r="F206" s="1928"/>
      <c r="G206" s="1928"/>
      <c r="H206" s="1928"/>
      <c r="I206" s="1928"/>
      <c r="J206" s="381"/>
      <c r="K206" s="392"/>
      <c r="L206" s="380"/>
      <c r="M206" s="381">
        <v>0</v>
      </c>
    </row>
    <row r="207" spans="1:13" x14ac:dyDescent="0.25">
      <c r="A207" s="392"/>
      <c r="B207" s="392"/>
      <c r="C207" s="393"/>
      <c r="D207" s="1928" t="s">
        <v>1315</v>
      </c>
      <c r="E207" s="1928"/>
      <c r="F207" s="1928"/>
      <c r="G207" s="1928"/>
      <c r="H207" s="1928"/>
      <c r="I207" s="1928"/>
      <c r="J207" s="381"/>
      <c r="K207" s="392"/>
      <c r="L207" s="380"/>
      <c r="M207" s="381">
        <v>0</v>
      </c>
    </row>
    <row r="208" spans="1:13" x14ac:dyDescent="0.25">
      <c r="A208" s="392"/>
      <c r="B208" s="392"/>
      <c r="C208" s="393"/>
      <c r="D208" s="1928" t="s">
        <v>1316</v>
      </c>
      <c r="E208" s="1928"/>
      <c r="F208" s="1928"/>
      <c r="G208" s="1944"/>
      <c r="H208" s="383">
        <v>17.668800000000001</v>
      </c>
      <c r="I208" s="392"/>
      <c r="J208" s="392"/>
      <c r="K208" s="392"/>
      <c r="L208" s="392"/>
      <c r="M208" s="392"/>
    </row>
    <row r="209" spans="4:13" x14ac:dyDescent="0.25">
      <c r="K209" t="s">
        <v>671</v>
      </c>
    </row>
    <row r="210" spans="4:13" x14ac:dyDescent="0.25">
      <c r="I210" s="115"/>
      <c r="K210" t="s">
        <v>672</v>
      </c>
      <c r="L210" s="115"/>
      <c r="M210" s="115">
        <v>0</v>
      </c>
    </row>
    <row r="211" spans="4:13" x14ac:dyDescent="0.25">
      <c r="I211" s="30"/>
      <c r="K211" t="s">
        <v>673</v>
      </c>
      <c r="L211" s="30"/>
      <c r="M211" s="247">
        <v>0</v>
      </c>
    </row>
    <row r="212" spans="4:13" x14ac:dyDescent="0.25">
      <c r="I212" s="30"/>
      <c r="K212" t="s">
        <v>674</v>
      </c>
      <c r="L212" s="30"/>
      <c r="M212" s="116">
        <f>M181</f>
        <v>25279.700000000004</v>
      </c>
    </row>
    <row r="214" spans="4:13" x14ac:dyDescent="0.25">
      <c r="D214" s="1908" t="s">
        <v>675</v>
      </c>
      <c r="E214" s="1908"/>
      <c r="F214" s="1908"/>
      <c r="G214" s="1908"/>
      <c r="H214" s="1908"/>
      <c r="I214" s="1908"/>
      <c r="J214" s="2051"/>
      <c r="K214" s="2051"/>
      <c r="L214" s="2051">
        <f>M210</f>
        <v>0</v>
      </c>
      <c r="M214" s="2051"/>
    </row>
    <row r="215" spans="4:13" x14ac:dyDescent="0.25">
      <c r="D215" s="1908" t="s">
        <v>676</v>
      </c>
      <c r="E215" s="1908"/>
      <c r="F215" s="1908"/>
      <c r="G215" s="1908"/>
      <c r="H215" s="1908"/>
      <c r="I215" s="269">
        <v>0</v>
      </c>
      <c r="J215" s="2051"/>
      <c r="K215" s="2051"/>
      <c r="L215" s="2051">
        <f>L214*K215</f>
        <v>0</v>
      </c>
      <c r="M215" s="2051"/>
    </row>
    <row r="216" spans="4:13" x14ac:dyDescent="0.25">
      <c r="D216" s="1908" t="s">
        <v>677</v>
      </c>
      <c r="E216" s="1908"/>
      <c r="F216" s="1908"/>
      <c r="G216" s="1908"/>
      <c r="H216" s="1908"/>
      <c r="I216" s="258"/>
      <c r="J216" s="2051"/>
      <c r="K216" s="2051"/>
      <c r="L216" s="2051">
        <f>L214+L215</f>
        <v>0</v>
      </c>
      <c r="M216" s="2051"/>
    </row>
    <row r="217" spans="4:13" x14ac:dyDescent="0.25">
      <c r="D217" s="1908" t="s">
        <v>678</v>
      </c>
      <c r="E217" s="1908"/>
      <c r="F217" s="1908"/>
      <c r="G217" s="1908"/>
      <c r="H217" s="1908"/>
      <c r="I217" s="270">
        <v>0</v>
      </c>
      <c r="J217" s="2051"/>
      <c r="K217" s="2051"/>
      <c r="L217" s="2051">
        <f>ROUND(L216*K217,2)</f>
        <v>0</v>
      </c>
      <c r="M217" s="2051"/>
    </row>
    <row r="218" spans="4:13" x14ac:dyDescent="0.25">
      <c r="D218" s="1908" t="s">
        <v>679</v>
      </c>
      <c r="E218" s="1908"/>
      <c r="F218" s="1908"/>
      <c r="G218" s="1908"/>
      <c r="H218" s="1908"/>
      <c r="I218" s="258"/>
      <c r="J218" s="2051"/>
      <c r="K218" s="2051"/>
      <c r="L218" s="2051">
        <f>L216+L217</f>
        <v>0</v>
      </c>
      <c r="M218" s="2051"/>
    </row>
    <row r="219" spans="4:13" x14ac:dyDescent="0.25">
      <c r="D219" s="1908" t="s">
        <v>680</v>
      </c>
      <c r="E219" s="1908"/>
      <c r="F219" s="1908"/>
      <c r="G219" s="1908"/>
      <c r="H219" s="1908"/>
      <c r="I219" s="258">
        <v>1</v>
      </c>
      <c r="J219" s="2051"/>
      <c r="K219" s="2051"/>
      <c r="L219" s="2051">
        <f>L218*I219</f>
        <v>0</v>
      </c>
      <c r="M219" s="2051"/>
    </row>
    <row r="220" spans="4:13" x14ac:dyDescent="0.25">
      <c r="D220" s="1908" t="s">
        <v>681</v>
      </c>
      <c r="E220" s="1908"/>
      <c r="F220" s="1908"/>
      <c r="G220" s="1908"/>
      <c r="H220" s="1908"/>
      <c r="I220" s="258">
        <v>1</v>
      </c>
      <c r="J220" s="2051"/>
      <c r="K220" s="2051"/>
      <c r="L220" s="2051">
        <f>L219*I220</f>
        <v>0</v>
      </c>
      <c r="M220" s="2051"/>
    </row>
    <row r="221" spans="4:13" x14ac:dyDescent="0.25">
      <c r="D221" s="1974" t="s">
        <v>682</v>
      </c>
      <c r="E221" s="1974"/>
      <c r="F221" s="1974"/>
      <c r="G221" s="1974"/>
      <c r="H221" s="1974"/>
      <c r="I221" s="257">
        <v>0.99</v>
      </c>
      <c r="J221" s="2052"/>
      <c r="K221" s="2052"/>
      <c r="L221" s="2052">
        <f>ROUND((L220*I221),2)</f>
        <v>0</v>
      </c>
      <c r="M221" s="2052"/>
    </row>
    <row r="222" spans="4:13" x14ac:dyDescent="0.25">
      <c r="D222" s="1908" t="s">
        <v>683</v>
      </c>
      <c r="E222" s="1908"/>
      <c r="F222" s="1908"/>
      <c r="G222" s="1908"/>
      <c r="H222" s="1908"/>
      <c r="I222" s="258"/>
      <c r="J222" s="2051"/>
      <c r="K222" s="2051"/>
      <c r="L222" s="2051">
        <f>ROUND((M211),2)</f>
        <v>0</v>
      </c>
      <c r="M222" s="2051"/>
    </row>
    <row r="223" spans="4:13" x14ac:dyDescent="0.25">
      <c r="D223" s="1974" t="s">
        <v>684</v>
      </c>
      <c r="E223" s="1974"/>
      <c r="F223" s="1974"/>
      <c r="G223" s="1974"/>
      <c r="H223" s="1974"/>
      <c r="I223" s="257">
        <v>0.99</v>
      </c>
      <c r="J223" s="2052"/>
      <c r="K223" s="2052"/>
      <c r="L223" s="2052">
        <f>ROUND((L222*I223),2)</f>
        <v>0</v>
      </c>
      <c r="M223" s="2052"/>
    </row>
    <row r="224" spans="4:13" x14ac:dyDescent="0.25">
      <c r="D224" s="1908" t="s">
        <v>685</v>
      </c>
      <c r="E224" s="1908"/>
      <c r="F224" s="1908"/>
      <c r="G224" s="1908"/>
      <c r="H224" s="1908"/>
      <c r="I224" s="258"/>
      <c r="J224" s="2051"/>
      <c r="K224" s="2051"/>
      <c r="L224" s="2051">
        <f>M212</f>
        <v>25279.700000000004</v>
      </c>
      <c r="M224" s="2051"/>
    </row>
    <row r="225" spans="1:13" x14ac:dyDescent="0.25">
      <c r="D225" s="1908" t="s">
        <v>686</v>
      </c>
      <c r="E225" s="1908"/>
      <c r="F225" s="1908"/>
      <c r="G225" s="1908"/>
      <c r="H225" s="1908"/>
      <c r="I225" s="258">
        <v>1</v>
      </c>
      <c r="J225" s="2051"/>
      <c r="K225" s="2051"/>
      <c r="L225" s="2051">
        <f>L224*I225</f>
        <v>25279.700000000004</v>
      </c>
      <c r="M225" s="2051"/>
    </row>
    <row r="226" spans="1:13" x14ac:dyDescent="0.25">
      <c r="D226" s="1908" t="s">
        <v>687</v>
      </c>
      <c r="E226" s="1908"/>
      <c r="F226" s="1908"/>
      <c r="G226" s="1908"/>
      <c r="H226" s="1908"/>
      <c r="I226" s="258">
        <v>1</v>
      </c>
      <c r="J226" s="2051"/>
      <c r="K226" s="2051"/>
      <c r="L226" s="2051">
        <f>L225*I226</f>
        <v>25279.700000000004</v>
      </c>
      <c r="M226" s="2051"/>
    </row>
    <row r="227" spans="1:13" x14ac:dyDescent="0.25">
      <c r="D227" s="1974" t="s">
        <v>688</v>
      </c>
      <c r="E227" s="1974"/>
      <c r="F227" s="1974"/>
      <c r="G227" s="1974"/>
      <c r="H227" s="1974"/>
      <c r="I227" s="257">
        <v>0.99</v>
      </c>
      <c r="J227" s="2052"/>
      <c r="K227" s="2052"/>
      <c r="L227" s="2052">
        <f>ROUND(L226*I227,2)</f>
        <v>25026.9</v>
      </c>
      <c r="M227" s="2052"/>
    </row>
    <row r="228" spans="1:13" x14ac:dyDescent="0.25">
      <c r="D228" s="1974" t="s">
        <v>689</v>
      </c>
      <c r="E228" s="1974"/>
      <c r="F228" s="1974"/>
      <c r="G228" s="1974"/>
      <c r="H228" s="1974"/>
      <c r="I228" s="258"/>
      <c r="J228" s="2052"/>
      <c r="K228" s="2052"/>
      <c r="L228" s="2052">
        <f>ROUND((L221+L223+L227),2)</f>
        <v>25026.9</v>
      </c>
      <c r="M228" s="2052"/>
    </row>
    <row r="231" spans="1:13" x14ac:dyDescent="0.25">
      <c r="A231" s="50"/>
      <c r="B231" s="50"/>
      <c r="C231" s="1930" t="s">
        <v>216</v>
      </c>
      <c r="D231" s="1930"/>
      <c r="E231" s="1980" t="s">
        <v>169</v>
      </c>
      <c r="F231" s="1980"/>
      <c r="G231" s="1980"/>
      <c r="H231" s="1980"/>
      <c r="I231" s="1980"/>
      <c r="J231" s="66" t="str">
        <f>IF([8]Source!AB15&lt;&gt;"", [8]Source!AB15," ")</f>
        <v xml:space="preserve"> </v>
      </c>
      <c r="K231" s="66" t="s">
        <v>170</v>
      </c>
      <c r="L231" s="50"/>
    </row>
    <row r="232" spans="1:13" x14ac:dyDescent="0.25">
      <c r="A232" s="50"/>
      <c r="B232" s="50"/>
      <c r="C232" s="50"/>
      <c r="D232" s="50"/>
      <c r="E232" s="1911" t="s">
        <v>55</v>
      </c>
      <c r="F232" s="1911"/>
      <c r="G232" s="1911"/>
      <c r="H232" s="1911"/>
      <c r="I232" s="1911"/>
      <c r="J232" s="50"/>
      <c r="K232" s="50"/>
      <c r="L232" s="50"/>
    </row>
    <row r="233" spans="1:13" x14ac:dyDescent="0.25">
      <c r="A233" s="50"/>
      <c r="B233" s="50"/>
      <c r="C233" s="50"/>
      <c r="D233" s="50"/>
      <c r="E233" s="50"/>
      <c r="F233" s="50"/>
      <c r="G233" s="50"/>
      <c r="H233" s="50"/>
      <c r="I233" s="50"/>
      <c r="J233" s="50"/>
      <c r="K233" s="50"/>
      <c r="L233" s="50"/>
    </row>
    <row r="234" spans="1:13" x14ac:dyDescent="0.25">
      <c r="A234" s="50"/>
      <c r="B234" s="50"/>
      <c r="C234" s="1930" t="s">
        <v>217</v>
      </c>
      <c r="D234" s="1930"/>
      <c r="E234" s="1980" t="s">
        <v>541</v>
      </c>
      <c r="F234" s="1980"/>
      <c r="G234" s="1980"/>
      <c r="H234" s="1980"/>
      <c r="I234" s="1980"/>
      <c r="J234" s="66" t="str">
        <f>IF([8]Source!AF15&lt;&gt;"", [8]Source!AF15," ")</f>
        <v xml:space="preserve"> </v>
      </c>
      <c r="K234" s="66" t="s">
        <v>968</v>
      </c>
      <c r="L234" s="50"/>
    </row>
    <row r="235" spans="1:13" x14ac:dyDescent="0.25">
      <c r="A235" s="50"/>
      <c r="B235" s="50"/>
      <c r="C235" s="50"/>
      <c r="D235" s="50"/>
      <c r="E235" s="1911" t="s">
        <v>55</v>
      </c>
      <c r="F235" s="1911"/>
      <c r="G235" s="1911"/>
      <c r="H235" s="1911"/>
      <c r="I235" s="1911"/>
      <c r="J235" s="50"/>
      <c r="K235" s="50"/>
      <c r="L235" s="50"/>
    </row>
    <row r="239" spans="1:13" x14ac:dyDescent="0.25">
      <c r="A239" s="23"/>
      <c r="B239" s="23"/>
      <c r="C239" s="23"/>
      <c r="D239" s="23"/>
      <c r="E239" s="23"/>
      <c r="F239" s="23"/>
      <c r="G239" s="23"/>
      <c r="H239" s="23"/>
      <c r="I239" s="23"/>
      <c r="J239" s="23"/>
      <c r="K239" s="23"/>
      <c r="L239" s="23"/>
    </row>
    <row r="240" spans="1:13" x14ac:dyDescent="0.25">
      <c r="A240" s="271"/>
      <c r="B240" s="271"/>
      <c r="C240" s="271"/>
      <c r="D240" s="271"/>
      <c r="E240" s="271"/>
      <c r="F240" s="271"/>
      <c r="G240" s="271"/>
      <c r="H240" s="271"/>
      <c r="I240" s="271"/>
      <c r="J240" s="271"/>
      <c r="K240" s="271"/>
      <c r="L240" s="271"/>
    </row>
    <row r="241" spans="1:12" ht="18" x14ac:dyDescent="0.25">
      <c r="A241" s="272"/>
      <c r="B241" s="273" t="s">
        <v>690</v>
      </c>
      <c r="C241" s="274"/>
      <c r="D241" s="274"/>
      <c r="E241" s="274"/>
      <c r="F241" s="274"/>
      <c r="G241" s="274"/>
      <c r="H241" s="274"/>
      <c r="I241" s="274"/>
      <c r="J241" s="274"/>
      <c r="K241" s="274"/>
      <c r="L241" s="274"/>
    </row>
    <row r="242" spans="1:12" x14ac:dyDescent="0.25">
      <c r="A242" s="272"/>
      <c r="B242" s="276" t="s">
        <v>391</v>
      </c>
      <c r="C242" s="272"/>
      <c r="D242" s="272"/>
      <c r="E242" s="272"/>
      <c r="F242" s="277"/>
      <c r="G242" s="272"/>
      <c r="H242" s="272"/>
      <c r="I242" s="272"/>
      <c r="J242" s="277"/>
      <c r="K242" s="272"/>
      <c r="L242" s="272"/>
    </row>
    <row r="243" spans="1:12" x14ac:dyDescent="0.25">
      <c r="A243" s="23"/>
      <c r="B243" s="23"/>
      <c r="C243" s="23"/>
      <c r="D243" s="23"/>
      <c r="E243" s="23"/>
      <c r="F243" s="23" t="s">
        <v>166</v>
      </c>
      <c r="G243" s="23"/>
      <c r="H243" s="23"/>
      <c r="I243" s="23"/>
      <c r="J243" s="23" t="s">
        <v>198</v>
      </c>
      <c r="K243" s="23"/>
      <c r="L243" s="23"/>
    </row>
  </sheetData>
  <mergeCells count="233">
    <mergeCell ref="D207:I207"/>
    <mergeCell ref="D208:G208"/>
    <mergeCell ref="D201:I201"/>
    <mergeCell ref="D202:I202"/>
    <mergeCell ref="D203:I203"/>
    <mergeCell ref="D204:I204"/>
    <mergeCell ref="D205:I205"/>
    <mergeCell ref="D206:I206"/>
    <mergeCell ref="D195:I195"/>
    <mergeCell ref="D196:I196"/>
    <mergeCell ref="D197:I197"/>
    <mergeCell ref="D198:I198"/>
    <mergeCell ref="D199:I199"/>
    <mergeCell ref="D200:I200"/>
    <mergeCell ref="D164:I164"/>
    <mergeCell ref="D192:I192"/>
    <mergeCell ref="D193:I193"/>
    <mergeCell ref="D194:I194"/>
    <mergeCell ref="J68:K68"/>
    <mergeCell ref="L68:M68"/>
    <mergeCell ref="J77:K77"/>
    <mergeCell ref="L77:M77"/>
    <mergeCell ref="D90:I90"/>
    <mergeCell ref="D91:I91"/>
    <mergeCell ref="D172:I172"/>
    <mergeCell ref="D173:I173"/>
    <mergeCell ref="D161:I161"/>
    <mergeCell ref="D162:I162"/>
    <mergeCell ref="D163:I163"/>
    <mergeCell ref="D165:I165"/>
    <mergeCell ref="D166:I166"/>
    <mergeCell ref="D167:I167"/>
    <mergeCell ref="D155:I155"/>
    <mergeCell ref="D157:I157"/>
    <mergeCell ref="D158:I158"/>
    <mergeCell ref="D159:I159"/>
    <mergeCell ref="D174:I174"/>
    <mergeCell ref="D175:I175"/>
    <mergeCell ref="C234:D234"/>
    <mergeCell ref="E234:I234"/>
    <mergeCell ref="E235:I235"/>
    <mergeCell ref="A31:M31"/>
    <mergeCell ref="A32:B32"/>
    <mergeCell ref="C32:C36"/>
    <mergeCell ref="D32:D36"/>
    <mergeCell ref="E32:E36"/>
    <mergeCell ref="F32:H35"/>
    <mergeCell ref="I32:M35"/>
    <mergeCell ref="D228:H228"/>
    <mergeCell ref="J228:K228"/>
    <mergeCell ref="L228:M228"/>
    <mergeCell ref="C231:D231"/>
    <mergeCell ref="E231:I231"/>
    <mergeCell ref="E232:I232"/>
    <mergeCell ref="D226:H226"/>
    <mergeCell ref="J226:K226"/>
    <mergeCell ref="L226:M226"/>
    <mergeCell ref="D227:H227"/>
    <mergeCell ref="J227:K227"/>
    <mergeCell ref="L227:M227"/>
    <mergeCell ref="D224:H224"/>
    <mergeCell ref="J224:K224"/>
    <mergeCell ref="L224:M224"/>
    <mergeCell ref="D225:H225"/>
    <mergeCell ref="J225:K225"/>
    <mergeCell ref="L225:M225"/>
    <mergeCell ref="D222:H222"/>
    <mergeCell ref="J222:K222"/>
    <mergeCell ref="L222:M222"/>
    <mergeCell ref="D223:H223"/>
    <mergeCell ref="J223:K223"/>
    <mergeCell ref="L223:M223"/>
    <mergeCell ref="D220:H220"/>
    <mergeCell ref="J220:K220"/>
    <mergeCell ref="L220:M220"/>
    <mergeCell ref="D221:H221"/>
    <mergeCell ref="J221:K221"/>
    <mergeCell ref="L221:M221"/>
    <mergeCell ref="D218:H218"/>
    <mergeCell ref="J218:K218"/>
    <mergeCell ref="L218:M218"/>
    <mergeCell ref="D219:H219"/>
    <mergeCell ref="J219:K219"/>
    <mergeCell ref="L219:M219"/>
    <mergeCell ref="D216:H216"/>
    <mergeCell ref="J216:K216"/>
    <mergeCell ref="L216:M216"/>
    <mergeCell ref="D217:H217"/>
    <mergeCell ref="J217:K217"/>
    <mergeCell ref="L217:M217"/>
    <mergeCell ref="D214:I214"/>
    <mergeCell ref="J214:K214"/>
    <mergeCell ref="L214:M214"/>
    <mergeCell ref="D215:H215"/>
    <mergeCell ref="J215:K215"/>
    <mergeCell ref="L215:M215"/>
    <mergeCell ref="D176:I176"/>
    <mergeCell ref="D177:I177"/>
    <mergeCell ref="D178:I178"/>
    <mergeCell ref="D179:I179"/>
    <mergeCell ref="D168:I168"/>
    <mergeCell ref="D169:I169"/>
    <mergeCell ref="D170:I170"/>
    <mergeCell ref="D171:I171"/>
    <mergeCell ref="D186:I186"/>
    <mergeCell ref="D187:I187"/>
    <mergeCell ref="D188:I188"/>
    <mergeCell ref="D189:I189"/>
    <mergeCell ref="D190:I190"/>
    <mergeCell ref="D191:I191"/>
    <mergeCell ref="D181:I181"/>
    <mergeCell ref="D182:I182"/>
    <mergeCell ref="D183:I183"/>
    <mergeCell ref="D184:I184"/>
    <mergeCell ref="D185:I185"/>
    <mergeCell ref="D160:I160"/>
    <mergeCell ref="D149:I149"/>
    <mergeCell ref="D150:I150"/>
    <mergeCell ref="D152:I152"/>
    <mergeCell ref="D153:I153"/>
    <mergeCell ref="D154:I154"/>
    <mergeCell ref="D143:I143"/>
    <mergeCell ref="D144:I144"/>
    <mergeCell ref="D145:I145"/>
    <mergeCell ref="D146:I146"/>
    <mergeCell ref="D147:I147"/>
    <mergeCell ref="D148:I148"/>
    <mergeCell ref="D136:I136"/>
    <mergeCell ref="D137:I137"/>
    <mergeCell ref="D138:I138"/>
    <mergeCell ref="D139:I139"/>
    <mergeCell ref="D141:I141"/>
    <mergeCell ref="D142:I142"/>
    <mergeCell ref="D129:I129"/>
    <mergeCell ref="D130:I130"/>
    <mergeCell ref="D132:I132"/>
    <mergeCell ref="D133:I133"/>
    <mergeCell ref="D134:I134"/>
    <mergeCell ref="D135:I135"/>
    <mergeCell ref="D140:I140"/>
    <mergeCell ref="D123:I123"/>
    <mergeCell ref="D124:I124"/>
    <mergeCell ref="D125:I125"/>
    <mergeCell ref="D126:I126"/>
    <mergeCell ref="D127:I127"/>
    <mergeCell ref="D128:I128"/>
    <mergeCell ref="D117:I117"/>
    <mergeCell ref="D118:I118"/>
    <mergeCell ref="D119:I119"/>
    <mergeCell ref="D120:I120"/>
    <mergeCell ref="D121:I121"/>
    <mergeCell ref="D122:I122"/>
    <mergeCell ref="D110:I110"/>
    <mergeCell ref="D112:I112"/>
    <mergeCell ref="D113:I113"/>
    <mergeCell ref="D114:I114"/>
    <mergeCell ref="D116:I116"/>
    <mergeCell ref="D115:I115"/>
    <mergeCell ref="D104:I104"/>
    <mergeCell ref="D105:I105"/>
    <mergeCell ref="D106:G106"/>
    <mergeCell ref="D107:G107"/>
    <mergeCell ref="D98:I98"/>
    <mergeCell ref="D99:I99"/>
    <mergeCell ref="D100:I100"/>
    <mergeCell ref="D101:I101"/>
    <mergeCell ref="D102:I102"/>
    <mergeCell ref="D103:I103"/>
    <mergeCell ref="D89:I89"/>
    <mergeCell ref="D94:I94"/>
    <mergeCell ref="D96:I96"/>
    <mergeCell ref="D97:I97"/>
    <mergeCell ref="D92:I92"/>
    <mergeCell ref="D93:I93"/>
    <mergeCell ref="D95:I95"/>
    <mergeCell ref="D83:I83"/>
    <mergeCell ref="D84:I84"/>
    <mergeCell ref="D85:I85"/>
    <mergeCell ref="D86:I86"/>
    <mergeCell ref="D87:I87"/>
    <mergeCell ref="D88:I88"/>
    <mergeCell ref="D77:I77"/>
    <mergeCell ref="D79:I79"/>
    <mergeCell ref="D80:I80"/>
    <mergeCell ref="D81:I81"/>
    <mergeCell ref="D82:I82"/>
    <mergeCell ref="D68:I68"/>
    <mergeCell ref="D59:I59"/>
    <mergeCell ref="J59:K59"/>
    <mergeCell ref="L59:M59"/>
    <mergeCell ref="B33:B36"/>
    <mergeCell ref="A39:M39"/>
    <mergeCell ref="A41:M41"/>
    <mergeCell ref="A33:A36"/>
    <mergeCell ref="B28:L28"/>
    <mergeCell ref="B29:L29"/>
    <mergeCell ref="D50:I50"/>
    <mergeCell ref="J50:K50"/>
    <mergeCell ref="L50:M50"/>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1" right="0.15748031496062992" top="0.4" bottom="0.27559055118110237" header="0.23622047244094491" footer="0.23622047244094491"/>
  <pageSetup paperSize="9" scale="58"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6"/>
  <sheetViews>
    <sheetView view="pageBreakPreview" topLeftCell="A7"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[8]Source!B1</f>
        <v>Smeta.RU  (495) 974-1589</v>
      </c>
    </row>
    <row r="2" spans="1:12" x14ac:dyDescent="0.25">
      <c r="A2" s="50"/>
      <c r="B2" s="50"/>
      <c r="C2" s="50"/>
      <c r="D2" s="70"/>
      <c r="E2" s="70"/>
      <c r="F2" s="70"/>
      <c r="G2" s="50"/>
      <c r="H2" s="50"/>
      <c r="I2" s="50"/>
      <c r="J2" s="2005" t="s">
        <v>89</v>
      </c>
      <c r="K2" s="2005"/>
      <c r="L2" s="2005"/>
    </row>
    <row r="3" spans="1:12" x14ac:dyDescent="0.25">
      <c r="A3" s="50"/>
      <c r="B3" s="50"/>
      <c r="C3" s="50"/>
      <c r="D3" s="50"/>
      <c r="E3" s="50"/>
      <c r="F3" s="50"/>
      <c r="G3" s="50"/>
      <c r="H3" s="50"/>
      <c r="I3" s="2005" t="s">
        <v>90</v>
      </c>
      <c r="J3" s="2006"/>
      <c r="K3" s="2006"/>
      <c r="L3" s="2006"/>
    </row>
    <row r="4" spans="1:12" x14ac:dyDescent="0.25">
      <c r="A4" s="50"/>
      <c r="B4" s="50"/>
      <c r="C4" s="50"/>
      <c r="D4" s="50"/>
      <c r="E4" s="50"/>
      <c r="F4" s="50"/>
      <c r="G4" s="50"/>
      <c r="H4" s="50"/>
      <c r="I4" s="50"/>
      <c r="J4" s="2005" t="s">
        <v>91</v>
      </c>
      <c r="K4" s="2005"/>
      <c r="L4" s="2005"/>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1986" t="s">
        <v>92</v>
      </c>
      <c r="L6" s="1986"/>
    </row>
    <row r="7" spans="1:12" x14ac:dyDescent="0.25">
      <c r="A7" s="50"/>
      <c r="B7" s="50"/>
      <c r="C7" s="50"/>
      <c r="D7" s="50"/>
      <c r="E7" s="50"/>
      <c r="F7" s="50"/>
      <c r="G7" s="50"/>
      <c r="H7" s="50"/>
      <c r="I7" s="50"/>
      <c r="J7" s="120" t="s">
        <v>93</v>
      </c>
      <c r="K7" s="2007" t="s">
        <v>94</v>
      </c>
      <c r="L7" s="2007"/>
    </row>
    <row r="8" spans="1:12" x14ac:dyDescent="0.25">
      <c r="A8" s="50"/>
      <c r="B8" s="50"/>
      <c r="C8" s="50"/>
      <c r="D8" s="50"/>
      <c r="E8" s="50"/>
      <c r="F8" s="50"/>
      <c r="G8" s="50"/>
      <c r="H8" s="50"/>
      <c r="I8" s="50"/>
      <c r="J8" s="50"/>
      <c r="K8" s="1993">
        <v>75273098</v>
      </c>
      <c r="L8" s="2285"/>
    </row>
    <row r="9" spans="1:12" ht="32.25" customHeight="1" x14ac:dyDescent="0.25">
      <c r="A9" s="1916" t="s">
        <v>95</v>
      </c>
      <c r="B9" s="1916"/>
      <c r="C9" s="1981" t="s">
        <v>2081</v>
      </c>
      <c r="D9" s="1981"/>
      <c r="E9" s="1981"/>
      <c r="F9" s="1981"/>
      <c r="G9" s="1981"/>
      <c r="H9" s="1981"/>
      <c r="I9" s="1981"/>
      <c r="J9" s="120" t="s">
        <v>96</v>
      </c>
      <c r="K9" s="1996"/>
      <c r="L9" s="2286"/>
    </row>
    <row r="10" spans="1:12" x14ac:dyDescent="0.25">
      <c r="A10" s="50"/>
      <c r="B10" s="50"/>
      <c r="C10" s="1911" t="s">
        <v>97</v>
      </c>
      <c r="D10" s="1911"/>
      <c r="E10" s="1911"/>
      <c r="F10" s="1911"/>
      <c r="G10" s="1911"/>
      <c r="H10" s="1911"/>
      <c r="I10" s="1911"/>
      <c r="J10" s="50"/>
      <c r="K10" s="1999" t="s">
        <v>2082</v>
      </c>
      <c r="L10" s="2283"/>
    </row>
    <row r="11" spans="1:12" ht="33" customHeight="1" x14ac:dyDescent="0.25">
      <c r="A11" s="1916" t="s">
        <v>98</v>
      </c>
      <c r="B11" s="1916"/>
      <c r="C11" s="1981" t="s">
        <v>2081</v>
      </c>
      <c r="D11" s="1981"/>
      <c r="E11" s="1981"/>
      <c r="F11" s="1981"/>
      <c r="G11" s="1981"/>
      <c r="H11" s="1981"/>
      <c r="I11" s="1981"/>
      <c r="J11" s="120" t="s">
        <v>96</v>
      </c>
      <c r="K11" s="2002"/>
      <c r="L11" s="2284"/>
    </row>
    <row r="12" spans="1:12" x14ac:dyDescent="0.25">
      <c r="A12" s="50"/>
      <c r="B12" s="50"/>
      <c r="C12" s="1911" t="s">
        <v>97</v>
      </c>
      <c r="D12" s="1911"/>
      <c r="E12" s="1911"/>
      <c r="F12" s="1911"/>
      <c r="G12" s="1911"/>
      <c r="H12" s="1911"/>
      <c r="I12" s="1911"/>
      <c r="J12" s="50"/>
      <c r="K12" s="1993">
        <v>33021678</v>
      </c>
      <c r="L12" s="2285"/>
    </row>
    <row r="13" spans="1:12" ht="19.5" customHeight="1" x14ac:dyDescent="0.25">
      <c r="A13" s="1916" t="s">
        <v>99</v>
      </c>
      <c r="B13" s="1916"/>
      <c r="C13" s="1981" t="s">
        <v>2083</v>
      </c>
      <c r="D13" s="1981"/>
      <c r="E13" s="1981"/>
      <c r="F13" s="1981"/>
      <c r="G13" s="1981"/>
      <c r="H13" s="1981"/>
      <c r="I13" s="1981"/>
      <c r="J13" s="120" t="s">
        <v>96</v>
      </c>
      <c r="K13" s="1996"/>
      <c r="L13" s="2286"/>
    </row>
    <row r="14" spans="1:12" x14ac:dyDescent="0.25">
      <c r="A14" s="50"/>
      <c r="B14" s="50"/>
      <c r="C14" s="1911" t="s">
        <v>97</v>
      </c>
      <c r="D14" s="1911"/>
      <c r="E14" s="1911"/>
      <c r="F14" s="1911"/>
      <c r="G14" s="1911"/>
      <c r="H14" s="1911"/>
      <c r="I14" s="1911"/>
      <c r="J14" s="50"/>
      <c r="K14" s="1986" t="str">
        <f>IF([8]Source!CO15 &lt;&gt; "", [8]Source!CO15, "")</f>
        <v/>
      </c>
      <c r="L14" s="1986"/>
    </row>
    <row r="15" spans="1:12" ht="50.25" customHeight="1" x14ac:dyDescent="0.25">
      <c r="A15" s="1916" t="s">
        <v>101</v>
      </c>
      <c r="B15" s="1916"/>
      <c r="C15" s="19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5" s="1981"/>
      <c r="E15" s="1981"/>
      <c r="F15" s="1981"/>
      <c r="G15" s="1981"/>
      <c r="H15" s="1981"/>
      <c r="I15" s="1981"/>
      <c r="J15" s="50"/>
      <c r="K15" s="1986"/>
      <c r="L15" s="1986"/>
    </row>
    <row r="16" spans="1:12" x14ac:dyDescent="0.25">
      <c r="A16" s="50"/>
      <c r="B16" s="50"/>
      <c r="C16" s="1911" t="s">
        <v>102</v>
      </c>
      <c r="D16" s="1911"/>
      <c r="E16" s="1911"/>
      <c r="F16" s="1911"/>
      <c r="G16" s="1911"/>
      <c r="H16" s="1911"/>
      <c r="I16" s="1911"/>
      <c r="J16" s="50"/>
      <c r="K16" s="1986" t="str">
        <f>IF([8]Source!CP15 &lt;&gt; "", [8]Source!CP15, "")</f>
        <v/>
      </c>
      <c r="L16" s="1986"/>
    </row>
    <row r="17" spans="1:13" ht="48.75" customHeight="1" x14ac:dyDescent="0.25">
      <c r="A17" s="1916" t="s">
        <v>103</v>
      </c>
      <c r="B17" s="1916"/>
      <c r="C17" s="1981" t="e">
        <f>CONCATENATE(#REF!," ",'титул '!K16)</f>
        <v>#REF!</v>
      </c>
      <c r="D17" s="1981"/>
      <c r="E17" s="1981"/>
      <c r="F17" s="1981"/>
      <c r="G17" s="1981"/>
      <c r="H17" s="1981"/>
      <c r="I17" s="1981"/>
      <c r="J17" s="50"/>
      <c r="K17" s="1986"/>
      <c r="L17" s="1986"/>
    </row>
    <row r="18" spans="1:13" x14ac:dyDescent="0.25">
      <c r="A18" s="50"/>
      <c r="B18" s="50"/>
      <c r="C18" s="1911" t="s">
        <v>104</v>
      </c>
      <c r="D18" s="1911"/>
      <c r="E18" s="1911"/>
      <c r="F18" s="1911"/>
      <c r="G18" s="1911"/>
      <c r="H18" s="1911"/>
      <c r="I18" s="1911"/>
      <c r="J18" s="50"/>
      <c r="K18" s="50"/>
      <c r="L18" s="50"/>
    </row>
    <row r="19" spans="1:13" x14ac:dyDescent="0.25">
      <c r="A19" s="50"/>
      <c r="B19" s="50"/>
      <c r="C19" s="50"/>
      <c r="D19" s="50"/>
      <c r="E19" s="50"/>
      <c r="F19" s="50"/>
      <c r="G19" s="50"/>
      <c r="H19" s="1984" t="s">
        <v>105</v>
      </c>
      <c r="I19" s="1984"/>
      <c r="J19" s="1984"/>
      <c r="K19" s="1986" t="str">
        <f>IF([8]Source!CQ15 &lt;&gt; "", [8]Source!CQ15, "")</f>
        <v/>
      </c>
      <c r="L19" s="1986"/>
    </row>
    <row r="20" spans="1:13" x14ac:dyDescent="0.25">
      <c r="A20" s="50"/>
      <c r="B20" s="50"/>
      <c r="C20" s="50"/>
      <c r="D20" s="50"/>
      <c r="E20" s="50"/>
      <c r="F20" s="50"/>
      <c r="G20" s="50"/>
      <c r="H20" s="1984" t="s">
        <v>106</v>
      </c>
      <c r="I20" s="2287"/>
      <c r="J20" s="119" t="s">
        <v>107</v>
      </c>
      <c r="K20" s="2059" t="str">
        <f>'титул '!L9</f>
        <v>4230-РЭС</v>
      </c>
      <c r="L20" s="2059"/>
    </row>
    <row r="21" spans="1:13" x14ac:dyDescent="0.25">
      <c r="A21" s="50"/>
      <c r="B21" s="50"/>
      <c r="C21" s="50"/>
      <c r="D21" s="50"/>
      <c r="E21" s="50"/>
      <c r="F21" s="50"/>
      <c r="G21" s="50"/>
      <c r="H21" s="50"/>
      <c r="I21" s="50"/>
      <c r="J21" s="71" t="s">
        <v>108</v>
      </c>
      <c r="K21" s="2060" t="str">
        <f>'титул '!L11</f>
        <v>16.04.2024</v>
      </c>
      <c r="L21" s="2059"/>
    </row>
    <row r="22" spans="1:13" x14ac:dyDescent="0.25">
      <c r="A22" s="50"/>
      <c r="B22" s="50"/>
      <c r="C22" s="50"/>
      <c r="D22" s="50"/>
      <c r="E22" s="50"/>
      <c r="F22" s="50"/>
      <c r="G22" s="50"/>
      <c r="H22" s="50"/>
      <c r="I22" s="50"/>
      <c r="J22" s="120" t="s">
        <v>109</v>
      </c>
      <c r="K22" s="1986" t="str">
        <f>IF([8]Source!CT15 &lt;&gt; "", [8]Source!CT15, "")</f>
        <v/>
      </c>
      <c r="L22" s="1986"/>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288" t="s">
        <v>110</v>
      </c>
      <c r="H24" s="1990" t="s">
        <v>111</v>
      </c>
      <c r="I24" s="1990" t="s">
        <v>112</v>
      </c>
      <c r="J24" s="2290"/>
      <c r="K24" s="50"/>
      <c r="L24" s="50"/>
    </row>
    <row r="25" spans="1:13" x14ac:dyDescent="0.25">
      <c r="A25" s="50"/>
      <c r="B25" s="50"/>
      <c r="C25" s="50"/>
      <c r="D25" s="50"/>
      <c r="E25" s="50"/>
      <c r="F25" s="50"/>
      <c r="G25" s="2289"/>
      <c r="H25" s="1991"/>
      <c r="I25" s="244" t="s">
        <v>113</v>
      </c>
      <c r="J25" s="461" t="s">
        <v>114</v>
      </c>
      <c r="K25" s="50"/>
      <c r="L25" s="50"/>
    </row>
    <row r="26" spans="1:13" x14ac:dyDescent="0.25">
      <c r="A26" s="50"/>
      <c r="B26" s="50"/>
      <c r="C26" s="50"/>
      <c r="D26" s="50"/>
      <c r="E26" s="50"/>
      <c r="F26" s="50"/>
      <c r="G26" s="292">
        <v>2531</v>
      </c>
      <c r="H26" s="295">
        <v>46081</v>
      </c>
      <c r="I26" s="295">
        <v>46054</v>
      </c>
      <c r="J26" s="295">
        <v>46081</v>
      </c>
      <c r="K26" s="50"/>
      <c r="L26" s="50"/>
    </row>
    <row r="27" spans="1:13" x14ac:dyDescent="0.25">
      <c r="A27" s="50"/>
      <c r="B27" s="50"/>
      <c r="C27" s="50"/>
      <c r="D27" s="50"/>
      <c r="E27" s="50"/>
      <c r="F27" s="50"/>
      <c r="G27" s="50"/>
      <c r="H27" s="50"/>
      <c r="I27" s="50"/>
      <c r="J27" s="50"/>
      <c r="K27" s="50"/>
      <c r="L27" s="50"/>
    </row>
    <row r="28" spans="1:13" ht="18" x14ac:dyDescent="0.25">
      <c r="A28" s="50"/>
      <c r="B28" s="1982" t="s">
        <v>115</v>
      </c>
      <c r="C28" s="1982"/>
      <c r="D28" s="1982"/>
      <c r="E28" s="1982"/>
      <c r="F28" s="1982"/>
      <c r="G28" s="1982"/>
      <c r="H28" s="1982"/>
      <c r="I28" s="1982"/>
      <c r="J28" s="1982"/>
      <c r="K28" s="1982"/>
      <c r="L28" s="1982"/>
    </row>
    <row r="29" spans="1:13" ht="18" x14ac:dyDescent="0.25">
      <c r="A29" s="50"/>
      <c r="B29" s="1982" t="s">
        <v>116</v>
      </c>
      <c r="C29" s="1982"/>
      <c r="D29" s="1982"/>
      <c r="E29" s="1982"/>
      <c r="F29" s="1982"/>
      <c r="G29" s="1982"/>
      <c r="H29" s="1982"/>
      <c r="I29" s="1982"/>
      <c r="J29" s="1982"/>
      <c r="K29" s="1982"/>
      <c r="L29" s="1982"/>
    </row>
    <row r="30" spans="1:13" x14ac:dyDescent="0.25">
      <c r="A30" s="50"/>
      <c r="B30" s="50"/>
      <c r="C30" s="50"/>
      <c r="D30" s="50"/>
      <c r="E30" s="50"/>
      <c r="F30" s="50"/>
      <c r="G30" s="50"/>
      <c r="H30" s="50"/>
      <c r="I30" s="50"/>
      <c r="J30" s="50"/>
      <c r="K30" s="50"/>
      <c r="L30" s="50"/>
    </row>
    <row r="31" spans="1:13" x14ac:dyDescent="0.25">
      <c r="A31" s="2061" t="s">
        <v>2186</v>
      </c>
      <c r="B31" s="2061"/>
      <c r="C31" s="2061"/>
      <c r="D31" s="2061"/>
      <c r="E31" s="2061"/>
      <c r="F31" s="2061"/>
      <c r="G31" s="2061"/>
      <c r="H31" s="2061"/>
      <c r="I31" s="2061"/>
      <c r="J31" s="2061"/>
      <c r="K31" s="2061"/>
      <c r="L31" s="2061"/>
      <c r="M31" s="2061"/>
    </row>
    <row r="32" spans="1:13" x14ac:dyDescent="0.25">
      <c r="A32" s="2062" t="s">
        <v>42</v>
      </c>
      <c r="B32" s="2071"/>
      <c r="C32" s="2384" t="s">
        <v>1262</v>
      </c>
      <c r="D32" s="2384" t="s">
        <v>44</v>
      </c>
      <c r="E32" s="2384" t="s">
        <v>45</v>
      </c>
      <c r="F32" s="1934" t="s">
        <v>1263</v>
      </c>
      <c r="G32" s="1935"/>
      <c r="H32" s="2387"/>
      <c r="I32" s="1934" t="s">
        <v>1264</v>
      </c>
      <c r="J32" s="1935"/>
      <c r="K32" s="1935"/>
      <c r="L32" s="1935"/>
      <c r="M32" s="2387"/>
    </row>
    <row r="33" spans="1:13" x14ac:dyDescent="0.25">
      <c r="A33" s="2384" t="s">
        <v>42</v>
      </c>
      <c r="B33" s="2384" t="s">
        <v>122</v>
      </c>
      <c r="C33" s="2385"/>
      <c r="D33" s="2385"/>
      <c r="E33" s="2385"/>
      <c r="F33" s="1937"/>
      <c r="G33" s="1938"/>
      <c r="H33" s="2388"/>
      <c r="I33" s="1957"/>
      <c r="J33" s="1938"/>
      <c r="K33" s="1938"/>
      <c r="L33" s="1938"/>
      <c r="M33" s="2388"/>
    </row>
    <row r="34" spans="1:13" x14ac:dyDescent="0.25">
      <c r="A34" s="2385"/>
      <c r="B34" s="2385"/>
      <c r="C34" s="2385"/>
      <c r="D34" s="2385"/>
      <c r="E34" s="2385"/>
      <c r="F34" s="1937"/>
      <c r="G34" s="1938"/>
      <c r="H34" s="2388"/>
      <c r="I34" s="1957"/>
      <c r="J34" s="1938"/>
      <c r="K34" s="1938"/>
      <c r="L34" s="1938"/>
      <c r="M34" s="2388"/>
    </row>
    <row r="35" spans="1:13" x14ac:dyDescent="0.25">
      <c r="A35" s="2385"/>
      <c r="B35" s="2385"/>
      <c r="C35" s="2385"/>
      <c r="D35" s="2385"/>
      <c r="E35" s="2385"/>
      <c r="F35" s="1940"/>
      <c r="G35" s="1941"/>
      <c r="H35" s="2389"/>
      <c r="I35" s="1958"/>
      <c r="J35" s="1941"/>
      <c r="K35" s="1941"/>
      <c r="L35" s="1941"/>
      <c r="M35" s="2389"/>
    </row>
    <row r="36" spans="1:13" ht="51" x14ac:dyDescent="0.25">
      <c r="A36" s="2386"/>
      <c r="B36" s="2386"/>
      <c r="C36" s="2386"/>
      <c r="D36" s="2386"/>
      <c r="E36" s="2386"/>
      <c r="F36" s="374" t="s">
        <v>1265</v>
      </c>
      <c r="G36" s="374" t="s">
        <v>1266</v>
      </c>
      <c r="H36" s="375" t="s">
        <v>1267</v>
      </c>
      <c r="I36" s="374" t="s">
        <v>1268</v>
      </c>
      <c r="J36" s="374" t="s">
        <v>1269</v>
      </c>
      <c r="K36" s="374" t="s">
        <v>1270</v>
      </c>
      <c r="L36" s="374" t="s">
        <v>1266</v>
      </c>
      <c r="M36" s="374" t="s">
        <v>1271</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43" t="s">
        <v>2263</v>
      </c>
      <c r="B39" s="1943"/>
      <c r="C39" s="1943"/>
      <c r="D39" s="1943"/>
      <c r="E39" s="1943"/>
      <c r="F39" s="1943"/>
      <c r="G39" s="1943"/>
      <c r="H39" s="1943"/>
      <c r="I39" s="1943"/>
      <c r="J39" s="1943"/>
      <c r="K39" s="1943"/>
      <c r="L39" s="1943"/>
      <c r="M39" s="1943"/>
    </row>
    <row r="41" spans="1:13" ht="16.5" x14ac:dyDescent="0.25">
      <c r="A41" s="1943" t="s">
        <v>2075</v>
      </c>
      <c r="B41" s="1943"/>
      <c r="C41" s="1943"/>
      <c r="D41" s="1943"/>
      <c r="E41" s="1943"/>
      <c r="F41" s="1943"/>
      <c r="G41" s="1943"/>
      <c r="H41" s="1943"/>
      <c r="I41" s="1943"/>
      <c r="J41" s="1943"/>
      <c r="K41" s="1943"/>
      <c r="L41" s="1943"/>
      <c r="M41" s="1943"/>
    </row>
    <row r="42" spans="1:13" ht="28.5" x14ac:dyDescent="0.25">
      <c r="A42" s="378" t="s">
        <v>1227</v>
      </c>
      <c r="B42" s="378" t="s">
        <v>1227</v>
      </c>
      <c r="C42" s="56" t="s">
        <v>1863</v>
      </c>
      <c r="D42" s="56" t="s">
        <v>1864</v>
      </c>
      <c r="E42" s="379" t="s">
        <v>287</v>
      </c>
      <c r="F42" s="380">
        <v>1</v>
      </c>
      <c r="G42" s="380"/>
      <c r="H42" s="380">
        <v>1</v>
      </c>
      <c r="I42" s="381"/>
      <c r="J42" s="407"/>
      <c r="K42" s="381"/>
      <c r="L42" s="407"/>
      <c r="M42" s="381"/>
    </row>
    <row r="43" spans="1:13" x14ac:dyDescent="0.25">
      <c r="A43" s="55"/>
      <c r="B43" s="55"/>
      <c r="C43" s="380">
        <v>1</v>
      </c>
      <c r="D43" s="55" t="s">
        <v>1276</v>
      </c>
      <c r="E43" s="379" t="s">
        <v>1257</v>
      </c>
      <c r="F43" s="383"/>
      <c r="G43" s="380"/>
      <c r="H43" s="383">
        <v>1</v>
      </c>
      <c r="I43" s="380"/>
      <c r="J43" s="380"/>
      <c r="K43" s="380"/>
      <c r="L43" s="380"/>
      <c r="M43" s="384">
        <v>708.04</v>
      </c>
    </row>
    <row r="44" spans="1:13" x14ac:dyDescent="0.25">
      <c r="A44" s="56"/>
      <c r="B44" s="56"/>
      <c r="C44" s="56" t="s">
        <v>1541</v>
      </c>
      <c r="D44" s="56" t="s">
        <v>1542</v>
      </c>
      <c r="E44" s="379" t="s">
        <v>1344</v>
      </c>
      <c r="F44" s="380">
        <v>0.5</v>
      </c>
      <c r="G44" s="380"/>
      <c r="H44" s="380">
        <v>0.5</v>
      </c>
      <c r="I44" s="381"/>
      <c r="J44" s="407"/>
      <c r="K44" s="381">
        <v>715.99</v>
      </c>
      <c r="L44" s="407"/>
      <c r="M44" s="381">
        <v>358</v>
      </c>
    </row>
    <row r="45" spans="1:13" x14ac:dyDescent="0.25">
      <c r="A45" s="56"/>
      <c r="B45" s="56"/>
      <c r="C45" s="56" t="s">
        <v>1543</v>
      </c>
      <c r="D45" s="61" t="s">
        <v>1544</v>
      </c>
      <c r="E45" s="385" t="s">
        <v>1344</v>
      </c>
      <c r="F45" s="386">
        <v>0.5</v>
      </c>
      <c r="G45" s="386"/>
      <c r="H45" s="386">
        <v>0.5</v>
      </c>
      <c r="I45" s="387"/>
      <c r="J45" s="388"/>
      <c r="K45" s="387">
        <v>700.08</v>
      </c>
      <c r="L45" s="388"/>
      <c r="M45" s="387">
        <v>350.04</v>
      </c>
    </row>
    <row r="46" spans="1:13" x14ac:dyDescent="0.25">
      <c r="A46" s="56"/>
      <c r="B46" s="56"/>
      <c r="C46" s="56"/>
      <c r="D46" s="405" t="s">
        <v>1287</v>
      </c>
      <c r="E46" s="379"/>
      <c r="F46" s="380"/>
      <c r="G46" s="380"/>
      <c r="H46" s="380"/>
      <c r="I46" s="381"/>
      <c r="J46" s="407"/>
      <c r="K46" s="381"/>
      <c r="L46" s="407"/>
      <c r="M46" s="381">
        <v>708.04</v>
      </c>
    </row>
    <row r="47" spans="1:13" x14ac:dyDescent="0.25">
      <c r="A47" s="56"/>
      <c r="B47" s="56"/>
      <c r="C47" s="56"/>
      <c r="D47" s="56" t="s">
        <v>1288</v>
      </c>
      <c r="E47" s="379"/>
      <c r="F47" s="380"/>
      <c r="G47" s="380"/>
      <c r="H47" s="380"/>
      <c r="I47" s="381"/>
      <c r="J47" s="407"/>
      <c r="K47" s="381"/>
      <c r="L47" s="407"/>
      <c r="M47" s="381">
        <v>708.04</v>
      </c>
    </row>
    <row r="48" spans="1:13" ht="28.5" x14ac:dyDescent="0.25">
      <c r="A48" s="56"/>
      <c r="B48" s="56"/>
      <c r="C48" s="56" t="s">
        <v>1545</v>
      </c>
      <c r="D48" s="56" t="s">
        <v>1546</v>
      </c>
      <c r="E48" s="379" t="s">
        <v>49</v>
      </c>
      <c r="F48" s="380">
        <v>74</v>
      </c>
      <c r="G48" s="380"/>
      <c r="H48" s="380">
        <v>74</v>
      </c>
      <c r="I48" s="381"/>
      <c r="J48" s="407"/>
      <c r="K48" s="381"/>
      <c r="L48" s="407"/>
      <c r="M48" s="381">
        <v>523.95000000000005</v>
      </c>
    </row>
    <row r="49" spans="1:13" ht="28.5" x14ac:dyDescent="0.25">
      <c r="A49" s="61"/>
      <c r="B49" s="61"/>
      <c r="C49" s="61" t="s">
        <v>1547</v>
      </c>
      <c r="D49" s="61" t="s">
        <v>1548</v>
      </c>
      <c r="E49" s="385" t="s">
        <v>49</v>
      </c>
      <c r="F49" s="386">
        <v>36</v>
      </c>
      <c r="G49" s="386"/>
      <c r="H49" s="386">
        <v>36</v>
      </c>
      <c r="I49" s="387"/>
      <c r="J49" s="388"/>
      <c r="K49" s="387"/>
      <c r="L49" s="388"/>
      <c r="M49" s="387">
        <v>254.89</v>
      </c>
    </row>
    <row r="50" spans="1:13" x14ac:dyDescent="0.25">
      <c r="D50" s="1925" t="s">
        <v>52</v>
      </c>
      <c r="E50" s="1925"/>
      <c r="F50" s="1925"/>
      <c r="G50" s="1925"/>
      <c r="H50" s="1925"/>
      <c r="I50" s="1925"/>
      <c r="J50" s="1918">
        <v>1486.88</v>
      </c>
      <c r="K50" s="1918"/>
      <c r="L50" s="1918">
        <v>1486.88</v>
      </c>
      <c r="M50" s="1918"/>
    </row>
    <row r="52" spans="1:13" x14ac:dyDescent="0.25">
      <c r="A52" s="389"/>
      <c r="B52" s="389"/>
      <c r="C52" s="390"/>
      <c r="D52" s="1926" t="s">
        <v>1293</v>
      </c>
      <c r="E52" s="1926"/>
      <c r="F52" s="1926"/>
      <c r="G52" s="1926"/>
      <c r="H52" s="1926"/>
      <c r="I52" s="1926"/>
      <c r="J52" s="384"/>
      <c r="K52" s="389"/>
      <c r="L52" s="391"/>
      <c r="M52" s="384">
        <v>708.04</v>
      </c>
    </row>
    <row r="53" spans="1:13" x14ac:dyDescent="0.25">
      <c r="A53" s="392"/>
      <c r="B53" s="392"/>
      <c r="C53" s="393"/>
      <c r="D53" s="1927" t="s">
        <v>1294</v>
      </c>
      <c r="E53" s="1928"/>
      <c r="F53" s="1928"/>
      <c r="G53" s="1928"/>
      <c r="H53" s="1928"/>
      <c r="I53" s="1928"/>
      <c r="J53" s="381"/>
      <c r="K53" s="392"/>
      <c r="L53" s="380"/>
      <c r="M53" s="381"/>
    </row>
    <row r="54" spans="1:13" x14ac:dyDescent="0.25">
      <c r="A54" s="392"/>
      <c r="B54" s="392"/>
      <c r="C54" s="393"/>
      <c r="D54" s="1928" t="s">
        <v>1295</v>
      </c>
      <c r="E54" s="1928"/>
      <c r="F54" s="1928"/>
      <c r="G54" s="1928"/>
      <c r="H54" s="1928"/>
      <c r="I54" s="1928"/>
      <c r="J54" s="381"/>
      <c r="K54" s="392"/>
      <c r="L54" s="380"/>
      <c r="M54" s="381">
        <v>708.04</v>
      </c>
    </row>
    <row r="55" spans="1:13" x14ac:dyDescent="0.25">
      <c r="A55" s="392"/>
      <c r="B55" s="392"/>
      <c r="C55" s="393"/>
      <c r="D55" s="1928" t="s">
        <v>1296</v>
      </c>
      <c r="E55" s="1928"/>
      <c r="F55" s="1928"/>
      <c r="G55" s="1928"/>
      <c r="H55" s="1928"/>
      <c r="I55" s="1928"/>
      <c r="J55" s="381"/>
      <c r="K55" s="392"/>
      <c r="L55" s="380"/>
      <c r="M55" s="381">
        <v>0</v>
      </c>
    </row>
    <row r="56" spans="1:13" x14ac:dyDescent="0.25">
      <c r="A56" s="392"/>
      <c r="B56" s="392"/>
      <c r="C56" s="393"/>
      <c r="D56" s="1927" t="s">
        <v>1297</v>
      </c>
      <c r="E56" s="1928"/>
      <c r="F56" s="1928"/>
      <c r="G56" s="1928"/>
      <c r="H56" s="1928"/>
      <c r="I56" s="1928"/>
      <c r="J56" s="381"/>
      <c r="K56" s="392"/>
      <c r="L56" s="380"/>
      <c r="M56" s="381"/>
    </row>
    <row r="57" spans="1:13" x14ac:dyDescent="0.25">
      <c r="A57" s="392"/>
      <c r="B57" s="392"/>
      <c r="C57" s="393"/>
      <c r="D57" s="1928" t="s">
        <v>1296</v>
      </c>
      <c r="E57" s="1928"/>
      <c r="F57" s="1928"/>
      <c r="G57" s="1928"/>
      <c r="H57" s="1928"/>
      <c r="I57" s="1928"/>
      <c r="J57" s="381"/>
      <c r="K57" s="392"/>
      <c r="L57" s="380"/>
      <c r="M57" s="381">
        <v>0</v>
      </c>
    </row>
    <row r="58" spans="1:13" x14ac:dyDescent="0.25">
      <c r="A58" s="392"/>
      <c r="B58" s="392"/>
      <c r="C58" s="393"/>
      <c r="D58" s="1927" t="s">
        <v>1298</v>
      </c>
      <c r="E58" s="1928"/>
      <c r="F58" s="1928"/>
      <c r="G58" s="1928"/>
      <c r="H58" s="1928"/>
      <c r="I58" s="1928"/>
      <c r="J58" s="381"/>
      <c r="K58" s="392"/>
      <c r="L58" s="380"/>
      <c r="M58" s="381"/>
    </row>
    <row r="59" spans="1:13" x14ac:dyDescent="0.25">
      <c r="A59" s="392"/>
      <c r="B59" s="392"/>
      <c r="C59" s="393"/>
      <c r="D59" s="1928" t="s">
        <v>1299</v>
      </c>
      <c r="E59" s="1928"/>
      <c r="F59" s="1928"/>
      <c r="G59" s="1928"/>
      <c r="H59" s="1928"/>
      <c r="I59" s="1928"/>
      <c r="J59" s="381"/>
      <c r="K59" s="392"/>
      <c r="L59" s="380"/>
      <c r="M59" s="381">
        <v>0</v>
      </c>
    </row>
    <row r="60" spans="1:13" x14ac:dyDescent="0.25">
      <c r="A60" s="392"/>
      <c r="B60" s="392"/>
      <c r="C60" s="393"/>
      <c r="D60" s="1928" t="s">
        <v>1300</v>
      </c>
      <c r="E60" s="1928"/>
      <c r="F60" s="1928"/>
      <c r="G60" s="1928"/>
      <c r="H60" s="1928"/>
      <c r="I60" s="1928"/>
      <c r="J60" s="381"/>
      <c r="K60" s="392"/>
      <c r="L60" s="380"/>
      <c r="M60" s="381">
        <v>0</v>
      </c>
    </row>
    <row r="61" spans="1:13" x14ac:dyDescent="0.25">
      <c r="A61" s="392"/>
      <c r="B61" s="392"/>
      <c r="C61" s="393"/>
      <c r="D61" s="1928" t="s">
        <v>1301</v>
      </c>
      <c r="E61" s="1928"/>
      <c r="F61" s="1928"/>
      <c r="G61" s="1928"/>
      <c r="H61" s="1928"/>
      <c r="I61" s="1928"/>
      <c r="J61" s="381"/>
      <c r="K61" s="392"/>
      <c r="L61" s="380"/>
      <c r="M61" s="381">
        <v>0</v>
      </c>
    </row>
    <row r="62" spans="1:13" x14ac:dyDescent="0.25">
      <c r="A62" s="392"/>
      <c r="B62" s="392"/>
      <c r="C62" s="393"/>
      <c r="D62" s="1927" t="s">
        <v>1297</v>
      </c>
      <c r="E62" s="1928"/>
      <c r="F62" s="1928"/>
      <c r="G62" s="1928"/>
      <c r="H62" s="1928"/>
      <c r="I62" s="1928"/>
      <c r="J62" s="381"/>
      <c r="K62" s="392"/>
      <c r="L62" s="380"/>
      <c r="M62" s="381"/>
    </row>
    <row r="63" spans="1:13" x14ac:dyDescent="0.25">
      <c r="A63" s="392"/>
      <c r="B63" s="392"/>
      <c r="C63" s="393"/>
      <c r="D63" s="1928" t="s">
        <v>1302</v>
      </c>
      <c r="E63" s="1928"/>
      <c r="F63" s="1928"/>
      <c r="G63" s="1928"/>
      <c r="H63" s="1928"/>
      <c r="I63" s="1928"/>
      <c r="J63" s="381"/>
      <c r="K63" s="392"/>
      <c r="L63" s="380"/>
      <c r="M63" s="381">
        <v>0</v>
      </c>
    </row>
    <row r="64" spans="1:13" x14ac:dyDescent="0.25">
      <c r="A64" s="392"/>
      <c r="B64" s="392"/>
      <c r="C64" s="393"/>
      <c r="D64" s="1928" t="s">
        <v>1303</v>
      </c>
      <c r="E64" s="1928"/>
      <c r="F64" s="1928"/>
      <c r="G64" s="1928"/>
      <c r="H64" s="1928"/>
      <c r="I64" s="1928"/>
      <c r="J64" s="381"/>
      <c r="K64" s="392"/>
      <c r="L64" s="380"/>
      <c r="M64" s="381">
        <v>0</v>
      </c>
    </row>
    <row r="65" spans="1:13" x14ac:dyDescent="0.25">
      <c r="A65" s="392"/>
      <c r="B65" s="392"/>
      <c r="C65" s="393"/>
      <c r="D65" s="1928" t="s">
        <v>1304</v>
      </c>
      <c r="E65" s="1928"/>
      <c r="F65" s="1928"/>
      <c r="G65" s="1928"/>
      <c r="H65" s="1928"/>
      <c r="I65" s="1928"/>
      <c r="J65" s="381"/>
      <c r="K65" s="392"/>
      <c r="L65" s="380"/>
      <c r="M65" s="381">
        <v>0</v>
      </c>
    </row>
    <row r="66" spans="1:13" x14ac:dyDescent="0.25">
      <c r="A66" s="392"/>
      <c r="B66" s="392"/>
      <c r="C66" s="393"/>
      <c r="D66" s="1928" t="s">
        <v>1305</v>
      </c>
      <c r="E66" s="1928"/>
      <c r="F66" s="1928"/>
      <c r="G66" s="1928"/>
      <c r="H66" s="1928"/>
      <c r="I66" s="1928"/>
      <c r="J66" s="381"/>
      <c r="K66" s="392"/>
      <c r="L66" s="380"/>
      <c r="M66" s="381">
        <v>708.04</v>
      </c>
    </row>
    <row r="67" spans="1:13" x14ac:dyDescent="0.25">
      <c r="A67" s="392"/>
      <c r="B67" s="392"/>
      <c r="C67" s="393"/>
      <c r="D67" s="1928" t="s">
        <v>1306</v>
      </c>
      <c r="E67" s="1928"/>
      <c r="F67" s="1928"/>
      <c r="G67" s="1928"/>
      <c r="H67" s="1928"/>
      <c r="I67" s="1928"/>
      <c r="J67" s="381"/>
      <c r="K67" s="392"/>
      <c r="L67" s="380"/>
      <c r="M67" s="381">
        <v>523.95000000000005</v>
      </c>
    </row>
    <row r="68" spans="1:13" x14ac:dyDescent="0.25">
      <c r="A68" s="392"/>
      <c r="B68" s="392"/>
      <c r="C68" s="393"/>
      <c r="D68" s="1928" t="s">
        <v>1307</v>
      </c>
      <c r="E68" s="1928"/>
      <c r="F68" s="1928"/>
      <c r="G68" s="1928"/>
      <c r="H68" s="1928"/>
      <c r="I68" s="1928"/>
      <c r="J68" s="381"/>
      <c r="K68" s="392"/>
      <c r="L68" s="380"/>
      <c r="M68" s="381">
        <v>254.89</v>
      </c>
    </row>
    <row r="69" spans="1:13" x14ac:dyDescent="0.25">
      <c r="A69" s="392"/>
      <c r="B69" s="392"/>
      <c r="C69" s="393"/>
      <c r="D69" s="1928" t="s">
        <v>683</v>
      </c>
      <c r="E69" s="1928"/>
      <c r="F69" s="1928"/>
      <c r="G69" s="1928"/>
      <c r="H69" s="1928"/>
      <c r="I69" s="1928"/>
      <c r="J69" s="381"/>
      <c r="K69" s="392"/>
      <c r="L69" s="380"/>
      <c r="M69" s="381">
        <v>0</v>
      </c>
    </row>
    <row r="70" spans="1:13" x14ac:dyDescent="0.25">
      <c r="A70" s="392"/>
      <c r="B70" s="392"/>
      <c r="C70" s="393"/>
      <c r="D70" s="1927" t="s">
        <v>1294</v>
      </c>
      <c r="E70" s="1928"/>
      <c r="F70" s="1928"/>
      <c r="G70" s="1928"/>
      <c r="H70" s="1928"/>
      <c r="I70" s="1928"/>
      <c r="J70" s="381"/>
      <c r="K70" s="392"/>
      <c r="L70" s="380"/>
      <c r="M70" s="381"/>
    </row>
    <row r="71" spans="1:13" x14ac:dyDescent="0.25">
      <c r="A71" s="392"/>
      <c r="B71" s="392"/>
      <c r="C71" s="393"/>
      <c r="D71" s="1928" t="s">
        <v>1308</v>
      </c>
      <c r="E71" s="1928"/>
      <c r="F71" s="1928"/>
      <c r="G71" s="1928"/>
      <c r="H71" s="1928"/>
      <c r="I71" s="1928"/>
      <c r="J71" s="381"/>
      <c r="K71" s="392"/>
      <c r="L71" s="380"/>
      <c r="M71" s="381">
        <v>0</v>
      </c>
    </row>
    <row r="72" spans="1:13" x14ac:dyDescent="0.25">
      <c r="A72" s="392"/>
      <c r="B72" s="392"/>
      <c r="C72" s="393"/>
      <c r="D72" s="1928" t="s">
        <v>1309</v>
      </c>
      <c r="E72" s="1928"/>
      <c r="F72" s="1928"/>
      <c r="G72" s="1928"/>
      <c r="H72" s="1928"/>
      <c r="I72" s="1928"/>
      <c r="J72" s="381"/>
      <c r="K72" s="392"/>
      <c r="L72" s="380"/>
      <c r="M72" s="381">
        <v>0</v>
      </c>
    </row>
    <row r="73" spans="1:13" x14ac:dyDescent="0.25">
      <c r="A73" s="392"/>
      <c r="B73" s="392"/>
      <c r="C73" s="393"/>
      <c r="D73" s="1928" t="s">
        <v>1310</v>
      </c>
      <c r="E73" s="1928"/>
      <c r="F73" s="1928"/>
      <c r="G73" s="1928"/>
      <c r="H73" s="1928"/>
      <c r="I73" s="1928"/>
      <c r="J73" s="381"/>
      <c r="K73" s="392"/>
      <c r="L73" s="380"/>
      <c r="M73" s="381"/>
    </row>
    <row r="74" spans="1:13" x14ac:dyDescent="0.25">
      <c r="A74" s="392"/>
      <c r="B74" s="392"/>
      <c r="C74" s="393"/>
      <c r="D74" s="1928" t="s">
        <v>1311</v>
      </c>
      <c r="E74" s="1928"/>
      <c r="F74" s="1928"/>
      <c r="G74" s="1928"/>
      <c r="H74" s="1928"/>
      <c r="I74" s="1928"/>
      <c r="J74" s="381"/>
      <c r="K74" s="392"/>
      <c r="L74" s="380"/>
      <c r="M74" s="381">
        <v>0</v>
      </c>
    </row>
    <row r="75" spans="1:13" x14ac:dyDescent="0.25">
      <c r="A75" s="389"/>
      <c r="B75" s="389"/>
      <c r="C75" s="390"/>
      <c r="D75" s="1926" t="s">
        <v>1312</v>
      </c>
      <c r="E75" s="1926"/>
      <c r="F75" s="1926"/>
      <c r="G75" s="1926"/>
      <c r="H75" s="1926"/>
      <c r="I75" s="1926"/>
      <c r="J75" s="384"/>
      <c r="K75" s="389"/>
      <c r="L75" s="391"/>
      <c r="M75" s="384">
        <v>1486.88</v>
      </c>
    </row>
    <row r="76" spans="1:13" x14ac:dyDescent="0.25">
      <c r="A76" s="392"/>
      <c r="B76" s="392"/>
      <c r="C76" s="393"/>
      <c r="D76" s="1927" t="s">
        <v>1313</v>
      </c>
      <c r="E76" s="1928"/>
      <c r="F76" s="1928"/>
      <c r="G76" s="1928"/>
      <c r="H76" s="1928"/>
      <c r="I76" s="1928"/>
      <c r="J76" s="381"/>
      <c r="K76" s="392"/>
      <c r="L76" s="380"/>
      <c r="M76" s="381"/>
    </row>
    <row r="77" spans="1:13" x14ac:dyDescent="0.25">
      <c r="A77" s="392"/>
      <c r="B77" s="392"/>
      <c r="C77" s="393"/>
      <c r="D77" s="1928" t="s">
        <v>1314</v>
      </c>
      <c r="E77" s="1928"/>
      <c r="F77" s="1928"/>
      <c r="G77" s="1928"/>
      <c r="H77" s="1928"/>
      <c r="I77" s="1928"/>
      <c r="J77" s="381"/>
      <c r="K77" s="392"/>
      <c r="L77" s="380"/>
      <c r="M77" s="381">
        <v>0</v>
      </c>
    </row>
    <row r="78" spans="1:13" x14ac:dyDescent="0.25">
      <c r="A78" s="392"/>
      <c r="B78" s="392"/>
      <c r="C78" s="393"/>
      <c r="D78" s="1928" t="s">
        <v>1315</v>
      </c>
      <c r="E78" s="1928"/>
      <c r="F78" s="1928"/>
      <c r="G78" s="1928"/>
      <c r="H78" s="1928"/>
      <c r="I78" s="1928"/>
      <c r="J78" s="381"/>
      <c r="K78" s="392"/>
      <c r="L78" s="380"/>
      <c r="M78" s="381">
        <v>0</v>
      </c>
    </row>
    <row r="79" spans="1:13" x14ac:dyDescent="0.25">
      <c r="A79" s="392"/>
      <c r="B79" s="392"/>
      <c r="C79" s="393"/>
      <c r="D79" s="1928" t="s">
        <v>1316</v>
      </c>
      <c r="E79" s="1928"/>
      <c r="F79" s="1928"/>
      <c r="G79" s="1944"/>
      <c r="H79" s="383">
        <v>1</v>
      </c>
      <c r="I79" s="392"/>
      <c r="J79" s="392"/>
      <c r="K79" s="392"/>
      <c r="L79" s="392"/>
      <c r="M79" s="392"/>
    </row>
    <row r="80" spans="1:13" x14ac:dyDescent="0.25">
      <c r="A80" s="392"/>
      <c r="B80" s="392"/>
      <c r="C80" s="393"/>
      <c r="D80" s="1928" t="s">
        <v>1317</v>
      </c>
      <c r="E80" s="1928"/>
      <c r="F80" s="1928"/>
      <c r="G80" s="1944"/>
      <c r="H80" s="383">
        <v>0</v>
      </c>
      <c r="I80" s="392"/>
      <c r="J80" s="392"/>
      <c r="K80" s="392"/>
      <c r="L80" s="392"/>
      <c r="M80" s="392"/>
    </row>
    <row r="83" spans="1:13" x14ac:dyDescent="0.25">
      <c r="A83" s="394"/>
      <c r="B83" s="394"/>
      <c r="C83" s="395"/>
      <c r="D83" s="1929" t="s">
        <v>1569</v>
      </c>
      <c r="E83" s="1929"/>
      <c r="F83" s="1929"/>
      <c r="G83" s="1929"/>
      <c r="H83" s="1929"/>
      <c r="I83" s="1929"/>
      <c r="J83" s="406"/>
      <c r="K83" s="394"/>
      <c r="L83" s="396"/>
      <c r="M83" s="406"/>
    </row>
    <row r="85" spans="1:13" x14ac:dyDescent="0.25">
      <c r="A85" s="389"/>
      <c r="B85" s="389"/>
      <c r="C85" s="390"/>
      <c r="D85" s="1926" t="s">
        <v>1319</v>
      </c>
      <c r="E85" s="1926"/>
      <c r="F85" s="1926"/>
      <c r="G85" s="1926"/>
      <c r="H85" s="1926"/>
      <c r="I85" s="1926"/>
      <c r="J85" s="384"/>
      <c r="K85" s="389"/>
      <c r="L85" s="391"/>
      <c r="M85" s="384">
        <v>0</v>
      </c>
    </row>
    <row r="86" spans="1:13" x14ac:dyDescent="0.25">
      <c r="A86" s="392"/>
      <c r="B86" s="392"/>
      <c r="C86" s="393"/>
      <c r="D86" s="1927" t="s">
        <v>1294</v>
      </c>
      <c r="E86" s="1928"/>
      <c r="F86" s="1928"/>
      <c r="G86" s="1928"/>
      <c r="H86" s="1928"/>
      <c r="I86" s="1928"/>
      <c r="J86" s="381"/>
      <c r="K86" s="392"/>
      <c r="L86" s="380"/>
      <c r="M86" s="381"/>
    </row>
    <row r="87" spans="1:13" x14ac:dyDescent="0.25">
      <c r="A87" s="392"/>
      <c r="B87" s="392"/>
      <c r="C87" s="393"/>
      <c r="D87" s="1928" t="s">
        <v>1320</v>
      </c>
      <c r="E87" s="1928"/>
      <c r="F87" s="1928"/>
      <c r="G87" s="1928"/>
      <c r="H87" s="1928"/>
      <c r="I87" s="1928"/>
      <c r="J87" s="381"/>
      <c r="K87" s="392"/>
      <c r="L87" s="380"/>
      <c r="M87" s="381">
        <v>0</v>
      </c>
    </row>
    <row r="88" spans="1:13" x14ac:dyDescent="0.25">
      <c r="A88" s="392"/>
      <c r="B88" s="392"/>
      <c r="C88" s="393"/>
      <c r="D88" s="1927" t="s">
        <v>1294</v>
      </c>
      <c r="E88" s="1928"/>
      <c r="F88" s="1928"/>
      <c r="G88" s="1928"/>
      <c r="H88" s="1928"/>
      <c r="I88" s="1928"/>
      <c r="J88" s="381"/>
      <c r="K88" s="392"/>
      <c r="L88" s="380"/>
      <c r="M88" s="381"/>
    </row>
    <row r="89" spans="1:13" x14ac:dyDescent="0.25">
      <c r="A89" s="392"/>
      <c r="B89" s="392"/>
      <c r="C89" s="393"/>
      <c r="D89" s="1928" t="s">
        <v>1321</v>
      </c>
      <c r="E89" s="1928"/>
      <c r="F89" s="1928"/>
      <c r="G89" s="1928"/>
      <c r="H89" s="1928"/>
      <c r="I89" s="1928"/>
      <c r="J89" s="381"/>
      <c r="K89" s="392"/>
      <c r="L89" s="380"/>
      <c r="M89" s="381">
        <v>0</v>
      </c>
    </row>
    <row r="90" spans="1:13" x14ac:dyDescent="0.25">
      <c r="A90" s="392"/>
      <c r="B90" s="392"/>
      <c r="C90" s="393"/>
      <c r="D90" s="1928" t="s">
        <v>1296</v>
      </c>
      <c r="E90" s="1928"/>
      <c r="F90" s="1928"/>
      <c r="G90" s="1928"/>
      <c r="H90" s="1928"/>
      <c r="I90" s="1928"/>
      <c r="J90" s="381"/>
      <c r="K90" s="392"/>
      <c r="L90" s="380"/>
      <c r="M90" s="381">
        <v>0</v>
      </c>
    </row>
    <row r="91" spans="1:13" x14ac:dyDescent="0.25">
      <c r="A91" s="392"/>
      <c r="B91" s="392"/>
      <c r="C91" s="393"/>
      <c r="D91" s="1927" t="s">
        <v>1297</v>
      </c>
      <c r="E91" s="1928"/>
      <c r="F91" s="1928"/>
      <c r="G91" s="1928"/>
      <c r="H91" s="1928"/>
      <c r="I91" s="1928"/>
      <c r="J91" s="381"/>
      <c r="K91" s="392"/>
      <c r="L91" s="380"/>
      <c r="M91" s="381"/>
    </row>
    <row r="92" spans="1:13" x14ac:dyDescent="0.25">
      <c r="A92" s="392"/>
      <c r="B92" s="392"/>
      <c r="C92" s="393"/>
      <c r="D92" s="1928" t="s">
        <v>1296</v>
      </c>
      <c r="E92" s="1928"/>
      <c r="F92" s="1928"/>
      <c r="G92" s="1928"/>
      <c r="H92" s="1928"/>
      <c r="I92" s="1928"/>
      <c r="J92" s="381"/>
      <c r="K92" s="392"/>
      <c r="L92" s="380"/>
      <c r="M92" s="381">
        <v>0</v>
      </c>
    </row>
    <row r="93" spans="1:13" x14ac:dyDescent="0.25">
      <c r="A93" s="392"/>
      <c r="B93" s="392"/>
      <c r="C93" s="393"/>
      <c r="D93" s="1927" t="s">
        <v>1298</v>
      </c>
      <c r="E93" s="1928"/>
      <c r="F93" s="1928"/>
      <c r="G93" s="1928"/>
      <c r="H93" s="1928"/>
      <c r="I93" s="1928"/>
      <c r="J93" s="381"/>
      <c r="K93" s="392"/>
      <c r="L93" s="380"/>
      <c r="M93" s="381"/>
    </row>
    <row r="94" spans="1:13" x14ac:dyDescent="0.25">
      <c r="A94" s="392"/>
      <c r="B94" s="392"/>
      <c r="C94" s="393"/>
      <c r="D94" s="1928" t="s">
        <v>1299</v>
      </c>
      <c r="E94" s="1928"/>
      <c r="F94" s="1928"/>
      <c r="G94" s="1928"/>
      <c r="H94" s="1928"/>
      <c r="I94" s="1928"/>
      <c r="J94" s="381"/>
      <c r="K94" s="392"/>
      <c r="L94" s="380"/>
      <c r="M94" s="381">
        <v>0</v>
      </c>
    </row>
    <row r="95" spans="1:13" x14ac:dyDescent="0.25">
      <c r="A95" s="392"/>
      <c r="B95" s="392"/>
      <c r="C95" s="393"/>
      <c r="D95" s="1928" t="s">
        <v>1300</v>
      </c>
      <c r="E95" s="1928"/>
      <c r="F95" s="1928"/>
      <c r="G95" s="1928"/>
      <c r="H95" s="1928"/>
      <c r="I95" s="1928"/>
      <c r="J95" s="381"/>
      <c r="K95" s="392"/>
      <c r="L95" s="380"/>
      <c r="M95" s="381">
        <v>0</v>
      </c>
    </row>
    <row r="96" spans="1:13" x14ac:dyDescent="0.25">
      <c r="A96" s="392"/>
      <c r="B96" s="392"/>
      <c r="C96" s="393"/>
      <c r="D96" s="1928" t="s">
        <v>1301</v>
      </c>
      <c r="E96" s="1928"/>
      <c r="F96" s="1928"/>
      <c r="G96" s="1928"/>
      <c r="H96" s="1928"/>
      <c r="I96" s="1928"/>
      <c r="J96" s="381"/>
      <c r="K96" s="392"/>
      <c r="L96" s="380"/>
      <c r="M96" s="381">
        <v>0</v>
      </c>
    </row>
    <row r="97" spans="1:13" x14ac:dyDescent="0.25">
      <c r="A97" s="392"/>
      <c r="B97" s="392"/>
      <c r="C97" s="393"/>
      <c r="D97" s="1927" t="s">
        <v>1297</v>
      </c>
      <c r="E97" s="1928"/>
      <c r="F97" s="1928"/>
      <c r="G97" s="1928"/>
      <c r="H97" s="1928"/>
      <c r="I97" s="1928"/>
      <c r="J97" s="381"/>
      <c r="K97" s="392"/>
      <c r="L97" s="380"/>
      <c r="M97" s="381"/>
    </row>
    <row r="98" spans="1:13" x14ac:dyDescent="0.25">
      <c r="A98" s="392"/>
      <c r="B98" s="392"/>
      <c r="C98" s="393"/>
      <c r="D98" s="1928" t="s">
        <v>1302</v>
      </c>
      <c r="E98" s="1928"/>
      <c r="F98" s="1928"/>
      <c r="G98" s="1928"/>
      <c r="H98" s="1928"/>
      <c r="I98" s="1928"/>
      <c r="J98" s="381"/>
      <c r="K98" s="392"/>
      <c r="L98" s="380"/>
      <c r="M98" s="381">
        <v>0</v>
      </c>
    </row>
    <row r="99" spans="1:13" x14ac:dyDescent="0.25">
      <c r="A99" s="392"/>
      <c r="B99" s="392"/>
      <c r="C99" s="393"/>
      <c r="D99" s="1928" t="s">
        <v>1303</v>
      </c>
      <c r="E99" s="1928"/>
      <c r="F99" s="1928"/>
      <c r="G99" s="1928"/>
      <c r="H99" s="1928"/>
      <c r="I99" s="1928"/>
      <c r="J99" s="381"/>
      <c r="K99" s="392"/>
      <c r="L99" s="380"/>
      <c r="M99" s="381">
        <v>0</v>
      </c>
    </row>
    <row r="100" spans="1:13" x14ac:dyDescent="0.25">
      <c r="A100" s="392"/>
      <c r="B100" s="392"/>
      <c r="C100" s="393"/>
      <c r="D100" s="1928" t="s">
        <v>1304</v>
      </c>
      <c r="E100" s="1928"/>
      <c r="F100" s="1928"/>
      <c r="G100" s="1928"/>
      <c r="H100" s="1928"/>
      <c r="I100" s="1928"/>
      <c r="J100" s="381"/>
      <c r="K100" s="392"/>
      <c r="L100" s="380"/>
      <c r="M100" s="381">
        <v>0</v>
      </c>
    </row>
    <row r="101" spans="1:13" x14ac:dyDescent="0.25">
      <c r="A101" s="392"/>
      <c r="B101" s="392"/>
      <c r="C101" s="393"/>
      <c r="D101" s="1928" t="s">
        <v>1322</v>
      </c>
      <c r="E101" s="1928"/>
      <c r="F101" s="1928"/>
      <c r="G101" s="1928"/>
      <c r="H101" s="1928"/>
      <c r="I101" s="1928"/>
      <c r="J101" s="381"/>
      <c r="K101" s="392"/>
      <c r="L101" s="380"/>
      <c r="M101" s="381">
        <v>0</v>
      </c>
    </row>
    <row r="102" spans="1:13" x14ac:dyDescent="0.25">
      <c r="A102" s="392"/>
      <c r="B102" s="392"/>
      <c r="C102" s="393"/>
      <c r="D102" s="1928" t="s">
        <v>1323</v>
      </c>
      <c r="E102" s="1928"/>
      <c r="F102" s="1928"/>
      <c r="G102" s="1928"/>
      <c r="H102" s="1928"/>
      <c r="I102" s="1928"/>
      <c r="J102" s="381"/>
      <c r="K102" s="392"/>
      <c r="L102" s="380"/>
      <c r="M102" s="381">
        <v>0</v>
      </c>
    </row>
    <row r="103" spans="1:13" x14ac:dyDescent="0.25">
      <c r="A103" s="392"/>
      <c r="B103" s="392"/>
      <c r="C103" s="393"/>
      <c r="D103" s="1928" t="s">
        <v>1324</v>
      </c>
      <c r="E103" s="1928"/>
      <c r="F103" s="1928"/>
      <c r="G103" s="1928"/>
      <c r="H103" s="1928"/>
      <c r="I103" s="1928"/>
      <c r="J103" s="381"/>
      <c r="K103" s="392"/>
      <c r="L103" s="380"/>
      <c r="M103" s="381">
        <v>0</v>
      </c>
    </row>
    <row r="105" spans="1:13" x14ac:dyDescent="0.25">
      <c r="A105" s="389"/>
      <c r="B105" s="389"/>
      <c r="C105" s="390"/>
      <c r="D105" s="1926" t="s">
        <v>1325</v>
      </c>
      <c r="E105" s="1926"/>
      <c r="F105" s="1926"/>
      <c r="G105" s="1926"/>
      <c r="H105" s="1926"/>
      <c r="I105" s="1926"/>
      <c r="J105" s="384"/>
      <c r="K105" s="389"/>
      <c r="L105" s="391"/>
      <c r="M105" s="384">
        <v>0</v>
      </c>
    </row>
    <row r="106" spans="1:13" x14ac:dyDescent="0.25">
      <c r="A106" s="392"/>
      <c r="B106" s="392"/>
      <c r="C106" s="393"/>
      <c r="D106" s="1927" t="s">
        <v>1294</v>
      </c>
      <c r="E106" s="1928"/>
      <c r="F106" s="1928"/>
      <c r="G106" s="1928"/>
      <c r="H106" s="1928"/>
      <c r="I106" s="1928"/>
      <c r="J106" s="381"/>
      <c r="K106" s="392"/>
      <c r="L106" s="380"/>
      <c r="M106" s="381"/>
    </row>
    <row r="107" spans="1:13" x14ac:dyDescent="0.25">
      <c r="A107" s="392"/>
      <c r="B107" s="392"/>
      <c r="C107" s="393"/>
      <c r="D107" s="1928" t="s">
        <v>1320</v>
      </c>
      <c r="E107" s="1928"/>
      <c r="F107" s="1928"/>
      <c r="G107" s="1928"/>
      <c r="H107" s="1928"/>
      <c r="I107" s="1928"/>
      <c r="J107" s="381"/>
      <c r="K107" s="392"/>
      <c r="L107" s="380"/>
      <c r="M107" s="381">
        <v>0</v>
      </c>
    </row>
    <row r="108" spans="1:13" x14ac:dyDescent="0.25">
      <c r="A108" s="392"/>
      <c r="B108" s="392"/>
      <c r="C108" s="393"/>
      <c r="D108" s="1927" t="s">
        <v>1294</v>
      </c>
      <c r="E108" s="1928"/>
      <c r="F108" s="1928"/>
      <c r="G108" s="1928"/>
      <c r="H108" s="1928"/>
      <c r="I108" s="1928"/>
      <c r="J108" s="381"/>
      <c r="K108" s="392"/>
      <c r="L108" s="380"/>
      <c r="M108" s="381"/>
    </row>
    <row r="109" spans="1:13" x14ac:dyDescent="0.25">
      <c r="A109" s="392"/>
      <c r="B109" s="392"/>
      <c r="C109" s="393"/>
      <c r="D109" s="1928" t="s">
        <v>1321</v>
      </c>
      <c r="E109" s="1928"/>
      <c r="F109" s="1928"/>
      <c r="G109" s="1928"/>
      <c r="H109" s="1928"/>
      <c r="I109" s="1928"/>
      <c r="J109" s="381"/>
      <c r="K109" s="392"/>
      <c r="L109" s="380"/>
      <c r="M109" s="381">
        <v>0</v>
      </c>
    </row>
    <row r="110" spans="1:13" x14ac:dyDescent="0.25">
      <c r="A110" s="392"/>
      <c r="B110" s="392"/>
      <c r="C110" s="393"/>
      <c r="D110" s="1928" t="s">
        <v>1296</v>
      </c>
      <c r="E110" s="1928"/>
      <c r="F110" s="1928"/>
      <c r="G110" s="1928"/>
      <c r="H110" s="1928"/>
      <c r="I110" s="1928"/>
      <c r="J110" s="381"/>
      <c r="K110" s="392"/>
      <c r="L110" s="380"/>
      <c r="M110" s="381">
        <v>0</v>
      </c>
    </row>
    <row r="111" spans="1:13" x14ac:dyDescent="0.25">
      <c r="A111" s="392"/>
      <c r="B111" s="392"/>
      <c r="C111" s="393"/>
      <c r="D111" s="1927" t="s">
        <v>1297</v>
      </c>
      <c r="E111" s="1928"/>
      <c r="F111" s="1928"/>
      <c r="G111" s="1928"/>
      <c r="H111" s="1928"/>
      <c r="I111" s="1928"/>
      <c r="J111" s="381"/>
      <c r="K111" s="392"/>
      <c r="L111" s="380"/>
      <c r="M111" s="381"/>
    </row>
    <row r="112" spans="1:13" x14ac:dyDescent="0.25">
      <c r="A112" s="392"/>
      <c r="B112" s="392"/>
      <c r="C112" s="393"/>
      <c r="D112" s="1928" t="s">
        <v>1296</v>
      </c>
      <c r="E112" s="1928"/>
      <c r="F112" s="1928"/>
      <c r="G112" s="1928"/>
      <c r="H112" s="1928"/>
      <c r="I112" s="1928"/>
      <c r="J112" s="381"/>
      <c r="K112" s="392"/>
      <c r="L112" s="380"/>
      <c r="M112" s="381">
        <v>0</v>
      </c>
    </row>
    <row r="113" spans="1:13" x14ac:dyDescent="0.25">
      <c r="A113" s="392"/>
      <c r="B113" s="392"/>
      <c r="C113" s="393"/>
      <c r="D113" s="1927" t="s">
        <v>1298</v>
      </c>
      <c r="E113" s="1928"/>
      <c r="F113" s="1928"/>
      <c r="G113" s="1928"/>
      <c r="H113" s="1928"/>
      <c r="I113" s="1928"/>
      <c r="J113" s="381"/>
      <c r="K113" s="392"/>
      <c r="L113" s="380"/>
      <c r="M113" s="381"/>
    </row>
    <row r="114" spans="1:13" x14ac:dyDescent="0.25">
      <c r="A114" s="392"/>
      <c r="B114" s="392"/>
      <c r="C114" s="393"/>
      <c r="D114" s="1928" t="s">
        <v>1299</v>
      </c>
      <c r="E114" s="1928"/>
      <c r="F114" s="1928"/>
      <c r="G114" s="1928"/>
      <c r="H114" s="1928"/>
      <c r="I114" s="1928"/>
      <c r="J114" s="381"/>
      <c r="K114" s="392"/>
      <c r="L114" s="380"/>
      <c r="M114" s="381">
        <v>0</v>
      </c>
    </row>
    <row r="115" spans="1:13" x14ac:dyDescent="0.25">
      <c r="A115" s="392"/>
      <c r="B115" s="392"/>
      <c r="C115" s="393"/>
      <c r="D115" s="1928" t="s">
        <v>1300</v>
      </c>
      <c r="E115" s="1928"/>
      <c r="F115" s="1928"/>
      <c r="G115" s="1928"/>
      <c r="H115" s="1928"/>
      <c r="I115" s="1928"/>
      <c r="J115" s="381"/>
      <c r="K115" s="392"/>
      <c r="L115" s="380"/>
      <c r="M115" s="381">
        <v>0</v>
      </c>
    </row>
    <row r="116" spans="1:13" x14ac:dyDescent="0.25">
      <c r="A116" s="392"/>
      <c r="B116" s="392"/>
      <c r="C116" s="393"/>
      <c r="D116" s="1928" t="s">
        <v>1301</v>
      </c>
      <c r="E116" s="1928"/>
      <c r="F116" s="1928"/>
      <c r="G116" s="1928"/>
      <c r="H116" s="1928"/>
      <c r="I116" s="1928"/>
      <c r="J116" s="381"/>
      <c r="K116" s="392"/>
      <c r="L116" s="380"/>
      <c r="M116" s="381">
        <v>0</v>
      </c>
    </row>
    <row r="117" spans="1:13" x14ac:dyDescent="0.25">
      <c r="A117" s="392"/>
      <c r="B117" s="392"/>
      <c r="C117" s="393"/>
      <c r="D117" s="1927" t="s">
        <v>1297</v>
      </c>
      <c r="E117" s="1928"/>
      <c r="F117" s="1928"/>
      <c r="G117" s="1928"/>
      <c r="H117" s="1928"/>
      <c r="I117" s="1928"/>
      <c r="J117" s="381"/>
      <c r="K117" s="392"/>
      <c r="L117" s="380"/>
      <c r="M117" s="381"/>
    </row>
    <row r="118" spans="1:13" x14ac:dyDescent="0.25">
      <c r="A118" s="392"/>
      <c r="B118" s="392"/>
      <c r="C118" s="393"/>
      <c r="D118" s="1928" t="s">
        <v>1302</v>
      </c>
      <c r="E118" s="1928"/>
      <c r="F118" s="1928"/>
      <c r="G118" s="1928"/>
      <c r="H118" s="1928"/>
      <c r="I118" s="1928"/>
      <c r="J118" s="381"/>
      <c r="K118" s="392"/>
      <c r="L118" s="380"/>
      <c r="M118" s="381">
        <v>0</v>
      </c>
    </row>
    <row r="119" spans="1:13" x14ac:dyDescent="0.25">
      <c r="A119" s="392"/>
      <c r="B119" s="392"/>
      <c r="C119" s="393"/>
      <c r="D119" s="1928" t="s">
        <v>1303</v>
      </c>
      <c r="E119" s="1928"/>
      <c r="F119" s="1928"/>
      <c r="G119" s="1928"/>
      <c r="H119" s="1928"/>
      <c r="I119" s="1928"/>
      <c r="J119" s="381"/>
      <c r="K119" s="392"/>
      <c r="L119" s="380"/>
      <c r="M119" s="381">
        <v>0</v>
      </c>
    </row>
    <row r="120" spans="1:13" x14ac:dyDescent="0.25">
      <c r="A120" s="392"/>
      <c r="B120" s="392"/>
      <c r="C120" s="393"/>
      <c r="D120" s="1928" t="s">
        <v>1304</v>
      </c>
      <c r="E120" s="1928"/>
      <c r="F120" s="1928"/>
      <c r="G120" s="1928"/>
      <c r="H120" s="1928"/>
      <c r="I120" s="1928"/>
      <c r="J120" s="381"/>
      <c r="K120" s="392"/>
      <c r="L120" s="380"/>
      <c r="M120" s="381">
        <v>0</v>
      </c>
    </row>
    <row r="121" spans="1:13" x14ac:dyDescent="0.25">
      <c r="A121" s="392"/>
      <c r="B121" s="392"/>
      <c r="C121" s="393"/>
      <c r="D121" s="1928" t="s">
        <v>1322</v>
      </c>
      <c r="E121" s="1928"/>
      <c r="F121" s="1928"/>
      <c r="G121" s="1928"/>
      <c r="H121" s="1928"/>
      <c r="I121" s="1928"/>
      <c r="J121" s="381"/>
      <c r="K121" s="392"/>
      <c r="L121" s="380"/>
      <c r="M121" s="381">
        <v>0</v>
      </c>
    </row>
    <row r="122" spans="1:13" x14ac:dyDescent="0.25">
      <c r="A122" s="392"/>
      <c r="B122" s="392"/>
      <c r="C122" s="393"/>
      <c r="D122" s="1928" t="s">
        <v>1323</v>
      </c>
      <c r="E122" s="1928"/>
      <c r="F122" s="1928"/>
      <c r="G122" s="1928"/>
      <c r="H122" s="1928"/>
      <c r="I122" s="1928"/>
      <c r="J122" s="381"/>
      <c r="K122" s="392"/>
      <c r="L122" s="380"/>
      <c r="M122" s="381">
        <v>0</v>
      </c>
    </row>
    <row r="123" spans="1:13" x14ac:dyDescent="0.25">
      <c r="A123" s="392"/>
      <c r="B123" s="392"/>
      <c r="C123" s="393"/>
      <c r="D123" s="1928" t="s">
        <v>1324</v>
      </c>
      <c r="E123" s="1928"/>
      <c r="F123" s="1928"/>
      <c r="G123" s="1928"/>
      <c r="H123" s="1928"/>
      <c r="I123" s="1928"/>
      <c r="J123" s="381"/>
      <c r="K123" s="392"/>
      <c r="L123" s="380"/>
      <c r="M123" s="381">
        <v>0</v>
      </c>
    </row>
    <row r="125" spans="1:13" x14ac:dyDescent="0.25">
      <c r="A125" s="389"/>
      <c r="B125" s="389"/>
      <c r="C125" s="390"/>
      <c r="D125" s="1926" t="s">
        <v>1326</v>
      </c>
      <c r="E125" s="1926"/>
      <c r="F125" s="1926"/>
      <c r="G125" s="1926"/>
      <c r="H125" s="1926"/>
      <c r="I125" s="1926"/>
      <c r="J125" s="384"/>
      <c r="K125" s="389"/>
      <c r="L125" s="391"/>
      <c r="M125" s="384">
        <v>0</v>
      </c>
    </row>
    <row r="126" spans="1:13" x14ac:dyDescent="0.25">
      <c r="A126" s="392"/>
      <c r="B126" s="392"/>
      <c r="C126" s="393"/>
      <c r="D126" s="1927" t="s">
        <v>1294</v>
      </c>
      <c r="E126" s="1928"/>
      <c r="F126" s="1928"/>
      <c r="G126" s="1928"/>
      <c r="H126" s="1928"/>
      <c r="I126" s="1928"/>
      <c r="J126" s="381"/>
      <c r="K126" s="392"/>
      <c r="L126" s="380"/>
      <c r="M126" s="381"/>
    </row>
    <row r="127" spans="1:13" x14ac:dyDescent="0.25">
      <c r="A127" s="392"/>
      <c r="B127" s="392"/>
      <c r="C127" s="393"/>
      <c r="D127" s="1928" t="s">
        <v>1308</v>
      </c>
      <c r="E127" s="1928"/>
      <c r="F127" s="1928"/>
      <c r="G127" s="1928"/>
      <c r="H127" s="1928"/>
      <c r="I127" s="1928"/>
      <c r="J127" s="381"/>
      <c r="K127" s="392"/>
      <c r="L127" s="380"/>
      <c r="M127" s="381">
        <v>0</v>
      </c>
    </row>
    <row r="128" spans="1:13" x14ac:dyDescent="0.25">
      <c r="A128" s="392"/>
      <c r="B128" s="392"/>
      <c r="C128" s="393"/>
      <c r="D128" s="1928" t="s">
        <v>1309</v>
      </c>
      <c r="E128" s="1928"/>
      <c r="F128" s="1928"/>
      <c r="G128" s="1928"/>
      <c r="H128" s="1928"/>
      <c r="I128" s="1928"/>
      <c r="J128" s="381"/>
      <c r="K128" s="392"/>
      <c r="L128" s="380"/>
      <c r="M128" s="381">
        <v>0</v>
      </c>
    </row>
    <row r="130" spans="1:13" x14ac:dyDescent="0.25">
      <c r="A130" s="389"/>
      <c r="B130" s="389"/>
      <c r="C130" s="390"/>
      <c r="D130" s="1926" t="s">
        <v>1327</v>
      </c>
      <c r="E130" s="1926"/>
      <c r="F130" s="1926"/>
      <c r="G130" s="1926"/>
      <c r="H130" s="1926"/>
      <c r="I130" s="1926"/>
      <c r="J130" s="384"/>
      <c r="K130" s="389"/>
      <c r="L130" s="391"/>
      <c r="M130" s="384">
        <v>1486.88</v>
      </c>
    </row>
    <row r="131" spans="1:13" x14ac:dyDescent="0.25">
      <c r="A131" s="392"/>
      <c r="B131" s="392"/>
      <c r="C131" s="393"/>
      <c r="D131" s="1927" t="s">
        <v>1294</v>
      </c>
      <c r="E131" s="1928"/>
      <c r="F131" s="1928"/>
      <c r="G131" s="1928"/>
      <c r="H131" s="1928"/>
      <c r="I131" s="1928"/>
      <c r="J131" s="381"/>
      <c r="K131" s="392"/>
      <c r="L131" s="380"/>
      <c r="M131" s="381"/>
    </row>
    <row r="132" spans="1:13" x14ac:dyDescent="0.25">
      <c r="A132" s="392"/>
      <c r="B132" s="392"/>
      <c r="C132" s="393"/>
      <c r="D132" s="1928" t="s">
        <v>1328</v>
      </c>
      <c r="E132" s="1928"/>
      <c r="F132" s="1928"/>
      <c r="G132" s="1928"/>
      <c r="H132" s="1928"/>
      <c r="I132" s="1928"/>
      <c r="J132" s="381"/>
      <c r="K132" s="392"/>
      <c r="L132" s="380"/>
      <c r="M132" s="381"/>
    </row>
    <row r="133" spans="1:13" x14ac:dyDescent="0.25">
      <c r="A133" s="392"/>
      <c r="B133" s="392"/>
      <c r="C133" s="393"/>
      <c r="D133" s="1928" t="s">
        <v>1329</v>
      </c>
      <c r="E133" s="1928"/>
      <c r="F133" s="1928"/>
      <c r="G133" s="1928"/>
      <c r="H133" s="1928"/>
      <c r="I133" s="1928"/>
      <c r="J133" s="381"/>
      <c r="K133" s="392"/>
      <c r="L133" s="380"/>
      <c r="M133" s="381">
        <v>0</v>
      </c>
    </row>
    <row r="134" spans="1:13" x14ac:dyDescent="0.25">
      <c r="A134" s="392"/>
      <c r="B134" s="392"/>
      <c r="C134" s="393"/>
      <c r="D134" s="1928" t="s">
        <v>161</v>
      </c>
      <c r="E134" s="1928"/>
      <c r="F134" s="1928"/>
      <c r="G134" s="1928"/>
      <c r="H134" s="1928"/>
      <c r="I134" s="1928"/>
      <c r="J134" s="381"/>
      <c r="K134" s="392"/>
      <c r="L134" s="380"/>
      <c r="M134" s="381">
        <v>1486.88</v>
      </c>
    </row>
    <row r="135" spans="1:13" x14ac:dyDescent="0.25">
      <c r="A135" s="392"/>
      <c r="B135" s="392"/>
      <c r="C135" s="393"/>
      <c r="D135" s="1927" t="s">
        <v>1294</v>
      </c>
      <c r="E135" s="1928"/>
      <c r="F135" s="1928"/>
      <c r="G135" s="1928"/>
      <c r="H135" s="1928"/>
      <c r="I135" s="1928"/>
      <c r="J135" s="381"/>
      <c r="K135" s="392"/>
      <c r="L135" s="380"/>
      <c r="M135" s="381"/>
    </row>
    <row r="136" spans="1:13" x14ac:dyDescent="0.25">
      <c r="A136" s="392"/>
      <c r="B136" s="392"/>
      <c r="C136" s="393"/>
      <c r="D136" s="1928" t="s">
        <v>1320</v>
      </c>
      <c r="E136" s="1928"/>
      <c r="F136" s="1928"/>
      <c r="G136" s="1928"/>
      <c r="H136" s="1928"/>
      <c r="I136" s="1928"/>
      <c r="J136" s="381"/>
      <c r="K136" s="392"/>
      <c r="L136" s="380"/>
      <c r="M136" s="381">
        <v>708.04</v>
      </c>
    </row>
    <row r="137" spans="1:13" x14ac:dyDescent="0.25">
      <c r="A137" s="392"/>
      <c r="B137" s="392"/>
      <c r="C137" s="393"/>
      <c r="D137" s="1927" t="s">
        <v>1294</v>
      </c>
      <c r="E137" s="1928"/>
      <c r="F137" s="1928"/>
      <c r="G137" s="1928"/>
      <c r="H137" s="1928"/>
      <c r="I137" s="1928"/>
      <c r="J137" s="381"/>
      <c r="K137" s="392"/>
      <c r="L137" s="380"/>
      <c r="M137" s="381"/>
    </row>
    <row r="138" spans="1:13" x14ac:dyDescent="0.25">
      <c r="A138" s="392"/>
      <c r="B138" s="392"/>
      <c r="C138" s="393"/>
      <c r="D138" s="1928" t="s">
        <v>1321</v>
      </c>
      <c r="E138" s="1928"/>
      <c r="F138" s="1928"/>
      <c r="G138" s="1928"/>
      <c r="H138" s="1928"/>
      <c r="I138" s="1928"/>
      <c r="J138" s="381"/>
      <c r="K138" s="392"/>
      <c r="L138" s="380"/>
      <c r="M138" s="381">
        <v>708.04</v>
      </c>
    </row>
    <row r="139" spans="1:13" x14ac:dyDescent="0.25">
      <c r="A139" s="392"/>
      <c r="B139" s="392"/>
      <c r="C139" s="393"/>
      <c r="D139" s="1928" t="s">
        <v>1296</v>
      </c>
      <c r="E139" s="1928"/>
      <c r="F139" s="1928"/>
      <c r="G139" s="1928"/>
      <c r="H139" s="1928"/>
      <c r="I139" s="1928"/>
      <c r="J139" s="381"/>
      <c r="K139" s="392"/>
      <c r="L139" s="380"/>
      <c r="M139" s="381">
        <v>0</v>
      </c>
    </row>
    <row r="140" spans="1:13" x14ac:dyDescent="0.25">
      <c r="A140" s="392"/>
      <c r="B140" s="392"/>
      <c r="C140" s="393"/>
      <c r="D140" s="1927" t="s">
        <v>1297</v>
      </c>
      <c r="E140" s="1928"/>
      <c r="F140" s="1928"/>
      <c r="G140" s="1928"/>
      <c r="H140" s="1928"/>
      <c r="I140" s="1928"/>
      <c r="J140" s="381"/>
      <c r="K140" s="392"/>
      <c r="L140" s="380"/>
      <c r="M140" s="381"/>
    </row>
    <row r="141" spans="1:13" x14ac:dyDescent="0.25">
      <c r="A141" s="392"/>
      <c r="B141" s="392"/>
      <c r="C141" s="393"/>
      <c r="D141" s="1928" t="s">
        <v>1296</v>
      </c>
      <c r="E141" s="1928"/>
      <c r="F141" s="1928"/>
      <c r="G141" s="1928"/>
      <c r="H141" s="1928"/>
      <c r="I141" s="1928"/>
      <c r="J141" s="381"/>
      <c r="K141" s="392"/>
      <c r="L141" s="380"/>
      <c r="M141" s="381">
        <v>0</v>
      </c>
    </row>
    <row r="142" spans="1:13" x14ac:dyDescent="0.25">
      <c r="A142" s="392"/>
      <c r="B142" s="392"/>
      <c r="C142" s="393"/>
      <c r="D142" s="1927" t="s">
        <v>1298</v>
      </c>
      <c r="E142" s="1928"/>
      <c r="F142" s="1928"/>
      <c r="G142" s="1928"/>
      <c r="H142" s="1928"/>
      <c r="I142" s="1928"/>
      <c r="J142" s="381"/>
      <c r="K142" s="392"/>
      <c r="L142" s="380"/>
      <c r="M142" s="381"/>
    </row>
    <row r="143" spans="1:13" x14ac:dyDescent="0.25">
      <c r="A143" s="392"/>
      <c r="B143" s="392"/>
      <c r="C143" s="393"/>
      <c r="D143" s="1928" t="s">
        <v>1299</v>
      </c>
      <c r="E143" s="1928"/>
      <c r="F143" s="1928"/>
      <c r="G143" s="1928"/>
      <c r="H143" s="1928"/>
      <c r="I143" s="1928"/>
      <c r="J143" s="381"/>
      <c r="K143" s="392"/>
      <c r="L143" s="380"/>
      <c r="M143" s="381">
        <v>0</v>
      </c>
    </row>
    <row r="144" spans="1:13" x14ac:dyDescent="0.25">
      <c r="A144" s="392"/>
      <c r="B144" s="392"/>
      <c r="C144" s="393"/>
      <c r="D144" s="1928" t="s">
        <v>1300</v>
      </c>
      <c r="E144" s="1928"/>
      <c r="F144" s="1928"/>
      <c r="G144" s="1928"/>
      <c r="H144" s="1928"/>
      <c r="I144" s="1928"/>
      <c r="J144" s="381"/>
      <c r="K144" s="392"/>
      <c r="L144" s="380"/>
      <c r="M144" s="381">
        <v>0</v>
      </c>
    </row>
    <row r="145" spans="1:13" x14ac:dyDescent="0.25">
      <c r="A145" s="392"/>
      <c r="B145" s="392"/>
      <c r="C145" s="393"/>
      <c r="D145" s="1928" t="s">
        <v>1301</v>
      </c>
      <c r="E145" s="1928"/>
      <c r="F145" s="1928"/>
      <c r="G145" s="1928"/>
      <c r="H145" s="1928"/>
      <c r="I145" s="1928"/>
      <c r="J145" s="381"/>
      <c r="K145" s="392"/>
      <c r="L145" s="380"/>
      <c r="M145" s="381">
        <v>0</v>
      </c>
    </row>
    <row r="146" spans="1:13" x14ac:dyDescent="0.25">
      <c r="A146" s="392"/>
      <c r="B146" s="392"/>
      <c r="C146" s="393"/>
      <c r="D146" s="1927" t="s">
        <v>1297</v>
      </c>
      <c r="E146" s="1928"/>
      <c r="F146" s="1928"/>
      <c r="G146" s="1928"/>
      <c r="H146" s="1928"/>
      <c r="I146" s="1928"/>
      <c r="J146" s="381"/>
      <c r="K146" s="392"/>
      <c r="L146" s="380"/>
      <c r="M146" s="381"/>
    </row>
    <row r="147" spans="1:13" x14ac:dyDescent="0.25">
      <c r="A147" s="392"/>
      <c r="B147" s="392"/>
      <c r="C147" s="393"/>
      <c r="D147" s="1928" t="s">
        <v>1302</v>
      </c>
      <c r="E147" s="1928"/>
      <c r="F147" s="1928"/>
      <c r="G147" s="1928"/>
      <c r="H147" s="1928"/>
      <c r="I147" s="1928"/>
      <c r="J147" s="381"/>
      <c r="K147" s="392"/>
      <c r="L147" s="380"/>
      <c r="M147" s="381">
        <v>0</v>
      </c>
    </row>
    <row r="148" spans="1:13" x14ac:dyDescent="0.25">
      <c r="A148" s="392"/>
      <c r="B148" s="392"/>
      <c r="C148" s="393"/>
      <c r="D148" s="1928" t="s">
        <v>1303</v>
      </c>
      <c r="E148" s="1928"/>
      <c r="F148" s="1928"/>
      <c r="G148" s="1928"/>
      <c r="H148" s="1928"/>
      <c r="I148" s="1928"/>
      <c r="J148" s="381"/>
      <c r="K148" s="392"/>
      <c r="L148" s="380"/>
      <c r="M148" s="381">
        <v>0</v>
      </c>
    </row>
    <row r="149" spans="1:13" x14ac:dyDescent="0.25">
      <c r="A149" s="392"/>
      <c r="B149" s="392"/>
      <c r="C149" s="393"/>
      <c r="D149" s="1928" t="s">
        <v>1304</v>
      </c>
      <c r="E149" s="1928"/>
      <c r="F149" s="1928"/>
      <c r="G149" s="1928"/>
      <c r="H149" s="1928"/>
      <c r="I149" s="1928"/>
      <c r="J149" s="381"/>
      <c r="K149" s="392"/>
      <c r="L149" s="380"/>
      <c r="M149" s="381">
        <v>0</v>
      </c>
    </row>
    <row r="150" spans="1:13" x14ac:dyDescent="0.25">
      <c r="A150" s="392"/>
      <c r="B150" s="392"/>
      <c r="C150" s="393"/>
      <c r="D150" s="1928" t="s">
        <v>1322</v>
      </c>
      <c r="E150" s="1928"/>
      <c r="F150" s="1928"/>
      <c r="G150" s="1928"/>
      <c r="H150" s="1928"/>
      <c r="I150" s="1928"/>
      <c r="J150" s="381"/>
      <c r="K150" s="392"/>
      <c r="L150" s="380"/>
      <c r="M150" s="381">
        <v>708.04</v>
      </c>
    </row>
    <row r="151" spans="1:13" x14ac:dyDescent="0.25">
      <c r="A151" s="392"/>
      <c r="B151" s="392"/>
      <c r="C151" s="393"/>
      <c r="D151" s="1928" t="s">
        <v>1323</v>
      </c>
      <c r="E151" s="1928"/>
      <c r="F151" s="1928"/>
      <c r="G151" s="1928"/>
      <c r="H151" s="1928"/>
      <c r="I151" s="1928"/>
      <c r="J151" s="381"/>
      <c r="K151" s="392"/>
      <c r="L151" s="380"/>
      <c r="M151" s="381">
        <v>523.95000000000005</v>
      </c>
    </row>
    <row r="152" spans="1:13" x14ac:dyDescent="0.25">
      <c r="A152" s="392"/>
      <c r="B152" s="392"/>
      <c r="C152" s="393"/>
      <c r="D152" s="1928" t="s">
        <v>1324</v>
      </c>
      <c r="E152" s="1928"/>
      <c r="F152" s="1928"/>
      <c r="G152" s="1928"/>
      <c r="H152" s="1928"/>
      <c r="I152" s="1928"/>
      <c r="J152" s="381"/>
      <c r="K152" s="392"/>
      <c r="L152" s="380"/>
      <c r="M152" s="381">
        <v>254.89</v>
      </c>
    </row>
    <row r="154" spans="1:13" x14ac:dyDescent="0.25">
      <c r="A154" s="389"/>
      <c r="B154" s="389"/>
      <c r="C154" s="390"/>
      <c r="D154" s="1926" t="s">
        <v>1570</v>
      </c>
      <c r="E154" s="1926"/>
      <c r="F154" s="1926"/>
      <c r="G154" s="1926"/>
      <c r="H154" s="1926"/>
      <c r="I154" s="1926"/>
      <c r="J154" s="384"/>
      <c r="K154" s="389"/>
      <c r="L154" s="391"/>
      <c r="M154" s="384">
        <v>1486.88</v>
      </c>
    </row>
    <row r="155" spans="1:13" x14ac:dyDescent="0.25">
      <c r="A155" s="392"/>
      <c r="B155" s="392"/>
      <c r="C155" s="393"/>
      <c r="D155" s="1927" t="s">
        <v>1294</v>
      </c>
      <c r="E155" s="1928"/>
      <c r="F155" s="1928"/>
      <c r="G155" s="1928"/>
      <c r="H155" s="1928"/>
      <c r="I155" s="1928"/>
      <c r="J155" s="381"/>
      <c r="K155" s="392"/>
      <c r="L155" s="380"/>
      <c r="M155" s="381"/>
    </row>
    <row r="156" spans="1:13" x14ac:dyDescent="0.25">
      <c r="A156" s="392"/>
      <c r="B156" s="392"/>
      <c r="C156" s="393"/>
      <c r="D156" s="1928" t="s">
        <v>1320</v>
      </c>
      <c r="E156" s="1928"/>
      <c r="F156" s="1928"/>
      <c r="G156" s="1928"/>
      <c r="H156" s="1928"/>
      <c r="I156" s="1928"/>
      <c r="J156" s="381"/>
      <c r="K156" s="392"/>
      <c r="L156" s="380"/>
      <c r="M156" s="381">
        <v>708.04</v>
      </c>
    </row>
    <row r="157" spans="1:13" x14ac:dyDescent="0.25">
      <c r="A157" s="392"/>
      <c r="B157" s="392"/>
      <c r="C157" s="393"/>
      <c r="D157" s="1927" t="s">
        <v>1294</v>
      </c>
      <c r="E157" s="1928"/>
      <c r="F157" s="1928"/>
      <c r="G157" s="1928"/>
      <c r="H157" s="1928"/>
      <c r="I157" s="1928"/>
      <c r="J157" s="381"/>
      <c r="K157" s="392"/>
      <c r="L157" s="380"/>
      <c r="M157" s="381"/>
    </row>
    <row r="158" spans="1:13" x14ac:dyDescent="0.25">
      <c r="A158" s="392"/>
      <c r="B158" s="392"/>
      <c r="C158" s="393"/>
      <c r="D158" s="1928" t="s">
        <v>1321</v>
      </c>
      <c r="E158" s="1928"/>
      <c r="F158" s="1928"/>
      <c r="G158" s="1928"/>
      <c r="H158" s="1928"/>
      <c r="I158" s="1928"/>
      <c r="J158" s="381"/>
      <c r="K158" s="392"/>
      <c r="L158" s="380"/>
      <c r="M158" s="381">
        <v>708.04</v>
      </c>
    </row>
    <row r="159" spans="1:13" x14ac:dyDescent="0.25">
      <c r="A159" s="392"/>
      <c r="B159" s="392"/>
      <c r="C159" s="393"/>
      <c r="D159" s="1928" t="s">
        <v>1296</v>
      </c>
      <c r="E159" s="1928"/>
      <c r="F159" s="1928"/>
      <c r="G159" s="1928"/>
      <c r="H159" s="1928"/>
      <c r="I159" s="1928"/>
      <c r="J159" s="381"/>
      <c r="K159" s="392"/>
      <c r="L159" s="380"/>
      <c r="M159" s="381">
        <v>0</v>
      </c>
    </row>
    <row r="160" spans="1:13" x14ac:dyDescent="0.25">
      <c r="A160" s="392"/>
      <c r="B160" s="392"/>
      <c r="C160" s="393"/>
      <c r="D160" s="1927" t="s">
        <v>1297</v>
      </c>
      <c r="E160" s="1928"/>
      <c r="F160" s="1928"/>
      <c r="G160" s="1928"/>
      <c r="H160" s="1928"/>
      <c r="I160" s="1928"/>
      <c r="J160" s="381"/>
      <c r="K160" s="392"/>
      <c r="L160" s="380"/>
      <c r="M160" s="381"/>
    </row>
    <row r="161" spans="1:13" x14ac:dyDescent="0.25">
      <c r="A161" s="392"/>
      <c r="B161" s="392"/>
      <c r="C161" s="393"/>
      <c r="D161" s="1928" t="s">
        <v>1296</v>
      </c>
      <c r="E161" s="1928"/>
      <c r="F161" s="1928"/>
      <c r="G161" s="1928"/>
      <c r="H161" s="1928"/>
      <c r="I161" s="1928"/>
      <c r="J161" s="381"/>
      <c r="K161" s="392"/>
      <c r="L161" s="380"/>
      <c r="M161" s="381">
        <v>0</v>
      </c>
    </row>
    <row r="162" spans="1:13" x14ac:dyDescent="0.25">
      <c r="A162" s="392"/>
      <c r="B162" s="392"/>
      <c r="C162" s="393"/>
      <c r="D162" s="1927" t="s">
        <v>1298</v>
      </c>
      <c r="E162" s="1928"/>
      <c r="F162" s="1928"/>
      <c r="G162" s="1928"/>
      <c r="H162" s="1928"/>
      <c r="I162" s="1928"/>
      <c r="J162" s="381"/>
      <c r="K162" s="392"/>
      <c r="L162" s="380"/>
      <c r="M162" s="381"/>
    </row>
    <row r="163" spans="1:13" x14ac:dyDescent="0.25">
      <c r="A163" s="392"/>
      <c r="B163" s="392"/>
      <c r="C163" s="393"/>
      <c r="D163" s="1928" t="s">
        <v>1299</v>
      </c>
      <c r="E163" s="1928"/>
      <c r="F163" s="1928"/>
      <c r="G163" s="1928"/>
      <c r="H163" s="1928"/>
      <c r="I163" s="1928"/>
      <c r="J163" s="381"/>
      <c r="K163" s="392"/>
      <c r="L163" s="380"/>
      <c r="M163" s="381">
        <v>0</v>
      </c>
    </row>
    <row r="164" spans="1:13" x14ac:dyDescent="0.25">
      <c r="A164" s="392"/>
      <c r="B164" s="392"/>
      <c r="C164" s="393"/>
      <c r="D164" s="1928" t="s">
        <v>1300</v>
      </c>
      <c r="E164" s="1928"/>
      <c r="F164" s="1928"/>
      <c r="G164" s="1928"/>
      <c r="H164" s="1928"/>
      <c r="I164" s="1928"/>
      <c r="J164" s="381"/>
      <c r="K164" s="392"/>
      <c r="L164" s="380"/>
      <c r="M164" s="381">
        <v>0</v>
      </c>
    </row>
    <row r="165" spans="1:13" x14ac:dyDescent="0.25">
      <c r="A165" s="392"/>
      <c r="B165" s="392"/>
      <c r="C165" s="393"/>
      <c r="D165" s="1928" t="s">
        <v>1301</v>
      </c>
      <c r="E165" s="1928"/>
      <c r="F165" s="1928"/>
      <c r="G165" s="1928"/>
      <c r="H165" s="1928"/>
      <c r="I165" s="1928"/>
      <c r="J165" s="381"/>
      <c r="K165" s="392"/>
      <c r="L165" s="380"/>
      <c r="M165" s="381">
        <v>0</v>
      </c>
    </row>
    <row r="166" spans="1:13" x14ac:dyDescent="0.25">
      <c r="A166" s="392"/>
      <c r="B166" s="392"/>
      <c r="C166" s="393"/>
      <c r="D166" s="1927" t="s">
        <v>1297</v>
      </c>
      <c r="E166" s="1928"/>
      <c r="F166" s="1928"/>
      <c r="G166" s="1928"/>
      <c r="H166" s="1928"/>
      <c r="I166" s="1928"/>
      <c r="J166" s="381"/>
      <c r="K166" s="392"/>
      <c r="L166" s="380"/>
      <c r="M166" s="381"/>
    </row>
    <row r="167" spans="1:13" x14ac:dyDescent="0.25">
      <c r="A167" s="392"/>
      <c r="B167" s="392"/>
      <c r="C167" s="393"/>
      <c r="D167" s="1928" t="s">
        <v>1302</v>
      </c>
      <c r="E167" s="1928"/>
      <c r="F167" s="1928"/>
      <c r="G167" s="1928"/>
      <c r="H167" s="1928"/>
      <c r="I167" s="1928"/>
      <c r="J167" s="381"/>
      <c r="K167" s="392"/>
      <c r="L167" s="380"/>
      <c r="M167" s="381">
        <v>0</v>
      </c>
    </row>
    <row r="168" spans="1:13" x14ac:dyDescent="0.25">
      <c r="A168" s="392"/>
      <c r="B168" s="392"/>
      <c r="C168" s="393"/>
      <c r="D168" s="1928" t="s">
        <v>1303</v>
      </c>
      <c r="E168" s="1928"/>
      <c r="F168" s="1928"/>
      <c r="G168" s="1928"/>
      <c r="H168" s="1928"/>
      <c r="I168" s="1928"/>
      <c r="J168" s="381"/>
      <c r="K168" s="392"/>
      <c r="L168" s="380"/>
      <c r="M168" s="381">
        <v>0</v>
      </c>
    </row>
    <row r="169" spans="1:13" x14ac:dyDescent="0.25">
      <c r="A169" s="392"/>
      <c r="B169" s="392"/>
      <c r="C169" s="393"/>
      <c r="D169" s="1928" t="s">
        <v>1304</v>
      </c>
      <c r="E169" s="1928"/>
      <c r="F169" s="1928"/>
      <c r="G169" s="1928"/>
      <c r="H169" s="1928"/>
      <c r="I169" s="1928"/>
      <c r="J169" s="381"/>
      <c r="K169" s="392"/>
      <c r="L169" s="380"/>
      <c r="M169" s="381">
        <v>0</v>
      </c>
    </row>
    <row r="170" spans="1:13" x14ac:dyDescent="0.25">
      <c r="A170" s="392"/>
      <c r="B170" s="392"/>
      <c r="C170" s="393"/>
      <c r="D170" s="1928" t="s">
        <v>1305</v>
      </c>
      <c r="E170" s="1928"/>
      <c r="F170" s="1928"/>
      <c r="G170" s="1928"/>
      <c r="H170" s="1928"/>
      <c r="I170" s="1928"/>
      <c r="J170" s="381"/>
      <c r="K170" s="392"/>
      <c r="L170" s="380"/>
      <c r="M170" s="381">
        <v>708.04</v>
      </c>
    </row>
    <row r="171" spans="1:13" x14ac:dyDescent="0.25">
      <c r="A171" s="392"/>
      <c r="B171" s="392"/>
      <c r="C171" s="393"/>
      <c r="D171" s="1928" t="s">
        <v>1306</v>
      </c>
      <c r="E171" s="1928"/>
      <c r="F171" s="1928"/>
      <c r="G171" s="1928"/>
      <c r="H171" s="1928"/>
      <c r="I171" s="1928"/>
      <c r="J171" s="381"/>
      <c r="K171" s="392"/>
      <c r="L171" s="380"/>
      <c r="M171" s="381">
        <v>523.95000000000005</v>
      </c>
    </row>
    <row r="172" spans="1:13" x14ac:dyDescent="0.25">
      <c r="A172" s="392"/>
      <c r="B172" s="392"/>
      <c r="C172" s="393"/>
      <c r="D172" s="1928" t="s">
        <v>1307</v>
      </c>
      <c r="E172" s="1928"/>
      <c r="F172" s="1928"/>
      <c r="G172" s="1928"/>
      <c r="H172" s="1928"/>
      <c r="I172" s="1928"/>
      <c r="J172" s="381"/>
      <c r="K172" s="392"/>
      <c r="L172" s="380"/>
      <c r="M172" s="381">
        <v>254.89</v>
      </c>
    </row>
    <row r="173" spans="1:13" x14ac:dyDescent="0.25">
      <c r="A173" s="392"/>
      <c r="B173" s="392"/>
      <c r="C173" s="393"/>
      <c r="D173" s="1928" t="s">
        <v>1331</v>
      </c>
      <c r="E173" s="1928"/>
      <c r="F173" s="1928"/>
      <c r="G173" s="1928"/>
      <c r="H173" s="1928"/>
      <c r="I173" s="1928"/>
      <c r="J173" s="381"/>
      <c r="K173" s="392"/>
      <c r="L173" s="380"/>
      <c r="M173" s="381">
        <v>0</v>
      </c>
    </row>
    <row r="174" spans="1:13" x14ac:dyDescent="0.25">
      <c r="A174" s="392"/>
      <c r="B174" s="392"/>
      <c r="C174" s="393"/>
      <c r="D174" s="1927" t="s">
        <v>1294</v>
      </c>
      <c r="E174" s="1928"/>
      <c r="F174" s="1928"/>
      <c r="G174" s="1928"/>
      <c r="H174" s="1928"/>
      <c r="I174" s="1928"/>
      <c r="J174" s="381"/>
      <c r="K174" s="392"/>
      <c r="L174" s="380"/>
      <c r="M174" s="381"/>
    </row>
    <row r="175" spans="1:13" x14ac:dyDescent="0.25">
      <c r="A175" s="392"/>
      <c r="B175" s="392"/>
      <c r="C175" s="393"/>
      <c r="D175" s="1928" t="s">
        <v>1308</v>
      </c>
      <c r="E175" s="1928"/>
      <c r="F175" s="1928"/>
      <c r="G175" s="1928"/>
      <c r="H175" s="1928"/>
      <c r="I175" s="1928"/>
      <c r="J175" s="381"/>
      <c r="K175" s="392"/>
      <c r="L175" s="380"/>
      <c r="M175" s="381">
        <v>0</v>
      </c>
    </row>
    <row r="176" spans="1:13" x14ac:dyDescent="0.25">
      <c r="A176" s="392"/>
      <c r="B176" s="392"/>
      <c r="C176" s="393"/>
      <c r="D176" s="1928" t="s">
        <v>1309</v>
      </c>
      <c r="E176" s="1928"/>
      <c r="F176" s="1928"/>
      <c r="G176" s="1928"/>
      <c r="H176" s="1928"/>
      <c r="I176" s="1928"/>
      <c r="J176" s="381"/>
      <c r="K176" s="392"/>
      <c r="L176" s="380"/>
      <c r="M176" s="381">
        <v>0</v>
      </c>
    </row>
    <row r="177" spans="1:13" x14ac:dyDescent="0.25">
      <c r="A177" s="392"/>
      <c r="B177" s="392"/>
      <c r="C177" s="393"/>
      <c r="D177" s="1928" t="s">
        <v>1332</v>
      </c>
      <c r="E177" s="1928"/>
      <c r="F177" s="1928"/>
      <c r="G177" s="1928"/>
      <c r="H177" s="1928"/>
      <c r="I177" s="1928"/>
      <c r="J177" s="381"/>
      <c r="K177" s="392"/>
      <c r="L177" s="380"/>
      <c r="M177" s="381">
        <v>1486.88</v>
      </c>
    </row>
    <row r="178" spans="1:13" x14ac:dyDescent="0.25">
      <c r="A178" s="392"/>
      <c r="B178" s="392"/>
      <c r="C178" s="393"/>
      <c r="D178" s="1926" t="s">
        <v>1313</v>
      </c>
      <c r="E178" s="1928"/>
      <c r="F178" s="1928"/>
      <c r="G178" s="1928"/>
      <c r="H178" s="1928"/>
      <c r="I178" s="1928"/>
      <c r="J178" s="381"/>
      <c r="K178" s="392"/>
      <c r="L178" s="380"/>
      <c r="M178" s="381"/>
    </row>
    <row r="179" spans="1:13" x14ac:dyDescent="0.25">
      <c r="A179" s="392"/>
      <c r="B179" s="392"/>
      <c r="C179" s="393"/>
      <c r="D179" s="1928" t="s">
        <v>1314</v>
      </c>
      <c r="E179" s="1928"/>
      <c r="F179" s="1928"/>
      <c r="G179" s="1928"/>
      <c r="H179" s="1928"/>
      <c r="I179" s="1928"/>
      <c r="J179" s="381"/>
      <c r="K179" s="392"/>
      <c r="L179" s="380"/>
      <c r="M179" s="381">
        <v>0</v>
      </c>
    </row>
    <row r="180" spans="1:13" x14ac:dyDescent="0.25">
      <c r="A180" s="392"/>
      <c r="B180" s="392"/>
      <c r="C180" s="393"/>
      <c r="D180" s="1928" t="s">
        <v>1315</v>
      </c>
      <c r="E180" s="1928"/>
      <c r="F180" s="1928"/>
      <c r="G180" s="1928"/>
      <c r="H180" s="1928"/>
      <c r="I180" s="1928"/>
      <c r="J180" s="381"/>
      <c r="K180" s="392"/>
      <c r="L180" s="380"/>
      <c r="M180" s="381">
        <v>0</v>
      </c>
    </row>
    <row r="181" spans="1:13" x14ac:dyDescent="0.25">
      <c r="A181" s="392"/>
      <c r="B181" s="392"/>
      <c r="C181" s="393"/>
      <c r="D181" s="1928" t="s">
        <v>1316</v>
      </c>
      <c r="E181" s="1928"/>
      <c r="F181" s="1928"/>
      <c r="G181" s="1944"/>
      <c r="H181" s="383">
        <v>1</v>
      </c>
      <c r="I181" s="392"/>
      <c r="J181" s="392"/>
      <c r="K181" s="392"/>
      <c r="L181" s="392"/>
      <c r="M181" s="392"/>
    </row>
    <row r="182" spans="1:13" x14ac:dyDescent="0.25">
      <c r="K182" t="s">
        <v>671</v>
      </c>
    </row>
    <row r="183" spans="1:13" x14ac:dyDescent="0.25">
      <c r="I183" s="115"/>
      <c r="K183" t="s">
        <v>672</v>
      </c>
      <c r="L183" s="115"/>
      <c r="M183" s="115">
        <v>0</v>
      </c>
    </row>
    <row r="184" spans="1:13" x14ac:dyDescent="0.25">
      <c r="I184" s="30"/>
      <c r="K184" t="s">
        <v>673</v>
      </c>
      <c r="L184" s="30"/>
      <c r="M184" s="247">
        <v>0</v>
      </c>
    </row>
    <row r="185" spans="1:13" x14ac:dyDescent="0.25">
      <c r="I185" s="30"/>
      <c r="K185" t="s">
        <v>674</v>
      </c>
      <c r="L185" s="30"/>
      <c r="M185" s="116">
        <f>M154</f>
        <v>1486.88</v>
      </c>
    </row>
    <row r="187" spans="1:13" x14ac:dyDescent="0.25">
      <c r="D187" s="1908" t="s">
        <v>675</v>
      </c>
      <c r="E187" s="1908"/>
      <c r="F187" s="1908"/>
      <c r="G187" s="1908"/>
      <c r="H187" s="1908"/>
      <c r="I187" s="1908"/>
      <c r="J187" s="2051"/>
      <c r="K187" s="2051"/>
      <c r="L187" s="2051">
        <f>M183</f>
        <v>0</v>
      </c>
      <c r="M187" s="2051"/>
    </row>
    <row r="188" spans="1:13" x14ac:dyDescent="0.25">
      <c r="D188" s="1908" t="s">
        <v>676</v>
      </c>
      <c r="E188" s="1908"/>
      <c r="F188" s="1908"/>
      <c r="G188" s="1908"/>
      <c r="H188" s="1908"/>
      <c r="I188" s="269">
        <v>0</v>
      </c>
      <c r="J188" s="2051"/>
      <c r="K188" s="2051"/>
      <c r="L188" s="2051">
        <f>L187*K188</f>
        <v>0</v>
      </c>
      <c r="M188" s="2051"/>
    </row>
    <row r="189" spans="1:13" x14ac:dyDescent="0.25">
      <c r="D189" s="1908" t="s">
        <v>677</v>
      </c>
      <c r="E189" s="1908"/>
      <c r="F189" s="1908"/>
      <c r="G189" s="1908"/>
      <c r="H189" s="1908"/>
      <c r="I189" s="258"/>
      <c r="J189" s="2051"/>
      <c r="K189" s="2051"/>
      <c r="L189" s="2051">
        <f>L187+L188</f>
        <v>0</v>
      </c>
      <c r="M189" s="2051"/>
    </row>
    <row r="190" spans="1:13" x14ac:dyDescent="0.25">
      <c r="D190" s="1908" t="s">
        <v>678</v>
      </c>
      <c r="E190" s="1908"/>
      <c r="F190" s="1908"/>
      <c r="G190" s="1908"/>
      <c r="H190" s="1908"/>
      <c r="I190" s="270">
        <v>0</v>
      </c>
      <c r="J190" s="2051"/>
      <c r="K190" s="2051"/>
      <c r="L190" s="2051">
        <f>ROUND(L189*K190,2)</f>
        <v>0</v>
      </c>
      <c r="M190" s="2051"/>
    </row>
    <row r="191" spans="1:13" x14ac:dyDescent="0.25">
      <c r="D191" s="1908" t="s">
        <v>679</v>
      </c>
      <c r="E191" s="1908"/>
      <c r="F191" s="1908"/>
      <c r="G191" s="1908"/>
      <c r="H191" s="1908"/>
      <c r="I191" s="258"/>
      <c r="J191" s="2051"/>
      <c r="K191" s="2051"/>
      <c r="L191" s="2051">
        <f>L189+L190</f>
        <v>0</v>
      </c>
      <c r="M191" s="2051"/>
    </row>
    <row r="192" spans="1:13" x14ac:dyDescent="0.25">
      <c r="D192" s="1908" t="s">
        <v>680</v>
      </c>
      <c r="E192" s="1908"/>
      <c r="F192" s="1908"/>
      <c r="G192" s="1908"/>
      <c r="H192" s="1908"/>
      <c r="I192" s="258">
        <v>1</v>
      </c>
      <c r="J192" s="2051"/>
      <c r="K192" s="2051"/>
      <c r="L192" s="2051">
        <f>L191*I192</f>
        <v>0</v>
      </c>
      <c r="M192" s="2051"/>
    </row>
    <row r="193" spans="1:13" x14ac:dyDescent="0.25">
      <c r="D193" s="1908" t="s">
        <v>681</v>
      </c>
      <c r="E193" s="1908"/>
      <c r="F193" s="1908"/>
      <c r="G193" s="1908"/>
      <c r="H193" s="1908"/>
      <c r="I193" s="258">
        <v>1</v>
      </c>
      <c r="J193" s="2051"/>
      <c r="K193" s="2051"/>
      <c r="L193" s="2051">
        <f>L192*I193</f>
        <v>0</v>
      </c>
      <c r="M193" s="2051"/>
    </row>
    <row r="194" spans="1:13" x14ac:dyDescent="0.25">
      <c r="D194" s="1974" t="s">
        <v>682</v>
      </c>
      <c r="E194" s="1974"/>
      <c r="F194" s="1974"/>
      <c r="G194" s="1974"/>
      <c r="H194" s="1974"/>
      <c r="I194" s="257">
        <v>0.99504000000000004</v>
      </c>
      <c r="J194" s="2052"/>
      <c r="K194" s="2052"/>
      <c r="L194" s="2052">
        <f>ROUND((L193*I194),2)</f>
        <v>0</v>
      </c>
      <c r="M194" s="2052"/>
    </row>
    <row r="195" spans="1:13" x14ac:dyDescent="0.25">
      <c r="D195" s="1908" t="s">
        <v>683</v>
      </c>
      <c r="E195" s="1908"/>
      <c r="F195" s="1908"/>
      <c r="G195" s="1908"/>
      <c r="H195" s="1908"/>
      <c r="I195" s="258"/>
      <c r="J195" s="2051"/>
      <c r="K195" s="2051"/>
      <c r="L195" s="2051">
        <f>ROUND((M184),2)</f>
        <v>0</v>
      </c>
      <c r="M195" s="2051"/>
    </row>
    <row r="196" spans="1:13" x14ac:dyDescent="0.25">
      <c r="D196" s="1974" t="s">
        <v>684</v>
      </c>
      <c r="E196" s="1974"/>
      <c r="F196" s="1974"/>
      <c r="G196" s="1974"/>
      <c r="H196" s="1974"/>
      <c r="I196" s="257">
        <v>0.99504000000000004</v>
      </c>
      <c r="J196" s="2052"/>
      <c r="K196" s="2052"/>
      <c r="L196" s="2052">
        <f>ROUND((L195*I196),2)</f>
        <v>0</v>
      </c>
      <c r="M196" s="2052"/>
    </row>
    <row r="197" spans="1:13" x14ac:dyDescent="0.25">
      <c r="D197" s="1908" t="s">
        <v>685</v>
      </c>
      <c r="E197" s="1908"/>
      <c r="F197" s="1908"/>
      <c r="G197" s="1908"/>
      <c r="H197" s="1908"/>
      <c r="I197" s="258"/>
      <c r="J197" s="2051"/>
      <c r="K197" s="2051"/>
      <c r="L197" s="2051">
        <f>M185</f>
        <v>1486.88</v>
      </c>
      <c r="M197" s="2051"/>
    </row>
    <row r="198" spans="1:13" x14ac:dyDescent="0.25">
      <c r="D198" s="1908" t="s">
        <v>686</v>
      </c>
      <c r="E198" s="1908"/>
      <c r="F198" s="1908"/>
      <c r="G198" s="1908"/>
      <c r="H198" s="1908"/>
      <c r="I198" s="258">
        <v>1</v>
      </c>
      <c r="J198" s="2051"/>
      <c r="K198" s="2051"/>
      <c r="L198" s="2051">
        <f>L197*I198</f>
        <v>1486.88</v>
      </c>
      <c r="M198" s="2051"/>
    </row>
    <row r="199" spans="1:13" x14ac:dyDescent="0.25">
      <c r="D199" s="1908" t="s">
        <v>687</v>
      </c>
      <c r="E199" s="1908"/>
      <c r="F199" s="1908"/>
      <c r="G199" s="1908"/>
      <c r="H199" s="1908"/>
      <c r="I199" s="258">
        <v>1</v>
      </c>
      <c r="J199" s="2051"/>
      <c r="K199" s="2051"/>
      <c r="L199" s="2051">
        <f>L198*I199</f>
        <v>1486.88</v>
      </c>
      <c r="M199" s="2051"/>
    </row>
    <row r="200" spans="1:13" x14ac:dyDescent="0.25">
      <c r="D200" s="1974" t="s">
        <v>688</v>
      </c>
      <c r="E200" s="1974"/>
      <c r="F200" s="1974"/>
      <c r="G200" s="1974"/>
      <c r="H200" s="1974"/>
      <c r="I200" s="257">
        <v>0.99504000000000004</v>
      </c>
      <c r="J200" s="2052"/>
      <c r="K200" s="2052"/>
      <c r="L200" s="2052">
        <f>ROUND(L199*I200,2)</f>
        <v>1479.51</v>
      </c>
      <c r="M200" s="2052"/>
    </row>
    <row r="201" spans="1:13" x14ac:dyDescent="0.25">
      <c r="D201" s="1974" t="s">
        <v>689</v>
      </c>
      <c r="E201" s="1974"/>
      <c r="F201" s="1974"/>
      <c r="G201" s="1974"/>
      <c r="H201" s="1974"/>
      <c r="I201" s="258"/>
      <c r="J201" s="2052"/>
      <c r="K201" s="2052"/>
      <c r="L201" s="2052">
        <f>ROUND((L194+L196+L200),2)</f>
        <v>1479.51</v>
      </c>
      <c r="M201" s="2052"/>
    </row>
    <row r="204" spans="1:13" x14ac:dyDescent="0.25">
      <c r="A204" s="50"/>
      <c r="B204" s="50"/>
      <c r="C204" s="1930" t="s">
        <v>216</v>
      </c>
      <c r="D204" s="1930"/>
      <c r="E204" s="1980" t="s">
        <v>169</v>
      </c>
      <c r="F204" s="1980"/>
      <c r="G204" s="1980"/>
      <c r="H204" s="1980"/>
      <c r="I204" s="1980"/>
      <c r="J204" s="66" t="str">
        <f>IF([8]Source!AB15&lt;&gt;"", [8]Source!AB15," ")</f>
        <v xml:space="preserve"> </v>
      </c>
      <c r="K204" s="66" t="s">
        <v>170</v>
      </c>
      <c r="L204" s="50"/>
    </row>
    <row r="205" spans="1:13" x14ac:dyDescent="0.25">
      <c r="A205" s="50"/>
      <c r="B205" s="50"/>
      <c r="C205" s="50"/>
      <c r="D205" s="50"/>
      <c r="E205" s="1911" t="s">
        <v>55</v>
      </c>
      <c r="F205" s="1911"/>
      <c r="G205" s="1911"/>
      <c r="H205" s="1911"/>
      <c r="I205" s="1911"/>
      <c r="J205" s="50"/>
      <c r="K205" s="50"/>
      <c r="L205" s="50"/>
    </row>
    <row r="206" spans="1:13" x14ac:dyDescent="0.25">
      <c r="A206" s="50"/>
      <c r="B206" s="50"/>
      <c r="C206" s="50"/>
      <c r="D206" s="50"/>
      <c r="E206" s="50"/>
      <c r="F206" s="50"/>
      <c r="G206" s="50"/>
      <c r="H206" s="50"/>
      <c r="I206" s="50"/>
      <c r="J206" s="50"/>
      <c r="K206" s="50"/>
      <c r="L206" s="50"/>
    </row>
    <row r="207" spans="1:13" x14ac:dyDescent="0.25">
      <c r="A207" s="50"/>
      <c r="B207" s="50"/>
      <c r="C207" s="1930" t="s">
        <v>217</v>
      </c>
      <c r="D207" s="1930"/>
      <c r="E207" s="1980" t="s">
        <v>541</v>
      </c>
      <c r="F207" s="1980"/>
      <c r="G207" s="1980"/>
      <c r="H207" s="1980"/>
      <c r="I207" s="1980"/>
      <c r="J207" s="66" t="str">
        <f>IF([8]Source!AF15&lt;&gt;"", [8]Source!AF15," ")</f>
        <v xml:space="preserve"> </v>
      </c>
      <c r="K207" s="66" t="s">
        <v>968</v>
      </c>
      <c r="L207" s="50"/>
    </row>
    <row r="208" spans="1:13" x14ac:dyDescent="0.25">
      <c r="A208" s="50"/>
      <c r="B208" s="50"/>
      <c r="C208" s="50"/>
      <c r="D208" s="50"/>
      <c r="E208" s="1911" t="s">
        <v>55</v>
      </c>
      <c r="F208" s="1911"/>
      <c r="G208" s="1911"/>
      <c r="H208" s="1911"/>
      <c r="I208" s="1911"/>
      <c r="J208" s="50"/>
      <c r="K208" s="50"/>
      <c r="L208" s="50"/>
    </row>
    <row r="212" spans="1:12" x14ac:dyDescent="0.25">
      <c r="A212" s="23"/>
      <c r="B212" s="23"/>
      <c r="C212" s="23"/>
      <c r="D212" s="23"/>
      <c r="E212" s="23"/>
      <c r="F212" s="23"/>
      <c r="G212" s="23"/>
      <c r="H212" s="23"/>
      <c r="I212" s="23"/>
      <c r="J212" s="23"/>
      <c r="K212" s="23"/>
      <c r="L212" s="23"/>
    </row>
    <row r="213" spans="1:12" x14ac:dyDescent="0.25">
      <c r="A213" s="271"/>
      <c r="B213" s="271"/>
      <c r="C213" s="271"/>
      <c r="D213" s="271"/>
      <c r="E213" s="271"/>
      <c r="F213" s="271"/>
      <c r="G213" s="271"/>
      <c r="H213" s="271"/>
      <c r="I213" s="271"/>
      <c r="J213" s="271"/>
      <c r="K213" s="271"/>
      <c r="L213" s="271"/>
    </row>
    <row r="214" spans="1:12" ht="18" x14ac:dyDescent="0.25">
      <c r="A214" s="272"/>
      <c r="B214" s="273" t="s">
        <v>690</v>
      </c>
      <c r="C214" s="274"/>
      <c r="D214" s="274"/>
      <c r="E214" s="274"/>
      <c r="F214" s="274"/>
      <c r="G214" s="274"/>
      <c r="H214" s="274"/>
      <c r="I214" s="274"/>
      <c r="J214" s="274"/>
      <c r="K214" s="274"/>
      <c r="L214" s="274"/>
    </row>
    <row r="215" spans="1:12" x14ac:dyDescent="0.25">
      <c r="A215" s="272"/>
      <c r="B215" s="276" t="s">
        <v>391</v>
      </c>
      <c r="C215" s="272"/>
      <c r="D215" s="272"/>
      <c r="E215" s="272"/>
      <c r="F215" s="277"/>
      <c r="G215" s="272"/>
      <c r="H215" s="272"/>
      <c r="I215" s="272"/>
      <c r="J215" s="277"/>
      <c r="K215" s="272"/>
      <c r="L215" s="272"/>
    </row>
    <row r="216" spans="1:12" x14ac:dyDescent="0.25">
      <c r="A216" s="23"/>
      <c r="B216" s="23"/>
      <c r="C216" s="23"/>
      <c r="D216" s="23"/>
      <c r="E216" s="23"/>
      <c r="F216" s="23" t="s">
        <v>166</v>
      </c>
      <c r="G216" s="23"/>
      <c r="H216" s="23"/>
      <c r="I216" s="23"/>
      <c r="J216" s="23" t="s">
        <v>198</v>
      </c>
      <c r="K216" s="23"/>
      <c r="L216" s="23"/>
    </row>
  </sheetData>
  <mergeCells count="224">
    <mergeCell ref="D199:H199"/>
    <mergeCell ref="J199:K199"/>
    <mergeCell ref="L199:M199"/>
    <mergeCell ref="D190:H190"/>
    <mergeCell ref="J190:K190"/>
    <mergeCell ref="L190:M190"/>
    <mergeCell ref="L191:M191"/>
    <mergeCell ref="D192:H192"/>
    <mergeCell ref="J192:K192"/>
    <mergeCell ref="L192:M192"/>
    <mergeCell ref="C207:D207"/>
    <mergeCell ref="E207:I207"/>
    <mergeCell ref="E208:I208"/>
    <mergeCell ref="C204:D204"/>
    <mergeCell ref="E204:I204"/>
    <mergeCell ref="E205:I205"/>
    <mergeCell ref="L195:M195"/>
    <mergeCell ref="D196:H196"/>
    <mergeCell ref="J196:K196"/>
    <mergeCell ref="L196:M196"/>
    <mergeCell ref="D197:H197"/>
    <mergeCell ref="J197:K197"/>
    <mergeCell ref="L197:M197"/>
    <mergeCell ref="D198:H198"/>
    <mergeCell ref="J198:K198"/>
    <mergeCell ref="L198:M198"/>
    <mergeCell ref="D195:H195"/>
    <mergeCell ref="J195:K195"/>
    <mergeCell ref="D201:H201"/>
    <mergeCell ref="J201:K201"/>
    <mergeCell ref="L201:M201"/>
    <mergeCell ref="D200:H200"/>
    <mergeCell ref="J200:K200"/>
    <mergeCell ref="L200:M200"/>
    <mergeCell ref="J187:K187"/>
    <mergeCell ref="L187:M187"/>
    <mergeCell ref="D188:H188"/>
    <mergeCell ref="J188:K188"/>
    <mergeCell ref="L188:M188"/>
    <mergeCell ref="D194:H194"/>
    <mergeCell ref="J194:K194"/>
    <mergeCell ref="L194:M194"/>
    <mergeCell ref="D191:H191"/>
    <mergeCell ref="J191:K191"/>
    <mergeCell ref="D193:H193"/>
    <mergeCell ref="J193:K193"/>
    <mergeCell ref="L193:M193"/>
    <mergeCell ref="D189:H189"/>
    <mergeCell ref="J189:K189"/>
    <mergeCell ref="L189:M189"/>
    <mergeCell ref="D187:I187"/>
    <mergeCell ref="D173:I173"/>
    <mergeCell ref="D174:I174"/>
    <mergeCell ref="D175:I175"/>
    <mergeCell ref="D163:I163"/>
    <mergeCell ref="D166:I166"/>
    <mergeCell ref="D167:I167"/>
    <mergeCell ref="D168:I168"/>
    <mergeCell ref="D169:I169"/>
    <mergeCell ref="D165:I165"/>
    <mergeCell ref="D164:I164"/>
    <mergeCell ref="D159:I159"/>
    <mergeCell ref="D160:I160"/>
    <mergeCell ref="D161:I161"/>
    <mergeCell ref="D151:I151"/>
    <mergeCell ref="D152:I152"/>
    <mergeCell ref="D154:I154"/>
    <mergeCell ref="D155:I155"/>
    <mergeCell ref="D156:I156"/>
    <mergeCell ref="D172:I172"/>
    <mergeCell ref="D158:I158"/>
    <mergeCell ref="D157:I157"/>
    <mergeCell ref="D134:I134"/>
    <mergeCell ref="D137:I137"/>
    <mergeCell ref="D136:I136"/>
    <mergeCell ref="D125:I125"/>
    <mergeCell ref="D126:I126"/>
    <mergeCell ref="D127:I127"/>
    <mergeCell ref="D128:I128"/>
    <mergeCell ref="D130:I130"/>
    <mergeCell ref="D133:I133"/>
    <mergeCell ref="D135:I135"/>
    <mergeCell ref="D106:I106"/>
    <mergeCell ref="D107:I107"/>
    <mergeCell ref="D108:I108"/>
    <mergeCell ref="D109:I109"/>
    <mergeCell ref="D110:I110"/>
    <mergeCell ref="D111:I111"/>
    <mergeCell ref="D101:I101"/>
    <mergeCell ref="D131:I131"/>
    <mergeCell ref="D132:I132"/>
    <mergeCell ref="D119:I119"/>
    <mergeCell ref="D120:I120"/>
    <mergeCell ref="D121:I121"/>
    <mergeCell ref="D123:I123"/>
    <mergeCell ref="D112:I112"/>
    <mergeCell ref="D114:I114"/>
    <mergeCell ref="D117:I117"/>
    <mergeCell ref="D118:I118"/>
    <mergeCell ref="D116:I116"/>
    <mergeCell ref="D113:I113"/>
    <mergeCell ref="D115:I115"/>
    <mergeCell ref="D122:I122"/>
    <mergeCell ref="D103:I103"/>
    <mergeCell ref="D105:I105"/>
    <mergeCell ref="D94:I94"/>
    <mergeCell ref="D96:I96"/>
    <mergeCell ref="D85:I85"/>
    <mergeCell ref="D86:I86"/>
    <mergeCell ref="D87:I87"/>
    <mergeCell ref="D91:I91"/>
    <mergeCell ref="D92:I92"/>
    <mergeCell ref="D93:I93"/>
    <mergeCell ref="D95:I95"/>
    <mergeCell ref="D88:I88"/>
    <mergeCell ref="D89:I89"/>
    <mergeCell ref="D97:I97"/>
    <mergeCell ref="D98:I98"/>
    <mergeCell ref="D99:I99"/>
    <mergeCell ref="D100:I100"/>
    <mergeCell ref="D102:I102"/>
    <mergeCell ref="B33:B36"/>
    <mergeCell ref="A39:M39"/>
    <mergeCell ref="A41:M41"/>
    <mergeCell ref="A33:A36"/>
    <mergeCell ref="D50:I50"/>
    <mergeCell ref="J50:K50"/>
    <mergeCell ref="L50:M50"/>
    <mergeCell ref="D59:I59"/>
    <mergeCell ref="D90:I90"/>
    <mergeCell ref="D68:I68"/>
    <mergeCell ref="D70:I70"/>
    <mergeCell ref="D71:I71"/>
    <mergeCell ref="D72:I72"/>
    <mergeCell ref="D83:I83"/>
    <mergeCell ref="D73:I73"/>
    <mergeCell ref="D74:I74"/>
    <mergeCell ref="D75:I75"/>
    <mergeCell ref="D76:I76"/>
    <mergeCell ref="D77:I77"/>
    <mergeCell ref="B28:L28"/>
    <mergeCell ref="B29:L29"/>
    <mergeCell ref="A31:M31"/>
    <mergeCell ref="A32:B32"/>
    <mergeCell ref="C32:C36"/>
    <mergeCell ref="D32:D36"/>
    <mergeCell ref="E32:E36"/>
    <mergeCell ref="F32:H35"/>
    <mergeCell ref="I32:M35"/>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78:I78"/>
    <mergeCell ref="D52:I52"/>
    <mergeCell ref="D53:I53"/>
    <mergeCell ref="D54:I54"/>
    <mergeCell ref="D55:I55"/>
    <mergeCell ref="D56:I56"/>
    <mergeCell ref="D57:I57"/>
    <mergeCell ref="D58:I58"/>
    <mergeCell ref="D60:I60"/>
    <mergeCell ref="D61:I61"/>
    <mergeCell ref="D62:I62"/>
    <mergeCell ref="D63:I63"/>
    <mergeCell ref="D64:I64"/>
    <mergeCell ref="D65:I65"/>
    <mergeCell ref="D66:I66"/>
    <mergeCell ref="D67:I67"/>
    <mergeCell ref="D69:I69"/>
    <mergeCell ref="D79:G79"/>
    <mergeCell ref="D80:G80"/>
    <mergeCell ref="D179:I179"/>
    <mergeCell ref="D180:I180"/>
    <mergeCell ref="D181:G181"/>
    <mergeCell ref="D138:I138"/>
    <mergeCell ref="D142:I142"/>
    <mergeCell ref="D147:I147"/>
    <mergeCell ref="D162:I162"/>
    <mergeCell ref="D170:I170"/>
    <mergeCell ref="D171:I171"/>
    <mergeCell ref="D176:I176"/>
    <mergeCell ref="D177:I177"/>
    <mergeCell ref="D178:I178"/>
    <mergeCell ref="D145:I145"/>
    <mergeCell ref="D146:I146"/>
    <mergeCell ref="D148:I148"/>
    <mergeCell ref="D149:I149"/>
    <mergeCell ref="D150:I150"/>
    <mergeCell ref="D139:I139"/>
    <mergeCell ref="D143:I143"/>
    <mergeCell ref="D144:I144"/>
    <mergeCell ref="D141:I141"/>
    <mergeCell ref="D140:I140"/>
  </mergeCells>
  <pageMargins left="0.21" right="0.15748031496062992" top="0.4" bottom="0.27559055118110237" header="0.23622047244094491" footer="0.23622047244094491"/>
  <pageSetup paperSize="9" scale="58"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F55"/>
  <sheetViews>
    <sheetView view="pageBreakPreview" topLeftCell="A27" zoomScale="91" zoomScaleNormal="85" zoomScaleSheetLayoutView="91" workbookViewId="0">
      <selection activeCell="AR39" sqref="AR39"/>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074" t="s">
        <v>228</v>
      </c>
      <c r="B1" s="2074"/>
      <c r="C1" s="2074"/>
      <c r="D1" s="2074"/>
      <c r="E1" s="2074"/>
      <c r="F1" s="2074"/>
      <c r="G1" s="2074"/>
      <c r="H1" s="2074"/>
      <c r="I1" s="2074"/>
      <c r="J1" s="2074"/>
      <c r="K1" s="2074"/>
      <c r="L1" s="2074"/>
      <c r="M1" s="2074"/>
      <c r="N1" s="2074"/>
      <c r="O1" s="2074"/>
      <c r="P1" s="2074"/>
      <c r="Q1" s="2074"/>
      <c r="R1" s="2074"/>
      <c r="S1" s="2074"/>
      <c r="T1" s="147"/>
      <c r="U1" s="2045" t="s">
        <v>509</v>
      </c>
      <c r="V1" s="2045"/>
      <c r="W1" s="2045"/>
      <c r="X1" s="2045"/>
      <c r="Y1" s="2045"/>
      <c r="Z1" s="2045"/>
      <c r="AA1" s="2045"/>
      <c r="AB1" s="2045"/>
      <c r="AC1" s="2045"/>
      <c r="AD1" s="2045"/>
      <c r="AE1" s="2045"/>
      <c r="AF1" s="2045"/>
      <c r="AG1" s="2045"/>
      <c r="AH1" s="2045"/>
      <c r="AI1" s="2045"/>
      <c r="AJ1" s="2045"/>
      <c r="AK1" s="2045"/>
      <c r="AL1" s="2045"/>
      <c r="AM1" s="2045"/>
    </row>
    <row r="2" spans="1:39" ht="16.899999999999999" hidden="1" customHeight="1" x14ac:dyDescent="0.25">
      <c r="A2" s="2074"/>
      <c r="B2" s="2074"/>
      <c r="C2" s="2074"/>
      <c r="D2" s="2074"/>
      <c r="E2" s="2074"/>
      <c r="F2" s="2074"/>
      <c r="G2" s="2074"/>
      <c r="H2" s="2074"/>
      <c r="I2" s="2074"/>
      <c r="J2" s="2074"/>
      <c r="K2" s="2074"/>
      <c r="L2" s="2074"/>
      <c r="M2" s="2074"/>
      <c r="N2" s="2074"/>
      <c r="O2" s="2074"/>
      <c r="P2" s="2074"/>
      <c r="Q2" s="2074"/>
      <c r="R2" s="2074"/>
      <c r="S2" s="2074"/>
      <c r="T2" s="148"/>
      <c r="U2" s="2045"/>
      <c r="V2" s="2045"/>
      <c r="W2" s="2045"/>
      <c r="X2" s="2045"/>
      <c r="Y2" s="2045"/>
      <c r="Z2" s="2045"/>
      <c r="AA2" s="2045"/>
      <c r="AB2" s="2045"/>
      <c r="AC2" s="2045"/>
      <c r="AD2" s="2045"/>
      <c r="AE2" s="2045"/>
      <c r="AF2" s="2045"/>
      <c r="AG2" s="2045"/>
      <c r="AH2" s="2045"/>
      <c r="AI2" s="2045"/>
      <c r="AJ2" s="2045"/>
      <c r="AK2" s="2045"/>
      <c r="AL2" s="2045"/>
      <c r="AM2" s="2045"/>
    </row>
    <row r="3" spans="1:39" ht="16.899999999999999" hidden="1" customHeight="1" x14ac:dyDescent="0.25">
      <c r="A3" s="2074"/>
      <c r="B3" s="2074"/>
      <c r="C3" s="2074"/>
      <c r="D3" s="2074"/>
      <c r="E3" s="2074"/>
      <c r="F3" s="2074"/>
      <c r="G3" s="2074"/>
      <c r="H3" s="2074"/>
      <c r="I3" s="2074"/>
      <c r="J3" s="2074"/>
      <c r="K3" s="2074"/>
      <c r="L3" s="2074"/>
      <c r="M3" s="2074"/>
      <c r="N3" s="2074"/>
      <c r="O3" s="2074"/>
      <c r="P3" s="2074"/>
      <c r="Q3" s="2074"/>
      <c r="R3" s="2074"/>
      <c r="S3" s="2074"/>
      <c r="T3" s="149"/>
      <c r="U3" s="2045"/>
      <c r="V3" s="2045"/>
      <c r="W3" s="2045"/>
      <c r="X3" s="2045"/>
      <c r="Y3" s="2045"/>
      <c r="Z3" s="2045"/>
      <c r="AA3" s="2045"/>
      <c r="AB3" s="2045"/>
      <c r="AC3" s="2045"/>
      <c r="AD3" s="2045"/>
      <c r="AE3" s="2045"/>
      <c r="AF3" s="2045"/>
      <c r="AG3" s="2045"/>
      <c r="AH3" s="2045"/>
      <c r="AI3" s="2045"/>
      <c r="AJ3" s="2045"/>
      <c r="AK3" s="2045"/>
      <c r="AL3" s="2045"/>
      <c r="AM3" s="2045"/>
    </row>
    <row r="4" spans="1:39" ht="16.899999999999999" hidden="1" customHeight="1" x14ac:dyDescent="0.25">
      <c r="A4" s="2075" t="s">
        <v>175</v>
      </c>
      <c r="B4" s="2075"/>
      <c r="C4" s="2075"/>
      <c r="D4" s="2075"/>
      <c r="E4" s="2075"/>
      <c r="F4" s="2075"/>
      <c r="G4" s="2075"/>
      <c r="H4" s="2075"/>
      <c r="I4" s="2075"/>
      <c r="J4" s="2075"/>
      <c r="K4" s="2075"/>
      <c r="L4" s="2075"/>
      <c r="M4" s="2075"/>
      <c r="N4" s="2075"/>
      <c r="O4" s="2075"/>
      <c r="P4" s="2075"/>
      <c r="Q4" s="2075"/>
      <c r="R4" s="2075"/>
      <c r="S4" s="2075"/>
      <c r="T4" s="149"/>
      <c r="U4" s="2047" t="s">
        <v>339</v>
      </c>
      <c r="V4" s="2047"/>
      <c r="W4" s="2047"/>
      <c r="X4" s="2047"/>
      <c r="Y4" s="2047"/>
      <c r="Z4" s="2047"/>
      <c r="AA4" s="2047"/>
      <c r="AB4" s="2047"/>
      <c r="AC4" s="2047"/>
      <c r="AD4" s="2047"/>
      <c r="AE4" s="2047"/>
      <c r="AF4" s="2047"/>
      <c r="AG4" s="2047"/>
      <c r="AH4" s="2047"/>
      <c r="AI4" s="2047"/>
      <c r="AJ4" s="2047"/>
      <c r="AK4" s="2047"/>
      <c r="AL4" s="2047"/>
      <c r="AM4" s="2047"/>
    </row>
    <row r="5" spans="1:39" ht="16.899999999999999" hidden="1" customHeight="1" x14ac:dyDescent="0.25">
      <c r="A5" s="2075"/>
      <c r="B5" s="2075"/>
      <c r="C5" s="2075"/>
      <c r="D5" s="2075"/>
      <c r="E5" s="2075"/>
      <c r="F5" s="2075"/>
      <c r="G5" s="2075"/>
      <c r="H5" s="2075"/>
      <c r="I5" s="2075"/>
      <c r="J5" s="2075"/>
      <c r="K5" s="2075"/>
      <c r="L5" s="2075"/>
      <c r="M5" s="2075"/>
      <c r="N5" s="2075"/>
      <c r="O5" s="2075"/>
      <c r="P5" s="2075"/>
      <c r="Q5" s="2075"/>
      <c r="R5" s="2075"/>
      <c r="S5" s="2075"/>
      <c r="T5" s="149"/>
      <c r="U5" s="2047"/>
      <c r="V5" s="2047"/>
      <c r="W5" s="2047"/>
      <c r="X5" s="2047"/>
      <c r="Y5" s="2047"/>
      <c r="Z5" s="2047"/>
      <c r="AA5" s="2047"/>
      <c r="AB5" s="2047"/>
      <c r="AC5" s="2047"/>
      <c r="AD5" s="2047"/>
      <c r="AE5" s="2047"/>
      <c r="AF5" s="2047"/>
      <c r="AG5" s="2047"/>
      <c r="AH5" s="2047"/>
      <c r="AI5" s="2047"/>
      <c r="AJ5" s="2047"/>
      <c r="AK5" s="2047"/>
      <c r="AL5" s="2047"/>
      <c r="AM5" s="2047"/>
    </row>
    <row r="6" spans="1:39" ht="16.899999999999999" hidden="1" customHeight="1" x14ac:dyDescent="0.25">
      <c r="A6" s="2075"/>
      <c r="B6" s="2075"/>
      <c r="C6" s="2075"/>
      <c r="D6" s="2075"/>
      <c r="E6" s="2075"/>
      <c r="F6" s="2075"/>
      <c r="G6" s="2075"/>
      <c r="H6" s="2075"/>
      <c r="I6" s="2075"/>
      <c r="J6" s="2075"/>
      <c r="K6" s="2075"/>
      <c r="L6" s="2075"/>
      <c r="M6" s="2075"/>
      <c r="N6" s="2075"/>
      <c r="O6" s="2075"/>
      <c r="P6" s="2075"/>
      <c r="Q6" s="2075"/>
      <c r="R6" s="2075"/>
      <c r="S6" s="2075"/>
      <c r="T6" s="149"/>
      <c r="U6" s="2047"/>
      <c r="V6" s="2047"/>
      <c r="W6" s="2047"/>
      <c r="X6" s="2047"/>
      <c r="Y6" s="2047"/>
      <c r="Z6" s="2047"/>
      <c r="AA6" s="2047"/>
      <c r="AB6" s="2047"/>
      <c r="AC6" s="2047"/>
      <c r="AD6" s="2047"/>
      <c r="AE6" s="2047"/>
      <c r="AF6" s="2047"/>
      <c r="AG6" s="2047"/>
      <c r="AH6" s="2047"/>
      <c r="AI6" s="2047"/>
      <c r="AJ6" s="2047"/>
      <c r="AK6" s="2047"/>
      <c r="AL6" s="2047"/>
      <c r="AM6" s="2047"/>
    </row>
    <row r="7" spans="1:39" ht="16.899999999999999" hidden="1" customHeight="1" x14ac:dyDescent="0.25">
      <c r="A7" s="2075" t="s">
        <v>345</v>
      </c>
      <c r="B7" s="2075"/>
      <c r="C7" s="2075"/>
      <c r="D7" s="2075"/>
      <c r="E7" s="2075"/>
      <c r="F7" s="2075"/>
      <c r="G7" s="2075"/>
      <c r="H7" s="2075"/>
      <c r="I7" s="2075"/>
      <c r="J7" s="2075"/>
      <c r="K7" s="2075"/>
      <c r="L7" s="2075"/>
      <c r="M7" s="2075"/>
      <c r="N7" s="2075"/>
      <c r="O7" s="2075"/>
      <c r="P7" s="2075"/>
      <c r="Q7" s="2075"/>
      <c r="R7" s="2075"/>
      <c r="S7" s="2075"/>
      <c r="T7" s="149"/>
      <c r="U7" s="2047" t="s">
        <v>346</v>
      </c>
      <c r="V7" s="2047"/>
      <c r="W7" s="2047"/>
      <c r="X7" s="2047"/>
      <c r="Y7" s="2047"/>
      <c r="Z7" s="2047"/>
      <c r="AA7" s="2047"/>
      <c r="AB7" s="2047"/>
      <c r="AC7" s="2047"/>
      <c r="AD7" s="2047"/>
      <c r="AE7" s="2047"/>
      <c r="AF7" s="2047"/>
      <c r="AG7" s="2047"/>
      <c r="AH7" s="2047"/>
      <c r="AI7" s="2047"/>
      <c r="AJ7" s="2047"/>
      <c r="AK7" s="2047"/>
      <c r="AL7" s="2047"/>
      <c r="AM7" s="2047"/>
    </row>
    <row r="8" spans="1:39" ht="16.899999999999999" hidden="1" customHeight="1" x14ac:dyDescent="0.25">
      <c r="A8" s="2075"/>
      <c r="B8" s="2075"/>
      <c r="C8" s="2075"/>
      <c r="D8" s="2075"/>
      <c r="E8" s="2075"/>
      <c r="F8" s="2075"/>
      <c r="G8" s="2075"/>
      <c r="H8" s="2075"/>
      <c r="I8" s="2075"/>
      <c r="J8" s="2075"/>
      <c r="K8" s="2075"/>
      <c r="L8" s="2075"/>
      <c r="M8" s="2075"/>
      <c r="N8" s="2075"/>
      <c r="O8" s="2075"/>
      <c r="P8" s="2075"/>
      <c r="Q8" s="2075"/>
      <c r="R8" s="2075"/>
      <c r="S8" s="2075"/>
      <c r="T8" s="149"/>
      <c r="U8" s="2047"/>
      <c r="V8" s="2047"/>
      <c r="W8" s="2047"/>
      <c r="X8" s="2047"/>
      <c r="Y8" s="2047"/>
      <c r="Z8" s="2047"/>
      <c r="AA8" s="2047"/>
      <c r="AB8" s="2047"/>
      <c r="AC8" s="2047"/>
      <c r="AD8" s="2047"/>
      <c r="AE8" s="2047"/>
      <c r="AF8" s="2047"/>
      <c r="AG8" s="2047"/>
      <c r="AH8" s="2047"/>
      <c r="AI8" s="2047"/>
      <c r="AJ8" s="2047"/>
      <c r="AK8" s="2047"/>
      <c r="AL8" s="2047"/>
      <c r="AM8" s="2047"/>
    </row>
    <row r="9" spans="1:39" ht="16.899999999999999" hidden="1" customHeight="1" x14ac:dyDescent="0.25">
      <c r="A9" s="2075" t="s">
        <v>230</v>
      </c>
      <c r="B9" s="2075"/>
      <c r="C9" s="2075"/>
      <c r="D9" s="2075"/>
      <c r="E9" s="2075"/>
      <c r="F9" s="2075"/>
      <c r="G9" s="2075"/>
      <c r="H9" s="2075"/>
      <c r="I9" s="2075"/>
      <c r="J9" s="2075"/>
      <c r="K9" s="2075"/>
      <c r="L9" s="2075"/>
      <c r="M9" s="2075"/>
      <c r="N9" s="2075"/>
      <c r="O9" s="2075"/>
      <c r="P9" s="2075"/>
      <c r="Q9" s="2075"/>
      <c r="R9" s="2075"/>
      <c r="S9" s="2075"/>
      <c r="T9" s="149"/>
      <c r="U9" s="2076" t="s">
        <v>176</v>
      </c>
      <c r="V9" s="2076"/>
      <c r="W9" s="2076"/>
      <c r="X9" s="2076"/>
      <c r="Y9" s="2076"/>
      <c r="Z9" s="2076"/>
      <c r="AA9" s="2076"/>
      <c r="AB9" s="2076"/>
      <c r="AC9" s="2076"/>
      <c r="AD9" s="2076"/>
      <c r="AE9" s="2076"/>
      <c r="AF9" s="2076"/>
      <c r="AG9" s="2076"/>
      <c r="AH9" s="2076"/>
      <c r="AI9" s="2076"/>
      <c r="AJ9" s="2076"/>
      <c r="AK9" s="2076"/>
      <c r="AL9" s="2076"/>
      <c r="AM9" s="2076"/>
    </row>
    <row r="10" spans="1:39" ht="16.899999999999999" hidden="1" customHeight="1" x14ac:dyDescent="0.25">
      <c r="A10" s="2075" t="s">
        <v>231</v>
      </c>
      <c r="B10" s="2075"/>
      <c r="C10" s="2075"/>
      <c r="D10" s="2075"/>
      <c r="E10" s="2075"/>
      <c r="F10" s="2075"/>
      <c r="G10" s="2075"/>
      <c r="H10" s="2075"/>
      <c r="I10" s="2075"/>
      <c r="J10" s="2075"/>
      <c r="K10" s="2075"/>
      <c r="L10" s="2075"/>
      <c r="M10" s="2075"/>
      <c r="N10" s="2075"/>
      <c r="O10" s="2075"/>
      <c r="P10" s="2075"/>
      <c r="Q10" s="2075"/>
      <c r="R10" s="2075"/>
      <c r="S10" s="2075"/>
      <c r="T10" s="149"/>
      <c r="U10" s="2077" t="s">
        <v>347</v>
      </c>
      <c r="V10" s="2077"/>
      <c r="W10" s="2077"/>
      <c r="X10" s="2077"/>
      <c r="Y10" s="2077"/>
      <c r="Z10" s="2077"/>
      <c r="AA10" s="2077"/>
      <c r="AB10" s="2077"/>
      <c r="AC10" s="2077"/>
      <c r="AD10" s="2077"/>
      <c r="AE10" s="2077"/>
      <c r="AF10" s="2077"/>
      <c r="AG10" s="2077"/>
      <c r="AH10" s="2077"/>
      <c r="AI10" s="2077"/>
      <c r="AJ10" s="2077"/>
      <c r="AK10" s="2077"/>
      <c r="AL10" s="2077"/>
      <c r="AM10" s="2077"/>
    </row>
    <row r="11" spans="1:39" ht="16.899999999999999" hidden="1" customHeight="1" x14ac:dyDescent="0.25">
      <c r="A11" s="2075" t="s">
        <v>177</v>
      </c>
      <c r="B11" s="2075"/>
      <c r="C11" s="2075"/>
      <c r="D11" s="2075"/>
      <c r="E11" s="2075"/>
      <c r="F11" s="2075"/>
      <c r="G11" s="2075"/>
      <c r="H11" s="2075"/>
      <c r="I11" s="2075"/>
      <c r="J11" s="2075"/>
      <c r="K11" s="2075"/>
      <c r="L11" s="2075"/>
      <c r="M11" s="2075"/>
      <c r="N11" s="2075"/>
      <c r="O11" s="2075"/>
      <c r="P11" s="2075"/>
      <c r="Q11" s="2075"/>
      <c r="R11" s="2075"/>
      <c r="S11" s="2075"/>
      <c r="T11" s="149"/>
      <c r="U11" s="2077" t="s">
        <v>348</v>
      </c>
      <c r="V11" s="2077"/>
      <c r="W11" s="2077"/>
      <c r="X11" s="2077"/>
      <c r="Y11" s="2077"/>
      <c r="Z11" s="2077"/>
      <c r="AA11" s="2077"/>
      <c r="AB11" s="2077"/>
      <c r="AC11" s="2077"/>
      <c r="AD11" s="2077"/>
      <c r="AE11" s="2077"/>
      <c r="AF11" s="2077"/>
      <c r="AG11" s="2077"/>
      <c r="AH11" s="2077"/>
      <c r="AI11" s="2077"/>
      <c r="AJ11" s="2077"/>
      <c r="AK11" s="2077"/>
      <c r="AL11" s="2077"/>
      <c r="AM11" s="2077"/>
    </row>
    <row r="12" spans="1:39" ht="16.899999999999999" hidden="1" customHeight="1" x14ac:dyDescent="0.25">
      <c r="A12" s="2075" t="s">
        <v>340</v>
      </c>
      <c r="B12" s="2075"/>
      <c r="C12" s="2075"/>
      <c r="D12" s="2075"/>
      <c r="E12" s="2075"/>
      <c r="F12" s="2075"/>
      <c r="G12" s="2075"/>
      <c r="H12" s="2075"/>
      <c r="I12" s="2075"/>
      <c r="J12" s="2075"/>
      <c r="K12" s="2075"/>
      <c r="L12" s="2075"/>
      <c r="M12" s="2075"/>
      <c r="N12" s="2075"/>
      <c r="O12" s="2075"/>
      <c r="P12" s="2075"/>
      <c r="Q12" s="2075"/>
      <c r="R12" s="2075"/>
      <c r="S12" s="2075"/>
      <c r="T12" s="149"/>
      <c r="U12" s="246" t="s">
        <v>349</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075"/>
      <c r="B13" s="2075"/>
      <c r="C13" s="2075"/>
      <c r="D13" s="2075"/>
      <c r="E13" s="2075"/>
      <c r="F13" s="2075"/>
      <c r="G13" s="2075"/>
      <c r="H13" s="2075"/>
      <c r="I13" s="2075"/>
      <c r="J13" s="2075"/>
      <c r="K13" s="2075"/>
      <c r="L13" s="2075"/>
      <c r="M13" s="2075"/>
      <c r="N13" s="2075"/>
      <c r="O13" s="2075"/>
      <c r="P13" s="2075"/>
      <c r="Q13" s="2075"/>
      <c r="R13" s="2075"/>
      <c r="S13" s="2075"/>
      <c r="U13" s="2078" t="s">
        <v>233</v>
      </c>
      <c r="V13" s="2078"/>
      <c r="W13" s="2078"/>
      <c r="X13" s="2078"/>
      <c r="Y13" s="2078"/>
      <c r="Z13" s="2078"/>
      <c r="AA13" s="2078"/>
      <c r="AB13" s="2078"/>
      <c r="AC13" s="2078"/>
      <c r="AD13" s="2078"/>
      <c r="AE13" s="2078"/>
      <c r="AF13" s="246"/>
      <c r="AG13" s="246"/>
      <c r="AH13" s="246"/>
      <c r="AI13" s="246"/>
      <c r="AJ13" s="246"/>
      <c r="AK13" s="246"/>
      <c r="AL13" s="246"/>
      <c r="AM13" s="246"/>
    </row>
    <row r="14" spans="1:39" ht="16.899999999999999" hidden="1" customHeight="1" x14ac:dyDescent="0.25">
      <c r="A14" s="2075" t="s">
        <v>179</v>
      </c>
      <c r="B14" s="2075"/>
      <c r="C14" s="2075"/>
      <c r="D14" s="2075"/>
      <c r="E14" s="2075"/>
      <c r="F14" s="2075"/>
      <c r="G14" s="2075"/>
      <c r="H14" s="2075"/>
      <c r="I14" s="2075"/>
      <c r="J14" s="2075"/>
      <c r="K14" s="2075"/>
      <c r="L14" s="2075"/>
      <c r="M14" s="2075"/>
      <c r="N14" s="2075"/>
      <c r="O14" s="2075"/>
      <c r="P14" s="2075"/>
      <c r="Q14" s="2075"/>
      <c r="R14" s="2075"/>
      <c r="S14" s="2075"/>
      <c r="U14" s="2079"/>
      <c r="V14" s="2079"/>
      <c r="W14" s="2079"/>
      <c r="X14" s="2079"/>
      <c r="Y14" s="2079"/>
      <c r="Z14" s="2079"/>
      <c r="AA14" s="2079"/>
      <c r="AB14" s="2079"/>
      <c r="AC14" s="2079"/>
      <c r="AD14" s="2079"/>
      <c r="AE14" s="2079"/>
    </row>
    <row r="15" spans="1:39" ht="16.899999999999999" hidden="1" customHeight="1" x14ac:dyDescent="0.25">
      <c r="A15" s="2075" t="s">
        <v>180</v>
      </c>
      <c r="B15" s="2075"/>
      <c r="C15" s="2075"/>
      <c r="D15" s="2075"/>
      <c r="E15" s="2075"/>
      <c r="F15" s="2075"/>
      <c r="G15" s="2075"/>
      <c r="H15" s="2075"/>
      <c r="I15" s="2075"/>
      <c r="J15" s="2075"/>
      <c r="K15" s="2075"/>
      <c r="L15" s="2075"/>
      <c r="M15" s="2075"/>
      <c r="N15" s="2075"/>
      <c r="O15" s="2075"/>
      <c r="P15" s="2075"/>
      <c r="Q15" s="2075"/>
      <c r="R15" s="2075"/>
      <c r="S15" s="2075"/>
      <c r="T15" s="149"/>
      <c r="V15" s="149"/>
    </row>
    <row r="16" spans="1:39" ht="16.899999999999999" hidden="1" customHeight="1" x14ac:dyDescent="0.25">
      <c r="A16" s="2075" t="s">
        <v>341</v>
      </c>
      <c r="B16" s="2075"/>
      <c r="C16" s="2075"/>
      <c r="D16" s="2075"/>
      <c r="E16" s="2075"/>
      <c r="F16" s="2075"/>
      <c r="G16" s="2075"/>
      <c r="H16" s="2075"/>
      <c r="I16" s="2075"/>
      <c r="J16" s="2075"/>
      <c r="K16" s="2075"/>
      <c r="L16" s="2075"/>
      <c r="M16" s="2075"/>
      <c r="N16" s="2075"/>
      <c r="O16" s="2075"/>
      <c r="P16" s="2075"/>
      <c r="Q16" s="2075"/>
      <c r="R16" s="2075"/>
      <c r="S16" s="2075"/>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29" t="s">
        <v>2288</v>
      </c>
      <c r="B21" s="2229"/>
      <c r="C21" s="2229"/>
      <c r="D21" s="2229"/>
      <c r="E21" s="2229"/>
      <c r="F21" s="2229"/>
      <c r="G21" s="2229"/>
      <c r="H21" s="2229"/>
      <c r="I21" s="2229"/>
      <c r="J21" s="2229"/>
      <c r="K21" s="2229"/>
      <c r="L21" s="2229"/>
      <c r="M21" s="2229"/>
      <c r="N21" s="2229"/>
      <c r="O21" s="2229"/>
      <c r="P21" s="2229"/>
      <c r="Q21" s="2229"/>
      <c r="R21" s="2229"/>
      <c r="S21" s="2229"/>
      <c r="T21" s="2229"/>
      <c r="U21" s="2229"/>
      <c r="V21" s="2229"/>
      <c r="W21" s="2229"/>
      <c r="X21" s="2229"/>
      <c r="Y21" s="2229"/>
      <c r="Z21" s="2229"/>
      <c r="AA21" s="2229"/>
      <c r="AB21" s="2229"/>
      <c r="AC21" s="2229"/>
      <c r="AD21" s="2229"/>
      <c r="AE21" s="2229"/>
      <c r="AF21" s="2229"/>
      <c r="AG21" s="2229"/>
      <c r="AH21" s="2229"/>
      <c r="AI21" s="2229"/>
      <c r="AJ21" s="2229"/>
      <c r="AK21" s="2229"/>
      <c r="AL21" s="2229"/>
      <c r="AM21" s="2229"/>
      <c r="AR21" s="155"/>
      <c r="AS21" s="155"/>
      <c r="AT21" s="155"/>
      <c r="AU21" s="155"/>
      <c r="AV21" s="155"/>
      <c r="AW21" s="155"/>
      <c r="AX21" s="156"/>
      <c r="AY21" s="156"/>
      <c r="AZ21" s="156"/>
      <c r="BA21" s="157"/>
    </row>
    <row r="22" spans="1:53" s="154" customFormat="1" ht="16.899999999999999" customHeight="1" x14ac:dyDescent="0.3">
      <c r="A22" s="2229" t="s">
        <v>1174</v>
      </c>
      <c r="B22" s="2229"/>
      <c r="C22" s="2229"/>
      <c r="D22" s="2229"/>
      <c r="E22" s="2229"/>
      <c r="F22" s="2229"/>
      <c r="G22" s="2229"/>
      <c r="H22" s="2229"/>
      <c r="I22" s="2229"/>
      <c r="J22" s="2229"/>
      <c r="K22" s="2229"/>
      <c r="L22" s="2229"/>
      <c r="M22" s="2229"/>
      <c r="N22" s="2229"/>
      <c r="O22" s="2229"/>
      <c r="P22" s="2229"/>
      <c r="Q22" s="2229"/>
      <c r="R22" s="2229"/>
      <c r="S22" s="2229"/>
      <c r="T22" s="2229"/>
      <c r="U22" s="2229"/>
      <c r="V22" s="2229"/>
      <c r="W22" s="2229"/>
      <c r="X22" s="2229"/>
      <c r="Y22" s="2229"/>
      <c r="Z22" s="2229"/>
      <c r="AA22" s="2229"/>
      <c r="AB22" s="2229"/>
      <c r="AC22" s="2229"/>
      <c r="AD22" s="2229"/>
      <c r="AE22" s="2229"/>
      <c r="AF22" s="2229"/>
      <c r="AG22" s="2229"/>
      <c r="AH22" s="2229"/>
      <c r="AI22" s="2229"/>
      <c r="AJ22" s="2229"/>
      <c r="AK22" s="2229"/>
      <c r="AL22" s="2229"/>
      <c r="AM22" s="2229"/>
    </row>
    <row r="23" spans="1:53" s="154" customFormat="1" ht="16.899999999999999" customHeight="1" x14ac:dyDescent="0.3">
      <c r="A23" s="2229" t="str">
        <f>CONCATENATE("по договору"," ","№",'титул '!L9," ","от"," ",'титул '!L11)</f>
        <v>по договору №4230-РЭС от 16.04.2024</v>
      </c>
      <c r="B23" s="2229"/>
      <c r="C23" s="2229"/>
      <c r="D23" s="2229"/>
      <c r="E23" s="2229"/>
      <c r="F23" s="2229"/>
      <c r="G23" s="2229"/>
      <c r="H23" s="2229"/>
      <c r="I23" s="2229"/>
      <c r="J23" s="2229"/>
      <c r="K23" s="2229"/>
      <c r="L23" s="2229"/>
      <c r="M23" s="2229"/>
      <c r="N23" s="2229"/>
      <c r="O23" s="2229"/>
      <c r="P23" s="2229"/>
      <c r="Q23" s="2229"/>
      <c r="R23" s="2229"/>
      <c r="S23" s="2229"/>
      <c r="T23" s="2229"/>
      <c r="U23" s="2229"/>
      <c r="V23" s="2229"/>
      <c r="W23" s="2229"/>
      <c r="X23" s="2229"/>
      <c r="Y23" s="2229"/>
      <c r="Z23" s="2229"/>
      <c r="AA23" s="2229"/>
      <c r="AB23" s="2229"/>
      <c r="AC23" s="2229"/>
      <c r="AD23" s="2229"/>
      <c r="AE23" s="2229"/>
      <c r="AF23" s="2229"/>
      <c r="AG23" s="2229"/>
      <c r="AH23" s="2229"/>
      <c r="AI23" s="2229"/>
      <c r="AJ23" s="2229"/>
      <c r="AK23" s="2229"/>
      <c r="AL23" s="2229"/>
      <c r="AM23" s="2229"/>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357" t="str">
        <f>CONCATENATE("Объект: ",'титул '!K16)</f>
        <v>Объект: Реконструкция ВЛЗ-10 кВ, замена РЛКВ-10 кВ на оп. 12 ПС "Берендино (аб)" № 565, МО, Воскресенский р-н, с/п Ашитковское, д. Ворыпаево, СНТ "Ивушка", уч. 181, 50:29:0020112:764, 50:29:0020112:177</v>
      </c>
      <c r="B25" s="2357"/>
      <c r="C25" s="2357"/>
      <c r="D25" s="2357"/>
      <c r="E25" s="2357"/>
      <c r="F25" s="2357"/>
      <c r="G25" s="2357"/>
      <c r="H25" s="2357"/>
      <c r="I25" s="2357"/>
      <c r="J25" s="2357"/>
      <c r="K25" s="2357"/>
      <c r="L25" s="2357"/>
      <c r="M25" s="2357"/>
      <c r="N25" s="2357"/>
      <c r="O25" s="2357"/>
      <c r="P25" s="2357"/>
      <c r="Q25" s="2357"/>
      <c r="R25" s="2357"/>
      <c r="S25" s="2357"/>
      <c r="T25" s="2357"/>
      <c r="U25" s="2357"/>
      <c r="V25" s="2357"/>
      <c r="W25" s="2357"/>
      <c r="X25" s="2357"/>
      <c r="Y25" s="2357"/>
      <c r="Z25" s="2357"/>
      <c r="AA25" s="2357"/>
      <c r="AB25" s="2357"/>
      <c r="AC25" s="2357"/>
      <c r="AD25" s="2357"/>
      <c r="AE25" s="2357"/>
      <c r="AF25" s="2357"/>
      <c r="AG25" s="2357"/>
      <c r="AH25" s="2357"/>
      <c r="AI25" s="2357"/>
      <c r="AJ25" s="2357"/>
      <c r="AK25" s="2357"/>
      <c r="AL25" s="2357"/>
      <c r="AM25" s="2357"/>
      <c r="AR25" s="158"/>
      <c r="AS25" s="158"/>
      <c r="AT25" s="158"/>
      <c r="AU25" s="158"/>
      <c r="AV25" s="158"/>
      <c r="AW25" s="158"/>
      <c r="AX25" s="158"/>
      <c r="AY25" s="158"/>
      <c r="AZ25" s="158"/>
    </row>
    <row r="26" spans="1:53" s="154" customFormat="1" ht="18" customHeight="1" x14ac:dyDescent="0.3">
      <c r="A26" s="2357"/>
      <c r="B26" s="2357"/>
      <c r="C26" s="2357"/>
      <c r="D26" s="2357"/>
      <c r="E26" s="2357"/>
      <c r="F26" s="2357"/>
      <c r="G26" s="2357"/>
      <c r="H26" s="2357"/>
      <c r="I26" s="2357"/>
      <c r="J26" s="2357"/>
      <c r="K26" s="2357"/>
      <c r="L26" s="2357"/>
      <c r="M26" s="2357"/>
      <c r="N26" s="2357"/>
      <c r="O26" s="2357"/>
      <c r="P26" s="2357"/>
      <c r="Q26" s="2357"/>
      <c r="R26" s="2357"/>
      <c r="S26" s="2357"/>
      <c r="T26" s="2357"/>
      <c r="U26" s="2357"/>
      <c r="V26" s="2357"/>
      <c r="W26" s="2357"/>
      <c r="X26" s="2357"/>
      <c r="Y26" s="2357"/>
      <c r="Z26" s="2357"/>
      <c r="AA26" s="2357"/>
      <c r="AB26" s="2357"/>
      <c r="AC26" s="2357"/>
      <c r="AD26" s="2357"/>
      <c r="AE26" s="2357"/>
      <c r="AF26" s="2357"/>
      <c r="AG26" s="2357"/>
      <c r="AH26" s="2357"/>
      <c r="AI26" s="2357"/>
      <c r="AJ26" s="2357"/>
      <c r="AK26" s="2357"/>
      <c r="AL26" s="2357"/>
      <c r="AM26" s="2357"/>
      <c r="AR26" s="158"/>
      <c r="AS26" s="158"/>
      <c r="AT26" s="158"/>
      <c r="AU26" s="158"/>
      <c r="AV26" s="158"/>
      <c r="AW26" s="158"/>
      <c r="AX26" s="158"/>
      <c r="AY26" s="158"/>
      <c r="AZ26" s="158"/>
    </row>
    <row r="27" spans="1:53" s="154" customFormat="1" ht="33" customHeight="1" x14ac:dyDescent="0.25">
      <c r="A27" s="2357"/>
      <c r="B27" s="2357"/>
      <c r="C27" s="2357"/>
      <c r="D27" s="2357"/>
      <c r="E27" s="2357"/>
      <c r="F27" s="2357"/>
      <c r="G27" s="2357"/>
      <c r="H27" s="2357"/>
      <c r="I27" s="2357"/>
      <c r="J27" s="2357"/>
      <c r="K27" s="2357"/>
      <c r="L27" s="2357"/>
      <c r="M27" s="2357"/>
      <c r="N27" s="2357"/>
      <c r="O27" s="2357"/>
      <c r="P27" s="2357"/>
      <c r="Q27" s="2357"/>
      <c r="R27" s="2357"/>
      <c r="S27" s="2357"/>
      <c r="T27" s="2357"/>
      <c r="U27" s="2357"/>
      <c r="V27" s="2357"/>
      <c r="W27" s="2357"/>
      <c r="X27" s="2357"/>
      <c r="Y27" s="2357"/>
      <c r="Z27" s="2357"/>
      <c r="AA27" s="2357"/>
      <c r="AB27" s="2357"/>
      <c r="AC27" s="2357"/>
      <c r="AD27" s="2357"/>
      <c r="AE27" s="2357"/>
      <c r="AF27" s="2357"/>
      <c r="AG27" s="2357"/>
      <c r="AH27" s="2357"/>
      <c r="AI27" s="2357"/>
      <c r="AJ27" s="2357"/>
      <c r="AK27" s="2357"/>
      <c r="AL27" s="2357"/>
      <c r="AM27" s="2357"/>
    </row>
    <row r="28" spans="1:53" s="154" customFormat="1" ht="23.25" customHeight="1" x14ac:dyDescent="0.25">
      <c r="A28" s="2358"/>
      <c r="B28" s="2357"/>
      <c r="C28" s="2357"/>
      <c r="D28" s="2357"/>
      <c r="E28" s="2357"/>
      <c r="F28" s="2357"/>
      <c r="G28" s="2357"/>
      <c r="H28" s="2357"/>
      <c r="I28" s="2357"/>
      <c r="J28" s="2357"/>
      <c r="K28" s="2357"/>
      <c r="L28" s="2357"/>
      <c r="M28" s="2357"/>
      <c r="N28" s="2357"/>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089" t="e">
        <f ca="1">CONCATENATE(AR30,AR35,," работ по договору в полном объеме на общую сумму ",AS36," руб. (",AR36,"), в том числе НДС ",AS37," руб.  (",AR37,").")</f>
        <v>#REF!</v>
      </c>
      <c r="B30" s="2089"/>
      <c r="C30" s="2089"/>
      <c r="D30" s="2089"/>
      <c r="E30" s="2089"/>
      <c r="F30" s="2089"/>
      <c r="G30" s="2089"/>
      <c r="H30" s="2089"/>
      <c r="I30" s="2089"/>
      <c r="J30" s="2089"/>
      <c r="K30" s="2089"/>
      <c r="L30" s="2089"/>
      <c r="M30" s="2089"/>
      <c r="N30" s="2089"/>
      <c r="O30" s="2089"/>
      <c r="P30" s="2089"/>
      <c r="Q30" s="2089"/>
      <c r="R30" s="2089"/>
      <c r="S30" s="2089"/>
      <c r="T30" s="2089"/>
      <c r="U30" s="2089"/>
      <c r="V30" s="2089"/>
      <c r="W30" s="2089"/>
      <c r="X30" s="2089"/>
      <c r="Y30" s="2089"/>
      <c r="Z30" s="2089"/>
      <c r="AA30" s="2089"/>
      <c r="AB30" s="2089"/>
      <c r="AC30" s="2089"/>
      <c r="AD30" s="2089"/>
      <c r="AE30" s="2089"/>
      <c r="AF30" s="2089"/>
      <c r="AG30" s="2089"/>
      <c r="AH30" s="2089"/>
      <c r="AI30" s="2089"/>
      <c r="AJ30" s="2089"/>
      <c r="AK30" s="2089"/>
      <c r="AL30" s="2089"/>
      <c r="AM30" s="2089"/>
      <c r="AR30" s="2085" t="s">
        <v>1175</v>
      </c>
    </row>
    <row r="31" spans="1:53" s="175" customFormat="1" ht="20.45" customHeight="1" x14ac:dyDescent="0.25">
      <c r="A31" s="2089"/>
      <c r="B31" s="2089"/>
      <c r="C31" s="2089"/>
      <c r="D31" s="2089"/>
      <c r="E31" s="2089"/>
      <c r="F31" s="2089"/>
      <c r="G31" s="2089"/>
      <c r="H31" s="2089"/>
      <c r="I31" s="2089"/>
      <c r="J31" s="2089"/>
      <c r="K31" s="2089"/>
      <c r="L31" s="2089"/>
      <c r="M31" s="2089"/>
      <c r="N31" s="2089"/>
      <c r="O31" s="2089"/>
      <c r="P31" s="2089"/>
      <c r="Q31" s="2089"/>
      <c r="R31" s="2089"/>
      <c r="S31" s="2089"/>
      <c r="T31" s="2089"/>
      <c r="U31" s="2089"/>
      <c r="V31" s="2089"/>
      <c r="W31" s="2089"/>
      <c r="X31" s="2089"/>
      <c r="Y31" s="2089"/>
      <c r="Z31" s="2089"/>
      <c r="AA31" s="2089"/>
      <c r="AB31" s="2089"/>
      <c r="AC31" s="2089"/>
      <c r="AD31" s="2089"/>
      <c r="AE31" s="2089"/>
      <c r="AF31" s="2089"/>
      <c r="AG31" s="2089"/>
      <c r="AH31" s="2089"/>
      <c r="AI31" s="2089"/>
      <c r="AJ31" s="2089"/>
      <c r="AK31" s="2089"/>
      <c r="AL31" s="2089"/>
      <c r="AM31" s="2089"/>
      <c r="AR31" s="2085"/>
    </row>
    <row r="32" spans="1:53" s="175" customFormat="1" ht="20.45" customHeight="1" x14ac:dyDescent="0.25">
      <c r="A32" s="2089"/>
      <c r="B32" s="2089"/>
      <c r="C32" s="2089"/>
      <c r="D32" s="2089"/>
      <c r="E32" s="2089"/>
      <c r="F32" s="2089"/>
      <c r="G32" s="2089"/>
      <c r="H32" s="2089"/>
      <c r="I32" s="2089"/>
      <c r="J32" s="2089"/>
      <c r="K32" s="2089"/>
      <c r="L32" s="2089"/>
      <c r="M32" s="2089"/>
      <c r="N32" s="2089"/>
      <c r="O32" s="2089"/>
      <c r="P32" s="2089"/>
      <c r="Q32" s="2089"/>
      <c r="R32" s="2089"/>
      <c r="S32" s="2089"/>
      <c r="T32" s="2089"/>
      <c r="U32" s="2089"/>
      <c r="V32" s="2089"/>
      <c r="W32" s="2089"/>
      <c r="X32" s="2089"/>
      <c r="Y32" s="2089"/>
      <c r="Z32" s="2089"/>
      <c r="AA32" s="2089"/>
      <c r="AB32" s="2089"/>
      <c r="AC32" s="2089"/>
      <c r="AD32" s="2089"/>
      <c r="AE32" s="2089"/>
      <c r="AF32" s="2089"/>
      <c r="AG32" s="2089"/>
      <c r="AH32" s="2089"/>
      <c r="AI32" s="2089"/>
      <c r="AJ32" s="2089"/>
      <c r="AK32" s="2089"/>
      <c r="AL32" s="2089"/>
      <c r="AM32" s="2089"/>
      <c r="AR32" s="2085"/>
    </row>
    <row r="33" spans="1:84" s="175" customFormat="1" ht="131.25" customHeight="1" x14ac:dyDescent="0.25">
      <c r="A33" s="2089"/>
      <c r="B33" s="2089"/>
      <c r="C33" s="2089"/>
      <c r="D33" s="2089"/>
      <c r="E33" s="2089"/>
      <c r="F33" s="2089"/>
      <c r="G33" s="2089"/>
      <c r="H33" s="2089"/>
      <c r="I33" s="2089"/>
      <c r="J33" s="2089"/>
      <c r="K33" s="2089"/>
      <c r="L33" s="2089"/>
      <c r="M33" s="2089"/>
      <c r="N33" s="2089"/>
      <c r="O33" s="2089"/>
      <c r="P33" s="2089"/>
      <c r="Q33" s="2089"/>
      <c r="R33" s="2089"/>
      <c r="S33" s="2089"/>
      <c r="T33" s="2089"/>
      <c r="U33" s="2089"/>
      <c r="V33" s="2089"/>
      <c r="W33" s="2089"/>
      <c r="X33" s="2089"/>
      <c r="Y33" s="2089"/>
      <c r="Z33" s="2089"/>
      <c r="AA33" s="2089"/>
      <c r="AB33" s="2089"/>
      <c r="AC33" s="2089"/>
      <c r="AD33" s="2089"/>
      <c r="AE33" s="2089"/>
      <c r="AF33" s="2089"/>
      <c r="AG33" s="2089"/>
      <c r="AH33" s="2089"/>
      <c r="AI33" s="2089"/>
      <c r="AJ33" s="2089"/>
      <c r="AK33" s="2089"/>
      <c r="AL33" s="2089"/>
      <c r="AM33" s="2089"/>
      <c r="AR33" s="2085"/>
    </row>
    <row r="34" spans="1:84" s="175" customFormat="1" ht="36.75" customHeight="1" x14ac:dyDescent="0.25">
      <c r="A34" s="2075" t="s">
        <v>382</v>
      </c>
      <c r="B34" s="2075"/>
      <c r="C34" s="2075"/>
      <c r="D34" s="2075"/>
      <c r="E34" s="2075"/>
      <c r="F34" s="2075"/>
      <c r="G34" s="2075"/>
      <c r="H34" s="2075"/>
      <c r="I34" s="2075"/>
      <c r="J34" s="2075"/>
      <c r="K34" s="2075"/>
      <c r="L34" s="2075"/>
      <c r="M34" s="2075"/>
      <c r="N34" s="2075"/>
      <c r="O34" s="2075"/>
      <c r="P34" s="2075"/>
      <c r="Q34" s="2075"/>
      <c r="R34" s="2075"/>
      <c r="S34" s="2075"/>
      <c r="T34" s="2075"/>
      <c r="U34" s="2075"/>
      <c r="V34" s="2075"/>
      <c r="W34" s="2075"/>
      <c r="X34" s="2075"/>
      <c r="Y34" s="2075"/>
      <c r="Z34" s="2075"/>
      <c r="AA34" s="2075"/>
      <c r="AB34" s="2075"/>
      <c r="AC34" s="2075"/>
      <c r="AD34" s="2075"/>
      <c r="AE34" s="2075"/>
      <c r="AF34" s="2075"/>
      <c r="AG34" s="2075"/>
      <c r="AH34" s="2075"/>
      <c r="AI34" s="2075"/>
      <c r="AJ34" s="2075"/>
      <c r="AK34" s="2075"/>
      <c r="AL34" s="2075"/>
      <c r="AM34" s="2075"/>
    </row>
    <row r="35" spans="1:84" s="175" customFormat="1" ht="16.899999999999999" customHeight="1" x14ac:dyDescent="0.25">
      <c r="A35" s="2075" t="e">
        <f ca="1">CONCATENATE(AR45,AS41," руб. (",AR41,"), в том числе НДС ",AS43," руб. (",AR43,").")</f>
        <v>#REF!</v>
      </c>
      <c r="B35" s="2075"/>
      <c r="C35" s="2075"/>
      <c r="D35" s="2075"/>
      <c r="E35" s="2075"/>
      <c r="F35" s="2075"/>
      <c r="G35" s="2075"/>
      <c r="H35" s="2075"/>
      <c r="I35" s="2075"/>
      <c r="J35" s="2075"/>
      <c r="K35" s="2075"/>
      <c r="L35" s="2075"/>
      <c r="M35" s="2075"/>
      <c r="N35" s="2075"/>
      <c r="O35" s="2075"/>
      <c r="P35" s="2075"/>
      <c r="Q35" s="2075"/>
      <c r="R35" s="2075"/>
      <c r="S35" s="2075"/>
      <c r="T35" s="2075"/>
      <c r="U35" s="2075"/>
      <c r="V35" s="2075"/>
      <c r="W35" s="2075"/>
      <c r="X35" s="2075"/>
      <c r="Y35" s="2075"/>
      <c r="Z35" s="2075"/>
      <c r="AA35" s="2075"/>
      <c r="AB35" s="2075"/>
      <c r="AC35" s="2075"/>
      <c r="AD35" s="2075"/>
      <c r="AE35" s="2075"/>
      <c r="AF35" s="2075"/>
      <c r="AG35" s="2075"/>
      <c r="AH35" s="2075"/>
      <c r="AI35" s="2075"/>
      <c r="AJ35" s="2075"/>
      <c r="AK35" s="2075"/>
      <c r="AL35" s="2075"/>
      <c r="AM35" s="2075"/>
      <c r="AR35" s="177" t="s">
        <v>2289</v>
      </c>
    </row>
    <row r="36" spans="1:84" s="166" customFormat="1" ht="18" customHeight="1" x14ac:dyDescent="0.25">
      <c r="A36" s="2075"/>
      <c r="B36" s="2075"/>
      <c r="C36" s="2075"/>
      <c r="D36" s="2075"/>
      <c r="E36" s="2075"/>
      <c r="F36" s="2075"/>
      <c r="G36" s="2075"/>
      <c r="H36" s="2075"/>
      <c r="I36" s="2075"/>
      <c r="J36" s="2075"/>
      <c r="K36" s="2075"/>
      <c r="L36" s="2075"/>
      <c r="M36" s="2075"/>
      <c r="N36" s="2075"/>
      <c r="O36" s="2075"/>
      <c r="P36" s="2075"/>
      <c r="Q36" s="2075"/>
      <c r="R36" s="2075"/>
      <c r="S36" s="2075"/>
      <c r="T36" s="2075"/>
      <c r="U36" s="2075"/>
      <c r="V36" s="2075"/>
      <c r="W36" s="2075"/>
      <c r="X36" s="2075"/>
      <c r="Y36" s="2075"/>
      <c r="Z36" s="2075"/>
      <c r="AA36" s="2075"/>
      <c r="AB36" s="2075"/>
      <c r="AC36" s="2075"/>
      <c r="AD36" s="2075"/>
      <c r="AE36" s="2075"/>
      <c r="AF36" s="2075"/>
      <c r="AG36" s="2075"/>
      <c r="AH36" s="2075"/>
      <c r="AI36" s="2075"/>
      <c r="AJ36" s="2075"/>
      <c r="AK36" s="2075"/>
      <c r="AL36" s="2075"/>
      <c r="AM36" s="2075"/>
      <c r="AP36" s="204" t="s">
        <v>383</v>
      </c>
      <c r="AQ36" s="204"/>
      <c r="AR36" s="204" t="e">
        <f ca="1">[9]!Сумма_прописью(AS36)</f>
        <v>#NAME?</v>
      </c>
      <c r="AS36" s="205" t="e">
        <f>'КС-3 промежут '!K46</f>
        <v>#REF!</v>
      </c>
    </row>
    <row r="37" spans="1:84" s="166" customFormat="1" ht="18" customHeight="1" x14ac:dyDescent="0.25">
      <c r="A37" s="2075"/>
      <c r="B37" s="2075"/>
      <c r="C37" s="2075"/>
      <c r="D37" s="2075"/>
      <c r="E37" s="2075"/>
      <c r="F37" s="2075"/>
      <c r="G37" s="2075"/>
      <c r="H37" s="2075"/>
      <c r="I37" s="2075"/>
      <c r="J37" s="2075"/>
      <c r="K37" s="2075"/>
      <c r="L37" s="2075"/>
      <c r="M37" s="2075"/>
      <c r="N37" s="2075"/>
      <c r="O37" s="2075"/>
      <c r="P37" s="2075"/>
      <c r="Q37" s="2075"/>
      <c r="R37" s="2075"/>
      <c r="S37" s="2075"/>
      <c r="T37" s="2075"/>
      <c r="U37" s="2075"/>
      <c r="V37" s="2075"/>
      <c r="W37" s="2075"/>
      <c r="X37" s="2075"/>
      <c r="Y37" s="2075"/>
      <c r="Z37" s="2075"/>
      <c r="AA37" s="2075"/>
      <c r="AB37" s="2075"/>
      <c r="AC37" s="2075"/>
      <c r="AD37" s="2075"/>
      <c r="AE37" s="2075"/>
      <c r="AF37" s="2075"/>
      <c r="AG37" s="2075"/>
      <c r="AH37" s="2075"/>
      <c r="AI37" s="2075"/>
      <c r="AJ37" s="2075"/>
      <c r="AK37" s="2075"/>
      <c r="AL37" s="2075"/>
      <c r="AM37" s="2075"/>
      <c r="AP37" s="204" t="s">
        <v>384</v>
      </c>
      <c r="AQ37" s="204"/>
      <c r="AR37" s="204" t="e">
        <f ca="1">[9]!Сумма_прописью(AS37)</f>
        <v>#NAME?</v>
      </c>
      <c r="AS37" s="205" t="e">
        <f>'КС-3 промежут '!K45</f>
        <v>#REF!</v>
      </c>
    </row>
    <row r="38" spans="1:84" s="177" customFormat="1" ht="19.149999999999999" customHeight="1" x14ac:dyDescent="0.25">
      <c r="A38" s="2075"/>
      <c r="B38" s="2075"/>
      <c r="C38" s="2075"/>
      <c r="D38" s="2075"/>
      <c r="E38" s="2075"/>
      <c r="F38" s="2075"/>
      <c r="G38" s="2075"/>
      <c r="H38" s="2075"/>
      <c r="I38" s="2075"/>
      <c r="J38" s="2075"/>
      <c r="K38" s="2075"/>
      <c r="L38" s="2075"/>
      <c r="M38" s="2075"/>
      <c r="N38" s="2075"/>
      <c r="O38" s="2075"/>
      <c r="P38" s="2075"/>
      <c r="Q38" s="2075"/>
      <c r="R38" s="2075"/>
      <c r="S38" s="2075"/>
      <c r="T38" s="2075"/>
      <c r="U38" s="2075"/>
      <c r="V38" s="2075"/>
      <c r="W38" s="2075"/>
      <c r="X38" s="2075"/>
      <c r="Y38" s="2075"/>
      <c r="Z38" s="2075"/>
      <c r="AA38" s="2075"/>
      <c r="AB38" s="2075"/>
      <c r="AC38" s="2075"/>
      <c r="AD38" s="2075"/>
      <c r="AE38" s="2075"/>
      <c r="AF38" s="2075"/>
      <c r="AG38" s="2075"/>
      <c r="AH38" s="2075"/>
      <c r="AI38" s="2075"/>
      <c r="AJ38" s="2075"/>
      <c r="AK38" s="2075"/>
      <c r="AL38" s="2075"/>
      <c r="AM38" s="2075"/>
      <c r="AP38" s="206" t="s">
        <v>385</v>
      </c>
      <c r="AQ38" s="206"/>
      <c r="AR38" s="204" t="e">
        <f ca="1">[9]!Сумма_прописью(AS38)</f>
        <v>#NAME?</v>
      </c>
      <c r="AS38" s="207">
        <v>0</v>
      </c>
    </row>
    <row r="39" spans="1:84" s="177" customFormat="1" ht="71.25" customHeight="1" x14ac:dyDescent="0.25">
      <c r="A39" s="2360" t="s">
        <v>1176</v>
      </c>
      <c r="B39" s="2360"/>
      <c r="C39" s="2360"/>
      <c r="D39" s="2360"/>
      <c r="E39" s="2360"/>
      <c r="F39" s="2360"/>
      <c r="G39" s="2360"/>
      <c r="H39" s="2360"/>
      <c r="I39" s="2360"/>
      <c r="J39" s="2360"/>
      <c r="K39" s="2360"/>
      <c r="L39" s="2360"/>
      <c r="M39" s="2360"/>
      <c r="N39" s="2360"/>
      <c r="O39" s="2360"/>
      <c r="P39" s="2360"/>
      <c r="Q39" s="2360"/>
      <c r="R39" s="2360"/>
      <c r="S39" s="2360"/>
      <c r="T39" s="2360"/>
      <c r="U39" s="2360"/>
      <c r="V39" s="2360"/>
      <c r="W39" s="2360"/>
      <c r="X39" s="2360"/>
      <c r="Y39" s="2360"/>
      <c r="Z39" s="2360"/>
      <c r="AA39" s="2360"/>
      <c r="AB39" s="2360"/>
      <c r="AC39" s="2360"/>
      <c r="AD39" s="2360"/>
      <c r="AE39" s="2360"/>
      <c r="AF39" s="2360"/>
      <c r="AG39" s="2360"/>
      <c r="AH39" s="2360"/>
      <c r="AI39" s="2360"/>
      <c r="AJ39" s="2360"/>
      <c r="AK39" s="2360"/>
      <c r="AL39" s="2360"/>
      <c r="AM39" s="2360"/>
      <c r="AP39" s="206"/>
      <c r="AQ39" s="206"/>
      <c r="AR39" s="204"/>
      <c r="AS39" s="207"/>
    </row>
    <row r="40" spans="1:84" s="177" customFormat="1" ht="18" customHeight="1" x14ac:dyDescent="0.25">
      <c r="A40" s="2086" t="s">
        <v>386</v>
      </c>
      <c r="B40" s="2086"/>
      <c r="C40" s="2086"/>
      <c r="D40" s="2086"/>
      <c r="E40" s="2086"/>
      <c r="F40" s="2086"/>
      <c r="G40" s="2086"/>
      <c r="H40" s="2086"/>
      <c r="I40" s="2086"/>
      <c r="J40" s="2086"/>
      <c r="K40" s="2086"/>
      <c r="L40" s="2086"/>
      <c r="M40" s="2086"/>
      <c r="N40" s="2086"/>
      <c r="O40" s="2086"/>
      <c r="P40" s="2086"/>
      <c r="Q40" s="2086"/>
      <c r="R40" s="2086"/>
      <c r="S40" s="2086"/>
      <c r="T40" s="2086"/>
      <c r="U40" s="2086"/>
      <c r="V40" s="2086"/>
      <c r="W40" s="2086"/>
      <c r="X40" s="2086"/>
      <c r="Y40" s="2086"/>
      <c r="Z40" s="2086"/>
      <c r="AA40" s="2086"/>
      <c r="AB40" s="2086"/>
      <c r="AC40" s="2086"/>
      <c r="AD40" s="2086"/>
      <c r="AE40" s="2086"/>
      <c r="AF40" s="2086"/>
      <c r="AG40" s="2086"/>
      <c r="AH40" s="2086"/>
      <c r="AI40" s="2086"/>
      <c r="AJ40" s="2086"/>
      <c r="AK40" s="2086"/>
      <c r="AL40" s="2086"/>
      <c r="AM40" s="2086"/>
      <c r="AP40" s="206" t="s">
        <v>384</v>
      </c>
      <c r="AQ40" s="206"/>
      <c r="AR40" s="204" t="e">
        <f ca="1">[9]!Сумма_прописью(AS40)</f>
        <v>#NAME?</v>
      </c>
      <c r="AS40" s="207">
        <v>0</v>
      </c>
    </row>
    <row r="41" spans="1:84" s="150" customFormat="1" ht="16.149999999999999" customHeight="1" x14ac:dyDescent="0.2">
      <c r="A41" s="2086"/>
      <c r="B41" s="2086"/>
      <c r="C41" s="2086"/>
      <c r="D41" s="2086"/>
      <c r="E41" s="2086"/>
      <c r="F41" s="2086"/>
      <c r="G41" s="2086"/>
      <c r="H41" s="2086"/>
      <c r="I41" s="2086"/>
      <c r="J41" s="2086"/>
      <c r="K41" s="2086"/>
      <c r="L41" s="2086"/>
      <c r="M41" s="2086"/>
      <c r="N41" s="2086"/>
      <c r="O41" s="2086"/>
      <c r="P41" s="2086"/>
      <c r="Q41" s="2086"/>
      <c r="R41" s="2086"/>
      <c r="S41" s="2086"/>
      <c r="T41" s="2086"/>
      <c r="U41" s="2086"/>
      <c r="V41" s="2086"/>
      <c r="W41" s="2086"/>
      <c r="X41" s="2086"/>
      <c r="Y41" s="2086"/>
      <c r="Z41" s="2086"/>
      <c r="AA41" s="2086"/>
      <c r="AB41" s="2086"/>
      <c r="AC41" s="2086"/>
      <c r="AD41" s="2086"/>
      <c r="AE41" s="2086"/>
      <c r="AF41" s="2086"/>
      <c r="AG41" s="2086"/>
      <c r="AH41" s="2086"/>
      <c r="AI41" s="2086"/>
      <c r="AJ41" s="2086"/>
      <c r="AK41" s="2086"/>
      <c r="AL41" s="2086"/>
      <c r="AM41" s="2086"/>
      <c r="AP41" s="208" t="s">
        <v>387</v>
      </c>
      <c r="AQ41" s="208"/>
      <c r="AR41" s="204" t="e">
        <f ca="1">[9]!Сумма_прописью(AS41)</f>
        <v>#NAME?</v>
      </c>
      <c r="AS41" s="209" t="e">
        <f>AS36-AS38</f>
        <v>#REF!</v>
      </c>
      <c r="AT41" s="186"/>
      <c r="AU41" s="187"/>
      <c r="AV41" s="188"/>
      <c r="AW41" s="187"/>
      <c r="AX41" s="187"/>
      <c r="AY41" s="187"/>
      <c r="AZ41" s="187"/>
      <c r="BA41" s="18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row>
    <row r="42" spans="1:84" s="150" customFormat="1" ht="16.149999999999999" customHeight="1" x14ac:dyDescent="0.2">
      <c r="A42" s="216"/>
      <c r="B42" s="216"/>
      <c r="C42" s="216"/>
      <c r="D42" s="216"/>
      <c r="E42" s="216"/>
      <c r="F42" s="216"/>
      <c r="G42" s="216"/>
      <c r="H42" s="216"/>
      <c r="I42" s="216"/>
      <c r="J42" s="216"/>
      <c r="K42" s="216"/>
      <c r="L42" s="216"/>
      <c r="M42" s="216"/>
      <c r="N42" s="216"/>
      <c r="O42" s="216"/>
      <c r="P42" s="216"/>
      <c r="Q42" s="216"/>
      <c r="R42" s="216"/>
      <c r="S42" s="216"/>
      <c r="T42" s="216"/>
      <c r="U42" s="2361" t="s">
        <v>1177</v>
      </c>
      <c r="V42" s="2361"/>
      <c r="W42" s="2361"/>
      <c r="X42" s="2361"/>
      <c r="Y42" s="2361"/>
      <c r="Z42" s="2361"/>
      <c r="AA42" s="2361"/>
      <c r="AB42" s="2361"/>
      <c r="AC42" s="2361"/>
      <c r="AD42" s="2361"/>
      <c r="AE42" s="216"/>
      <c r="AF42" s="216"/>
      <c r="AG42" s="216"/>
      <c r="AH42" s="216"/>
      <c r="AI42" s="216"/>
      <c r="AJ42" s="216"/>
      <c r="AK42" s="216"/>
      <c r="AL42" s="216"/>
      <c r="AM42" s="216"/>
      <c r="AR42" s="204"/>
      <c r="AS42" s="355"/>
      <c r="AT42" s="186"/>
      <c r="AU42" s="187"/>
      <c r="AV42" s="188"/>
      <c r="AW42" s="187"/>
      <c r="AX42" s="187"/>
      <c r="AY42" s="187"/>
      <c r="AZ42" s="187"/>
      <c r="BA42" s="18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row>
    <row r="43" spans="1:84" s="150" customFormat="1" ht="15.75" x14ac:dyDescent="0.25">
      <c r="A43" s="2087"/>
      <c r="B43" s="2087"/>
      <c r="C43" s="2087"/>
      <c r="D43" s="2087"/>
      <c r="E43" s="2087"/>
      <c r="F43" s="2087"/>
      <c r="G43" s="2087"/>
      <c r="H43" s="2087"/>
      <c r="I43" s="2087"/>
      <c r="J43" s="172"/>
      <c r="K43" s="172"/>
      <c r="L43" s="172"/>
      <c r="M43" s="172"/>
      <c r="N43" s="172"/>
      <c r="O43" s="172"/>
      <c r="P43" s="172"/>
      <c r="Q43" s="172"/>
      <c r="R43" s="172"/>
      <c r="S43" s="172"/>
      <c r="T43" s="176"/>
      <c r="U43" s="176"/>
      <c r="V43" s="176"/>
      <c r="W43" s="177"/>
      <c r="X43" s="177"/>
      <c r="Y43" s="177"/>
      <c r="Z43" s="177"/>
      <c r="AA43" s="177"/>
      <c r="AB43" s="177"/>
      <c r="AC43" s="177"/>
      <c r="AD43" s="177"/>
      <c r="AE43" s="2088"/>
      <c r="AF43" s="2088"/>
      <c r="AG43" s="2088"/>
      <c r="AH43" s="2088"/>
      <c r="AI43" s="2088"/>
      <c r="AJ43" s="2088"/>
      <c r="AK43" s="2088"/>
      <c r="AL43" s="2088"/>
      <c r="AM43" s="2088"/>
      <c r="AP43" s="166" t="s">
        <v>384</v>
      </c>
      <c r="AR43" s="204" t="e">
        <f ca="1">[9]!Сумма_прописью(AS43)</f>
        <v>#NAME?</v>
      </c>
      <c r="AS43" s="210" t="e">
        <f>AS37-AS40</f>
        <v>#REF!</v>
      </c>
      <c r="BD43" s="150">
        <v>117058.11</v>
      </c>
    </row>
    <row r="44" spans="1:84" s="150" customFormat="1" ht="15" customHeight="1" x14ac:dyDescent="0.25">
      <c r="A44" s="2087" t="s">
        <v>252</v>
      </c>
      <c r="B44" s="2087"/>
      <c r="C44" s="2087"/>
      <c r="D44" s="2087"/>
      <c r="E44" s="2087"/>
      <c r="F44" s="2087"/>
      <c r="G44" s="2087"/>
      <c r="H44" s="2087"/>
      <c r="I44" s="2087"/>
      <c r="J44" s="189"/>
      <c r="K44" s="189"/>
      <c r="L44" s="189"/>
      <c r="M44" s="189"/>
      <c r="N44" s="189"/>
      <c r="O44" s="189"/>
      <c r="P44" s="189"/>
      <c r="Q44" s="189"/>
      <c r="R44" s="189"/>
      <c r="S44" s="189"/>
      <c r="T44" s="190"/>
      <c r="U44" s="190"/>
      <c r="V44" s="190"/>
      <c r="W44" s="175"/>
      <c r="X44" s="175"/>
      <c r="Y44" s="2359" t="s">
        <v>251</v>
      </c>
      <c r="Z44" s="2359"/>
      <c r="AA44" s="2359"/>
      <c r="AB44" s="2359"/>
      <c r="AC44" s="2359"/>
      <c r="AD44" s="2359"/>
      <c r="AE44" s="2093"/>
      <c r="AF44" s="2093"/>
      <c r="AG44" s="2093"/>
      <c r="AH44" s="2093"/>
      <c r="AI44" s="2093"/>
      <c r="AJ44" s="2093"/>
      <c r="AK44" s="2093"/>
      <c r="AL44" s="2093"/>
      <c r="AM44" s="2093"/>
      <c r="AR44" s="150" t="s">
        <v>388</v>
      </c>
    </row>
    <row r="45" spans="1:84" s="177" customFormat="1" ht="30.6" customHeight="1" x14ac:dyDescent="0.25">
      <c r="A45" s="2359"/>
      <c r="B45" s="2359"/>
      <c r="C45" s="2359"/>
      <c r="D45" s="2359"/>
      <c r="E45" s="2359"/>
      <c r="F45" s="2359"/>
      <c r="G45" s="2359"/>
      <c r="H45" s="2359"/>
      <c r="I45" s="2359"/>
      <c r="J45" s="2359"/>
      <c r="K45" s="2359"/>
      <c r="L45" s="2359"/>
      <c r="M45" s="2359"/>
      <c r="N45" s="2359"/>
      <c r="O45" s="2359"/>
      <c r="P45" s="2359"/>
      <c r="Q45" s="2359"/>
      <c r="R45" s="2359"/>
      <c r="S45" s="172"/>
      <c r="T45" s="176"/>
      <c r="U45" s="176"/>
      <c r="V45" s="176"/>
      <c r="Y45" s="2359"/>
      <c r="Z45" s="2359"/>
      <c r="AA45" s="2359"/>
      <c r="AB45" s="2359"/>
      <c r="AC45" s="2359"/>
      <c r="AD45" s="2359"/>
      <c r="AE45" s="2359"/>
      <c r="AF45" s="2359"/>
      <c r="AG45" s="2359"/>
      <c r="AH45" s="2359"/>
      <c r="AI45" s="2359"/>
      <c r="AJ45" s="2359"/>
      <c r="AK45" s="2359"/>
      <c r="AL45" s="2359"/>
      <c r="AM45" s="2359"/>
      <c r="AR45" s="183" t="s">
        <v>389</v>
      </c>
      <c r="AS45" s="183"/>
      <c r="AT45" s="183"/>
      <c r="AU45" s="183"/>
    </row>
    <row r="46" spans="1:84" s="177" customFormat="1" ht="16.899999999999999" customHeight="1" x14ac:dyDescent="0.25">
      <c r="A46" s="195"/>
      <c r="B46" s="195"/>
      <c r="C46" s="195"/>
      <c r="D46" s="195"/>
      <c r="E46" s="195"/>
      <c r="F46" s="195"/>
      <c r="G46" s="175"/>
      <c r="H46" s="2090" t="s">
        <v>354</v>
      </c>
      <c r="I46" s="2090"/>
      <c r="J46" s="2090"/>
      <c r="K46" s="2090"/>
      <c r="L46" s="2090"/>
      <c r="M46" s="2090"/>
      <c r="N46" s="2090"/>
      <c r="O46" s="2090"/>
      <c r="P46" s="172"/>
      <c r="Q46" s="172"/>
      <c r="R46" s="172"/>
      <c r="S46" s="172"/>
      <c r="T46" s="176"/>
      <c r="U46" s="176"/>
      <c r="V46" s="176"/>
      <c r="Y46" s="191"/>
      <c r="Z46" s="191"/>
      <c r="AA46" s="191"/>
      <c r="AB46" s="191"/>
      <c r="AC46" s="192"/>
      <c r="AD46" s="192"/>
      <c r="AE46" s="193"/>
      <c r="AF46" s="2095" t="s">
        <v>968</v>
      </c>
      <c r="AG46" s="2095"/>
      <c r="AH46" s="2095"/>
      <c r="AI46" s="2095"/>
      <c r="AJ46" s="2095"/>
      <c r="AK46" s="2095"/>
      <c r="AL46" s="2095"/>
      <c r="AM46" s="2095"/>
      <c r="BC46" s="2084"/>
      <c r="BD46" s="2084"/>
      <c r="BE46" s="2084"/>
      <c r="BF46" s="2084"/>
      <c r="BG46" s="2084"/>
      <c r="BH46" s="2084"/>
      <c r="BI46" s="2084"/>
      <c r="BJ46" s="2084"/>
      <c r="BK46" s="2084"/>
      <c r="BL46" s="2084"/>
      <c r="BM46" s="2084"/>
      <c r="BN46" s="2084"/>
      <c r="BO46" s="2084"/>
      <c r="BP46" s="2084"/>
      <c r="BQ46" s="2084"/>
      <c r="BR46" s="2084"/>
      <c r="BS46" s="2084"/>
      <c r="BT46" s="2084"/>
      <c r="BU46" s="2084"/>
      <c r="BV46" s="2084"/>
      <c r="BW46" s="2084"/>
      <c r="BX46" s="2084"/>
      <c r="BY46" s="166"/>
      <c r="BZ46" s="166"/>
      <c r="CA46" s="166"/>
      <c r="CB46" s="166"/>
    </row>
    <row r="47" spans="1:84" s="175" customFormat="1" ht="16.899999999999999" customHeight="1" x14ac:dyDescent="0.25">
      <c r="A47" s="2091" t="s">
        <v>254</v>
      </c>
      <c r="B47" s="2091"/>
      <c r="C47" s="2091"/>
      <c r="G47" s="148"/>
      <c r="H47" s="148"/>
      <c r="I47" s="148"/>
      <c r="J47" s="148"/>
      <c r="K47" s="148"/>
      <c r="L47" s="148"/>
      <c r="M47" s="148"/>
      <c r="N47" s="148"/>
      <c r="O47" s="148"/>
      <c r="P47" s="148"/>
      <c r="Q47" s="148"/>
      <c r="R47" s="148"/>
      <c r="S47" s="148"/>
      <c r="T47" s="148"/>
      <c r="U47" s="148"/>
      <c r="V47" s="148"/>
      <c r="W47" s="148"/>
      <c r="X47" s="148"/>
      <c r="Y47" s="2142" t="s">
        <v>254</v>
      </c>
      <c r="Z47" s="2142"/>
      <c r="AA47" s="148"/>
      <c r="AB47" s="148"/>
      <c r="AC47" s="148"/>
      <c r="AD47" s="148"/>
      <c r="AE47" s="2091"/>
      <c r="AF47" s="2091"/>
      <c r="AG47" s="2091"/>
      <c r="AH47" s="148"/>
      <c r="AI47" s="148"/>
      <c r="AJ47" s="148"/>
      <c r="AK47" s="148"/>
      <c r="AL47" s="148"/>
      <c r="AM47" s="148"/>
    </row>
    <row r="48" spans="1:84" s="177" customFormat="1" ht="16.899999999999999" customHeight="1"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8"/>
      <c r="X48" s="148"/>
      <c r="Y48" s="148"/>
      <c r="Z48" s="148"/>
      <c r="AA48" s="148"/>
      <c r="AB48" s="148"/>
      <c r="AC48" s="148"/>
      <c r="AD48" s="148"/>
      <c r="AE48" s="148"/>
      <c r="AF48" s="148"/>
      <c r="AG48" s="148"/>
      <c r="AH48" s="148"/>
      <c r="AI48" s="148"/>
      <c r="AJ48" s="148"/>
      <c r="AK48" s="148"/>
      <c r="AL48" s="148"/>
      <c r="AM48" s="148"/>
    </row>
    <row r="49" spans="1:39" s="177" customFormat="1" ht="16.899999999999999" customHeight="1"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row>
    <row r="50" spans="1:39" ht="15" customHeight="1"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row>
    <row r="51" spans="1:39" ht="15" customHeight="1"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row>
    <row r="52" spans="1:39" ht="15" customHeight="1"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4" spans="1:39" s="154" customFormat="1" ht="15" customHeight="1" x14ac:dyDescent="0.25">
      <c r="A54" s="194"/>
      <c r="B54" s="194"/>
      <c r="C54" s="194"/>
      <c r="D54" s="194"/>
      <c r="E54" s="194"/>
      <c r="F54" s="194"/>
      <c r="G54" s="194"/>
      <c r="H54" s="194"/>
      <c r="I54" s="194"/>
      <c r="J54" s="151"/>
      <c r="K54" s="151"/>
      <c r="L54" s="151"/>
      <c r="M54" s="151"/>
      <c r="N54" s="151"/>
      <c r="O54" s="151"/>
      <c r="P54" s="151"/>
      <c r="Q54" s="151"/>
      <c r="R54" s="151"/>
      <c r="S54" s="151"/>
      <c r="T54" s="151"/>
      <c r="U54" s="151"/>
      <c r="V54" s="151"/>
      <c r="W54" s="148"/>
      <c r="X54" s="148"/>
      <c r="Y54" s="148"/>
      <c r="Z54" s="148"/>
      <c r="AA54" s="148"/>
      <c r="AB54" s="148"/>
      <c r="AC54" s="148"/>
      <c r="AD54" s="148"/>
      <c r="AE54" s="148"/>
      <c r="AF54" s="148"/>
      <c r="AG54" s="148"/>
      <c r="AH54" s="148"/>
      <c r="AI54" s="148"/>
      <c r="AJ54" s="148"/>
      <c r="AK54" s="148"/>
      <c r="AL54" s="148"/>
      <c r="AM54" s="148"/>
    </row>
    <row r="55" spans="1:39" s="154" customFormat="1" ht="15" customHeight="1" x14ac:dyDescent="0.25">
      <c r="A55" s="194"/>
      <c r="B55" s="194"/>
      <c r="C55" s="194"/>
      <c r="D55" s="194"/>
      <c r="E55" s="194"/>
      <c r="F55" s="194"/>
      <c r="G55" s="194"/>
      <c r="H55" s="194"/>
      <c r="I55" s="194"/>
      <c r="J55" s="151"/>
      <c r="K55" s="151"/>
      <c r="L55" s="151"/>
      <c r="M55" s="151"/>
      <c r="N55" s="151"/>
      <c r="O55" s="151"/>
      <c r="P55" s="151"/>
      <c r="Q55" s="151"/>
      <c r="R55" s="151"/>
      <c r="S55" s="151"/>
      <c r="T55" s="151"/>
      <c r="U55" s="151"/>
      <c r="V55" s="151"/>
      <c r="W55" s="148"/>
      <c r="X55" s="148"/>
      <c r="Y55" s="148"/>
      <c r="Z55" s="148"/>
      <c r="AA55" s="148"/>
      <c r="AB55" s="148"/>
      <c r="AC55" s="148"/>
      <c r="AD55" s="148"/>
      <c r="AE55" s="148"/>
      <c r="AF55" s="148"/>
      <c r="AG55" s="148"/>
      <c r="AH55" s="148"/>
      <c r="AI55" s="148"/>
      <c r="AJ55" s="148"/>
      <c r="AK55" s="148"/>
      <c r="AL55" s="148"/>
      <c r="AM55" s="148"/>
    </row>
  </sheetData>
  <sheetProtection selectLockedCells="1" selectUnlockedCells="1"/>
  <mergeCells count="43">
    <mergeCell ref="H46:O46"/>
    <mergeCell ref="AF46:AM46"/>
    <mergeCell ref="BC46:BX46"/>
    <mergeCell ref="A47:C47"/>
    <mergeCell ref="Y47:Z47"/>
    <mergeCell ref="AE47:AG47"/>
    <mergeCell ref="A45:R45"/>
    <mergeCell ref="Y45:AM45"/>
    <mergeCell ref="AR30:AR33"/>
    <mergeCell ref="A34:AM34"/>
    <mergeCell ref="A35:AM38"/>
    <mergeCell ref="A39:AM39"/>
    <mergeCell ref="A40:AM41"/>
    <mergeCell ref="U42:AD42"/>
    <mergeCell ref="A30:AM33"/>
    <mergeCell ref="A43:I43"/>
    <mergeCell ref="AE43:AM43"/>
    <mergeCell ref="A44:I44"/>
    <mergeCell ref="Y44:AD44"/>
    <mergeCell ref="AE44:AM44"/>
    <mergeCell ref="A21:AM21"/>
    <mergeCell ref="A22:AM22"/>
    <mergeCell ref="A23:AM23"/>
    <mergeCell ref="A25:AM27"/>
    <mergeCell ref="A28:N28"/>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view="pageBreakPreview" topLeftCell="A10" zoomScale="91" zoomScaleNormal="100" zoomScaleSheetLayoutView="91" workbookViewId="0">
      <selection activeCell="P103" sqref="P103"/>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152" t="str">
        <f>[10]Source!B1</f>
        <v>Smeta.RU  (495) 974-1589</v>
      </c>
      <c r="B1" s="2152"/>
      <c r="C1" s="2152"/>
      <c r="D1" s="2152"/>
    </row>
    <row r="2" spans="1:11" x14ac:dyDescent="0.25">
      <c r="H2" s="2153" t="s">
        <v>296</v>
      </c>
      <c r="I2" s="2153"/>
      <c r="J2" s="2153"/>
      <c r="K2" s="2153"/>
    </row>
    <row r="3" spans="1:11" x14ac:dyDescent="0.25">
      <c r="H3" s="2153" t="s">
        <v>90</v>
      </c>
      <c r="I3" s="2153"/>
      <c r="J3" s="2153"/>
      <c r="K3" s="2153"/>
    </row>
    <row r="4" spans="1:11" x14ac:dyDescent="0.25">
      <c r="H4" s="2153" t="s">
        <v>297</v>
      </c>
      <c r="I4" s="2153"/>
      <c r="J4" s="2153"/>
      <c r="K4" s="2153"/>
    </row>
    <row r="6" spans="1:11" x14ac:dyDescent="0.25">
      <c r="A6" s="50"/>
      <c r="B6" s="50"/>
      <c r="C6" s="50"/>
      <c r="D6" s="50"/>
      <c r="E6" s="50"/>
      <c r="F6" s="50"/>
      <c r="G6" s="50"/>
      <c r="H6" s="50"/>
      <c r="I6" s="50"/>
      <c r="J6" s="1993" t="s">
        <v>92</v>
      </c>
      <c r="K6" s="1995"/>
    </row>
    <row r="7" spans="1:11" x14ac:dyDescent="0.25">
      <c r="A7" s="50"/>
      <c r="B7" s="50"/>
      <c r="C7" s="50"/>
      <c r="D7" s="50"/>
      <c r="E7" s="50"/>
      <c r="F7" s="50"/>
      <c r="G7" s="50"/>
      <c r="H7" s="1984" t="s">
        <v>93</v>
      </c>
      <c r="I7" s="1984"/>
      <c r="J7" s="2282" t="s">
        <v>298</v>
      </c>
      <c r="K7" s="1995"/>
    </row>
    <row r="8" spans="1:11" ht="39.75" customHeight="1" x14ac:dyDescent="0.25">
      <c r="A8" s="2268" t="s">
        <v>98</v>
      </c>
      <c r="B8" s="2268"/>
      <c r="C8" s="2281" t="s">
        <v>2081</v>
      </c>
      <c r="D8" s="2281"/>
      <c r="E8" s="2281"/>
      <c r="F8" s="2281"/>
      <c r="G8" s="2281"/>
      <c r="H8" s="50"/>
      <c r="I8" s="120" t="s">
        <v>96</v>
      </c>
      <c r="J8" s="1999" t="s">
        <v>2082</v>
      </c>
      <c r="K8" s="2001"/>
    </row>
    <row r="9" spans="1:11" x14ac:dyDescent="0.25">
      <c r="C9" s="1911" t="s">
        <v>97</v>
      </c>
      <c r="D9" s="1911"/>
      <c r="E9" s="1911"/>
      <c r="F9" s="1911"/>
      <c r="G9" s="1911"/>
      <c r="J9" s="2279">
        <v>33021678</v>
      </c>
      <c r="K9" s="2280"/>
    </row>
    <row r="10" spans="1:11" ht="36.75" customHeight="1" x14ac:dyDescent="0.25">
      <c r="A10" s="2268" t="s">
        <v>99</v>
      </c>
      <c r="B10" s="2268"/>
      <c r="C10" s="2281" t="s">
        <v>2083</v>
      </c>
      <c r="D10" s="2281"/>
      <c r="E10" s="2281"/>
      <c r="F10" s="2281"/>
      <c r="G10" s="2281"/>
      <c r="H10" s="50"/>
      <c r="I10" s="120" t="s">
        <v>96</v>
      </c>
      <c r="J10" s="2266"/>
      <c r="K10" s="2267"/>
    </row>
    <row r="11" spans="1:11" x14ac:dyDescent="0.25">
      <c r="C11" s="1911" t="s">
        <v>97</v>
      </c>
      <c r="D11" s="1911"/>
      <c r="E11" s="1911"/>
      <c r="F11" s="1911"/>
      <c r="G11" s="1911"/>
      <c r="J11" s="2264"/>
      <c r="K11" s="2265"/>
    </row>
    <row r="12" spans="1:11" ht="63.75" customHeight="1" x14ac:dyDescent="0.25">
      <c r="A12" s="2268" t="s">
        <v>101</v>
      </c>
      <c r="B12" s="2268"/>
      <c r="C12" s="2281"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281"/>
      <c r="E12" s="2281"/>
      <c r="F12" s="2281"/>
      <c r="G12" s="2281"/>
      <c r="H12" s="50"/>
      <c r="I12" s="50"/>
      <c r="J12" s="2266"/>
      <c r="K12" s="2267"/>
    </row>
    <row r="13" spans="1:11" x14ac:dyDescent="0.25">
      <c r="C13" s="1911" t="s">
        <v>102</v>
      </c>
      <c r="D13" s="1911"/>
      <c r="E13" s="1911"/>
      <c r="F13" s="1911"/>
      <c r="G13" s="1911"/>
      <c r="J13" s="2264"/>
      <c r="K13" s="2265"/>
    </row>
    <row r="14" spans="1:11" ht="72" customHeight="1" x14ac:dyDescent="0.25">
      <c r="A14" s="2268" t="s">
        <v>103</v>
      </c>
      <c r="B14" s="2268"/>
      <c r="C14" s="2281"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281"/>
      <c r="E14" s="2281"/>
      <c r="F14" s="2281"/>
      <c r="G14" s="2281"/>
      <c r="H14" s="50"/>
      <c r="I14" s="50"/>
      <c r="J14" s="2266"/>
      <c r="K14" s="2267"/>
    </row>
    <row r="15" spans="1:11" x14ac:dyDescent="0.25">
      <c r="C15" s="1911" t="s">
        <v>300</v>
      </c>
      <c r="D15" s="1911"/>
      <c r="E15" s="2271"/>
      <c r="F15" s="2271"/>
      <c r="G15" s="1984" t="s">
        <v>301</v>
      </c>
      <c r="H15" s="1984"/>
      <c r="I15" s="1984"/>
      <c r="J15" s="2264"/>
      <c r="K15" s="2265"/>
    </row>
    <row r="16" spans="1:11" x14ac:dyDescent="0.25">
      <c r="A16" s="50"/>
      <c r="B16" s="50"/>
      <c r="C16" s="50"/>
      <c r="D16" s="50"/>
      <c r="E16" s="50"/>
      <c r="F16" s="1984" t="s">
        <v>302</v>
      </c>
      <c r="G16" s="1984"/>
      <c r="H16" s="1984"/>
      <c r="I16" s="119" t="s">
        <v>107</v>
      </c>
      <c r="J16" s="2279" t="str">
        <f>'титул '!L9</f>
        <v>4230-РЭС</v>
      </c>
      <c r="K16" s="2280"/>
    </row>
    <row r="17" spans="1:11" x14ac:dyDescent="0.25">
      <c r="A17" s="50"/>
      <c r="B17" s="50"/>
      <c r="C17" s="50"/>
      <c r="D17" s="50"/>
      <c r="E17" s="50"/>
      <c r="F17" s="50"/>
      <c r="G17" s="50"/>
      <c r="H17" s="50"/>
      <c r="I17" s="71" t="s">
        <v>108</v>
      </c>
      <c r="J17" s="2391" t="str">
        <f>'титул '!L11</f>
        <v>16.04.2024</v>
      </c>
      <c r="K17" s="2392"/>
    </row>
    <row r="18" spans="1:11" x14ac:dyDescent="0.25">
      <c r="A18" s="50"/>
      <c r="B18" s="50"/>
      <c r="C18" s="50"/>
      <c r="D18" s="50"/>
      <c r="E18" s="50"/>
      <c r="F18" s="50"/>
      <c r="G18" s="50"/>
      <c r="H18" s="1984" t="s">
        <v>150</v>
      </c>
      <c r="I18" s="1984"/>
      <c r="J18" s="2277"/>
      <c r="K18" s="2278"/>
    </row>
    <row r="20" spans="1:11" ht="18" x14ac:dyDescent="0.25">
      <c r="A20" s="1982" t="s">
        <v>303</v>
      </c>
      <c r="B20" s="1982"/>
      <c r="C20" s="1982"/>
      <c r="D20" s="1982"/>
      <c r="E20" s="1982"/>
      <c r="F20" s="1982"/>
      <c r="G20" s="1982"/>
      <c r="H20" s="1982"/>
      <c r="I20" s="1982"/>
      <c r="J20" s="1982"/>
      <c r="K20" s="1982"/>
    </row>
    <row r="21" spans="1:11" ht="18" x14ac:dyDescent="0.25">
      <c r="A21" s="1982" t="s">
        <v>304</v>
      </c>
      <c r="B21" s="1982"/>
      <c r="C21" s="1982"/>
      <c r="D21" s="1982"/>
      <c r="E21" s="1982"/>
      <c r="F21" s="1982"/>
      <c r="G21" s="1982"/>
      <c r="H21" s="1982"/>
      <c r="I21" s="1982"/>
      <c r="J21" s="1982"/>
      <c r="K21" s="1982"/>
    </row>
    <row r="23" spans="1:11" ht="18" x14ac:dyDescent="0.25">
      <c r="A23" s="126"/>
      <c r="B23" s="126"/>
      <c r="C23" s="127" t="s">
        <v>305</v>
      </c>
      <c r="D23" s="2276">
        <v>2026</v>
      </c>
      <c r="E23" s="2276"/>
      <c r="F23" s="2276"/>
      <c r="G23" s="2276"/>
      <c r="H23" s="2276"/>
      <c r="I23" s="128" t="s">
        <v>306</v>
      </c>
      <c r="J23" s="126"/>
      <c r="K23" s="126"/>
    </row>
    <row r="27" spans="1:11" x14ac:dyDescent="0.25">
      <c r="A27" s="1916" t="s">
        <v>307</v>
      </c>
      <c r="B27" s="1916"/>
      <c r="C27" s="1916"/>
      <c r="D27" s="1916"/>
      <c r="E27" s="1916"/>
      <c r="F27" s="1916"/>
      <c r="G27" s="1916"/>
      <c r="H27" s="2270">
        <f>M108</f>
        <v>70721.09</v>
      </c>
      <c r="I27" s="1997"/>
      <c r="J27" s="50" t="s">
        <v>308</v>
      </c>
      <c r="K27" s="50"/>
    </row>
    <row r="29" spans="1:11" x14ac:dyDescent="0.25">
      <c r="A29" s="50"/>
      <c r="B29" s="50"/>
      <c r="C29" s="51" t="s">
        <v>222</v>
      </c>
      <c r="D29" s="129" t="s">
        <v>309</v>
      </c>
      <c r="E29" s="66"/>
      <c r="F29" s="66"/>
      <c r="G29" s="2259" t="s">
        <v>227</v>
      </c>
      <c r="H29" s="2259"/>
      <c r="I29" s="2259"/>
      <c r="J29" s="50"/>
      <c r="K29" s="50"/>
    </row>
    <row r="30" spans="1:11" x14ac:dyDescent="0.25">
      <c r="A30" s="121"/>
      <c r="B30" s="121"/>
      <c r="C30" s="121"/>
      <c r="D30" s="2260" t="s">
        <v>310</v>
      </c>
      <c r="E30" s="2260"/>
      <c r="F30" s="2260"/>
      <c r="G30" s="2260"/>
      <c r="H30" s="2260"/>
      <c r="I30" s="2260"/>
      <c r="J30" s="121"/>
      <c r="K30" s="121"/>
    </row>
    <row r="31" spans="1:11" x14ac:dyDescent="0.25">
      <c r="A31" s="50"/>
      <c r="B31" s="50"/>
      <c r="C31" s="51" t="s">
        <v>223</v>
      </c>
      <c r="D31" s="1980" t="s">
        <v>311</v>
      </c>
      <c r="E31" s="1980"/>
      <c r="F31" s="1980"/>
      <c r="G31" s="1980"/>
      <c r="H31" s="2259" t="s">
        <v>54</v>
      </c>
      <c r="I31" s="2259"/>
      <c r="J31" s="50"/>
      <c r="K31" s="50"/>
    </row>
    <row r="32" spans="1:11" x14ac:dyDescent="0.25">
      <c r="A32" s="121"/>
      <c r="B32" s="121"/>
      <c r="C32" s="121"/>
      <c r="D32" s="2260" t="s">
        <v>310</v>
      </c>
      <c r="E32" s="2260"/>
      <c r="F32" s="2260"/>
      <c r="G32" s="2260"/>
      <c r="H32" s="2260"/>
      <c r="I32" s="2260"/>
      <c r="J32" s="121"/>
      <c r="K32" s="121"/>
    </row>
    <row r="33" spans="1:13" hidden="1" x14ac:dyDescent="0.25">
      <c r="A33" s="214"/>
      <c r="B33" s="66"/>
      <c r="C33" s="215" t="s">
        <v>338</v>
      </c>
      <c r="D33" s="138"/>
      <c r="E33" s="139"/>
      <c r="F33" s="139"/>
      <c r="G33" s="212"/>
      <c r="H33" s="213" t="e">
        <f>#REF!</f>
        <v>#REF!</v>
      </c>
      <c r="I33" s="212"/>
      <c r="J33" s="146">
        <f>'КС-2  дем вли ост1'!J95+'КС-2  тп '!J110+'КС-2  вли  '!J144</f>
        <v>2378.1000000000004</v>
      </c>
      <c r="K33" s="140"/>
      <c r="L33" s="212"/>
      <c r="M33" s="146">
        <f>J33</f>
        <v>2378.1000000000004</v>
      </c>
    </row>
    <row r="34" spans="1:13" hidden="1" x14ac:dyDescent="0.25">
      <c r="A34" s="214"/>
      <c r="B34" s="66"/>
      <c r="C34" s="215" t="s">
        <v>418</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под дог '!J146+'КС-2  тп '!J110+'КС-2  вли  '!J144</f>
        <v>2378.1000000000004</v>
      </c>
      <c r="K35" s="279"/>
      <c r="L35" s="212"/>
      <c r="M35" s="301">
        <f>J35</f>
        <v>2378.1000000000004</v>
      </c>
    </row>
    <row r="36" spans="1:13" hidden="1" x14ac:dyDescent="0.25">
      <c r="A36" s="302"/>
      <c r="B36" s="303"/>
      <c r="C36" s="303" t="s">
        <v>418</v>
      </c>
      <c r="D36" s="212"/>
      <c r="E36" s="140"/>
      <c r="F36" s="140"/>
      <c r="G36" s="213"/>
      <c r="H36" s="213" t="e">
        <f>#REF!+H35</f>
        <v>#REF!</v>
      </c>
      <c r="I36" s="212"/>
      <c r="J36" s="212" t="e">
        <f>#REF!+J35</f>
        <v>#REF!</v>
      </c>
      <c r="K36" s="279"/>
      <c r="L36" s="212"/>
      <c r="M36" s="301" t="e">
        <f>#REF!+M35</f>
        <v>#REF!</v>
      </c>
    </row>
    <row r="37" spans="1:13" hidden="1" x14ac:dyDescent="0.25">
      <c r="A37" s="2368" t="s">
        <v>678</v>
      </c>
      <c r="B37" s="2369"/>
      <c r="C37" s="2369"/>
      <c r="D37" s="2370"/>
      <c r="E37" s="142"/>
      <c r="F37" s="142"/>
      <c r="G37" s="142"/>
      <c r="H37" s="345" t="e">
        <f>#REF!</f>
        <v>#REF!</v>
      </c>
      <c r="I37" s="346"/>
      <c r="J37" s="345">
        <f>'КС-2  расч под дог'!J63+'КС-2   вли (РИМ)'!J379+'КС-2  дем крн   под дог'!J114</f>
        <v>20.61</v>
      </c>
      <c r="K37" s="346"/>
      <c r="L37" s="346"/>
      <c r="M37" s="345">
        <f>J37</f>
        <v>20.61</v>
      </c>
    </row>
    <row r="38" spans="1:13" hidden="1" x14ac:dyDescent="0.25">
      <c r="A38" s="2368" t="s">
        <v>418</v>
      </c>
      <c r="B38" s="2369"/>
      <c r="C38" s="2369"/>
      <c r="D38" s="2370"/>
      <c r="E38" s="142"/>
      <c r="F38" s="142"/>
      <c r="G38" s="142"/>
      <c r="H38" s="347" t="e">
        <f>#REF!+H37</f>
        <v>#REF!</v>
      </c>
      <c r="I38" s="142"/>
      <c r="J38" s="202" t="e">
        <f>#REF!+J37</f>
        <v>#REF!</v>
      </c>
      <c r="K38" s="348"/>
      <c r="L38" s="348"/>
      <c r="M38" s="202" t="e">
        <f>#REF!+M37</f>
        <v>#REF!</v>
      </c>
    </row>
    <row r="39" spans="1:13" x14ac:dyDescent="0.25">
      <c r="A39" s="2053" t="s">
        <v>117</v>
      </c>
      <c r="B39" s="2262"/>
      <c r="C39" s="2053" t="s">
        <v>312</v>
      </c>
      <c r="D39" s="2053" t="s">
        <v>313</v>
      </c>
      <c r="E39" s="2053" t="s">
        <v>45</v>
      </c>
      <c r="F39" s="2053" t="s">
        <v>314</v>
      </c>
      <c r="G39" s="2053" t="s">
        <v>315</v>
      </c>
      <c r="H39" s="2053" t="s">
        <v>316</v>
      </c>
      <c r="I39" s="2256" t="s">
        <v>317</v>
      </c>
      <c r="J39" s="2257"/>
      <c r="K39" s="2257"/>
      <c r="L39" s="2053" t="s">
        <v>2264</v>
      </c>
      <c r="M39" s="2393"/>
    </row>
    <row r="40" spans="1:13" x14ac:dyDescent="0.25">
      <c r="A40" s="2053" t="s">
        <v>318</v>
      </c>
      <c r="B40" s="2053" t="s">
        <v>319</v>
      </c>
      <c r="C40" s="2255"/>
      <c r="D40" s="2255"/>
      <c r="E40" s="2255"/>
      <c r="F40" s="2255"/>
      <c r="G40" s="2255"/>
      <c r="H40" s="2255"/>
      <c r="I40" s="2255" t="s">
        <v>2265</v>
      </c>
      <c r="J40" s="2261"/>
      <c r="K40" s="2261"/>
      <c r="L40" s="2255"/>
      <c r="M40" s="2394"/>
    </row>
    <row r="41" spans="1:13" ht="99.75" x14ac:dyDescent="0.25">
      <c r="A41" s="2255"/>
      <c r="B41" s="2255"/>
      <c r="C41" s="2255"/>
      <c r="D41" s="2255"/>
      <c r="E41" s="2255"/>
      <c r="F41" s="2255"/>
      <c r="G41" s="2255"/>
      <c r="H41" s="2255"/>
      <c r="I41" s="356" t="s">
        <v>320</v>
      </c>
      <c r="J41" s="356" t="s">
        <v>321</v>
      </c>
      <c r="K41" s="356" t="s">
        <v>322</v>
      </c>
      <c r="L41" s="356" t="s">
        <v>698</v>
      </c>
      <c r="M41" s="499" t="s">
        <v>131</v>
      </c>
    </row>
    <row r="42" spans="1:13" x14ac:dyDescent="0.25">
      <c r="A42" s="119">
        <v>1</v>
      </c>
      <c r="B42" s="119">
        <v>2</v>
      </c>
      <c r="C42" s="119">
        <v>3</v>
      </c>
      <c r="D42" s="119">
        <v>4</v>
      </c>
      <c r="E42" s="119">
        <v>5</v>
      </c>
      <c r="F42" s="119">
        <v>6</v>
      </c>
      <c r="G42" s="119">
        <v>7</v>
      </c>
      <c r="H42" s="500">
        <v>8</v>
      </c>
      <c r="I42" s="131">
        <v>9</v>
      </c>
      <c r="J42" s="132">
        <v>10</v>
      </c>
      <c r="K42" s="356">
        <v>11</v>
      </c>
      <c r="L42" s="357">
        <v>12</v>
      </c>
      <c r="M42" s="261">
        <v>13</v>
      </c>
    </row>
    <row r="43" spans="1:13" hidden="1" x14ac:dyDescent="0.25">
      <c r="A43" s="2252" t="s">
        <v>379</v>
      </c>
      <c r="B43" s="2253"/>
      <c r="C43" s="2253"/>
      <c r="D43" s="2253"/>
      <c r="E43" s="2253"/>
      <c r="F43" s="2253"/>
      <c r="G43" s="2253"/>
      <c r="H43" s="2253"/>
      <c r="I43" s="2253"/>
      <c r="J43" s="2253"/>
      <c r="K43" s="2390"/>
    </row>
    <row r="44" spans="1:13" x14ac:dyDescent="0.25">
      <c r="A44" s="2252" t="s">
        <v>2266</v>
      </c>
      <c r="B44" s="2253"/>
      <c r="C44" s="2253"/>
      <c r="D44" s="2253"/>
      <c r="E44" s="2253"/>
      <c r="F44" s="2253"/>
      <c r="G44" s="2253"/>
      <c r="H44" s="2253"/>
      <c r="I44" s="2253"/>
      <c r="J44" s="2253"/>
      <c r="K44" s="2390"/>
    </row>
    <row r="45" spans="1:13" ht="57" x14ac:dyDescent="0.25">
      <c r="A45" s="199" t="s">
        <v>60</v>
      </c>
      <c r="B45" s="133" t="s">
        <v>80</v>
      </c>
      <c r="C45" s="134" t="s">
        <v>2201</v>
      </c>
      <c r="D45" s="134" t="s">
        <v>2267</v>
      </c>
      <c r="E45" s="133" t="s">
        <v>287</v>
      </c>
      <c r="F45" s="135">
        <v>19759.12</v>
      </c>
      <c r="G45" s="136">
        <v>1</v>
      </c>
      <c r="H45" s="135">
        <v>19759.12</v>
      </c>
      <c r="I45" s="136">
        <v>0</v>
      </c>
      <c r="J45" s="135">
        <v>0</v>
      </c>
      <c r="K45" s="135">
        <v>0</v>
      </c>
      <c r="L45" s="136">
        <v>0</v>
      </c>
      <c r="M45" s="501">
        <v>0</v>
      </c>
    </row>
    <row r="46" spans="1:13" ht="85.5" x14ac:dyDescent="0.25">
      <c r="A46" s="199" t="s">
        <v>2268</v>
      </c>
      <c r="B46" s="133" t="s">
        <v>1614</v>
      </c>
      <c r="C46" s="134" t="s">
        <v>1443</v>
      </c>
      <c r="D46" s="134" t="s">
        <v>1442</v>
      </c>
      <c r="E46" s="133" t="s">
        <v>49</v>
      </c>
      <c r="F46" s="135">
        <v>147.11000000000001</v>
      </c>
      <c r="G46" s="136">
        <v>2</v>
      </c>
      <c r="H46" s="135">
        <v>294.22000000000003</v>
      </c>
      <c r="I46" s="136">
        <v>0</v>
      </c>
      <c r="J46" s="135">
        <v>0</v>
      </c>
      <c r="K46" s="135">
        <v>0</v>
      </c>
      <c r="L46" s="136">
        <v>0</v>
      </c>
      <c r="M46" s="501">
        <v>0</v>
      </c>
    </row>
    <row r="47" spans="1:13" ht="28.5" x14ac:dyDescent="0.25">
      <c r="A47" s="199" t="s">
        <v>64</v>
      </c>
      <c r="B47" s="133" t="s">
        <v>334</v>
      </c>
      <c r="C47" s="134" t="s">
        <v>2202</v>
      </c>
      <c r="D47" s="134" t="s">
        <v>2269</v>
      </c>
      <c r="E47" s="133" t="s">
        <v>287</v>
      </c>
      <c r="F47" s="135">
        <v>580.66</v>
      </c>
      <c r="G47" s="136">
        <v>3</v>
      </c>
      <c r="H47" s="135">
        <v>1741.98</v>
      </c>
      <c r="I47" s="136">
        <v>0</v>
      </c>
      <c r="J47" s="135">
        <v>0</v>
      </c>
      <c r="K47" s="135">
        <v>0</v>
      </c>
      <c r="L47" s="136">
        <v>0</v>
      </c>
      <c r="M47" s="501">
        <v>0</v>
      </c>
    </row>
    <row r="48" spans="1:13" ht="85.5" x14ac:dyDescent="0.25">
      <c r="A48" s="199" t="s">
        <v>2270</v>
      </c>
      <c r="B48" s="133" t="s">
        <v>1911</v>
      </c>
      <c r="C48" s="134" t="s">
        <v>1443</v>
      </c>
      <c r="D48" s="134" t="s">
        <v>1442</v>
      </c>
      <c r="E48" s="133" t="s">
        <v>49</v>
      </c>
      <c r="F48" s="135">
        <v>6.02</v>
      </c>
      <c r="G48" s="136">
        <v>6</v>
      </c>
      <c r="H48" s="135">
        <v>36.14</v>
      </c>
      <c r="I48" s="136">
        <v>0</v>
      </c>
      <c r="J48" s="135">
        <v>0</v>
      </c>
      <c r="K48" s="135">
        <v>0</v>
      </c>
      <c r="L48" s="136">
        <v>0</v>
      </c>
      <c r="M48" s="501">
        <v>0</v>
      </c>
    </row>
    <row r="49" spans="1:13" ht="57" x14ac:dyDescent="0.25">
      <c r="A49" s="199" t="s">
        <v>65</v>
      </c>
      <c r="B49" s="133" t="s">
        <v>81</v>
      </c>
      <c r="C49" s="134" t="s">
        <v>2203</v>
      </c>
      <c r="D49" s="134" t="s">
        <v>2026</v>
      </c>
      <c r="E49" s="133" t="s">
        <v>1865</v>
      </c>
      <c r="F49" s="135">
        <v>799.74</v>
      </c>
      <c r="G49" s="136">
        <v>1.06</v>
      </c>
      <c r="H49" s="135">
        <v>847.72</v>
      </c>
      <c r="I49" s="136">
        <v>0</v>
      </c>
      <c r="J49" s="135">
        <v>0</v>
      </c>
      <c r="K49" s="135">
        <v>0</v>
      </c>
      <c r="L49" s="136">
        <v>0</v>
      </c>
      <c r="M49" s="501">
        <v>0</v>
      </c>
    </row>
    <row r="50" spans="1:13" ht="57" x14ac:dyDescent="0.25">
      <c r="A50" s="199" t="s">
        <v>67</v>
      </c>
      <c r="B50" s="133" t="s">
        <v>82</v>
      </c>
      <c r="C50" s="134" t="s">
        <v>2204</v>
      </c>
      <c r="D50" s="134" t="s">
        <v>2027</v>
      </c>
      <c r="E50" s="133" t="s">
        <v>1865</v>
      </c>
      <c r="F50" s="135">
        <v>1173.33</v>
      </c>
      <c r="G50" s="136">
        <v>1.6500000000000001E-2</v>
      </c>
      <c r="H50" s="135">
        <v>19.36</v>
      </c>
      <c r="I50" s="136">
        <v>0</v>
      </c>
      <c r="J50" s="135">
        <v>0</v>
      </c>
      <c r="K50" s="135">
        <v>0</v>
      </c>
      <c r="L50" s="136">
        <v>0</v>
      </c>
      <c r="M50" s="501">
        <v>0</v>
      </c>
    </row>
    <row r="51" spans="1:13" ht="171" x14ac:dyDescent="0.25">
      <c r="A51" s="199" t="s">
        <v>327</v>
      </c>
      <c r="B51" s="133" t="s">
        <v>83</v>
      </c>
      <c r="C51" s="134" t="s">
        <v>2206</v>
      </c>
      <c r="D51" s="134" t="s">
        <v>2205</v>
      </c>
      <c r="E51" s="133" t="s">
        <v>1865</v>
      </c>
      <c r="F51" s="135">
        <v>537.44000000000005</v>
      </c>
      <c r="G51" s="136">
        <v>0.42599999999999999</v>
      </c>
      <c r="H51" s="135">
        <v>228.95</v>
      </c>
      <c r="I51" s="136">
        <v>0</v>
      </c>
      <c r="J51" s="135">
        <v>0</v>
      </c>
      <c r="K51" s="135">
        <v>0</v>
      </c>
      <c r="L51" s="136">
        <v>0</v>
      </c>
      <c r="M51" s="501">
        <v>0</v>
      </c>
    </row>
    <row r="52" spans="1:13" ht="57" x14ac:dyDescent="0.25">
      <c r="A52" s="199" t="s">
        <v>68</v>
      </c>
      <c r="B52" s="133" t="s">
        <v>84</v>
      </c>
      <c r="C52" s="134" t="s">
        <v>2029</v>
      </c>
      <c r="D52" s="134" t="s">
        <v>2028</v>
      </c>
      <c r="E52" s="133" t="s">
        <v>1865</v>
      </c>
      <c r="F52" s="135">
        <v>799.74</v>
      </c>
      <c r="G52" s="136">
        <v>1.06</v>
      </c>
      <c r="H52" s="135">
        <v>847.72</v>
      </c>
      <c r="I52" s="136">
        <v>0</v>
      </c>
      <c r="J52" s="135">
        <v>0</v>
      </c>
      <c r="K52" s="135">
        <v>0</v>
      </c>
      <c r="L52" s="136">
        <v>0</v>
      </c>
      <c r="M52" s="501">
        <v>0</v>
      </c>
    </row>
    <row r="53" spans="1:13" ht="57" x14ac:dyDescent="0.25">
      <c r="A53" s="199" t="s">
        <v>71</v>
      </c>
      <c r="B53" s="133" t="s">
        <v>134</v>
      </c>
      <c r="C53" s="134" t="s">
        <v>1866</v>
      </c>
      <c r="D53" s="134" t="s">
        <v>2030</v>
      </c>
      <c r="E53" s="133" t="s">
        <v>1865</v>
      </c>
      <c r="F53" s="135">
        <v>972.73</v>
      </c>
      <c r="G53" s="136">
        <v>1.6500000000000001E-2</v>
      </c>
      <c r="H53" s="135">
        <v>16.05</v>
      </c>
      <c r="I53" s="136">
        <v>0</v>
      </c>
      <c r="J53" s="135">
        <v>0</v>
      </c>
      <c r="K53" s="135">
        <v>0</v>
      </c>
      <c r="L53" s="287">
        <v>0</v>
      </c>
      <c r="M53" s="259">
        <v>0</v>
      </c>
    </row>
    <row r="54" spans="1:13" x14ac:dyDescent="0.25">
      <c r="A54" s="2252" t="s">
        <v>2271</v>
      </c>
      <c r="B54" s="2253"/>
      <c r="C54" s="2253"/>
      <c r="D54" s="2253"/>
      <c r="E54" s="2253"/>
      <c r="F54" s="2253"/>
      <c r="G54" s="2253"/>
      <c r="H54" s="2253"/>
      <c r="I54" s="2253"/>
      <c r="J54" s="2253"/>
      <c r="K54" s="2390"/>
    </row>
    <row r="55" spans="1:13" ht="57" x14ac:dyDescent="0.25">
      <c r="A55" s="199" t="s">
        <v>72</v>
      </c>
      <c r="B55" s="133" t="s">
        <v>292</v>
      </c>
      <c r="C55" s="134" t="s">
        <v>2207</v>
      </c>
      <c r="D55" s="134" t="s">
        <v>2267</v>
      </c>
      <c r="E55" s="133" t="s">
        <v>287</v>
      </c>
      <c r="F55" s="135">
        <v>80830.16</v>
      </c>
      <c r="G55" s="136">
        <v>1</v>
      </c>
      <c r="H55" s="135">
        <v>80830.16</v>
      </c>
      <c r="I55" s="136">
        <v>0</v>
      </c>
      <c r="J55" s="135">
        <v>0</v>
      </c>
      <c r="K55" s="135">
        <v>0</v>
      </c>
      <c r="L55" s="136">
        <v>0</v>
      </c>
      <c r="M55" s="501">
        <v>0</v>
      </c>
    </row>
    <row r="56" spans="1:13" ht="85.5" x14ac:dyDescent="0.25">
      <c r="A56" s="199" t="s">
        <v>1954</v>
      </c>
      <c r="B56" s="133" t="s">
        <v>2208</v>
      </c>
      <c r="C56" s="134" t="s">
        <v>1443</v>
      </c>
      <c r="D56" s="134" t="s">
        <v>1442</v>
      </c>
      <c r="E56" s="133" t="s">
        <v>49</v>
      </c>
      <c r="F56" s="135">
        <v>147.11000000000001</v>
      </c>
      <c r="G56" s="136">
        <v>2</v>
      </c>
      <c r="H56" s="135">
        <v>294.22000000000003</v>
      </c>
      <c r="I56" s="136">
        <v>0</v>
      </c>
      <c r="J56" s="135">
        <v>0</v>
      </c>
      <c r="K56" s="135">
        <v>0</v>
      </c>
      <c r="L56" s="136">
        <v>0</v>
      </c>
      <c r="M56" s="501">
        <v>0</v>
      </c>
    </row>
    <row r="57" spans="1:13" ht="28.5" x14ac:dyDescent="0.25">
      <c r="A57" s="199" t="s">
        <v>76</v>
      </c>
      <c r="B57" s="133" t="s">
        <v>135</v>
      </c>
      <c r="C57" s="134" t="s">
        <v>2209</v>
      </c>
      <c r="D57" s="134" t="s">
        <v>2269</v>
      </c>
      <c r="E57" s="133" t="s">
        <v>287</v>
      </c>
      <c r="F57" s="135">
        <v>2060.17</v>
      </c>
      <c r="G57" s="136">
        <v>3</v>
      </c>
      <c r="H57" s="135">
        <v>6180.5</v>
      </c>
      <c r="I57" s="136">
        <v>0</v>
      </c>
      <c r="J57" s="135">
        <v>0</v>
      </c>
      <c r="K57" s="135">
        <v>0</v>
      </c>
      <c r="L57" s="136">
        <v>0</v>
      </c>
      <c r="M57" s="501">
        <v>0</v>
      </c>
    </row>
    <row r="58" spans="1:13" ht="85.5" x14ac:dyDescent="0.25">
      <c r="A58" s="199" t="s">
        <v>1955</v>
      </c>
      <c r="B58" s="133" t="s">
        <v>2210</v>
      </c>
      <c r="C58" s="134" t="s">
        <v>1443</v>
      </c>
      <c r="D58" s="134" t="s">
        <v>1442</v>
      </c>
      <c r="E58" s="133" t="s">
        <v>49</v>
      </c>
      <c r="F58" s="135">
        <v>6.02</v>
      </c>
      <c r="G58" s="136">
        <v>6</v>
      </c>
      <c r="H58" s="135">
        <v>36.14</v>
      </c>
      <c r="I58" s="136">
        <v>0</v>
      </c>
      <c r="J58" s="135">
        <v>0</v>
      </c>
      <c r="K58" s="135">
        <v>0</v>
      </c>
      <c r="L58" s="136">
        <v>0</v>
      </c>
      <c r="M58" s="501">
        <v>0</v>
      </c>
    </row>
    <row r="59" spans="1:13" ht="42.75" x14ac:dyDescent="0.25">
      <c r="A59" s="199" t="s">
        <v>78</v>
      </c>
      <c r="B59" s="133" t="s">
        <v>355</v>
      </c>
      <c r="C59" s="134" t="s">
        <v>1927</v>
      </c>
      <c r="D59" s="134" t="s">
        <v>1957</v>
      </c>
      <c r="E59" s="133" t="s">
        <v>287</v>
      </c>
      <c r="F59" s="135">
        <v>1212.44</v>
      </c>
      <c r="G59" s="136">
        <v>1</v>
      </c>
      <c r="H59" s="135">
        <v>1212.44</v>
      </c>
      <c r="I59" s="136">
        <v>0</v>
      </c>
      <c r="J59" s="135">
        <v>0</v>
      </c>
      <c r="K59" s="135">
        <v>0</v>
      </c>
      <c r="L59" s="136">
        <v>0</v>
      </c>
      <c r="M59" s="501">
        <v>0</v>
      </c>
    </row>
    <row r="60" spans="1:13" ht="85.5" x14ac:dyDescent="0.25">
      <c r="A60" s="199" t="s">
        <v>979</v>
      </c>
      <c r="B60" s="133" t="s">
        <v>1890</v>
      </c>
      <c r="C60" s="134" t="s">
        <v>1443</v>
      </c>
      <c r="D60" s="134" t="s">
        <v>1442</v>
      </c>
      <c r="E60" s="133" t="s">
        <v>49</v>
      </c>
      <c r="F60" s="135">
        <v>3.84</v>
      </c>
      <c r="G60" s="136">
        <v>2</v>
      </c>
      <c r="H60" s="135">
        <v>7.68</v>
      </c>
      <c r="I60" s="136">
        <v>0</v>
      </c>
      <c r="J60" s="135">
        <v>0</v>
      </c>
      <c r="K60" s="135">
        <v>0</v>
      </c>
      <c r="L60" s="136">
        <v>0</v>
      </c>
      <c r="M60" s="501">
        <v>0</v>
      </c>
    </row>
    <row r="61" spans="1:13" ht="28.5" x14ac:dyDescent="0.25">
      <c r="A61" s="199" t="s">
        <v>79</v>
      </c>
      <c r="B61" s="133" t="s">
        <v>466</v>
      </c>
      <c r="C61" s="134" t="s">
        <v>1947</v>
      </c>
      <c r="D61" s="134" t="s">
        <v>2272</v>
      </c>
      <c r="E61" s="133" t="s">
        <v>287</v>
      </c>
      <c r="F61" s="135">
        <v>3869.7</v>
      </c>
      <c r="G61" s="136">
        <v>3</v>
      </c>
      <c r="H61" s="135">
        <v>11609.09</v>
      </c>
      <c r="I61" s="136">
        <v>0</v>
      </c>
      <c r="J61" s="135">
        <v>0</v>
      </c>
      <c r="K61" s="135">
        <v>0</v>
      </c>
      <c r="L61" s="136">
        <v>0</v>
      </c>
      <c r="M61" s="501">
        <v>0</v>
      </c>
    </row>
    <row r="62" spans="1:13" ht="85.5" x14ac:dyDescent="0.25">
      <c r="A62" s="199" t="s">
        <v>884</v>
      </c>
      <c r="B62" s="133" t="s">
        <v>1891</v>
      </c>
      <c r="C62" s="134" t="s">
        <v>1443</v>
      </c>
      <c r="D62" s="134" t="s">
        <v>1442</v>
      </c>
      <c r="E62" s="133" t="s">
        <v>49</v>
      </c>
      <c r="F62" s="135">
        <v>11.46</v>
      </c>
      <c r="G62" s="136">
        <v>6</v>
      </c>
      <c r="H62" s="135">
        <v>68.760000000000005</v>
      </c>
      <c r="I62" s="136">
        <v>0</v>
      </c>
      <c r="J62" s="135">
        <v>0</v>
      </c>
      <c r="K62" s="135">
        <v>0</v>
      </c>
      <c r="L62" s="136">
        <v>0</v>
      </c>
      <c r="M62" s="501">
        <v>0</v>
      </c>
    </row>
    <row r="63" spans="1:13" ht="99.75" x14ac:dyDescent="0.25">
      <c r="A63" s="199" t="s">
        <v>280</v>
      </c>
      <c r="B63" s="133" t="s">
        <v>550</v>
      </c>
      <c r="C63" s="134" t="s">
        <v>2211</v>
      </c>
      <c r="D63" s="134" t="s">
        <v>2273</v>
      </c>
      <c r="E63" s="133" t="s">
        <v>287</v>
      </c>
      <c r="F63" s="135">
        <v>5255.98</v>
      </c>
      <c r="G63" s="136">
        <v>1</v>
      </c>
      <c r="H63" s="135">
        <v>5255.98</v>
      </c>
      <c r="I63" s="136">
        <v>0</v>
      </c>
      <c r="J63" s="135">
        <v>0</v>
      </c>
      <c r="K63" s="135">
        <v>0</v>
      </c>
      <c r="L63" s="136">
        <v>0</v>
      </c>
      <c r="M63" s="501">
        <v>0</v>
      </c>
    </row>
    <row r="64" spans="1:13" ht="85.5" x14ac:dyDescent="0.25">
      <c r="A64" s="199" t="s">
        <v>1956</v>
      </c>
      <c r="B64" s="133" t="s">
        <v>1892</v>
      </c>
      <c r="C64" s="134" t="s">
        <v>1443</v>
      </c>
      <c r="D64" s="134" t="s">
        <v>1442</v>
      </c>
      <c r="E64" s="133" t="s">
        <v>49</v>
      </c>
      <c r="F64" s="135">
        <v>15.63</v>
      </c>
      <c r="G64" s="136">
        <v>2</v>
      </c>
      <c r="H64" s="135">
        <v>31.26</v>
      </c>
      <c r="I64" s="136">
        <v>0</v>
      </c>
      <c r="J64" s="135">
        <v>0</v>
      </c>
      <c r="K64" s="135">
        <v>0</v>
      </c>
      <c r="L64" s="287">
        <v>0</v>
      </c>
      <c r="M64" s="259">
        <v>0</v>
      </c>
    </row>
    <row r="65" spans="1:13" x14ac:dyDescent="0.25">
      <c r="A65" s="2252" t="s">
        <v>2274</v>
      </c>
      <c r="B65" s="2253"/>
      <c r="C65" s="2253"/>
      <c r="D65" s="2253"/>
      <c r="E65" s="2253"/>
      <c r="F65" s="2253"/>
      <c r="G65" s="2253"/>
      <c r="H65" s="2253"/>
      <c r="I65" s="2253"/>
      <c r="J65" s="2253"/>
      <c r="K65" s="2390"/>
    </row>
    <row r="66" spans="1:13" ht="28.5" x14ac:dyDescent="0.25">
      <c r="A66" s="199" t="s">
        <v>80</v>
      </c>
      <c r="B66" s="133" t="s">
        <v>551</v>
      </c>
      <c r="C66" s="134" t="s">
        <v>2275</v>
      </c>
      <c r="D66" s="134" t="s">
        <v>2243</v>
      </c>
      <c r="E66" s="133" t="s">
        <v>37</v>
      </c>
      <c r="F66" s="135">
        <v>662733.5</v>
      </c>
      <c r="G66" s="136">
        <v>1</v>
      </c>
      <c r="H66" s="135">
        <v>662733.5</v>
      </c>
      <c r="I66" s="136">
        <v>0</v>
      </c>
      <c r="J66" s="135">
        <v>0</v>
      </c>
      <c r="K66" s="135">
        <v>0</v>
      </c>
      <c r="L66" s="136">
        <v>0</v>
      </c>
      <c r="M66" s="501">
        <v>0</v>
      </c>
    </row>
    <row r="67" spans="1:13" ht="71.25" x14ac:dyDescent="0.25">
      <c r="A67" s="199" t="s">
        <v>334</v>
      </c>
      <c r="B67" s="133" t="s">
        <v>552</v>
      </c>
      <c r="C67" s="134" t="s">
        <v>2178</v>
      </c>
      <c r="D67" s="134" t="s">
        <v>2244</v>
      </c>
      <c r="E67" s="133" t="s">
        <v>287</v>
      </c>
      <c r="F67" s="135">
        <v>63989.440000000002</v>
      </c>
      <c r="G67" s="136">
        <v>1</v>
      </c>
      <c r="H67" s="135">
        <v>63989.440000000002</v>
      </c>
      <c r="I67" s="136">
        <v>0</v>
      </c>
      <c r="J67" s="135">
        <v>0</v>
      </c>
      <c r="K67" s="135">
        <v>0</v>
      </c>
      <c r="L67" s="136">
        <v>0</v>
      </c>
      <c r="M67" s="501">
        <v>0</v>
      </c>
    </row>
    <row r="68" spans="1:13" ht="71.25" x14ac:dyDescent="0.25">
      <c r="A68" s="199" t="s">
        <v>81</v>
      </c>
      <c r="B68" s="133" t="s">
        <v>553</v>
      </c>
      <c r="C68" s="134" t="s">
        <v>2276</v>
      </c>
      <c r="D68" s="134" t="s">
        <v>2245</v>
      </c>
      <c r="E68" s="133" t="s">
        <v>287</v>
      </c>
      <c r="F68" s="135">
        <v>2402.75</v>
      </c>
      <c r="G68" s="136">
        <v>3</v>
      </c>
      <c r="H68" s="135">
        <v>7208.25</v>
      </c>
      <c r="I68" s="136">
        <v>0</v>
      </c>
      <c r="J68" s="135">
        <v>0</v>
      </c>
      <c r="K68" s="135">
        <v>0</v>
      </c>
      <c r="L68" s="136">
        <v>0</v>
      </c>
      <c r="M68" s="501">
        <v>0</v>
      </c>
    </row>
    <row r="69" spans="1:13" ht="71.25" x14ac:dyDescent="0.25">
      <c r="A69" s="199" t="s">
        <v>82</v>
      </c>
      <c r="B69" s="133" t="s">
        <v>554</v>
      </c>
      <c r="C69" s="134" t="s">
        <v>2277</v>
      </c>
      <c r="D69" s="134" t="s">
        <v>2246</v>
      </c>
      <c r="E69" s="133" t="s">
        <v>287</v>
      </c>
      <c r="F69" s="135">
        <v>1720.84</v>
      </c>
      <c r="G69" s="136">
        <v>3</v>
      </c>
      <c r="H69" s="135">
        <v>5162.5200000000004</v>
      </c>
      <c r="I69" s="136">
        <v>0</v>
      </c>
      <c r="J69" s="135">
        <v>0</v>
      </c>
      <c r="K69" s="135">
        <v>0</v>
      </c>
      <c r="L69" s="287">
        <v>0</v>
      </c>
      <c r="M69" s="259">
        <v>0</v>
      </c>
    </row>
    <row r="70" spans="1:13" x14ac:dyDescent="0.25">
      <c r="A70" s="2252" t="s">
        <v>2278</v>
      </c>
      <c r="B70" s="2253"/>
      <c r="C70" s="2253"/>
      <c r="D70" s="2253"/>
      <c r="E70" s="2253"/>
      <c r="F70" s="2253"/>
      <c r="G70" s="2253"/>
      <c r="H70" s="2253"/>
      <c r="I70" s="2253"/>
      <c r="J70" s="2253"/>
      <c r="K70" s="2390"/>
    </row>
    <row r="71" spans="1:13" ht="71.25" x14ac:dyDescent="0.25">
      <c r="A71" s="199" t="s">
        <v>83</v>
      </c>
      <c r="B71" s="133" t="s">
        <v>555</v>
      </c>
      <c r="C71" s="134" t="s">
        <v>2212</v>
      </c>
      <c r="D71" s="134" t="s">
        <v>2247</v>
      </c>
      <c r="E71" s="133" t="s">
        <v>287</v>
      </c>
      <c r="F71" s="135">
        <v>4465.05</v>
      </c>
      <c r="G71" s="136">
        <v>7</v>
      </c>
      <c r="H71" s="135">
        <v>31255.35</v>
      </c>
      <c r="I71" s="136">
        <v>0</v>
      </c>
      <c r="J71" s="135">
        <v>0</v>
      </c>
      <c r="K71" s="135">
        <v>0</v>
      </c>
      <c r="L71" s="136">
        <v>0</v>
      </c>
      <c r="M71" s="501">
        <v>0</v>
      </c>
    </row>
    <row r="72" spans="1:13" ht="71.25" x14ac:dyDescent="0.25">
      <c r="A72" s="199" t="s">
        <v>84</v>
      </c>
      <c r="B72" s="133" t="s">
        <v>557</v>
      </c>
      <c r="C72" s="134" t="s">
        <v>2213</v>
      </c>
      <c r="D72" s="134" t="s">
        <v>2248</v>
      </c>
      <c r="E72" s="133" t="s">
        <v>287</v>
      </c>
      <c r="F72" s="135">
        <v>388.46</v>
      </c>
      <c r="G72" s="136">
        <v>1</v>
      </c>
      <c r="H72" s="135">
        <v>388.46</v>
      </c>
      <c r="I72" s="136">
        <v>0</v>
      </c>
      <c r="J72" s="135">
        <v>0</v>
      </c>
      <c r="K72" s="135">
        <v>0</v>
      </c>
      <c r="L72" s="136">
        <v>0</v>
      </c>
      <c r="M72" s="501">
        <v>0</v>
      </c>
    </row>
    <row r="73" spans="1:13" ht="28.5" x14ac:dyDescent="0.25">
      <c r="A73" s="199" t="s">
        <v>134</v>
      </c>
      <c r="B73" s="133" t="s">
        <v>559</v>
      </c>
      <c r="C73" s="134" t="s">
        <v>2215</v>
      </c>
      <c r="D73" s="134" t="s">
        <v>2214</v>
      </c>
      <c r="E73" s="133" t="s">
        <v>221</v>
      </c>
      <c r="F73" s="135">
        <v>241460</v>
      </c>
      <c r="G73" s="136">
        <v>1E-3</v>
      </c>
      <c r="H73" s="135">
        <v>241.46</v>
      </c>
      <c r="I73" s="136">
        <v>0</v>
      </c>
      <c r="J73" s="135">
        <v>0</v>
      </c>
      <c r="K73" s="135">
        <v>0</v>
      </c>
      <c r="L73" s="287">
        <v>0</v>
      </c>
      <c r="M73" s="259">
        <v>0</v>
      </c>
    </row>
    <row r="74" spans="1:13" x14ac:dyDescent="0.25">
      <c r="A74" s="2252" t="s">
        <v>2106</v>
      </c>
      <c r="B74" s="2253"/>
      <c r="C74" s="2253"/>
      <c r="D74" s="2253"/>
      <c r="E74" s="2253"/>
      <c r="F74" s="2253"/>
      <c r="G74" s="2253"/>
      <c r="H74" s="2253"/>
      <c r="I74" s="2253"/>
      <c r="J74" s="2253"/>
      <c r="K74" s="2390"/>
    </row>
    <row r="75" spans="1:13" ht="57" x14ac:dyDescent="0.25">
      <c r="A75" s="199" t="s">
        <v>292</v>
      </c>
      <c r="B75" s="133" t="s">
        <v>560</v>
      </c>
      <c r="C75" s="134" t="s">
        <v>1575</v>
      </c>
      <c r="D75" s="134" t="s">
        <v>2090</v>
      </c>
      <c r="E75" s="133" t="s">
        <v>287</v>
      </c>
      <c r="F75" s="135">
        <v>696.62</v>
      </c>
      <c r="G75" s="136">
        <v>3</v>
      </c>
      <c r="H75" s="135">
        <v>2089.85</v>
      </c>
      <c r="I75" s="136">
        <v>3</v>
      </c>
      <c r="J75" s="135">
        <v>2089.85</v>
      </c>
      <c r="K75" s="135">
        <v>2089.85</v>
      </c>
      <c r="L75" s="136">
        <v>3</v>
      </c>
      <c r="M75" s="501">
        <v>2089.85</v>
      </c>
    </row>
    <row r="76" spans="1:13" ht="57" x14ac:dyDescent="0.25">
      <c r="A76" s="199" t="s">
        <v>135</v>
      </c>
      <c r="B76" s="133" t="s">
        <v>561</v>
      </c>
      <c r="C76" s="134" t="s">
        <v>2060</v>
      </c>
      <c r="D76" s="134" t="s">
        <v>2107</v>
      </c>
      <c r="E76" s="133" t="s">
        <v>287</v>
      </c>
      <c r="F76" s="135">
        <v>816.59</v>
      </c>
      <c r="G76" s="136">
        <v>1</v>
      </c>
      <c r="H76" s="135">
        <v>816.59</v>
      </c>
      <c r="I76" s="136">
        <v>1</v>
      </c>
      <c r="J76" s="135">
        <v>816.59</v>
      </c>
      <c r="K76" s="135">
        <v>816.59</v>
      </c>
      <c r="L76" s="136">
        <v>1</v>
      </c>
      <c r="M76" s="501">
        <v>816.59</v>
      </c>
    </row>
    <row r="77" spans="1:13" ht="85.5" x14ac:dyDescent="0.25">
      <c r="A77" s="199" t="s">
        <v>355</v>
      </c>
      <c r="B77" s="133" t="s">
        <v>563</v>
      </c>
      <c r="C77" s="134" t="s">
        <v>2217</v>
      </c>
      <c r="D77" s="134" t="s">
        <v>2279</v>
      </c>
      <c r="E77" s="133" t="s">
        <v>221</v>
      </c>
      <c r="F77" s="135">
        <v>86347.78</v>
      </c>
      <c r="G77" s="136">
        <v>0.09</v>
      </c>
      <c r="H77" s="135">
        <v>7771.3</v>
      </c>
      <c r="I77" s="136">
        <v>0.09</v>
      </c>
      <c r="J77" s="135">
        <v>7771.2999999999993</v>
      </c>
      <c r="K77" s="135">
        <v>7771.2999999999993</v>
      </c>
      <c r="L77" s="136">
        <v>0.09</v>
      </c>
      <c r="M77" s="501">
        <v>7771.2999999999993</v>
      </c>
    </row>
    <row r="78" spans="1:13" ht="57" x14ac:dyDescent="0.25">
      <c r="A78" s="199" t="s">
        <v>466</v>
      </c>
      <c r="B78" s="133" t="s">
        <v>564</v>
      </c>
      <c r="C78" s="134" t="s">
        <v>2219</v>
      </c>
      <c r="D78" s="134" t="s">
        <v>2280</v>
      </c>
      <c r="E78" s="133" t="s">
        <v>287</v>
      </c>
      <c r="F78" s="135">
        <v>1155.57</v>
      </c>
      <c r="G78" s="136">
        <v>1</v>
      </c>
      <c r="H78" s="135">
        <v>1155.57</v>
      </c>
      <c r="I78" s="136">
        <v>1</v>
      </c>
      <c r="J78" s="135">
        <v>1155.5700000000002</v>
      </c>
      <c r="K78" s="135">
        <v>1155.5700000000002</v>
      </c>
      <c r="L78" s="136">
        <v>1</v>
      </c>
      <c r="M78" s="501">
        <v>1155.5700000000002</v>
      </c>
    </row>
    <row r="79" spans="1:13" ht="42.75" x14ac:dyDescent="0.25">
      <c r="A79" s="199" t="s">
        <v>550</v>
      </c>
      <c r="B79" s="133" t="s">
        <v>566</v>
      </c>
      <c r="C79" s="134" t="s">
        <v>2221</v>
      </c>
      <c r="D79" s="134" t="s">
        <v>206</v>
      </c>
      <c r="E79" s="133" t="s">
        <v>77</v>
      </c>
      <c r="F79" s="135">
        <v>382</v>
      </c>
      <c r="G79" s="136">
        <v>0.04</v>
      </c>
      <c r="H79" s="135">
        <v>15.280000000000001</v>
      </c>
      <c r="I79" s="136">
        <v>0.04</v>
      </c>
      <c r="J79" s="135">
        <v>15.280000000000001</v>
      </c>
      <c r="K79" s="135">
        <v>15.280000000000001</v>
      </c>
      <c r="L79" s="287">
        <v>0.04</v>
      </c>
      <c r="M79" s="259">
        <v>15.280000000000001</v>
      </c>
    </row>
    <row r="80" spans="1:13" x14ac:dyDescent="0.25">
      <c r="A80" s="2252" t="s">
        <v>2111</v>
      </c>
      <c r="B80" s="2253"/>
      <c r="C80" s="2253"/>
      <c r="D80" s="2253"/>
      <c r="E80" s="2253"/>
      <c r="F80" s="2253"/>
      <c r="G80" s="2253"/>
      <c r="H80" s="2253"/>
      <c r="I80" s="2253"/>
      <c r="J80" s="2253"/>
      <c r="K80" s="2390"/>
    </row>
    <row r="81" spans="1:13" ht="128.25" x14ac:dyDescent="0.25">
      <c r="A81" s="199" t="s">
        <v>551</v>
      </c>
      <c r="B81" s="133" t="s">
        <v>1158</v>
      </c>
      <c r="C81" s="134" t="s">
        <v>2281</v>
      </c>
      <c r="D81" s="134" t="s">
        <v>2187</v>
      </c>
      <c r="E81" s="133" t="s">
        <v>28</v>
      </c>
      <c r="F81" s="135">
        <v>394.8</v>
      </c>
      <c r="G81" s="136">
        <v>94</v>
      </c>
      <c r="H81" s="135">
        <v>37111.199999999997</v>
      </c>
      <c r="I81" s="136">
        <v>94</v>
      </c>
      <c r="J81" s="135">
        <v>37111.199999999997</v>
      </c>
      <c r="K81" s="135">
        <v>37111.199999999997</v>
      </c>
      <c r="L81" s="136">
        <v>94</v>
      </c>
      <c r="M81" s="501">
        <v>37111.199999999997</v>
      </c>
    </row>
    <row r="82" spans="1:13" ht="71.25" x14ac:dyDescent="0.25">
      <c r="A82" s="199" t="s">
        <v>552</v>
      </c>
      <c r="B82" s="133" t="s">
        <v>1159</v>
      </c>
      <c r="C82" s="134" t="s">
        <v>1588</v>
      </c>
      <c r="D82" s="134" t="s">
        <v>2249</v>
      </c>
      <c r="E82" s="133" t="s">
        <v>28</v>
      </c>
      <c r="F82" s="135">
        <v>1031.3900000000001</v>
      </c>
      <c r="G82" s="136">
        <v>1.55</v>
      </c>
      <c r="H82" s="135">
        <v>1598.65</v>
      </c>
      <c r="I82" s="136">
        <v>1.55</v>
      </c>
      <c r="J82" s="135">
        <v>1598.65</v>
      </c>
      <c r="K82" s="135">
        <v>1598.65</v>
      </c>
      <c r="L82" s="136">
        <v>1.55</v>
      </c>
      <c r="M82" s="501">
        <v>1598.65</v>
      </c>
    </row>
    <row r="83" spans="1:13" ht="71.25" x14ac:dyDescent="0.25">
      <c r="A83" s="199" t="s">
        <v>553</v>
      </c>
      <c r="B83" s="133" t="s">
        <v>1160</v>
      </c>
      <c r="C83" s="134" t="s">
        <v>847</v>
      </c>
      <c r="D83" s="134" t="s">
        <v>2250</v>
      </c>
      <c r="E83" s="133" t="s">
        <v>63</v>
      </c>
      <c r="F83" s="135">
        <v>170.73</v>
      </c>
      <c r="G83" s="136">
        <v>9</v>
      </c>
      <c r="H83" s="135">
        <v>1536.57</v>
      </c>
      <c r="I83" s="136">
        <v>9</v>
      </c>
      <c r="J83" s="135">
        <v>1536.57</v>
      </c>
      <c r="K83" s="135">
        <v>1536.57</v>
      </c>
      <c r="L83" s="136">
        <v>9</v>
      </c>
      <c r="M83" s="501">
        <v>1536.57</v>
      </c>
    </row>
    <row r="84" spans="1:13" ht="71.25" x14ac:dyDescent="0.25">
      <c r="A84" s="199" t="s">
        <v>554</v>
      </c>
      <c r="B84" s="133" t="s">
        <v>1161</v>
      </c>
      <c r="C84" s="134" t="s">
        <v>1600</v>
      </c>
      <c r="D84" s="134" t="s">
        <v>2251</v>
      </c>
      <c r="E84" s="133" t="s">
        <v>63</v>
      </c>
      <c r="F84" s="135">
        <v>49.16</v>
      </c>
      <c r="G84" s="136">
        <v>5</v>
      </c>
      <c r="H84" s="135">
        <v>245.8</v>
      </c>
      <c r="I84" s="136">
        <v>5</v>
      </c>
      <c r="J84" s="135">
        <v>245.8</v>
      </c>
      <c r="K84" s="135">
        <v>245.8</v>
      </c>
      <c r="L84" s="136">
        <v>5</v>
      </c>
      <c r="M84" s="501">
        <v>245.8</v>
      </c>
    </row>
    <row r="85" spans="1:13" ht="71.25" x14ac:dyDescent="0.25">
      <c r="A85" s="199" t="s">
        <v>555</v>
      </c>
      <c r="B85" s="133" t="s">
        <v>1208</v>
      </c>
      <c r="C85" s="134" t="s">
        <v>405</v>
      </c>
      <c r="D85" s="134" t="s">
        <v>2252</v>
      </c>
      <c r="E85" s="133" t="s">
        <v>287</v>
      </c>
      <c r="F85" s="135">
        <v>36.869999999999997</v>
      </c>
      <c r="G85" s="136">
        <v>4</v>
      </c>
      <c r="H85" s="135">
        <v>147.47999999999999</v>
      </c>
      <c r="I85" s="136">
        <v>4</v>
      </c>
      <c r="J85" s="135">
        <v>147.47999999999999</v>
      </c>
      <c r="K85" s="135">
        <v>147.47999999999999</v>
      </c>
      <c r="L85" s="136">
        <v>4</v>
      </c>
      <c r="M85" s="501">
        <v>147.47999999999999</v>
      </c>
    </row>
    <row r="86" spans="1:13" ht="71.25" x14ac:dyDescent="0.25">
      <c r="A86" s="199" t="s">
        <v>557</v>
      </c>
      <c r="B86" s="133" t="s">
        <v>1209</v>
      </c>
      <c r="C86" s="134" t="s">
        <v>407</v>
      </c>
      <c r="D86" s="134" t="s">
        <v>2253</v>
      </c>
      <c r="E86" s="133" t="s">
        <v>287</v>
      </c>
      <c r="F86" s="135">
        <v>856.34</v>
      </c>
      <c r="G86" s="136">
        <v>2</v>
      </c>
      <c r="H86" s="135">
        <v>1712.68</v>
      </c>
      <c r="I86" s="136">
        <v>2</v>
      </c>
      <c r="J86" s="135">
        <v>1712.68</v>
      </c>
      <c r="K86" s="135">
        <v>1712.68</v>
      </c>
      <c r="L86" s="136">
        <v>2</v>
      </c>
      <c r="M86" s="501">
        <v>1712.68</v>
      </c>
    </row>
    <row r="87" spans="1:13" ht="71.25" x14ac:dyDescent="0.25">
      <c r="A87" s="199" t="s">
        <v>559</v>
      </c>
      <c r="B87" s="133" t="s">
        <v>1210</v>
      </c>
      <c r="C87" s="134" t="s">
        <v>361</v>
      </c>
      <c r="D87" s="134" t="s">
        <v>2254</v>
      </c>
      <c r="E87" s="133" t="s">
        <v>63</v>
      </c>
      <c r="F87" s="135">
        <v>588.65</v>
      </c>
      <c r="G87" s="136">
        <v>2</v>
      </c>
      <c r="H87" s="135">
        <v>1177.3</v>
      </c>
      <c r="I87" s="136">
        <v>2</v>
      </c>
      <c r="J87" s="135">
        <v>1177.3</v>
      </c>
      <c r="K87" s="135">
        <v>1177.3</v>
      </c>
      <c r="L87" s="136">
        <v>2</v>
      </c>
      <c r="M87" s="501">
        <v>1177.3</v>
      </c>
    </row>
    <row r="88" spans="1:13" ht="71.25" x14ac:dyDescent="0.25">
      <c r="A88" s="199" t="s">
        <v>560</v>
      </c>
      <c r="B88" s="133" t="s">
        <v>1211</v>
      </c>
      <c r="C88" s="134" t="s">
        <v>2071</v>
      </c>
      <c r="D88" s="134" t="s">
        <v>2255</v>
      </c>
      <c r="E88" s="133" t="s">
        <v>287</v>
      </c>
      <c r="F88" s="135">
        <v>1098.0899999999999</v>
      </c>
      <c r="G88" s="136">
        <v>2</v>
      </c>
      <c r="H88" s="135">
        <v>2196.1799999999998</v>
      </c>
      <c r="I88" s="136">
        <v>2</v>
      </c>
      <c r="J88" s="135">
        <v>2196.1799999999998</v>
      </c>
      <c r="K88" s="135">
        <v>2196.1799999999998</v>
      </c>
      <c r="L88" s="136">
        <v>2</v>
      </c>
      <c r="M88" s="501">
        <v>2196.1799999999998</v>
      </c>
    </row>
    <row r="89" spans="1:13" ht="71.25" x14ac:dyDescent="0.25">
      <c r="A89" s="199" t="s">
        <v>561</v>
      </c>
      <c r="B89" s="133" t="s">
        <v>1212</v>
      </c>
      <c r="C89" s="134" t="s">
        <v>1858</v>
      </c>
      <c r="D89" s="134" t="s">
        <v>2256</v>
      </c>
      <c r="E89" s="133" t="s">
        <v>63</v>
      </c>
      <c r="F89" s="135">
        <v>568.16</v>
      </c>
      <c r="G89" s="136">
        <v>4</v>
      </c>
      <c r="H89" s="135">
        <v>2272.64</v>
      </c>
      <c r="I89" s="136">
        <v>4</v>
      </c>
      <c r="J89" s="135">
        <v>2272.64</v>
      </c>
      <c r="K89" s="135">
        <v>2272.64</v>
      </c>
      <c r="L89" s="136">
        <v>4</v>
      </c>
      <c r="M89" s="501">
        <v>2272.64</v>
      </c>
    </row>
    <row r="90" spans="1:13" ht="71.25" x14ac:dyDescent="0.25">
      <c r="A90" s="199" t="s">
        <v>562</v>
      </c>
      <c r="B90" s="133" t="s">
        <v>1213</v>
      </c>
      <c r="C90" s="134" t="s">
        <v>1520</v>
      </c>
      <c r="D90" s="134" t="s">
        <v>2257</v>
      </c>
      <c r="E90" s="133" t="s">
        <v>63</v>
      </c>
      <c r="F90" s="135">
        <v>219.89</v>
      </c>
      <c r="G90" s="136">
        <v>5</v>
      </c>
      <c r="H90" s="135">
        <v>1099.45</v>
      </c>
      <c r="I90" s="136">
        <v>5</v>
      </c>
      <c r="J90" s="135">
        <v>1099.45</v>
      </c>
      <c r="K90" s="135">
        <v>1099.45</v>
      </c>
      <c r="L90" s="136">
        <v>5</v>
      </c>
      <c r="M90" s="501">
        <v>1099.45</v>
      </c>
    </row>
    <row r="91" spans="1:13" ht="71.25" x14ac:dyDescent="0.25">
      <c r="A91" s="199" t="s">
        <v>563</v>
      </c>
      <c r="B91" s="133" t="s">
        <v>1214</v>
      </c>
      <c r="C91" s="134" t="s">
        <v>1601</v>
      </c>
      <c r="D91" s="134" t="s">
        <v>2258</v>
      </c>
      <c r="E91" s="133" t="s">
        <v>63</v>
      </c>
      <c r="F91" s="135">
        <v>15.02</v>
      </c>
      <c r="G91" s="136">
        <v>11</v>
      </c>
      <c r="H91" s="135">
        <v>165.22</v>
      </c>
      <c r="I91" s="136">
        <v>11</v>
      </c>
      <c r="J91" s="135">
        <v>165.22</v>
      </c>
      <c r="K91" s="135">
        <v>165.22</v>
      </c>
      <c r="L91" s="136">
        <v>11</v>
      </c>
      <c r="M91" s="501">
        <v>165.22</v>
      </c>
    </row>
    <row r="92" spans="1:13" ht="71.25" x14ac:dyDescent="0.25">
      <c r="A92" s="199" t="s">
        <v>564</v>
      </c>
      <c r="B92" s="133" t="s">
        <v>1216</v>
      </c>
      <c r="C92" s="134" t="s">
        <v>369</v>
      </c>
      <c r="D92" s="134" t="s">
        <v>2259</v>
      </c>
      <c r="E92" s="133" t="s">
        <v>63</v>
      </c>
      <c r="F92" s="135">
        <v>281.35000000000002</v>
      </c>
      <c r="G92" s="136">
        <v>1</v>
      </c>
      <c r="H92" s="135">
        <v>281.35000000000002</v>
      </c>
      <c r="I92" s="136">
        <v>1</v>
      </c>
      <c r="J92" s="135">
        <v>281.35000000000002</v>
      </c>
      <c r="K92" s="135">
        <v>281.35000000000002</v>
      </c>
      <c r="L92" s="136">
        <v>1</v>
      </c>
      <c r="M92" s="501">
        <v>281.35000000000002</v>
      </c>
    </row>
    <row r="93" spans="1:13" ht="71.25" x14ac:dyDescent="0.25">
      <c r="A93" s="199" t="s">
        <v>566</v>
      </c>
      <c r="B93" s="133" t="s">
        <v>1217</v>
      </c>
      <c r="C93" s="134" t="s">
        <v>373</v>
      </c>
      <c r="D93" s="134" t="s">
        <v>2260</v>
      </c>
      <c r="E93" s="133" t="s">
        <v>63</v>
      </c>
      <c r="F93" s="135">
        <v>1196</v>
      </c>
      <c r="G93" s="136">
        <v>4</v>
      </c>
      <c r="H93" s="135">
        <v>4784</v>
      </c>
      <c r="I93" s="136">
        <v>4</v>
      </c>
      <c r="J93" s="135">
        <v>4784</v>
      </c>
      <c r="K93" s="135">
        <v>4784</v>
      </c>
      <c r="L93" s="136">
        <v>4</v>
      </c>
      <c r="M93" s="501">
        <v>4784</v>
      </c>
    </row>
    <row r="94" spans="1:13" ht="71.25" x14ac:dyDescent="0.25">
      <c r="A94" s="199" t="s">
        <v>567</v>
      </c>
      <c r="B94" s="133" t="s">
        <v>1218</v>
      </c>
      <c r="C94" s="134" t="s">
        <v>371</v>
      </c>
      <c r="D94" s="134" t="s">
        <v>2261</v>
      </c>
      <c r="E94" s="133" t="s">
        <v>63</v>
      </c>
      <c r="F94" s="135">
        <v>40.450000000000003</v>
      </c>
      <c r="G94" s="136">
        <v>4</v>
      </c>
      <c r="H94" s="135">
        <v>161.80000000000001</v>
      </c>
      <c r="I94" s="136">
        <v>4</v>
      </c>
      <c r="J94" s="135">
        <v>161.80000000000001</v>
      </c>
      <c r="K94" s="135">
        <v>161.80000000000001</v>
      </c>
      <c r="L94" s="136">
        <v>4</v>
      </c>
      <c r="M94" s="501">
        <v>161.80000000000001</v>
      </c>
    </row>
    <row r="95" spans="1:13" ht="71.25" x14ac:dyDescent="0.25">
      <c r="A95" s="199" t="s">
        <v>570</v>
      </c>
      <c r="B95" s="133" t="s">
        <v>1219</v>
      </c>
      <c r="C95" s="134" t="s">
        <v>2238</v>
      </c>
      <c r="D95" s="134" t="s">
        <v>2262</v>
      </c>
      <c r="E95" s="133" t="s">
        <v>63</v>
      </c>
      <c r="F95" s="135">
        <v>487.58</v>
      </c>
      <c r="G95" s="136">
        <v>4</v>
      </c>
      <c r="H95" s="135">
        <v>1950.32</v>
      </c>
      <c r="I95" s="136">
        <v>4</v>
      </c>
      <c r="J95" s="135">
        <v>1950.32</v>
      </c>
      <c r="K95" s="135">
        <v>1950.32</v>
      </c>
      <c r="L95" s="287">
        <v>4</v>
      </c>
      <c r="M95" s="259">
        <v>1950.32</v>
      </c>
    </row>
    <row r="96" spans="1:13" x14ac:dyDescent="0.25">
      <c r="A96" s="2252" t="s">
        <v>2282</v>
      </c>
      <c r="B96" s="2253"/>
      <c r="C96" s="2253"/>
      <c r="D96" s="2253"/>
      <c r="E96" s="2253"/>
      <c r="F96" s="2253"/>
      <c r="G96" s="2253"/>
      <c r="H96" s="2253"/>
      <c r="I96" s="2253"/>
      <c r="J96" s="2253"/>
      <c r="K96" s="2390"/>
    </row>
    <row r="97" spans="1:13" ht="42.75" x14ac:dyDescent="0.25">
      <c r="A97" s="199" t="s">
        <v>572</v>
      </c>
      <c r="B97" s="133" t="s">
        <v>1221</v>
      </c>
      <c r="C97" s="134" t="s">
        <v>87</v>
      </c>
      <c r="D97" s="134" t="s">
        <v>1963</v>
      </c>
      <c r="E97" s="133" t="s">
        <v>1539</v>
      </c>
      <c r="F97" s="135">
        <v>23123.67</v>
      </c>
      <c r="G97" s="136">
        <v>0.03</v>
      </c>
      <c r="H97" s="135">
        <v>693.70999999999992</v>
      </c>
      <c r="I97" s="136">
        <v>0</v>
      </c>
      <c r="J97" s="135">
        <v>0</v>
      </c>
      <c r="K97" s="135">
        <v>0</v>
      </c>
      <c r="L97" s="136">
        <v>0</v>
      </c>
      <c r="M97" s="501">
        <v>0</v>
      </c>
    </row>
    <row r="98" spans="1:13" ht="71.25" x14ac:dyDescent="0.25">
      <c r="A98" s="199" t="s">
        <v>573</v>
      </c>
      <c r="B98" s="133" t="s">
        <v>1222</v>
      </c>
      <c r="C98" s="134" t="s">
        <v>1944</v>
      </c>
      <c r="D98" s="134" t="s">
        <v>2283</v>
      </c>
      <c r="E98" s="133" t="s">
        <v>287</v>
      </c>
      <c r="F98" s="135">
        <v>19508.03</v>
      </c>
      <c r="G98" s="136">
        <v>1</v>
      </c>
      <c r="H98" s="135">
        <v>19508.030000000002</v>
      </c>
      <c r="I98" s="136">
        <v>0</v>
      </c>
      <c r="J98" s="135">
        <v>0</v>
      </c>
      <c r="K98" s="135">
        <v>0</v>
      </c>
      <c r="L98" s="136">
        <v>0</v>
      </c>
      <c r="M98" s="501">
        <v>0</v>
      </c>
    </row>
    <row r="99" spans="1:13" ht="28.5" x14ac:dyDescent="0.25">
      <c r="A99" s="199" t="s">
        <v>1144</v>
      </c>
      <c r="B99" s="133" t="s">
        <v>1223</v>
      </c>
      <c r="C99" s="134" t="s">
        <v>1946</v>
      </c>
      <c r="D99" s="134" t="s">
        <v>1962</v>
      </c>
      <c r="E99" s="133" t="s">
        <v>1557</v>
      </c>
      <c r="F99" s="135">
        <v>4365.78</v>
      </c>
      <c r="G99" s="136">
        <v>2</v>
      </c>
      <c r="H99" s="135">
        <v>8731.5499999999993</v>
      </c>
      <c r="I99" s="136">
        <v>0</v>
      </c>
      <c r="J99" s="135">
        <v>0</v>
      </c>
      <c r="K99" s="135">
        <v>0</v>
      </c>
      <c r="L99" s="136">
        <v>0</v>
      </c>
      <c r="M99" s="501">
        <v>0</v>
      </c>
    </row>
    <row r="100" spans="1:13" ht="42.75" x14ac:dyDescent="0.25">
      <c r="A100" s="199" t="s">
        <v>1145</v>
      </c>
      <c r="B100" s="133" t="s">
        <v>1224</v>
      </c>
      <c r="C100" s="134" t="s">
        <v>2241</v>
      </c>
      <c r="D100" s="134" t="s">
        <v>2284</v>
      </c>
      <c r="E100" s="133" t="s">
        <v>287</v>
      </c>
      <c r="F100" s="135">
        <v>2199.63</v>
      </c>
      <c r="G100" s="136">
        <v>3</v>
      </c>
      <c r="H100" s="135">
        <v>6598.89</v>
      </c>
      <c r="I100" s="136">
        <v>0</v>
      </c>
      <c r="J100" s="135">
        <v>0</v>
      </c>
      <c r="K100" s="135">
        <v>0</v>
      </c>
      <c r="L100" s="136">
        <v>0</v>
      </c>
      <c r="M100" s="501">
        <v>0</v>
      </c>
    </row>
    <row r="101" spans="1:13" ht="57" x14ac:dyDescent="0.25">
      <c r="A101" s="199" t="s">
        <v>1146</v>
      </c>
      <c r="B101" s="133" t="s">
        <v>1225</v>
      </c>
      <c r="C101" s="134" t="s">
        <v>2242</v>
      </c>
      <c r="D101" s="134" t="s">
        <v>2285</v>
      </c>
      <c r="E101" s="133" t="s">
        <v>1551</v>
      </c>
      <c r="F101" s="135">
        <v>142.74</v>
      </c>
      <c r="G101" s="136">
        <v>3</v>
      </c>
      <c r="H101" s="135">
        <v>428.21</v>
      </c>
      <c r="I101" s="136">
        <v>0</v>
      </c>
      <c r="J101" s="135">
        <v>0</v>
      </c>
      <c r="K101" s="135">
        <v>0</v>
      </c>
      <c r="L101" s="136">
        <v>0</v>
      </c>
      <c r="M101" s="501">
        <v>0</v>
      </c>
    </row>
    <row r="102" spans="1:13" ht="57" x14ac:dyDescent="0.25">
      <c r="A102" s="199" t="s">
        <v>1147</v>
      </c>
      <c r="B102" s="133" t="s">
        <v>1226</v>
      </c>
      <c r="C102" s="134" t="s">
        <v>1942</v>
      </c>
      <c r="D102" s="134" t="s">
        <v>2286</v>
      </c>
      <c r="E102" s="133" t="s">
        <v>287</v>
      </c>
      <c r="F102" s="135">
        <v>2890.48</v>
      </c>
      <c r="G102" s="136">
        <v>1</v>
      </c>
      <c r="H102" s="135">
        <v>2890.48</v>
      </c>
      <c r="I102" s="136">
        <v>0</v>
      </c>
      <c r="J102" s="135">
        <v>0</v>
      </c>
      <c r="K102" s="135">
        <v>0</v>
      </c>
      <c r="L102" s="287">
        <v>0</v>
      </c>
      <c r="M102" s="259">
        <v>0</v>
      </c>
    </row>
    <row r="103" spans="1:13" x14ac:dyDescent="0.25">
      <c r="A103" s="2252" t="s">
        <v>2126</v>
      </c>
      <c r="B103" s="2253"/>
      <c r="C103" s="2253"/>
      <c r="D103" s="2253"/>
      <c r="E103" s="2253"/>
      <c r="F103" s="2253"/>
      <c r="G103" s="2253"/>
      <c r="H103" s="2253"/>
      <c r="I103" s="2253"/>
      <c r="J103" s="2253"/>
      <c r="K103" s="2390"/>
    </row>
    <row r="104" spans="1:13" ht="42.75" x14ac:dyDescent="0.25">
      <c r="A104" s="199" t="s">
        <v>1148</v>
      </c>
      <c r="B104" s="133" t="s">
        <v>1227</v>
      </c>
      <c r="C104" s="134" t="s">
        <v>1864</v>
      </c>
      <c r="D104" s="134" t="s">
        <v>2129</v>
      </c>
      <c r="E104" s="133" t="s">
        <v>287</v>
      </c>
      <c r="F104" s="135">
        <v>1486.88</v>
      </c>
      <c r="G104" s="136">
        <v>1</v>
      </c>
      <c r="H104" s="135">
        <v>1486.88</v>
      </c>
      <c r="I104" s="136">
        <v>1</v>
      </c>
      <c r="J104" s="135">
        <v>1486.88</v>
      </c>
      <c r="K104" s="135">
        <v>1486.88</v>
      </c>
      <c r="L104" s="287">
        <v>1</v>
      </c>
      <c r="M104" s="259">
        <v>1486.88</v>
      </c>
    </row>
    <row r="105" spans="1:13" x14ac:dyDescent="0.25">
      <c r="A105" s="2249" t="s">
        <v>699</v>
      </c>
      <c r="B105" s="2251"/>
      <c r="C105" s="2251"/>
      <c r="D105" s="2249"/>
      <c r="E105" s="140"/>
      <c r="F105" s="140"/>
      <c r="G105" s="2251">
        <v>1008923.45</v>
      </c>
      <c r="H105" s="2251"/>
      <c r="I105" s="2249">
        <v>69776.11</v>
      </c>
      <c r="J105" s="2249"/>
      <c r="K105" s="279"/>
      <c r="L105" s="2249">
        <v>69776.11</v>
      </c>
      <c r="M105" s="2250"/>
    </row>
    <row r="106" spans="1:13" x14ac:dyDescent="0.25">
      <c r="A106" s="212"/>
      <c r="B106" s="213"/>
      <c r="C106" s="213" t="s">
        <v>338</v>
      </c>
      <c r="D106" s="212"/>
      <c r="E106" s="140"/>
      <c r="F106" s="140"/>
      <c r="G106" s="213"/>
      <c r="H106" s="213" t="e">
        <f>#REF!</f>
        <v>#REF!</v>
      </c>
      <c r="I106" s="212"/>
      <c r="J106" s="212">
        <f>'КС-2  ВЛИ-0,38 кВ (РИМ) '!L319</f>
        <v>1297.5</v>
      </c>
      <c r="K106" s="279"/>
      <c r="L106" s="212"/>
      <c r="M106" s="301">
        <f>J106</f>
        <v>1297.5</v>
      </c>
    </row>
    <row r="107" spans="1:13" x14ac:dyDescent="0.25">
      <c r="A107" s="212"/>
      <c r="B107" s="213"/>
      <c r="C107" s="213" t="s">
        <v>418</v>
      </c>
      <c r="D107" s="212"/>
      <c r="E107" s="140"/>
      <c r="F107" s="140"/>
      <c r="G107" s="213"/>
      <c r="H107" s="213" t="e">
        <f>G105+H106</f>
        <v>#REF!</v>
      </c>
      <c r="I107" s="212"/>
      <c r="J107" s="212">
        <f>I105+J106</f>
        <v>71073.61</v>
      </c>
      <c r="K107" s="279"/>
      <c r="L107" s="212"/>
      <c r="M107" s="301">
        <f>L105+M106</f>
        <v>71073.61</v>
      </c>
    </row>
    <row r="108" spans="1:13" ht="37.5" customHeight="1" x14ac:dyDescent="0.25">
      <c r="A108" s="2371" t="s">
        <v>2287</v>
      </c>
      <c r="B108" s="2371"/>
      <c r="C108" s="2371"/>
      <c r="D108" s="2371"/>
      <c r="E108" s="142"/>
      <c r="F108" s="142"/>
      <c r="G108" s="142"/>
      <c r="H108" s="202"/>
      <c r="I108" s="142"/>
      <c r="J108" s="202">
        <f>ROUND(J107*0.99504,2)+0.01</f>
        <v>70721.09</v>
      </c>
      <c r="K108" s="202"/>
      <c r="L108" s="202"/>
      <c r="M108" s="202">
        <f>ROUND(M107*0.99504,2)+0.01</f>
        <v>70721.09</v>
      </c>
    </row>
    <row r="109" spans="1:13" hidden="1" x14ac:dyDescent="0.25">
      <c r="A109" s="2367" t="s">
        <v>1008</v>
      </c>
      <c r="B109" s="2367"/>
      <c r="C109" s="2367"/>
      <c r="D109" s="2367"/>
      <c r="J109" s="353">
        <f>ROUND((J108-'КС-2  тп '!J116)* 0.9067836+'КС-2  тп '!J116,2)</f>
        <v>64156.77</v>
      </c>
      <c r="M109" s="353">
        <f>ROUND((M108-'КС-2  тп '!J116)* 0.9067836+'КС-2  тп '!J116,2)</f>
        <v>64156.77</v>
      </c>
    </row>
  </sheetData>
  <mergeCells count="69">
    <mergeCell ref="A108:D108"/>
    <mergeCell ref="A109:D109"/>
    <mergeCell ref="L39:M40"/>
    <mergeCell ref="A40:A41"/>
    <mergeCell ref="B40:B41"/>
    <mergeCell ref="I40:K40"/>
    <mergeCell ref="F39:F41"/>
    <mergeCell ref="E39:E41"/>
    <mergeCell ref="A44:K44"/>
    <mergeCell ref="A39:B39"/>
    <mergeCell ref="C39:C41"/>
    <mergeCell ref="D39:D41"/>
    <mergeCell ref="G39:G41"/>
    <mergeCell ref="H39:H41"/>
    <mergeCell ref="I39:K39"/>
    <mergeCell ref="A43:K43"/>
    <mergeCell ref="A38:D38"/>
    <mergeCell ref="G29:I29"/>
    <mergeCell ref="D30:I30"/>
    <mergeCell ref="D31:G31"/>
    <mergeCell ref="H31:I31"/>
    <mergeCell ref="D32:I32"/>
    <mergeCell ref="A37:D37"/>
    <mergeCell ref="A27:G27"/>
    <mergeCell ref="H27:I27"/>
    <mergeCell ref="C15:F15"/>
    <mergeCell ref="G15:I15"/>
    <mergeCell ref="J15:K15"/>
    <mergeCell ref="F16:H16"/>
    <mergeCell ref="J16:K16"/>
    <mergeCell ref="J17:K17"/>
    <mergeCell ref="H18:I18"/>
    <mergeCell ref="J18:K18"/>
    <mergeCell ref="A20:K20"/>
    <mergeCell ref="A21:K21"/>
    <mergeCell ref="D23:H23"/>
    <mergeCell ref="J11:K12"/>
    <mergeCell ref="A12:B12"/>
    <mergeCell ref="C12:G12"/>
    <mergeCell ref="C13:G13"/>
    <mergeCell ref="J13:K14"/>
    <mergeCell ref="A14:B14"/>
    <mergeCell ref="C14:G14"/>
    <mergeCell ref="C11:G11"/>
    <mergeCell ref="H7:I7"/>
    <mergeCell ref="J7:K7"/>
    <mergeCell ref="A1:D1"/>
    <mergeCell ref="H2:K2"/>
    <mergeCell ref="H3:K3"/>
    <mergeCell ref="H4:K4"/>
    <mergeCell ref="J6:K6"/>
    <mergeCell ref="A8:B8"/>
    <mergeCell ref="C8:G8"/>
    <mergeCell ref="J8:K8"/>
    <mergeCell ref="C9:G9"/>
    <mergeCell ref="J9:K10"/>
    <mergeCell ref="A10:B10"/>
    <mergeCell ref="C10:G10"/>
    <mergeCell ref="A74:K74"/>
    <mergeCell ref="A80:K80"/>
    <mergeCell ref="A54:K54"/>
    <mergeCell ref="A65:K65"/>
    <mergeCell ref="A70:K70"/>
    <mergeCell ref="A105:D105"/>
    <mergeCell ref="G105:H105"/>
    <mergeCell ref="I105:J105"/>
    <mergeCell ref="L105:M105"/>
    <mergeCell ref="A96:K96"/>
    <mergeCell ref="A103:K103"/>
  </mergeCells>
  <pageMargins left="0.23622047244094491" right="0.15748031496062992" top="0.27559055118110237" bottom="0.31496062992125984" header="0.31496062992125984" footer="0.31496062992125984"/>
  <pageSetup paperSize="9" scale="81" fitToWidth="0" fitToHeight="0" orientation="landscape" r:id="rId1"/>
  <rowBreaks count="1" manualBreakCount="1">
    <brk id="32" max="12"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90"/>
  <sheetViews>
    <sheetView showGridLines="0" view="pageBreakPreview" workbookViewId="0">
      <selection activeCell="L24" sqref="L24:O24"/>
    </sheetView>
  </sheetViews>
  <sheetFormatPr defaultRowHeight="11.25" x14ac:dyDescent="0.2"/>
  <cols>
    <col min="1" max="2" width="5.42578125" style="1012" customWidth="1"/>
    <col min="3" max="3" width="2.42578125" style="1012" customWidth="1"/>
    <col min="4" max="4" width="3.42578125" style="1012" customWidth="1"/>
    <col min="5" max="5" width="2.42578125" style="1012" customWidth="1"/>
    <col min="6" max="6" width="10.42578125" style="1012" customWidth="1"/>
    <col min="7" max="7" width="4.42578125" style="1012" customWidth="1"/>
    <col min="8" max="8" width="9.42578125" style="1012" customWidth="1"/>
    <col min="9" max="9" width="23.42578125" style="1012" customWidth="1"/>
    <col min="10" max="10" width="10.42578125" style="1012" customWidth="1"/>
    <col min="11" max="11" width="6.42578125" style="1012" customWidth="1"/>
    <col min="12" max="12" width="4.42578125" style="1012" customWidth="1"/>
    <col min="13" max="13" width="8.42578125" style="1012" customWidth="1"/>
    <col min="14" max="15" width="1.42578125" style="1012" customWidth="1"/>
    <col min="16" max="16" width="7.42578125" style="1012" customWidth="1"/>
    <col min="17" max="17" width="11.42578125" style="1012" customWidth="1"/>
    <col min="18" max="18" width="10.42578125" style="1012" customWidth="1"/>
    <col min="19" max="19" width="6.42578125" style="1012" customWidth="1"/>
    <col min="20" max="21" width="4.42578125" style="1012" customWidth="1"/>
    <col min="22" max="24" width="1.42578125" style="1012" customWidth="1"/>
    <col min="25" max="25" width="7.42578125" style="1012" customWidth="1"/>
    <col min="26" max="26" width="1.42578125" style="1012" customWidth="1"/>
    <col min="27" max="28" width="3.42578125" style="1012" customWidth="1"/>
    <col min="29" max="29" width="5.42578125" style="1012" customWidth="1"/>
    <col min="30" max="16384" width="9.140625" style="1012"/>
  </cols>
  <sheetData>
    <row r="1" spans="1:29" ht="12.2" customHeight="1" x14ac:dyDescent="0.2">
      <c r="A1" s="2401" t="s">
        <v>3155</v>
      </c>
      <c r="B1" s="2401"/>
      <c r="C1" s="2401"/>
      <c r="D1" s="2401"/>
      <c r="E1" s="2401"/>
      <c r="F1" s="2401"/>
      <c r="G1" s="2401"/>
      <c r="H1" s="2401"/>
      <c r="I1" s="2401"/>
      <c r="J1" s="2401"/>
      <c r="K1" s="2401"/>
      <c r="L1" s="2401"/>
      <c r="M1" s="2401"/>
      <c r="N1" s="2401"/>
      <c r="O1" s="2401"/>
      <c r="P1" s="2401"/>
      <c r="Q1" s="2401"/>
      <c r="R1" s="2401"/>
      <c r="S1" s="2401"/>
      <c r="T1" s="2401"/>
      <c r="U1" s="2401"/>
      <c r="V1" s="2401"/>
      <c r="W1" s="2401"/>
      <c r="X1" s="2401"/>
      <c r="Y1" s="2401"/>
      <c r="Z1" s="2401"/>
      <c r="AA1" s="2401"/>
      <c r="AB1" s="2401"/>
      <c r="AC1" s="2401"/>
    </row>
    <row r="2" spans="1:29" ht="12.2" customHeight="1" x14ac:dyDescent="0.2">
      <c r="A2" s="2401" t="s">
        <v>90</v>
      </c>
      <c r="B2" s="2401"/>
      <c r="C2" s="2401"/>
      <c r="D2" s="2401"/>
      <c r="E2" s="2401"/>
      <c r="F2" s="2401"/>
      <c r="G2" s="2401"/>
      <c r="H2" s="2401"/>
      <c r="I2" s="2401"/>
      <c r="J2" s="2401"/>
      <c r="K2" s="2401"/>
      <c r="L2" s="2401"/>
      <c r="M2" s="2401"/>
      <c r="N2" s="2401"/>
      <c r="O2" s="2401"/>
      <c r="P2" s="2401"/>
      <c r="Q2" s="2401"/>
      <c r="R2" s="2401"/>
      <c r="S2" s="2401"/>
      <c r="T2" s="2401"/>
      <c r="U2" s="2401"/>
      <c r="V2" s="2401"/>
      <c r="W2" s="2401"/>
      <c r="X2" s="2401"/>
      <c r="Y2" s="2401"/>
      <c r="Z2" s="2401"/>
      <c r="AA2" s="2401"/>
      <c r="AB2" s="2401"/>
      <c r="AC2" s="2401"/>
    </row>
    <row r="3" spans="1:29" ht="24.6" customHeight="1" x14ac:dyDescent="0.2">
      <c r="A3" s="2401" t="s">
        <v>3102</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row>
    <row r="4" spans="1:29" ht="14.85" customHeight="1" x14ac:dyDescent="0.2">
      <c r="A4" s="2402" t="s">
        <v>37</v>
      </c>
      <c r="B4" s="2402"/>
      <c r="C4" s="2402"/>
      <c r="D4" s="2402"/>
      <c r="E4" s="2402"/>
      <c r="F4" s="2402"/>
      <c r="G4" s="2402"/>
      <c r="H4" s="2402"/>
      <c r="I4" s="2402"/>
      <c r="J4" s="2402"/>
      <c r="K4" s="2402"/>
      <c r="L4" s="2402"/>
      <c r="M4" s="2402"/>
      <c r="N4" s="2402"/>
      <c r="O4" s="2402"/>
      <c r="P4" s="2402"/>
      <c r="Q4" s="2402"/>
      <c r="R4" s="2402"/>
      <c r="S4" s="2402"/>
      <c r="T4" s="2402"/>
      <c r="U4" s="2402"/>
      <c r="V4" s="2402"/>
      <c r="W4" s="2402"/>
      <c r="X4" s="2402"/>
      <c r="Y4" s="2402"/>
      <c r="Z4" s="2402"/>
      <c r="AA4" s="2403" t="s">
        <v>92</v>
      </c>
      <c r="AB4" s="2404"/>
      <c r="AC4" s="2405"/>
    </row>
    <row r="5" spans="1:29" ht="14.85" customHeight="1" x14ac:dyDescent="0.2">
      <c r="A5" s="2409" t="s">
        <v>3154</v>
      </c>
      <c r="B5" s="2409"/>
      <c r="C5" s="2409"/>
      <c r="D5" s="2409"/>
      <c r="E5" s="2409"/>
      <c r="F5" s="2409"/>
      <c r="G5" s="2409"/>
      <c r="H5" s="2409"/>
      <c r="I5" s="2409"/>
      <c r="J5" s="2409"/>
      <c r="K5" s="2409"/>
      <c r="L5" s="2409"/>
      <c r="M5" s="2409"/>
      <c r="N5" s="2409"/>
      <c r="O5" s="2409"/>
      <c r="P5" s="2409"/>
      <c r="Q5" s="2409"/>
      <c r="R5" s="2409"/>
      <c r="S5" s="2409"/>
      <c r="T5" s="2409"/>
      <c r="U5" s="2409"/>
      <c r="V5" s="2409"/>
      <c r="W5" s="2409"/>
      <c r="X5" s="2409"/>
      <c r="Y5" s="2409"/>
      <c r="Z5" s="2409"/>
      <c r="AA5" s="2403" t="s">
        <v>94</v>
      </c>
      <c r="AB5" s="2404"/>
      <c r="AC5" s="2405"/>
    </row>
    <row r="6" spans="1:29" ht="29.45" customHeight="1" x14ac:dyDescent="0.2">
      <c r="A6" s="2402" t="s">
        <v>3103</v>
      </c>
      <c r="B6" s="2402"/>
      <c r="C6" s="2402"/>
      <c r="D6" s="2402"/>
      <c r="E6" s="2410" t="s">
        <v>2489</v>
      </c>
      <c r="F6" s="2410"/>
      <c r="G6" s="2410"/>
      <c r="H6" s="2410"/>
      <c r="I6" s="2410"/>
      <c r="J6" s="2410"/>
      <c r="K6" s="2410"/>
      <c r="L6" s="2410"/>
      <c r="M6" s="2410"/>
      <c r="N6" s="2410"/>
      <c r="O6" s="2410"/>
      <c r="P6" s="2410"/>
      <c r="Q6" s="2410"/>
      <c r="R6" s="2410"/>
      <c r="S6" s="2410"/>
      <c r="T6" s="2410"/>
      <c r="U6" s="2410"/>
      <c r="V6" s="2410"/>
      <c r="W6" s="2409" t="s">
        <v>3150</v>
      </c>
      <c r="X6" s="2409"/>
      <c r="Y6" s="2409"/>
      <c r="Z6" s="2409"/>
      <c r="AA6" s="2411" t="s">
        <v>299</v>
      </c>
      <c r="AB6" s="2412"/>
      <c r="AC6" s="2413"/>
    </row>
    <row r="7" spans="1:29" ht="14.85" customHeight="1" x14ac:dyDescent="0.2">
      <c r="A7" s="2402" t="s">
        <v>37</v>
      </c>
      <c r="B7" s="2402"/>
      <c r="C7" s="2402"/>
      <c r="D7" s="2402"/>
      <c r="E7" s="2414" t="s">
        <v>3149</v>
      </c>
      <c r="F7" s="2414"/>
      <c r="G7" s="2414"/>
      <c r="H7" s="2414"/>
      <c r="I7" s="2414"/>
      <c r="J7" s="2414"/>
      <c r="K7" s="2414"/>
      <c r="L7" s="2414"/>
      <c r="M7" s="2414"/>
      <c r="N7" s="2414"/>
      <c r="O7" s="2414"/>
      <c r="P7" s="2414"/>
      <c r="Q7" s="2414"/>
      <c r="R7" s="2414"/>
      <c r="S7" s="2414"/>
      <c r="T7" s="2414"/>
      <c r="U7" s="2414"/>
      <c r="V7" s="2414"/>
      <c r="W7" s="2402" t="s">
        <v>37</v>
      </c>
      <c r="X7" s="2402"/>
      <c r="Y7" s="2402"/>
      <c r="Z7" s="2402"/>
      <c r="AA7" s="2415" t="s">
        <v>37</v>
      </c>
      <c r="AB7" s="2410"/>
      <c r="AC7" s="2416"/>
    </row>
    <row r="8" spans="1:29" ht="29.45" customHeight="1" x14ac:dyDescent="0.2">
      <c r="A8" s="2402" t="s">
        <v>3153</v>
      </c>
      <c r="B8" s="2402"/>
      <c r="C8" s="2402"/>
      <c r="D8" s="2402"/>
      <c r="E8" s="2402"/>
      <c r="F8" s="2402"/>
      <c r="G8" s="2410" t="s">
        <v>2489</v>
      </c>
      <c r="H8" s="2410"/>
      <c r="I8" s="2410"/>
      <c r="J8" s="2410"/>
      <c r="K8" s="2410"/>
      <c r="L8" s="2410"/>
      <c r="M8" s="2410"/>
      <c r="N8" s="2410"/>
      <c r="O8" s="2410"/>
      <c r="P8" s="2410"/>
      <c r="Q8" s="2410"/>
      <c r="R8" s="2410"/>
      <c r="S8" s="2410"/>
      <c r="T8" s="2410"/>
      <c r="U8" s="2410"/>
      <c r="V8" s="2410"/>
      <c r="W8" s="2409" t="s">
        <v>3150</v>
      </c>
      <c r="X8" s="2409"/>
      <c r="Y8" s="2409"/>
      <c r="Z8" s="2409"/>
      <c r="AA8" s="2411" t="s">
        <v>299</v>
      </c>
      <c r="AB8" s="2412"/>
      <c r="AC8" s="2413"/>
    </row>
    <row r="9" spans="1:29" ht="14.85" customHeight="1" x14ac:dyDescent="0.2">
      <c r="A9" s="2402" t="s">
        <v>37</v>
      </c>
      <c r="B9" s="2402"/>
      <c r="C9" s="2402"/>
      <c r="D9" s="2402"/>
      <c r="E9" s="2402"/>
      <c r="F9" s="2402"/>
      <c r="G9" s="2414" t="s">
        <v>3149</v>
      </c>
      <c r="H9" s="2414"/>
      <c r="I9" s="2414"/>
      <c r="J9" s="2414"/>
      <c r="K9" s="2414"/>
      <c r="L9" s="2414"/>
      <c r="M9" s="2414"/>
      <c r="N9" s="2414"/>
      <c r="O9" s="2414"/>
      <c r="P9" s="2414"/>
      <c r="Q9" s="2414"/>
      <c r="R9" s="2414"/>
      <c r="S9" s="2414"/>
      <c r="T9" s="2414"/>
      <c r="U9" s="2414"/>
      <c r="V9" s="2414"/>
      <c r="W9" s="2402" t="s">
        <v>37</v>
      </c>
      <c r="X9" s="2402"/>
      <c r="Y9" s="2402"/>
      <c r="Z9" s="2402"/>
      <c r="AA9" s="2415" t="s">
        <v>37</v>
      </c>
      <c r="AB9" s="2410"/>
      <c r="AC9" s="2416"/>
    </row>
    <row r="10" spans="1:29" ht="29.45" customHeight="1" x14ac:dyDescent="0.2">
      <c r="A10" s="2402" t="s">
        <v>3152</v>
      </c>
      <c r="B10" s="2402"/>
      <c r="C10" s="2402"/>
      <c r="D10" s="2402"/>
      <c r="E10" s="2402"/>
      <c r="F10" s="2402"/>
      <c r="G10" s="2410" t="s">
        <v>3151</v>
      </c>
      <c r="H10" s="2410"/>
      <c r="I10" s="2410"/>
      <c r="J10" s="2410"/>
      <c r="K10" s="2410"/>
      <c r="L10" s="2410"/>
      <c r="M10" s="2410"/>
      <c r="N10" s="2410"/>
      <c r="O10" s="2410"/>
      <c r="P10" s="2410"/>
      <c r="Q10" s="2410"/>
      <c r="R10" s="2410"/>
      <c r="S10" s="2410"/>
      <c r="T10" s="2410"/>
      <c r="U10" s="2410"/>
      <c r="V10" s="2410"/>
      <c r="W10" s="2409" t="s">
        <v>3150</v>
      </c>
      <c r="X10" s="2409"/>
      <c r="Y10" s="2409"/>
      <c r="Z10" s="2409"/>
      <c r="AA10" s="2411" t="s">
        <v>3129</v>
      </c>
      <c r="AB10" s="2412"/>
      <c r="AC10" s="2413"/>
    </row>
    <row r="11" spans="1:29" ht="14.85" customHeight="1" x14ac:dyDescent="0.2">
      <c r="A11" s="2402" t="s">
        <v>37</v>
      </c>
      <c r="B11" s="2402"/>
      <c r="C11" s="2402"/>
      <c r="D11" s="2402"/>
      <c r="E11" s="2402"/>
      <c r="F11" s="2402"/>
      <c r="G11" s="2414" t="s">
        <v>3149</v>
      </c>
      <c r="H11" s="2414"/>
      <c r="I11" s="2414"/>
      <c r="J11" s="2414"/>
      <c r="K11" s="2414"/>
      <c r="L11" s="2414"/>
      <c r="M11" s="2414"/>
      <c r="N11" s="2414"/>
      <c r="O11" s="2414"/>
      <c r="P11" s="2414"/>
      <c r="Q11" s="2414"/>
      <c r="R11" s="2414"/>
      <c r="S11" s="2414"/>
      <c r="T11" s="2414"/>
      <c r="U11" s="2414"/>
      <c r="V11" s="2414"/>
      <c r="W11" s="2402" t="s">
        <v>37</v>
      </c>
      <c r="X11" s="2402"/>
      <c r="Y11" s="2402"/>
      <c r="Z11" s="2402"/>
      <c r="AA11" s="2415" t="s">
        <v>37</v>
      </c>
      <c r="AB11" s="2410"/>
      <c r="AC11" s="2416"/>
    </row>
    <row r="12" spans="1:29" ht="39.75" customHeight="1" x14ac:dyDescent="0.2">
      <c r="A12" s="2402" t="s">
        <v>3107</v>
      </c>
      <c r="B12" s="2402"/>
      <c r="C12" s="2402"/>
      <c r="D12" s="2410"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E12" s="2410"/>
      <c r="F12" s="2410"/>
      <c r="G12" s="2410"/>
      <c r="H12" s="2410"/>
      <c r="I12" s="2410"/>
      <c r="J12" s="2410"/>
      <c r="K12" s="2410"/>
      <c r="L12" s="2410"/>
      <c r="M12" s="2410"/>
      <c r="N12" s="2410"/>
      <c r="O12" s="2410"/>
      <c r="P12" s="2410"/>
      <c r="Q12" s="2410"/>
      <c r="R12" s="2410"/>
      <c r="S12" s="2410"/>
      <c r="T12" s="2410"/>
      <c r="U12" s="2410"/>
      <c r="V12" s="2410"/>
      <c r="W12" s="2409" t="s">
        <v>37</v>
      </c>
      <c r="X12" s="2409"/>
      <c r="Y12" s="2409"/>
      <c r="Z12" s="2409"/>
      <c r="AA12" s="2403" t="s">
        <v>37</v>
      </c>
      <c r="AB12" s="2404"/>
      <c r="AC12" s="2405"/>
    </row>
    <row r="13" spans="1:29" ht="39.75" customHeight="1" x14ac:dyDescent="0.2">
      <c r="A13" s="2402" t="s">
        <v>3108</v>
      </c>
      <c r="B13" s="2402"/>
      <c r="C13" s="2402"/>
      <c r="D13" s="2410" t="str">
        <f>D12</f>
        <v>Реконструкция ВЛЗ-10 кВ, замена РЛКВ-10 кВ на оп. 12 ПС "Берендино (аб)" № 565, МО, Воскресенский р-н, с/п Ашитковское, д. Ворыпаево, СНТ "Ивушка", уч. 181, 50:29:0020112:764, 50:29:0020112:177</v>
      </c>
      <c r="E13" s="2410"/>
      <c r="F13" s="2410"/>
      <c r="G13" s="2410"/>
      <c r="H13" s="2410"/>
      <c r="I13" s="2410"/>
      <c r="J13" s="2410"/>
      <c r="K13" s="2410"/>
      <c r="L13" s="2410"/>
      <c r="M13" s="2410"/>
      <c r="N13" s="2410"/>
      <c r="O13" s="2410"/>
      <c r="P13" s="2410"/>
      <c r="Q13" s="2410"/>
      <c r="R13" s="2410"/>
      <c r="S13" s="2410"/>
      <c r="T13" s="2410"/>
      <c r="U13" s="2410"/>
      <c r="V13" s="2410"/>
      <c r="W13" s="2409" t="s">
        <v>37</v>
      </c>
      <c r="X13" s="2409"/>
      <c r="Y13" s="2409"/>
      <c r="Z13" s="2409"/>
      <c r="AA13" s="2403" t="s">
        <v>37</v>
      </c>
      <c r="AB13" s="2404"/>
      <c r="AC13" s="2405"/>
    </row>
    <row r="14" spans="1:29" ht="14.85" customHeight="1" x14ac:dyDescent="0.2">
      <c r="A14" s="2409" t="s">
        <v>3148</v>
      </c>
      <c r="B14" s="2409"/>
      <c r="C14" s="2409"/>
      <c r="D14" s="2409"/>
      <c r="E14" s="2409"/>
      <c r="F14" s="2409"/>
      <c r="G14" s="2409"/>
      <c r="H14" s="2409"/>
      <c r="I14" s="2409"/>
      <c r="J14" s="2409"/>
      <c r="K14" s="2409"/>
      <c r="L14" s="2409"/>
      <c r="M14" s="2409"/>
      <c r="N14" s="2409"/>
      <c r="O14" s="2409"/>
      <c r="P14" s="2409"/>
      <c r="Q14" s="2409"/>
      <c r="R14" s="2409"/>
      <c r="S14" s="2409"/>
      <c r="T14" s="2409"/>
      <c r="U14" s="2409"/>
      <c r="V14" s="2409"/>
      <c r="W14" s="2409"/>
      <c r="X14" s="2409"/>
      <c r="Y14" s="2409"/>
      <c r="Z14" s="2409"/>
      <c r="AA14" s="2403" t="s">
        <v>37</v>
      </c>
      <c r="AB14" s="2404"/>
      <c r="AC14" s="2405"/>
    </row>
    <row r="15" spans="1:29" ht="14.85" customHeight="1" x14ac:dyDescent="0.2">
      <c r="A15" s="2409" t="s">
        <v>149</v>
      </c>
      <c r="B15" s="2409"/>
      <c r="C15" s="2409"/>
      <c r="D15" s="2409"/>
      <c r="E15" s="2409"/>
      <c r="F15" s="2409"/>
      <c r="G15" s="2409"/>
      <c r="H15" s="2409"/>
      <c r="I15" s="2409"/>
      <c r="J15" s="2409"/>
      <c r="K15" s="2409"/>
      <c r="L15" s="2409"/>
      <c r="M15" s="2409"/>
      <c r="N15" s="2409"/>
      <c r="O15" s="2409"/>
      <c r="P15" s="2409"/>
      <c r="Q15" s="2409"/>
      <c r="R15" s="2409"/>
      <c r="S15" s="2409"/>
      <c r="T15" s="2409"/>
      <c r="U15" s="2409"/>
      <c r="V15" s="2409"/>
      <c r="W15" s="2409"/>
      <c r="X15" s="2409"/>
      <c r="Y15" s="2418" t="s">
        <v>107</v>
      </c>
      <c r="Z15" s="2419"/>
      <c r="AA15" s="2420" t="str">
        <f>'титул '!L9</f>
        <v>4230-РЭС</v>
      </c>
      <c r="AB15" s="2407"/>
      <c r="AC15" s="2408"/>
    </row>
    <row r="16" spans="1:29" ht="14.85" customHeight="1" x14ac:dyDescent="0.2">
      <c r="A16" s="2402" t="s">
        <v>37</v>
      </c>
      <c r="B16" s="2402"/>
      <c r="C16" s="2402"/>
      <c r="D16" s="2402"/>
      <c r="E16" s="2402"/>
      <c r="F16" s="2402"/>
      <c r="G16" s="2402"/>
      <c r="H16" s="2402"/>
      <c r="I16" s="2402"/>
      <c r="J16" s="2402"/>
      <c r="K16" s="2402"/>
      <c r="L16" s="2402"/>
      <c r="M16" s="2402"/>
      <c r="N16" s="2402"/>
      <c r="O16" s="2402"/>
      <c r="P16" s="2402"/>
      <c r="Q16" s="2402"/>
      <c r="R16" s="2402"/>
      <c r="S16" s="2402"/>
      <c r="T16" s="2402"/>
      <c r="U16" s="2402"/>
      <c r="V16" s="2402"/>
      <c r="W16" s="2402"/>
      <c r="X16" s="2402"/>
      <c r="Y16" s="2403" t="s">
        <v>108</v>
      </c>
      <c r="Z16" s="2405"/>
      <c r="AA16" s="2406" t="str">
        <f>'титул '!L11</f>
        <v>16.04.2024</v>
      </c>
      <c r="AB16" s="2407"/>
      <c r="AC16" s="2408"/>
    </row>
    <row r="17" spans="1:29" ht="14.85" customHeight="1" x14ac:dyDescent="0.2">
      <c r="A17" s="2409" t="s">
        <v>150</v>
      </c>
      <c r="B17" s="2409"/>
      <c r="C17" s="2409"/>
      <c r="D17" s="2409"/>
      <c r="E17" s="2409"/>
      <c r="F17" s="2409"/>
      <c r="G17" s="2409"/>
      <c r="H17" s="2409"/>
      <c r="I17" s="2409"/>
      <c r="J17" s="2409"/>
      <c r="K17" s="2409"/>
      <c r="L17" s="2409"/>
      <c r="M17" s="2409"/>
      <c r="N17" s="2409"/>
      <c r="O17" s="2409"/>
      <c r="P17" s="2409"/>
      <c r="Q17" s="2409"/>
      <c r="R17" s="2409"/>
      <c r="S17" s="2409"/>
      <c r="T17" s="2409"/>
      <c r="U17" s="2409"/>
      <c r="V17" s="2409"/>
      <c r="W17" s="2409"/>
      <c r="X17" s="2409"/>
      <c r="Y17" s="2409"/>
      <c r="Z17" s="2409"/>
      <c r="AA17" s="2403" t="s">
        <v>37</v>
      </c>
      <c r="AB17" s="2404"/>
      <c r="AC17" s="2405"/>
    </row>
    <row r="18" spans="1:29" ht="12.2" customHeight="1" x14ac:dyDescent="0.2">
      <c r="A18" s="2417" t="s">
        <v>37</v>
      </c>
      <c r="B18" s="2417"/>
      <c r="C18" s="2417"/>
      <c r="D18" s="2417"/>
      <c r="E18" s="2417"/>
      <c r="F18" s="2417"/>
      <c r="G18" s="2417"/>
      <c r="H18" s="2417"/>
      <c r="I18" s="2417"/>
      <c r="J18" s="2417"/>
      <c r="K18" s="2417"/>
      <c r="L18" s="2417"/>
      <c r="M18" s="2417"/>
      <c r="N18" s="2417"/>
      <c r="O18" s="2417"/>
      <c r="P18" s="2417"/>
      <c r="Q18" s="2417"/>
      <c r="R18" s="2417"/>
      <c r="S18" s="2417"/>
      <c r="T18" s="2417"/>
      <c r="U18" s="2417"/>
      <c r="V18" s="2417"/>
      <c r="W18" s="2417"/>
      <c r="X18" s="2417"/>
      <c r="Y18" s="2417"/>
      <c r="Z18" s="2417"/>
      <c r="AA18" s="2417"/>
      <c r="AB18" s="2417"/>
      <c r="AC18" s="2417"/>
    </row>
    <row r="19" spans="1:29" ht="14.85" customHeight="1" x14ac:dyDescent="0.2">
      <c r="A19" s="2409" t="s">
        <v>37</v>
      </c>
      <c r="B19" s="2409"/>
      <c r="C19" s="2409"/>
      <c r="D19" s="2409"/>
      <c r="E19" s="2409"/>
      <c r="F19" s="2409"/>
      <c r="G19" s="2409"/>
      <c r="H19" s="2409"/>
      <c r="I19" s="2409"/>
      <c r="J19" s="2409"/>
      <c r="K19" s="2409"/>
      <c r="L19" s="2409"/>
      <c r="M19" s="2409"/>
      <c r="N19" s="2409"/>
      <c r="O19" s="2409"/>
      <c r="P19" s="2409"/>
      <c r="Q19" s="2409"/>
      <c r="R19" s="2409"/>
      <c r="S19" s="2409"/>
      <c r="T19" s="2409"/>
      <c r="U19" s="2409"/>
      <c r="V19" s="2403" t="s">
        <v>112</v>
      </c>
      <c r="W19" s="2404"/>
      <c r="X19" s="2404"/>
      <c r="Y19" s="2404"/>
      <c r="Z19" s="2404"/>
      <c r="AA19" s="2404"/>
      <c r="AB19" s="2404"/>
      <c r="AC19" s="2405"/>
    </row>
    <row r="20" spans="1:29" ht="14.85" customHeight="1" x14ac:dyDescent="0.2">
      <c r="A20" s="2409" t="s">
        <v>37</v>
      </c>
      <c r="B20" s="2409"/>
      <c r="C20" s="2409"/>
      <c r="D20" s="2409"/>
      <c r="E20" s="2409"/>
      <c r="F20" s="2409"/>
      <c r="G20" s="2409"/>
      <c r="H20" s="2409"/>
      <c r="I20" s="2409"/>
      <c r="J20" s="2409"/>
      <c r="K20" s="2409"/>
      <c r="L20" s="2409"/>
      <c r="M20" s="2409"/>
      <c r="N20" s="2403" t="s">
        <v>110</v>
      </c>
      <c r="O20" s="2404"/>
      <c r="P20" s="2404"/>
      <c r="Q20" s="2405"/>
      <c r="R20" s="2403" t="s">
        <v>111</v>
      </c>
      <c r="S20" s="2404"/>
      <c r="T20" s="2405"/>
      <c r="U20" s="2402" t="s">
        <v>37</v>
      </c>
      <c r="V20" s="2403" t="s">
        <v>113</v>
      </c>
      <c r="W20" s="2404"/>
      <c r="X20" s="2404"/>
      <c r="Y20" s="2404"/>
      <c r="Z20" s="2405"/>
      <c r="AA20" s="2403" t="s">
        <v>114</v>
      </c>
      <c r="AB20" s="2404"/>
      <c r="AC20" s="2405"/>
    </row>
    <row r="21" spans="1:29" ht="14.85" customHeight="1" x14ac:dyDescent="0.2">
      <c r="A21" s="2409" t="s">
        <v>37</v>
      </c>
      <c r="B21" s="2409"/>
      <c r="C21" s="2409"/>
      <c r="D21" s="2409"/>
      <c r="E21" s="2409"/>
      <c r="F21" s="2409"/>
      <c r="G21" s="2409"/>
      <c r="H21" s="2409"/>
      <c r="I21" s="2409"/>
      <c r="J21" s="2409"/>
      <c r="K21" s="2409"/>
      <c r="L21" s="2409"/>
      <c r="M21" s="2409"/>
      <c r="N21" s="2403">
        <v>4</v>
      </c>
      <c r="O21" s="2404"/>
      <c r="P21" s="2404"/>
      <c r="Q21" s="2405"/>
      <c r="R21" s="2425">
        <v>46112</v>
      </c>
      <c r="S21" s="2404"/>
      <c r="T21" s="2405"/>
      <c r="U21" s="2402" t="s">
        <v>37</v>
      </c>
      <c r="V21" s="2420" t="s">
        <v>3147</v>
      </c>
      <c r="W21" s="2407"/>
      <c r="X21" s="2407"/>
      <c r="Y21" s="2407"/>
      <c r="Z21" s="2408"/>
      <c r="AA21" s="2420" t="s">
        <v>3146</v>
      </c>
      <c r="AB21" s="2407"/>
      <c r="AC21" s="2408"/>
    </row>
    <row r="22" spans="1:29" ht="51.75" customHeight="1" x14ac:dyDescent="0.2">
      <c r="A22" s="2421" t="s">
        <v>3145</v>
      </c>
      <c r="B22" s="2421"/>
      <c r="C22" s="2421"/>
      <c r="D22" s="2421"/>
      <c r="E22" s="2421"/>
      <c r="F22" s="2421"/>
      <c r="G22" s="2421"/>
      <c r="H22" s="2421"/>
      <c r="I22" s="2421"/>
      <c r="J22" s="2421"/>
      <c r="K22" s="2421"/>
      <c r="L22" s="2421"/>
      <c r="M22" s="2421"/>
      <c r="N22" s="2421"/>
      <c r="O22" s="2421"/>
      <c r="P22" s="2421"/>
      <c r="Q22" s="2421"/>
      <c r="R22" s="2421"/>
      <c r="S22" s="2421"/>
      <c r="T22" s="2421"/>
      <c r="U22" s="2421"/>
      <c r="V22" s="2421"/>
      <c r="W22" s="2421"/>
      <c r="X22" s="2421"/>
      <c r="Y22" s="2421"/>
      <c r="Z22" s="2421"/>
      <c r="AA22" s="2421"/>
      <c r="AB22" s="2421"/>
      <c r="AC22" s="2421"/>
    </row>
    <row r="23" spans="1:29" ht="12.2" customHeight="1" x14ac:dyDescent="0.2">
      <c r="A23" s="2417" t="s">
        <v>37</v>
      </c>
      <c r="B23" s="2417"/>
      <c r="C23" s="2417"/>
      <c r="D23" s="2417"/>
      <c r="E23" s="2417"/>
      <c r="F23" s="2417"/>
      <c r="G23" s="2417"/>
      <c r="H23" s="2417"/>
      <c r="I23" s="2417"/>
      <c r="J23" s="2417"/>
      <c r="K23" s="2417"/>
      <c r="L23" s="2417"/>
      <c r="M23" s="2417"/>
      <c r="N23" s="2417"/>
      <c r="O23" s="2417"/>
      <c r="P23" s="2417"/>
      <c r="Q23" s="2417"/>
      <c r="R23" s="2417"/>
      <c r="S23" s="2417"/>
      <c r="T23" s="2417"/>
      <c r="U23" s="2417"/>
      <c r="V23" s="2417"/>
      <c r="W23" s="2417"/>
      <c r="X23" s="2417"/>
      <c r="Y23" s="2417"/>
      <c r="Z23" s="2417"/>
      <c r="AA23" s="2417"/>
      <c r="AB23" s="2417"/>
      <c r="AC23" s="2417"/>
    </row>
    <row r="24" spans="1:29" ht="12.2" customHeight="1" x14ac:dyDescent="0.2">
      <c r="A24" s="2422" t="s">
        <v>3144</v>
      </c>
      <c r="B24" s="2422"/>
      <c r="C24" s="2422"/>
      <c r="D24" s="2422"/>
      <c r="E24" s="2422"/>
      <c r="F24" s="2422"/>
      <c r="G24" s="2422"/>
      <c r="H24" s="2422"/>
      <c r="I24" s="2422"/>
      <c r="J24" s="2422"/>
      <c r="K24" s="2422"/>
      <c r="L24" s="2423">
        <v>45580.54</v>
      </c>
      <c r="M24" s="2424"/>
      <c r="N24" s="2424"/>
      <c r="O24" s="2424"/>
      <c r="P24" s="2422" t="s">
        <v>3112</v>
      </c>
      <c r="Q24" s="2422"/>
      <c r="R24" s="2422"/>
      <c r="S24" s="2422"/>
      <c r="T24" s="2422"/>
      <c r="U24" s="2422"/>
      <c r="V24" s="2422"/>
      <c r="W24" s="2422"/>
      <c r="X24" s="2422"/>
      <c r="Y24" s="2422"/>
      <c r="Z24" s="2422"/>
      <c r="AA24" s="2422"/>
      <c r="AB24" s="2422"/>
      <c r="AC24" s="2422"/>
    </row>
    <row r="25" spans="1:29" ht="12.2" customHeight="1" x14ac:dyDescent="0.2">
      <c r="A25" s="2417" t="s">
        <v>37</v>
      </c>
      <c r="B25" s="2417"/>
      <c r="C25" s="2417"/>
      <c r="D25" s="2417"/>
      <c r="E25" s="2417"/>
      <c r="F25" s="2417"/>
      <c r="G25" s="2417"/>
      <c r="H25" s="2417"/>
      <c r="I25" s="2417"/>
      <c r="J25" s="2417"/>
      <c r="K25" s="2417"/>
      <c r="L25" s="2417"/>
      <c r="M25" s="2417"/>
      <c r="N25" s="2417"/>
      <c r="O25" s="2417"/>
      <c r="P25" s="2417"/>
      <c r="Q25" s="2417"/>
      <c r="R25" s="2417"/>
      <c r="S25" s="2417"/>
      <c r="T25" s="2417"/>
      <c r="U25" s="2417"/>
      <c r="V25" s="2417"/>
      <c r="W25" s="2417"/>
      <c r="X25" s="2417"/>
      <c r="Y25" s="2417"/>
      <c r="Z25" s="2417"/>
      <c r="AA25" s="2417"/>
      <c r="AB25" s="2417"/>
      <c r="AC25" s="2417"/>
    </row>
    <row r="26" spans="1:29" ht="24.6" customHeight="1" x14ac:dyDescent="0.2">
      <c r="A26" s="2428" t="s">
        <v>117</v>
      </c>
      <c r="B26" s="2430"/>
      <c r="C26" s="2428" t="s">
        <v>1262</v>
      </c>
      <c r="D26" s="2429"/>
      <c r="E26" s="2429"/>
      <c r="F26" s="2429"/>
      <c r="G26" s="2430"/>
      <c r="H26" s="2428" t="s">
        <v>44</v>
      </c>
      <c r="I26" s="2429"/>
      <c r="J26" s="2430"/>
      <c r="K26" s="2428" t="s">
        <v>45</v>
      </c>
      <c r="L26" s="2430"/>
      <c r="M26" s="2420" t="s">
        <v>1263</v>
      </c>
      <c r="N26" s="2407"/>
      <c r="O26" s="2407"/>
      <c r="P26" s="2407"/>
      <c r="Q26" s="2408"/>
      <c r="R26" s="2420" t="s">
        <v>2673</v>
      </c>
      <c r="S26" s="2407"/>
      <c r="T26" s="2407"/>
      <c r="U26" s="2407"/>
      <c r="V26" s="2407"/>
      <c r="W26" s="2407"/>
      <c r="X26" s="2407"/>
      <c r="Y26" s="2407"/>
      <c r="Z26" s="2407"/>
      <c r="AA26" s="2407"/>
      <c r="AB26" s="2407"/>
      <c r="AC26" s="2408"/>
    </row>
    <row r="27" spans="1:29" ht="12.2" customHeight="1" x14ac:dyDescent="0.2">
      <c r="A27" s="2431"/>
      <c r="B27" s="2433"/>
      <c r="C27" s="2435"/>
      <c r="D27" s="2436"/>
      <c r="E27" s="2436"/>
      <c r="F27" s="2436"/>
      <c r="G27" s="2437"/>
      <c r="H27" s="2435"/>
      <c r="I27" s="2436"/>
      <c r="J27" s="2437"/>
      <c r="K27" s="2435"/>
      <c r="L27" s="2437"/>
      <c r="M27" s="2428" t="s">
        <v>1265</v>
      </c>
      <c r="N27" s="2430"/>
      <c r="O27" s="2428" t="s">
        <v>1266</v>
      </c>
      <c r="P27" s="2430"/>
      <c r="Q27" s="2426" t="s">
        <v>1267</v>
      </c>
      <c r="R27" s="2426" t="s">
        <v>1268</v>
      </c>
      <c r="S27" s="2426" t="s">
        <v>1269</v>
      </c>
      <c r="T27" s="2428" t="s">
        <v>1270</v>
      </c>
      <c r="U27" s="2429"/>
      <c r="V27" s="2429"/>
      <c r="W27" s="2430"/>
      <c r="X27" s="2428" t="s">
        <v>1266</v>
      </c>
      <c r="Y27" s="2430"/>
      <c r="Z27" s="2428" t="s">
        <v>1271</v>
      </c>
      <c r="AA27" s="2429"/>
      <c r="AB27" s="2429"/>
      <c r="AC27" s="2430"/>
    </row>
    <row r="28" spans="1:29" ht="61.35" customHeight="1" x14ac:dyDescent="0.2">
      <c r="A28" s="2434" t="s">
        <v>668</v>
      </c>
      <c r="B28" s="2434" t="s">
        <v>669</v>
      </c>
      <c r="C28" s="2431"/>
      <c r="D28" s="2432"/>
      <c r="E28" s="2432"/>
      <c r="F28" s="2432"/>
      <c r="G28" s="2433"/>
      <c r="H28" s="2431"/>
      <c r="I28" s="2432"/>
      <c r="J28" s="2433"/>
      <c r="K28" s="2431"/>
      <c r="L28" s="2433"/>
      <c r="M28" s="2431"/>
      <c r="N28" s="2433"/>
      <c r="O28" s="2431"/>
      <c r="P28" s="2433"/>
      <c r="Q28" s="2427"/>
      <c r="R28" s="2427"/>
      <c r="S28" s="2427"/>
      <c r="T28" s="2431"/>
      <c r="U28" s="2432"/>
      <c r="V28" s="2432"/>
      <c r="W28" s="2433"/>
      <c r="X28" s="2431"/>
      <c r="Y28" s="2433"/>
      <c r="Z28" s="2431"/>
      <c r="AA28" s="2432"/>
      <c r="AB28" s="2432"/>
      <c r="AC28" s="2433"/>
    </row>
    <row r="29" spans="1:29" ht="18.399999999999999" customHeight="1" x14ac:dyDescent="0.2">
      <c r="A29" s="2434" t="s">
        <v>60</v>
      </c>
      <c r="B29" s="2434" t="s">
        <v>64</v>
      </c>
      <c r="C29" s="2420" t="s">
        <v>65</v>
      </c>
      <c r="D29" s="2407"/>
      <c r="E29" s="2407"/>
      <c r="F29" s="2407"/>
      <c r="G29" s="2408"/>
      <c r="H29" s="2420" t="s">
        <v>67</v>
      </c>
      <c r="I29" s="2407"/>
      <c r="J29" s="2408"/>
      <c r="K29" s="2420" t="s">
        <v>327</v>
      </c>
      <c r="L29" s="2408"/>
      <c r="M29" s="2420" t="s">
        <v>68</v>
      </c>
      <c r="N29" s="2408"/>
      <c r="O29" s="2420" t="s">
        <v>71</v>
      </c>
      <c r="P29" s="2408"/>
      <c r="Q29" s="2434" t="s">
        <v>72</v>
      </c>
      <c r="R29" s="2434" t="s">
        <v>76</v>
      </c>
      <c r="S29" s="2434" t="s">
        <v>78</v>
      </c>
      <c r="T29" s="2420" t="s">
        <v>79</v>
      </c>
      <c r="U29" s="2407"/>
      <c r="V29" s="2407"/>
      <c r="W29" s="2408"/>
      <c r="X29" s="2420" t="s">
        <v>280</v>
      </c>
      <c r="Y29" s="2408"/>
      <c r="Z29" s="2420" t="s">
        <v>80</v>
      </c>
      <c r="AA29" s="2407"/>
      <c r="AB29" s="2407"/>
      <c r="AC29" s="2408"/>
    </row>
    <row r="31" spans="1:29" ht="12.2" customHeight="1" x14ac:dyDescent="0.2">
      <c r="A31" s="2441" t="s">
        <v>2707</v>
      </c>
      <c r="B31" s="2441"/>
      <c r="C31" s="2441"/>
      <c r="D31" s="2441"/>
      <c r="E31" s="2441"/>
      <c r="F31" s="2441"/>
      <c r="G31" s="2441"/>
      <c r="H31" s="2441"/>
      <c r="I31" s="2441"/>
      <c r="J31" s="2441"/>
      <c r="K31" s="2441"/>
      <c r="L31" s="2441"/>
      <c r="M31" s="2441"/>
      <c r="N31" s="2441"/>
      <c r="O31" s="2441"/>
      <c r="P31" s="2441"/>
      <c r="Q31" s="2441"/>
      <c r="R31" s="2441"/>
      <c r="S31" s="2441"/>
      <c r="T31" s="2441"/>
      <c r="U31" s="2441"/>
      <c r="V31" s="2441"/>
      <c r="W31" s="2441"/>
      <c r="X31" s="2441"/>
      <c r="Y31" s="2441"/>
      <c r="Z31" s="2441"/>
      <c r="AA31" s="2441"/>
      <c r="AB31" s="2441"/>
      <c r="AC31" s="2441"/>
    </row>
    <row r="32" spans="1:29" ht="36.75" customHeight="1" x14ac:dyDescent="0.2">
      <c r="A32" s="2417" t="s">
        <v>60</v>
      </c>
      <c r="B32" s="2442" t="s">
        <v>60</v>
      </c>
      <c r="C32" s="2442" t="s">
        <v>1334</v>
      </c>
      <c r="D32" s="2442"/>
      <c r="E32" s="2442"/>
      <c r="F32" s="2442"/>
      <c r="G32" s="2442"/>
      <c r="H32" s="2442" t="s">
        <v>1575</v>
      </c>
      <c r="I32" s="2442"/>
      <c r="J32" s="2442"/>
      <c r="K32" s="2442" t="s">
        <v>1560</v>
      </c>
      <c r="L32" s="2442"/>
      <c r="M32" s="2439">
        <v>1</v>
      </c>
      <c r="N32" s="2401"/>
      <c r="O32" s="2401" t="s">
        <v>37</v>
      </c>
      <c r="P32" s="2401"/>
      <c r="Q32" s="2440">
        <v>1</v>
      </c>
      <c r="R32" s="2401" t="s">
        <v>37</v>
      </c>
      <c r="S32" s="2401" t="s">
        <v>37</v>
      </c>
      <c r="T32" s="2401" t="s">
        <v>37</v>
      </c>
      <c r="U32" s="2401"/>
      <c r="V32" s="2401"/>
      <c r="W32" s="2401"/>
      <c r="X32" s="2401" t="s">
        <v>37</v>
      </c>
      <c r="Y32" s="2401"/>
      <c r="Z32" s="2401" t="s">
        <v>37</v>
      </c>
      <c r="AA32" s="2401"/>
      <c r="AB32" s="2401"/>
      <c r="AC32" s="2401"/>
    </row>
    <row r="33" spans="1:29" ht="12.2" customHeight="1" x14ac:dyDescent="0.2">
      <c r="A33" s="2417" t="s">
        <v>37</v>
      </c>
      <c r="B33" s="2417" t="s">
        <v>37</v>
      </c>
      <c r="C33" s="2417" t="s">
        <v>2677</v>
      </c>
      <c r="D33" s="2417"/>
      <c r="E33" s="2417"/>
      <c r="F33" s="2417"/>
      <c r="G33" s="2417"/>
      <c r="H33" s="2417" t="s">
        <v>2678</v>
      </c>
      <c r="I33" s="2417"/>
      <c r="J33" s="2417"/>
      <c r="K33" s="2417" t="s">
        <v>1344</v>
      </c>
      <c r="L33" s="2417"/>
      <c r="M33" s="2401" t="s">
        <v>37</v>
      </c>
      <c r="N33" s="2401"/>
      <c r="O33" s="2401" t="s">
        <v>37</v>
      </c>
      <c r="P33" s="2401"/>
      <c r="Q33" s="2438">
        <v>0.25</v>
      </c>
      <c r="R33" s="2401" t="s">
        <v>37</v>
      </c>
      <c r="S33" s="2401" t="s">
        <v>37</v>
      </c>
      <c r="T33" s="2401" t="s">
        <v>37</v>
      </c>
      <c r="U33" s="2401"/>
      <c r="V33" s="2401"/>
      <c r="W33" s="2401"/>
      <c r="X33" s="2401" t="s">
        <v>37</v>
      </c>
      <c r="Y33" s="2401"/>
      <c r="Z33" s="2443">
        <v>114.79</v>
      </c>
      <c r="AA33" s="2444"/>
      <c r="AB33" s="2444"/>
      <c r="AC33" s="2444"/>
    </row>
    <row r="34" spans="1:29" ht="12.2" customHeight="1" x14ac:dyDescent="0.2">
      <c r="A34" s="2417" t="s">
        <v>37</v>
      </c>
      <c r="B34" s="2417" t="s">
        <v>37</v>
      </c>
      <c r="C34" s="2417" t="s">
        <v>1335</v>
      </c>
      <c r="D34" s="2417"/>
      <c r="E34" s="2417"/>
      <c r="F34" s="2417"/>
      <c r="G34" s="2417"/>
      <c r="H34" s="2417" t="s">
        <v>2016</v>
      </c>
      <c r="I34" s="2417"/>
      <c r="J34" s="2417"/>
      <c r="K34" s="2417" t="s">
        <v>1344</v>
      </c>
      <c r="L34" s="2417"/>
      <c r="M34" s="2438">
        <v>0.25</v>
      </c>
      <c r="N34" s="2401"/>
      <c r="O34" s="2401" t="s">
        <v>37</v>
      </c>
      <c r="P34" s="2401"/>
      <c r="Q34" s="2438">
        <v>0.25</v>
      </c>
      <c r="R34" s="2401" t="s">
        <v>37</v>
      </c>
      <c r="S34" s="2401" t="s">
        <v>37</v>
      </c>
      <c r="T34" s="2438">
        <v>459.14</v>
      </c>
      <c r="U34" s="2401"/>
      <c r="V34" s="2401"/>
      <c r="W34" s="2401"/>
      <c r="X34" s="2401" t="s">
        <v>37</v>
      </c>
      <c r="Y34" s="2401"/>
      <c r="Z34" s="2438">
        <v>114.79</v>
      </c>
      <c r="AA34" s="2401"/>
      <c r="AB34" s="2401"/>
      <c r="AC34" s="2401"/>
    </row>
    <row r="35" spans="1:29" ht="12.2" customHeight="1" x14ac:dyDescent="0.2">
      <c r="A35" s="2417" t="s">
        <v>37</v>
      </c>
      <c r="B35" s="2417" t="s">
        <v>37</v>
      </c>
      <c r="C35" s="2417" t="s">
        <v>2681</v>
      </c>
      <c r="D35" s="2417"/>
      <c r="E35" s="2417"/>
      <c r="F35" s="2417"/>
      <c r="G35" s="2417"/>
      <c r="H35" s="2417" t="s">
        <v>47</v>
      </c>
      <c r="I35" s="2417"/>
      <c r="J35" s="2417"/>
      <c r="K35" s="2417" t="s">
        <v>37</v>
      </c>
      <c r="L35" s="2417"/>
      <c r="M35" s="2401" t="s">
        <v>37</v>
      </c>
      <c r="N35" s="2401"/>
      <c r="O35" s="2401" t="s">
        <v>37</v>
      </c>
      <c r="P35" s="2401"/>
      <c r="Q35" s="2401" t="s">
        <v>37</v>
      </c>
      <c r="R35" s="2401" t="s">
        <v>37</v>
      </c>
      <c r="S35" s="2401" t="s">
        <v>37</v>
      </c>
      <c r="T35" s="2401" t="s">
        <v>37</v>
      </c>
      <c r="U35" s="2401"/>
      <c r="V35" s="2401"/>
      <c r="W35" s="2401"/>
      <c r="X35" s="2401" t="s">
        <v>37</v>
      </c>
      <c r="Y35" s="2401"/>
      <c r="Z35" s="2443">
        <v>90.74</v>
      </c>
      <c r="AA35" s="2444"/>
      <c r="AB35" s="2444"/>
      <c r="AC35" s="2444"/>
    </row>
    <row r="36" spans="1:29" ht="12.2" customHeight="1" x14ac:dyDescent="0.2">
      <c r="A36" s="2445" t="s">
        <v>37</v>
      </c>
      <c r="B36" s="2445" t="s">
        <v>37</v>
      </c>
      <c r="C36" s="2445" t="s">
        <v>37</v>
      </c>
      <c r="D36" s="2445"/>
      <c r="E36" s="2445"/>
      <c r="F36" s="2445"/>
      <c r="G36" s="2445"/>
      <c r="H36" s="2445" t="s">
        <v>1279</v>
      </c>
      <c r="I36" s="2445"/>
      <c r="J36" s="2445"/>
      <c r="K36" s="2445" t="s">
        <v>1344</v>
      </c>
      <c r="L36" s="2445"/>
      <c r="M36" s="2446" t="s">
        <v>37</v>
      </c>
      <c r="N36" s="2446"/>
      <c r="O36" s="2446" t="s">
        <v>37</v>
      </c>
      <c r="P36" s="2446"/>
      <c r="Q36" s="2447">
        <v>0.14000000000000001</v>
      </c>
      <c r="R36" s="2446" t="s">
        <v>37</v>
      </c>
      <c r="S36" s="2446" t="s">
        <v>37</v>
      </c>
      <c r="T36" s="2446" t="s">
        <v>37</v>
      </c>
      <c r="U36" s="2446"/>
      <c r="V36" s="2446"/>
      <c r="W36" s="2446"/>
      <c r="X36" s="2446" t="s">
        <v>37</v>
      </c>
      <c r="Y36" s="2446"/>
      <c r="Z36" s="2443">
        <v>75.56</v>
      </c>
      <c r="AA36" s="2444"/>
      <c r="AB36" s="2444"/>
      <c r="AC36" s="2444"/>
    </row>
    <row r="37" spans="1:29" ht="24.6" customHeight="1" x14ac:dyDescent="0.2">
      <c r="A37" s="2417" t="s">
        <v>37</v>
      </c>
      <c r="B37" s="2417" t="s">
        <v>37</v>
      </c>
      <c r="C37" s="2417" t="s">
        <v>1337</v>
      </c>
      <c r="D37" s="2417"/>
      <c r="E37" s="2417"/>
      <c r="F37" s="2417"/>
      <c r="G37" s="2417"/>
      <c r="H37" s="2417" t="s">
        <v>1338</v>
      </c>
      <c r="I37" s="2417"/>
      <c r="J37" s="2417"/>
      <c r="K37" s="2417" t="s">
        <v>1282</v>
      </c>
      <c r="L37" s="2417"/>
      <c r="M37" s="2438">
        <v>0.14000000000000001</v>
      </c>
      <c r="N37" s="2401"/>
      <c r="O37" s="2401" t="s">
        <v>37</v>
      </c>
      <c r="P37" s="2401"/>
      <c r="Q37" s="2438">
        <v>0.14000000000000001</v>
      </c>
      <c r="R37" s="2401" t="s">
        <v>37</v>
      </c>
      <c r="S37" s="2401" t="s">
        <v>37</v>
      </c>
      <c r="T37" s="2438">
        <v>13.86</v>
      </c>
      <c r="U37" s="2401"/>
      <c r="V37" s="2401"/>
      <c r="W37" s="2401"/>
      <c r="X37" s="2401" t="s">
        <v>37</v>
      </c>
      <c r="Y37" s="2401"/>
      <c r="Z37" s="2438">
        <v>1.94</v>
      </c>
      <c r="AA37" s="2401"/>
      <c r="AB37" s="2401"/>
      <c r="AC37" s="2401"/>
    </row>
    <row r="38" spans="1:29" ht="24.6" customHeight="1" x14ac:dyDescent="0.2">
      <c r="A38" s="2417" t="s">
        <v>37</v>
      </c>
      <c r="B38" s="2417" t="s">
        <v>37</v>
      </c>
      <c r="C38" s="2417" t="s">
        <v>1339</v>
      </c>
      <c r="D38" s="2417"/>
      <c r="E38" s="2417"/>
      <c r="F38" s="2417"/>
      <c r="G38" s="2417"/>
      <c r="H38" s="2417" t="s">
        <v>1340</v>
      </c>
      <c r="I38" s="2417"/>
      <c r="J38" s="2417"/>
      <c r="K38" s="2417" t="s">
        <v>1282</v>
      </c>
      <c r="L38" s="2417"/>
      <c r="M38" s="2438">
        <v>0.14000000000000001</v>
      </c>
      <c r="N38" s="2401"/>
      <c r="O38" s="2401" t="s">
        <v>37</v>
      </c>
      <c r="P38" s="2401"/>
      <c r="Q38" s="2438">
        <v>0.14000000000000001</v>
      </c>
      <c r="R38" s="2438">
        <v>487.94</v>
      </c>
      <c r="S38" s="2438">
        <v>1.3</v>
      </c>
      <c r="T38" s="2438">
        <v>634.32000000000005</v>
      </c>
      <c r="U38" s="2401"/>
      <c r="V38" s="2401"/>
      <c r="W38" s="2401"/>
      <c r="X38" s="2401" t="s">
        <v>37</v>
      </c>
      <c r="Y38" s="2401"/>
      <c r="Z38" s="2438">
        <v>88.8</v>
      </c>
      <c r="AA38" s="2401"/>
      <c r="AB38" s="2401"/>
      <c r="AC38" s="2401"/>
    </row>
    <row r="39" spans="1:29" ht="12.2" customHeight="1" x14ac:dyDescent="0.2">
      <c r="A39" s="2417" t="s">
        <v>37</v>
      </c>
      <c r="B39" s="2417" t="s">
        <v>37</v>
      </c>
      <c r="C39" s="2417" t="s">
        <v>1283</v>
      </c>
      <c r="D39" s="2417"/>
      <c r="E39" s="2417"/>
      <c r="F39" s="2417"/>
      <c r="G39" s="2417"/>
      <c r="H39" s="2417" t="s">
        <v>2711</v>
      </c>
      <c r="I39" s="2417"/>
      <c r="J39" s="2417"/>
      <c r="K39" s="2417" t="s">
        <v>1344</v>
      </c>
      <c r="L39" s="2417"/>
      <c r="M39" s="2438">
        <v>0.14000000000000001</v>
      </c>
      <c r="N39" s="2401"/>
      <c r="O39" s="2401" t="s">
        <v>37</v>
      </c>
      <c r="P39" s="2401"/>
      <c r="Q39" s="2438">
        <v>0.14000000000000001</v>
      </c>
      <c r="R39" s="2401" t="s">
        <v>37</v>
      </c>
      <c r="S39" s="2401" t="s">
        <v>37</v>
      </c>
      <c r="T39" s="2438">
        <v>539.69000000000005</v>
      </c>
      <c r="U39" s="2401"/>
      <c r="V39" s="2401"/>
      <c r="W39" s="2401"/>
      <c r="X39" s="2401" t="s">
        <v>37</v>
      </c>
      <c r="Y39" s="2401"/>
      <c r="Z39" s="2438">
        <v>75.56</v>
      </c>
      <c r="AA39" s="2401"/>
      <c r="AB39" s="2401"/>
      <c r="AC39" s="2401"/>
    </row>
    <row r="40" spans="1:29" ht="12.2" customHeight="1" x14ac:dyDescent="0.2">
      <c r="A40" s="2417" t="s">
        <v>37</v>
      </c>
      <c r="B40" s="2417" t="s">
        <v>37</v>
      </c>
      <c r="C40" s="2417" t="s">
        <v>37</v>
      </c>
      <c r="D40" s="2417"/>
      <c r="E40" s="2417"/>
      <c r="F40" s="2417"/>
      <c r="G40" s="2417"/>
      <c r="H40" s="2448" t="s">
        <v>1287</v>
      </c>
      <c r="I40" s="2448"/>
      <c r="J40" s="2448"/>
      <c r="K40" s="2449" t="s">
        <v>37</v>
      </c>
      <c r="L40" s="2449"/>
      <c r="M40" s="2449" t="s">
        <v>37</v>
      </c>
      <c r="N40" s="2449"/>
      <c r="O40" s="2449" t="s">
        <v>37</v>
      </c>
      <c r="P40" s="2449"/>
      <c r="Q40" s="2449" t="s">
        <v>37</v>
      </c>
      <c r="R40" s="2449" t="s">
        <v>37</v>
      </c>
      <c r="S40" s="2449" t="s">
        <v>37</v>
      </c>
      <c r="T40" s="2449" t="s">
        <v>37</v>
      </c>
      <c r="U40" s="2449"/>
      <c r="V40" s="2449"/>
      <c r="W40" s="2449"/>
      <c r="X40" s="2449" t="s">
        <v>37</v>
      </c>
      <c r="Y40" s="2449"/>
      <c r="Z40" s="2450">
        <v>281.08999999999997</v>
      </c>
      <c r="AA40" s="2451"/>
      <c r="AB40" s="2451"/>
      <c r="AC40" s="2451"/>
    </row>
    <row r="41" spans="1:29" ht="12.2" customHeight="1" x14ac:dyDescent="0.2">
      <c r="C41" s="2417" t="s">
        <v>37</v>
      </c>
      <c r="D41" s="2417"/>
      <c r="E41" s="2417"/>
      <c r="F41" s="2417"/>
      <c r="G41" s="2417"/>
      <c r="H41" s="2417" t="s">
        <v>1288</v>
      </c>
      <c r="I41" s="2417"/>
      <c r="J41" s="2417"/>
      <c r="K41" s="2417" t="s">
        <v>37</v>
      </c>
      <c r="L41" s="2417"/>
      <c r="M41" s="2401" t="s">
        <v>37</v>
      </c>
      <c r="N41" s="2401"/>
      <c r="O41" s="2401" t="s">
        <v>37</v>
      </c>
      <c r="P41" s="2401"/>
      <c r="Q41" s="2401" t="s">
        <v>37</v>
      </c>
      <c r="R41" s="2417" t="s">
        <v>37</v>
      </c>
      <c r="S41" s="2417" t="s">
        <v>37</v>
      </c>
      <c r="T41" s="2417" t="s">
        <v>37</v>
      </c>
      <c r="U41" s="2417"/>
      <c r="V41" s="2417"/>
      <c r="W41" s="2417"/>
      <c r="X41" s="2417" t="s">
        <v>37</v>
      </c>
      <c r="Y41" s="2417"/>
      <c r="Z41" s="2438">
        <v>190.35</v>
      </c>
      <c r="AA41" s="2401"/>
      <c r="AB41" s="2401"/>
      <c r="AC41" s="2401"/>
    </row>
    <row r="42" spans="1:29" ht="24.6" customHeight="1" x14ac:dyDescent="0.2">
      <c r="C42" s="2417" t="s">
        <v>2712</v>
      </c>
      <c r="D42" s="2417"/>
      <c r="E42" s="2417"/>
      <c r="F42" s="2417"/>
      <c r="G42" s="2417"/>
      <c r="H42" s="2417" t="s">
        <v>2713</v>
      </c>
      <c r="I42" s="2417"/>
      <c r="J42" s="2417"/>
      <c r="K42" s="2417" t="s">
        <v>49</v>
      </c>
      <c r="L42" s="2417"/>
      <c r="M42" s="2439">
        <v>103</v>
      </c>
      <c r="N42" s="2401"/>
      <c r="O42" s="2401" t="s">
        <v>37</v>
      </c>
      <c r="P42" s="2401"/>
      <c r="Q42" s="2438">
        <v>103</v>
      </c>
      <c r="R42" s="2417" t="s">
        <v>37</v>
      </c>
      <c r="S42" s="2417" t="s">
        <v>37</v>
      </c>
      <c r="T42" s="2417" t="s">
        <v>37</v>
      </c>
      <c r="U42" s="2417"/>
      <c r="V42" s="2417"/>
      <c r="W42" s="2417"/>
      <c r="X42" s="2417" t="s">
        <v>37</v>
      </c>
      <c r="Y42" s="2417"/>
      <c r="Z42" s="2438">
        <v>196.06</v>
      </c>
      <c r="AA42" s="2401"/>
      <c r="AB42" s="2401"/>
      <c r="AC42" s="2401"/>
    </row>
    <row r="43" spans="1:29" ht="24.6" customHeight="1" x14ac:dyDescent="0.2">
      <c r="C43" s="2417" t="s">
        <v>2714</v>
      </c>
      <c r="D43" s="2417"/>
      <c r="E43" s="2417"/>
      <c r="F43" s="2417"/>
      <c r="G43" s="2417"/>
      <c r="H43" s="2417" t="s">
        <v>2715</v>
      </c>
      <c r="I43" s="2417"/>
      <c r="J43" s="2417"/>
      <c r="K43" s="2417" t="s">
        <v>49</v>
      </c>
      <c r="L43" s="2417"/>
      <c r="M43" s="2439">
        <v>60</v>
      </c>
      <c r="N43" s="2401"/>
      <c r="O43" s="2401" t="s">
        <v>37</v>
      </c>
      <c r="P43" s="2401"/>
      <c r="Q43" s="2438">
        <v>60</v>
      </c>
      <c r="R43" s="2417" t="s">
        <v>37</v>
      </c>
      <c r="S43" s="2417" t="s">
        <v>37</v>
      </c>
      <c r="T43" s="2417" t="s">
        <v>37</v>
      </c>
      <c r="U43" s="2417"/>
      <c r="V43" s="2417"/>
      <c r="W43" s="2417"/>
      <c r="X43" s="2417" t="s">
        <v>37</v>
      </c>
      <c r="Y43" s="2417"/>
      <c r="Z43" s="2438">
        <v>114.21</v>
      </c>
      <c r="AA43" s="2401"/>
      <c r="AB43" s="2401"/>
      <c r="AC43" s="2401"/>
    </row>
    <row r="44" spans="1:29" ht="15" x14ac:dyDescent="0.25">
      <c r="A44" s="1013"/>
      <c r="B44" s="1013"/>
      <c r="C44" s="1013"/>
      <c r="D44" s="1013"/>
      <c r="E44" s="1013"/>
      <c r="F44" s="1013"/>
      <c r="G44" s="1013"/>
      <c r="H44" s="1013"/>
      <c r="I44" s="1013"/>
      <c r="J44" s="1013"/>
      <c r="K44" s="1013"/>
      <c r="L44" s="1013"/>
      <c r="M44" s="1013"/>
      <c r="N44" s="1013"/>
      <c r="O44" s="1013"/>
      <c r="P44" s="1013"/>
      <c r="Q44" s="1013"/>
      <c r="R44" s="1013"/>
      <c r="S44" s="1013"/>
      <c r="T44" s="1013"/>
      <c r="U44" s="1013"/>
      <c r="V44" s="1013"/>
      <c r="W44" s="1013"/>
      <c r="X44" s="1013"/>
      <c r="Y44" s="1013"/>
      <c r="Z44" s="1013"/>
      <c r="AA44" s="1013"/>
      <c r="AB44" s="1013"/>
      <c r="AC44" s="1013"/>
    </row>
    <row r="45" spans="1:29" ht="12.2" customHeight="1" x14ac:dyDescent="0.2">
      <c r="H45" s="2442" t="s">
        <v>52</v>
      </c>
      <c r="I45" s="2442"/>
      <c r="J45" s="2442"/>
      <c r="K45" s="2442"/>
      <c r="L45" s="2442"/>
      <c r="M45" s="2442"/>
      <c r="N45" s="2442"/>
      <c r="O45" s="2442"/>
      <c r="P45" s="2442"/>
      <c r="Q45" s="2442"/>
      <c r="R45" s="2442"/>
      <c r="S45" s="2417" t="s">
        <v>37</v>
      </c>
      <c r="T45" s="2443">
        <v>591.36</v>
      </c>
      <c r="U45" s="2444"/>
      <c r="V45" s="2444"/>
      <c r="W45" s="2444"/>
      <c r="X45" s="2417" t="s">
        <v>37</v>
      </c>
      <c r="Y45" s="2417"/>
      <c r="Z45" s="2443">
        <v>591.36</v>
      </c>
      <c r="AA45" s="2444"/>
      <c r="AB45" s="2444"/>
      <c r="AC45" s="2444"/>
    </row>
    <row r="46" spans="1:29" ht="36.75" customHeight="1" x14ac:dyDescent="0.2">
      <c r="A46" s="2417" t="s">
        <v>64</v>
      </c>
      <c r="B46" s="2442" t="s">
        <v>64</v>
      </c>
      <c r="C46" s="2442" t="s">
        <v>2718</v>
      </c>
      <c r="D46" s="2442"/>
      <c r="E46" s="2442"/>
      <c r="F46" s="2442"/>
      <c r="G46" s="2442"/>
      <c r="H46" s="2442" t="s">
        <v>2885</v>
      </c>
      <c r="I46" s="2442"/>
      <c r="J46" s="2442"/>
      <c r="K46" s="2442" t="s">
        <v>1560</v>
      </c>
      <c r="L46" s="2442"/>
      <c r="M46" s="2439">
        <v>1</v>
      </c>
      <c r="N46" s="2401"/>
      <c r="O46" s="2401" t="s">
        <v>37</v>
      </c>
      <c r="P46" s="2401"/>
      <c r="Q46" s="2440">
        <v>1</v>
      </c>
      <c r="R46" s="2401" t="s">
        <v>37</v>
      </c>
      <c r="S46" s="2401" t="s">
        <v>37</v>
      </c>
      <c r="T46" s="2401" t="s">
        <v>37</v>
      </c>
      <c r="U46" s="2401"/>
      <c r="V46" s="2401"/>
      <c r="W46" s="2401"/>
      <c r="X46" s="2401" t="s">
        <v>37</v>
      </c>
      <c r="Y46" s="2401"/>
      <c r="Z46" s="2401" t="s">
        <v>37</v>
      </c>
      <c r="AA46" s="2401"/>
      <c r="AB46" s="2401"/>
      <c r="AC46" s="2401"/>
    </row>
    <row r="47" spans="1:29" ht="12.2" customHeight="1" x14ac:dyDescent="0.2">
      <c r="A47" s="2417" t="s">
        <v>37</v>
      </c>
      <c r="B47" s="2417" t="s">
        <v>37</v>
      </c>
      <c r="C47" s="2417" t="s">
        <v>2677</v>
      </c>
      <c r="D47" s="2417"/>
      <c r="E47" s="2417"/>
      <c r="F47" s="2417"/>
      <c r="G47" s="2417"/>
      <c r="H47" s="2417" t="s">
        <v>2678</v>
      </c>
      <c r="I47" s="2417"/>
      <c r="J47" s="2417"/>
      <c r="K47" s="2417" t="s">
        <v>1344</v>
      </c>
      <c r="L47" s="2417"/>
      <c r="M47" s="2401" t="s">
        <v>37</v>
      </c>
      <c r="N47" s="2401"/>
      <c r="O47" s="2401" t="s">
        <v>37</v>
      </c>
      <c r="P47" s="2401"/>
      <c r="Q47" s="2438">
        <v>0.36</v>
      </c>
      <c r="R47" s="2401" t="s">
        <v>37</v>
      </c>
      <c r="S47" s="2401" t="s">
        <v>37</v>
      </c>
      <c r="T47" s="2401" t="s">
        <v>37</v>
      </c>
      <c r="U47" s="2401"/>
      <c r="V47" s="2401"/>
      <c r="W47" s="2401"/>
      <c r="X47" s="2401" t="s">
        <v>37</v>
      </c>
      <c r="Y47" s="2401"/>
      <c r="Z47" s="2443">
        <v>165.29</v>
      </c>
      <c r="AA47" s="2444"/>
      <c r="AB47" s="2444"/>
      <c r="AC47" s="2444"/>
    </row>
    <row r="48" spans="1:29" ht="12.2" customHeight="1" x14ac:dyDescent="0.2">
      <c r="A48" s="2417" t="s">
        <v>37</v>
      </c>
      <c r="B48" s="2417" t="s">
        <v>37</v>
      </c>
      <c r="C48" s="2417" t="s">
        <v>1335</v>
      </c>
      <c r="D48" s="2417"/>
      <c r="E48" s="2417"/>
      <c r="F48" s="2417"/>
      <c r="G48" s="2417"/>
      <c r="H48" s="2417" t="s">
        <v>2016</v>
      </c>
      <c r="I48" s="2417"/>
      <c r="J48" s="2417"/>
      <c r="K48" s="2417" t="s">
        <v>1344</v>
      </c>
      <c r="L48" s="2417"/>
      <c r="M48" s="2454">
        <v>0.3</v>
      </c>
      <c r="N48" s="2401"/>
      <c r="O48" s="2438">
        <v>1.2</v>
      </c>
      <c r="P48" s="2401"/>
      <c r="Q48" s="2438">
        <v>0.36</v>
      </c>
      <c r="R48" s="2401" t="s">
        <v>37</v>
      </c>
      <c r="S48" s="2401" t="s">
        <v>37</v>
      </c>
      <c r="T48" s="2438">
        <v>459.14</v>
      </c>
      <c r="U48" s="2401"/>
      <c r="V48" s="2401"/>
      <c r="W48" s="2401"/>
      <c r="X48" s="2401" t="s">
        <v>37</v>
      </c>
      <c r="Y48" s="2401"/>
      <c r="Z48" s="2438">
        <v>165.29</v>
      </c>
      <c r="AA48" s="2401"/>
      <c r="AB48" s="2401"/>
      <c r="AC48" s="2401"/>
    </row>
    <row r="49" spans="1:29" ht="12.2" customHeight="1" x14ac:dyDescent="0.2">
      <c r="A49" s="2417" t="s">
        <v>37</v>
      </c>
      <c r="B49" s="2417" t="s">
        <v>37</v>
      </c>
      <c r="C49" s="2417" t="s">
        <v>2681</v>
      </c>
      <c r="D49" s="2417"/>
      <c r="E49" s="2417"/>
      <c r="F49" s="2417"/>
      <c r="G49" s="2417"/>
      <c r="H49" s="2417" t="s">
        <v>47</v>
      </c>
      <c r="I49" s="2417"/>
      <c r="J49" s="2417"/>
      <c r="K49" s="2417" t="s">
        <v>37</v>
      </c>
      <c r="L49" s="2417"/>
      <c r="M49" s="2401" t="s">
        <v>37</v>
      </c>
      <c r="N49" s="2401"/>
      <c r="O49" s="2401" t="s">
        <v>37</v>
      </c>
      <c r="P49" s="2401"/>
      <c r="Q49" s="2401" t="s">
        <v>37</v>
      </c>
      <c r="R49" s="2401" t="s">
        <v>37</v>
      </c>
      <c r="S49" s="2401" t="s">
        <v>37</v>
      </c>
      <c r="T49" s="2401" t="s">
        <v>37</v>
      </c>
      <c r="U49" s="2401"/>
      <c r="V49" s="2401"/>
      <c r="W49" s="2401"/>
      <c r="X49" s="2401" t="s">
        <v>37</v>
      </c>
      <c r="Y49" s="2401"/>
      <c r="Z49" s="2443">
        <v>123.07</v>
      </c>
      <c r="AA49" s="2444"/>
      <c r="AB49" s="2444"/>
      <c r="AC49" s="2444"/>
    </row>
    <row r="50" spans="1:29" ht="12.2" customHeight="1" x14ac:dyDescent="0.2">
      <c r="A50" s="2445" t="s">
        <v>37</v>
      </c>
      <c r="B50" s="2445" t="s">
        <v>37</v>
      </c>
      <c r="C50" s="2445" t="s">
        <v>37</v>
      </c>
      <c r="D50" s="2445"/>
      <c r="E50" s="2445"/>
      <c r="F50" s="2445"/>
      <c r="G50" s="2445"/>
      <c r="H50" s="2445" t="s">
        <v>1279</v>
      </c>
      <c r="I50" s="2445"/>
      <c r="J50" s="2445"/>
      <c r="K50" s="2445" t="s">
        <v>1344</v>
      </c>
      <c r="L50" s="2445"/>
      <c r="M50" s="2446" t="s">
        <v>37</v>
      </c>
      <c r="N50" s="2446"/>
      <c r="O50" s="2446" t="s">
        <v>37</v>
      </c>
      <c r="P50" s="2446"/>
      <c r="Q50" s="2452">
        <v>0.192</v>
      </c>
      <c r="R50" s="2446" t="s">
        <v>37</v>
      </c>
      <c r="S50" s="2446" t="s">
        <v>37</v>
      </c>
      <c r="T50" s="2446" t="s">
        <v>37</v>
      </c>
      <c r="U50" s="2446"/>
      <c r="V50" s="2446"/>
      <c r="W50" s="2446"/>
      <c r="X50" s="2446" t="s">
        <v>37</v>
      </c>
      <c r="Y50" s="2446"/>
      <c r="Z50" s="2443">
        <v>103.62</v>
      </c>
      <c r="AA50" s="2444"/>
      <c r="AB50" s="2444"/>
      <c r="AC50" s="2444"/>
    </row>
    <row r="51" spans="1:29" ht="24.6" customHeight="1" x14ac:dyDescent="0.2">
      <c r="A51" s="2417" t="s">
        <v>37</v>
      </c>
      <c r="B51" s="2417" t="s">
        <v>37</v>
      </c>
      <c r="C51" s="2417" t="s">
        <v>1337</v>
      </c>
      <c r="D51" s="2417"/>
      <c r="E51" s="2417"/>
      <c r="F51" s="2417"/>
      <c r="G51" s="2417"/>
      <c r="H51" s="2417" t="s">
        <v>1338</v>
      </c>
      <c r="I51" s="2417"/>
      <c r="J51" s="2417"/>
      <c r="K51" s="2417" t="s">
        <v>1282</v>
      </c>
      <c r="L51" s="2417"/>
      <c r="M51" s="2438">
        <v>0.16</v>
      </c>
      <c r="N51" s="2401"/>
      <c r="O51" s="2438">
        <v>1.2</v>
      </c>
      <c r="P51" s="2401"/>
      <c r="Q51" s="2453">
        <v>0.192</v>
      </c>
      <c r="R51" s="2401" t="s">
        <v>37</v>
      </c>
      <c r="S51" s="2401" t="s">
        <v>37</v>
      </c>
      <c r="T51" s="2438">
        <v>13.86</v>
      </c>
      <c r="U51" s="2401"/>
      <c r="V51" s="2401"/>
      <c r="W51" s="2401"/>
      <c r="X51" s="2401" t="s">
        <v>37</v>
      </c>
      <c r="Y51" s="2401"/>
      <c r="Z51" s="2438">
        <v>2.66</v>
      </c>
      <c r="AA51" s="2401"/>
      <c r="AB51" s="2401"/>
      <c r="AC51" s="2401"/>
    </row>
    <row r="52" spans="1:29" ht="24.6" customHeight="1" x14ac:dyDescent="0.2">
      <c r="A52" s="2417" t="s">
        <v>37</v>
      </c>
      <c r="B52" s="2417" t="s">
        <v>37</v>
      </c>
      <c r="C52" s="2417" t="s">
        <v>1339</v>
      </c>
      <c r="D52" s="2417"/>
      <c r="E52" s="2417"/>
      <c r="F52" s="2417"/>
      <c r="G52" s="2417"/>
      <c r="H52" s="2417" t="s">
        <v>2710</v>
      </c>
      <c r="I52" s="2417"/>
      <c r="J52" s="2417"/>
      <c r="K52" s="2417" t="s">
        <v>1282</v>
      </c>
      <c r="L52" s="2417"/>
      <c r="M52" s="2438">
        <v>0.16</v>
      </c>
      <c r="N52" s="2401"/>
      <c r="O52" s="2438">
        <v>1.2</v>
      </c>
      <c r="P52" s="2401"/>
      <c r="Q52" s="2453">
        <v>0.192</v>
      </c>
      <c r="R52" s="2438">
        <v>482.42</v>
      </c>
      <c r="S52" s="2438">
        <v>1.3</v>
      </c>
      <c r="T52" s="2438">
        <v>627.15</v>
      </c>
      <c r="U52" s="2401"/>
      <c r="V52" s="2401"/>
      <c r="W52" s="2401"/>
      <c r="X52" s="2401" t="s">
        <v>37</v>
      </c>
      <c r="Y52" s="2401"/>
      <c r="Z52" s="2438">
        <v>120.41</v>
      </c>
      <c r="AA52" s="2401"/>
      <c r="AB52" s="2401"/>
      <c r="AC52" s="2401"/>
    </row>
    <row r="53" spans="1:29" ht="12.2" customHeight="1" x14ac:dyDescent="0.2">
      <c r="A53" s="2417" t="s">
        <v>37</v>
      </c>
      <c r="B53" s="2417" t="s">
        <v>37</v>
      </c>
      <c r="C53" s="2417" t="s">
        <v>1283</v>
      </c>
      <c r="D53" s="2417"/>
      <c r="E53" s="2417"/>
      <c r="F53" s="2417"/>
      <c r="G53" s="2417"/>
      <c r="H53" s="2417" t="s">
        <v>2711</v>
      </c>
      <c r="I53" s="2417"/>
      <c r="J53" s="2417"/>
      <c r="K53" s="2417" t="s">
        <v>1344</v>
      </c>
      <c r="L53" s="2417"/>
      <c r="M53" s="2438">
        <v>0.16</v>
      </c>
      <c r="N53" s="2401"/>
      <c r="O53" s="2438">
        <v>1.2</v>
      </c>
      <c r="P53" s="2401"/>
      <c r="Q53" s="2453">
        <v>0.192</v>
      </c>
      <c r="R53" s="2401" t="s">
        <v>37</v>
      </c>
      <c r="S53" s="2401" t="s">
        <v>37</v>
      </c>
      <c r="T53" s="2438">
        <v>539.69000000000005</v>
      </c>
      <c r="U53" s="2401"/>
      <c r="V53" s="2401"/>
      <c r="W53" s="2401"/>
      <c r="X53" s="2401" t="s">
        <v>37</v>
      </c>
      <c r="Y53" s="2401"/>
      <c r="Z53" s="2438">
        <v>103.62</v>
      </c>
      <c r="AA53" s="2401"/>
      <c r="AB53" s="2401"/>
      <c r="AC53" s="2401"/>
    </row>
    <row r="54" spans="1:29" ht="12.2" customHeight="1" x14ac:dyDescent="0.2">
      <c r="A54" s="2417" t="s">
        <v>37</v>
      </c>
      <c r="B54" s="2417" t="s">
        <v>37</v>
      </c>
      <c r="C54" s="2417" t="s">
        <v>37</v>
      </c>
      <c r="D54" s="2417"/>
      <c r="E54" s="2417"/>
      <c r="F54" s="2417"/>
      <c r="G54" s="2417"/>
      <c r="H54" s="2448" t="s">
        <v>1287</v>
      </c>
      <c r="I54" s="2448"/>
      <c r="J54" s="2448"/>
      <c r="K54" s="2449" t="s">
        <v>37</v>
      </c>
      <c r="L54" s="2449"/>
      <c r="M54" s="2449" t="s">
        <v>37</v>
      </c>
      <c r="N54" s="2449"/>
      <c r="O54" s="2449" t="s">
        <v>37</v>
      </c>
      <c r="P54" s="2449"/>
      <c r="Q54" s="2449" t="s">
        <v>37</v>
      </c>
      <c r="R54" s="2449" t="s">
        <v>37</v>
      </c>
      <c r="S54" s="2449" t="s">
        <v>37</v>
      </c>
      <c r="T54" s="2449" t="s">
        <v>37</v>
      </c>
      <c r="U54" s="2449"/>
      <c r="V54" s="2449"/>
      <c r="W54" s="2449"/>
      <c r="X54" s="2449" t="s">
        <v>37</v>
      </c>
      <c r="Y54" s="2449"/>
      <c r="Z54" s="2450">
        <v>391.98</v>
      </c>
      <c r="AA54" s="2451"/>
      <c r="AB54" s="2451"/>
      <c r="AC54" s="2451"/>
    </row>
    <row r="55" spans="1:29" ht="12.2" customHeight="1" x14ac:dyDescent="0.2">
      <c r="C55" s="2417" t="s">
        <v>37</v>
      </c>
      <c r="D55" s="2417"/>
      <c r="E55" s="2417"/>
      <c r="F55" s="2417"/>
      <c r="G55" s="2417"/>
      <c r="H55" s="2417" t="s">
        <v>1288</v>
      </c>
      <c r="I55" s="2417"/>
      <c r="J55" s="2417"/>
      <c r="K55" s="2417" t="s">
        <v>37</v>
      </c>
      <c r="L55" s="2417"/>
      <c r="M55" s="2401" t="s">
        <v>37</v>
      </c>
      <c r="N55" s="2401"/>
      <c r="O55" s="2401" t="s">
        <v>37</v>
      </c>
      <c r="P55" s="2401"/>
      <c r="Q55" s="2401" t="s">
        <v>37</v>
      </c>
      <c r="R55" s="2417" t="s">
        <v>37</v>
      </c>
      <c r="S55" s="2417" t="s">
        <v>37</v>
      </c>
      <c r="T55" s="2417" t="s">
        <v>37</v>
      </c>
      <c r="U55" s="2417"/>
      <c r="V55" s="2417"/>
      <c r="W55" s="2417"/>
      <c r="X55" s="2417" t="s">
        <v>37</v>
      </c>
      <c r="Y55" s="2417"/>
      <c r="Z55" s="2438">
        <v>268.91000000000003</v>
      </c>
      <c r="AA55" s="2401"/>
      <c r="AB55" s="2401"/>
      <c r="AC55" s="2401"/>
    </row>
    <row r="56" spans="1:29" ht="24.6" customHeight="1" x14ac:dyDescent="0.2">
      <c r="C56" s="2417" t="s">
        <v>2712</v>
      </c>
      <c r="D56" s="2417"/>
      <c r="E56" s="2417"/>
      <c r="F56" s="2417"/>
      <c r="G56" s="2417"/>
      <c r="H56" s="2417" t="s">
        <v>2713</v>
      </c>
      <c r="I56" s="2417"/>
      <c r="J56" s="2417"/>
      <c r="K56" s="2417" t="s">
        <v>49</v>
      </c>
      <c r="L56" s="2417"/>
      <c r="M56" s="2439">
        <v>103</v>
      </c>
      <c r="N56" s="2401"/>
      <c r="O56" s="2401" t="s">
        <v>37</v>
      </c>
      <c r="P56" s="2401"/>
      <c r="Q56" s="2438">
        <v>103</v>
      </c>
      <c r="R56" s="2417" t="s">
        <v>37</v>
      </c>
      <c r="S56" s="2417" t="s">
        <v>37</v>
      </c>
      <c r="T56" s="2417" t="s">
        <v>37</v>
      </c>
      <c r="U56" s="2417"/>
      <c r="V56" s="2417"/>
      <c r="W56" s="2417"/>
      <c r="X56" s="2417" t="s">
        <v>37</v>
      </c>
      <c r="Y56" s="2417"/>
      <c r="Z56" s="2438">
        <v>276.98</v>
      </c>
      <c r="AA56" s="2401"/>
      <c r="AB56" s="2401"/>
      <c r="AC56" s="2401"/>
    </row>
    <row r="57" spans="1:29" ht="24.6" customHeight="1" x14ac:dyDescent="0.2">
      <c r="C57" s="2417" t="s">
        <v>2714</v>
      </c>
      <c r="D57" s="2417"/>
      <c r="E57" s="2417"/>
      <c r="F57" s="2417"/>
      <c r="G57" s="2417"/>
      <c r="H57" s="2417" t="s">
        <v>2715</v>
      </c>
      <c r="I57" s="2417"/>
      <c r="J57" s="2417"/>
      <c r="K57" s="2417" t="s">
        <v>49</v>
      </c>
      <c r="L57" s="2417"/>
      <c r="M57" s="2439">
        <v>60</v>
      </c>
      <c r="N57" s="2401"/>
      <c r="O57" s="2401" t="s">
        <v>37</v>
      </c>
      <c r="P57" s="2401"/>
      <c r="Q57" s="2438">
        <v>60</v>
      </c>
      <c r="R57" s="2417" t="s">
        <v>37</v>
      </c>
      <c r="S57" s="2417" t="s">
        <v>37</v>
      </c>
      <c r="T57" s="2417" t="s">
        <v>37</v>
      </c>
      <c r="U57" s="2417"/>
      <c r="V57" s="2417"/>
      <c r="W57" s="2417"/>
      <c r="X57" s="2417" t="s">
        <v>37</v>
      </c>
      <c r="Y57" s="2417"/>
      <c r="Z57" s="2438">
        <v>161.35</v>
      </c>
      <c r="AA57" s="2401"/>
      <c r="AB57" s="2401"/>
      <c r="AC57" s="2401"/>
    </row>
    <row r="58" spans="1:29" ht="15" x14ac:dyDescent="0.25">
      <c r="A58" s="1013"/>
      <c r="B58" s="1013"/>
      <c r="C58" s="1013"/>
      <c r="D58" s="1013"/>
      <c r="E58" s="1013"/>
      <c r="F58" s="1013"/>
      <c r="G58" s="1013"/>
      <c r="H58" s="1013"/>
      <c r="I58" s="1013"/>
      <c r="J58" s="1013"/>
      <c r="K58" s="1013"/>
      <c r="L58" s="1013"/>
      <c r="M58" s="1013"/>
      <c r="N58" s="1013"/>
      <c r="O58" s="1013"/>
      <c r="P58" s="1013"/>
      <c r="Q58" s="1013"/>
      <c r="R58" s="1013"/>
      <c r="S58" s="1013"/>
      <c r="T58" s="1013"/>
      <c r="U58" s="1013"/>
      <c r="V58" s="1013"/>
      <c r="W58" s="1013"/>
      <c r="X58" s="1013"/>
      <c r="Y58" s="1013"/>
      <c r="Z58" s="1013"/>
      <c r="AA58" s="1013"/>
      <c r="AB58" s="1013"/>
      <c r="AC58" s="1013"/>
    </row>
    <row r="59" spans="1:29" ht="12.2" customHeight="1" x14ac:dyDescent="0.2">
      <c r="H59" s="2442" t="s">
        <v>52</v>
      </c>
      <c r="I59" s="2442"/>
      <c r="J59" s="2442"/>
      <c r="K59" s="2442"/>
      <c r="L59" s="2442"/>
      <c r="M59" s="2442"/>
      <c r="N59" s="2442"/>
      <c r="O59" s="2442"/>
      <c r="P59" s="2442"/>
      <c r="Q59" s="2442"/>
      <c r="R59" s="2442"/>
      <c r="S59" s="2417" t="s">
        <v>37</v>
      </c>
      <c r="T59" s="2443">
        <v>830.31</v>
      </c>
      <c r="U59" s="2444"/>
      <c r="V59" s="2444"/>
      <c r="W59" s="2444"/>
      <c r="X59" s="2417" t="s">
        <v>37</v>
      </c>
      <c r="Y59" s="2417"/>
      <c r="Z59" s="2443">
        <v>830.31</v>
      </c>
      <c r="AA59" s="2444"/>
      <c r="AB59" s="2444"/>
      <c r="AC59" s="2444"/>
    </row>
    <row r="60" spans="1:29" ht="36.75" customHeight="1" x14ac:dyDescent="0.2">
      <c r="A60" s="2417" t="s">
        <v>65</v>
      </c>
      <c r="B60" s="2442" t="s">
        <v>65</v>
      </c>
      <c r="C60" s="2442" t="s">
        <v>1470</v>
      </c>
      <c r="D60" s="2442"/>
      <c r="E60" s="2442"/>
      <c r="F60" s="2442"/>
      <c r="G60" s="2442"/>
      <c r="H60" s="2442" t="s">
        <v>1967</v>
      </c>
      <c r="I60" s="2442"/>
      <c r="J60" s="2442"/>
      <c r="K60" s="2442" t="s">
        <v>1560</v>
      </c>
      <c r="L60" s="2442"/>
      <c r="M60" s="2439">
        <v>1</v>
      </c>
      <c r="N60" s="2401"/>
      <c r="O60" s="2401" t="s">
        <v>37</v>
      </c>
      <c r="P60" s="2401"/>
      <c r="Q60" s="2440">
        <v>1</v>
      </c>
      <c r="R60" s="2401" t="s">
        <v>37</v>
      </c>
      <c r="S60" s="2401" t="s">
        <v>37</v>
      </c>
      <c r="T60" s="2401" t="s">
        <v>37</v>
      </c>
      <c r="U60" s="2401"/>
      <c r="V60" s="2401"/>
      <c r="W60" s="2401"/>
      <c r="X60" s="2401" t="s">
        <v>37</v>
      </c>
      <c r="Y60" s="2401"/>
      <c r="Z60" s="2401" t="s">
        <v>37</v>
      </c>
      <c r="AA60" s="2401"/>
      <c r="AB60" s="2401"/>
      <c r="AC60" s="2401"/>
    </row>
    <row r="61" spans="1:29" ht="12.2" customHeight="1" x14ac:dyDescent="0.2">
      <c r="A61" s="2417" t="s">
        <v>37</v>
      </c>
      <c r="B61" s="2417" t="s">
        <v>37</v>
      </c>
      <c r="C61" s="2417" t="s">
        <v>2677</v>
      </c>
      <c r="D61" s="2417"/>
      <c r="E61" s="2417"/>
      <c r="F61" s="2417"/>
      <c r="G61" s="2417"/>
      <c r="H61" s="2417" t="s">
        <v>2678</v>
      </c>
      <c r="I61" s="2417"/>
      <c r="J61" s="2417"/>
      <c r="K61" s="2417" t="s">
        <v>1344</v>
      </c>
      <c r="L61" s="2417"/>
      <c r="M61" s="2401" t="s">
        <v>37</v>
      </c>
      <c r="N61" s="2401"/>
      <c r="O61" s="2401" t="s">
        <v>37</v>
      </c>
      <c r="P61" s="2401"/>
      <c r="Q61" s="2438">
        <v>3.06</v>
      </c>
      <c r="R61" s="2401" t="s">
        <v>37</v>
      </c>
      <c r="S61" s="2401" t="s">
        <v>37</v>
      </c>
      <c r="T61" s="2401" t="s">
        <v>37</v>
      </c>
      <c r="U61" s="2401"/>
      <c r="V61" s="2401"/>
      <c r="W61" s="2401"/>
      <c r="X61" s="2401" t="s">
        <v>37</v>
      </c>
      <c r="Y61" s="2401"/>
      <c r="Z61" s="2443">
        <v>1522.04</v>
      </c>
      <c r="AA61" s="2444"/>
      <c r="AB61" s="2444"/>
      <c r="AC61" s="2444"/>
    </row>
    <row r="62" spans="1:29" ht="12.2" customHeight="1" x14ac:dyDescent="0.2">
      <c r="A62" s="2417" t="s">
        <v>37</v>
      </c>
      <c r="B62" s="2417" t="s">
        <v>37</v>
      </c>
      <c r="C62" s="2417" t="s">
        <v>1472</v>
      </c>
      <c r="D62" s="2417"/>
      <c r="E62" s="2417"/>
      <c r="F62" s="2417"/>
      <c r="G62" s="2417"/>
      <c r="H62" s="2417" t="s">
        <v>1969</v>
      </c>
      <c r="I62" s="2417"/>
      <c r="J62" s="2417"/>
      <c r="K62" s="2417" t="s">
        <v>1344</v>
      </c>
      <c r="L62" s="2417"/>
      <c r="M62" s="2438">
        <v>3.06</v>
      </c>
      <c r="N62" s="2401"/>
      <c r="O62" s="2401" t="s">
        <v>37</v>
      </c>
      <c r="P62" s="2401"/>
      <c r="Q62" s="2438">
        <v>3.06</v>
      </c>
      <c r="R62" s="2401" t="s">
        <v>37</v>
      </c>
      <c r="S62" s="2401" t="s">
        <v>37</v>
      </c>
      <c r="T62" s="2438">
        <v>497.4</v>
      </c>
      <c r="U62" s="2401"/>
      <c r="V62" s="2401"/>
      <c r="W62" s="2401"/>
      <c r="X62" s="2401" t="s">
        <v>37</v>
      </c>
      <c r="Y62" s="2401"/>
      <c r="Z62" s="2438">
        <v>1522.04</v>
      </c>
      <c r="AA62" s="2401"/>
      <c r="AB62" s="2401"/>
      <c r="AC62" s="2401"/>
    </row>
    <row r="63" spans="1:29" ht="12.2" customHeight="1" x14ac:dyDescent="0.2">
      <c r="A63" s="2417" t="s">
        <v>37</v>
      </c>
      <c r="B63" s="2417" t="s">
        <v>37</v>
      </c>
      <c r="C63" s="2417" t="s">
        <v>2681</v>
      </c>
      <c r="D63" s="2417"/>
      <c r="E63" s="2417"/>
      <c r="F63" s="2417"/>
      <c r="G63" s="2417"/>
      <c r="H63" s="2417" t="s">
        <v>47</v>
      </c>
      <c r="I63" s="2417"/>
      <c r="J63" s="2417"/>
      <c r="K63" s="2417" t="s">
        <v>37</v>
      </c>
      <c r="L63" s="2417"/>
      <c r="M63" s="2401" t="s">
        <v>37</v>
      </c>
      <c r="N63" s="2401"/>
      <c r="O63" s="2401" t="s">
        <v>37</v>
      </c>
      <c r="P63" s="2401"/>
      <c r="Q63" s="2401" t="s">
        <v>37</v>
      </c>
      <c r="R63" s="2401" t="s">
        <v>37</v>
      </c>
      <c r="S63" s="2401" t="s">
        <v>37</v>
      </c>
      <c r="T63" s="2401" t="s">
        <v>37</v>
      </c>
      <c r="U63" s="2401"/>
      <c r="V63" s="2401"/>
      <c r="W63" s="2401"/>
      <c r="X63" s="2401" t="s">
        <v>37</v>
      </c>
      <c r="Y63" s="2401"/>
      <c r="Z63" s="2443">
        <v>1982.6</v>
      </c>
      <c r="AA63" s="2444"/>
      <c r="AB63" s="2444"/>
      <c r="AC63" s="2444"/>
    </row>
    <row r="64" spans="1:29" ht="12.2" customHeight="1" x14ac:dyDescent="0.2">
      <c r="A64" s="2445" t="s">
        <v>37</v>
      </c>
      <c r="B64" s="2445" t="s">
        <v>37</v>
      </c>
      <c r="C64" s="2445" t="s">
        <v>37</v>
      </c>
      <c r="D64" s="2445"/>
      <c r="E64" s="2445"/>
      <c r="F64" s="2445"/>
      <c r="G64" s="2445"/>
      <c r="H64" s="2445" t="s">
        <v>1279</v>
      </c>
      <c r="I64" s="2445"/>
      <c r="J64" s="2445"/>
      <c r="K64" s="2445" t="s">
        <v>1344</v>
      </c>
      <c r="L64" s="2445"/>
      <c r="M64" s="2446" t="s">
        <v>37</v>
      </c>
      <c r="N64" s="2446"/>
      <c r="O64" s="2446" t="s">
        <v>37</v>
      </c>
      <c r="P64" s="2446"/>
      <c r="Q64" s="2447">
        <v>0.87</v>
      </c>
      <c r="R64" s="2446" t="s">
        <v>37</v>
      </c>
      <c r="S64" s="2446" t="s">
        <v>37</v>
      </c>
      <c r="T64" s="2446" t="s">
        <v>37</v>
      </c>
      <c r="U64" s="2446"/>
      <c r="V64" s="2446"/>
      <c r="W64" s="2446"/>
      <c r="X64" s="2446" t="s">
        <v>37</v>
      </c>
      <c r="Y64" s="2446"/>
      <c r="Z64" s="2443">
        <v>524.29999999999995</v>
      </c>
      <c r="AA64" s="2444"/>
      <c r="AB64" s="2444"/>
      <c r="AC64" s="2444"/>
    </row>
    <row r="65" spans="1:29" ht="36.75" customHeight="1" x14ac:dyDescent="0.2">
      <c r="A65" s="2417" t="s">
        <v>37</v>
      </c>
      <c r="B65" s="2417" t="s">
        <v>37</v>
      </c>
      <c r="C65" s="2417" t="s">
        <v>1474</v>
      </c>
      <c r="D65" s="2417"/>
      <c r="E65" s="2417"/>
      <c r="F65" s="2417"/>
      <c r="G65" s="2417"/>
      <c r="H65" s="2417" t="s">
        <v>1475</v>
      </c>
      <c r="I65" s="2417"/>
      <c r="J65" s="2417"/>
      <c r="K65" s="2417" t="s">
        <v>1282</v>
      </c>
      <c r="L65" s="2417"/>
      <c r="M65" s="2438">
        <v>0.68</v>
      </c>
      <c r="N65" s="2401"/>
      <c r="O65" s="2401" t="s">
        <v>37</v>
      </c>
      <c r="P65" s="2401"/>
      <c r="Q65" s="2438">
        <v>0.68</v>
      </c>
      <c r="R65" s="2438">
        <v>2088.77</v>
      </c>
      <c r="S65" s="2438">
        <v>1.31</v>
      </c>
      <c r="T65" s="2438">
        <v>2736.29</v>
      </c>
      <c r="U65" s="2401"/>
      <c r="V65" s="2401"/>
      <c r="W65" s="2401"/>
      <c r="X65" s="2401" t="s">
        <v>37</v>
      </c>
      <c r="Y65" s="2401"/>
      <c r="Z65" s="2438">
        <v>1860.68</v>
      </c>
      <c r="AA65" s="2401"/>
      <c r="AB65" s="2401"/>
      <c r="AC65" s="2401"/>
    </row>
    <row r="66" spans="1:29" ht="12.2" customHeight="1" x14ac:dyDescent="0.2">
      <c r="A66" s="2417" t="s">
        <v>37</v>
      </c>
      <c r="B66" s="2417" t="s">
        <v>37</v>
      </c>
      <c r="C66" s="2417" t="s">
        <v>1429</v>
      </c>
      <c r="D66" s="2417"/>
      <c r="E66" s="2417"/>
      <c r="F66" s="2417"/>
      <c r="G66" s="2417"/>
      <c r="H66" s="2417" t="s">
        <v>2684</v>
      </c>
      <c r="I66" s="2417"/>
      <c r="J66" s="2417"/>
      <c r="K66" s="2417" t="s">
        <v>1344</v>
      </c>
      <c r="L66" s="2417"/>
      <c r="M66" s="2438">
        <v>0.68</v>
      </c>
      <c r="N66" s="2401"/>
      <c r="O66" s="2401" t="s">
        <v>37</v>
      </c>
      <c r="P66" s="2401"/>
      <c r="Q66" s="2438">
        <v>0.68</v>
      </c>
      <c r="R66" s="2401" t="s">
        <v>37</v>
      </c>
      <c r="S66" s="2401" t="s">
        <v>37</v>
      </c>
      <c r="T66" s="2438">
        <v>620.24</v>
      </c>
      <c r="U66" s="2401"/>
      <c r="V66" s="2401"/>
      <c r="W66" s="2401"/>
      <c r="X66" s="2401" t="s">
        <v>37</v>
      </c>
      <c r="Y66" s="2401"/>
      <c r="Z66" s="2438">
        <v>421.76</v>
      </c>
      <c r="AA66" s="2401"/>
      <c r="AB66" s="2401"/>
      <c r="AC66" s="2401"/>
    </row>
    <row r="67" spans="1:29" ht="24.6" customHeight="1" x14ac:dyDescent="0.2">
      <c r="A67" s="2417" t="s">
        <v>37</v>
      </c>
      <c r="B67" s="2417" t="s">
        <v>37</v>
      </c>
      <c r="C67" s="2417" t="s">
        <v>1285</v>
      </c>
      <c r="D67" s="2417"/>
      <c r="E67" s="2417"/>
      <c r="F67" s="2417"/>
      <c r="G67" s="2417"/>
      <c r="H67" s="2417" t="s">
        <v>1286</v>
      </c>
      <c r="I67" s="2417"/>
      <c r="J67" s="2417"/>
      <c r="K67" s="2417" t="s">
        <v>1282</v>
      </c>
      <c r="L67" s="2417"/>
      <c r="M67" s="2438">
        <v>0.19</v>
      </c>
      <c r="N67" s="2401"/>
      <c r="O67" s="2401" t="s">
        <v>37</v>
      </c>
      <c r="P67" s="2401"/>
      <c r="Q67" s="2438">
        <v>0.19</v>
      </c>
      <c r="R67" s="2401" t="s">
        <v>37</v>
      </c>
      <c r="S67" s="2401" t="s">
        <v>37</v>
      </c>
      <c r="T67" s="2438">
        <v>641.70000000000005</v>
      </c>
      <c r="U67" s="2401"/>
      <c r="V67" s="2401"/>
      <c r="W67" s="2401"/>
      <c r="X67" s="2401" t="s">
        <v>37</v>
      </c>
      <c r="Y67" s="2401"/>
      <c r="Z67" s="2438">
        <v>121.92</v>
      </c>
      <c r="AA67" s="2401"/>
      <c r="AB67" s="2401"/>
      <c r="AC67" s="2401"/>
    </row>
    <row r="68" spans="1:29" ht="12.2" customHeight="1" x14ac:dyDescent="0.2">
      <c r="A68" s="2417" t="s">
        <v>37</v>
      </c>
      <c r="B68" s="2417" t="s">
        <v>37</v>
      </c>
      <c r="C68" s="2417" t="s">
        <v>1283</v>
      </c>
      <c r="D68" s="2417"/>
      <c r="E68" s="2417"/>
      <c r="F68" s="2417"/>
      <c r="G68" s="2417"/>
      <c r="H68" s="2417" t="s">
        <v>2711</v>
      </c>
      <c r="I68" s="2417"/>
      <c r="J68" s="2417"/>
      <c r="K68" s="2417" t="s">
        <v>1344</v>
      </c>
      <c r="L68" s="2417"/>
      <c r="M68" s="2438">
        <v>0.19</v>
      </c>
      <c r="N68" s="2401"/>
      <c r="O68" s="2401" t="s">
        <v>37</v>
      </c>
      <c r="P68" s="2401"/>
      <c r="Q68" s="2438">
        <v>0.19</v>
      </c>
      <c r="R68" s="2401" t="s">
        <v>37</v>
      </c>
      <c r="S68" s="2401" t="s">
        <v>37</v>
      </c>
      <c r="T68" s="2438">
        <v>539.69000000000005</v>
      </c>
      <c r="U68" s="2401"/>
      <c r="V68" s="2401"/>
      <c r="W68" s="2401"/>
      <c r="X68" s="2401" t="s">
        <v>37</v>
      </c>
      <c r="Y68" s="2401"/>
      <c r="Z68" s="2438">
        <v>102.54</v>
      </c>
      <c r="AA68" s="2401"/>
      <c r="AB68" s="2401"/>
      <c r="AC68" s="2401"/>
    </row>
    <row r="69" spans="1:29" ht="12.2" customHeight="1" x14ac:dyDescent="0.2">
      <c r="A69" s="2417" t="s">
        <v>37</v>
      </c>
      <c r="B69" s="2417" t="s">
        <v>37</v>
      </c>
      <c r="C69" s="2417" t="s">
        <v>2685</v>
      </c>
      <c r="D69" s="2417"/>
      <c r="E69" s="2417"/>
      <c r="F69" s="2417"/>
      <c r="G69" s="2417"/>
      <c r="H69" s="2417" t="s">
        <v>1369</v>
      </c>
      <c r="I69" s="2417"/>
      <c r="J69" s="2417"/>
      <c r="K69" s="2417" t="s">
        <v>37</v>
      </c>
      <c r="L69" s="2417"/>
      <c r="M69" s="2401" t="s">
        <v>37</v>
      </c>
      <c r="N69" s="2401"/>
      <c r="O69" s="2401" t="s">
        <v>37</v>
      </c>
      <c r="P69" s="2401"/>
      <c r="Q69" s="2401" t="s">
        <v>37</v>
      </c>
      <c r="R69" s="2401" t="s">
        <v>37</v>
      </c>
      <c r="S69" s="2401" t="s">
        <v>37</v>
      </c>
      <c r="T69" s="2401" t="s">
        <v>37</v>
      </c>
      <c r="U69" s="2401"/>
      <c r="V69" s="2401"/>
      <c r="W69" s="2401"/>
      <c r="X69" s="2401" t="s">
        <v>37</v>
      </c>
      <c r="Y69" s="2401"/>
      <c r="Z69" s="2443">
        <v>79.83</v>
      </c>
      <c r="AA69" s="2444"/>
      <c r="AB69" s="2444"/>
      <c r="AC69" s="2444"/>
    </row>
    <row r="70" spans="1:29" ht="12.2" customHeight="1" x14ac:dyDescent="0.2">
      <c r="A70" s="2417" t="s">
        <v>37</v>
      </c>
      <c r="B70" s="2417" t="s">
        <v>37</v>
      </c>
      <c r="C70" s="2417" t="s">
        <v>1370</v>
      </c>
      <c r="D70" s="2417"/>
      <c r="E70" s="2417"/>
      <c r="F70" s="2417"/>
      <c r="G70" s="2417"/>
      <c r="H70" s="2417" t="s">
        <v>1371</v>
      </c>
      <c r="I70" s="2417"/>
      <c r="J70" s="2417"/>
      <c r="K70" s="2417" t="s">
        <v>1372</v>
      </c>
      <c r="L70" s="2417"/>
      <c r="M70" s="2454">
        <v>0.1</v>
      </c>
      <c r="N70" s="2401"/>
      <c r="O70" s="2401" t="s">
        <v>37</v>
      </c>
      <c r="P70" s="2401"/>
      <c r="Q70" s="2438">
        <v>0.1</v>
      </c>
      <c r="R70" s="2438">
        <v>185.43</v>
      </c>
      <c r="S70" s="2438">
        <v>1.6</v>
      </c>
      <c r="T70" s="2438">
        <v>296.69</v>
      </c>
      <c r="U70" s="2401"/>
      <c r="V70" s="2401"/>
      <c r="W70" s="2401"/>
      <c r="X70" s="2401" t="s">
        <v>37</v>
      </c>
      <c r="Y70" s="2401"/>
      <c r="Z70" s="2438">
        <v>29.67</v>
      </c>
      <c r="AA70" s="2401"/>
      <c r="AB70" s="2401"/>
      <c r="AC70" s="2401"/>
    </row>
    <row r="71" spans="1:29" ht="12.2" customHeight="1" x14ac:dyDescent="0.2">
      <c r="A71" s="2417" t="s">
        <v>37</v>
      </c>
      <c r="B71" s="2417" t="s">
        <v>37</v>
      </c>
      <c r="C71" s="2417" t="s">
        <v>1373</v>
      </c>
      <c r="D71" s="2417"/>
      <c r="E71" s="2417"/>
      <c r="F71" s="2417"/>
      <c r="G71" s="2417"/>
      <c r="H71" s="2417" t="s">
        <v>1374</v>
      </c>
      <c r="I71" s="2417"/>
      <c r="J71" s="2417"/>
      <c r="K71" s="2417" t="s">
        <v>1372</v>
      </c>
      <c r="L71" s="2417"/>
      <c r="M71" s="2438">
        <v>0.03</v>
      </c>
      <c r="N71" s="2401"/>
      <c r="O71" s="2401" t="s">
        <v>37</v>
      </c>
      <c r="P71" s="2401"/>
      <c r="Q71" s="2438">
        <v>0.03</v>
      </c>
      <c r="R71" s="2438">
        <v>58.53</v>
      </c>
      <c r="S71" s="2438">
        <v>1.6</v>
      </c>
      <c r="T71" s="2438">
        <v>93.65</v>
      </c>
      <c r="U71" s="2401"/>
      <c r="V71" s="2401"/>
      <c r="W71" s="2401"/>
      <c r="X71" s="2401" t="s">
        <v>37</v>
      </c>
      <c r="Y71" s="2401"/>
      <c r="Z71" s="2438">
        <v>2.81</v>
      </c>
      <c r="AA71" s="2401"/>
      <c r="AB71" s="2401"/>
      <c r="AC71" s="2401"/>
    </row>
    <row r="72" spans="1:29" ht="12.2" customHeight="1" x14ac:dyDescent="0.2">
      <c r="A72" s="2417" t="s">
        <v>37</v>
      </c>
      <c r="B72" s="2417" t="s">
        <v>37</v>
      </c>
      <c r="C72" s="2417" t="s">
        <v>1531</v>
      </c>
      <c r="D72" s="2417"/>
      <c r="E72" s="2417"/>
      <c r="F72" s="2417"/>
      <c r="G72" s="2417"/>
      <c r="H72" s="2417" t="s">
        <v>1532</v>
      </c>
      <c r="I72" s="2417"/>
      <c r="J72" s="2417"/>
      <c r="K72" s="2417" t="s">
        <v>1372</v>
      </c>
      <c r="L72" s="2417"/>
      <c r="M72" s="2401" t="s">
        <v>2722</v>
      </c>
      <c r="N72" s="2401"/>
      <c r="O72" s="2401" t="s">
        <v>37</v>
      </c>
      <c r="P72" s="2401"/>
      <c r="Q72" s="2438">
        <v>0</v>
      </c>
      <c r="R72" s="2438">
        <v>174.93</v>
      </c>
      <c r="S72" s="2438">
        <v>1.08</v>
      </c>
      <c r="T72" s="2438">
        <v>188.92</v>
      </c>
      <c r="U72" s="2401"/>
      <c r="V72" s="2401"/>
      <c r="W72" s="2401"/>
      <c r="X72" s="2401" t="s">
        <v>37</v>
      </c>
      <c r="Y72" s="2401"/>
      <c r="Z72" s="2438">
        <v>0</v>
      </c>
      <c r="AA72" s="2401"/>
      <c r="AB72" s="2401"/>
      <c r="AC72" s="2401"/>
    </row>
    <row r="73" spans="1:29" ht="12.2" customHeight="1" x14ac:dyDescent="0.2">
      <c r="A73" s="2417" t="s">
        <v>37</v>
      </c>
      <c r="B73" s="2417" t="s">
        <v>37</v>
      </c>
      <c r="C73" s="2417" t="s">
        <v>1375</v>
      </c>
      <c r="D73" s="2417"/>
      <c r="E73" s="2417"/>
      <c r="F73" s="2417"/>
      <c r="G73" s="2417"/>
      <c r="H73" s="2417" t="s">
        <v>1376</v>
      </c>
      <c r="I73" s="2417"/>
      <c r="J73" s="2417"/>
      <c r="K73" s="2417" t="s">
        <v>1372</v>
      </c>
      <c r="L73" s="2417"/>
      <c r="M73" s="2438">
        <v>0.02</v>
      </c>
      <c r="N73" s="2401"/>
      <c r="O73" s="2401" t="s">
        <v>37</v>
      </c>
      <c r="P73" s="2401"/>
      <c r="Q73" s="2438">
        <v>0.02</v>
      </c>
      <c r="R73" s="2438">
        <v>56.11</v>
      </c>
      <c r="S73" s="2438">
        <v>1.54</v>
      </c>
      <c r="T73" s="2438">
        <v>86.41</v>
      </c>
      <c r="U73" s="2401"/>
      <c r="V73" s="2401"/>
      <c r="W73" s="2401"/>
      <c r="X73" s="2401" t="s">
        <v>37</v>
      </c>
      <c r="Y73" s="2401"/>
      <c r="Z73" s="2438">
        <v>1.73</v>
      </c>
      <c r="AA73" s="2401"/>
      <c r="AB73" s="2401"/>
      <c r="AC73" s="2401"/>
    </row>
    <row r="74" spans="1:29" ht="24.6" customHeight="1" x14ac:dyDescent="0.2">
      <c r="A74" s="2417" t="s">
        <v>37</v>
      </c>
      <c r="B74" s="2417" t="s">
        <v>37</v>
      </c>
      <c r="C74" s="2417" t="s">
        <v>1480</v>
      </c>
      <c r="D74" s="2417"/>
      <c r="E74" s="2417"/>
      <c r="F74" s="2417"/>
      <c r="G74" s="2417"/>
      <c r="H74" s="2417" t="s">
        <v>1481</v>
      </c>
      <c r="I74" s="2417"/>
      <c r="J74" s="2417"/>
      <c r="K74" s="2417" t="s">
        <v>1560</v>
      </c>
      <c r="L74" s="2417"/>
      <c r="M74" s="2401" t="s">
        <v>2722</v>
      </c>
      <c r="N74" s="2401"/>
      <c r="O74" s="2401" t="s">
        <v>37</v>
      </c>
      <c r="P74" s="2401"/>
      <c r="Q74" s="2438">
        <v>0</v>
      </c>
      <c r="R74" s="2401" t="s">
        <v>37</v>
      </c>
      <c r="S74" s="2401" t="s">
        <v>37</v>
      </c>
      <c r="T74" s="2401" t="s">
        <v>37</v>
      </c>
      <c r="U74" s="2401"/>
      <c r="V74" s="2401"/>
      <c r="W74" s="2401"/>
      <c r="X74" s="2401" t="s">
        <v>37</v>
      </c>
      <c r="Y74" s="2401"/>
      <c r="Z74" s="2401" t="s">
        <v>37</v>
      </c>
      <c r="AA74" s="2401"/>
      <c r="AB74" s="2401"/>
      <c r="AC74" s="2401"/>
    </row>
    <row r="75" spans="1:29" ht="12.2" customHeight="1" x14ac:dyDescent="0.2">
      <c r="A75" s="2417" t="s">
        <v>37</v>
      </c>
      <c r="B75" s="2417" t="s">
        <v>37</v>
      </c>
      <c r="C75" s="2417" t="s">
        <v>1482</v>
      </c>
      <c r="D75" s="2417"/>
      <c r="E75" s="2417"/>
      <c r="F75" s="2417"/>
      <c r="G75" s="2417"/>
      <c r="H75" s="2417" t="s">
        <v>1483</v>
      </c>
      <c r="I75" s="2417"/>
      <c r="J75" s="2417"/>
      <c r="K75" s="2417" t="s">
        <v>75</v>
      </c>
      <c r="L75" s="2417"/>
      <c r="M75" s="2401" t="s">
        <v>2722</v>
      </c>
      <c r="N75" s="2401"/>
      <c r="O75" s="2401" t="s">
        <v>37</v>
      </c>
      <c r="P75" s="2401"/>
      <c r="Q75" s="2438">
        <v>0</v>
      </c>
      <c r="R75" s="2401" t="s">
        <v>37</v>
      </c>
      <c r="S75" s="2401" t="s">
        <v>37</v>
      </c>
      <c r="T75" s="2401" t="s">
        <v>37</v>
      </c>
      <c r="U75" s="2401"/>
      <c r="V75" s="2401"/>
      <c r="W75" s="2401"/>
      <c r="X75" s="2401" t="s">
        <v>37</v>
      </c>
      <c r="Y75" s="2401"/>
      <c r="Z75" s="2401" t="s">
        <v>37</v>
      </c>
      <c r="AA75" s="2401"/>
      <c r="AB75" s="2401"/>
      <c r="AC75" s="2401"/>
    </row>
    <row r="76" spans="1:29" ht="12.2" customHeight="1" x14ac:dyDescent="0.2">
      <c r="A76" s="2417" t="s">
        <v>37</v>
      </c>
      <c r="B76" s="2417" t="s">
        <v>37</v>
      </c>
      <c r="C76" s="2417" t="s">
        <v>1381</v>
      </c>
      <c r="D76" s="2417"/>
      <c r="E76" s="2417"/>
      <c r="F76" s="2417"/>
      <c r="G76" s="2417"/>
      <c r="H76" s="2417" t="s">
        <v>1382</v>
      </c>
      <c r="I76" s="2417"/>
      <c r="J76" s="2417"/>
      <c r="K76" s="2417" t="s">
        <v>1372</v>
      </c>
      <c r="L76" s="2417"/>
      <c r="M76" s="2401" t="s">
        <v>2722</v>
      </c>
      <c r="N76" s="2401"/>
      <c r="O76" s="2401" t="s">
        <v>37</v>
      </c>
      <c r="P76" s="2401"/>
      <c r="Q76" s="2438">
        <v>0</v>
      </c>
      <c r="R76" s="2401" t="s">
        <v>37</v>
      </c>
      <c r="S76" s="2401" t="s">
        <v>37</v>
      </c>
      <c r="T76" s="2401" t="s">
        <v>37</v>
      </c>
      <c r="U76" s="2401"/>
      <c r="V76" s="2401"/>
      <c r="W76" s="2401"/>
      <c r="X76" s="2401" t="s">
        <v>37</v>
      </c>
      <c r="Y76" s="2401"/>
      <c r="Z76" s="2401" t="s">
        <v>37</v>
      </c>
      <c r="AA76" s="2401"/>
      <c r="AB76" s="2401"/>
      <c r="AC76" s="2401"/>
    </row>
    <row r="77" spans="1:29" ht="12.2" customHeight="1" x14ac:dyDescent="0.2">
      <c r="A77" s="2417" t="s">
        <v>37</v>
      </c>
      <c r="B77" s="2417" t="s">
        <v>37</v>
      </c>
      <c r="C77" s="2417" t="s">
        <v>1383</v>
      </c>
      <c r="D77" s="2417"/>
      <c r="E77" s="2417"/>
      <c r="F77" s="2417"/>
      <c r="G77" s="2417"/>
      <c r="H77" s="2417" t="s">
        <v>1384</v>
      </c>
      <c r="I77" s="2417"/>
      <c r="J77" s="2417"/>
      <c r="K77" s="2417" t="s">
        <v>75</v>
      </c>
      <c r="L77" s="2417"/>
      <c r="M77" s="2401" t="s">
        <v>2722</v>
      </c>
      <c r="N77" s="2401"/>
      <c r="O77" s="2401" t="s">
        <v>37</v>
      </c>
      <c r="P77" s="2401"/>
      <c r="Q77" s="2438">
        <v>0</v>
      </c>
      <c r="R77" s="2401" t="s">
        <v>37</v>
      </c>
      <c r="S77" s="2401" t="s">
        <v>37</v>
      </c>
      <c r="T77" s="2401" t="s">
        <v>37</v>
      </c>
      <c r="U77" s="2401"/>
      <c r="V77" s="2401"/>
      <c r="W77" s="2401"/>
      <c r="X77" s="2401" t="s">
        <v>37</v>
      </c>
      <c r="Y77" s="2401"/>
      <c r="Z77" s="2401" t="s">
        <v>37</v>
      </c>
      <c r="AA77" s="2401"/>
      <c r="AB77" s="2401"/>
      <c r="AC77" s="2401"/>
    </row>
    <row r="78" spans="1:29" ht="12.2" customHeight="1" x14ac:dyDescent="0.2">
      <c r="A78" s="2417" t="s">
        <v>37</v>
      </c>
      <c r="B78" s="2417" t="s">
        <v>37</v>
      </c>
      <c r="C78" s="2417" t="s">
        <v>1476</v>
      </c>
      <c r="D78" s="2417"/>
      <c r="E78" s="2417"/>
      <c r="F78" s="2417"/>
      <c r="G78" s="2417"/>
      <c r="H78" s="2417" t="s">
        <v>1477</v>
      </c>
      <c r="I78" s="2417"/>
      <c r="J78" s="2417"/>
      <c r="K78" s="2417" t="s">
        <v>1372</v>
      </c>
      <c r="L78" s="2417"/>
      <c r="M78" s="2454">
        <v>0.4</v>
      </c>
      <c r="N78" s="2401"/>
      <c r="O78" s="2401" t="s">
        <v>37</v>
      </c>
      <c r="P78" s="2401"/>
      <c r="Q78" s="2438">
        <v>0.4</v>
      </c>
      <c r="R78" s="2438">
        <v>61.28</v>
      </c>
      <c r="S78" s="2438">
        <v>1.44</v>
      </c>
      <c r="T78" s="2438">
        <v>88.24</v>
      </c>
      <c r="U78" s="2401"/>
      <c r="V78" s="2401"/>
      <c r="W78" s="2401"/>
      <c r="X78" s="2401" t="s">
        <v>37</v>
      </c>
      <c r="Y78" s="2401"/>
      <c r="Z78" s="2438">
        <v>35.299999999999997</v>
      </c>
      <c r="AA78" s="2401"/>
      <c r="AB78" s="2401"/>
      <c r="AC78" s="2401"/>
    </row>
    <row r="79" spans="1:29" ht="12.2" customHeight="1" x14ac:dyDescent="0.2">
      <c r="A79" s="2417" t="s">
        <v>37</v>
      </c>
      <c r="B79" s="2417" t="s">
        <v>37</v>
      </c>
      <c r="C79" s="2417" t="s">
        <v>1377</v>
      </c>
      <c r="D79" s="2417"/>
      <c r="E79" s="2417"/>
      <c r="F79" s="2417"/>
      <c r="G79" s="2417"/>
      <c r="H79" s="2417" t="s">
        <v>1378</v>
      </c>
      <c r="I79" s="2417"/>
      <c r="J79" s="2417"/>
      <c r="K79" s="2417" t="s">
        <v>75</v>
      </c>
      <c r="L79" s="2417"/>
      <c r="M79" s="2455">
        <v>1E-4</v>
      </c>
      <c r="N79" s="2401"/>
      <c r="O79" s="2401" t="s">
        <v>37</v>
      </c>
      <c r="P79" s="2401"/>
      <c r="Q79" s="2455">
        <v>1E-4</v>
      </c>
      <c r="R79" s="2438">
        <v>80020.98</v>
      </c>
      <c r="S79" s="2438">
        <v>1.29</v>
      </c>
      <c r="T79" s="2438">
        <v>103227.06</v>
      </c>
      <c r="U79" s="2401"/>
      <c r="V79" s="2401"/>
      <c r="W79" s="2401"/>
      <c r="X79" s="2401" t="s">
        <v>37</v>
      </c>
      <c r="Y79" s="2401"/>
      <c r="Z79" s="2438">
        <v>10.32</v>
      </c>
      <c r="AA79" s="2401"/>
      <c r="AB79" s="2401"/>
      <c r="AC79" s="2401"/>
    </row>
    <row r="80" spans="1:29" ht="12.2" customHeight="1" x14ac:dyDescent="0.2">
      <c r="A80" s="2417" t="s">
        <v>37</v>
      </c>
      <c r="B80" s="2417" t="s">
        <v>37</v>
      </c>
      <c r="C80" s="2417" t="s">
        <v>1387</v>
      </c>
      <c r="D80" s="2417"/>
      <c r="E80" s="2417"/>
      <c r="F80" s="2417"/>
      <c r="G80" s="2417"/>
      <c r="H80" s="2417" t="s">
        <v>1484</v>
      </c>
      <c r="I80" s="2417"/>
      <c r="J80" s="2417"/>
      <c r="K80" s="2417" t="s">
        <v>1560</v>
      </c>
      <c r="L80" s="2417"/>
      <c r="M80" s="2401" t="s">
        <v>2722</v>
      </c>
      <c r="N80" s="2401"/>
      <c r="O80" s="2401" t="s">
        <v>37</v>
      </c>
      <c r="P80" s="2401"/>
      <c r="Q80" s="2438">
        <v>0</v>
      </c>
      <c r="R80" s="2401" t="s">
        <v>37</v>
      </c>
      <c r="S80" s="2401" t="s">
        <v>37</v>
      </c>
      <c r="T80" s="2401" t="s">
        <v>37</v>
      </c>
      <c r="U80" s="2401"/>
      <c r="V80" s="2401"/>
      <c r="W80" s="2401"/>
      <c r="X80" s="2401" t="s">
        <v>37</v>
      </c>
      <c r="Y80" s="2401"/>
      <c r="Z80" s="2401" t="s">
        <v>37</v>
      </c>
      <c r="AA80" s="2401"/>
      <c r="AB80" s="2401"/>
      <c r="AC80" s="2401"/>
    </row>
    <row r="81" spans="1:29" ht="12.2" customHeight="1" x14ac:dyDescent="0.2">
      <c r="A81" s="2417" t="s">
        <v>37</v>
      </c>
      <c r="B81" s="2417" t="s">
        <v>37</v>
      </c>
      <c r="C81" s="2417" t="s">
        <v>1485</v>
      </c>
      <c r="D81" s="2417"/>
      <c r="E81" s="2417"/>
      <c r="F81" s="2417"/>
      <c r="G81" s="2417"/>
      <c r="H81" s="2417" t="s">
        <v>1486</v>
      </c>
      <c r="I81" s="2417"/>
      <c r="J81" s="2417"/>
      <c r="K81" s="2417" t="s">
        <v>1560</v>
      </c>
      <c r="L81" s="2417"/>
      <c r="M81" s="2401" t="s">
        <v>2722</v>
      </c>
      <c r="N81" s="2401"/>
      <c r="O81" s="2401" t="s">
        <v>37</v>
      </c>
      <c r="P81" s="2401"/>
      <c r="Q81" s="2438">
        <v>0</v>
      </c>
      <c r="R81" s="2401" t="s">
        <v>37</v>
      </c>
      <c r="S81" s="2401" t="s">
        <v>37</v>
      </c>
      <c r="T81" s="2401" t="s">
        <v>37</v>
      </c>
      <c r="U81" s="2401"/>
      <c r="V81" s="2401"/>
      <c r="W81" s="2401"/>
      <c r="X81" s="2401" t="s">
        <v>37</v>
      </c>
      <c r="Y81" s="2401"/>
      <c r="Z81" s="2401" t="s">
        <v>37</v>
      </c>
      <c r="AA81" s="2401"/>
      <c r="AB81" s="2401"/>
      <c r="AC81" s="2401"/>
    </row>
    <row r="82" spans="1:29" ht="12.2" customHeight="1" x14ac:dyDescent="0.2">
      <c r="A82" s="2417" t="s">
        <v>37</v>
      </c>
      <c r="B82" s="2417" t="s">
        <v>37</v>
      </c>
      <c r="C82" s="2417" t="s">
        <v>1487</v>
      </c>
      <c r="D82" s="2417"/>
      <c r="E82" s="2417"/>
      <c r="F82" s="2417"/>
      <c r="G82" s="2417"/>
      <c r="H82" s="2417" t="s">
        <v>1488</v>
      </c>
      <c r="I82" s="2417"/>
      <c r="J82" s="2417"/>
      <c r="K82" s="2417" t="s">
        <v>1560</v>
      </c>
      <c r="L82" s="2417"/>
      <c r="M82" s="2401" t="s">
        <v>2722</v>
      </c>
      <c r="N82" s="2401"/>
      <c r="O82" s="2401" t="s">
        <v>37</v>
      </c>
      <c r="P82" s="2401"/>
      <c r="Q82" s="2438">
        <v>0</v>
      </c>
      <c r="R82" s="2401" t="s">
        <v>37</v>
      </c>
      <c r="S82" s="2401" t="s">
        <v>37</v>
      </c>
      <c r="T82" s="2401" t="s">
        <v>37</v>
      </c>
      <c r="U82" s="2401"/>
      <c r="V82" s="2401"/>
      <c r="W82" s="2401"/>
      <c r="X82" s="2401" t="s">
        <v>37</v>
      </c>
      <c r="Y82" s="2401"/>
      <c r="Z82" s="2401" t="s">
        <v>37</v>
      </c>
      <c r="AA82" s="2401"/>
      <c r="AB82" s="2401"/>
      <c r="AC82" s="2401"/>
    </row>
    <row r="83" spans="1:29" ht="12.2" customHeight="1" x14ac:dyDescent="0.2">
      <c r="A83" s="2417" t="s">
        <v>37</v>
      </c>
      <c r="B83" s="2417" t="s">
        <v>37</v>
      </c>
      <c r="C83" s="2417" t="s">
        <v>1478</v>
      </c>
      <c r="D83" s="2417"/>
      <c r="E83" s="2417"/>
      <c r="F83" s="2417"/>
      <c r="G83" s="2417"/>
      <c r="H83" s="2417" t="s">
        <v>2723</v>
      </c>
      <c r="I83" s="2417"/>
      <c r="J83" s="2417"/>
      <c r="K83" s="2417" t="s">
        <v>2455</v>
      </c>
      <c r="L83" s="2417"/>
      <c r="M83" s="2438">
        <v>0.06</v>
      </c>
      <c r="N83" s="2401"/>
      <c r="O83" s="2401" t="s">
        <v>37</v>
      </c>
      <c r="P83" s="2401"/>
      <c r="Q83" s="2401" t="s">
        <v>37</v>
      </c>
      <c r="R83" s="2401" t="s">
        <v>37</v>
      </c>
      <c r="S83" s="2401" t="s">
        <v>37</v>
      </c>
      <c r="T83" s="2401" t="s">
        <v>37</v>
      </c>
      <c r="U83" s="2401"/>
      <c r="V83" s="2401"/>
      <c r="W83" s="2401"/>
      <c r="X83" s="2401" t="s">
        <v>37</v>
      </c>
      <c r="Y83" s="2401"/>
      <c r="Z83" s="2401" t="s">
        <v>37</v>
      </c>
      <c r="AA83" s="2401"/>
      <c r="AB83" s="2401"/>
      <c r="AC83" s="2401"/>
    </row>
    <row r="84" spans="1:29" ht="12.2" customHeight="1" x14ac:dyDescent="0.2">
      <c r="A84" s="2417" t="s">
        <v>37</v>
      </c>
      <c r="B84" s="2417" t="s">
        <v>37</v>
      </c>
      <c r="C84" s="2417" t="s">
        <v>37</v>
      </c>
      <c r="D84" s="2417"/>
      <c r="E84" s="2417"/>
      <c r="F84" s="2417"/>
      <c r="G84" s="2417"/>
      <c r="H84" s="2448" t="s">
        <v>1287</v>
      </c>
      <c r="I84" s="2448"/>
      <c r="J84" s="2448"/>
      <c r="K84" s="2449" t="s">
        <v>37</v>
      </c>
      <c r="L84" s="2449"/>
      <c r="M84" s="2449" t="s">
        <v>37</v>
      </c>
      <c r="N84" s="2449"/>
      <c r="O84" s="2449" t="s">
        <v>37</v>
      </c>
      <c r="P84" s="2449"/>
      <c r="Q84" s="2449" t="s">
        <v>37</v>
      </c>
      <c r="R84" s="2449" t="s">
        <v>37</v>
      </c>
      <c r="S84" s="2449" t="s">
        <v>37</v>
      </c>
      <c r="T84" s="2449" t="s">
        <v>37</v>
      </c>
      <c r="U84" s="2449"/>
      <c r="V84" s="2449"/>
      <c r="W84" s="2449"/>
      <c r="X84" s="2449" t="s">
        <v>37</v>
      </c>
      <c r="Y84" s="2449"/>
      <c r="Z84" s="2450">
        <v>4108.7700000000004</v>
      </c>
      <c r="AA84" s="2451"/>
      <c r="AB84" s="2451"/>
      <c r="AC84" s="2451"/>
    </row>
    <row r="85" spans="1:29" ht="12.2" customHeight="1" x14ac:dyDescent="0.2">
      <c r="C85" s="2417" t="s">
        <v>37</v>
      </c>
      <c r="D85" s="2417"/>
      <c r="E85" s="2417"/>
      <c r="F85" s="2417"/>
      <c r="G85" s="2417"/>
      <c r="H85" s="2417" t="s">
        <v>1288</v>
      </c>
      <c r="I85" s="2417"/>
      <c r="J85" s="2417"/>
      <c r="K85" s="2417" t="s">
        <v>37</v>
      </c>
      <c r="L85" s="2417"/>
      <c r="M85" s="2401" t="s">
        <v>37</v>
      </c>
      <c r="N85" s="2401"/>
      <c r="O85" s="2401" t="s">
        <v>37</v>
      </c>
      <c r="P85" s="2401"/>
      <c r="Q85" s="2401" t="s">
        <v>37</v>
      </c>
      <c r="R85" s="2417" t="s">
        <v>37</v>
      </c>
      <c r="S85" s="2417" t="s">
        <v>37</v>
      </c>
      <c r="T85" s="2417" t="s">
        <v>37</v>
      </c>
      <c r="U85" s="2417"/>
      <c r="V85" s="2417"/>
      <c r="W85" s="2417"/>
      <c r="X85" s="2417" t="s">
        <v>37</v>
      </c>
      <c r="Y85" s="2417"/>
      <c r="Z85" s="2438">
        <v>2046.34</v>
      </c>
      <c r="AA85" s="2401"/>
      <c r="AB85" s="2401"/>
      <c r="AC85" s="2401"/>
    </row>
    <row r="86" spans="1:29" ht="24.6" customHeight="1" x14ac:dyDescent="0.2">
      <c r="C86" s="2417" t="s">
        <v>2712</v>
      </c>
      <c r="D86" s="2417"/>
      <c r="E86" s="2417"/>
      <c r="F86" s="2417"/>
      <c r="G86" s="2417"/>
      <c r="H86" s="2417" t="s">
        <v>2713</v>
      </c>
      <c r="I86" s="2417"/>
      <c r="J86" s="2417"/>
      <c r="K86" s="2417" t="s">
        <v>49</v>
      </c>
      <c r="L86" s="2417"/>
      <c r="M86" s="2439">
        <v>103</v>
      </c>
      <c r="N86" s="2401"/>
      <c r="O86" s="2401" t="s">
        <v>37</v>
      </c>
      <c r="P86" s="2401"/>
      <c r="Q86" s="2438">
        <v>103</v>
      </c>
      <c r="R86" s="2417" t="s">
        <v>37</v>
      </c>
      <c r="S86" s="2417" t="s">
        <v>37</v>
      </c>
      <c r="T86" s="2417" t="s">
        <v>37</v>
      </c>
      <c r="U86" s="2417"/>
      <c r="V86" s="2417"/>
      <c r="W86" s="2417"/>
      <c r="X86" s="2417" t="s">
        <v>37</v>
      </c>
      <c r="Y86" s="2417"/>
      <c r="Z86" s="2438">
        <v>2107.73</v>
      </c>
      <c r="AA86" s="2401"/>
      <c r="AB86" s="2401"/>
      <c r="AC86" s="2401"/>
    </row>
    <row r="87" spans="1:29" ht="24.6" customHeight="1" x14ac:dyDescent="0.2">
      <c r="C87" s="2417" t="s">
        <v>2714</v>
      </c>
      <c r="D87" s="2417"/>
      <c r="E87" s="2417"/>
      <c r="F87" s="2417"/>
      <c r="G87" s="2417"/>
      <c r="H87" s="2417" t="s">
        <v>2715</v>
      </c>
      <c r="I87" s="2417"/>
      <c r="J87" s="2417"/>
      <c r="K87" s="2417" t="s">
        <v>49</v>
      </c>
      <c r="L87" s="2417"/>
      <c r="M87" s="2439">
        <v>60</v>
      </c>
      <c r="N87" s="2401"/>
      <c r="O87" s="2401" t="s">
        <v>37</v>
      </c>
      <c r="P87" s="2401"/>
      <c r="Q87" s="2438">
        <v>60</v>
      </c>
      <c r="R87" s="2417" t="s">
        <v>37</v>
      </c>
      <c r="S87" s="2417" t="s">
        <v>37</v>
      </c>
      <c r="T87" s="2417" t="s">
        <v>37</v>
      </c>
      <c r="U87" s="2417"/>
      <c r="V87" s="2417"/>
      <c r="W87" s="2417"/>
      <c r="X87" s="2417" t="s">
        <v>37</v>
      </c>
      <c r="Y87" s="2417"/>
      <c r="Z87" s="2438">
        <v>1227.8</v>
      </c>
      <c r="AA87" s="2401"/>
      <c r="AB87" s="2401"/>
      <c r="AC87" s="2401"/>
    </row>
    <row r="88" spans="1:29" ht="15" x14ac:dyDescent="0.25">
      <c r="A88" s="1013"/>
      <c r="B88" s="1013"/>
      <c r="C88" s="1013"/>
      <c r="D88" s="1013"/>
      <c r="E88" s="1013"/>
      <c r="F88" s="1013"/>
      <c r="G88" s="1013"/>
      <c r="H88" s="1013"/>
      <c r="I88" s="1013"/>
      <c r="J88" s="1013"/>
      <c r="K88" s="1013"/>
      <c r="L88" s="1013"/>
      <c r="M88" s="1013"/>
      <c r="N88" s="1013"/>
      <c r="O88" s="1013"/>
      <c r="P88" s="1013"/>
      <c r="Q88" s="1013"/>
      <c r="R88" s="1013"/>
      <c r="S88" s="1013"/>
      <c r="T88" s="1013"/>
      <c r="U88" s="1013"/>
      <c r="V88" s="1013"/>
      <c r="W88" s="1013"/>
      <c r="X88" s="1013"/>
      <c r="Y88" s="1013"/>
      <c r="Z88" s="1013"/>
      <c r="AA88" s="1013"/>
      <c r="AB88" s="1013"/>
      <c r="AC88" s="1013"/>
    </row>
    <row r="89" spans="1:29" ht="12.2" customHeight="1" x14ac:dyDescent="0.2">
      <c r="H89" s="2442" t="s">
        <v>52</v>
      </c>
      <c r="I89" s="2442"/>
      <c r="J89" s="2442"/>
      <c r="K89" s="2442"/>
      <c r="L89" s="2442"/>
      <c r="M89" s="2442"/>
      <c r="N89" s="2442"/>
      <c r="O89" s="2442"/>
      <c r="P89" s="2442"/>
      <c r="Q89" s="2442"/>
      <c r="R89" s="2442"/>
      <c r="S89" s="2417" t="s">
        <v>37</v>
      </c>
      <c r="T89" s="2443">
        <v>7444.3</v>
      </c>
      <c r="U89" s="2444"/>
      <c r="V89" s="2444"/>
      <c r="W89" s="2444"/>
      <c r="X89" s="2417" t="s">
        <v>37</v>
      </c>
      <c r="Y89" s="2417"/>
      <c r="Z89" s="2443">
        <v>7444.3</v>
      </c>
      <c r="AA89" s="2444"/>
      <c r="AB89" s="2444"/>
      <c r="AC89" s="2444"/>
    </row>
    <row r="90" spans="1:29" ht="24.6" customHeight="1" x14ac:dyDescent="0.2">
      <c r="A90" s="2417" t="s">
        <v>67</v>
      </c>
      <c r="B90" s="2442" t="s">
        <v>67</v>
      </c>
      <c r="C90" s="2442" t="s">
        <v>1489</v>
      </c>
      <c r="D90" s="2442"/>
      <c r="E90" s="2442"/>
      <c r="F90" s="2442"/>
      <c r="G90" s="2442"/>
      <c r="H90" s="2442" t="s">
        <v>1968</v>
      </c>
      <c r="I90" s="2442"/>
      <c r="J90" s="2442"/>
      <c r="K90" s="2442" t="s">
        <v>1560</v>
      </c>
      <c r="L90" s="2442"/>
      <c r="M90" s="2439">
        <v>-1</v>
      </c>
      <c r="N90" s="2401"/>
      <c r="O90" s="2401" t="s">
        <v>37</v>
      </c>
      <c r="P90" s="2401"/>
      <c r="Q90" s="2440">
        <v>-1</v>
      </c>
      <c r="R90" s="2401" t="s">
        <v>37</v>
      </c>
      <c r="S90" s="2401" t="s">
        <v>37</v>
      </c>
      <c r="T90" s="2401" t="s">
        <v>37</v>
      </c>
      <c r="U90" s="2401"/>
      <c r="V90" s="2401"/>
      <c r="W90" s="2401"/>
      <c r="X90" s="2401" t="s">
        <v>37</v>
      </c>
      <c r="Y90" s="2401"/>
      <c r="Z90" s="2401" t="s">
        <v>37</v>
      </c>
      <c r="AA90" s="2401"/>
      <c r="AB90" s="2401"/>
      <c r="AC90" s="2401"/>
    </row>
    <row r="91" spans="1:29" ht="12.2" customHeight="1" x14ac:dyDescent="0.2">
      <c r="A91" s="2417" t="s">
        <v>37</v>
      </c>
      <c r="B91" s="2417" t="s">
        <v>37</v>
      </c>
      <c r="C91" s="2417" t="s">
        <v>2677</v>
      </c>
      <c r="D91" s="2417"/>
      <c r="E91" s="2417"/>
      <c r="F91" s="2417"/>
      <c r="G91" s="2417"/>
      <c r="H91" s="2417" t="s">
        <v>2678</v>
      </c>
      <c r="I91" s="2417"/>
      <c r="J91" s="2417"/>
      <c r="K91" s="2417" t="s">
        <v>1344</v>
      </c>
      <c r="L91" s="2417"/>
      <c r="M91" s="2401" t="s">
        <v>37</v>
      </c>
      <c r="N91" s="2401"/>
      <c r="O91" s="2401" t="s">
        <v>37</v>
      </c>
      <c r="P91" s="2401"/>
      <c r="Q91" s="2438">
        <v>-0.22</v>
      </c>
      <c r="R91" s="2401" t="s">
        <v>37</v>
      </c>
      <c r="S91" s="2401" t="s">
        <v>37</v>
      </c>
      <c r="T91" s="2401" t="s">
        <v>37</v>
      </c>
      <c r="U91" s="2401"/>
      <c r="V91" s="2401"/>
      <c r="W91" s="2401"/>
      <c r="X91" s="2401" t="s">
        <v>37</v>
      </c>
      <c r="Y91" s="2401"/>
      <c r="Z91" s="2443">
        <v>-109.43</v>
      </c>
      <c r="AA91" s="2444"/>
      <c r="AB91" s="2444"/>
      <c r="AC91" s="2444"/>
    </row>
    <row r="92" spans="1:29" ht="12.2" customHeight="1" x14ac:dyDescent="0.2">
      <c r="A92" s="2417" t="s">
        <v>37</v>
      </c>
      <c r="B92" s="2417" t="s">
        <v>37</v>
      </c>
      <c r="C92" s="2417" t="s">
        <v>1472</v>
      </c>
      <c r="D92" s="2417"/>
      <c r="E92" s="2417"/>
      <c r="F92" s="2417"/>
      <c r="G92" s="2417"/>
      <c r="H92" s="2417" t="s">
        <v>1969</v>
      </c>
      <c r="I92" s="2417"/>
      <c r="J92" s="2417"/>
      <c r="K92" s="2417" t="s">
        <v>1344</v>
      </c>
      <c r="L92" s="2417"/>
      <c r="M92" s="2438">
        <v>0.22</v>
      </c>
      <c r="N92" s="2401"/>
      <c r="O92" s="2401" t="s">
        <v>37</v>
      </c>
      <c r="P92" s="2401"/>
      <c r="Q92" s="2438">
        <v>-0.22</v>
      </c>
      <c r="R92" s="2401" t="s">
        <v>37</v>
      </c>
      <c r="S92" s="2401" t="s">
        <v>37</v>
      </c>
      <c r="T92" s="2438">
        <v>497.4</v>
      </c>
      <c r="U92" s="2401"/>
      <c r="V92" s="2401"/>
      <c r="W92" s="2401"/>
      <c r="X92" s="2401" t="s">
        <v>37</v>
      </c>
      <c r="Y92" s="2401"/>
      <c r="Z92" s="2438">
        <v>-109.43</v>
      </c>
      <c r="AA92" s="2401"/>
      <c r="AB92" s="2401"/>
      <c r="AC92" s="2401"/>
    </row>
    <row r="93" spans="1:29" ht="12.2" customHeight="1" x14ac:dyDescent="0.2">
      <c r="A93" s="2417" t="s">
        <v>37</v>
      </c>
      <c r="B93" s="2417" t="s">
        <v>37</v>
      </c>
      <c r="C93" s="2417" t="s">
        <v>2681</v>
      </c>
      <c r="D93" s="2417"/>
      <c r="E93" s="2417"/>
      <c r="F93" s="2417"/>
      <c r="G93" s="2417"/>
      <c r="H93" s="2417" t="s">
        <v>47</v>
      </c>
      <c r="I93" s="2417"/>
      <c r="J93" s="2417"/>
      <c r="K93" s="2417" t="s">
        <v>37</v>
      </c>
      <c r="L93" s="2417"/>
      <c r="M93" s="2401" t="s">
        <v>37</v>
      </c>
      <c r="N93" s="2401"/>
      <c r="O93" s="2401" t="s">
        <v>37</v>
      </c>
      <c r="P93" s="2401"/>
      <c r="Q93" s="2401" t="s">
        <v>37</v>
      </c>
      <c r="R93" s="2401" t="s">
        <v>37</v>
      </c>
      <c r="S93" s="2401" t="s">
        <v>37</v>
      </c>
      <c r="T93" s="2401" t="s">
        <v>37</v>
      </c>
      <c r="U93" s="2401"/>
      <c r="V93" s="2401"/>
      <c r="W93" s="2401"/>
      <c r="X93" s="2401" t="s">
        <v>37</v>
      </c>
      <c r="Y93" s="2401"/>
      <c r="Z93" s="2443">
        <v>-629.35</v>
      </c>
      <c r="AA93" s="2444"/>
      <c r="AB93" s="2444"/>
      <c r="AC93" s="2444"/>
    </row>
    <row r="94" spans="1:29" ht="12.2" customHeight="1" x14ac:dyDescent="0.2">
      <c r="A94" s="2445" t="s">
        <v>37</v>
      </c>
      <c r="B94" s="2445" t="s">
        <v>37</v>
      </c>
      <c r="C94" s="2445" t="s">
        <v>37</v>
      </c>
      <c r="D94" s="2445"/>
      <c r="E94" s="2445"/>
      <c r="F94" s="2445"/>
      <c r="G94" s="2445"/>
      <c r="H94" s="2445" t="s">
        <v>1279</v>
      </c>
      <c r="I94" s="2445"/>
      <c r="J94" s="2445"/>
      <c r="K94" s="2445" t="s">
        <v>1344</v>
      </c>
      <c r="L94" s="2445"/>
      <c r="M94" s="2446" t="s">
        <v>37</v>
      </c>
      <c r="N94" s="2446"/>
      <c r="O94" s="2446" t="s">
        <v>37</v>
      </c>
      <c r="P94" s="2446"/>
      <c r="Q94" s="2447">
        <v>-0.23</v>
      </c>
      <c r="R94" s="2446" t="s">
        <v>37</v>
      </c>
      <c r="S94" s="2446" t="s">
        <v>37</v>
      </c>
      <c r="T94" s="2446" t="s">
        <v>37</v>
      </c>
      <c r="U94" s="2446"/>
      <c r="V94" s="2446"/>
      <c r="W94" s="2446"/>
      <c r="X94" s="2446" t="s">
        <v>37</v>
      </c>
      <c r="Y94" s="2446"/>
      <c r="Z94" s="2443">
        <v>-142.66</v>
      </c>
      <c r="AA94" s="2444"/>
      <c r="AB94" s="2444"/>
      <c r="AC94" s="2444"/>
    </row>
    <row r="95" spans="1:29" ht="36.75" customHeight="1" x14ac:dyDescent="0.2">
      <c r="A95" s="2417" t="s">
        <v>37</v>
      </c>
      <c r="B95" s="2417" t="s">
        <v>37</v>
      </c>
      <c r="C95" s="2417" t="s">
        <v>1474</v>
      </c>
      <c r="D95" s="2417"/>
      <c r="E95" s="2417"/>
      <c r="F95" s="2417"/>
      <c r="G95" s="2417"/>
      <c r="H95" s="2417" t="s">
        <v>1475</v>
      </c>
      <c r="I95" s="2417"/>
      <c r="J95" s="2417"/>
      <c r="K95" s="2417" t="s">
        <v>1282</v>
      </c>
      <c r="L95" s="2417"/>
      <c r="M95" s="2438">
        <v>0.23</v>
      </c>
      <c r="N95" s="2401"/>
      <c r="O95" s="2401" t="s">
        <v>37</v>
      </c>
      <c r="P95" s="2401"/>
      <c r="Q95" s="2438">
        <v>-0.23</v>
      </c>
      <c r="R95" s="2438">
        <v>2088.77</v>
      </c>
      <c r="S95" s="2438">
        <v>1.31</v>
      </c>
      <c r="T95" s="2438">
        <v>2736.29</v>
      </c>
      <c r="U95" s="2401"/>
      <c r="V95" s="2401"/>
      <c r="W95" s="2401"/>
      <c r="X95" s="2401" t="s">
        <v>37</v>
      </c>
      <c r="Y95" s="2401"/>
      <c r="Z95" s="2438">
        <v>-629.35</v>
      </c>
      <c r="AA95" s="2401"/>
      <c r="AB95" s="2401"/>
      <c r="AC95" s="2401"/>
    </row>
    <row r="96" spans="1:29" ht="12.2" customHeight="1" x14ac:dyDescent="0.2">
      <c r="A96" s="2417" t="s">
        <v>37</v>
      </c>
      <c r="B96" s="2417" t="s">
        <v>37</v>
      </c>
      <c r="C96" s="2417" t="s">
        <v>1429</v>
      </c>
      <c r="D96" s="2417"/>
      <c r="E96" s="2417"/>
      <c r="F96" s="2417"/>
      <c r="G96" s="2417"/>
      <c r="H96" s="2417" t="s">
        <v>2684</v>
      </c>
      <c r="I96" s="2417"/>
      <c r="J96" s="2417"/>
      <c r="K96" s="2417" t="s">
        <v>1344</v>
      </c>
      <c r="L96" s="2417"/>
      <c r="M96" s="2438">
        <v>0.23</v>
      </c>
      <c r="N96" s="2401"/>
      <c r="O96" s="2401" t="s">
        <v>37</v>
      </c>
      <c r="P96" s="2401"/>
      <c r="Q96" s="2438">
        <v>-0.23</v>
      </c>
      <c r="R96" s="2401" t="s">
        <v>37</v>
      </c>
      <c r="S96" s="2401" t="s">
        <v>37</v>
      </c>
      <c r="T96" s="2438">
        <v>620.24</v>
      </c>
      <c r="U96" s="2401"/>
      <c r="V96" s="2401"/>
      <c r="W96" s="2401"/>
      <c r="X96" s="2401" t="s">
        <v>37</v>
      </c>
      <c r="Y96" s="2401"/>
      <c r="Z96" s="2438">
        <v>-142.66</v>
      </c>
      <c r="AA96" s="2401"/>
      <c r="AB96" s="2401"/>
      <c r="AC96" s="2401"/>
    </row>
    <row r="97" spans="1:29" ht="12.2" customHeight="1" x14ac:dyDescent="0.2">
      <c r="A97" s="2417" t="s">
        <v>37</v>
      </c>
      <c r="B97" s="2417" t="s">
        <v>37</v>
      </c>
      <c r="C97" s="2417" t="s">
        <v>37</v>
      </c>
      <c r="D97" s="2417"/>
      <c r="E97" s="2417"/>
      <c r="F97" s="2417"/>
      <c r="G97" s="2417"/>
      <c r="H97" s="2448" t="s">
        <v>1287</v>
      </c>
      <c r="I97" s="2448"/>
      <c r="J97" s="2448"/>
      <c r="K97" s="2449" t="s">
        <v>37</v>
      </c>
      <c r="L97" s="2449"/>
      <c r="M97" s="2449" t="s">
        <v>37</v>
      </c>
      <c r="N97" s="2449"/>
      <c r="O97" s="2449" t="s">
        <v>37</v>
      </c>
      <c r="P97" s="2449"/>
      <c r="Q97" s="2449" t="s">
        <v>37</v>
      </c>
      <c r="R97" s="2449" t="s">
        <v>37</v>
      </c>
      <c r="S97" s="2449" t="s">
        <v>37</v>
      </c>
      <c r="T97" s="2449" t="s">
        <v>37</v>
      </c>
      <c r="U97" s="2449"/>
      <c r="V97" s="2449"/>
      <c r="W97" s="2449"/>
      <c r="X97" s="2449" t="s">
        <v>37</v>
      </c>
      <c r="Y97" s="2449"/>
      <c r="Z97" s="2450">
        <v>-881.44</v>
      </c>
      <c r="AA97" s="2451"/>
      <c r="AB97" s="2451"/>
      <c r="AC97" s="2451"/>
    </row>
    <row r="98" spans="1:29" ht="12.2" customHeight="1" x14ac:dyDescent="0.2">
      <c r="C98" s="2417" t="s">
        <v>37</v>
      </c>
      <c r="D98" s="2417"/>
      <c r="E98" s="2417"/>
      <c r="F98" s="2417"/>
      <c r="G98" s="2417"/>
      <c r="H98" s="2417" t="s">
        <v>1288</v>
      </c>
      <c r="I98" s="2417"/>
      <c r="J98" s="2417"/>
      <c r="K98" s="2417" t="s">
        <v>37</v>
      </c>
      <c r="L98" s="2417"/>
      <c r="M98" s="2401" t="s">
        <v>37</v>
      </c>
      <c r="N98" s="2401"/>
      <c r="O98" s="2401" t="s">
        <v>37</v>
      </c>
      <c r="P98" s="2401"/>
      <c r="Q98" s="2401" t="s">
        <v>37</v>
      </c>
      <c r="R98" s="2417" t="s">
        <v>37</v>
      </c>
      <c r="S98" s="2417" t="s">
        <v>37</v>
      </c>
      <c r="T98" s="2417" t="s">
        <v>37</v>
      </c>
      <c r="U98" s="2417"/>
      <c r="V98" s="2417"/>
      <c r="W98" s="2417"/>
      <c r="X98" s="2417" t="s">
        <v>37</v>
      </c>
      <c r="Y98" s="2417"/>
      <c r="Z98" s="2438">
        <v>-252.09</v>
      </c>
      <c r="AA98" s="2401"/>
      <c r="AB98" s="2401"/>
      <c r="AC98" s="2401"/>
    </row>
    <row r="99" spans="1:29" ht="24.6" customHeight="1" x14ac:dyDescent="0.2">
      <c r="C99" s="2417" t="s">
        <v>2712</v>
      </c>
      <c r="D99" s="2417"/>
      <c r="E99" s="2417"/>
      <c r="F99" s="2417"/>
      <c r="G99" s="2417"/>
      <c r="H99" s="2417" t="s">
        <v>2713</v>
      </c>
      <c r="I99" s="2417"/>
      <c r="J99" s="2417"/>
      <c r="K99" s="2417" t="s">
        <v>49</v>
      </c>
      <c r="L99" s="2417"/>
      <c r="M99" s="2439">
        <v>103</v>
      </c>
      <c r="N99" s="2401"/>
      <c r="O99" s="2401" t="s">
        <v>37</v>
      </c>
      <c r="P99" s="2401"/>
      <c r="Q99" s="2438">
        <v>103</v>
      </c>
      <c r="R99" s="2417" t="s">
        <v>37</v>
      </c>
      <c r="S99" s="2417" t="s">
        <v>37</v>
      </c>
      <c r="T99" s="2417" t="s">
        <v>37</v>
      </c>
      <c r="U99" s="2417"/>
      <c r="V99" s="2417"/>
      <c r="W99" s="2417"/>
      <c r="X99" s="2417" t="s">
        <v>37</v>
      </c>
      <c r="Y99" s="2417"/>
      <c r="Z99" s="2438">
        <v>-259.64999999999998</v>
      </c>
      <c r="AA99" s="2401"/>
      <c r="AB99" s="2401"/>
      <c r="AC99" s="2401"/>
    </row>
    <row r="100" spans="1:29" ht="24.6" customHeight="1" x14ac:dyDescent="0.2">
      <c r="C100" s="2417" t="s">
        <v>2714</v>
      </c>
      <c r="D100" s="2417"/>
      <c r="E100" s="2417"/>
      <c r="F100" s="2417"/>
      <c r="G100" s="2417"/>
      <c r="H100" s="2417" t="s">
        <v>2715</v>
      </c>
      <c r="I100" s="2417"/>
      <c r="J100" s="2417"/>
      <c r="K100" s="2417" t="s">
        <v>49</v>
      </c>
      <c r="L100" s="2417"/>
      <c r="M100" s="2439">
        <v>60</v>
      </c>
      <c r="N100" s="2401"/>
      <c r="O100" s="2401" t="s">
        <v>37</v>
      </c>
      <c r="P100" s="2401"/>
      <c r="Q100" s="2438">
        <v>60</v>
      </c>
      <c r="R100" s="2417" t="s">
        <v>37</v>
      </c>
      <c r="S100" s="2417" t="s">
        <v>37</v>
      </c>
      <c r="T100" s="2417" t="s">
        <v>37</v>
      </c>
      <c r="U100" s="2417"/>
      <c r="V100" s="2417"/>
      <c r="W100" s="2417"/>
      <c r="X100" s="2417" t="s">
        <v>37</v>
      </c>
      <c r="Y100" s="2417"/>
      <c r="Z100" s="2438">
        <v>-151.25</v>
      </c>
      <c r="AA100" s="2401"/>
      <c r="AB100" s="2401"/>
      <c r="AC100" s="2401"/>
    </row>
    <row r="101" spans="1:29" ht="15" x14ac:dyDescent="0.25">
      <c r="A101" s="1013"/>
      <c r="B101" s="1013"/>
      <c r="C101" s="1013"/>
      <c r="D101" s="1013"/>
      <c r="E101" s="1013"/>
      <c r="F101" s="1013"/>
      <c r="G101" s="1013"/>
      <c r="H101" s="1013"/>
      <c r="I101" s="1013"/>
      <c r="J101" s="1013"/>
      <c r="K101" s="1013"/>
      <c r="L101" s="1013"/>
      <c r="M101" s="1013"/>
      <c r="N101" s="1013"/>
      <c r="O101" s="1013"/>
      <c r="P101" s="1013"/>
      <c r="Q101" s="1013"/>
      <c r="R101" s="1013"/>
      <c r="S101" s="1013"/>
      <c r="T101" s="1013"/>
      <c r="U101" s="1013"/>
      <c r="V101" s="1013"/>
      <c r="W101" s="1013"/>
      <c r="X101" s="1013"/>
      <c r="Y101" s="1013"/>
      <c r="Z101" s="1013"/>
      <c r="AA101" s="1013"/>
      <c r="AB101" s="1013"/>
      <c r="AC101" s="1013"/>
    </row>
    <row r="102" spans="1:29" ht="12.2" customHeight="1" x14ac:dyDescent="0.2">
      <c r="H102" s="2442" t="s">
        <v>52</v>
      </c>
      <c r="I102" s="2442"/>
      <c r="J102" s="2442"/>
      <c r="K102" s="2442"/>
      <c r="L102" s="2442"/>
      <c r="M102" s="2442"/>
      <c r="N102" s="2442"/>
      <c r="O102" s="2442"/>
      <c r="P102" s="2442"/>
      <c r="Q102" s="2442"/>
      <c r="R102" s="2442"/>
      <c r="S102" s="2417" t="s">
        <v>37</v>
      </c>
      <c r="T102" s="2443">
        <v>1292.3399999999999</v>
      </c>
      <c r="U102" s="2444"/>
      <c r="V102" s="2444"/>
      <c r="W102" s="2444"/>
      <c r="X102" s="2417" t="s">
        <v>37</v>
      </c>
      <c r="Y102" s="2417"/>
      <c r="Z102" s="2443">
        <v>-1292.3399999999999</v>
      </c>
      <c r="AA102" s="2444"/>
      <c r="AB102" s="2444"/>
      <c r="AC102" s="2444"/>
    </row>
    <row r="103" spans="1:29" ht="36.75" customHeight="1" x14ac:dyDescent="0.2">
      <c r="A103" s="2417" t="s">
        <v>327</v>
      </c>
      <c r="B103" s="2442" t="s">
        <v>327</v>
      </c>
      <c r="C103" s="2442" t="s">
        <v>2927</v>
      </c>
      <c r="D103" s="2442"/>
      <c r="E103" s="2442"/>
      <c r="F103" s="2442"/>
      <c r="G103" s="2442"/>
      <c r="H103" s="2442" t="s">
        <v>1968</v>
      </c>
      <c r="I103" s="2442"/>
      <c r="J103" s="2442"/>
      <c r="K103" s="2442" t="s">
        <v>1560</v>
      </c>
      <c r="L103" s="2442"/>
      <c r="M103" s="2439">
        <v>1</v>
      </c>
      <c r="N103" s="2401"/>
      <c r="O103" s="2401" t="s">
        <v>37</v>
      </c>
      <c r="P103" s="2401"/>
      <c r="Q103" s="2440">
        <v>1</v>
      </c>
      <c r="R103" s="2401" t="s">
        <v>37</v>
      </c>
      <c r="S103" s="2401" t="s">
        <v>37</v>
      </c>
      <c r="T103" s="2401" t="s">
        <v>37</v>
      </c>
      <c r="U103" s="2401"/>
      <c r="V103" s="2401"/>
      <c r="W103" s="2401"/>
      <c r="X103" s="2401" t="s">
        <v>37</v>
      </c>
      <c r="Y103" s="2401"/>
      <c r="Z103" s="2401" t="s">
        <v>37</v>
      </c>
      <c r="AA103" s="2401"/>
      <c r="AB103" s="2401"/>
      <c r="AC103" s="2401"/>
    </row>
    <row r="104" spans="1:29" ht="12.2" customHeight="1" x14ac:dyDescent="0.2">
      <c r="A104" s="2417" t="s">
        <v>37</v>
      </c>
      <c r="B104" s="2417" t="s">
        <v>37</v>
      </c>
      <c r="C104" s="2417" t="s">
        <v>2677</v>
      </c>
      <c r="D104" s="2417"/>
      <c r="E104" s="2417"/>
      <c r="F104" s="2417"/>
      <c r="G104" s="2417"/>
      <c r="H104" s="2417" t="s">
        <v>2678</v>
      </c>
      <c r="I104" s="2417"/>
      <c r="J104" s="2417"/>
      <c r="K104" s="2417" t="s">
        <v>1344</v>
      </c>
      <c r="L104" s="2417"/>
      <c r="M104" s="2401" t="s">
        <v>37</v>
      </c>
      <c r="N104" s="2401"/>
      <c r="O104" s="2401" t="s">
        <v>37</v>
      </c>
      <c r="P104" s="2401"/>
      <c r="Q104" s="2453">
        <v>0.27500000000000002</v>
      </c>
      <c r="R104" s="2401" t="s">
        <v>37</v>
      </c>
      <c r="S104" s="2401" t="s">
        <v>37</v>
      </c>
      <c r="T104" s="2401" t="s">
        <v>37</v>
      </c>
      <c r="U104" s="2401"/>
      <c r="V104" s="2401"/>
      <c r="W104" s="2401"/>
      <c r="X104" s="2401" t="s">
        <v>37</v>
      </c>
      <c r="Y104" s="2401"/>
      <c r="Z104" s="2443">
        <v>136.79</v>
      </c>
      <c r="AA104" s="2444"/>
      <c r="AB104" s="2444"/>
      <c r="AC104" s="2444"/>
    </row>
    <row r="105" spans="1:29" ht="12.2" customHeight="1" x14ac:dyDescent="0.2">
      <c r="A105" s="2417" t="s">
        <v>37</v>
      </c>
      <c r="B105" s="2417" t="s">
        <v>37</v>
      </c>
      <c r="C105" s="2417" t="s">
        <v>1472</v>
      </c>
      <c r="D105" s="2417"/>
      <c r="E105" s="2417"/>
      <c r="F105" s="2417"/>
      <c r="G105" s="2417"/>
      <c r="H105" s="2417" t="s">
        <v>1969</v>
      </c>
      <c r="I105" s="2417"/>
      <c r="J105" s="2417"/>
      <c r="K105" s="2417" t="s">
        <v>1344</v>
      </c>
      <c r="L105" s="2417"/>
      <c r="M105" s="2438">
        <v>0.22</v>
      </c>
      <c r="N105" s="2401"/>
      <c r="O105" s="2438">
        <v>1.25</v>
      </c>
      <c r="P105" s="2401"/>
      <c r="Q105" s="2453">
        <v>0.27500000000000002</v>
      </c>
      <c r="R105" s="2401" t="s">
        <v>37</v>
      </c>
      <c r="S105" s="2401" t="s">
        <v>37</v>
      </c>
      <c r="T105" s="2438">
        <v>497.4</v>
      </c>
      <c r="U105" s="2401"/>
      <c r="V105" s="2401"/>
      <c r="W105" s="2401"/>
      <c r="X105" s="2401" t="s">
        <v>37</v>
      </c>
      <c r="Y105" s="2401"/>
      <c r="Z105" s="2438">
        <v>136.79</v>
      </c>
      <c r="AA105" s="2401"/>
      <c r="AB105" s="2401"/>
      <c r="AC105" s="2401"/>
    </row>
    <row r="106" spans="1:29" ht="12.2" customHeight="1" x14ac:dyDescent="0.2">
      <c r="A106" s="2417" t="s">
        <v>37</v>
      </c>
      <c r="B106" s="2417" t="s">
        <v>37</v>
      </c>
      <c r="C106" s="2417" t="s">
        <v>2681</v>
      </c>
      <c r="D106" s="2417"/>
      <c r="E106" s="2417"/>
      <c r="F106" s="2417"/>
      <c r="G106" s="2417"/>
      <c r="H106" s="2417" t="s">
        <v>47</v>
      </c>
      <c r="I106" s="2417"/>
      <c r="J106" s="2417"/>
      <c r="K106" s="2417" t="s">
        <v>37</v>
      </c>
      <c r="L106" s="2417"/>
      <c r="M106" s="2401" t="s">
        <v>37</v>
      </c>
      <c r="N106" s="2401"/>
      <c r="O106" s="2401" t="s">
        <v>37</v>
      </c>
      <c r="P106" s="2401"/>
      <c r="Q106" s="2401" t="s">
        <v>37</v>
      </c>
      <c r="R106" s="2401" t="s">
        <v>37</v>
      </c>
      <c r="S106" s="2401" t="s">
        <v>37</v>
      </c>
      <c r="T106" s="2401" t="s">
        <v>37</v>
      </c>
      <c r="U106" s="2401"/>
      <c r="V106" s="2401"/>
      <c r="W106" s="2401"/>
      <c r="X106" s="2401" t="s">
        <v>37</v>
      </c>
      <c r="Y106" s="2401"/>
      <c r="Z106" s="2443">
        <v>786.68</v>
      </c>
      <c r="AA106" s="2444"/>
      <c r="AB106" s="2444"/>
      <c r="AC106" s="2444"/>
    </row>
    <row r="107" spans="1:29" ht="12.2" customHeight="1" x14ac:dyDescent="0.2">
      <c r="A107" s="2445" t="s">
        <v>37</v>
      </c>
      <c r="B107" s="2445" t="s">
        <v>37</v>
      </c>
      <c r="C107" s="2445" t="s">
        <v>37</v>
      </c>
      <c r="D107" s="2445"/>
      <c r="E107" s="2445"/>
      <c r="F107" s="2445"/>
      <c r="G107" s="2445"/>
      <c r="H107" s="2445" t="s">
        <v>1279</v>
      </c>
      <c r="I107" s="2445"/>
      <c r="J107" s="2445"/>
      <c r="K107" s="2445" t="s">
        <v>1344</v>
      </c>
      <c r="L107" s="2445"/>
      <c r="M107" s="2446" t="s">
        <v>37</v>
      </c>
      <c r="N107" s="2446"/>
      <c r="O107" s="2446" t="s">
        <v>37</v>
      </c>
      <c r="P107" s="2446"/>
      <c r="Q107" s="2456">
        <v>0.28749999999999998</v>
      </c>
      <c r="R107" s="2446" t="s">
        <v>37</v>
      </c>
      <c r="S107" s="2446" t="s">
        <v>37</v>
      </c>
      <c r="T107" s="2446" t="s">
        <v>37</v>
      </c>
      <c r="U107" s="2446"/>
      <c r="V107" s="2446"/>
      <c r="W107" s="2446"/>
      <c r="X107" s="2446" t="s">
        <v>37</v>
      </c>
      <c r="Y107" s="2446"/>
      <c r="Z107" s="2443">
        <v>178.32</v>
      </c>
      <c r="AA107" s="2444"/>
      <c r="AB107" s="2444"/>
      <c r="AC107" s="2444"/>
    </row>
    <row r="108" spans="1:29" ht="36.75" customHeight="1" x14ac:dyDescent="0.2">
      <c r="A108" s="2417" t="s">
        <v>37</v>
      </c>
      <c r="B108" s="2417" t="s">
        <v>37</v>
      </c>
      <c r="C108" s="2417" t="s">
        <v>1474</v>
      </c>
      <c r="D108" s="2417"/>
      <c r="E108" s="2417"/>
      <c r="F108" s="2417"/>
      <c r="G108" s="2417"/>
      <c r="H108" s="2417" t="s">
        <v>1475</v>
      </c>
      <c r="I108" s="2417"/>
      <c r="J108" s="2417"/>
      <c r="K108" s="2417" t="s">
        <v>1282</v>
      </c>
      <c r="L108" s="2417"/>
      <c r="M108" s="2438">
        <v>0.23</v>
      </c>
      <c r="N108" s="2401"/>
      <c r="O108" s="2438">
        <v>1.25</v>
      </c>
      <c r="P108" s="2401"/>
      <c r="Q108" s="2455">
        <v>0.28749999999999998</v>
      </c>
      <c r="R108" s="2438">
        <v>2088.77</v>
      </c>
      <c r="S108" s="2438">
        <v>1.31</v>
      </c>
      <c r="T108" s="2438">
        <v>2736.29</v>
      </c>
      <c r="U108" s="2401"/>
      <c r="V108" s="2401"/>
      <c r="W108" s="2401"/>
      <c r="X108" s="2401" t="s">
        <v>37</v>
      </c>
      <c r="Y108" s="2401"/>
      <c r="Z108" s="2438">
        <v>786.68</v>
      </c>
      <c r="AA108" s="2401"/>
      <c r="AB108" s="2401"/>
      <c r="AC108" s="2401"/>
    </row>
    <row r="109" spans="1:29" ht="12.2" customHeight="1" x14ac:dyDescent="0.2">
      <c r="A109" s="2417" t="s">
        <v>37</v>
      </c>
      <c r="B109" s="2417" t="s">
        <v>37</v>
      </c>
      <c r="C109" s="2417" t="s">
        <v>1429</v>
      </c>
      <c r="D109" s="2417"/>
      <c r="E109" s="2417"/>
      <c r="F109" s="2417"/>
      <c r="G109" s="2417"/>
      <c r="H109" s="2417" t="s">
        <v>2684</v>
      </c>
      <c r="I109" s="2417"/>
      <c r="J109" s="2417"/>
      <c r="K109" s="2417" t="s">
        <v>1344</v>
      </c>
      <c r="L109" s="2417"/>
      <c r="M109" s="2438">
        <v>0.23</v>
      </c>
      <c r="N109" s="2401"/>
      <c r="O109" s="2438">
        <v>1.25</v>
      </c>
      <c r="P109" s="2401"/>
      <c r="Q109" s="2455">
        <v>0.28749999999999998</v>
      </c>
      <c r="R109" s="2401" t="s">
        <v>37</v>
      </c>
      <c r="S109" s="2401" t="s">
        <v>37</v>
      </c>
      <c r="T109" s="2438">
        <v>620.24</v>
      </c>
      <c r="U109" s="2401"/>
      <c r="V109" s="2401"/>
      <c r="W109" s="2401"/>
      <c r="X109" s="2401" t="s">
        <v>37</v>
      </c>
      <c r="Y109" s="2401"/>
      <c r="Z109" s="2438">
        <v>178.32</v>
      </c>
      <c r="AA109" s="2401"/>
      <c r="AB109" s="2401"/>
      <c r="AC109" s="2401"/>
    </row>
    <row r="110" spans="1:29" ht="12.2" customHeight="1" x14ac:dyDescent="0.2">
      <c r="A110" s="2417" t="s">
        <v>37</v>
      </c>
      <c r="B110" s="2417" t="s">
        <v>37</v>
      </c>
      <c r="C110" s="2417" t="s">
        <v>37</v>
      </c>
      <c r="D110" s="2417"/>
      <c r="E110" s="2417"/>
      <c r="F110" s="2417"/>
      <c r="G110" s="2417"/>
      <c r="H110" s="2448" t="s">
        <v>1287</v>
      </c>
      <c r="I110" s="2448"/>
      <c r="J110" s="2448"/>
      <c r="K110" s="2449" t="s">
        <v>37</v>
      </c>
      <c r="L110" s="2449"/>
      <c r="M110" s="2449" t="s">
        <v>37</v>
      </c>
      <c r="N110" s="2449"/>
      <c r="O110" s="2449" t="s">
        <v>37</v>
      </c>
      <c r="P110" s="2449"/>
      <c r="Q110" s="2449" t="s">
        <v>37</v>
      </c>
      <c r="R110" s="2449" t="s">
        <v>37</v>
      </c>
      <c r="S110" s="2449" t="s">
        <v>37</v>
      </c>
      <c r="T110" s="2449" t="s">
        <v>37</v>
      </c>
      <c r="U110" s="2449"/>
      <c r="V110" s="2449"/>
      <c r="W110" s="2449"/>
      <c r="X110" s="2449" t="s">
        <v>37</v>
      </c>
      <c r="Y110" s="2449"/>
      <c r="Z110" s="2450">
        <v>1101.79</v>
      </c>
      <c r="AA110" s="2451"/>
      <c r="AB110" s="2451"/>
      <c r="AC110" s="2451"/>
    </row>
    <row r="111" spans="1:29" ht="12.2" customHeight="1" x14ac:dyDescent="0.2">
      <c r="C111" s="2417" t="s">
        <v>37</v>
      </c>
      <c r="D111" s="2417"/>
      <c r="E111" s="2417"/>
      <c r="F111" s="2417"/>
      <c r="G111" s="2417"/>
      <c r="H111" s="2417" t="s">
        <v>1288</v>
      </c>
      <c r="I111" s="2417"/>
      <c r="J111" s="2417"/>
      <c r="K111" s="2417" t="s">
        <v>37</v>
      </c>
      <c r="L111" s="2417"/>
      <c r="M111" s="2401" t="s">
        <v>37</v>
      </c>
      <c r="N111" s="2401"/>
      <c r="O111" s="2401" t="s">
        <v>37</v>
      </c>
      <c r="P111" s="2401"/>
      <c r="Q111" s="2401" t="s">
        <v>37</v>
      </c>
      <c r="R111" s="2417" t="s">
        <v>37</v>
      </c>
      <c r="S111" s="2417" t="s">
        <v>37</v>
      </c>
      <c r="T111" s="2417" t="s">
        <v>37</v>
      </c>
      <c r="U111" s="2417"/>
      <c r="V111" s="2417"/>
      <c r="W111" s="2417"/>
      <c r="X111" s="2417" t="s">
        <v>37</v>
      </c>
      <c r="Y111" s="2417"/>
      <c r="Z111" s="2438">
        <v>315.11</v>
      </c>
      <c r="AA111" s="2401"/>
      <c r="AB111" s="2401"/>
      <c r="AC111" s="2401"/>
    </row>
    <row r="112" spans="1:29" ht="24.6" customHeight="1" x14ac:dyDescent="0.2">
      <c r="C112" s="2417" t="s">
        <v>2712</v>
      </c>
      <c r="D112" s="2417"/>
      <c r="E112" s="2417"/>
      <c r="F112" s="2417"/>
      <c r="G112" s="2417"/>
      <c r="H112" s="2417" t="s">
        <v>2713</v>
      </c>
      <c r="I112" s="2417"/>
      <c r="J112" s="2417"/>
      <c r="K112" s="2417" t="s">
        <v>49</v>
      </c>
      <c r="L112" s="2417"/>
      <c r="M112" s="2439">
        <v>103</v>
      </c>
      <c r="N112" s="2401"/>
      <c r="O112" s="2401" t="s">
        <v>37</v>
      </c>
      <c r="P112" s="2401"/>
      <c r="Q112" s="2438">
        <v>103</v>
      </c>
      <c r="R112" s="2417" t="s">
        <v>37</v>
      </c>
      <c r="S112" s="2417" t="s">
        <v>37</v>
      </c>
      <c r="T112" s="2417" t="s">
        <v>37</v>
      </c>
      <c r="U112" s="2417"/>
      <c r="V112" s="2417"/>
      <c r="W112" s="2417"/>
      <c r="X112" s="2417" t="s">
        <v>37</v>
      </c>
      <c r="Y112" s="2417"/>
      <c r="Z112" s="2438">
        <v>324.56</v>
      </c>
      <c r="AA112" s="2401"/>
      <c r="AB112" s="2401"/>
      <c r="AC112" s="2401"/>
    </row>
    <row r="113" spans="1:29" ht="24.6" customHeight="1" x14ac:dyDescent="0.2">
      <c r="C113" s="2417" t="s">
        <v>2714</v>
      </c>
      <c r="D113" s="2417"/>
      <c r="E113" s="2417"/>
      <c r="F113" s="2417"/>
      <c r="G113" s="2417"/>
      <c r="H113" s="2417" t="s">
        <v>2715</v>
      </c>
      <c r="I113" s="2417"/>
      <c r="J113" s="2417"/>
      <c r="K113" s="2417" t="s">
        <v>49</v>
      </c>
      <c r="L113" s="2417"/>
      <c r="M113" s="2439">
        <v>60</v>
      </c>
      <c r="N113" s="2401"/>
      <c r="O113" s="2401" t="s">
        <v>37</v>
      </c>
      <c r="P113" s="2401"/>
      <c r="Q113" s="2438">
        <v>60</v>
      </c>
      <c r="R113" s="2417" t="s">
        <v>37</v>
      </c>
      <c r="S113" s="2417" t="s">
        <v>37</v>
      </c>
      <c r="T113" s="2417" t="s">
        <v>37</v>
      </c>
      <c r="U113" s="2417"/>
      <c r="V113" s="2417"/>
      <c r="W113" s="2417"/>
      <c r="X113" s="2417" t="s">
        <v>37</v>
      </c>
      <c r="Y113" s="2417"/>
      <c r="Z113" s="2438">
        <v>189.07</v>
      </c>
      <c r="AA113" s="2401"/>
      <c r="AB113" s="2401"/>
      <c r="AC113" s="2401"/>
    </row>
    <row r="114" spans="1:29" ht="15" x14ac:dyDescent="0.25">
      <c r="A114" s="1013"/>
      <c r="B114" s="1013"/>
      <c r="C114" s="1013"/>
      <c r="D114" s="1013"/>
      <c r="E114" s="1013"/>
      <c r="F114" s="1013"/>
      <c r="G114" s="1013"/>
      <c r="H114" s="1013"/>
      <c r="I114" s="1013"/>
      <c r="J114" s="1013"/>
      <c r="K114" s="1013"/>
      <c r="L114" s="1013"/>
      <c r="M114" s="1013"/>
      <c r="N114" s="1013"/>
      <c r="O114" s="1013"/>
      <c r="P114" s="1013"/>
      <c r="Q114" s="1013"/>
      <c r="R114" s="1013"/>
      <c r="S114" s="1013"/>
      <c r="T114" s="1013"/>
      <c r="U114" s="1013"/>
      <c r="V114" s="1013"/>
      <c r="W114" s="1013"/>
      <c r="X114" s="1013"/>
      <c r="Y114" s="1013"/>
      <c r="Z114" s="1013"/>
      <c r="AA114" s="1013"/>
      <c r="AB114" s="1013"/>
      <c r="AC114" s="1013"/>
    </row>
    <row r="115" spans="1:29" ht="12.2" customHeight="1" x14ac:dyDescent="0.2">
      <c r="H115" s="2442" t="s">
        <v>52</v>
      </c>
      <c r="I115" s="2442"/>
      <c r="J115" s="2442"/>
      <c r="K115" s="2442"/>
      <c r="L115" s="2442"/>
      <c r="M115" s="2442"/>
      <c r="N115" s="2442"/>
      <c r="O115" s="2442"/>
      <c r="P115" s="2442"/>
      <c r="Q115" s="2442"/>
      <c r="R115" s="2442"/>
      <c r="S115" s="2417" t="s">
        <v>37</v>
      </c>
      <c r="T115" s="2443">
        <v>1615.42</v>
      </c>
      <c r="U115" s="2444"/>
      <c r="V115" s="2444"/>
      <c r="W115" s="2444"/>
      <c r="X115" s="2417" t="s">
        <v>37</v>
      </c>
      <c r="Y115" s="2417"/>
      <c r="Z115" s="2443">
        <v>1615.42</v>
      </c>
      <c r="AA115" s="2444"/>
      <c r="AB115" s="2444"/>
      <c r="AC115" s="2444"/>
    </row>
    <row r="116" spans="1:29" ht="48.95" customHeight="1" x14ac:dyDescent="0.2">
      <c r="A116" s="2417" t="s">
        <v>68</v>
      </c>
      <c r="B116" s="2442" t="s">
        <v>68</v>
      </c>
      <c r="C116" s="2442" t="s">
        <v>1848</v>
      </c>
      <c r="D116" s="2442"/>
      <c r="E116" s="2442"/>
      <c r="F116" s="2442"/>
      <c r="G116" s="2442"/>
      <c r="H116" s="2442" t="s">
        <v>2886</v>
      </c>
      <c r="I116" s="2442"/>
      <c r="J116" s="2442"/>
      <c r="K116" s="2442" t="s">
        <v>221</v>
      </c>
      <c r="L116" s="2442"/>
      <c r="M116" s="2453">
        <v>2.5000000000000001E-2</v>
      </c>
      <c r="N116" s="2401"/>
      <c r="O116" s="2401" t="s">
        <v>37</v>
      </c>
      <c r="P116" s="2401"/>
      <c r="Q116" s="2458">
        <v>2.5000000000000001E-2</v>
      </c>
      <c r="R116" s="2401" t="s">
        <v>37</v>
      </c>
      <c r="S116" s="2401" t="s">
        <v>37</v>
      </c>
      <c r="T116" s="2401" t="s">
        <v>37</v>
      </c>
      <c r="U116" s="2401"/>
      <c r="V116" s="2401"/>
      <c r="W116" s="2401"/>
      <c r="X116" s="2401" t="s">
        <v>37</v>
      </c>
      <c r="Y116" s="2401"/>
      <c r="Z116" s="2401" t="s">
        <v>37</v>
      </c>
      <c r="AA116" s="2401"/>
      <c r="AB116" s="2401"/>
      <c r="AC116" s="2401"/>
    </row>
    <row r="117" spans="1:29" ht="12.2" customHeight="1" x14ac:dyDescent="0.2">
      <c r="A117" s="2417" t="s">
        <v>37</v>
      </c>
      <c r="B117" s="2417" t="s">
        <v>37</v>
      </c>
      <c r="C117" s="2417" t="s">
        <v>2677</v>
      </c>
      <c r="D117" s="2417"/>
      <c r="E117" s="2417"/>
      <c r="F117" s="2417"/>
      <c r="G117" s="2417"/>
      <c r="H117" s="2417" t="s">
        <v>2678</v>
      </c>
      <c r="I117" s="2417"/>
      <c r="J117" s="2417"/>
      <c r="K117" s="2417" t="s">
        <v>1344</v>
      </c>
      <c r="L117" s="2417"/>
      <c r="M117" s="2401" t="s">
        <v>37</v>
      </c>
      <c r="N117" s="2401"/>
      <c r="O117" s="2401" t="s">
        <v>37</v>
      </c>
      <c r="P117" s="2401"/>
      <c r="Q117" s="2453">
        <v>2.3780000000000001</v>
      </c>
      <c r="R117" s="2401" t="s">
        <v>37</v>
      </c>
      <c r="S117" s="2401" t="s">
        <v>37</v>
      </c>
      <c r="T117" s="2401" t="s">
        <v>37</v>
      </c>
      <c r="U117" s="2401"/>
      <c r="V117" s="2401"/>
      <c r="W117" s="2401"/>
      <c r="X117" s="2401" t="s">
        <v>37</v>
      </c>
      <c r="Y117" s="2401"/>
      <c r="Z117" s="2443">
        <v>1256.6300000000001</v>
      </c>
      <c r="AA117" s="2444"/>
      <c r="AB117" s="2444"/>
      <c r="AC117" s="2444"/>
    </row>
    <row r="118" spans="1:29" ht="12.2" customHeight="1" x14ac:dyDescent="0.2">
      <c r="A118" s="2417" t="s">
        <v>37</v>
      </c>
      <c r="B118" s="2417" t="s">
        <v>37</v>
      </c>
      <c r="C118" s="2417" t="s">
        <v>1342</v>
      </c>
      <c r="D118" s="2417"/>
      <c r="E118" s="2417"/>
      <c r="F118" s="2417"/>
      <c r="G118" s="2417"/>
      <c r="H118" s="2417" t="s">
        <v>1343</v>
      </c>
      <c r="I118" s="2417"/>
      <c r="J118" s="2417"/>
      <c r="K118" s="2417" t="s">
        <v>1344</v>
      </c>
      <c r="L118" s="2417"/>
      <c r="M118" s="2438">
        <v>0.99</v>
      </c>
      <c r="N118" s="2401"/>
      <c r="O118" s="2401" t="s">
        <v>37</v>
      </c>
      <c r="P118" s="2401"/>
      <c r="Q118" s="2457">
        <v>2.4750000000000001E-2</v>
      </c>
      <c r="R118" s="2401" t="s">
        <v>37</v>
      </c>
      <c r="S118" s="2401" t="s">
        <v>37</v>
      </c>
      <c r="T118" s="2438">
        <v>439</v>
      </c>
      <c r="U118" s="2401"/>
      <c r="V118" s="2401"/>
      <c r="W118" s="2401"/>
      <c r="X118" s="2401" t="s">
        <v>37</v>
      </c>
      <c r="Y118" s="2401"/>
      <c r="Z118" s="2438">
        <v>10.87</v>
      </c>
      <c r="AA118" s="2401"/>
      <c r="AB118" s="2401"/>
      <c r="AC118" s="2401"/>
    </row>
    <row r="119" spans="1:29" ht="12.2" customHeight="1" x14ac:dyDescent="0.2">
      <c r="A119" s="2417" t="s">
        <v>37</v>
      </c>
      <c r="B119" s="2417" t="s">
        <v>37</v>
      </c>
      <c r="C119" s="2417" t="s">
        <v>1345</v>
      </c>
      <c r="D119" s="2417"/>
      <c r="E119" s="2417"/>
      <c r="F119" s="2417"/>
      <c r="G119" s="2417"/>
      <c r="H119" s="2417" t="s">
        <v>1346</v>
      </c>
      <c r="I119" s="2417"/>
      <c r="J119" s="2417"/>
      <c r="K119" s="2417" t="s">
        <v>1344</v>
      </c>
      <c r="L119" s="2417"/>
      <c r="M119" s="2438">
        <v>47.29</v>
      </c>
      <c r="N119" s="2401"/>
      <c r="O119" s="2401" t="s">
        <v>37</v>
      </c>
      <c r="P119" s="2401"/>
      <c r="Q119" s="2457">
        <v>1.18225</v>
      </c>
      <c r="R119" s="2401" t="s">
        <v>37</v>
      </c>
      <c r="S119" s="2401" t="s">
        <v>37</v>
      </c>
      <c r="T119" s="2438">
        <v>479.27</v>
      </c>
      <c r="U119" s="2401"/>
      <c r="V119" s="2401"/>
      <c r="W119" s="2401"/>
      <c r="X119" s="2401" t="s">
        <v>37</v>
      </c>
      <c r="Y119" s="2401"/>
      <c r="Z119" s="2438">
        <v>566.62</v>
      </c>
      <c r="AA119" s="2401"/>
      <c r="AB119" s="2401"/>
      <c r="AC119" s="2401"/>
    </row>
    <row r="120" spans="1:29" ht="12.2" customHeight="1" x14ac:dyDescent="0.2">
      <c r="A120" s="2417" t="s">
        <v>37</v>
      </c>
      <c r="B120" s="2417" t="s">
        <v>37</v>
      </c>
      <c r="C120" s="2417" t="s">
        <v>1347</v>
      </c>
      <c r="D120" s="2417"/>
      <c r="E120" s="2417"/>
      <c r="F120" s="2417"/>
      <c r="G120" s="2417"/>
      <c r="H120" s="2417" t="s">
        <v>1348</v>
      </c>
      <c r="I120" s="2417"/>
      <c r="J120" s="2417"/>
      <c r="K120" s="2417" t="s">
        <v>1344</v>
      </c>
      <c r="L120" s="2417"/>
      <c r="M120" s="2438">
        <v>23.42</v>
      </c>
      <c r="N120" s="2401"/>
      <c r="O120" s="2401" t="s">
        <v>37</v>
      </c>
      <c r="P120" s="2401"/>
      <c r="Q120" s="2455">
        <v>0.58550000000000002</v>
      </c>
      <c r="R120" s="2401" t="s">
        <v>37</v>
      </c>
      <c r="S120" s="2401" t="s">
        <v>37</v>
      </c>
      <c r="T120" s="2438">
        <v>539.69000000000005</v>
      </c>
      <c r="U120" s="2401"/>
      <c r="V120" s="2401"/>
      <c r="W120" s="2401"/>
      <c r="X120" s="2401" t="s">
        <v>37</v>
      </c>
      <c r="Y120" s="2401"/>
      <c r="Z120" s="2438">
        <v>315.99</v>
      </c>
      <c r="AA120" s="2401"/>
      <c r="AB120" s="2401"/>
      <c r="AC120" s="2401"/>
    </row>
    <row r="121" spans="1:29" ht="12.2" customHeight="1" x14ac:dyDescent="0.2">
      <c r="A121" s="2417" t="s">
        <v>37</v>
      </c>
      <c r="B121" s="2417" t="s">
        <v>37</v>
      </c>
      <c r="C121" s="2417" t="s">
        <v>1349</v>
      </c>
      <c r="D121" s="2417"/>
      <c r="E121" s="2417"/>
      <c r="F121" s="2417"/>
      <c r="G121" s="2417"/>
      <c r="H121" s="2417" t="s">
        <v>1350</v>
      </c>
      <c r="I121" s="2417"/>
      <c r="J121" s="2417"/>
      <c r="K121" s="2417" t="s">
        <v>1344</v>
      </c>
      <c r="L121" s="2417"/>
      <c r="M121" s="2438">
        <v>23.42</v>
      </c>
      <c r="N121" s="2401"/>
      <c r="O121" s="2401" t="s">
        <v>37</v>
      </c>
      <c r="P121" s="2401"/>
      <c r="Q121" s="2455">
        <v>0.58550000000000002</v>
      </c>
      <c r="R121" s="2401" t="s">
        <v>37</v>
      </c>
      <c r="S121" s="2401" t="s">
        <v>37</v>
      </c>
      <c r="T121" s="2438">
        <v>620.24</v>
      </c>
      <c r="U121" s="2401"/>
      <c r="V121" s="2401"/>
      <c r="W121" s="2401"/>
      <c r="X121" s="2401" t="s">
        <v>37</v>
      </c>
      <c r="Y121" s="2401"/>
      <c r="Z121" s="2438">
        <v>363.15</v>
      </c>
      <c r="AA121" s="2401"/>
      <c r="AB121" s="2401"/>
      <c r="AC121" s="2401"/>
    </row>
    <row r="122" spans="1:29" ht="12.2" customHeight="1" x14ac:dyDescent="0.2">
      <c r="A122" s="2417" t="s">
        <v>37</v>
      </c>
      <c r="B122" s="2417" t="s">
        <v>37</v>
      </c>
      <c r="C122" s="2417" t="s">
        <v>2681</v>
      </c>
      <c r="D122" s="2417"/>
      <c r="E122" s="2417"/>
      <c r="F122" s="2417"/>
      <c r="G122" s="2417"/>
      <c r="H122" s="2417" t="s">
        <v>47</v>
      </c>
      <c r="I122" s="2417"/>
      <c r="J122" s="2417"/>
      <c r="K122" s="2417" t="s">
        <v>37</v>
      </c>
      <c r="L122" s="2417"/>
      <c r="M122" s="2401" t="s">
        <v>37</v>
      </c>
      <c r="N122" s="2401"/>
      <c r="O122" s="2401" t="s">
        <v>37</v>
      </c>
      <c r="P122" s="2401"/>
      <c r="Q122" s="2401" t="s">
        <v>37</v>
      </c>
      <c r="R122" s="2401" t="s">
        <v>37</v>
      </c>
      <c r="S122" s="2401" t="s">
        <v>37</v>
      </c>
      <c r="T122" s="2401" t="s">
        <v>37</v>
      </c>
      <c r="U122" s="2401"/>
      <c r="V122" s="2401"/>
      <c r="W122" s="2401"/>
      <c r="X122" s="2401" t="s">
        <v>37</v>
      </c>
      <c r="Y122" s="2401"/>
      <c r="Z122" s="2443">
        <v>332</v>
      </c>
      <c r="AA122" s="2444"/>
      <c r="AB122" s="2444"/>
      <c r="AC122" s="2444"/>
    </row>
    <row r="123" spans="1:29" ht="12.2" customHeight="1" x14ac:dyDescent="0.2">
      <c r="A123" s="2445" t="s">
        <v>37</v>
      </c>
      <c r="B123" s="2445" t="s">
        <v>37</v>
      </c>
      <c r="C123" s="2445" t="s">
        <v>37</v>
      </c>
      <c r="D123" s="2445"/>
      <c r="E123" s="2445"/>
      <c r="F123" s="2445"/>
      <c r="G123" s="2445"/>
      <c r="H123" s="2445" t="s">
        <v>1279</v>
      </c>
      <c r="I123" s="2445"/>
      <c r="J123" s="2445"/>
      <c r="K123" s="2445" t="s">
        <v>1344</v>
      </c>
      <c r="L123" s="2445"/>
      <c r="M123" s="2446" t="s">
        <v>37</v>
      </c>
      <c r="N123" s="2446"/>
      <c r="O123" s="2446" t="s">
        <v>37</v>
      </c>
      <c r="P123" s="2446"/>
      <c r="Q123" s="2459">
        <v>0.62224999999999997</v>
      </c>
      <c r="R123" s="2446" t="s">
        <v>37</v>
      </c>
      <c r="S123" s="2446" t="s">
        <v>37</v>
      </c>
      <c r="T123" s="2446" t="s">
        <v>37</v>
      </c>
      <c r="U123" s="2446"/>
      <c r="V123" s="2446"/>
      <c r="W123" s="2446"/>
      <c r="X123" s="2446" t="s">
        <v>37</v>
      </c>
      <c r="Y123" s="2446"/>
      <c r="Z123" s="2443">
        <v>339.29</v>
      </c>
      <c r="AA123" s="2444"/>
      <c r="AB123" s="2444"/>
      <c r="AC123" s="2444"/>
    </row>
    <row r="124" spans="1:29" ht="24.6" customHeight="1" x14ac:dyDescent="0.2">
      <c r="A124" s="2417" t="s">
        <v>37</v>
      </c>
      <c r="B124" s="2417" t="s">
        <v>37</v>
      </c>
      <c r="C124" s="2417" t="s">
        <v>1351</v>
      </c>
      <c r="D124" s="2417"/>
      <c r="E124" s="2417"/>
      <c r="F124" s="2417"/>
      <c r="G124" s="2417"/>
      <c r="H124" s="2417" t="s">
        <v>1352</v>
      </c>
      <c r="I124" s="2417"/>
      <c r="J124" s="2417"/>
      <c r="K124" s="2417" t="s">
        <v>1282</v>
      </c>
      <c r="L124" s="2417"/>
      <c r="M124" s="2438">
        <v>0.75</v>
      </c>
      <c r="N124" s="2401"/>
      <c r="O124" s="2401" t="s">
        <v>37</v>
      </c>
      <c r="P124" s="2401"/>
      <c r="Q124" s="2457">
        <v>1.8749999999999999E-2</v>
      </c>
      <c r="R124" s="2401" t="s">
        <v>37</v>
      </c>
      <c r="S124" s="2401" t="s">
        <v>37</v>
      </c>
      <c r="T124" s="2438">
        <v>1626.29</v>
      </c>
      <c r="U124" s="2401"/>
      <c r="V124" s="2401"/>
      <c r="W124" s="2401"/>
      <c r="X124" s="2401" t="s">
        <v>37</v>
      </c>
      <c r="Y124" s="2401"/>
      <c r="Z124" s="2438">
        <v>30.49</v>
      </c>
      <c r="AA124" s="2401"/>
      <c r="AB124" s="2401"/>
      <c r="AC124" s="2401"/>
    </row>
    <row r="125" spans="1:29" ht="12.2" customHeight="1" x14ac:dyDescent="0.2">
      <c r="A125" s="2417" t="s">
        <v>37</v>
      </c>
      <c r="B125" s="2417" t="s">
        <v>37</v>
      </c>
      <c r="C125" s="2417" t="s">
        <v>1353</v>
      </c>
      <c r="D125" s="2417"/>
      <c r="E125" s="2417"/>
      <c r="F125" s="2417"/>
      <c r="G125" s="2417"/>
      <c r="H125" s="2417" t="s">
        <v>2709</v>
      </c>
      <c r="I125" s="2417"/>
      <c r="J125" s="2417"/>
      <c r="K125" s="2417" t="s">
        <v>1344</v>
      </c>
      <c r="L125" s="2417"/>
      <c r="M125" s="2438">
        <v>0.75</v>
      </c>
      <c r="N125" s="2401"/>
      <c r="O125" s="2401" t="s">
        <v>37</v>
      </c>
      <c r="P125" s="2401"/>
      <c r="Q125" s="2457">
        <v>1.8749999999999999E-2</v>
      </c>
      <c r="R125" s="2401" t="s">
        <v>37</v>
      </c>
      <c r="S125" s="2401" t="s">
        <v>37</v>
      </c>
      <c r="T125" s="2438">
        <v>724.95</v>
      </c>
      <c r="U125" s="2401"/>
      <c r="V125" s="2401"/>
      <c r="W125" s="2401"/>
      <c r="X125" s="2401" t="s">
        <v>37</v>
      </c>
      <c r="Y125" s="2401"/>
      <c r="Z125" s="2438">
        <v>13.59</v>
      </c>
      <c r="AA125" s="2401"/>
      <c r="AB125" s="2401"/>
      <c r="AC125" s="2401"/>
    </row>
    <row r="126" spans="1:29" ht="24.6" customHeight="1" x14ac:dyDescent="0.2">
      <c r="A126" s="2417" t="s">
        <v>37</v>
      </c>
      <c r="B126" s="2417" t="s">
        <v>37</v>
      </c>
      <c r="C126" s="2417" t="s">
        <v>1355</v>
      </c>
      <c r="D126" s="2417"/>
      <c r="E126" s="2417"/>
      <c r="F126" s="2417"/>
      <c r="G126" s="2417"/>
      <c r="H126" s="2417" t="s">
        <v>1356</v>
      </c>
      <c r="I126" s="2417"/>
      <c r="J126" s="2417"/>
      <c r="K126" s="2417" t="s">
        <v>1282</v>
      </c>
      <c r="L126" s="2417"/>
      <c r="M126" s="2438">
        <v>0.81</v>
      </c>
      <c r="N126" s="2401"/>
      <c r="O126" s="2401" t="s">
        <v>37</v>
      </c>
      <c r="P126" s="2401"/>
      <c r="Q126" s="2457">
        <v>2.0250000000000001E-2</v>
      </c>
      <c r="R126" s="2438">
        <v>11.45</v>
      </c>
      <c r="S126" s="2438">
        <v>1.48</v>
      </c>
      <c r="T126" s="2438">
        <v>16.95</v>
      </c>
      <c r="U126" s="2401"/>
      <c r="V126" s="2401"/>
      <c r="W126" s="2401"/>
      <c r="X126" s="2401" t="s">
        <v>37</v>
      </c>
      <c r="Y126" s="2401"/>
      <c r="Z126" s="2438">
        <v>0.34</v>
      </c>
      <c r="AA126" s="2401"/>
      <c r="AB126" s="2401"/>
      <c r="AC126" s="2401"/>
    </row>
    <row r="127" spans="1:29" ht="12.2" customHeight="1" x14ac:dyDescent="0.2">
      <c r="A127" s="2417" t="s">
        <v>37</v>
      </c>
      <c r="B127" s="2417" t="s">
        <v>37</v>
      </c>
      <c r="C127" s="2417" t="s">
        <v>1280</v>
      </c>
      <c r="D127" s="2417"/>
      <c r="E127" s="2417"/>
      <c r="F127" s="2417"/>
      <c r="G127" s="2417"/>
      <c r="H127" s="2417" t="s">
        <v>1281</v>
      </c>
      <c r="I127" s="2417"/>
      <c r="J127" s="2417"/>
      <c r="K127" s="2417" t="s">
        <v>1282</v>
      </c>
      <c r="L127" s="2417"/>
      <c r="M127" s="2438">
        <v>22.74</v>
      </c>
      <c r="N127" s="2401"/>
      <c r="O127" s="2401" t="s">
        <v>37</v>
      </c>
      <c r="P127" s="2401"/>
      <c r="Q127" s="2455">
        <v>0.56850000000000001</v>
      </c>
      <c r="R127" s="2438">
        <v>346.73</v>
      </c>
      <c r="S127" s="2438">
        <v>1.46</v>
      </c>
      <c r="T127" s="2438">
        <v>506.23</v>
      </c>
      <c r="U127" s="2401"/>
      <c r="V127" s="2401"/>
      <c r="W127" s="2401"/>
      <c r="X127" s="2401" t="s">
        <v>37</v>
      </c>
      <c r="Y127" s="2401"/>
      <c r="Z127" s="2438">
        <v>287.79000000000002</v>
      </c>
      <c r="AA127" s="2401"/>
      <c r="AB127" s="2401"/>
      <c r="AC127" s="2401"/>
    </row>
    <row r="128" spans="1:29" ht="12.2" customHeight="1" x14ac:dyDescent="0.2">
      <c r="A128" s="2417" t="s">
        <v>37</v>
      </c>
      <c r="B128" s="2417" t="s">
        <v>37</v>
      </c>
      <c r="C128" s="2417" t="s">
        <v>1283</v>
      </c>
      <c r="D128" s="2417"/>
      <c r="E128" s="2417"/>
      <c r="F128" s="2417"/>
      <c r="G128" s="2417"/>
      <c r="H128" s="2417" t="s">
        <v>2711</v>
      </c>
      <c r="I128" s="2417"/>
      <c r="J128" s="2417"/>
      <c r="K128" s="2417" t="s">
        <v>1344</v>
      </c>
      <c r="L128" s="2417"/>
      <c r="M128" s="2438">
        <v>22.74</v>
      </c>
      <c r="N128" s="2401"/>
      <c r="O128" s="2401" t="s">
        <v>37</v>
      </c>
      <c r="P128" s="2401"/>
      <c r="Q128" s="2455">
        <v>0.56850000000000001</v>
      </c>
      <c r="R128" s="2401" t="s">
        <v>37</v>
      </c>
      <c r="S128" s="2401" t="s">
        <v>37</v>
      </c>
      <c r="T128" s="2438">
        <v>539.69000000000005</v>
      </c>
      <c r="U128" s="2401"/>
      <c r="V128" s="2401"/>
      <c r="W128" s="2401"/>
      <c r="X128" s="2401" t="s">
        <v>37</v>
      </c>
      <c r="Y128" s="2401"/>
      <c r="Z128" s="2438">
        <v>306.81</v>
      </c>
      <c r="AA128" s="2401"/>
      <c r="AB128" s="2401"/>
      <c r="AC128" s="2401"/>
    </row>
    <row r="129" spans="1:29" ht="24.6" customHeight="1" x14ac:dyDescent="0.2">
      <c r="A129" s="2417" t="s">
        <v>37</v>
      </c>
      <c r="B129" s="2417" t="s">
        <v>37</v>
      </c>
      <c r="C129" s="2417" t="s">
        <v>1285</v>
      </c>
      <c r="D129" s="2417"/>
      <c r="E129" s="2417"/>
      <c r="F129" s="2417"/>
      <c r="G129" s="2417"/>
      <c r="H129" s="2417" t="s">
        <v>1286</v>
      </c>
      <c r="I129" s="2417"/>
      <c r="J129" s="2417"/>
      <c r="K129" s="2417" t="s">
        <v>1282</v>
      </c>
      <c r="L129" s="2417"/>
      <c r="M129" s="2438">
        <v>0.59</v>
      </c>
      <c r="N129" s="2401"/>
      <c r="O129" s="2401" t="s">
        <v>37</v>
      </c>
      <c r="P129" s="2401"/>
      <c r="Q129" s="2457">
        <v>1.4749999999999999E-2</v>
      </c>
      <c r="R129" s="2401" t="s">
        <v>37</v>
      </c>
      <c r="S129" s="2401" t="s">
        <v>37</v>
      </c>
      <c r="T129" s="2438">
        <v>641.70000000000005</v>
      </c>
      <c r="U129" s="2401"/>
      <c r="V129" s="2401"/>
      <c r="W129" s="2401"/>
      <c r="X129" s="2401" t="s">
        <v>37</v>
      </c>
      <c r="Y129" s="2401"/>
      <c r="Z129" s="2438">
        <v>9.4700000000000006</v>
      </c>
      <c r="AA129" s="2401"/>
      <c r="AB129" s="2401"/>
      <c r="AC129" s="2401"/>
    </row>
    <row r="130" spans="1:29" ht="12.2" customHeight="1" x14ac:dyDescent="0.2">
      <c r="A130" s="2417" t="s">
        <v>37</v>
      </c>
      <c r="B130" s="2417" t="s">
        <v>37</v>
      </c>
      <c r="C130" s="2417" t="s">
        <v>1283</v>
      </c>
      <c r="D130" s="2417"/>
      <c r="E130" s="2417"/>
      <c r="F130" s="2417"/>
      <c r="G130" s="2417"/>
      <c r="H130" s="2417" t="s">
        <v>2711</v>
      </c>
      <c r="I130" s="2417"/>
      <c r="J130" s="2417"/>
      <c r="K130" s="2417" t="s">
        <v>1344</v>
      </c>
      <c r="L130" s="2417"/>
      <c r="M130" s="2438">
        <v>0.59</v>
      </c>
      <c r="N130" s="2401"/>
      <c r="O130" s="2401" t="s">
        <v>37</v>
      </c>
      <c r="P130" s="2401"/>
      <c r="Q130" s="2457">
        <v>1.4749999999999999E-2</v>
      </c>
      <c r="R130" s="2401" t="s">
        <v>37</v>
      </c>
      <c r="S130" s="2401" t="s">
        <v>37</v>
      </c>
      <c r="T130" s="2438">
        <v>539.69000000000005</v>
      </c>
      <c r="U130" s="2401"/>
      <c r="V130" s="2401"/>
      <c r="W130" s="2401"/>
      <c r="X130" s="2401" t="s">
        <v>37</v>
      </c>
      <c r="Y130" s="2401"/>
      <c r="Z130" s="2438">
        <v>7.96</v>
      </c>
      <c r="AA130" s="2401"/>
      <c r="AB130" s="2401"/>
      <c r="AC130" s="2401"/>
    </row>
    <row r="131" spans="1:29" ht="24.6" customHeight="1" x14ac:dyDescent="0.2">
      <c r="A131" s="2417" t="s">
        <v>37</v>
      </c>
      <c r="B131" s="2417" t="s">
        <v>37</v>
      </c>
      <c r="C131" s="2417" t="s">
        <v>1357</v>
      </c>
      <c r="D131" s="2417"/>
      <c r="E131" s="2417"/>
      <c r="F131" s="2417"/>
      <c r="G131" s="2417"/>
      <c r="H131" s="2417" t="s">
        <v>2728</v>
      </c>
      <c r="I131" s="2417"/>
      <c r="J131" s="2417"/>
      <c r="K131" s="2417" t="s">
        <v>1282</v>
      </c>
      <c r="L131" s="2417"/>
      <c r="M131" s="2438">
        <v>0.81</v>
      </c>
      <c r="N131" s="2401"/>
      <c r="O131" s="2401" t="s">
        <v>37</v>
      </c>
      <c r="P131" s="2401"/>
      <c r="Q131" s="2457">
        <v>2.0250000000000001E-2</v>
      </c>
      <c r="R131" s="2401" t="s">
        <v>37</v>
      </c>
      <c r="S131" s="2401" t="s">
        <v>37</v>
      </c>
      <c r="T131" s="2438">
        <v>192.86</v>
      </c>
      <c r="U131" s="2401"/>
      <c r="V131" s="2401"/>
      <c r="W131" s="2401"/>
      <c r="X131" s="2401" t="s">
        <v>37</v>
      </c>
      <c r="Y131" s="2401"/>
      <c r="Z131" s="2438">
        <v>3.91</v>
      </c>
      <c r="AA131" s="2401"/>
      <c r="AB131" s="2401"/>
      <c r="AC131" s="2401"/>
    </row>
    <row r="132" spans="1:29" ht="12.2" customHeight="1" x14ac:dyDescent="0.2">
      <c r="A132" s="2417" t="s">
        <v>37</v>
      </c>
      <c r="B132" s="2417" t="s">
        <v>37</v>
      </c>
      <c r="C132" s="2417" t="s">
        <v>1283</v>
      </c>
      <c r="D132" s="2417"/>
      <c r="E132" s="2417"/>
      <c r="F132" s="2417"/>
      <c r="G132" s="2417"/>
      <c r="H132" s="2417" t="s">
        <v>2711</v>
      </c>
      <c r="I132" s="2417"/>
      <c r="J132" s="2417"/>
      <c r="K132" s="2417" t="s">
        <v>1344</v>
      </c>
      <c r="L132" s="2417"/>
      <c r="M132" s="2438">
        <v>0.81</v>
      </c>
      <c r="N132" s="2401"/>
      <c r="O132" s="2401" t="s">
        <v>37</v>
      </c>
      <c r="P132" s="2401"/>
      <c r="Q132" s="2457">
        <v>2.0250000000000001E-2</v>
      </c>
      <c r="R132" s="2401" t="s">
        <v>37</v>
      </c>
      <c r="S132" s="2401" t="s">
        <v>37</v>
      </c>
      <c r="T132" s="2438">
        <v>539.69000000000005</v>
      </c>
      <c r="U132" s="2401"/>
      <c r="V132" s="2401"/>
      <c r="W132" s="2401"/>
      <c r="X132" s="2401" t="s">
        <v>37</v>
      </c>
      <c r="Y132" s="2401"/>
      <c r="Z132" s="2438">
        <v>10.93</v>
      </c>
      <c r="AA132" s="2401"/>
      <c r="AB132" s="2401"/>
      <c r="AC132" s="2401"/>
    </row>
    <row r="133" spans="1:29" ht="12.2" customHeight="1" x14ac:dyDescent="0.2">
      <c r="A133" s="2417" t="s">
        <v>37</v>
      </c>
      <c r="B133" s="2417" t="s">
        <v>37</v>
      </c>
      <c r="C133" s="2417" t="s">
        <v>2685</v>
      </c>
      <c r="D133" s="2417"/>
      <c r="E133" s="2417"/>
      <c r="F133" s="2417"/>
      <c r="G133" s="2417"/>
      <c r="H133" s="2417" t="s">
        <v>1369</v>
      </c>
      <c r="I133" s="2417"/>
      <c r="J133" s="2417"/>
      <c r="K133" s="2417" t="s">
        <v>37</v>
      </c>
      <c r="L133" s="2417"/>
      <c r="M133" s="2401" t="s">
        <v>37</v>
      </c>
      <c r="N133" s="2401"/>
      <c r="O133" s="2401" t="s">
        <v>37</v>
      </c>
      <c r="P133" s="2401"/>
      <c r="Q133" s="2401" t="s">
        <v>37</v>
      </c>
      <c r="R133" s="2401" t="s">
        <v>37</v>
      </c>
      <c r="S133" s="2401" t="s">
        <v>37</v>
      </c>
      <c r="T133" s="2401" t="s">
        <v>37</v>
      </c>
      <c r="U133" s="2401"/>
      <c r="V133" s="2401"/>
      <c r="W133" s="2401"/>
      <c r="X133" s="2401" t="s">
        <v>37</v>
      </c>
      <c r="Y133" s="2401"/>
      <c r="Z133" s="2443">
        <v>0</v>
      </c>
      <c r="AA133" s="2444"/>
      <c r="AB133" s="2444"/>
      <c r="AC133" s="2444"/>
    </row>
    <row r="134" spans="1:29" ht="24.6" customHeight="1" x14ac:dyDescent="0.2">
      <c r="A134" s="2417" t="s">
        <v>37</v>
      </c>
      <c r="B134" s="2417" t="s">
        <v>37</v>
      </c>
      <c r="C134" s="2417" t="s">
        <v>1359</v>
      </c>
      <c r="D134" s="2417"/>
      <c r="E134" s="2417"/>
      <c r="F134" s="2417"/>
      <c r="G134" s="2417"/>
      <c r="H134" s="2417" t="s">
        <v>1849</v>
      </c>
      <c r="I134" s="2417"/>
      <c r="J134" s="2417"/>
      <c r="K134" s="2417" t="s">
        <v>1560</v>
      </c>
      <c r="L134" s="2417"/>
      <c r="M134" s="2401" t="s">
        <v>2722</v>
      </c>
      <c r="N134" s="2401"/>
      <c r="O134" s="2401" t="s">
        <v>37</v>
      </c>
      <c r="P134" s="2401"/>
      <c r="Q134" s="2438">
        <v>0</v>
      </c>
      <c r="R134" s="2401" t="s">
        <v>37</v>
      </c>
      <c r="S134" s="2401" t="s">
        <v>37</v>
      </c>
      <c r="T134" s="2401" t="s">
        <v>37</v>
      </c>
      <c r="U134" s="2401"/>
      <c r="V134" s="2401"/>
      <c r="W134" s="2401"/>
      <c r="X134" s="2401" t="s">
        <v>37</v>
      </c>
      <c r="Y134" s="2401"/>
      <c r="Z134" s="2401" t="s">
        <v>37</v>
      </c>
      <c r="AA134" s="2401"/>
      <c r="AB134" s="2401"/>
      <c r="AC134" s="2401"/>
    </row>
    <row r="135" spans="1:29" ht="24.6" customHeight="1" x14ac:dyDescent="0.2">
      <c r="A135" s="2417" t="s">
        <v>37</v>
      </c>
      <c r="B135" s="2417" t="s">
        <v>37</v>
      </c>
      <c r="C135" s="2417" t="s">
        <v>1850</v>
      </c>
      <c r="D135" s="2417"/>
      <c r="E135" s="2417"/>
      <c r="F135" s="2417"/>
      <c r="G135" s="2417"/>
      <c r="H135" s="2417" t="s">
        <v>1851</v>
      </c>
      <c r="I135" s="2417"/>
      <c r="J135" s="2417"/>
      <c r="K135" s="2417" t="s">
        <v>1560</v>
      </c>
      <c r="L135" s="2417"/>
      <c r="M135" s="2401" t="s">
        <v>2722</v>
      </c>
      <c r="N135" s="2401"/>
      <c r="O135" s="2401" t="s">
        <v>37</v>
      </c>
      <c r="P135" s="2401"/>
      <c r="Q135" s="2438">
        <v>0</v>
      </c>
      <c r="R135" s="2401" t="s">
        <v>37</v>
      </c>
      <c r="S135" s="2401" t="s">
        <v>37</v>
      </c>
      <c r="T135" s="2401" t="s">
        <v>37</v>
      </c>
      <c r="U135" s="2401"/>
      <c r="V135" s="2401"/>
      <c r="W135" s="2401"/>
      <c r="X135" s="2401" t="s">
        <v>37</v>
      </c>
      <c r="Y135" s="2401"/>
      <c r="Z135" s="2401" t="s">
        <v>37</v>
      </c>
      <c r="AA135" s="2401"/>
      <c r="AB135" s="2401"/>
      <c r="AC135" s="2401"/>
    </row>
    <row r="136" spans="1:29" ht="12.2" customHeight="1" x14ac:dyDescent="0.2">
      <c r="A136" s="2417" t="s">
        <v>37</v>
      </c>
      <c r="B136" s="2417" t="s">
        <v>37</v>
      </c>
      <c r="C136" s="2417" t="s">
        <v>1363</v>
      </c>
      <c r="D136" s="2417"/>
      <c r="E136" s="2417"/>
      <c r="F136" s="2417"/>
      <c r="G136" s="2417"/>
      <c r="H136" s="2417" t="s">
        <v>1852</v>
      </c>
      <c r="I136" s="2417"/>
      <c r="J136" s="2417"/>
      <c r="K136" s="2417" t="s">
        <v>221</v>
      </c>
      <c r="L136" s="2417"/>
      <c r="M136" s="2401" t="s">
        <v>2722</v>
      </c>
      <c r="N136" s="2401"/>
      <c r="O136" s="2401" t="s">
        <v>37</v>
      </c>
      <c r="P136" s="2401"/>
      <c r="Q136" s="2438">
        <v>0</v>
      </c>
      <c r="R136" s="2401" t="s">
        <v>37</v>
      </c>
      <c r="S136" s="2401" t="s">
        <v>37</v>
      </c>
      <c r="T136" s="2401" t="s">
        <v>37</v>
      </c>
      <c r="U136" s="2401"/>
      <c r="V136" s="2401"/>
      <c r="W136" s="2401"/>
      <c r="X136" s="2401" t="s">
        <v>37</v>
      </c>
      <c r="Y136" s="2401"/>
      <c r="Z136" s="2401" t="s">
        <v>37</v>
      </c>
      <c r="AA136" s="2401"/>
      <c r="AB136" s="2401"/>
      <c r="AC136" s="2401"/>
    </row>
    <row r="137" spans="1:29" ht="12.2" customHeight="1" x14ac:dyDescent="0.2">
      <c r="A137" s="2417" t="s">
        <v>37</v>
      </c>
      <c r="B137" s="2417" t="s">
        <v>37</v>
      </c>
      <c r="C137" s="2417" t="s">
        <v>37</v>
      </c>
      <c r="D137" s="2417"/>
      <c r="E137" s="2417"/>
      <c r="F137" s="2417"/>
      <c r="G137" s="2417"/>
      <c r="H137" s="2448" t="s">
        <v>1287</v>
      </c>
      <c r="I137" s="2448"/>
      <c r="J137" s="2448"/>
      <c r="K137" s="2449" t="s">
        <v>37</v>
      </c>
      <c r="L137" s="2449"/>
      <c r="M137" s="2449" t="s">
        <v>37</v>
      </c>
      <c r="N137" s="2449"/>
      <c r="O137" s="2449" t="s">
        <v>37</v>
      </c>
      <c r="P137" s="2449"/>
      <c r="Q137" s="2449" t="s">
        <v>37</v>
      </c>
      <c r="R137" s="2449" t="s">
        <v>37</v>
      </c>
      <c r="S137" s="2449" t="s">
        <v>37</v>
      </c>
      <c r="T137" s="2449" t="s">
        <v>37</v>
      </c>
      <c r="U137" s="2449"/>
      <c r="V137" s="2449"/>
      <c r="W137" s="2449"/>
      <c r="X137" s="2449" t="s">
        <v>37</v>
      </c>
      <c r="Y137" s="2449"/>
      <c r="Z137" s="2450">
        <v>1927.92</v>
      </c>
      <c r="AA137" s="2451"/>
      <c r="AB137" s="2451"/>
      <c r="AC137" s="2451"/>
    </row>
    <row r="138" spans="1:29" ht="12.2" customHeight="1" x14ac:dyDescent="0.2">
      <c r="C138" s="2417" t="s">
        <v>37</v>
      </c>
      <c r="D138" s="2417"/>
      <c r="E138" s="2417"/>
      <c r="F138" s="2417"/>
      <c r="G138" s="2417"/>
      <c r="H138" s="2417" t="s">
        <v>1288</v>
      </c>
      <c r="I138" s="2417"/>
      <c r="J138" s="2417"/>
      <c r="K138" s="2417" t="s">
        <v>37</v>
      </c>
      <c r="L138" s="2417"/>
      <c r="M138" s="2401" t="s">
        <v>37</v>
      </c>
      <c r="N138" s="2401"/>
      <c r="O138" s="2401" t="s">
        <v>37</v>
      </c>
      <c r="P138" s="2401"/>
      <c r="Q138" s="2401" t="s">
        <v>37</v>
      </c>
      <c r="R138" s="2417" t="s">
        <v>37</v>
      </c>
      <c r="S138" s="2417" t="s">
        <v>37</v>
      </c>
      <c r="T138" s="2417" t="s">
        <v>37</v>
      </c>
      <c r="U138" s="2417"/>
      <c r="V138" s="2417"/>
      <c r="W138" s="2417"/>
      <c r="X138" s="2417" t="s">
        <v>37</v>
      </c>
      <c r="Y138" s="2417"/>
      <c r="Z138" s="2438">
        <v>1595.92</v>
      </c>
      <c r="AA138" s="2401"/>
      <c r="AB138" s="2401"/>
      <c r="AC138" s="2401"/>
    </row>
    <row r="139" spans="1:29" ht="24.6" customHeight="1" x14ac:dyDescent="0.2">
      <c r="C139" s="2417" t="s">
        <v>2712</v>
      </c>
      <c r="D139" s="2417"/>
      <c r="E139" s="2417"/>
      <c r="F139" s="2417"/>
      <c r="G139" s="2417"/>
      <c r="H139" s="2417" t="s">
        <v>2713</v>
      </c>
      <c r="I139" s="2417"/>
      <c r="J139" s="2417"/>
      <c r="K139" s="2417" t="s">
        <v>49</v>
      </c>
      <c r="L139" s="2417"/>
      <c r="M139" s="2439">
        <v>103</v>
      </c>
      <c r="N139" s="2401"/>
      <c r="O139" s="2401" t="s">
        <v>37</v>
      </c>
      <c r="P139" s="2401"/>
      <c r="Q139" s="2438">
        <v>103</v>
      </c>
      <c r="R139" s="2417" t="s">
        <v>37</v>
      </c>
      <c r="S139" s="2417" t="s">
        <v>37</v>
      </c>
      <c r="T139" s="2417" t="s">
        <v>37</v>
      </c>
      <c r="U139" s="2417"/>
      <c r="V139" s="2417"/>
      <c r="W139" s="2417"/>
      <c r="X139" s="2417" t="s">
        <v>37</v>
      </c>
      <c r="Y139" s="2417"/>
      <c r="Z139" s="2438">
        <v>1643.8</v>
      </c>
      <c r="AA139" s="2401"/>
      <c r="AB139" s="2401"/>
      <c r="AC139" s="2401"/>
    </row>
    <row r="140" spans="1:29" ht="24.6" customHeight="1" x14ac:dyDescent="0.2">
      <c r="C140" s="2417" t="s">
        <v>2714</v>
      </c>
      <c r="D140" s="2417"/>
      <c r="E140" s="2417"/>
      <c r="F140" s="2417"/>
      <c r="G140" s="2417"/>
      <c r="H140" s="2417" t="s">
        <v>2715</v>
      </c>
      <c r="I140" s="2417"/>
      <c r="J140" s="2417"/>
      <c r="K140" s="2417" t="s">
        <v>49</v>
      </c>
      <c r="L140" s="2417"/>
      <c r="M140" s="2439">
        <v>60</v>
      </c>
      <c r="N140" s="2401"/>
      <c r="O140" s="2401" t="s">
        <v>37</v>
      </c>
      <c r="P140" s="2401"/>
      <c r="Q140" s="2438">
        <v>60</v>
      </c>
      <c r="R140" s="2417" t="s">
        <v>37</v>
      </c>
      <c r="S140" s="2417" t="s">
        <v>37</v>
      </c>
      <c r="T140" s="2417" t="s">
        <v>37</v>
      </c>
      <c r="U140" s="2417"/>
      <c r="V140" s="2417"/>
      <c r="W140" s="2417"/>
      <c r="X140" s="2417" t="s">
        <v>37</v>
      </c>
      <c r="Y140" s="2417"/>
      <c r="Z140" s="2438">
        <v>957.55</v>
      </c>
      <c r="AA140" s="2401"/>
      <c r="AB140" s="2401"/>
      <c r="AC140" s="2401"/>
    </row>
    <row r="141" spans="1:29" ht="15" x14ac:dyDescent="0.25">
      <c r="A141" s="1013"/>
      <c r="B141" s="1013"/>
      <c r="C141" s="1013"/>
      <c r="D141" s="1013"/>
      <c r="E141" s="1013"/>
      <c r="F141" s="1013"/>
      <c r="G141" s="1013"/>
      <c r="H141" s="1013"/>
      <c r="I141" s="1013"/>
      <c r="J141" s="1013"/>
      <c r="K141" s="1013"/>
      <c r="L141" s="1013"/>
      <c r="M141" s="1013"/>
      <c r="N141" s="1013"/>
      <c r="O141" s="1013"/>
      <c r="P141" s="1013"/>
      <c r="Q141" s="1013"/>
      <c r="R141" s="1013"/>
      <c r="S141" s="1013"/>
      <c r="T141" s="1013"/>
      <c r="U141" s="1013"/>
      <c r="V141" s="1013"/>
      <c r="W141" s="1013"/>
      <c r="X141" s="1013"/>
      <c r="Y141" s="1013"/>
      <c r="Z141" s="1013"/>
      <c r="AA141" s="1013"/>
      <c r="AB141" s="1013"/>
      <c r="AC141" s="1013"/>
    </row>
    <row r="142" spans="1:29" ht="12.2" customHeight="1" x14ac:dyDescent="0.2">
      <c r="H142" s="2442" t="s">
        <v>52</v>
      </c>
      <c r="I142" s="2442"/>
      <c r="J142" s="2442"/>
      <c r="K142" s="2442"/>
      <c r="L142" s="2442"/>
      <c r="M142" s="2442"/>
      <c r="N142" s="2442"/>
      <c r="O142" s="2442"/>
      <c r="P142" s="2442"/>
      <c r="Q142" s="2442"/>
      <c r="R142" s="2442"/>
      <c r="S142" s="2417" t="s">
        <v>37</v>
      </c>
      <c r="T142" s="2443">
        <v>181170.8</v>
      </c>
      <c r="U142" s="2444"/>
      <c r="V142" s="2444"/>
      <c r="W142" s="2444"/>
      <c r="X142" s="2417" t="s">
        <v>37</v>
      </c>
      <c r="Y142" s="2417"/>
      <c r="Z142" s="2443">
        <v>4529.2700000000004</v>
      </c>
      <c r="AA142" s="2444"/>
      <c r="AB142" s="2444"/>
      <c r="AC142" s="2444"/>
    </row>
    <row r="143" spans="1:29" ht="48.95" customHeight="1" x14ac:dyDescent="0.2">
      <c r="A143" s="2417" t="s">
        <v>71</v>
      </c>
      <c r="B143" s="2442" t="s">
        <v>71</v>
      </c>
      <c r="C143" s="2442" t="s">
        <v>2726</v>
      </c>
      <c r="D143" s="2442"/>
      <c r="E143" s="2442"/>
      <c r="F143" s="2442"/>
      <c r="G143" s="2442"/>
      <c r="H143" s="2442" t="s">
        <v>2727</v>
      </c>
      <c r="I143" s="2442"/>
      <c r="J143" s="2442"/>
      <c r="K143" s="2442" t="s">
        <v>221</v>
      </c>
      <c r="L143" s="2442"/>
      <c r="M143" s="2453">
        <v>2E-3</v>
      </c>
      <c r="N143" s="2401"/>
      <c r="O143" s="2401" t="s">
        <v>37</v>
      </c>
      <c r="P143" s="2401"/>
      <c r="Q143" s="2458">
        <v>2E-3</v>
      </c>
      <c r="R143" s="2401" t="s">
        <v>37</v>
      </c>
      <c r="S143" s="2401" t="s">
        <v>37</v>
      </c>
      <c r="T143" s="2401" t="s">
        <v>37</v>
      </c>
      <c r="U143" s="2401"/>
      <c r="V143" s="2401"/>
      <c r="W143" s="2401"/>
      <c r="X143" s="2401" t="s">
        <v>37</v>
      </c>
      <c r="Y143" s="2401"/>
      <c r="Z143" s="2401" t="s">
        <v>37</v>
      </c>
      <c r="AA143" s="2401"/>
      <c r="AB143" s="2401"/>
      <c r="AC143" s="2401"/>
    </row>
    <row r="144" spans="1:29" ht="12.2" customHeight="1" x14ac:dyDescent="0.2">
      <c r="A144" s="2417" t="s">
        <v>37</v>
      </c>
      <c r="B144" s="2417" t="s">
        <v>37</v>
      </c>
      <c r="C144" s="2417" t="s">
        <v>2677</v>
      </c>
      <c r="D144" s="2417"/>
      <c r="E144" s="2417"/>
      <c r="F144" s="2417"/>
      <c r="G144" s="2417"/>
      <c r="H144" s="2417" t="s">
        <v>2678</v>
      </c>
      <c r="I144" s="2417"/>
      <c r="J144" s="2417"/>
      <c r="K144" s="2417" t="s">
        <v>1344</v>
      </c>
      <c r="L144" s="2417"/>
      <c r="M144" s="2401" t="s">
        <v>37</v>
      </c>
      <c r="N144" s="2401"/>
      <c r="O144" s="2401" t="s">
        <v>37</v>
      </c>
      <c r="P144" s="2401"/>
      <c r="Q144" s="2460">
        <v>0.22828799999999999</v>
      </c>
      <c r="R144" s="2401" t="s">
        <v>37</v>
      </c>
      <c r="S144" s="2401" t="s">
        <v>37</v>
      </c>
      <c r="T144" s="2401" t="s">
        <v>37</v>
      </c>
      <c r="U144" s="2401"/>
      <c r="V144" s="2401"/>
      <c r="W144" s="2401"/>
      <c r="X144" s="2401" t="s">
        <v>37</v>
      </c>
      <c r="Y144" s="2401"/>
      <c r="Z144" s="2443">
        <v>120.63</v>
      </c>
      <c r="AA144" s="2444"/>
      <c r="AB144" s="2444"/>
      <c r="AC144" s="2444"/>
    </row>
    <row r="145" spans="1:29" ht="12.2" customHeight="1" x14ac:dyDescent="0.2">
      <c r="A145" s="2417" t="s">
        <v>37</v>
      </c>
      <c r="B145" s="2417" t="s">
        <v>37</v>
      </c>
      <c r="C145" s="2417" t="s">
        <v>1342</v>
      </c>
      <c r="D145" s="2417"/>
      <c r="E145" s="2417"/>
      <c r="F145" s="2417"/>
      <c r="G145" s="2417"/>
      <c r="H145" s="2417" t="s">
        <v>1343</v>
      </c>
      <c r="I145" s="2417"/>
      <c r="J145" s="2417"/>
      <c r="K145" s="2417" t="s">
        <v>1344</v>
      </c>
      <c r="L145" s="2417"/>
      <c r="M145" s="2438">
        <v>0.99</v>
      </c>
      <c r="N145" s="2401"/>
      <c r="O145" s="2438">
        <v>1.2</v>
      </c>
      <c r="P145" s="2401"/>
      <c r="Q145" s="2460">
        <v>2.3760000000000001E-3</v>
      </c>
      <c r="R145" s="2401" t="s">
        <v>37</v>
      </c>
      <c r="S145" s="2401" t="s">
        <v>37</v>
      </c>
      <c r="T145" s="2438">
        <v>439</v>
      </c>
      <c r="U145" s="2401"/>
      <c r="V145" s="2401"/>
      <c r="W145" s="2401"/>
      <c r="X145" s="2401" t="s">
        <v>37</v>
      </c>
      <c r="Y145" s="2401"/>
      <c r="Z145" s="2438">
        <v>1.04</v>
      </c>
      <c r="AA145" s="2401"/>
      <c r="AB145" s="2401"/>
      <c r="AC145" s="2401"/>
    </row>
    <row r="146" spans="1:29" ht="12.2" customHeight="1" x14ac:dyDescent="0.2">
      <c r="A146" s="2417" t="s">
        <v>37</v>
      </c>
      <c r="B146" s="2417" t="s">
        <v>37</v>
      </c>
      <c r="C146" s="2417" t="s">
        <v>1345</v>
      </c>
      <c r="D146" s="2417"/>
      <c r="E146" s="2417"/>
      <c r="F146" s="2417"/>
      <c r="G146" s="2417"/>
      <c r="H146" s="2417" t="s">
        <v>1346</v>
      </c>
      <c r="I146" s="2417"/>
      <c r="J146" s="2417"/>
      <c r="K146" s="2417" t="s">
        <v>1344</v>
      </c>
      <c r="L146" s="2417"/>
      <c r="M146" s="2438">
        <v>47.29</v>
      </c>
      <c r="N146" s="2401"/>
      <c r="O146" s="2438">
        <v>1.2</v>
      </c>
      <c r="P146" s="2401"/>
      <c r="Q146" s="2460">
        <v>0.113496</v>
      </c>
      <c r="R146" s="2401" t="s">
        <v>37</v>
      </c>
      <c r="S146" s="2401" t="s">
        <v>37</v>
      </c>
      <c r="T146" s="2438">
        <v>479.27</v>
      </c>
      <c r="U146" s="2401"/>
      <c r="V146" s="2401"/>
      <c r="W146" s="2401"/>
      <c r="X146" s="2401" t="s">
        <v>37</v>
      </c>
      <c r="Y146" s="2401"/>
      <c r="Z146" s="2438">
        <v>54.4</v>
      </c>
      <c r="AA146" s="2401"/>
      <c r="AB146" s="2401"/>
      <c r="AC146" s="2401"/>
    </row>
    <row r="147" spans="1:29" ht="12.2" customHeight="1" x14ac:dyDescent="0.2">
      <c r="A147" s="2417" t="s">
        <v>37</v>
      </c>
      <c r="B147" s="2417" t="s">
        <v>37</v>
      </c>
      <c r="C147" s="2417" t="s">
        <v>1347</v>
      </c>
      <c r="D147" s="2417"/>
      <c r="E147" s="2417"/>
      <c r="F147" s="2417"/>
      <c r="G147" s="2417"/>
      <c r="H147" s="2417" t="s">
        <v>1348</v>
      </c>
      <c r="I147" s="2417"/>
      <c r="J147" s="2417"/>
      <c r="K147" s="2417" t="s">
        <v>1344</v>
      </c>
      <c r="L147" s="2417"/>
      <c r="M147" s="2438">
        <v>23.42</v>
      </c>
      <c r="N147" s="2401"/>
      <c r="O147" s="2438">
        <v>1.2</v>
      </c>
      <c r="P147" s="2401"/>
      <c r="Q147" s="2460">
        <v>5.6208000000000001E-2</v>
      </c>
      <c r="R147" s="2401" t="s">
        <v>37</v>
      </c>
      <c r="S147" s="2401" t="s">
        <v>37</v>
      </c>
      <c r="T147" s="2438">
        <v>539.69000000000005</v>
      </c>
      <c r="U147" s="2401"/>
      <c r="V147" s="2401"/>
      <c r="W147" s="2401"/>
      <c r="X147" s="2401" t="s">
        <v>37</v>
      </c>
      <c r="Y147" s="2401"/>
      <c r="Z147" s="2438">
        <v>30.33</v>
      </c>
      <c r="AA147" s="2401"/>
      <c r="AB147" s="2401"/>
      <c r="AC147" s="2401"/>
    </row>
    <row r="148" spans="1:29" ht="12.2" customHeight="1" x14ac:dyDescent="0.2">
      <c r="A148" s="2417" t="s">
        <v>37</v>
      </c>
      <c r="B148" s="2417" t="s">
        <v>37</v>
      </c>
      <c r="C148" s="2417" t="s">
        <v>1349</v>
      </c>
      <c r="D148" s="2417"/>
      <c r="E148" s="2417"/>
      <c r="F148" s="2417"/>
      <c r="G148" s="2417"/>
      <c r="H148" s="2417" t="s">
        <v>1350</v>
      </c>
      <c r="I148" s="2417"/>
      <c r="J148" s="2417"/>
      <c r="K148" s="2417" t="s">
        <v>1344</v>
      </c>
      <c r="L148" s="2417"/>
      <c r="M148" s="2438">
        <v>23.42</v>
      </c>
      <c r="N148" s="2401"/>
      <c r="O148" s="2438">
        <v>1.2</v>
      </c>
      <c r="P148" s="2401"/>
      <c r="Q148" s="2460">
        <v>5.6208000000000001E-2</v>
      </c>
      <c r="R148" s="2401" t="s">
        <v>37</v>
      </c>
      <c r="S148" s="2401" t="s">
        <v>37</v>
      </c>
      <c r="T148" s="2438">
        <v>620.24</v>
      </c>
      <c r="U148" s="2401"/>
      <c r="V148" s="2401"/>
      <c r="W148" s="2401"/>
      <c r="X148" s="2401" t="s">
        <v>37</v>
      </c>
      <c r="Y148" s="2401"/>
      <c r="Z148" s="2438">
        <v>34.86</v>
      </c>
      <c r="AA148" s="2401"/>
      <c r="AB148" s="2401"/>
      <c r="AC148" s="2401"/>
    </row>
    <row r="149" spans="1:29" ht="12.2" customHeight="1" x14ac:dyDescent="0.2">
      <c r="A149" s="2417" t="s">
        <v>37</v>
      </c>
      <c r="B149" s="2417" t="s">
        <v>37</v>
      </c>
      <c r="C149" s="2417" t="s">
        <v>2681</v>
      </c>
      <c r="D149" s="2417"/>
      <c r="E149" s="2417"/>
      <c r="F149" s="2417"/>
      <c r="G149" s="2417"/>
      <c r="H149" s="2417" t="s">
        <v>47</v>
      </c>
      <c r="I149" s="2417"/>
      <c r="J149" s="2417"/>
      <c r="K149" s="2417" t="s">
        <v>37</v>
      </c>
      <c r="L149" s="2417"/>
      <c r="M149" s="2401" t="s">
        <v>37</v>
      </c>
      <c r="N149" s="2401"/>
      <c r="O149" s="2401" t="s">
        <v>37</v>
      </c>
      <c r="P149" s="2401"/>
      <c r="Q149" s="2401" t="s">
        <v>37</v>
      </c>
      <c r="R149" s="2401" t="s">
        <v>37</v>
      </c>
      <c r="S149" s="2401" t="s">
        <v>37</v>
      </c>
      <c r="T149" s="2401" t="s">
        <v>37</v>
      </c>
      <c r="U149" s="2401"/>
      <c r="V149" s="2401"/>
      <c r="W149" s="2401"/>
      <c r="X149" s="2401" t="s">
        <v>37</v>
      </c>
      <c r="Y149" s="2401"/>
      <c r="Z149" s="2443">
        <v>31.87</v>
      </c>
      <c r="AA149" s="2444"/>
      <c r="AB149" s="2444"/>
      <c r="AC149" s="2444"/>
    </row>
    <row r="150" spans="1:29" ht="12.2" customHeight="1" x14ac:dyDescent="0.2">
      <c r="A150" s="2445" t="s">
        <v>37</v>
      </c>
      <c r="B150" s="2445" t="s">
        <v>37</v>
      </c>
      <c r="C150" s="2445" t="s">
        <v>37</v>
      </c>
      <c r="D150" s="2445"/>
      <c r="E150" s="2445"/>
      <c r="F150" s="2445"/>
      <c r="G150" s="2445"/>
      <c r="H150" s="2445" t="s">
        <v>1279</v>
      </c>
      <c r="I150" s="2445"/>
      <c r="J150" s="2445"/>
      <c r="K150" s="2445" t="s">
        <v>1344</v>
      </c>
      <c r="L150" s="2445"/>
      <c r="M150" s="2446" t="s">
        <v>37</v>
      </c>
      <c r="N150" s="2446"/>
      <c r="O150" s="2446" t="s">
        <v>37</v>
      </c>
      <c r="P150" s="2446"/>
      <c r="Q150" s="2461">
        <v>5.9735999999999997E-2</v>
      </c>
      <c r="R150" s="2446" t="s">
        <v>37</v>
      </c>
      <c r="S150" s="2446" t="s">
        <v>37</v>
      </c>
      <c r="T150" s="2446" t="s">
        <v>37</v>
      </c>
      <c r="U150" s="2446"/>
      <c r="V150" s="2446"/>
      <c r="W150" s="2446"/>
      <c r="X150" s="2446" t="s">
        <v>37</v>
      </c>
      <c r="Y150" s="2446"/>
      <c r="Z150" s="2443">
        <v>32.56</v>
      </c>
      <c r="AA150" s="2444"/>
      <c r="AB150" s="2444"/>
      <c r="AC150" s="2444"/>
    </row>
    <row r="151" spans="1:29" ht="24.6" customHeight="1" x14ac:dyDescent="0.2">
      <c r="A151" s="2417" t="s">
        <v>37</v>
      </c>
      <c r="B151" s="2417" t="s">
        <v>37</v>
      </c>
      <c r="C151" s="2417" t="s">
        <v>1351</v>
      </c>
      <c r="D151" s="2417"/>
      <c r="E151" s="2417"/>
      <c r="F151" s="2417"/>
      <c r="G151" s="2417"/>
      <c r="H151" s="2417" t="s">
        <v>1352</v>
      </c>
      <c r="I151" s="2417"/>
      <c r="J151" s="2417"/>
      <c r="K151" s="2417" t="s">
        <v>1282</v>
      </c>
      <c r="L151" s="2417"/>
      <c r="M151" s="2438">
        <v>0.75</v>
      </c>
      <c r="N151" s="2401"/>
      <c r="O151" s="2438">
        <v>1.2</v>
      </c>
      <c r="P151" s="2401"/>
      <c r="Q151" s="2455">
        <v>1.8E-3</v>
      </c>
      <c r="R151" s="2401" t="s">
        <v>37</v>
      </c>
      <c r="S151" s="2401" t="s">
        <v>37</v>
      </c>
      <c r="T151" s="2438">
        <v>1626.29</v>
      </c>
      <c r="U151" s="2401"/>
      <c r="V151" s="2401"/>
      <c r="W151" s="2401"/>
      <c r="X151" s="2401" t="s">
        <v>37</v>
      </c>
      <c r="Y151" s="2401"/>
      <c r="Z151" s="2438">
        <v>2.93</v>
      </c>
      <c r="AA151" s="2401"/>
      <c r="AB151" s="2401"/>
      <c r="AC151" s="2401"/>
    </row>
    <row r="152" spans="1:29" ht="12.2" customHeight="1" x14ac:dyDescent="0.2">
      <c r="A152" s="2417" t="s">
        <v>37</v>
      </c>
      <c r="B152" s="2417" t="s">
        <v>37</v>
      </c>
      <c r="C152" s="2417" t="s">
        <v>1353</v>
      </c>
      <c r="D152" s="2417"/>
      <c r="E152" s="2417"/>
      <c r="F152" s="2417"/>
      <c r="G152" s="2417"/>
      <c r="H152" s="2417" t="s">
        <v>2709</v>
      </c>
      <c r="I152" s="2417"/>
      <c r="J152" s="2417"/>
      <c r="K152" s="2417" t="s">
        <v>1344</v>
      </c>
      <c r="L152" s="2417"/>
      <c r="M152" s="2438">
        <v>0.75</v>
      </c>
      <c r="N152" s="2401"/>
      <c r="O152" s="2438">
        <v>1.2</v>
      </c>
      <c r="P152" s="2401"/>
      <c r="Q152" s="2455">
        <v>1.8E-3</v>
      </c>
      <c r="R152" s="2401" t="s">
        <v>37</v>
      </c>
      <c r="S152" s="2401" t="s">
        <v>37</v>
      </c>
      <c r="T152" s="2438">
        <v>724.95</v>
      </c>
      <c r="U152" s="2401"/>
      <c r="V152" s="2401"/>
      <c r="W152" s="2401"/>
      <c r="X152" s="2401" t="s">
        <v>37</v>
      </c>
      <c r="Y152" s="2401"/>
      <c r="Z152" s="2438">
        <v>1.3</v>
      </c>
      <c r="AA152" s="2401"/>
      <c r="AB152" s="2401"/>
      <c r="AC152" s="2401"/>
    </row>
    <row r="153" spans="1:29" ht="24.6" customHeight="1" x14ac:dyDescent="0.2">
      <c r="A153" s="2417" t="s">
        <v>37</v>
      </c>
      <c r="B153" s="2417" t="s">
        <v>37</v>
      </c>
      <c r="C153" s="2417" t="s">
        <v>1355</v>
      </c>
      <c r="D153" s="2417"/>
      <c r="E153" s="2417"/>
      <c r="F153" s="2417"/>
      <c r="G153" s="2417"/>
      <c r="H153" s="2417" t="s">
        <v>1356</v>
      </c>
      <c r="I153" s="2417"/>
      <c r="J153" s="2417"/>
      <c r="K153" s="2417" t="s">
        <v>1282</v>
      </c>
      <c r="L153" s="2417"/>
      <c r="M153" s="2438">
        <v>0.81</v>
      </c>
      <c r="N153" s="2401"/>
      <c r="O153" s="2438">
        <v>1.2</v>
      </c>
      <c r="P153" s="2401"/>
      <c r="Q153" s="2460">
        <v>1.944E-3</v>
      </c>
      <c r="R153" s="2438">
        <v>11.45</v>
      </c>
      <c r="S153" s="2438">
        <v>1.48</v>
      </c>
      <c r="T153" s="2438">
        <v>16.95</v>
      </c>
      <c r="U153" s="2401"/>
      <c r="V153" s="2401"/>
      <c r="W153" s="2401"/>
      <c r="X153" s="2401" t="s">
        <v>37</v>
      </c>
      <c r="Y153" s="2401"/>
      <c r="Z153" s="2438">
        <v>0.03</v>
      </c>
      <c r="AA153" s="2401"/>
      <c r="AB153" s="2401"/>
      <c r="AC153" s="2401"/>
    </row>
    <row r="154" spans="1:29" ht="12.2" customHeight="1" x14ac:dyDescent="0.2">
      <c r="A154" s="2417" t="s">
        <v>37</v>
      </c>
      <c r="B154" s="2417" t="s">
        <v>37</v>
      </c>
      <c r="C154" s="2417" t="s">
        <v>1280</v>
      </c>
      <c r="D154" s="2417"/>
      <c r="E154" s="2417"/>
      <c r="F154" s="2417"/>
      <c r="G154" s="2417"/>
      <c r="H154" s="2417" t="s">
        <v>1281</v>
      </c>
      <c r="I154" s="2417"/>
      <c r="J154" s="2417"/>
      <c r="K154" s="2417" t="s">
        <v>1282</v>
      </c>
      <c r="L154" s="2417"/>
      <c r="M154" s="2438">
        <v>22.74</v>
      </c>
      <c r="N154" s="2401"/>
      <c r="O154" s="2438">
        <v>1.2</v>
      </c>
      <c r="P154" s="2401"/>
      <c r="Q154" s="2460">
        <v>5.4576E-2</v>
      </c>
      <c r="R154" s="2438">
        <v>346.73</v>
      </c>
      <c r="S154" s="2438">
        <v>1.46</v>
      </c>
      <c r="T154" s="2438">
        <v>506.23</v>
      </c>
      <c r="U154" s="2401"/>
      <c r="V154" s="2401"/>
      <c r="W154" s="2401"/>
      <c r="X154" s="2401" t="s">
        <v>37</v>
      </c>
      <c r="Y154" s="2401"/>
      <c r="Z154" s="2438">
        <v>27.63</v>
      </c>
      <c r="AA154" s="2401"/>
      <c r="AB154" s="2401"/>
      <c r="AC154" s="2401"/>
    </row>
    <row r="155" spans="1:29" ht="12.2" customHeight="1" x14ac:dyDescent="0.2">
      <c r="A155" s="2417" t="s">
        <v>37</v>
      </c>
      <c r="B155" s="2417" t="s">
        <v>37</v>
      </c>
      <c r="C155" s="2417" t="s">
        <v>1283</v>
      </c>
      <c r="D155" s="2417"/>
      <c r="E155" s="2417"/>
      <c r="F155" s="2417"/>
      <c r="G155" s="2417"/>
      <c r="H155" s="2417" t="s">
        <v>2711</v>
      </c>
      <c r="I155" s="2417"/>
      <c r="J155" s="2417"/>
      <c r="K155" s="2417" t="s">
        <v>1344</v>
      </c>
      <c r="L155" s="2417"/>
      <c r="M155" s="2438">
        <v>22.74</v>
      </c>
      <c r="N155" s="2401"/>
      <c r="O155" s="2438">
        <v>1.2</v>
      </c>
      <c r="P155" s="2401"/>
      <c r="Q155" s="2460">
        <v>5.4576E-2</v>
      </c>
      <c r="R155" s="2401" t="s">
        <v>37</v>
      </c>
      <c r="S155" s="2401" t="s">
        <v>37</v>
      </c>
      <c r="T155" s="2438">
        <v>539.69000000000005</v>
      </c>
      <c r="U155" s="2401"/>
      <c r="V155" s="2401"/>
      <c r="W155" s="2401"/>
      <c r="X155" s="2401" t="s">
        <v>37</v>
      </c>
      <c r="Y155" s="2401"/>
      <c r="Z155" s="2438">
        <v>29.45</v>
      </c>
      <c r="AA155" s="2401"/>
      <c r="AB155" s="2401"/>
      <c r="AC155" s="2401"/>
    </row>
    <row r="156" spans="1:29" ht="24.6" customHeight="1" x14ac:dyDescent="0.2">
      <c r="A156" s="2417" t="s">
        <v>37</v>
      </c>
      <c r="B156" s="2417" t="s">
        <v>37</v>
      </c>
      <c r="C156" s="2417" t="s">
        <v>1285</v>
      </c>
      <c r="D156" s="2417"/>
      <c r="E156" s="2417"/>
      <c r="F156" s="2417"/>
      <c r="G156" s="2417"/>
      <c r="H156" s="2417" t="s">
        <v>1286</v>
      </c>
      <c r="I156" s="2417"/>
      <c r="J156" s="2417"/>
      <c r="K156" s="2417" t="s">
        <v>1282</v>
      </c>
      <c r="L156" s="2417"/>
      <c r="M156" s="2438">
        <v>0.59</v>
      </c>
      <c r="N156" s="2401"/>
      <c r="O156" s="2438">
        <v>1.2</v>
      </c>
      <c r="P156" s="2401"/>
      <c r="Q156" s="2460">
        <v>1.4159999999999999E-3</v>
      </c>
      <c r="R156" s="2401" t="s">
        <v>37</v>
      </c>
      <c r="S156" s="2401" t="s">
        <v>37</v>
      </c>
      <c r="T156" s="2438">
        <v>641.70000000000005</v>
      </c>
      <c r="U156" s="2401"/>
      <c r="V156" s="2401"/>
      <c r="W156" s="2401"/>
      <c r="X156" s="2401" t="s">
        <v>37</v>
      </c>
      <c r="Y156" s="2401"/>
      <c r="Z156" s="2438">
        <v>0.91</v>
      </c>
      <c r="AA156" s="2401"/>
      <c r="AB156" s="2401"/>
      <c r="AC156" s="2401"/>
    </row>
    <row r="157" spans="1:29" ht="12.2" customHeight="1" x14ac:dyDescent="0.2">
      <c r="A157" s="2417" t="s">
        <v>37</v>
      </c>
      <c r="B157" s="2417" t="s">
        <v>37</v>
      </c>
      <c r="C157" s="2417" t="s">
        <v>1283</v>
      </c>
      <c r="D157" s="2417"/>
      <c r="E157" s="2417"/>
      <c r="F157" s="2417"/>
      <c r="G157" s="2417"/>
      <c r="H157" s="2417" t="s">
        <v>2711</v>
      </c>
      <c r="I157" s="2417"/>
      <c r="J157" s="2417"/>
      <c r="K157" s="2417" t="s">
        <v>1344</v>
      </c>
      <c r="L157" s="2417"/>
      <c r="M157" s="2438">
        <v>0.59</v>
      </c>
      <c r="N157" s="2401"/>
      <c r="O157" s="2438">
        <v>1.2</v>
      </c>
      <c r="P157" s="2401"/>
      <c r="Q157" s="2460">
        <v>1.4159999999999999E-3</v>
      </c>
      <c r="R157" s="2401" t="s">
        <v>37</v>
      </c>
      <c r="S157" s="2401" t="s">
        <v>37</v>
      </c>
      <c r="T157" s="2438">
        <v>539.69000000000005</v>
      </c>
      <c r="U157" s="2401"/>
      <c r="V157" s="2401"/>
      <c r="W157" s="2401"/>
      <c r="X157" s="2401" t="s">
        <v>37</v>
      </c>
      <c r="Y157" s="2401"/>
      <c r="Z157" s="2438">
        <v>0.76</v>
      </c>
      <c r="AA157" s="2401"/>
      <c r="AB157" s="2401"/>
      <c r="AC157" s="2401"/>
    </row>
    <row r="158" spans="1:29" ht="24.6" customHeight="1" x14ac:dyDescent="0.2">
      <c r="A158" s="2417" t="s">
        <v>37</v>
      </c>
      <c r="B158" s="2417" t="s">
        <v>37</v>
      </c>
      <c r="C158" s="2417" t="s">
        <v>1357</v>
      </c>
      <c r="D158" s="2417"/>
      <c r="E158" s="2417"/>
      <c r="F158" s="2417"/>
      <c r="G158" s="2417"/>
      <c r="H158" s="2417" t="s">
        <v>2728</v>
      </c>
      <c r="I158" s="2417"/>
      <c r="J158" s="2417"/>
      <c r="K158" s="2417" t="s">
        <v>1282</v>
      </c>
      <c r="L158" s="2417"/>
      <c r="M158" s="2438">
        <v>0.81</v>
      </c>
      <c r="N158" s="2401"/>
      <c r="O158" s="2438">
        <v>1.2</v>
      </c>
      <c r="P158" s="2401"/>
      <c r="Q158" s="2460">
        <v>1.944E-3</v>
      </c>
      <c r="R158" s="2401" t="s">
        <v>37</v>
      </c>
      <c r="S158" s="2401" t="s">
        <v>37</v>
      </c>
      <c r="T158" s="2438">
        <v>192.86</v>
      </c>
      <c r="U158" s="2401"/>
      <c r="V158" s="2401"/>
      <c r="W158" s="2401"/>
      <c r="X158" s="2401" t="s">
        <v>37</v>
      </c>
      <c r="Y158" s="2401"/>
      <c r="Z158" s="2438">
        <v>0.37</v>
      </c>
      <c r="AA158" s="2401"/>
      <c r="AB158" s="2401"/>
      <c r="AC158" s="2401"/>
    </row>
    <row r="159" spans="1:29" ht="12.2" customHeight="1" x14ac:dyDescent="0.2">
      <c r="A159" s="2417" t="s">
        <v>37</v>
      </c>
      <c r="B159" s="2417" t="s">
        <v>37</v>
      </c>
      <c r="C159" s="2417" t="s">
        <v>1283</v>
      </c>
      <c r="D159" s="2417"/>
      <c r="E159" s="2417"/>
      <c r="F159" s="2417"/>
      <c r="G159" s="2417"/>
      <c r="H159" s="2417" t="s">
        <v>2711</v>
      </c>
      <c r="I159" s="2417"/>
      <c r="J159" s="2417"/>
      <c r="K159" s="2417" t="s">
        <v>1344</v>
      </c>
      <c r="L159" s="2417"/>
      <c r="M159" s="2438">
        <v>0.81</v>
      </c>
      <c r="N159" s="2401"/>
      <c r="O159" s="2438">
        <v>1.2</v>
      </c>
      <c r="P159" s="2401"/>
      <c r="Q159" s="2460">
        <v>1.944E-3</v>
      </c>
      <c r="R159" s="2401" t="s">
        <v>37</v>
      </c>
      <c r="S159" s="2401" t="s">
        <v>37</v>
      </c>
      <c r="T159" s="2438">
        <v>539.69000000000005</v>
      </c>
      <c r="U159" s="2401"/>
      <c r="V159" s="2401"/>
      <c r="W159" s="2401"/>
      <c r="X159" s="2401" t="s">
        <v>37</v>
      </c>
      <c r="Y159" s="2401"/>
      <c r="Z159" s="2438">
        <v>1.05</v>
      </c>
      <c r="AA159" s="2401"/>
      <c r="AB159" s="2401"/>
      <c r="AC159" s="2401"/>
    </row>
    <row r="160" spans="1:29" ht="12.2" customHeight="1" x14ac:dyDescent="0.2">
      <c r="A160" s="2417" t="s">
        <v>37</v>
      </c>
      <c r="B160" s="2417" t="s">
        <v>37</v>
      </c>
      <c r="C160" s="2417" t="s">
        <v>2685</v>
      </c>
      <c r="D160" s="2417"/>
      <c r="E160" s="2417"/>
      <c r="F160" s="2417"/>
      <c r="G160" s="2417"/>
      <c r="H160" s="2417" t="s">
        <v>1369</v>
      </c>
      <c r="I160" s="2417"/>
      <c r="J160" s="2417"/>
      <c r="K160" s="2417" t="s">
        <v>37</v>
      </c>
      <c r="L160" s="2417"/>
      <c r="M160" s="2401" t="s">
        <v>37</v>
      </c>
      <c r="N160" s="2401"/>
      <c r="O160" s="2401" t="s">
        <v>37</v>
      </c>
      <c r="P160" s="2401"/>
      <c r="Q160" s="2401" t="s">
        <v>37</v>
      </c>
      <c r="R160" s="2401" t="s">
        <v>37</v>
      </c>
      <c r="S160" s="2401" t="s">
        <v>37</v>
      </c>
      <c r="T160" s="2401" t="s">
        <v>37</v>
      </c>
      <c r="U160" s="2401"/>
      <c r="V160" s="2401"/>
      <c r="W160" s="2401"/>
      <c r="X160" s="2401" t="s">
        <v>37</v>
      </c>
      <c r="Y160" s="2401"/>
      <c r="Z160" s="2443">
        <v>0</v>
      </c>
      <c r="AA160" s="2444"/>
      <c r="AB160" s="2444"/>
      <c r="AC160" s="2444"/>
    </row>
    <row r="161" spans="1:29" ht="24.6" customHeight="1" x14ac:dyDescent="0.2">
      <c r="A161" s="2417" t="s">
        <v>37</v>
      </c>
      <c r="B161" s="2417" t="s">
        <v>37</v>
      </c>
      <c r="C161" s="2417" t="s">
        <v>1359</v>
      </c>
      <c r="D161" s="2417"/>
      <c r="E161" s="2417"/>
      <c r="F161" s="2417"/>
      <c r="G161" s="2417"/>
      <c r="H161" s="2417" t="s">
        <v>1849</v>
      </c>
      <c r="I161" s="2417"/>
      <c r="J161" s="2417"/>
      <c r="K161" s="2417" t="s">
        <v>1560</v>
      </c>
      <c r="L161" s="2417"/>
      <c r="M161" s="2401" t="s">
        <v>2722</v>
      </c>
      <c r="N161" s="2401"/>
      <c r="O161" s="2401" t="s">
        <v>37</v>
      </c>
      <c r="P161" s="2401"/>
      <c r="Q161" s="2438">
        <v>0</v>
      </c>
      <c r="R161" s="2401" t="s">
        <v>37</v>
      </c>
      <c r="S161" s="2401" t="s">
        <v>37</v>
      </c>
      <c r="T161" s="2401" t="s">
        <v>37</v>
      </c>
      <c r="U161" s="2401"/>
      <c r="V161" s="2401"/>
      <c r="W161" s="2401"/>
      <c r="X161" s="2401" t="s">
        <v>37</v>
      </c>
      <c r="Y161" s="2401"/>
      <c r="Z161" s="2401" t="s">
        <v>37</v>
      </c>
      <c r="AA161" s="2401"/>
      <c r="AB161" s="2401"/>
      <c r="AC161" s="2401"/>
    </row>
    <row r="162" spans="1:29" ht="24.6" customHeight="1" x14ac:dyDescent="0.2">
      <c r="A162" s="2417" t="s">
        <v>37</v>
      </c>
      <c r="B162" s="2417" t="s">
        <v>37</v>
      </c>
      <c r="C162" s="2417" t="s">
        <v>1850</v>
      </c>
      <c r="D162" s="2417"/>
      <c r="E162" s="2417"/>
      <c r="F162" s="2417"/>
      <c r="G162" s="2417"/>
      <c r="H162" s="2417" t="s">
        <v>1851</v>
      </c>
      <c r="I162" s="2417"/>
      <c r="J162" s="2417"/>
      <c r="K162" s="2417" t="s">
        <v>1560</v>
      </c>
      <c r="L162" s="2417"/>
      <c r="M162" s="2401" t="s">
        <v>2722</v>
      </c>
      <c r="N162" s="2401"/>
      <c r="O162" s="2401" t="s">
        <v>37</v>
      </c>
      <c r="P162" s="2401"/>
      <c r="Q162" s="2438">
        <v>0</v>
      </c>
      <c r="R162" s="2401" t="s">
        <v>37</v>
      </c>
      <c r="S162" s="2401" t="s">
        <v>37</v>
      </c>
      <c r="T162" s="2401" t="s">
        <v>37</v>
      </c>
      <c r="U162" s="2401"/>
      <c r="V162" s="2401"/>
      <c r="W162" s="2401"/>
      <c r="X162" s="2401" t="s">
        <v>37</v>
      </c>
      <c r="Y162" s="2401"/>
      <c r="Z162" s="2401" t="s">
        <v>37</v>
      </c>
      <c r="AA162" s="2401"/>
      <c r="AB162" s="2401"/>
      <c r="AC162" s="2401"/>
    </row>
    <row r="163" spans="1:29" ht="12.2" customHeight="1" x14ac:dyDescent="0.2">
      <c r="A163" s="2417" t="s">
        <v>37</v>
      </c>
      <c r="B163" s="2417" t="s">
        <v>37</v>
      </c>
      <c r="C163" s="2417" t="s">
        <v>1363</v>
      </c>
      <c r="D163" s="2417"/>
      <c r="E163" s="2417"/>
      <c r="F163" s="2417"/>
      <c r="G163" s="2417"/>
      <c r="H163" s="2417" t="s">
        <v>1852</v>
      </c>
      <c r="I163" s="2417"/>
      <c r="J163" s="2417"/>
      <c r="K163" s="2417" t="s">
        <v>221</v>
      </c>
      <c r="L163" s="2417"/>
      <c r="M163" s="2401" t="s">
        <v>2722</v>
      </c>
      <c r="N163" s="2401"/>
      <c r="O163" s="2401" t="s">
        <v>37</v>
      </c>
      <c r="P163" s="2401"/>
      <c r="Q163" s="2438">
        <v>0</v>
      </c>
      <c r="R163" s="2401" t="s">
        <v>37</v>
      </c>
      <c r="S163" s="2401" t="s">
        <v>37</v>
      </c>
      <c r="T163" s="2401" t="s">
        <v>37</v>
      </c>
      <c r="U163" s="2401"/>
      <c r="V163" s="2401"/>
      <c r="W163" s="2401"/>
      <c r="X163" s="2401" t="s">
        <v>37</v>
      </c>
      <c r="Y163" s="2401"/>
      <c r="Z163" s="2401" t="s">
        <v>37</v>
      </c>
      <c r="AA163" s="2401"/>
      <c r="AB163" s="2401"/>
      <c r="AC163" s="2401"/>
    </row>
    <row r="164" spans="1:29" ht="12.2" customHeight="1" x14ac:dyDescent="0.2">
      <c r="A164" s="2417" t="s">
        <v>37</v>
      </c>
      <c r="B164" s="2417" t="s">
        <v>37</v>
      </c>
      <c r="C164" s="2417" t="s">
        <v>37</v>
      </c>
      <c r="D164" s="2417"/>
      <c r="E164" s="2417"/>
      <c r="F164" s="2417"/>
      <c r="G164" s="2417"/>
      <c r="H164" s="2448" t="s">
        <v>1287</v>
      </c>
      <c r="I164" s="2448"/>
      <c r="J164" s="2448"/>
      <c r="K164" s="2449" t="s">
        <v>37</v>
      </c>
      <c r="L164" s="2449"/>
      <c r="M164" s="2449" t="s">
        <v>37</v>
      </c>
      <c r="N164" s="2449"/>
      <c r="O164" s="2449" t="s">
        <v>37</v>
      </c>
      <c r="P164" s="2449"/>
      <c r="Q164" s="2449" t="s">
        <v>37</v>
      </c>
      <c r="R164" s="2449" t="s">
        <v>37</v>
      </c>
      <c r="S164" s="2449" t="s">
        <v>37</v>
      </c>
      <c r="T164" s="2449" t="s">
        <v>37</v>
      </c>
      <c r="U164" s="2449"/>
      <c r="V164" s="2449"/>
      <c r="W164" s="2449"/>
      <c r="X164" s="2449" t="s">
        <v>37</v>
      </c>
      <c r="Y164" s="2449"/>
      <c r="Z164" s="2450">
        <v>185.06</v>
      </c>
      <c r="AA164" s="2451"/>
      <c r="AB164" s="2451"/>
      <c r="AC164" s="2451"/>
    </row>
    <row r="165" spans="1:29" ht="12.2" customHeight="1" x14ac:dyDescent="0.2">
      <c r="C165" s="2417" t="s">
        <v>37</v>
      </c>
      <c r="D165" s="2417"/>
      <c r="E165" s="2417"/>
      <c r="F165" s="2417"/>
      <c r="G165" s="2417"/>
      <c r="H165" s="2417" t="s">
        <v>1288</v>
      </c>
      <c r="I165" s="2417"/>
      <c r="J165" s="2417"/>
      <c r="K165" s="2417" t="s">
        <v>37</v>
      </c>
      <c r="L165" s="2417"/>
      <c r="M165" s="2401" t="s">
        <v>37</v>
      </c>
      <c r="N165" s="2401"/>
      <c r="O165" s="2401" t="s">
        <v>37</v>
      </c>
      <c r="P165" s="2401"/>
      <c r="Q165" s="2401" t="s">
        <v>37</v>
      </c>
      <c r="R165" s="2417" t="s">
        <v>37</v>
      </c>
      <c r="S165" s="2417" t="s">
        <v>37</v>
      </c>
      <c r="T165" s="2417" t="s">
        <v>37</v>
      </c>
      <c r="U165" s="2417"/>
      <c r="V165" s="2417"/>
      <c r="W165" s="2417"/>
      <c r="X165" s="2417" t="s">
        <v>37</v>
      </c>
      <c r="Y165" s="2417"/>
      <c r="Z165" s="2438">
        <v>153.19</v>
      </c>
      <c r="AA165" s="2401"/>
      <c r="AB165" s="2401"/>
      <c r="AC165" s="2401"/>
    </row>
    <row r="166" spans="1:29" ht="24.6" customHeight="1" x14ac:dyDescent="0.2">
      <c r="C166" s="2417" t="s">
        <v>2712</v>
      </c>
      <c r="D166" s="2417"/>
      <c r="E166" s="2417"/>
      <c r="F166" s="2417"/>
      <c r="G166" s="2417"/>
      <c r="H166" s="2417" t="s">
        <v>2713</v>
      </c>
      <c r="I166" s="2417"/>
      <c r="J166" s="2417"/>
      <c r="K166" s="2417" t="s">
        <v>49</v>
      </c>
      <c r="L166" s="2417"/>
      <c r="M166" s="2439">
        <v>103</v>
      </c>
      <c r="N166" s="2401"/>
      <c r="O166" s="2401" t="s">
        <v>37</v>
      </c>
      <c r="P166" s="2401"/>
      <c r="Q166" s="2438">
        <v>103</v>
      </c>
      <c r="R166" s="2417" t="s">
        <v>37</v>
      </c>
      <c r="S166" s="2417" t="s">
        <v>37</v>
      </c>
      <c r="T166" s="2417" t="s">
        <v>37</v>
      </c>
      <c r="U166" s="2417"/>
      <c r="V166" s="2417"/>
      <c r="W166" s="2417"/>
      <c r="X166" s="2417" t="s">
        <v>37</v>
      </c>
      <c r="Y166" s="2417"/>
      <c r="Z166" s="2438">
        <v>157.79</v>
      </c>
      <c r="AA166" s="2401"/>
      <c r="AB166" s="2401"/>
      <c r="AC166" s="2401"/>
    </row>
    <row r="167" spans="1:29" ht="24.6" customHeight="1" x14ac:dyDescent="0.2">
      <c r="C167" s="2417" t="s">
        <v>2714</v>
      </c>
      <c r="D167" s="2417"/>
      <c r="E167" s="2417"/>
      <c r="F167" s="2417"/>
      <c r="G167" s="2417"/>
      <c r="H167" s="2417" t="s">
        <v>2715</v>
      </c>
      <c r="I167" s="2417"/>
      <c r="J167" s="2417"/>
      <c r="K167" s="2417" t="s">
        <v>49</v>
      </c>
      <c r="L167" s="2417"/>
      <c r="M167" s="2439">
        <v>60</v>
      </c>
      <c r="N167" s="2401"/>
      <c r="O167" s="2401" t="s">
        <v>37</v>
      </c>
      <c r="P167" s="2401"/>
      <c r="Q167" s="2438">
        <v>60</v>
      </c>
      <c r="R167" s="2417" t="s">
        <v>37</v>
      </c>
      <c r="S167" s="2417" t="s">
        <v>37</v>
      </c>
      <c r="T167" s="2417" t="s">
        <v>37</v>
      </c>
      <c r="U167" s="2417"/>
      <c r="V167" s="2417"/>
      <c r="W167" s="2417"/>
      <c r="X167" s="2417" t="s">
        <v>37</v>
      </c>
      <c r="Y167" s="2417"/>
      <c r="Z167" s="2438">
        <v>91.91</v>
      </c>
      <c r="AA167" s="2401"/>
      <c r="AB167" s="2401"/>
      <c r="AC167" s="2401"/>
    </row>
    <row r="168" spans="1:29" ht="15" x14ac:dyDescent="0.25">
      <c r="A168" s="1013"/>
      <c r="B168" s="1013"/>
      <c r="C168" s="1013"/>
      <c r="D168" s="1013"/>
      <c r="E168" s="1013"/>
      <c r="F168" s="1013"/>
      <c r="G168" s="1013"/>
      <c r="H168" s="1013"/>
      <c r="I168" s="1013"/>
      <c r="J168" s="1013"/>
      <c r="K168" s="1013"/>
      <c r="L168" s="1013"/>
      <c r="M168" s="1013"/>
      <c r="N168" s="1013"/>
      <c r="O168" s="1013"/>
      <c r="P168" s="1013"/>
      <c r="Q168" s="1013"/>
      <c r="R168" s="1013"/>
      <c r="S168" s="1013"/>
      <c r="T168" s="1013"/>
      <c r="U168" s="1013"/>
      <c r="V168" s="1013"/>
      <c r="W168" s="1013"/>
      <c r="X168" s="1013"/>
      <c r="Y168" s="1013"/>
      <c r="Z168" s="1013"/>
      <c r="AA168" s="1013"/>
      <c r="AB168" s="1013"/>
      <c r="AC168" s="1013"/>
    </row>
    <row r="169" spans="1:29" ht="12.2" customHeight="1" x14ac:dyDescent="0.2">
      <c r="H169" s="2442" t="s">
        <v>52</v>
      </c>
      <c r="I169" s="2442"/>
      <c r="J169" s="2442"/>
      <c r="K169" s="2442"/>
      <c r="L169" s="2442"/>
      <c r="M169" s="2442"/>
      <c r="N169" s="2442"/>
      <c r="O169" s="2442"/>
      <c r="P169" s="2442"/>
      <c r="Q169" s="2442"/>
      <c r="R169" s="2442"/>
      <c r="S169" s="2417" t="s">
        <v>37</v>
      </c>
      <c r="T169" s="2443">
        <v>217380</v>
      </c>
      <c r="U169" s="2444"/>
      <c r="V169" s="2444"/>
      <c r="W169" s="2444"/>
      <c r="X169" s="2417" t="s">
        <v>37</v>
      </c>
      <c r="Y169" s="2417"/>
      <c r="Z169" s="2443">
        <v>434.76</v>
      </c>
      <c r="AA169" s="2444"/>
      <c r="AB169" s="2444"/>
      <c r="AC169" s="2444"/>
    </row>
    <row r="170" spans="1:29" ht="36.75" customHeight="1" x14ac:dyDescent="0.2">
      <c r="A170" s="2417" t="s">
        <v>72</v>
      </c>
      <c r="B170" s="2442" t="s">
        <v>72</v>
      </c>
      <c r="C170" s="2442" t="s">
        <v>1853</v>
      </c>
      <c r="D170" s="2442"/>
      <c r="E170" s="2442"/>
      <c r="F170" s="2442"/>
      <c r="G170" s="2442"/>
      <c r="H170" s="2442" t="s">
        <v>2928</v>
      </c>
      <c r="I170" s="2442"/>
      <c r="J170" s="2442"/>
      <c r="K170" s="2442" t="s">
        <v>1560</v>
      </c>
      <c r="L170" s="2442"/>
      <c r="M170" s="2439">
        <v>1</v>
      </c>
      <c r="N170" s="2401"/>
      <c r="O170" s="2401" t="s">
        <v>37</v>
      </c>
      <c r="P170" s="2401"/>
      <c r="Q170" s="2440">
        <v>1</v>
      </c>
      <c r="R170" s="2401" t="s">
        <v>37</v>
      </c>
      <c r="S170" s="2401" t="s">
        <v>37</v>
      </c>
      <c r="T170" s="2401" t="s">
        <v>37</v>
      </c>
      <c r="U170" s="2401"/>
      <c r="V170" s="2401"/>
      <c r="W170" s="2401"/>
      <c r="X170" s="2401" t="s">
        <v>37</v>
      </c>
      <c r="Y170" s="2401"/>
      <c r="Z170" s="2401" t="s">
        <v>37</v>
      </c>
      <c r="AA170" s="2401"/>
      <c r="AB170" s="2401"/>
      <c r="AC170" s="2401"/>
    </row>
    <row r="171" spans="1:29" ht="12.2" customHeight="1" x14ac:dyDescent="0.2">
      <c r="A171" s="2417" t="s">
        <v>37</v>
      </c>
      <c r="B171" s="2417" t="s">
        <v>37</v>
      </c>
      <c r="C171" s="2417" t="s">
        <v>2677</v>
      </c>
      <c r="D171" s="2417"/>
      <c r="E171" s="2417"/>
      <c r="F171" s="2417"/>
      <c r="G171" s="2417"/>
      <c r="H171" s="2417" t="s">
        <v>2678</v>
      </c>
      <c r="I171" s="2417"/>
      <c r="J171" s="2417"/>
      <c r="K171" s="2417" t="s">
        <v>1344</v>
      </c>
      <c r="L171" s="2417"/>
      <c r="M171" s="2401" t="s">
        <v>37</v>
      </c>
      <c r="N171" s="2401"/>
      <c r="O171" s="2401" t="s">
        <v>37</v>
      </c>
      <c r="P171" s="2401"/>
      <c r="Q171" s="2438">
        <v>1.81</v>
      </c>
      <c r="R171" s="2401" t="s">
        <v>37</v>
      </c>
      <c r="S171" s="2401" t="s">
        <v>37</v>
      </c>
      <c r="T171" s="2401" t="s">
        <v>37</v>
      </c>
      <c r="U171" s="2401"/>
      <c r="V171" s="2401"/>
      <c r="W171" s="2401"/>
      <c r="X171" s="2401" t="s">
        <v>37</v>
      </c>
      <c r="Y171" s="2401"/>
      <c r="Z171" s="2443">
        <v>958.11</v>
      </c>
      <c r="AA171" s="2444"/>
      <c r="AB171" s="2444"/>
      <c r="AC171" s="2444"/>
    </row>
    <row r="172" spans="1:29" ht="12.2" customHeight="1" x14ac:dyDescent="0.2">
      <c r="A172" s="2417" t="s">
        <v>37</v>
      </c>
      <c r="B172" s="2417" t="s">
        <v>37</v>
      </c>
      <c r="C172" s="2417" t="s">
        <v>1345</v>
      </c>
      <c r="D172" s="2417"/>
      <c r="E172" s="2417"/>
      <c r="F172" s="2417"/>
      <c r="G172" s="2417"/>
      <c r="H172" s="2417" t="s">
        <v>1346</v>
      </c>
      <c r="I172" s="2417"/>
      <c r="J172" s="2417"/>
      <c r="K172" s="2417" t="s">
        <v>1344</v>
      </c>
      <c r="L172" s="2417"/>
      <c r="M172" s="2438">
        <v>0.91</v>
      </c>
      <c r="N172" s="2401"/>
      <c r="O172" s="2401" t="s">
        <v>37</v>
      </c>
      <c r="P172" s="2401"/>
      <c r="Q172" s="2438">
        <v>0.91</v>
      </c>
      <c r="R172" s="2401" t="s">
        <v>37</v>
      </c>
      <c r="S172" s="2401" t="s">
        <v>37</v>
      </c>
      <c r="T172" s="2438">
        <v>479.27</v>
      </c>
      <c r="U172" s="2401"/>
      <c r="V172" s="2401"/>
      <c r="W172" s="2401"/>
      <c r="X172" s="2401" t="s">
        <v>37</v>
      </c>
      <c r="Y172" s="2401"/>
      <c r="Z172" s="2438">
        <v>436.14</v>
      </c>
      <c r="AA172" s="2401"/>
      <c r="AB172" s="2401"/>
      <c r="AC172" s="2401"/>
    </row>
    <row r="173" spans="1:29" ht="12.2" customHeight="1" x14ac:dyDescent="0.2">
      <c r="A173" s="2417" t="s">
        <v>37</v>
      </c>
      <c r="B173" s="2417" t="s">
        <v>37</v>
      </c>
      <c r="C173" s="2417" t="s">
        <v>1347</v>
      </c>
      <c r="D173" s="2417"/>
      <c r="E173" s="2417"/>
      <c r="F173" s="2417"/>
      <c r="G173" s="2417"/>
      <c r="H173" s="2417" t="s">
        <v>1348</v>
      </c>
      <c r="I173" s="2417"/>
      <c r="J173" s="2417"/>
      <c r="K173" s="2417" t="s">
        <v>1344</v>
      </c>
      <c r="L173" s="2417"/>
      <c r="M173" s="2438">
        <v>0.45</v>
      </c>
      <c r="N173" s="2401"/>
      <c r="O173" s="2401" t="s">
        <v>37</v>
      </c>
      <c r="P173" s="2401"/>
      <c r="Q173" s="2438">
        <v>0.45</v>
      </c>
      <c r="R173" s="2401" t="s">
        <v>37</v>
      </c>
      <c r="S173" s="2401" t="s">
        <v>37</v>
      </c>
      <c r="T173" s="2438">
        <v>539.69000000000005</v>
      </c>
      <c r="U173" s="2401"/>
      <c r="V173" s="2401"/>
      <c r="W173" s="2401"/>
      <c r="X173" s="2401" t="s">
        <v>37</v>
      </c>
      <c r="Y173" s="2401"/>
      <c r="Z173" s="2438">
        <v>242.86</v>
      </c>
      <c r="AA173" s="2401"/>
      <c r="AB173" s="2401"/>
      <c r="AC173" s="2401"/>
    </row>
    <row r="174" spans="1:29" ht="12.2" customHeight="1" x14ac:dyDescent="0.2">
      <c r="A174" s="2417" t="s">
        <v>37</v>
      </c>
      <c r="B174" s="2417" t="s">
        <v>37</v>
      </c>
      <c r="C174" s="2417" t="s">
        <v>1349</v>
      </c>
      <c r="D174" s="2417"/>
      <c r="E174" s="2417"/>
      <c r="F174" s="2417"/>
      <c r="G174" s="2417"/>
      <c r="H174" s="2417" t="s">
        <v>1350</v>
      </c>
      <c r="I174" s="2417"/>
      <c r="J174" s="2417"/>
      <c r="K174" s="2417" t="s">
        <v>1344</v>
      </c>
      <c r="L174" s="2417"/>
      <c r="M174" s="2438">
        <v>0.45</v>
      </c>
      <c r="N174" s="2401"/>
      <c r="O174" s="2401" t="s">
        <v>37</v>
      </c>
      <c r="P174" s="2401"/>
      <c r="Q174" s="2438">
        <v>0.45</v>
      </c>
      <c r="R174" s="2401" t="s">
        <v>37</v>
      </c>
      <c r="S174" s="2401" t="s">
        <v>37</v>
      </c>
      <c r="T174" s="2438">
        <v>620.24</v>
      </c>
      <c r="U174" s="2401"/>
      <c r="V174" s="2401"/>
      <c r="W174" s="2401"/>
      <c r="X174" s="2401" t="s">
        <v>37</v>
      </c>
      <c r="Y174" s="2401"/>
      <c r="Z174" s="2438">
        <v>279.11</v>
      </c>
      <c r="AA174" s="2401"/>
      <c r="AB174" s="2401"/>
      <c r="AC174" s="2401"/>
    </row>
    <row r="175" spans="1:29" ht="12.2" customHeight="1" x14ac:dyDescent="0.2">
      <c r="A175" s="2417" t="s">
        <v>37</v>
      </c>
      <c r="B175" s="2417" t="s">
        <v>37</v>
      </c>
      <c r="C175" s="2417" t="s">
        <v>2681</v>
      </c>
      <c r="D175" s="2417"/>
      <c r="E175" s="2417"/>
      <c r="F175" s="2417"/>
      <c r="G175" s="2417"/>
      <c r="H175" s="2417" t="s">
        <v>47</v>
      </c>
      <c r="I175" s="2417"/>
      <c r="J175" s="2417"/>
      <c r="K175" s="2417" t="s">
        <v>37</v>
      </c>
      <c r="L175" s="2417"/>
      <c r="M175" s="2401" t="s">
        <v>37</v>
      </c>
      <c r="N175" s="2401"/>
      <c r="O175" s="2401" t="s">
        <v>37</v>
      </c>
      <c r="P175" s="2401"/>
      <c r="Q175" s="2401" t="s">
        <v>37</v>
      </c>
      <c r="R175" s="2401" t="s">
        <v>37</v>
      </c>
      <c r="S175" s="2401" t="s">
        <v>37</v>
      </c>
      <c r="T175" s="2401" t="s">
        <v>37</v>
      </c>
      <c r="U175" s="2401"/>
      <c r="V175" s="2401"/>
      <c r="W175" s="2401"/>
      <c r="X175" s="2401" t="s">
        <v>37</v>
      </c>
      <c r="Y175" s="2401"/>
      <c r="Z175" s="2443">
        <v>222.74</v>
      </c>
      <c r="AA175" s="2444"/>
      <c r="AB175" s="2444"/>
      <c r="AC175" s="2444"/>
    </row>
    <row r="176" spans="1:29" ht="12.2" customHeight="1" x14ac:dyDescent="0.2">
      <c r="A176" s="2445" t="s">
        <v>37</v>
      </c>
      <c r="B176" s="2445" t="s">
        <v>37</v>
      </c>
      <c r="C176" s="2445" t="s">
        <v>37</v>
      </c>
      <c r="D176" s="2445"/>
      <c r="E176" s="2445"/>
      <c r="F176" s="2445"/>
      <c r="G176" s="2445"/>
      <c r="H176" s="2445" t="s">
        <v>1279</v>
      </c>
      <c r="I176" s="2445"/>
      <c r="J176" s="2445"/>
      <c r="K176" s="2445" t="s">
        <v>1344</v>
      </c>
      <c r="L176" s="2445"/>
      <c r="M176" s="2446" t="s">
        <v>37</v>
      </c>
      <c r="N176" s="2446"/>
      <c r="O176" s="2446" t="s">
        <v>37</v>
      </c>
      <c r="P176" s="2446"/>
      <c r="Q176" s="2447">
        <v>0.44</v>
      </c>
      <c r="R176" s="2446" t="s">
        <v>37</v>
      </c>
      <c r="S176" s="2446" t="s">
        <v>37</v>
      </c>
      <c r="T176" s="2446" t="s">
        <v>37</v>
      </c>
      <c r="U176" s="2446"/>
      <c r="V176" s="2446"/>
      <c r="W176" s="2446"/>
      <c r="X176" s="2446" t="s">
        <v>37</v>
      </c>
      <c r="Y176" s="2446"/>
      <c r="Z176" s="2443">
        <v>237.46</v>
      </c>
      <c r="AA176" s="2444"/>
      <c r="AB176" s="2444"/>
      <c r="AC176" s="2444"/>
    </row>
    <row r="177" spans="1:29" ht="12.2" customHeight="1" x14ac:dyDescent="0.2">
      <c r="A177" s="2417" t="s">
        <v>37</v>
      </c>
      <c r="B177" s="2417" t="s">
        <v>37</v>
      </c>
      <c r="C177" s="2417" t="s">
        <v>1280</v>
      </c>
      <c r="D177" s="2417"/>
      <c r="E177" s="2417"/>
      <c r="F177" s="2417"/>
      <c r="G177" s="2417"/>
      <c r="H177" s="2417" t="s">
        <v>1281</v>
      </c>
      <c r="I177" s="2417"/>
      <c r="J177" s="2417"/>
      <c r="K177" s="2417" t="s">
        <v>1282</v>
      </c>
      <c r="L177" s="2417"/>
      <c r="M177" s="2438">
        <v>0.44</v>
      </c>
      <c r="N177" s="2401"/>
      <c r="O177" s="2401" t="s">
        <v>37</v>
      </c>
      <c r="P177" s="2401"/>
      <c r="Q177" s="2438">
        <v>0.44</v>
      </c>
      <c r="R177" s="2438">
        <v>346.73</v>
      </c>
      <c r="S177" s="2438">
        <v>1.46</v>
      </c>
      <c r="T177" s="2438">
        <v>506.23</v>
      </c>
      <c r="U177" s="2401"/>
      <c r="V177" s="2401"/>
      <c r="W177" s="2401"/>
      <c r="X177" s="2401" t="s">
        <v>37</v>
      </c>
      <c r="Y177" s="2401"/>
      <c r="Z177" s="2438">
        <v>222.74</v>
      </c>
      <c r="AA177" s="2401"/>
      <c r="AB177" s="2401"/>
      <c r="AC177" s="2401"/>
    </row>
    <row r="178" spans="1:29" ht="12.2" customHeight="1" x14ac:dyDescent="0.2">
      <c r="A178" s="2417" t="s">
        <v>37</v>
      </c>
      <c r="B178" s="2417" t="s">
        <v>37</v>
      </c>
      <c r="C178" s="2417" t="s">
        <v>1283</v>
      </c>
      <c r="D178" s="2417"/>
      <c r="E178" s="2417"/>
      <c r="F178" s="2417"/>
      <c r="G178" s="2417"/>
      <c r="H178" s="2417" t="s">
        <v>2711</v>
      </c>
      <c r="I178" s="2417"/>
      <c r="J178" s="2417"/>
      <c r="K178" s="2417" t="s">
        <v>1344</v>
      </c>
      <c r="L178" s="2417"/>
      <c r="M178" s="2438">
        <v>0.44</v>
      </c>
      <c r="N178" s="2401"/>
      <c r="O178" s="2401" t="s">
        <v>37</v>
      </c>
      <c r="P178" s="2401"/>
      <c r="Q178" s="2438">
        <v>0.44</v>
      </c>
      <c r="R178" s="2401" t="s">
        <v>37</v>
      </c>
      <c r="S178" s="2401" t="s">
        <v>37</v>
      </c>
      <c r="T178" s="2438">
        <v>539.69000000000005</v>
      </c>
      <c r="U178" s="2401"/>
      <c r="V178" s="2401"/>
      <c r="W178" s="2401"/>
      <c r="X178" s="2401" t="s">
        <v>37</v>
      </c>
      <c r="Y178" s="2401"/>
      <c r="Z178" s="2438">
        <v>237.46</v>
      </c>
      <c r="AA178" s="2401"/>
      <c r="AB178" s="2401"/>
      <c r="AC178" s="2401"/>
    </row>
    <row r="179" spans="1:29" ht="12.2" customHeight="1" x14ac:dyDescent="0.2">
      <c r="A179" s="2417" t="s">
        <v>37</v>
      </c>
      <c r="B179" s="2417" t="s">
        <v>37</v>
      </c>
      <c r="C179" s="2417" t="s">
        <v>2685</v>
      </c>
      <c r="D179" s="2417"/>
      <c r="E179" s="2417"/>
      <c r="F179" s="2417"/>
      <c r="G179" s="2417"/>
      <c r="H179" s="2417" t="s">
        <v>1369</v>
      </c>
      <c r="I179" s="2417"/>
      <c r="J179" s="2417"/>
      <c r="K179" s="2417" t="s">
        <v>37</v>
      </c>
      <c r="L179" s="2417"/>
      <c r="M179" s="2401" t="s">
        <v>37</v>
      </c>
      <c r="N179" s="2401"/>
      <c r="O179" s="2401" t="s">
        <v>37</v>
      </c>
      <c r="P179" s="2401"/>
      <c r="Q179" s="2401" t="s">
        <v>37</v>
      </c>
      <c r="R179" s="2401" t="s">
        <v>37</v>
      </c>
      <c r="S179" s="2401" t="s">
        <v>37</v>
      </c>
      <c r="T179" s="2401" t="s">
        <v>37</v>
      </c>
      <c r="U179" s="2401"/>
      <c r="V179" s="2401"/>
      <c r="W179" s="2401"/>
      <c r="X179" s="2401" t="s">
        <v>37</v>
      </c>
      <c r="Y179" s="2401"/>
      <c r="Z179" s="2443">
        <v>0</v>
      </c>
      <c r="AA179" s="2444"/>
      <c r="AB179" s="2444"/>
      <c r="AC179" s="2444"/>
    </row>
    <row r="180" spans="1:29" ht="24.6" customHeight="1" x14ac:dyDescent="0.2">
      <c r="A180" s="2417" t="s">
        <v>37</v>
      </c>
      <c r="B180" s="2417" t="s">
        <v>37</v>
      </c>
      <c r="C180" s="2417" t="s">
        <v>1359</v>
      </c>
      <c r="D180" s="2417"/>
      <c r="E180" s="2417"/>
      <c r="F180" s="2417"/>
      <c r="G180" s="2417"/>
      <c r="H180" s="2417" t="s">
        <v>1849</v>
      </c>
      <c r="I180" s="2417"/>
      <c r="J180" s="2417"/>
      <c r="K180" s="2417" t="s">
        <v>1560</v>
      </c>
      <c r="L180" s="2417"/>
      <c r="M180" s="2401" t="s">
        <v>2722</v>
      </c>
      <c r="N180" s="2401"/>
      <c r="O180" s="2401" t="s">
        <v>37</v>
      </c>
      <c r="P180" s="2401"/>
      <c r="Q180" s="2438">
        <v>0</v>
      </c>
      <c r="R180" s="2401" t="s">
        <v>37</v>
      </c>
      <c r="S180" s="2401" t="s">
        <v>37</v>
      </c>
      <c r="T180" s="2401" t="s">
        <v>37</v>
      </c>
      <c r="U180" s="2401"/>
      <c r="V180" s="2401"/>
      <c r="W180" s="2401"/>
      <c r="X180" s="2401" t="s">
        <v>37</v>
      </c>
      <c r="Y180" s="2401"/>
      <c r="Z180" s="2401" t="s">
        <v>37</v>
      </c>
      <c r="AA180" s="2401"/>
      <c r="AB180" s="2401"/>
      <c r="AC180" s="2401"/>
    </row>
    <row r="181" spans="1:29" ht="24.6" customHeight="1" x14ac:dyDescent="0.2">
      <c r="A181" s="2417" t="s">
        <v>37</v>
      </c>
      <c r="B181" s="2417" t="s">
        <v>37</v>
      </c>
      <c r="C181" s="2417" t="s">
        <v>1850</v>
      </c>
      <c r="D181" s="2417"/>
      <c r="E181" s="2417"/>
      <c r="F181" s="2417"/>
      <c r="G181" s="2417"/>
      <c r="H181" s="2417" t="s">
        <v>1851</v>
      </c>
      <c r="I181" s="2417"/>
      <c r="J181" s="2417"/>
      <c r="K181" s="2417" t="s">
        <v>1560</v>
      </c>
      <c r="L181" s="2417"/>
      <c r="M181" s="2401" t="s">
        <v>2722</v>
      </c>
      <c r="N181" s="2401"/>
      <c r="O181" s="2401" t="s">
        <v>37</v>
      </c>
      <c r="P181" s="2401"/>
      <c r="Q181" s="2438">
        <v>0</v>
      </c>
      <c r="R181" s="2401" t="s">
        <v>37</v>
      </c>
      <c r="S181" s="2401" t="s">
        <v>37</v>
      </c>
      <c r="T181" s="2401" t="s">
        <v>37</v>
      </c>
      <c r="U181" s="2401"/>
      <c r="V181" s="2401"/>
      <c r="W181" s="2401"/>
      <c r="X181" s="2401" t="s">
        <v>37</v>
      </c>
      <c r="Y181" s="2401"/>
      <c r="Z181" s="2401" t="s">
        <v>37</v>
      </c>
      <c r="AA181" s="2401"/>
      <c r="AB181" s="2401"/>
      <c r="AC181" s="2401"/>
    </row>
    <row r="182" spans="1:29" ht="12.2" customHeight="1" x14ac:dyDescent="0.2">
      <c r="A182" s="2417" t="s">
        <v>37</v>
      </c>
      <c r="B182" s="2417" t="s">
        <v>37</v>
      </c>
      <c r="C182" s="2417" t="s">
        <v>37</v>
      </c>
      <c r="D182" s="2417"/>
      <c r="E182" s="2417"/>
      <c r="F182" s="2417"/>
      <c r="G182" s="2417"/>
      <c r="H182" s="2448" t="s">
        <v>1287</v>
      </c>
      <c r="I182" s="2448"/>
      <c r="J182" s="2448"/>
      <c r="K182" s="2449" t="s">
        <v>37</v>
      </c>
      <c r="L182" s="2449"/>
      <c r="M182" s="2449" t="s">
        <v>37</v>
      </c>
      <c r="N182" s="2449"/>
      <c r="O182" s="2449" t="s">
        <v>37</v>
      </c>
      <c r="P182" s="2449"/>
      <c r="Q182" s="2449" t="s">
        <v>37</v>
      </c>
      <c r="R182" s="2449" t="s">
        <v>37</v>
      </c>
      <c r="S182" s="2449" t="s">
        <v>37</v>
      </c>
      <c r="T182" s="2449" t="s">
        <v>37</v>
      </c>
      <c r="U182" s="2449"/>
      <c r="V182" s="2449"/>
      <c r="W182" s="2449"/>
      <c r="X182" s="2449" t="s">
        <v>37</v>
      </c>
      <c r="Y182" s="2449"/>
      <c r="Z182" s="2450">
        <v>1418.31</v>
      </c>
      <c r="AA182" s="2451"/>
      <c r="AB182" s="2451"/>
      <c r="AC182" s="2451"/>
    </row>
    <row r="183" spans="1:29" ht="12.2" customHeight="1" x14ac:dyDescent="0.2">
      <c r="C183" s="2417" t="s">
        <v>37</v>
      </c>
      <c r="D183" s="2417"/>
      <c r="E183" s="2417"/>
      <c r="F183" s="2417"/>
      <c r="G183" s="2417"/>
      <c r="H183" s="2417" t="s">
        <v>1288</v>
      </c>
      <c r="I183" s="2417"/>
      <c r="J183" s="2417"/>
      <c r="K183" s="2417" t="s">
        <v>37</v>
      </c>
      <c r="L183" s="2417"/>
      <c r="M183" s="2401" t="s">
        <v>37</v>
      </c>
      <c r="N183" s="2401"/>
      <c r="O183" s="2401" t="s">
        <v>37</v>
      </c>
      <c r="P183" s="2401"/>
      <c r="Q183" s="2401" t="s">
        <v>37</v>
      </c>
      <c r="R183" s="2417" t="s">
        <v>37</v>
      </c>
      <c r="S183" s="2417" t="s">
        <v>37</v>
      </c>
      <c r="T183" s="2417" t="s">
        <v>37</v>
      </c>
      <c r="U183" s="2417"/>
      <c r="V183" s="2417"/>
      <c r="W183" s="2417"/>
      <c r="X183" s="2417" t="s">
        <v>37</v>
      </c>
      <c r="Y183" s="2417"/>
      <c r="Z183" s="2438">
        <v>1195.57</v>
      </c>
      <c r="AA183" s="2401"/>
      <c r="AB183" s="2401"/>
      <c r="AC183" s="2401"/>
    </row>
    <row r="184" spans="1:29" ht="24.6" customHeight="1" x14ac:dyDescent="0.2">
      <c r="C184" s="2417" t="s">
        <v>2712</v>
      </c>
      <c r="D184" s="2417"/>
      <c r="E184" s="2417"/>
      <c r="F184" s="2417"/>
      <c r="G184" s="2417"/>
      <c r="H184" s="2417" t="s">
        <v>2713</v>
      </c>
      <c r="I184" s="2417"/>
      <c r="J184" s="2417"/>
      <c r="K184" s="2417" t="s">
        <v>49</v>
      </c>
      <c r="L184" s="2417"/>
      <c r="M184" s="2439">
        <v>103</v>
      </c>
      <c r="N184" s="2401"/>
      <c r="O184" s="2401" t="s">
        <v>37</v>
      </c>
      <c r="P184" s="2401"/>
      <c r="Q184" s="2438">
        <v>103</v>
      </c>
      <c r="R184" s="2417" t="s">
        <v>37</v>
      </c>
      <c r="S184" s="2417" t="s">
        <v>37</v>
      </c>
      <c r="T184" s="2417" t="s">
        <v>37</v>
      </c>
      <c r="U184" s="2417"/>
      <c r="V184" s="2417"/>
      <c r="W184" s="2417"/>
      <c r="X184" s="2417" t="s">
        <v>37</v>
      </c>
      <c r="Y184" s="2417"/>
      <c r="Z184" s="2438">
        <v>1231.44</v>
      </c>
      <c r="AA184" s="2401"/>
      <c r="AB184" s="2401"/>
      <c r="AC184" s="2401"/>
    </row>
    <row r="185" spans="1:29" ht="24.6" customHeight="1" x14ac:dyDescent="0.2">
      <c r="C185" s="2417" t="s">
        <v>2714</v>
      </c>
      <c r="D185" s="2417"/>
      <c r="E185" s="2417"/>
      <c r="F185" s="2417"/>
      <c r="G185" s="2417"/>
      <c r="H185" s="2417" t="s">
        <v>2715</v>
      </c>
      <c r="I185" s="2417"/>
      <c r="J185" s="2417"/>
      <c r="K185" s="2417" t="s">
        <v>49</v>
      </c>
      <c r="L185" s="2417"/>
      <c r="M185" s="2439">
        <v>60</v>
      </c>
      <c r="N185" s="2401"/>
      <c r="O185" s="2401" t="s">
        <v>37</v>
      </c>
      <c r="P185" s="2401"/>
      <c r="Q185" s="2438">
        <v>60</v>
      </c>
      <c r="R185" s="2417" t="s">
        <v>37</v>
      </c>
      <c r="S185" s="2417" t="s">
        <v>37</v>
      </c>
      <c r="T185" s="2417" t="s">
        <v>37</v>
      </c>
      <c r="U185" s="2417"/>
      <c r="V185" s="2417"/>
      <c r="W185" s="2417"/>
      <c r="X185" s="2417" t="s">
        <v>37</v>
      </c>
      <c r="Y185" s="2417"/>
      <c r="Z185" s="2438">
        <v>717.34</v>
      </c>
      <c r="AA185" s="2401"/>
      <c r="AB185" s="2401"/>
      <c r="AC185" s="2401"/>
    </row>
    <row r="186" spans="1:29" ht="15" x14ac:dyDescent="0.25">
      <c r="A186" s="1013"/>
      <c r="B186" s="1013"/>
      <c r="C186" s="1013"/>
      <c r="D186" s="1013"/>
      <c r="E186" s="1013"/>
      <c r="F186" s="1013"/>
      <c r="G186" s="1013"/>
      <c r="H186" s="1013"/>
      <c r="I186" s="1013"/>
      <c r="J186" s="1013"/>
      <c r="K186" s="1013"/>
      <c r="L186" s="1013"/>
      <c r="M186" s="1013"/>
      <c r="N186" s="1013"/>
      <c r="O186" s="1013"/>
      <c r="P186" s="1013"/>
      <c r="Q186" s="1013"/>
      <c r="R186" s="1013"/>
      <c r="S186" s="1013"/>
      <c r="T186" s="1013"/>
      <c r="U186" s="1013"/>
      <c r="V186" s="1013"/>
      <c r="W186" s="1013"/>
      <c r="X186" s="1013"/>
      <c r="Y186" s="1013"/>
      <c r="Z186" s="1013"/>
      <c r="AA186" s="1013"/>
      <c r="AB186" s="1013"/>
      <c r="AC186" s="1013"/>
    </row>
    <row r="187" spans="1:29" ht="12.2" customHeight="1" x14ac:dyDescent="0.2">
      <c r="H187" s="2442" t="s">
        <v>52</v>
      </c>
      <c r="I187" s="2442"/>
      <c r="J187" s="2442"/>
      <c r="K187" s="2442"/>
      <c r="L187" s="2442"/>
      <c r="M187" s="2442"/>
      <c r="N187" s="2442"/>
      <c r="O187" s="2442"/>
      <c r="P187" s="2442"/>
      <c r="Q187" s="2442"/>
      <c r="R187" s="2442"/>
      <c r="S187" s="2417" t="s">
        <v>37</v>
      </c>
      <c r="T187" s="2443">
        <v>3367.09</v>
      </c>
      <c r="U187" s="2444"/>
      <c r="V187" s="2444"/>
      <c r="W187" s="2444"/>
      <c r="X187" s="2417" t="s">
        <v>37</v>
      </c>
      <c r="Y187" s="2417"/>
      <c r="Z187" s="2443">
        <v>3367.09</v>
      </c>
      <c r="AA187" s="2444"/>
      <c r="AB187" s="2444"/>
      <c r="AC187" s="2444"/>
    </row>
    <row r="188" spans="1:29" ht="61.35" customHeight="1" x14ac:dyDescent="0.2">
      <c r="A188" s="2417" t="s">
        <v>76</v>
      </c>
      <c r="B188" s="2442" t="s">
        <v>76</v>
      </c>
      <c r="C188" s="2442" t="s">
        <v>2929</v>
      </c>
      <c r="D188" s="2442"/>
      <c r="E188" s="2442"/>
      <c r="F188" s="2442"/>
      <c r="G188" s="2442"/>
      <c r="H188" s="2442" t="s">
        <v>2930</v>
      </c>
      <c r="I188" s="2442"/>
      <c r="J188" s="2442"/>
      <c r="K188" s="2442" t="s">
        <v>2455</v>
      </c>
      <c r="L188" s="2442"/>
      <c r="M188" s="2438">
        <v>0.04</v>
      </c>
      <c r="N188" s="2401"/>
      <c r="O188" s="2401" t="s">
        <v>37</v>
      </c>
      <c r="P188" s="2401"/>
      <c r="Q188" s="2443">
        <v>0.04</v>
      </c>
      <c r="R188" s="2401" t="s">
        <v>37</v>
      </c>
      <c r="S188" s="2401" t="s">
        <v>37</v>
      </c>
      <c r="T188" s="2401" t="s">
        <v>37</v>
      </c>
      <c r="U188" s="2401"/>
      <c r="V188" s="2401"/>
      <c r="W188" s="2401"/>
      <c r="X188" s="2401" t="s">
        <v>37</v>
      </c>
      <c r="Y188" s="2401"/>
      <c r="Z188" s="2401" t="s">
        <v>37</v>
      </c>
      <c r="AA188" s="2401"/>
      <c r="AB188" s="2401"/>
      <c r="AC188" s="2401"/>
    </row>
    <row r="189" spans="1:29" ht="12.2" customHeight="1" x14ac:dyDescent="0.2">
      <c r="A189" s="2417" t="s">
        <v>37</v>
      </c>
      <c r="B189" s="2417" t="s">
        <v>37</v>
      </c>
      <c r="C189" s="2417" t="s">
        <v>2677</v>
      </c>
      <c r="D189" s="2417"/>
      <c r="E189" s="2417"/>
      <c r="F189" s="2417"/>
      <c r="G189" s="2417"/>
      <c r="H189" s="2417" t="s">
        <v>2678</v>
      </c>
      <c r="I189" s="2417"/>
      <c r="J189" s="2417"/>
      <c r="K189" s="2417" t="s">
        <v>1344</v>
      </c>
      <c r="L189" s="2417"/>
      <c r="M189" s="2401" t="s">
        <v>37</v>
      </c>
      <c r="N189" s="2401"/>
      <c r="O189" s="2401" t="s">
        <v>37</v>
      </c>
      <c r="P189" s="2401"/>
      <c r="Q189" s="2460">
        <v>0.61286399999999996</v>
      </c>
      <c r="R189" s="2401" t="s">
        <v>37</v>
      </c>
      <c r="S189" s="2401" t="s">
        <v>37</v>
      </c>
      <c r="T189" s="2401" t="s">
        <v>37</v>
      </c>
      <c r="U189" s="2401"/>
      <c r="V189" s="2401"/>
      <c r="W189" s="2401"/>
      <c r="X189" s="2401" t="s">
        <v>37</v>
      </c>
      <c r="Y189" s="2401"/>
      <c r="Z189" s="2443">
        <v>323.35000000000002</v>
      </c>
      <c r="AA189" s="2444"/>
      <c r="AB189" s="2444"/>
      <c r="AC189" s="2444"/>
    </row>
    <row r="190" spans="1:29" ht="12.2" customHeight="1" x14ac:dyDescent="0.2">
      <c r="A190" s="2417" t="s">
        <v>37</v>
      </c>
      <c r="B190" s="2417" t="s">
        <v>37</v>
      </c>
      <c r="C190" s="2417" t="s">
        <v>1439</v>
      </c>
      <c r="D190" s="2417"/>
      <c r="E190" s="2417"/>
      <c r="F190" s="2417"/>
      <c r="G190" s="2417"/>
      <c r="H190" s="2417" t="s">
        <v>1919</v>
      </c>
      <c r="I190" s="2417"/>
      <c r="J190" s="2417"/>
      <c r="K190" s="2417" t="s">
        <v>1344</v>
      </c>
      <c r="L190" s="2417"/>
      <c r="M190" s="2438">
        <v>12.16</v>
      </c>
      <c r="N190" s="2401"/>
      <c r="O190" s="2438">
        <v>1.26</v>
      </c>
      <c r="P190" s="2401"/>
      <c r="Q190" s="2460">
        <v>0.61286399999999996</v>
      </c>
      <c r="R190" s="2401" t="s">
        <v>37</v>
      </c>
      <c r="S190" s="2401" t="s">
        <v>37</v>
      </c>
      <c r="T190" s="2438">
        <v>527.6</v>
      </c>
      <c r="U190" s="2401"/>
      <c r="V190" s="2401"/>
      <c r="W190" s="2401"/>
      <c r="X190" s="2401" t="s">
        <v>37</v>
      </c>
      <c r="Y190" s="2401"/>
      <c r="Z190" s="2438">
        <v>323.35000000000002</v>
      </c>
      <c r="AA190" s="2401"/>
      <c r="AB190" s="2401"/>
      <c r="AC190" s="2401"/>
    </row>
    <row r="191" spans="1:29" ht="12.2" customHeight="1" x14ac:dyDescent="0.2">
      <c r="A191" s="2417" t="s">
        <v>37</v>
      </c>
      <c r="B191" s="2417" t="s">
        <v>37</v>
      </c>
      <c r="C191" s="2417" t="s">
        <v>37</v>
      </c>
      <c r="D191" s="2417"/>
      <c r="E191" s="2417"/>
      <c r="F191" s="2417"/>
      <c r="G191" s="2417"/>
      <c r="H191" s="2448" t="s">
        <v>1287</v>
      </c>
      <c r="I191" s="2448"/>
      <c r="J191" s="2448"/>
      <c r="K191" s="2449" t="s">
        <v>37</v>
      </c>
      <c r="L191" s="2449"/>
      <c r="M191" s="2449" t="s">
        <v>37</v>
      </c>
      <c r="N191" s="2449"/>
      <c r="O191" s="2449" t="s">
        <v>37</v>
      </c>
      <c r="P191" s="2449"/>
      <c r="Q191" s="2449" t="s">
        <v>37</v>
      </c>
      <c r="R191" s="2449" t="s">
        <v>37</v>
      </c>
      <c r="S191" s="2449" t="s">
        <v>37</v>
      </c>
      <c r="T191" s="2449" t="s">
        <v>37</v>
      </c>
      <c r="U191" s="2449"/>
      <c r="V191" s="2449"/>
      <c r="W191" s="2449"/>
      <c r="X191" s="2449" t="s">
        <v>37</v>
      </c>
      <c r="Y191" s="2449"/>
      <c r="Z191" s="2450">
        <v>323.35000000000002</v>
      </c>
      <c r="AA191" s="2451"/>
      <c r="AB191" s="2451"/>
      <c r="AC191" s="2451"/>
    </row>
    <row r="192" spans="1:29" ht="24.6" customHeight="1" x14ac:dyDescent="0.2">
      <c r="B192" s="2417" t="s">
        <v>3097</v>
      </c>
      <c r="C192" s="2417" t="s">
        <v>1442</v>
      </c>
      <c r="D192" s="2417"/>
      <c r="E192" s="2417"/>
      <c r="F192" s="2417"/>
      <c r="G192" s="2417"/>
      <c r="H192" s="2417" t="s">
        <v>2778</v>
      </c>
      <c r="I192" s="2417"/>
      <c r="J192" s="2417"/>
      <c r="K192" s="2417" t="s">
        <v>49</v>
      </c>
      <c r="L192" s="2417"/>
      <c r="M192" s="2439">
        <v>2</v>
      </c>
      <c r="N192" s="2401"/>
      <c r="O192" s="2401" t="s">
        <v>37</v>
      </c>
      <c r="P192" s="2401"/>
      <c r="Q192" s="2438">
        <v>2</v>
      </c>
      <c r="R192" s="2401" t="s">
        <v>37</v>
      </c>
      <c r="S192" s="2401" t="s">
        <v>37</v>
      </c>
      <c r="T192" s="2401" t="s">
        <v>37</v>
      </c>
      <c r="U192" s="2401"/>
      <c r="V192" s="2401"/>
      <c r="W192" s="2401"/>
      <c r="X192" s="2401" t="s">
        <v>37</v>
      </c>
      <c r="Y192" s="2401"/>
      <c r="Z192" s="2438">
        <v>5.13</v>
      </c>
      <c r="AA192" s="2401"/>
      <c r="AB192" s="2401"/>
      <c r="AC192" s="2401"/>
    </row>
    <row r="193" spans="1:29" ht="12.2" customHeight="1" x14ac:dyDescent="0.2">
      <c r="C193" s="2417" t="s">
        <v>37</v>
      </c>
      <c r="D193" s="2417"/>
      <c r="E193" s="2417"/>
      <c r="F193" s="2417"/>
      <c r="G193" s="2417"/>
      <c r="H193" s="2417" t="s">
        <v>1288</v>
      </c>
      <c r="I193" s="2417"/>
      <c r="J193" s="2417"/>
      <c r="K193" s="2417" t="s">
        <v>37</v>
      </c>
      <c r="L193" s="2417"/>
      <c r="M193" s="2401" t="s">
        <v>37</v>
      </c>
      <c r="N193" s="2401"/>
      <c r="O193" s="2401" t="s">
        <v>37</v>
      </c>
      <c r="P193" s="2401"/>
      <c r="Q193" s="2401" t="s">
        <v>37</v>
      </c>
      <c r="R193" s="2417" t="s">
        <v>37</v>
      </c>
      <c r="S193" s="2417" t="s">
        <v>37</v>
      </c>
      <c r="T193" s="2417" t="s">
        <v>37</v>
      </c>
      <c r="U193" s="2417"/>
      <c r="V193" s="2417"/>
      <c r="W193" s="2417"/>
      <c r="X193" s="2417" t="s">
        <v>37</v>
      </c>
      <c r="Y193" s="2417"/>
      <c r="Z193" s="2438">
        <v>323.35000000000002</v>
      </c>
      <c r="AA193" s="2401"/>
      <c r="AB193" s="2401"/>
      <c r="AC193" s="2401"/>
    </row>
    <row r="194" spans="1:29" ht="24.6" customHeight="1" x14ac:dyDescent="0.2">
      <c r="C194" s="2417" t="s">
        <v>2779</v>
      </c>
      <c r="D194" s="2417"/>
      <c r="E194" s="2417"/>
      <c r="F194" s="2417"/>
      <c r="G194" s="2417"/>
      <c r="H194" s="2417" t="s">
        <v>2780</v>
      </c>
      <c r="I194" s="2417"/>
      <c r="J194" s="2417"/>
      <c r="K194" s="2417" t="s">
        <v>49</v>
      </c>
      <c r="L194" s="2417"/>
      <c r="M194" s="2439">
        <v>97</v>
      </c>
      <c r="N194" s="2401"/>
      <c r="O194" s="2401" t="s">
        <v>37</v>
      </c>
      <c r="P194" s="2401"/>
      <c r="Q194" s="2438">
        <v>97</v>
      </c>
      <c r="R194" s="2417" t="s">
        <v>37</v>
      </c>
      <c r="S194" s="2417" t="s">
        <v>37</v>
      </c>
      <c r="T194" s="2417" t="s">
        <v>37</v>
      </c>
      <c r="U194" s="2417"/>
      <c r="V194" s="2417"/>
      <c r="W194" s="2417"/>
      <c r="X194" s="2417" t="s">
        <v>37</v>
      </c>
      <c r="Y194" s="2417"/>
      <c r="Z194" s="2438">
        <v>313.64999999999998</v>
      </c>
      <c r="AA194" s="2401"/>
      <c r="AB194" s="2401"/>
      <c r="AC194" s="2401"/>
    </row>
    <row r="195" spans="1:29" ht="24.6" customHeight="1" x14ac:dyDescent="0.2">
      <c r="C195" s="2417" t="s">
        <v>2781</v>
      </c>
      <c r="D195" s="2417"/>
      <c r="E195" s="2417"/>
      <c r="F195" s="2417"/>
      <c r="G195" s="2417"/>
      <c r="H195" s="2417" t="s">
        <v>2782</v>
      </c>
      <c r="I195" s="2417"/>
      <c r="J195" s="2417"/>
      <c r="K195" s="2417" t="s">
        <v>49</v>
      </c>
      <c r="L195" s="2417"/>
      <c r="M195" s="2439">
        <v>51</v>
      </c>
      <c r="N195" s="2401"/>
      <c r="O195" s="2401" t="s">
        <v>37</v>
      </c>
      <c r="P195" s="2401"/>
      <c r="Q195" s="2438">
        <v>51</v>
      </c>
      <c r="R195" s="2417" t="s">
        <v>37</v>
      </c>
      <c r="S195" s="2417" t="s">
        <v>37</v>
      </c>
      <c r="T195" s="2417" t="s">
        <v>37</v>
      </c>
      <c r="U195" s="2417"/>
      <c r="V195" s="2417"/>
      <c r="W195" s="2417"/>
      <c r="X195" s="2417" t="s">
        <v>37</v>
      </c>
      <c r="Y195" s="2417"/>
      <c r="Z195" s="2438">
        <v>164.91</v>
      </c>
      <c r="AA195" s="2401"/>
      <c r="AB195" s="2401"/>
      <c r="AC195" s="2401"/>
    </row>
    <row r="196" spans="1:29" ht="15" x14ac:dyDescent="0.25">
      <c r="A196" s="1013"/>
      <c r="B196" s="1013"/>
      <c r="C196" s="1013"/>
      <c r="D196" s="1013"/>
      <c r="E196" s="1013"/>
      <c r="F196" s="1013"/>
      <c r="G196" s="1013"/>
      <c r="H196" s="1013"/>
      <c r="I196" s="1013"/>
      <c r="J196" s="1013"/>
      <c r="K196" s="1013"/>
      <c r="L196" s="1013"/>
      <c r="M196" s="1013"/>
      <c r="N196" s="1013"/>
      <c r="O196" s="1013"/>
      <c r="P196" s="1013"/>
      <c r="Q196" s="1013"/>
      <c r="R196" s="1013"/>
      <c r="S196" s="1013"/>
      <c r="T196" s="1013"/>
      <c r="U196" s="1013"/>
      <c r="V196" s="1013"/>
      <c r="W196" s="1013"/>
      <c r="X196" s="1013"/>
      <c r="Y196" s="1013"/>
      <c r="Z196" s="1013"/>
      <c r="AA196" s="1013"/>
      <c r="AB196" s="1013"/>
      <c r="AC196" s="1013"/>
    </row>
    <row r="197" spans="1:29" ht="12.2" customHeight="1" x14ac:dyDescent="0.2">
      <c r="H197" s="2442" t="s">
        <v>52</v>
      </c>
      <c r="I197" s="2442"/>
      <c r="J197" s="2442"/>
      <c r="K197" s="2442"/>
      <c r="L197" s="2442"/>
      <c r="M197" s="2442"/>
      <c r="N197" s="2442"/>
      <c r="O197" s="2442"/>
      <c r="P197" s="2442"/>
      <c r="Q197" s="2442"/>
      <c r="R197" s="2442"/>
      <c r="S197" s="2417" t="s">
        <v>37</v>
      </c>
      <c r="T197" s="2443">
        <v>20176</v>
      </c>
      <c r="U197" s="2444"/>
      <c r="V197" s="2444"/>
      <c r="W197" s="2444"/>
      <c r="X197" s="2417" t="s">
        <v>37</v>
      </c>
      <c r="Y197" s="2417"/>
      <c r="Z197" s="2443">
        <v>807.04</v>
      </c>
      <c r="AA197" s="2444"/>
      <c r="AB197" s="2444"/>
      <c r="AC197" s="2444"/>
    </row>
    <row r="198" spans="1:29" ht="48.95" customHeight="1" x14ac:dyDescent="0.2">
      <c r="A198" s="2417" t="s">
        <v>78</v>
      </c>
      <c r="B198" s="2442" t="s">
        <v>78</v>
      </c>
      <c r="C198" s="2442" t="s">
        <v>1391</v>
      </c>
      <c r="D198" s="2442"/>
      <c r="E198" s="2442"/>
      <c r="F198" s="2442"/>
      <c r="G198" s="2442"/>
      <c r="H198" s="2442" t="s">
        <v>2887</v>
      </c>
      <c r="I198" s="2442"/>
      <c r="J198" s="2442"/>
      <c r="K198" s="2442" t="s">
        <v>1393</v>
      </c>
      <c r="L198" s="2442"/>
      <c r="M198" s="2455">
        <v>1.5E-3</v>
      </c>
      <c r="N198" s="2401"/>
      <c r="O198" s="2401" t="s">
        <v>37</v>
      </c>
      <c r="P198" s="2401"/>
      <c r="Q198" s="2462">
        <v>1.5E-3</v>
      </c>
      <c r="R198" s="2401" t="s">
        <v>37</v>
      </c>
      <c r="S198" s="2401" t="s">
        <v>37</v>
      </c>
      <c r="T198" s="2401" t="s">
        <v>37</v>
      </c>
      <c r="U198" s="2401"/>
      <c r="V198" s="2401"/>
      <c r="W198" s="2401"/>
      <c r="X198" s="2401" t="s">
        <v>37</v>
      </c>
      <c r="Y198" s="2401"/>
      <c r="Z198" s="2401" t="s">
        <v>37</v>
      </c>
      <c r="AA198" s="2401"/>
      <c r="AB198" s="2401"/>
      <c r="AC198" s="2401"/>
    </row>
    <row r="199" spans="1:29" ht="12.2" customHeight="1" x14ac:dyDescent="0.2">
      <c r="A199" s="2417" t="s">
        <v>37</v>
      </c>
      <c r="B199" s="2417" t="s">
        <v>37</v>
      </c>
      <c r="C199" s="2417" t="s">
        <v>2677</v>
      </c>
      <c r="D199" s="2417"/>
      <c r="E199" s="2417"/>
      <c r="F199" s="2417"/>
      <c r="G199" s="2417"/>
      <c r="H199" s="2417" t="s">
        <v>2678</v>
      </c>
      <c r="I199" s="2417"/>
      <c r="J199" s="2417"/>
      <c r="K199" s="2417" t="s">
        <v>1344</v>
      </c>
      <c r="L199" s="2417"/>
      <c r="M199" s="2401" t="s">
        <v>37</v>
      </c>
      <c r="N199" s="2401"/>
      <c r="O199" s="2401" t="s">
        <v>37</v>
      </c>
      <c r="P199" s="2401"/>
      <c r="Q199" s="2453">
        <v>0.23100000000000001</v>
      </c>
      <c r="R199" s="2401" t="s">
        <v>37</v>
      </c>
      <c r="S199" s="2401" t="s">
        <v>37</v>
      </c>
      <c r="T199" s="2401" t="s">
        <v>37</v>
      </c>
      <c r="U199" s="2401"/>
      <c r="V199" s="2401"/>
      <c r="W199" s="2401"/>
      <c r="X199" s="2401" t="s">
        <v>37</v>
      </c>
      <c r="Y199" s="2401"/>
      <c r="Z199" s="2443">
        <v>101.41</v>
      </c>
      <c r="AA199" s="2444"/>
      <c r="AB199" s="2444"/>
      <c r="AC199" s="2444"/>
    </row>
    <row r="200" spans="1:29" ht="12.2" customHeight="1" x14ac:dyDescent="0.2">
      <c r="A200" s="2417" t="s">
        <v>37</v>
      </c>
      <c r="B200" s="2417" t="s">
        <v>37</v>
      </c>
      <c r="C200" s="2417" t="s">
        <v>1394</v>
      </c>
      <c r="D200" s="2417"/>
      <c r="E200" s="2417"/>
      <c r="F200" s="2417"/>
      <c r="G200" s="2417"/>
      <c r="H200" s="2417" t="s">
        <v>1916</v>
      </c>
      <c r="I200" s="2417"/>
      <c r="J200" s="2417"/>
      <c r="K200" s="2417" t="s">
        <v>1344</v>
      </c>
      <c r="L200" s="2417"/>
      <c r="M200" s="2439">
        <v>154</v>
      </c>
      <c r="N200" s="2401"/>
      <c r="O200" s="2401" t="s">
        <v>37</v>
      </c>
      <c r="P200" s="2401"/>
      <c r="Q200" s="2453">
        <v>0.23100000000000001</v>
      </c>
      <c r="R200" s="2401" t="s">
        <v>37</v>
      </c>
      <c r="S200" s="2401" t="s">
        <v>37</v>
      </c>
      <c r="T200" s="2438">
        <v>439</v>
      </c>
      <c r="U200" s="2401"/>
      <c r="V200" s="2401"/>
      <c r="W200" s="2401"/>
      <c r="X200" s="2401" t="s">
        <v>37</v>
      </c>
      <c r="Y200" s="2401"/>
      <c r="Z200" s="2438">
        <v>101.41</v>
      </c>
      <c r="AA200" s="2401"/>
      <c r="AB200" s="2401"/>
      <c r="AC200" s="2401"/>
    </row>
    <row r="201" spans="1:29" ht="12.2" customHeight="1" x14ac:dyDescent="0.2">
      <c r="A201" s="2417" t="s">
        <v>37</v>
      </c>
      <c r="B201" s="2417" t="s">
        <v>37</v>
      </c>
      <c r="C201" s="2417" t="s">
        <v>37</v>
      </c>
      <c r="D201" s="2417"/>
      <c r="E201" s="2417"/>
      <c r="F201" s="2417"/>
      <c r="G201" s="2417"/>
      <c r="H201" s="2448" t="s">
        <v>1287</v>
      </c>
      <c r="I201" s="2448"/>
      <c r="J201" s="2448"/>
      <c r="K201" s="2449" t="s">
        <v>37</v>
      </c>
      <c r="L201" s="2449"/>
      <c r="M201" s="2449" t="s">
        <v>37</v>
      </c>
      <c r="N201" s="2449"/>
      <c r="O201" s="2449" t="s">
        <v>37</v>
      </c>
      <c r="P201" s="2449"/>
      <c r="Q201" s="2449" t="s">
        <v>37</v>
      </c>
      <c r="R201" s="2449" t="s">
        <v>37</v>
      </c>
      <c r="S201" s="2449" t="s">
        <v>37</v>
      </c>
      <c r="T201" s="2449" t="s">
        <v>37</v>
      </c>
      <c r="U201" s="2449"/>
      <c r="V201" s="2449"/>
      <c r="W201" s="2449"/>
      <c r="X201" s="2449" t="s">
        <v>37</v>
      </c>
      <c r="Y201" s="2449"/>
      <c r="Z201" s="2450">
        <v>101.41</v>
      </c>
      <c r="AA201" s="2451"/>
      <c r="AB201" s="2451"/>
      <c r="AC201" s="2451"/>
    </row>
    <row r="202" spans="1:29" ht="12.2" customHeight="1" x14ac:dyDescent="0.2">
      <c r="C202" s="2417" t="s">
        <v>37</v>
      </c>
      <c r="D202" s="2417"/>
      <c r="E202" s="2417"/>
      <c r="F202" s="2417"/>
      <c r="G202" s="2417"/>
      <c r="H202" s="2417" t="s">
        <v>1288</v>
      </c>
      <c r="I202" s="2417"/>
      <c r="J202" s="2417"/>
      <c r="K202" s="2417" t="s">
        <v>37</v>
      </c>
      <c r="L202" s="2417"/>
      <c r="M202" s="2401" t="s">
        <v>37</v>
      </c>
      <c r="N202" s="2401"/>
      <c r="O202" s="2401" t="s">
        <v>37</v>
      </c>
      <c r="P202" s="2401"/>
      <c r="Q202" s="2401" t="s">
        <v>37</v>
      </c>
      <c r="R202" s="2417" t="s">
        <v>37</v>
      </c>
      <c r="S202" s="2417" t="s">
        <v>37</v>
      </c>
      <c r="T202" s="2417" t="s">
        <v>37</v>
      </c>
      <c r="U202" s="2417"/>
      <c r="V202" s="2417"/>
      <c r="W202" s="2417"/>
      <c r="X202" s="2417" t="s">
        <v>37</v>
      </c>
      <c r="Y202" s="2417"/>
      <c r="Z202" s="2438">
        <v>101.41</v>
      </c>
      <c r="AA202" s="2401"/>
      <c r="AB202" s="2401"/>
      <c r="AC202" s="2401"/>
    </row>
    <row r="203" spans="1:29" ht="24.6" customHeight="1" x14ac:dyDescent="0.2">
      <c r="C203" s="2417" t="s">
        <v>2739</v>
      </c>
      <c r="D203" s="2417"/>
      <c r="E203" s="2417"/>
      <c r="F203" s="2417"/>
      <c r="G203" s="2417"/>
      <c r="H203" s="2417" t="s">
        <v>2740</v>
      </c>
      <c r="I203" s="2417"/>
      <c r="J203" s="2417"/>
      <c r="K203" s="2417" t="s">
        <v>49</v>
      </c>
      <c r="L203" s="2417"/>
      <c r="M203" s="2439">
        <v>89</v>
      </c>
      <c r="N203" s="2401"/>
      <c r="O203" s="2401" t="s">
        <v>37</v>
      </c>
      <c r="P203" s="2401"/>
      <c r="Q203" s="2438">
        <v>89</v>
      </c>
      <c r="R203" s="2417" t="s">
        <v>37</v>
      </c>
      <c r="S203" s="2417" t="s">
        <v>37</v>
      </c>
      <c r="T203" s="2417" t="s">
        <v>37</v>
      </c>
      <c r="U203" s="2417"/>
      <c r="V203" s="2417"/>
      <c r="W203" s="2417"/>
      <c r="X203" s="2417" t="s">
        <v>37</v>
      </c>
      <c r="Y203" s="2417"/>
      <c r="Z203" s="2438">
        <v>90.25</v>
      </c>
      <c r="AA203" s="2401"/>
      <c r="AB203" s="2401"/>
      <c r="AC203" s="2401"/>
    </row>
    <row r="204" spans="1:29" ht="24.6" customHeight="1" x14ac:dyDescent="0.2">
      <c r="C204" s="2417" t="s">
        <v>2741</v>
      </c>
      <c r="D204" s="2417"/>
      <c r="E204" s="2417"/>
      <c r="F204" s="2417"/>
      <c r="G204" s="2417"/>
      <c r="H204" s="2417" t="s">
        <v>2742</v>
      </c>
      <c r="I204" s="2417"/>
      <c r="J204" s="2417"/>
      <c r="K204" s="2417" t="s">
        <v>49</v>
      </c>
      <c r="L204" s="2417"/>
      <c r="M204" s="2439">
        <v>40</v>
      </c>
      <c r="N204" s="2401"/>
      <c r="O204" s="2401" t="s">
        <v>37</v>
      </c>
      <c r="P204" s="2401"/>
      <c r="Q204" s="2438">
        <v>40</v>
      </c>
      <c r="R204" s="2417" t="s">
        <v>37</v>
      </c>
      <c r="S204" s="2417" t="s">
        <v>37</v>
      </c>
      <c r="T204" s="2417" t="s">
        <v>37</v>
      </c>
      <c r="U204" s="2417"/>
      <c r="V204" s="2417"/>
      <c r="W204" s="2417"/>
      <c r="X204" s="2417" t="s">
        <v>37</v>
      </c>
      <c r="Y204" s="2417"/>
      <c r="Z204" s="2438">
        <v>40.56</v>
      </c>
      <c r="AA204" s="2401"/>
      <c r="AB204" s="2401"/>
      <c r="AC204" s="2401"/>
    </row>
    <row r="205" spans="1:29" ht="15" x14ac:dyDescent="0.25">
      <c r="A205" s="1013"/>
      <c r="B205" s="1013"/>
      <c r="C205" s="1013"/>
      <c r="D205" s="1013"/>
      <c r="E205" s="1013"/>
      <c r="F205" s="1013"/>
      <c r="G205" s="1013"/>
      <c r="H205" s="1013"/>
      <c r="I205" s="1013"/>
      <c r="J205" s="1013"/>
      <c r="K205" s="1013"/>
      <c r="L205" s="1013"/>
      <c r="M205" s="1013"/>
      <c r="N205" s="1013"/>
      <c r="O205" s="1013"/>
      <c r="P205" s="1013"/>
      <c r="Q205" s="1013"/>
      <c r="R205" s="1013"/>
      <c r="S205" s="1013"/>
      <c r="T205" s="1013"/>
      <c r="U205" s="1013"/>
      <c r="V205" s="1013"/>
      <c r="W205" s="1013"/>
      <c r="X205" s="1013"/>
      <c r="Y205" s="1013"/>
      <c r="Z205" s="1013"/>
      <c r="AA205" s="1013"/>
      <c r="AB205" s="1013"/>
      <c r="AC205" s="1013"/>
    </row>
    <row r="206" spans="1:29" ht="12.2" customHeight="1" x14ac:dyDescent="0.2">
      <c r="H206" s="2442" t="s">
        <v>52</v>
      </c>
      <c r="I206" s="2442"/>
      <c r="J206" s="2442"/>
      <c r="K206" s="2442"/>
      <c r="L206" s="2442"/>
      <c r="M206" s="2442"/>
      <c r="N206" s="2442"/>
      <c r="O206" s="2442"/>
      <c r="P206" s="2442"/>
      <c r="Q206" s="2442"/>
      <c r="R206" s="2442"/>
      <c r="S206" s="2417" t="s">
        <v>37</v>
      </c>
      <c r="T206" s="2443">
        <v>154813.32999999999</v>
      </c>
      <c r="U206" s="2444"/>
      <c r="V206" s="2444"/>
      <c r="W206" s="2444"/>
      <c r="X206" s="2417" t="s">
        <v>37</v>
      </c>
      <c r="Y206" s="2417"/>
      <c r="Z206" s="2443">
        <v>232.22</v>
      </c>
      <c r="AA206" s="2444"/>
      <c r="AB206" s="2444"/>
      <c r="AC206" s="2444"/>
    </row>
    <row r="207" spans="1:29" ht="24.6" customHeight="1" x14ac:dyDescent="0.2">
      <c r="A207" s="2417" t="s">
        <v>79</v>
      </c>
      <c r="B207" s="2442" t="s">
        <v>79</v>
      </c>
      <c r="C207" s="2442" t="s">
        <v>1400</v>
      </c>
      <c r="D207" s="2442"/>
      <c r="E207" s="2442"/>
      <c r="F207" s="2442"/>
      <c r="G207" s="2442"/>
      <c r="H207" s="2442" t="s">
        <v>336</v>
      </c>
      <c r="I207" s="2442"/>
      <c r="J207" s="2442"/>
      <c r="K207" s="2442" t="s">
        <v>1560</v>
      </c>
      <c r="L207" s="2442"/>
      <c r="M207" s="2439">
        <v>1</v>
      </c>
      <c r="N207" s="2401"/>
      <c r="O207" s="2401" t="s">
        <v>37</v>
      </c>
      <c r="P207" s="2401"/>
      <c r="Q207" s="2440">
        <v>1</v>
      </c>
      <c r="R207" s="2401" t="s">
        <v>37</v>
      </c>
      <c r="S207" s="2401" t="s">
        <v>37</v>
      </c>
      <c r="T207" s="2401" t="s">
        <v>37</v>
      </c>
      <c r="U207" s="2401"/>
      <c r="V207" s="2401"/>
      <c r="W207" s="2401"/>
      <c r="X207" s="2401" t="s">
        <v>37</v>
      </c>
      <c r="Y207" s="2401"/>
      <c r="Z207" s="2401" t="s">
        <v>37</v>
      </c>
      <c r="AA207" s="2401"/>
      <c r="AB207" s="2401"/>
      <c r="AC207" s="2401"/>
    </row>
    <row r="208" spans="1:29" ht="12.2" customHeight="1" x14ac:dyDescent="0.2">
      <c r="A208" s="2417" t="s">
        <v>37</v>
      </c>
      <c r="B208" s="2417" t="s">
        <v>37</v>
      </c>
      <c r="C208" s="2417" t="s">
        <v>2677</v>
      </c>
      <c r="D208" s="2417"/>
      <c r="E208" s="2417"/>
      <c r="F208" s="2417"/>
      <c r="G208" s="2417"/>
      <c r="H208" s="2417" t="s">
        <v>2678</v>
      </c>
      <c r="I208" s="2417"/>
      <c r="J208" s="2417"/>
      <c r="K208" s="2417" t="s">
        <v>1344</v>
      </c>
      <c r="L208" s="2417"/>
      <c r="M208" s="2401" t="s">
        <v>37</v>
      </c>
      <c r="N208" s="2401"/>
      <c r="O208" s="2401" t="s">
        <v>37</v>
      </c>
      <c r="P208" s="2401"/>
      <c r="Q208" s="2438">
        <v>0.45</v>
      </c>
      <c r="R208" s="2401" t="s">
        <v>37</v>
      </c>
      <c r="S208" s="2401" t="s">
        <v>37</v>
      </c>
      <c r="T208" s="2401" t="s">
        <v>37</v>
      </c>
      <c r="U208" s="2401"/>
      <c r="V208" s="2401"/>
      <c r="W208" s="2401"/>
      <c r="X208" s="2401" t="s">
        <v>37</v>
      </c>
      <c r="Y208" s="2401"/>
      <c r="Z208" s="2443">
        <v>213.86</v>
      </c>
      <c r="AA208" s="2444"/>
      <c r="AB208" s="2444"/>
      <c r="AC208" s="2444"/>
    </row>
    <row r="209" spans="1:29" ht="12.2" customHeight="1" x14ac:dyDescent="0.2">
      <c r="A209" s="2417" t="s">
        <v>37</v>
      </c>
      <c r="B209" s="2417" t="s">
        <v>37</v>
      </c>
      <c r="C209" s="2417" t="s">
        <v>1402</v>
      </c>
      <c r="D209" s="2417"/>
      <c r="E209" s="2417"/>
      <c r="F209" s="2417"/>
      <c r="G209" s="2417"/>
      <c r="H209" s="2417" t="s">
        <v>1917</v>
      </c>
      <c r="I209" s="2417"/>
      <c r="J209" s="2417"/>
      <c r="K209" s="2417" t="s">
        <v>1344</v>
      </c>
      <c r="L209" s="2417"/>
      <c r="M209" s="2438">
        <v>0.45</v>
      </c>
      <c r="N209" s="2401"/>
      <c r="O209" s="2401" t="s">
        <v>37</v>
      </c>
      <c r="P209" s="2401"/>
      <c r="Q209" s="2438">
        <v>0.45</v>
      </c>
      <c r="R209" s="2401" t="s">
        <v>37</v>
      </c>
      <c r="S209" s="2401" t="s">
        <v>37</v>
      </c>
      <c r="T209" s="2438">
        <v>475.25</v>
      </c>
      <c r="U209" s="2401"/>
      <c r="V209" s="2401"/>
      <c r="W209" s="2401"/>
      <c r="X209" s="2401" t="s">
        <v>37</v>
      </c>
      <c r="Y209" s="2401"/>
      <c r="Z209" s="2438">
        <v>213.86</v>
      </c>
      <c r="AA209" s="2401"/>
      <c r="AB209" s="2401"/>
      <c r="AC209" s="2401"/>
    </row>
    <row r="210" spans="1:29" ht="12.2" customHeight="1" x14ac:dyDescent="0.2">
      <c r="A210" s="2417" t="s">
        <v>37</v>
      </c>
      <c r="B210" s="2417" t="s">
        <v>37</v>
      </c>
      <c r="C210" s="2417" t="s">
        <v>2681</v>
      </c>
      <c r="D210" s="2417"/>
      <c r="E210" s="2417"/>
      <c r="F210" s="2417"/>
      <c r="G210" s="2417"/>
      <c r="H210" s="2417" t="s">
        <v>47</v>
      </c>
      <c r="I210" s="2417"/>
      <c r="J210" s="2417"/>
      <c r="K210" s="2417" t="s">
        <v>37</v>
      </c>
      <c r="L210" s="2417"/>
      <c r="M210" s="2401" t="s">
        <v>37</v>
      </c>
      <c r="N210" s="2401"/>
      <c r="O210" s="2401" t="s">
        <v>37</v>
      </c>
      <c r="P210" s="2401"/>
      <c r="Q210" s="2401" t="s">
        <v>37</v>
      </c>
      <c r="R210" s="2401" t="s">
        <v>37</v>
      </c>
      <c r="S210" s="2401" t="s">
        <v>37</v>
      </c>
      <c r="T210" s="2401" t="s">
        <v>37</v>
      </c>
      <c r="U210" s="2401"/>
      <c r="V210" s="2401"/>
      <c r="W210" s="2401"/>
      <c r="X210" s="2401" t="s">
        <v>37</v>
      </c>
      <c r="Y210" s="2401"/>
      <c r="Z210" s="2443">
        <v>165.28</v>
      </c>
      <c r="AA210" s="2444"/>
      <c r="AB210" s="2444"/>
      <c r="AC210" s="2444"/>
    </row>
    <row r="211" spans="1:29" ht="12.2" customHeight="1" x14ac:dyDescent="0.2">
      <c r="A211" s="2445" t="s">
        <v>37</v>
      </c>
      <c r="B211" s="2445" t="s">
        <v>37</v>
      </c>
      <c r="C211" s="2445" t="s">
        <v>37</v>
      </c>
      <c r="D211" s="2445"/>
      <c r="E211" s="2445"/>
      <c r="F211" s="2445"/>
      <c r="G211" s="2445"/>
      <c r="H211" s="2445" t="s">
        <v>1279</v>
      </c>
      <c r="I211" s="2445"/>
      <c r="J211" s="2445"/>
      <c r="K211" s="2445" t="s">
        <v>1344</v>
      </c>
      <c r="L211" s="2445"/>
      <c r="M211" s="2446" t="s">
        <v>37</v>
      </c>
      <c r="N211" s="2446"/>
      <c r="O211" s="2446" t="s">
        <v>37</v>
      </c>
      <c r="P211" s="2446"/>
      <c r="Q211" s="2447">
        <v>0.32</v>
      </c>
      <c r="R211" s="2446" t="s">
        <v>37</v>
      </c>
      <c r="S211" s="2446" t="s">
        <v>37</v>
      </c>
      <c r="T211" s="2446" t="s">
        <v>37</v>
      </c>
      <c r="U211" s="2446"/>
      <c r="V211" s="2446"/>
      <c r="W211" s="2446"/>
      <c r="X211" s="2446" t="s">
        <v>37</v>
      </c>
      <c r="Y211" s="2446"/>
      <c r="Z211" s="2443">
        <v>172.7</v>
      </c>
      <c r="AA211" s="2444"/>
      <c r="AB211" s="2444"/>
      <c r="AC211" s="2444"/>
    </row>
    <row r="212" spans="1:29" ht="48.95" customHeight="1" x14ac:dyDescent="0.2">
      <c r="A212" s="2417" t="s">
        <v>37</v>
      </c>
      <c r="B212" s="2417" t="s">
        <v>37</v>
      </c>
      <c r="C212" s="2417" t="s">
        <v>1404</v>
      </c>
      <c r="D212" s="2417"/>
      <c r="E212" s="2417"/>
      <c r="F212" s="2417"/>
      <c r="G212" s="2417"/>
      <c r="H212" s="2417" t="s">
        <v>1405</v>
      </c>
      <c r="I212" s="2417"/>
      <c r="J212" s="2417"/>
      <c r="K212" s="2417" t="s">
        <v>1282</v>
      </c>
      <c r="L212" s="2417"/>
      <c r="M212" s="2438">
        <v>0.12</v>
      </c>
      <c r="N212" s="2401"/>
      <c r="O212" s="2401" t="s">
        <v>37</v>
      </c>
      <c r="P212" s="2401"/>
      <c r="Q212" s="2438">
        <v>0.12</v>
      </c>
      <c r="R212" s="2401" t="s">
        <v>37</v>
      </c>
      <c r="S212" s="2401" t="s">
        <v>37</v>
      </c>
      <c r="T212" s="2438">
        <v>108.47</v>
      </c>
      <c r="U212" s="2401"/>
      <c r="V212" s="2401"/>
      <c r="W212" s="2401"/>
      <c r="X212" s="2401" t="s">
        <v>37</v>
      </c>
      <c r="Y212" s="2401"/>
      <c r="Z212" s="2438">
        <v>13.02</v>
      </c>
      <c r="AA212" s="2401"/>
      <c r="AB212" s="2401"/>
      <c r="AC212" s="2401"/>
    </row>
    <row r="213" spans="1:29" ht="48.95" customHeight="1" x14ac:dyDescent="0.2">
      <c r="A213" s="2417" t="s">
        <v>37</v>
      </c>
      <c r="B213" s="2417" t="s">
        <v>37</v>
      </c>
      <c r="C213" s="2417" t="s">
        <v>1406</v>
      </c>
      <c r="D213" s="2417"/>
      <c r="E213" s="2417"/>
      <c r="F213" s="2417"/>
      <c r="G213" s="2417"/>
      <c r="H213" s="2417" t="s">
        <v>1407</v>
      </c>
      <c r="I213" s="2417"/>
      <c r="J213" s="2417"/>
      <c r="K213" s="2417" t="s">
        <v>1282</v>
      </c>
      <c r="L213" s="2417"/>
      <c r="M213" s="2438">
        <v>0.32</v>
      </c>
      <c r="N213" s="2401"/>
      <c r="O213" s="2401" t="s">
        <v>37</v>
      </c>
      <c r="P213" s="2401"/>
      <c r="Q213" s="2438">
        <v>0.32</v>
      </c>
      <c r="R213" s="2401" t="s">
        <v>37</v>
      </c>
      <c r="S213" s="2401" t="s">
        <v>37</v>
      </c>
      <c r="T213" s="2438">
        <v>399.44</v>
      </c>
      <c r="U213" s="2401"/>
      <c r="V213" s="2401"/>
      <c r="W213" s="2401"/>
      <c r="X213" s="2401" t="s">
        <v>37</v>
      </c>
      <c r="Y213" s="2401"/>
      <c r="Z213" s="2438">
        <v>127.82</v>
      </c>
      <c r="AA213" s="2401"/>
      <c r="AB213" s="2401"/>
      <c r="AC213" s="2401"/>
    </row>
    <row r="214" spans="1:29" ht="12.2" customHeight="1" x14ac:dyDescent="0.2">
      <c r="A214" s="2417" t="s">
        <v>37</v>
      </c>
      <c r="B214" s="2417" t="s">
        <v>37</v>
      </c>
      <c r="C214" s="2417" t="s">
        <v>1283</v>
      </c>
      <c r="D214" s="2417"/>
      <c r="E214" s="2417"/>
      <c r="F214" s="2417"/>
      <c r="G214" s="2417"/>
      <c r="H214" s="2417" t="s">
        <v>2711</v>
      </c>
      <c r="I214" s="2417"/>
      <c r="J214" s="2417"/>
      <c r="K214" s="2417" t="s">
        <v>1344</v>
      </c>
      <c r="L214" s="2417"/>
      <c r="M214" s="2438">
        <v>0.32</v>
      </c>
      <c r="N214" s="2401"/>
      <c r="O214" s="2401" t="s">
        <v>37</v>
      </c>
      <c r="P214" s="2401"/>
      <c r="Q214" s="2438">
        <v>0.32</v>
      </c>
      <c r="R214" s="2401" t="s">
        <v>37</v>
      </c>
      <c r="S214" s="2401" t="s">
        <v>37</v>
      </c>
      <c r="T214" s="2438">
        <v>539.69000000000005</v>
      </c>
      <c r="U214" s="2401"/>
      <c r="V214" s="2401"/>
      <c r="W214" s="2401"/>
      <c r="X214" s="2401" t="s">
        <v>37</v>
      </c>
      <c r="Y214" s="2401"/>
      <c r="Z214" s="2438">
        <v>172.7</v>
      </c>
      <c r="AA214" s="2401"/>
      <c r="AB214" s="2401"/>
      <c r="AC214" s="2401"/>
    </row>
    <row r="215" spans="1:29" ht="73.5" customHeight="1" x14ac:dyDescent="0.2">
      <c r="A215" s="2417" t="s">
        <v>37</v>
      </c>
      <c r="B215" s="2417" t="s">
        <v>37</v>
      </c>
      <c r="C215" s="2417" t="s">
        <v>1408</v>
      </c>
      <c r="D215" s="2417"/>
      <c r="E215" s="2417"/>
      <c r="F215" s="2417"/>
      <c r="G215" s="2417"/>
      <c r="H215" s="2417" t="s">
        <v>1409</v>
      </c>
      <c r="I215" s="2417"/>
      <c r="J215" s="2417"/>
      <c r="K215" s="2417" t="s">
        <v>1282</v>
      </c>
      <c r="L215" s="2417"/>
      <c r="M215" s="2438">
        <v>0.32</v>
      </c>
      <c r="N215" s="2401"/>
      <c r="O215" s="2401" t="s">
        <v>37</v>
      </c>
      <c r="P215" s="2401"/>
      <c r="Q215" s="2438">
        <v>0.32</v>
      </c>
      <c r="R215" s="2438">
        <v>68.2</v>
      </c>
      <c r="S215" s="2438">
        <v>1.1200000000000001</v>
      </c>
      <c r="T215" s="2438">
        <v>76.38</v>
      </c>
      <c r="U215" s="2401"/>
      <c r="V215" s="2401"/>
      <c r="W215" s="2401"/>
      <c r="X215" s="2401" t="s">
        <v>37</v>
      </c>
      <c r="Y215" s="2401"/>
      <c r="Z215" s="2438">
        <v>24.44</v>
      </c>
      <c r="AA215" s="2401"/>
      <c r="AB215" s="2401"/>
      <c r="AC215" s="2401"/>
    </row>
    <row r="216" spans="1:29" ht="12.2" customHeight="1" x14ac:dyDescent="0.2">
      <c r="A216" s="2417" t="s">
        <v>37</v>
      </c>
      <c r="B216" s="2417" t="s">
        <v>37</v>
      </c>
      <c r="C216" s="2417" t="s">
        <v>2685</v>
      </c>
      <c r="D216" s="2417"/>
      <c r="E216" s="2417"/>
      <c r="F216" s="2417"/>
      <c r="G216" s="2417"/>
      <c r="H216" s="2417" t="s">
        <v>1369</v>
      </c>
      <c r="I216" s="2417"/>
      <c r="J216" s="2417"/>
      <c r="K216" s="2417" t="s">
        <v>37</v>
      </c>
      <c r="L216" s="2417"/>
      <c r="M216" s="2401" t="s">
        <v>37</v>
      </c>
      <c r="N216" s="2401"/>
      <c r="O216" s="2401" t="s">
        <v>37</v>
      </c>
      <c r="P216" s="2401"/>
      <c r="Q216" s="2401" t="s">
        <v>37</v>
      </c>
      <c r="R216" s="2401" t="s">
        <v>37</v>
      </c>
      <c r="S216" s="2401" t="s">
        <v>37</v>
      </c>
      <c r="T216" s="2401" t="s">
        <v>37</v>
      </c>
      <c r="U216" s="2401"/>
      <c r="V216" s="2401"/>
      <c r="W216" s="2401"/>
      <c r="X216" s="2401" t="s">
        <v>37</v>
      </c>
      <c r="Y216" s="2401"/>
      <c r="Z216" s="2443">
        <v>3.64</v>
      </c>
      <c r="AA216" s="2444"/>
      <c r="AB216" s="2444"/>
      <c r="AC216" s="2444"/>
    </row>
    <row r="217" spans="1:29" ht="36.75" customHeight="1" x14ac:dyDescent="0.2">
      <c r="A217" s="2417" t="s">
        <v>37</v>
      </c>
      <c r="B217" s="2417" t="s">
        <v>37</v>
      </c>
      <c r="C217" s="2417" t="s">
        <v>1410</v>
      </c>
      <c r="D217" s="2417"/>
      <c r="E217" s="2417"/>
      <c r="F217" s="2417"/>
      <c r="G217" s="2417"/>
      <c r="H217" s="2417" t="s">
        <v>1411</v>
      </c>
      <c r="I217" s="2417"/>
      <c r="J217" s="2417"/>
      <c r="K217" s="2417" t="s">
        <v>1372</v>
      </c>
      <c r="L217" s="2417"/>
      <c r="M217" s="2438">
        <v>0.03</v>
      </c>
      <c r="N217" s="2401"/>
      <c r="O217" s="2401" t="s">
        <v>37</v>
      </c>
      <c r="P217" s="2401"/>
      <c r="Q217" s="2438">
        <v>0.03</v>
      </c>
      <c r="R217" s="2438">
        <v>155.63</v>
      </c>
      <c r="S217" s="2438">
        <v>0.78</v>
      </c>
      <c r="T217" s="2438">
        <v>121.39</v>
      </c>
      <c r="U217" s="2401"/>
      <c r="V217" s="2401"/>
      <c r="W217" s="2401"/>
      <c r="X217" s="2401" t="s">
        <v>37</v>
      </c>
      <c r="Y217" s="2401"/>
      <c r="Z217" s="2438">
        <v>3.64</v>
      </c>
      <c r="AA217" s="2401"/>
      <c r="AB217" s="2401"/>
      <c r="AC217" s="2401"/>
    </row>
    <row r="218" spans="1:29" ht="24.6" customHeight="1" x14ac:dyDescent="0.2">
      <c r="A218" s="2417" t="s">
        <v>37</v>
      </c>
      <c r="B218" s="2417" t="s">
        <v>37</v>
      </c>
      <c r="C218" s="2417" t="s">
        <v>1412</v>
      </c>
      <c r="D218" s="2417"/>
      <c r="E218" s="2417"/>
      <c r="F218" s="2417"/>
      <c r="G218" s="2417"/>
      <c r="H218" s="2417" t="s">
        <v>1413</v>
      </c>
      <c r="I218" s="2417"/>
      <c r="J218" s="2417"/>
      <c r="K218" s="2417" t="s">
        <v>75</v>
      </c>
      <c r="L218" s="2417"/>
      <c r="M218" s="2453">
        <v>5.0000000000000001E-3</v>
      </c>
      <c r="N218" s="2401"/>
      <c r="O218" s="2401" t="s">
        <v>37</v>
      </c>
      <c r="P218" s="2401"/>
      <c r="Q218" s="2453">
        <v>5.0000000000000001E-3</v>
      </c>
      <c r="R218" s="2401" t="s">
        <v>37</v>
      </c>
      <c r="S218" s="2401" t="s">
        <v>37</v>
      </c>
      <c r="T218" s="2401" t="s">
        <v>37</v>
      </c>
      <c r="U218" s="2401"/>
      <c r="V218" s="2401"/>
      <c r="W218" s="2401"/>
      <c r="X218" s="2401" t="s">
        <v>37</v>
      </c>
      <c r="Y218" s="2401"/>
      <c r="Z218" s="2401" t="s">
        <v>37</v>
      </c>
      <c r="AA218" s="2401"/>
      <c r="AB218" s="2401"/>
      <c r="AC218" s="2401"/>
    </row>
    <row r="219" spans="1:29" ht="12.2" customHeight="1" x14ac:dyDescent="0.2">
      <c r="A219" s="2417" t="s">
        <v>37</v>
      </c>
      <c r="B219" s="2417" t="s">
        <v>37</v>
      </c>
      <c r="C219" s="2417" t="s">
        <v>37</v>
      </c>
      <c r="D219" s="2417"/>
      <c r="E219" s="2417"/>
      <c r="F219" s="2417"/>
      <c r="G219" s="2417"/>
      <c r="H219" s="2448" t="s">
        <v>1287</v>
      </c>
      <c r="I219" s="2448"/>
      <c r="J219" s="2448"/>
      <c r="K219" s="2449" t="s">
        <v>37</v>
      </c>
      <c r="L219" s="2449"/>
      <c r="M219" s="2449" t="s">
        <v>37</v>
      </c>
      <c r="N219" s="2449"/>
      <c r="O219" s="2449" t="s">
        <v>37</v>
      </c>
      <c r="P219" s="2449"/>
      <c r="Q219" s="2449" t="s">
        <v>37</v>
      </c>
      <c r="R219" s="2449" t="s">
        <v>37</v>
      </c>
      <c r="S219" s="2449" t="s">
        <v>37</v>
      </c>
      <c r="T219" s="2449" t="s">
        <v>37</v>
      </c>
      <c r="U219" s="2449"/>
      <c r="V219" s="2449"/>
      <c r="W219" s="2449"/>
      <c r="X219" s="2449" t="s">
        <v>37</v>
      </c>
      <c r="Y219" s="2449"/>
      <c r="Z219" s="2450">
        <v>555.48</v>
      </c>
      <c r="AA219" s="2451"/>
      <c r="AB219" s="2451"/>
      <c r="AC219" s="2451"/>
    </row>
    <row r="220" spans="1:29" ht="48.95" customHeight="1" x14ac:dyDescent="0.2">
      <c r="B220" s="2417" t="s">
        <v>1448</v>
      </c>
      <c r="C220" s="2417" t="s">
        <v>1463</v>
      </c>
      <c r="D220" s="2417"/>
      <c r="E220" s="2417"/>
      <c r="F220" s="2417"/>
      <c r="G220" s="2417"/>
      <c r="H220" s="2417" t="s">
        <v>2730</v>
      </c>
      <c r="I220" s="2417"/>
      <c r="J220" s="2417"/>
      <c r="K220" s="2417" t="s">
        <v>75</v>
      </c>
      <c r="L220" s="2417"/>
      <c r="M220" s="2457">
        <v>1.1310000000000001E-2</v>
      </c>
      <c r="N220" s="2401"/>
      <c r="O220" s="2401" t="s">
        <v>37</v>
      </c>
      <c r="P220" s="2401"/>
      <c r="Q220" s="2457">
        <v>1.1310000000000001E-2</v>
      </c>
      <c r="R220" s="2401" t="s">
        <v>37</v>
      </c>
      <c r="S220" s="2401" t="s">
        <v>37</v>
      </c>
      <c r="T220" s="2438">
        <v>41746.199999999997</v>
      </c>
      <c r="U220" s="2401"/>
      <c r="V220" s="2401"/>
      <c r="W220" s="2401"/>
      <c r="X220" s="2401" t="s">
        <v>37</v>
      </c>
      <c r="Y220" s="2401"/>
      <c r="Z220" s="2438">
        <v>472.15</v>
      </c>
      <c r="AA220" s="2401"/>
      <c r="AB220" s="2401"/>
      <c r="AC220" s="2401"/>
    </row>
    <row r="221" spans="1:29" ht="12.2" customHeight="1" x14ac:dyDescent="0.2">
      <c r="C221" s="2417" t="s">
        <v>37</v>
      </c>
      <c r="D221" s="2417"/>
      <c r="E221" s="2417"/>
      <c r="F221" s="2417"/>
      <c r="G221" s="2417"/>
      <c r="H221" s="2417" t="s">
        <v>1288</v>
      </c>
      <c r="I221" s="2417"/>
      <c r="J221" s="2417"/>
      <c r="K221" s="2417" t="s">
        <v>37</v>
      </c>
      <c r="L221" s="2417"/>
      <c r="M221" s="2401" t="s">
        <v>37</v>
      </c>
      <c r="N221" s="2401"/>
      <c r="O221" s="2401" t="s">
        <v>37</v>
      </c>
      <c r="P221" s="2401"/>
      <c r="Q221" s="2401" t="s">
        <v>37</v>
      </c>
      <c r="R221" s="2417" t="s">
        <v>37</v>
      </c>
      <c r="S221" s="2417" t="s">
        <v>37</v>
      </c>
      <c r="T221" s="2417" t="s">
        <v>37</v>
      </c>
      <c r="U221" s="2417"/>
      <c r="V221" s="2417"/>
      <c r="W221" s="2417"/>
      <c r="X221" s="2417" t="s">
        <v>37</v>
      </c>
      <c r="Y221" s="2417"/>
      <c r="Z221" s="2438">
        <v>386.56</v>
      </c>
      <c r="AA221" s="2401"/>
      <c r="AB221" s="2401"/>
      <c r="AC221" s="2401"/>
    </row>
    <row r="222" spans="1:29" ht="24.6" customHeight="1" x14ac:dyDescent="0.2">
      <c r="C222" s="2417" t="s">
        <v>2712</v>
      </c>
      <c r="D222" s="2417"/>
      <c r="E222" s="2417"/>
      <c r="F222" s="2417"/>
      <c r="G222" s="2417"/>
      <c r="H222" s="2417" t="s">
        <v>2713</v>
      </c>
      <c r="I222" s="2417"/>
      <c r="J222" s="2417"/>
      <c r="K222" s="2417" t="s">
        <v>49</v>
      </c>
      <c r="L222" s="2417"/>
      <c r="M222" s="2439">
        <v>103</v>
      </c>
      <c r="N222" s="2401"/>
      <c r="O222" s="2401" t="s">
        <v>37</v>
      </c>
      <c r="P222" s="2401"/>
      <c r="Q222" s="2438">
        <v>103</v>
      </c>
      <c r="R222" s="2417" t="s">
        <v>37</v>
      </c>
      <c r="S222" s="2417" t="s">
        <v>37</v>
      </c>
      <c r="T222" s="2417" t="s">
        <v>37</v>
      </c>
      <c r="U222" s="2417"/>
      <c r="V222" s="2417"/>
      <c r="W222" s="2417"/>
      <c r="X222" s="2417" t="s">
        <v>37</v>
      </c>
      <c r="Y222" s="2417"/>
      <c r="Z222" s="2438">
        <v>398.16</v>
      </c>
      <c r="AA222" s="2401"/>
      <c r="AB222" s="2401"/>
      <c r="AC222" s="2401"/>
    </row>
    <row r="223" spans="1:29" ht="24.6" customHeight="1" x14ac:dyDescent="0.2">
      <c r="C223" s="2417" t="s">
        <v>2714</v>
      </c>
      <c r="D223" s="2417"/>
      <c r="E223" s="2417"/>
      <c r="F223" s="2417"/>
      <c r="G223" s="2417"/>
      <c r="H223" s="2417" t="s">
        <v>2715</v>
      </c>
      <c r="I223" s="2417"/>
      <c r="J223" s="2417"/>
      <c r="K223" s="2417" t="s">
        <v>49</v>
      </c>
      <c r="L223" s="2417"/>
      <c r="M223" s="2439">
        <v>60</v>
      </c>
      <c r="N223" s="2401"/>
      <c r="O223" s="2401" t="s">
        <v>37</v>
      </c>
      <c r="P223" s="2401"/>
      <c r="Q223" s="2438">
        <v>60</v>
      </c>
      <c r="R223" s="2417" t="s">
        <v>37</v>
      </c>
      <c r="S223" s="2417" t="s">
        <v>37</v>
      </c>
      <c r="T223" s="2417" t="s">
        <v>37</v>
      </c>
      <c r="U223" s="2417"/>
      <c r="V223" s="2417"/>
      <c r="W223" s="2417"/>
      <c r="X223" s="2417" t="s">
        <v>37</v>
      </c>
      <c r="Y223" s="2417"/>
      <c r="Z223" s="2438">
        <v>231.94</v>
      </c>
      <c r="AA223" s="2401"/>
      <c r="AB223" s="2401"/>
      <c r="AC223" s="2401"/>
    </row>
    <row r="224" spans="1:29" ht="15" x14ac:dyDescent="0.25">
      <c r="A224" s="1013"/>
      <c r="B224" s="1013"/>
      <c r="C224" s="1013"/>
      <c r="D224" s="1013"/>
      <c r="E224" s="1013"/>
      <c r="F224" s="1013"/>
      <c r="G224" s="1013"/>
      <c r="H224" s="1013"/>
      <c r="I224" s="1013"/>
      <c r="J224" s="1013"/>
      <c r="K224" s="1013"/>
      <c r="L224" s="1013"/>
      <c r="M224" s="1013"/>
      <c r="N224" s="1013"/>
      <c r="O224" s="1013"/>
      <c r="P224" s="1013"/>
      <c r="Q224" s="1013"/>
      <c r="R224" s="1013"/>
      <c r="S224" s="1013"/>
      <c r="T224" s="1013"/>
      <c r="U224" s="1013"/>
      <c r="V224" s="1013"/>
      <c r="W224" s="1013"/>
      <c r="X224" s="1013"/>
      <c r="Y224" s="1013"/>
      <c r="Z224" s="1013"/>
      <c r="AA224" s="1013"/>
      <c r="AB224" s="1013"/>
      <c r="AC224" s="1013"/>
    </row>
    <row r="225" spans="1:29" ht="12.2" customHeight="1" x14ac:dyDescent="0.2">
      <c r="H225" s="2442" t="s">
        <v>52</v>
      </c>
      <c r="I225" s="2442"/>
      <c r="J225" s="2442"/>
      <c r="K225" s="2442"/>
      <c r="L225" s="2442"/>
      <c r="M225" s="2442"/>
      <c r="N225" s="2442"/>
      <c r="O225" s="2442"/>
      <c r="P225" s="2442"/>
      <c r="Q225" s="2442"/>
      <c r="R225" s="2442"/>
      <c r="S225" s="2417" t="s">
        <v>37</v>
      </c>
      <c r="T225" s="2443">
        <v>1657.73</v>
      </c>
      <c r="U225" s="2444"/>
      <c r="V225" s="2444"/>
      <c r="W225" s="2444"/>
      <c r="X225" s="2417" t="s">
        <v>37</v>
      </c>
      <c r="Y225" s="2417"/>
      <c r="Z225" s="2443">
        <v>1657.73</v>
      </c>
      <c r="AA225" s="2444"/>
      <c r="AB225" s="2444"/>
      <c r="AC225" s="2444"/>
    </row>
    <row r="226" spans="1:29" ht="36.75" customHeight="1" x14ac:dyDescent="0.2">
      <c r="A226" s="2417" t="s">
        <v>280</v>
      </c>
      <c r="B226" s="2442" t="s">
        <v>280</v>
      </c>
      <c r="C226" s="2442" t="s">
        <v>1415</v>
      </c>
      <c r="D226" s="2442"/>
      <c r="E226" s="2442"/>
      <c r="F226" s="2442"/>
      <c r="G226" s="2442"/>
      <c r="H226" s="2442" t="s">
        <v>2888</v>
      </c>
      <c r="I226" s="2442"/>
      <c r="J226" s="2442"/>
      <c r="K226" s="2442" t="s">
        <v>495</v>
      </c>
      <c r="L226" s="2442"/>
      <c r="M226" s="2438">
        <v>0.15</v>
      </c>
      <c r="N226" s="2401"/>
      <c r="O226" s="2401" t="s">
        <v>37</v>
      </c>
      <c r="P226" s="2401"/>
      <c r="Q226" s="2443">
        <v>0.15</v>
      </c>
      <c r="R226" s="2401" t="s">
        <v>37</v>
      </c>
      <c r="S226" s="2401" t="s">
        <v>37</v>
      </c>
      <c r="T226" s="2401" t="s">
        <v>37</v>
      </c>
      <c r="U226" s="2401"/>
      <c r="V226" s="2401"/>
      <c r="W226" s="2401"/>
      <c r="X226" s="2401" t="s">
        <v>37</v>
      </c>
      <c r="Y226" s="2401"/>
      <c r="Z226" s="2401" t="s">
        <v>37</v>
      </c>
      <c r="AA226" s="2401"/>
      <c r="AB226" s="2401"/>
      <c r="AC226" s="2401"/>
    </row>
    <row r="227" spans="1:29" ht="12.2" customHeight="1" x14ac:dyDescent="0.2">
      <c r="A227" s="2417" t="s">
        <v>37</v>
      </c>
      <c r="B227" s="2417" t="s">
        <v>37</v>
      </c>
      <c r="C227" s="2417" t="s">
        <v>2677</v>
      </c>
      <c r="D227" s="2417"/>
      <c r="E227" s="2417"/>
      <c r="F227" s="2417"/>
      <c r="G227" s="2417"/>
      <c r="H227" s="2417" t="s">
        <v>2678</v>
      </c>
      <c r="I227" s="2417"/>
      <c r="J227" s="2417"/>
      <c r="K227" s="2417" t="s">
        <v>1344</v>
      </c>
      <c r="L227" s="2417"/>
      <c r="M227" s="2401" t="s">
        <v>37</v>
      </c>
      <c r="N227" s="2401"/>
      <c r="O227" s="2401" t="s">
        <v>37</v>
      </c>
      <c r="P227" s="2401"/>
      <c r="Q227" s="2438">
        <v>0.27</v>
      </c>
      <c r="R227" s="2401" t="s">
        <v>37</v>
      </c>
      <c r="S227" s="2401" t="s">
        <v>37</v>
      </c>
      <c r="T227" s="2401" t="s">
        <v>37</v>
      </c>
      <c r="U227" s="2401"/>
      <c r="V227" s="2401"/>
      <c r="W227" s="2401"/>
      <c r="X227" s="2401" t="s">
        <v>37</v>
      </c>
      <c r="Y227" s="2401"/>
      <c r="Z227" s="2443">
        <v>128.32</v>
      </c>
      <c r="AA227" s="2444"/>
      <c r="AB227" s="2444"/>
      <c r="AC227" s="2444"/>
    </row>
    <row r="228" spans="1:29" ht="12.2" customHeight="1" x14ac:dyDescent="0.2">
      <c r="A228" s="2417" t="s">
        <v>37</v>
      </c>
      <c r="B228" s="2417" t="s">
        <v>37</v>
      </c>
      <c r="C228" s="2417" t="s">
        <v>1402</v>
      </c>
      <c r="D228" s="2417"/>
      <c r="E228" s="2417"/>
      <c r="F228" s="2417"/>
      <c r="G228" s="2417"/>
      <c r="H228" s="2417" t="s">
        <v>1917</v>
      </c>
      <c r="I228" s="2417"/>
      <c r="J228" s="2417"/>
      <c r="K228" s="2417" t="s">
        <v>1344</v>
      </c>
      <c r="L228" s="2417"/>
      <c r="M228" s="2454">
        <v>1.8</v>
      </c>
      <c r="N228" s="2401"/>
      <c r="O228" s="2401" t="s">
        <v>37</v>
      </c>
      <c r="P228" s="2401"/>
      <c r="Q228" s="2438">
        <v>0.27</v>
      </c>
      <c r="R228" s="2401" t="s">
        <v>37</v>
      </c>
      <c r="S228" s="2401" t="s">
        <v>37</v>
      </c>
      <c r="T228" s="2438">
        <v>475.25</v>
      </c>
      <c r="U228" s="2401"/>
      <c r="V228" s="2401"/>
      <c r="W228" s="2401"/>
      <c r="X228" s="2401" t="s">
        <v>37</v>
      </c>
      <c r="Y228" s="2401"/>
      <c r="Z228" s="2438">
        <v>128.32</v>
      </c>
      <c r="AA228" s="2401"/>
      <c r="AB228" s="2401"/>
      <c r="AC228" s="2401"/>
    </row>
    <row r="229" spans="1:29" ht="12.2" customHeight="1" x14ac:dyDescent="0.2">
      <c r="A229" s="2417" t="s">
        <v>37</v>
      </c>
      <c r="B229" s="2417" t="s">
        <v>37</v>
      </c>
      <c r="C229" s="2417" t="s">
        <v>2681</v>
      </c>
      <c r="D229" s="2417"/>
      <c r="E229" s="2417"/>
      <c r="F229" s="2417"/>
      <c r="G229" s="2417"/>
      <c r="H229" s="2417" t="s">
        <v>47</v>
      </c>
      <c r="I229" s="2417"/>
      <c r="J229" s="2417"/>
      <c r="K229" s="2417" t="s">
        <v>37</v>
      </c>
      <c r="L229" s="2417"/>
      <c r="M229" s="2401" t="s">
        <v>37</v>
      </c>
      <c r="N229" s="2401"/>
      <c r="O229" s="2401" t="s">
        <v>37</v>
      </c>
      <c r="P229" s="2401"/>
      <c r="Q229" s="2401" t="s">
        <v>37</v>
      </c>
      <c r="R229" s="2401" t="s">
        <v>37</v>
      </c>
      <c r="S229" s="2401" t="s">
        <v>37</v>
      </c>
      <c r="T229" s="2401" t="s">
        <v>37</v>
      </c>
      <c r="U229" s="2401"/>
      <c r="V229" s="2401"/>
      <c r="W229" s="2401"/>
      <c r="X229" s="2401" t="s">
        <v>37</v>
      </c>
      <c r="Y229" s="2401"/>
      <c r="Z229" s="2443">
        <v>1.77</v>
      </c>
      <c r="AA229" s="2444"/>
      <c r="AB229" s="2444"/>
      <c r="AC229" s="2444"/>
    </row>
    <row r="230" spans="1:29" ht="12.2" customHeight="1" x14ac:dyDescent="0.2">
      <c r="A230" s="2445" t="s">
        <v>37</v>
      </c>
      <c r="B230" s="2445" t="s">
        <v>37</v>
      </c>
      <c r="C230" s="2445" t="s">
        <v>37</v>
      </c>
      <c r="D230" s="2445"/>
      <c r="E230" s="2445"/>
      <c r="F230" s="2445"/>
      <c r="G230" s="2445"/>
      <c r="H230" s="2445" t="s">
        <v>1279</v>
      </c>
      <c r="I230" s="2445"/>
      <c r="J230" s="2445"/>
      <c r="K230" s="2445" t="s">
        <v>1344</v>
      </c>
      <c r="L230" s="2445"/>
      <c r="M230" s="2446" t="s">
        <v>37</v>
      </c>
      <c r="N230" s="2446"/>
      <c r="O230" s="2446" t="s">
        <v>37</v>
      </c>
      <c r="P230" s="2446"/>
      <c r="Q230" s="2456">
        <v>1.5E-3</v>
      </c>
      <c r="R230" s="2446" t="s">
        <v>37</v>
      </c>
      <c r="S230" s="2446" t="s">
        <v>37</v>
      </c>
      <c r="T230" s="2446" t="s">
        <v>37</v>
      </c>
      <c r="U230" s="2446"/>
      <c r="V230" s="2446"/>
      <c r="W230" s="2446"/>
      <c r="X230" s="2446" t="s">
        <v>37</v>
      </c>
      <c r="Y230" s="2446"/>
      <c r="Z230" s="2443">
        <v>0.81</v>
      </c>
      <c r="AA230" s="2444"/>
      <c r="AB230" s="2444"/>
      <c r="AC230" s="2444"/>
    </row>
    <row r="231" spans="1:29" ht="24.6" customHeight="1" x14ac:dyDescent="0.2">
      <c r="A231" s="2417" t="s">
        <v>37</v>
      </c>
      <c r="B231" s="2417" t="s">
        <v>37</v>
      </c>
      <c r="C231" s="2417" t="s">
        <v>1285</v>
      </c>
      <c r="D231" s="2417"/>
      <c r="E231" s="2417"/>
      <c r="F231" s="2417"/>
      <c r="G231" s="2417"/>
      <c r="H231" s="2417" t="s">
        <v>1286</v>
      </c>
      <c r="I231" s="2417"/>
      <c r="J231" s="2417"/>
      <c r="K231" s="2417" t="s">
        <v>1282</v>
      </c>
      <c r="L231" s="2417"/>
      <c r="M231" s="2438">
        <v>0.01</v>
      </c>
      <c r="N231" s="2401"/>
      <c r="O231" s="2401" t="s">
        <v>37</v>
      </c>
      <c r="P231" s="2401"/>
      <c r="Q231" s="2455">
        <v>1.5E-3</v>
      </c>
      <c r="R231" s="2401" t="s">
        <v>37</v>
      </c>
      <c r="S231" s="2401" t="s">
        <v>37</v>
      </c>
      <c r="T231" s="2438">
        <v>641.70000000000005</v>
      </c>
      <c r="U231" s="2401"/>
      <c r="V231" s="2401"/>
      <c r="W231" s="2401"/>
      <c r="X231" s="2401" t="s">
        <v>37</v>
      </c>
      <c r="Y231" s="2401"/>
      <c r="Z231" s="2438">
        <v>0.96</v>
      </c>
      <c r="AA231" s="2401"/>
      <c r="AB231" s="2401"/>
      <c r="AC231" s="2401"/>
    </row>
    <row r="232" spans="1:29" ht="12.2" customHeight="1" x14ac:dyDescent="0.2">
      <c r="A232" s="2417" t="s">
        <v>37</v>
      </c>
      <c r="B232" s="2417" t="s">
        <v>37</v>
      </c>
      <c r="C232" s="2417" t="s">
        <v>1283</v>
      </c>
      <c r="D232" s="2417"/>
      <c r="E232" s="2417"/>
      <c r="F232" s="2417"/>
      <c r="G232" s="2417"/>
      <c r="H232" s="2417" t="s">
        <v>2711</v>
      </c>
      <c r="I232" s="2417"/>
      <c r="J232" s="2417"/>
      <c r="K232" s="2417" t="s">
        <v>1344</v>
      </c>
      <c r="L232" s="2417"/>
      <c r="M232" s="2438">
        <v>0.01</v>
      </c>
      <c r="N232" s="2401"/>
      <c r="O232" s="2401" t="s">
        <v>37</v>
      </c>
      <c r="P232" s="2401"/>
      <c r="Q232" s="2455">
        <v>1.5E-3</v>
      </c>
      <c r="R232" s="2401" t="s">
        <v>37</v>
      </c>
      <c r="S232" s="2401" t="s">
        <v>37</v>
      </c>
      <c r="T232" s="2438">
        <v>539.69000000000005</v>
      </c>
      <c r="U232" s="2401"/>
      <c r="V232" s="2401"/>
      <c r="W232" s="2401"/>
      <c r="X232" s="2401" t="s">
        <v>37</v>
      </c>
      <c r="Y232" s="2401"/>
      <c r="Z232" s="2438">
        <v>0.81</v>
      </c>
      <c r="AA232" s="2401"/>
      <c r="AB232" s="2401"/>
      <c r="AC232" s="2401"/>
    </row>
    <row r="233" spans="1:29" ht="48.95" customHeight="1" x14ac:dyDescent="0.2">
      <c r="A233" s="2417" t="s">
        <v>37</v>
      </c>
      <c r="B233" s="2417" t="s">
        <v>37</v>
      </c>
      <c r="C233" s="2417" t="s">
        <v>1404</v>
      </c>
      <c r="D233" s="2417"/>
      <c r="E233" s="2417"/>
      <c r="F233" s="2417"/>
      <c r="G233" s="2417"/>
      <c r="H233" s="2417" t="s">
        <v>1405</v>
      </c>
      <c r="I233" s="2417"/>
      <c r="J233" s="2417"/>
      <c r="K233" s="2417" t="s">
        <v>1282</v>
      </c>
      <c r="L233" s="2417"/>
      <c r="M233" s="2438">
        <v>0.05</v>
      </c>
      <c r="N233" s="2401"/>
      <c r="O233" s="2401" t="s">
        <v>37</v>
      </c>
      <c r="P233" s="2401"/>
      <c r="Q233" s="2455">
        <v>7.4999999999999997E-3</v>
      </c>
      <c r="R233" s="2401" t="s">
        <v>37</v>
      </c>
      <c r="S233" s="2401" t="s">
        <v>37</v>
      </c>
      <c r="T233" s="2438">
        <v>108.47</v>
      </c>
      <c r="U233" s="2401"/>
      <c r="V233" s="2401"/>
      <c r="W233" s="2401"/>
      <c r="X233" s="2401" t="s">
        <v>37</v>
      </c>
      <c r="Y233" s="2401"/>
      <c r="Z233" s="2438">
        <v>0.81</v>
      </c>
      <c r="AA233" s="2401"/>
      <c r="AB233" s="2401"/>
      <c r="AC233" s="2401"/>
    </row>
    <row r="234" spans="1:29" ht="12.2" customHeight="1" x14ac:dyDescent="0.2">
      <c r="A234" s="2417" t="s">
        <v>37</v>
      </c>
      <c r="B234" s="2417" t="s">
        <v>37</v>
      </c>
      <c r="C234" s="2417" t="s">
        <v>2685</v>
      </c>
      <c r="D234" s="2417"/>
      <c r="E234" s="2417"/>
      <c r="F234" s="2417"/>
      <c r="G234" s="2417"/>
      <c r="H234" s="2417" t="s">
        <v>1369</v>
      </c>
      <c r="I234" s="2417"/>
      <c r="J234" s="2417"/>
      <c r="K234" s="2417" t="s">
        <v>37</v>
      </c>
      <c r="L234" s="2417"/>
      <c r="M234" s="2401" t="s">
        <v>37</v>
      </c>
      <c r="N234" s="2401"/>
      <c r="O234" s="2401" t="s">
        <v>37</v>
      </c>
      <c r="P234" s="2401"/>
      <c r="Q234" s="2401" t="s">
        <v>37</v>
      </c>
      <c r="R234" s="2401" t="s">
        <v>37</v>
      </c>
      <c r="S234" s="2401" t="s">
        <v>37</v>
      </c>
      <c r="T234" s="2401" t="s">
        <v>37</v>
      </c>
      <c r="U234" s="2401"/>
      <c r="V234" s="2401"/>
      <c r="W234" s="2401"/>
      <c r="X234" s="2401" t="s">
        <v>37</v>
      </c>
      <c r="Y234" s="2401"/>
      <c r="Z234" s="2443">
        <v>2.19</v>
      </c>
      <c r="AA234" s="2444"/>
      <c r="AB234" s="2444"/>
      <c r="AC234" s="2444"/>
    </row>
    <row r="235" spans="1:29" ht="36.75" customHeight="1" x14ac:dyDescent="0.2">
      <c r="A235" s="2417" t="s">
        <v>37</v>
      </c>
      <c r="B235" s="2417" t="s">
        <v>37</v>
      </c>
      <c r="C235" s="2417" t="s">
        <v>1410</v>
      </c>
      <c r="D235" s="2417"/>
      <c r="E235" s="2417"/>
      <c r="F235" s="2417"/>
      <c r="G235" s="2417"/>
      <c r="H235" s="2417" t="s">
        <v>1411</v>
      </c>
      <c r="I235" s="2417"/>
      <c r="J235" s="2417"/>
      <c r="K235" s="2417" t="s">
        <v>1372</v>
      </c>
      <c r="L235" s="2417"/>
      <c r="M235" s="2438">
        <v>0.12</v>
      </c>
      <c r="N235" s="2401"/>
      <c r="O235" s="2401" t="s">
        <v>37</v>
      </c>
      <c r="P235" s="2401"/>
      <c r="Q235" s="2453">
        <v>1.7999999999999999E-2</v>
      </c>
      <c r="R235" s="2438">
        <v>155.63</v>
      </c>
      <c r="S235" s="2438">
        <v>0.78</v>
      </c>
      <c r="T235" s="2438">
        <v>121.39</v>
      </c>
      <c r="U235" s="2401"/>
      <c r="V235" s="2401"/>
      <c r="W235" s="2401"/>
      <c r="X235" s="2401" t="s">
        <v>37</v>
      </c>
      <c r="Y235" s="2401"/>
      <c r="Z235" s="2438">
        <v>2.19</v>
      </c>
      <c r="AA235" s="2401"/>
      <c r="AB235" s="2401"/>
      <c r="AC235" s="2401"/>
    </row>
    <row r="236" spans="1:29" ht="12.2" customHeight="1" x14ac:dyDescent="0.2">
      <c r="A236" s="2417" t="s">
        <v>37</v>
      </c>
      <c r="B236" s="2417" t="s">
        <v>37</v>
      </c>
      <c r="C236" s="2417" t="s">
        <v>1383</v>
      </c>
      <c r="D236" s="2417"/>
      <c r="E236" s="2417"/>
      <c r="F236" s="2417"/>
      <c r="G236" s="2417"/>
      <c r="H236" s="2417" t="s">
        <v>1384</v>
      </c>
      <c r="I236" s="2417"/>
      <c r="J236" s="2417"/>
      <c r="K236" s="2417" t="s">
        <v>75</v>
      </c>
      <c r="L236" s="2417"/>
      <c r="M236" s="2401" t="s">
        <v>2722</v>
      </c>
      <c r="N236" s="2401"/>
      <c r="O236" s="2401" t="s">
        <v>37</v>
      </c>
      <c r="P236" s="2401"/>
      <c r="Q236" s="2438">
        <v>0</v>
      </c>
      <c r="R236" s="2401" t="s">
        <v>37</v>
      </c>
      <c r="S236" s="2401" t="s">
        <v>37</v>
      </c>
      <c r="T236" s="2401" t="s">
        <v>37</v>
      </c>
      <c r="U236" s="2401"/>
      <c r="V236" s="2401"/>
      <c r="W236" s="2401"/>
      <c r="X236" s="2401" t="s">
        <v>37</v>
      </c>
      <c r="Y236" s="2401"/>
      <c r="Z236" s="2401" t="s">
        <v>37</v>
      </c>
      <c r="AA236" s="2401"/>
      <c r="AB236" s="2401"/>
      <c r="AC236" s="2401"/>
    </row>
    <row r="237" spans="1:29" ht="12.2" customHeight="1" x14ac:dyDescent="0.2">
      <c r="A237" s="2417" t="s">
        <v>37</v>
      </c>
      <c r="B237" s="2417" t="s">
        <v>37</v>
      </c>
      <c r="C237" s="2417" t="s">
        <v>37</v>
      </c>
      <c r="D237" s="2417"/>
      <c r="E237" s="2417"/>
      <c r="F237" s="2417"/>
      <c r="G237" s="2417"/>
      <c r="H237" s="2448" t="s">
        <v>1287</v>
      </c>
      <c r="I237" s="2448"/>
      <c r="J237" s="2448"/>
      <c r="K237" s="2449" t="s">
        <v>37</v>
      </c>
      <c r="L237" s="2449"/>
      <c r="M237" s="2449" t="s">
        <v>37</v>
      </c>
      <c r="N237" s="2449"/>
      <c r="O237" s="2449" t="s">
        <v>37</v>
      </c>
      <c r="P237" s="2449"/>
      <c r="Q237" s="2449" t="s">
        <v>37</v>
      </c>
      <c r="R237" s="2449" t="s">
        <v>37</v>
      </c>
      <c r="S237" s="2449" t="s">
        <v>37</v>
      </c>
      <c r="T237" s="2449" t="s">
        <v>37</v>
      </c>
      <c r="U237" s="2449"/>
      <c r="V237" s="2449"/>
      <c r="W237" s="2449"/>
      <c r="X237" s="2449" t="s">
        <v>37</v>
      </c>
      <c r="Y237" s="2449"/>
      <c r="Z237" s="2450">
        <v>133.09</v>
      </c>
      <c r="AA237" s="2451"/>
      <c r="AB237" s="2451"/>
      <c r="AC237" s="2451"/>
    </row>
    <row r="238" spans="1:29" ht="24.6" customHeight="1" x14ac:dyDescent="0.2">
      <c r="B238" s="2417" t="s">
        <v>1910</v>
      </c>
      <c r="C238" s="2417" t="s">
        <v>1412</v>
      </c>
      <c r="D238" s="2417"/>
      <c r="E238" s="2417"/>
      <c r="F238" s="2417"/>
      <c r="G238" s="2417"/>
      <c r="H238" s="2417" t="s">
        <v>1413</v>
      </c>
      <c r="I238" s="2417"/>
      <c r="J238" s="2417"/>
      <c r="K238" s="2417" t="s">
        <v>75</v>
      </c>
      <c r="L238" s="2417"/>
      <c r="M238" s="2455">
        <v>6.1999999999999998E-3</v>
      </c>
      <c r="N238" s="2401"/>
      <c r="O238" s="2401" t="s">
        <v>37</v>
      </c>
      <c r="P238" s="2401"/>
      <c r="Q238" s="2457">
        <v>9.3000000000000005E-4</v>
      </c>
      <c r="R238" s="2401" t="s">
        <v>37</v>
      </c>
      <c r="S238" s="2401" t="s">
        <v>37</v>
      </c>
      <c r="T238" s="2438">
        <v>42383.7</v>
      </c>
      <c r="U238" s="2401"/>
      <c r="V238" s="2401"/>
      <c r="W238" s="2401"/>
      <c r="X238" s="2401" t="s">
        <v>37</v>
      </c>
      <c r="Y238" s="2401"/>
      <c r="Z238" s="2438">
        <v>39.42</v>
      </c>
      <c r="AA238" s="2401"/>
      <c r="AB238" s="2401"/>
      <c r="AC238" s="2401"/>
    </row>
    <row r="239" spans="1:29" ht="12.2" customHeight="1" x14ac:dyDescent="0.2">
      <c r="C239" s="2417" t="s">
        <v>37</v>
      </c>
      <c r="D239" s="2417"/>
      <c r="E239" s="2417"/>
      <c r="F239" s="2417"/>
      <c r="G239" s="2417"/>
      <c r="H239" s="2417" t="s">
        <v>1288</v>
      </c>
      <c r="I239" s="2417"/>
      <c r="J239" s="2417"/>
      <c r="K239" s="2417" t="s">
        <v>37</v>
      </c>
      <c r="L239" s="2417"/>
      <c r="M239" s="2401" t="s">
        <v>37</v>
      </c>
      <c r="N239" s="2401"/>
      <c r="O239" s="2401" t="s">
        <v>37</v>
      </c>
      <c r="P239" s="2401"/>
      <c r="Q239" s="2401" t="s">
        <v>37</v>
      </c>
      <c r="R239" s="2417" t="s">
        <v>37</v>
      </c>
      <c r="S239" s="2417" t="s">
        <v>37</v>
      </c>
      <c r="T239" s="2417" t="s">
        <v>37</v>
      </c>
      <c r="U239" s="2417"/>
      <c r="V239" s="2417"/>
      <c r="W239" s="2417"/>
      <c r="X239" s="2417" t="s">
        <v>37</v>
      </c>
      <c r="Y239" s="2417"/>
      <c r="Z239" s="2438">
        <v>129.13</v>
      </c>
      <c r="AA239" s="2401"/>
      <c r="AB239" s="2401"/>
      <c r="AC239" s="2401"/>
    </row>
    <row r="240" spans="1:29" ht="24.6" customHeight="1" x14ac:dyDescent="0.2">
      <c r="C240" s="2417" t="s">
        <v>2712</v>
      </c>
      <c r="D240" s="2417"/>
      <c r="E240" s="2417"/>
      <c r="F240" s="2417"/>
      <c r="G240" s="2417"/>
      <c r="H240" s="2417" t="s">
        <v>2713</v>
      </c>
      <c r="I240" s="2417"/>
      <c r="J240" s="2417"/>
      <c r="K240" s="2417" t="s">
        <v>49</v>
      </c>
      <c r="L240" s="2417"/>
      <c r="M240" s="2439">
        <v>103</v>
      </c>
      <c r="N240" s="2401"/>
      <c r="O240" s="2401" t="s">
        <v>37</v>
      </c>
      <c r="P240" s="2401"/>
      <c r="Q240" s="2438">
        <v>103</v>
      </c>
      <c r="R240" s="2417" t="s">
        <v>37</v>
      </c>
      <c r="S240" s="2417" t="s">
        <v>37</v>
      </c>
      <c r="T240" s="2417" t="s">
        <v>37</v>
      </c>
      <c r="U240" s="2417"/>
      <c r="V240" s="2417"/>
      <c r="W240" s="2417"/>
      <c r="X240" s="2417" t="s">
        <v>37</v>
      </c>
      <c r="Y240" s="2417"/>
      <c r="Z240" s="2438">
        <v>133</v>
      </c>
      <c r="AA240" s="2401"/>
      <c r="AB240" s="2401"/>
      <c r="AC240" s="2401"/>
    </row>
    <row r="241" spans="1:29" ht="24.6" customHeight="1" x14ac:dyDescent="0.2">
      <c r="C241" s="2417" t="s">
        <v>2714</v>
      </c>
      <c r="D241" s="2417"/>
      <c r="E241" s="2417"/>
      <c r="F241" s="2417"/>
      <c r="G241" s="2417"/>
      <c r="H241" s="2417" t="s">
        <v>2715</v>
      </c>
      <c r="I241" s="2417"/>
      <c r="J241" s="2417"/>
      <c r="K241" s="2417" t="s">
        <v>49</v>
      </c>
      <c r="L241" s="2417"/>
      <c r="M241" s="2439">
        <v>60</v>
      </c>
      <c r="N241" s="2401"/>
      <c r="O241" s="2401" t="s">
        <v>37</v>
      </c>
      <c r="P241" s="2401"/>
      <c r="Q241" s="2438">
        <v>60</v>
      </c>
      <c r="R241" s="2417" t="s">
        <v>37</v>
      </c>
      <c r="S241" s="2417" t="s">
        <v>37</v>
      </c>
      <c r="T241" s="2417" t="s">
        <v>37</v>
      </c>
      <c r="U241" s="2417"/>
      <c r="V241" s="2417"/>
      <c r="W241" s="2417"/>
      <c r="X241" s="2417" t="s">
        <v>37</v>
      </c>
      <c r="Y241" s="2417"/>
      <c r="Z241" s="2438">
        <v>77.48</v>
      </c>
      <c r="AA241" s="2401"/>
      <c r="AB241" s="2401"/>
      <c r="AC241" s="2401"/>
    </row>
    <row r="242" spans="1:29" ht="15" x14ac:dyDescent="0.25">
      <c r="A242" s="1013"/>
      <c r="B242" s="1013"/>
      <c r="C242" s="1013"/>
      <c r="D242" s="1013"/>
      <c r="E242" s="1013"/>
      <c r="F242" s="1013"/>
      <c r="G242" s="1013"/>
      <c r="H242" s="1013"/>
      <c r="I242" s="1013"/>
      <c r="J242" s="1013"/>
      <c r="K242" s="1013"/>
      <c r="L242" s="1013"/>
      <c r="M242" s="1013"/>
      <c r="N242" s="1013"/>
      <c r="O242" s="1013"/>
      <c r="P242" s="1013"/>
      <c r="Q242" s="1013"/>
      <c r="R242" s="1013"/>
      <c r="S242" s="1013"/>
      <c r="T242" s="1013"/>
      <c r="U242" s="1013"/>
      <c r="V242" s="1013"/>
      <c r="W242" s="1013"/>
      <c r="X242" s="1013"/>
      <c r="Y242" s="1013"/>
      <c r="Z242" s="1013"/>
      <c r="AA242" s="1013"/>
      <c r="AB242" s="1013"/>
      <c r="AC242" s="1013"/>
    </row>
    <row r="243" spans="1:29" ht="12.2" customHeight="1" x14ac:dyDescent="0.2">
      <c r="H243" s="2442" t="s">
        <v>52</v>
      </c>
      <c r="I243" s="2442"/>
      <c r="J243" s="2442"/>
      <c r="K243" s="2442"/>
      <c r="L243" s="2442"/>
      <c r="M243" s="2442"/>
      <c r="N243" s="2442"/>
      <c r="O243" s="2442"/>
      <c r="P243" s="2442"/>
      <c r="Q243" s="2442"/>
      <c r="R243" s="2442"/>
      <c r="S243" s="2417" t="s">
        <v>37</v>
      </c>
      <c r="T243" s="2443">
        <v>2553.27</v>
      </c>
      <c r="U243" s="2444"/>
      <c r="V243" s="2444"/>
      <c r="W243" s="2444"/>
      <c r="X243" s="2417" t="s">
        <v>37</v>
      </c>
      <c r="Y243" s="2417"/>
      <c r="Z243" s="2443">
        <v>382.99</v>
      </c>
      <c r="AA243" s="2444"/>
      <c r="AB243" s="2444"/>
      <c r="AC243" s="2444"/>
    </row>
    <row r="244" spans="1:29" ht="24.6" customHeight="1" x14ac:dyDescent="0.2">
      <c r="A244" s="2417" t="s">
        <v>80</v>
      </c>
      <c r="B244" s="2442" t="s">
        <v>80</v>
      </c>
      <c r="C244" s="2442" t="s">
        <v>1417</v>
      </c>
      <c r="D244" s="2442"/>
      <c r="E244" s="2442"/>
      <c r="F244" s="2442"/>
      <c r="G244" s="2442"/>
      <c r="H244" s="2442" t="s">
        <v>1573</v>
      </c>
      <c r="I244" s="2442"/>
      <c r="J244" s="2442"/>
      <c r="K244" s="2442" t="s">
        <v>1393</v>
      </c>
      <c r="L244" s="2442"/>
      <c r="M244" s="2453">
        <v>1.4999999999999999E-2</v>
      </c>
      <c r="N244" s="2401"/>
      <c r="O244" s="2401" t="s">
        <v>37</v>
      </c>
      <c r="P244" s="2401"/>
      <c r="Q244" s="2458">
        <v>1.4999999999999999E-2</v>
      </c>
      <c r="R244" s="2401" t="s">
        <v>37</v>
      </c>
      <c r="S244" s="2401" t="s">
        <v>37</v>
      </c>
      <c r="T244" s="2401" t="s">
        <v>37</v>
      </c>
      <c r="U244" s="2401"/>
      <c r="V244" s="2401"/>
      <c r="W244" s="2401"/>
      <c r="X244" s="2401" t="s">
        <v>37</v>
      </c>
      <c r="Y244" s="2401"/>
      <c r="Z244" s="2401" t="s">
        <v>37</v>
      </c>
      <c r="AA244" s="2401"/>
      <c r="AB244" s="2401"/>
      <c r="AC244" s="2401"/>
    </row>
    <row r="245" spans="1:29" ht="12.2" customHeight="1" x14ac:dyDescent="0.2">
      <c r="A245" s="2417" t="s">
        <v>37</v>
      </c>
      <c r="B245" s="2417" t="s">
        <v>37</v>
      </c>
      <c r="C245" s="2417" t="s">
        <v>2677</v>
      </c>
      <c r="D245" s="2417"/>
      <c r="E245" s="2417"/>
      <c r="F245" s="2417"/>
      <c r="G245" s="2417"/>
      <c r="H245" s="2417" t="s">
        <v>2678</v>
      </c>
      <c r="I245" s="2417"/>
      <c r="J245" s="2417"/>
      <c r="K245" s="2417" t="s">
        <v>1344</v>
      </c>
      <c r="L245" s="2417"/>
      <c r="M245" s="2401" t="s">
        <v>37</v>
      </c>
      <c r="N245" s="2401"/>
      <c r="O245" s="2401" t="s">
        <v>37</v>
      </c>
      <c r="P245" s="2401"/>
      <c r="Q245" s="2455">
        <v>1.3274999999999999</v>
      </c>
      <c r="R245" s="2401" t="s">
        <v>37</v>
      </c>
      <c r="S245" s="2401" t="s">
        <v>37</v>
      </c>
      <c r="T245" s="2401" t="s">
        <v>37</v>
      </c>
      <c r="U245" s="2401"/>
      <c r="V245" s="2401"/>
      <c r="W245" s="2401"/>
      <c r="X245" s="2401" t="s">
        <v>37</v>
      </c>
      <c r="Y245" s="2401"/>
      <c r="Z245" s="2443">
        <v>558.70000000000005</v>
      </c>
      <c r="AA245" s="2444"/>
      <c r="AB245" s="2444"/>
      <c r="AC245" s="2444"/>
    </row>
    <row r="246" spans="1:29" ht="12.2" customHeight="1" x14ac:dyDescent="0.2">
      <c r="A246" s="2417" t="s">
        <v>37</v>
      </c>
      <c r="B246" s="2417" t="s">
        <v>37</v>
      </c>
      <c r="C246" s="2417" t="s">
        <v>1419</v>
      </c>
      <c r="D246" s="2417"/>
      <c r="E246" s="2417"/>
      <c r="F246" s="2417"/>
      <c r="G246" s="2417"/>
      <c r="H246" s="2417" t="s">
        <v>1937</v>
      </c>
      <c r="I246" s="2417"/>
      <c r="J246" s="2417"/>
      <c r="K246" s="2417" t="s">
        <v>1344</v>
      </c>
      <c r="L246" s="2417"/>
      <c r="M246" s="2454">
        <v>88.5</v>
      </c>
      <c r="N246" s="2401"/>
      <c r="O246" s="2401" t="s">
        <v>37</v>
      </c>
      <c r="P246" s="2401"/>
      <c r="Q246" s="2455">
        <v>1.3274999999999999</v>
      </c>
      <c r="R246" s="2401" t="s">
        <v>37</v>
      </c>
      <c r="S246" s="2401" t="s">
        <v>37</v>
      </c>
      <c r="T246" s="2438">
        <v>420.87</v>
      </c>
      <c r="U246" s="2401"/>
      <c r="V246" s="2401"/>
      <c r="W246" s="2401"/>
      <c r="X246" s="2401" t="s">
        <v>37</v>
      </c>
      <c r="Y246" s="2401"/>
      <c r="Z246" s="2438">
        <v>558.70000000000005</v>
      </c>
      <c r="AA246" s="2401"/>
      <c r="AB246" s="2401"/>
      <c r="AC246" s="2401"/>
    </row>
    <row r="247" spans="1:29" ht="12.2" customHeight="1" x14ac:dyDescent="0.2">
      <c r="A247" s="2417" t="s">
        <v>37</v>
      </c>
      <c r="B247" s="2417" t="s">
        <v>37</v>
      </c>
      <c r="C247" s="2417" t="s">
        <v>37</v>
      </c>
      <c r="D247" s="2417"/>
      <c r="E247" s="2417"/>
      <c r="F247" s="2417"/>
      <c r="G247" s="2417"/>
      <c r="H247" s="2448" t="s">
        <v>1287</v>
      </c>
      <c r="I247" s="2448"/>
      <c r="J247" s="2448"/>
      <c r="K247" s="2449" t="s">
        <v>37</v>
      </c>
      <c r="L247" s="2449"/>
      <c r="M247" s="2449" t="s">
        <v>37</v>
      </c>
      <c r="N247" s="2449"/>
      <c r="O247" s="2449" t="s">
        <v>37</v>
      </c>
      <c r="P247" s="2449"/>
      <c r="Q247" s="2449" t="s">
        <v>37</v>
      </c>
      <c r="R247" s="2449" t="s">
        <v>37</v>
      </c>
      <c r="S247" s="2449" t="s">
        <v>37</v>
      </c>
      <c r="T247" s="2449" t="s">
        <v>37</v>
      </c>
      <c r="U247" s="2449"/>
      <c r="V247" s="2449"/>
      <c r="W247" s="2449"/>
      <c r="X247" s="2449" t="s">
        <v>37</v>
      </c>
      <c r="Y247" s="2449"/>
      <c r="Z247" s="2450">
        <v>558.70000000000005</v>
      </c>
      <c r="AA247" s="2451"/>
      <c r="AB247" s="2451"/>
      <c r="AC247" s="2451"/>
    </row>
    <row r="248" spans="1:29" ht="12.2" customHeight="1" x14ac:dyDescent="0.2">
      <c r="C248" s="2417" t="s">
        <v>37</v>
      </c>
      <c r="D248" s="2417"/>
      <c r="E248" s="2417"/>
      <c r="F248" s="2417"/>
      <c r="G248" s="2417"/>
      <c r="H248" s="2417" t="s">
        <v>1288</v>
      </c>
      <c r="I248" s="2417"/>
      <c r="J248" s="2417"/>
      <c r="K248" s="2417" t="s">
        <v>37</v>
      </c>
      <c r="L248" s="2417"/>
      <c r="M248" s="2401" t="s">
        <v>37</v>
      </c>
      <c r="N248" s="2401"/>
      <c r="O248" s="2401" t="s">
        <v>37</v>
      </c>
      <c r="P248" s="2401"/>
      <c r="Q248" s="2401" t="s">
        <v>37</v>
      </c>
      <c r="R248" s="2417" t="s">
        <v>37</v>
      </c>
      <c r="S248" s="2417" t="s">
        <v>37</v>
      </c>
      <c r="T248" s="2417" t="s">
        <v>37</v>
      </c>
      <c r="U248" s="2417"/>
      <c r="V248" s="2417"/>
      <c r="W248" s="2417"/>
      <c r="X248" s="2417" t="s">
        <v>37</v>
      </c>
      <c r="Y248" s="2417"/>
      <c r="Z248" s="2454">
        <v>558.70000000000005</v>
      </c>
      <c r="AA248" s="2401"/>
      <c r="AB248" s="2401"/>
      <c r="AC248" s="2401"/>
    </row>
    <row r="249" spans="1:29" ht="24.6" customHeight="1" x14ac:dyDescent="0.2">
      <c r="C249" s="2417" t="s">
        <v>2739</v>
      </c>
      <c r="D249" s="2417"/>
      <c r="E249" s="2417"/>
      <c r="F249" s="2417"/>
      <c r="G249" s="2417"/>
      <c r="H249" s="2417" t="s">
        <v>2740</v>
      </c>
      <c r="I249" s="2417"/>
      <c r="J249" s="2417"/>
      <c r="K249" s="2417" t="s">
        <v>49</v>
      </c>
      <c r="L249" s="2417"/>
      <c r="M249" s="2439">
        <v>89</v>
      </c>
      <c r="N249" s="2401"/>
      <c r="O249" s="2401" t="s">
        <v>37</v>
      </c>
      <c r="P249" s="2401"/>
      <c r="Q249" s="2438">
        <v>89</v>
      </c>
      <c r="R249" s="2417" t="s">
        <v>37</v>
      </c>
      <c r="S249" s="2417" t="s">
        <v>37</v>
      </c>
      <c r="T249" s="2417" t="s">
        <v>37</v>
      </c>
      <c r="U249" s="2417"/>
      <c r="V249" s="2417"/>
      <c r="W249" s="2417"/>
      <c r="X249" s="2417" t="s">
        <v>37</v>
      </c>
      <c r="Y249" s="2417"/>
      <c r="Z249" s="2438">
        <v>497.24</v>
      </c>
      <c r="AA249" s="2401"/>
      <c r="AB249" s="2401"/>
      <c r="AC249" s="2401"/>
    </row>
    <row r="250" spans="1:29" ht="24.6" customHeight="1" x14ac:dyDescent="0.2">
      <c r="C250" s="2417" t="s">
        <v>2741</v>
      </c>
      <c r="D250" s="2417"/>
      <c r="E250" s="2417"/>
      <c r="F250" s="2417"/>
      <c r="G250" s="2417"/>
      <c r="H250" s="2417" t="s">
        <v>2742</v>
      </c>
      <c r="I250" s="2417"/>
      <c r="J250" s="2417"/>
      <c r="K250" s="2417" t="s">
        <v>49</v>
      </c>
      <c r="L250" s="2417"/>
      <c r="M250" s="2439">
        <v>40</v>
      </c>
      <c r="N250" s="2401"/>
      <c r="O250" s="2401" t="s">
        <v>37</v>
      </c>
      <c r="P250" s="2401"/>
      <c r="Q250" s="2438">
        <v>40</v>
      </c>
      <c r="R250" s="2417" t="s">
        <v>37</v>
      </c>
      <c r="S250" s="2417" t="s">
        <v>37</v>
      </c>
      <c r="T250" s="2417" t="s">
        <v>37</v>
      </c>
      <c r="U250" s="2417"/>
      <c r="V250" s="2417"/>
      <c r="W250" s="2417"/>
      <c r="X250" s="2417" t="s">
        <v>37</v>
      </c>
      <c r="Y250" s="2417"/>
      <c r="Z250" s="2438">
        <v>223.48</v>
      </c>
      <c r="AA250" s="2401"/>
      <c r="AB250" s="2401"/>
      <c r="AC250" s="2401"/>
    </row>
    <row r="251" spans="1:29" ht="15" x14ac:dyDescent="0.25">
      <c r="A251" s="1013"/>
      <c r="B251" s="1013"/>
      <c r="C251" s="1013"/>
      <c r="D251" s="1013"/>
      <c r="E251" s="1013"/>
      <c r="F251" s="1013"/>
      <c r="G251" s="1013"/>
      <c r="H251" s="1013"/>
      <c r="I251" s="1013"/>
      <c r="J251" s="1013"/>
      <c r="K251" s="1013"/>
      <c r="L251" s="1013"/>
      <c r="M251" s="1013"/>
      <c r="N251" s="1013"/>
      <c r="O251" s="1013"/>
      <c r="P251" s="1013"/>
      <c r="Q251" s="1013"/>
      <c r="R251" s="1013"/>
      <c r="S251" s="1013"/>
      <c r="T251" s="1013"/>
      <c r="U251" s="1013"/>
      <c r="V251" s="1013"/>
      <c r="W251" s="1013"/>
      <c r="X251" s="1013"/>
      <c r="Y251" s="1013"/>
      <c r="Z251" s="1013"/>
      <c r="AA251" s="1013"/>
      <c r="AB251" s="1013"/>
      <c r="AC251" s="1013"/>
    </row>
    <row r="252" spans="1:29" ht="12.2" customHeight="1" x14ac:dyDescent="0.2">
      <c r="H252" s="2442" t="s">
        <v>52</v>
      </c>
      <c r="I252" s="2442"/>
      <c r="J252" s="2442"/>
      <c r="K252" s="2442"/>
      <c r="L252" s="2442"/>
      <c r="M252" s="2442"/>
      <c r="N252" s="2442"/>
      <c r="O252" s="2442"/>
      <c r="P252" s="2442"/>
      <c r="Q252" s="2442"/>
      <c r="R252" s="2442"/>
      <c r="S252" s="2417" t="s">
        <v>37</v>
      </c>
      <c r="T252" s="2443">
        <v>85294.67</v>
      </c>
      <c r="U252" s="2444"/>
      <c r="V252" s="2444"/>
      <c r="W252" s="2444"/>
      <c r="X252" s="2417" t="s">
        <v>37</v>
      </c>
      <c r="Y252" s="2417"/>
      <c r="Z252" s="2443">
        <v>1279.42</v>
      </c>
      <c r="AA252" s="2444"/>
      <c r="AB252" s="2444"/>
      <c r="AC252" s="2444"/>
    </row>
    <row r="253" spans="1:29" ht="24.6" customHeight="1" x14ac:dyDescent="0.2">
      <c r="A253" s="2417" t="s">
        <v>334</v>
      </c>
      <c r="B253" s="2442" t="s">
        <v>334</v>
      </c>
      <c r="C253" s="2442" t="s">
        <v>1421</v>
      </c>
      <c r="D253" s="2442"/>
      <c r="E253" s="2442"/>
      <c r="F253" s="2442"/>
      <c r="G253" s="2442"/>
      <c r="H253" s="2442" t="s">
        <v>1932</v>
      </c>
      <c r="I253" s="2442"/>
      <c r="J253" s="2442"/>
      <c r="K253" s="2442" t="s">
        <v>656</v>
      </c>
      <c r="L253" s="2442"/>
      <c r="M253" s="2455">
        <v>2.2000000000000001E-3</v>
      </c>
      <c r="N253" s="2401"/>
      <c r="O253" s="2401" t="s">
        <v>37</v>
      </c>
      <c r="P253" s="2401"/>
      <c r="Q253" s="2462">
        <v>2.2000000000000001E-3</v>
      </c>
      <c r="R253" s="2401" t="s">
        <v>37</v>
      </c>
      <c r="S253" s="2401" t="s">
        <v>37</v>
      </c>
      <c r="T253" s="2401" t="s">
        <v>37</v>
      </c>
      <c r="U253" s="2401"/>
      <c r="V253" s="2401"/>
      <c r="W253" s="2401"/>
      <c r="X253" s="2401" t="s">
        <v>37</v>
      </c>
      <c r="Y253" s="2401"/>
      <c r="Z253" s="2401" t="s">
        <v>37</v>
      </c>
      <c r="AA253" s="2401"/>
      <c r="AB253" s="2401"/>
      <c r="AC253" s="2401"/>
    </row>
    <row r="254" spans="1:29" ht="12.2" customHeight="1" x14ac:dyDescent="0.2">
      <c r="A254" s="2417" t="s">
        <v>37</v>
      </c>
      <c r="B254" s="2417" t="s">
        <v>37</v>
      </c>
      <c r="C254" s="2417" t="s">
        <v>2677</v>
      </c>
      <c r="D254" s="2417"/>
      <c r="E254" s="2417"/>
      <c r="F254" s="2417"/>
      <c r="G254" s="2417"/>
      <c r="H254" s="2417" t="s">
        <v>2678</v>
      </c>
      <c r="I254" s="2417"/>
      <c r="J254" s="2417"/>
      <c r="K254" s="2417" t="s">
        <v>1344</v>
      </c>
      <c r="L254" s="2417"/>
      <c r="M254" s="2401" t="s">
        <v>37</v>
      </c>
      <c r="N254" s="2401"/>
      <c r="O254" s="2401" t="s">
        <v>37</v>
      </c>
      <c r="P254" s="2401"/>
      <c r="Q254" s="2460">
        <v>8.6020000000000003E-3</v>
      </c>
      <c r="R254" s="2401" t="s">
        <v>37</v>
      </c>
      <c r="S254" s="2401" t="s">
        <v>37</v>
      </c>
      <c r="T254" s="2401" t="s">
        <v>37</v>
      </c>
      <c r="U254" s="2401"/>
      <c r="V254" s="2401"/>
      <c r="W254" s="2401"/>
      <c r="X254" s="2401" t="s">
        <v>37</v>
      </c>
      <c r="Y254" s="2401"/>
      <c r="Z254" s="2443">
        <v>5.27</v>
      </c>
      <c r="AA254" s="2444"/>
      <c r="AB254" s="2444"/>
      <c r="AC254" s="2444"/>
    </row>
    <row r="255" spans="1:29" ht="12.2" customHeight="1" x14ac:dyDescent="0.2">
      <c r="A255" s="2417" t="s">
        <v>37</v>
      </c>
      <c r="B255" s="2417" t="s">
        <v>37</v>
      </c>
      <c r="C255" s="2417" t="s">
        <v>1423</v>
      </c>
      <c r="D255" s="2417"/>
      <c r="E255" s="2417"/>
      <c r="F255" s="2417"/>
      <c r="G255" s="2417"/>
      <c r="H255" s="2417" t="s">
        <v>1933</v>
      </c>
      <c r="I255" s="2417"/>
      <c r="J255" s="2417"/>
      <c r="K255" s="2417" t="s">
        <v>1344</v>
      </c>
      <c r="L255" s="2417"/>
      <c r="M255" s="2438">
        <v>3.91</v>
      </c>
      <c r="N255" s="2401"/>
      <c r="O255" s="2401" t="s">
        <v>37</v>
      </c>
      <c r="P255" s="2401"/>
      <c r="Q255" s="2460">
        <v>8.6020000000000003E-3</v>
      </c>
      <c r="R255" s="2401" t="s">
        <v>37</v>
      </c>
      <c r="S255" s="2401" t="s">
        <v>37</v>
      </c>
      <c r="T255" s="2438">
        <v>612.17999999999995</v>
      </c>
      <c r="U255" s="2401"/>
      <c r="V255" s="2401"/>
      <c r="W255" s="2401"/>
      <c r="X255" s="2401" t="s">
        <v>37</v>
      </c>
      <c r="Y255" s="2401"/>
      <c r="Z255" s="2438">
        <v>5.27</v>
      </c>
      <c r="AA255" s="2401"/>
      <c r="AB255" s="2401"/>
      <c r="AC255" s="2401"/>
    </row>
    <row r="256" spans="1:29" ht="12.2" customHeight="1" x14ac:dyDescent="0.2">
      <c r="A256" s="2417" t="s">
        <v>37</v>
      </c>
      <c r="B256" s="2417" t="s">
        <v>37</v>
      </c>
      <c r="C256" s="2417" t="s">
        <v>2681</v>
      </c>
      <c r="D256" s="2417"/>
      <c r="E256" s="2417"/>
      <c r="F256" s="2417"/>
      <c r="G256" s="2417"/>
      <c r="H256" s="2417" t="s">
        <v>47</v>
      </c>
      <c r="I256" s="2417"/>
      <c r="J256" s="2417"/>
      <c r="K256" s="2417" t="s">
        <v>37</v>
      </c>
      <c r="L256" s="2417"/>
      <c r="M256" s="2401" t="s">
        <v>37</v>
      </c>
      <c r="N256" s="2401"/>
      <c r="O256" s="2401" t="s">
        <v>37</v>
      </c>
      <c r="P256" s="2401"/>
      <c r="Q256" s="2401" t="s">
        <v>37</v>
      </c>
      <c r="R256" s="2401" t="s">
        <v>37</v>
      </c>
      <c r="S256" s="2401" t="s">
        <v>37</v>
      </c>
      <c r="T256" s="2401" t="s">
        <v>37</v>
      </c>
      <c r="U256" s="2401"/>
      <c r="V256" s="2401"/>
      <c r="W256" s="2401"/>
      <c r="X256" s="2401" t="s">
        <v>37</v>
      </c>
      <c r="Y256" s="2401"/>
      <c r="Z256" s="2443">
        <v>0.09</v>
      </c>
      <c r="AA256" s="2444"/>
      <c r="AB256" s="2444"/>
      <c r="AC256" s="2444"/>
    </row>
    <row r="257" spans="1:29" ht="12.2" customHeight="1" x14ac:dyDescent="0.2">
      <c r="A257" s="2445" t="s">
        <v>37</v>
      </c>
      <c r="B257" s="2445" t="s">
        <v>37</v>
      </c>
      <c r="C257" s="2445" t="s">
        <v>37</v>
      </c>
      <c r="D257" s="2445"/>
      <c r="E257" s="2445"/>
      <c r="F257" s="2445"/>
      <c r="G257" s="2445"/>
      <c r="H257" s="2445" t="s">
        <v>1279</v>
      </c>
      <c r="I257" s="2445"/>
      <c r="J257" s="2445"/>
      <c r="K257" s="2445" t="s">
        <v>1344</v>
      </c>
      <c r="L257" s="2445"/>
      <c r="M257" s="2446" t="s">
        <v>37</v>
      </c>
      <c r="N257" s="2446"/>
      <c r="O257" s="2446" t="s">
        <v>37</v>
      </c>
      <c r="P257" s="2446"/>
      <c r="Q257" s="2461">
        <v>8.7999999999999998E-5</v>
      </c>
      <c r="R257" s="2446" t="s">
        <v>37</v>
      </c>
      <c r="S257" s="2446" t="s">
        <v>37</v>
      </c>
      <c r="T257" s="2446" t="s">
        <v>37</v>
      </c>
      <c r="U257" s="2446"/>
      <c r="V257" s="2446"/>
      <c r="W257" s="2446"/>
      <c r="X257" s="2446" t="s">
        <v>37</v>
      </c>
      <c r="Y257" s="2446"/>
      <c r="Z257" s="2443">
        <v>0.05</v>
      </c>
      <c r="AA257" s="2444"/>
      <c r="AB257" s="2444"/>
      <c r="AC257" s="2444"/>
    </row>
    <row r="258" spans="1:29" ht="24.6" customHeight="1" x14ac:dyDescent="0.2">
      <c r="A258" s="2417" t="s">
        <v>37</v>
      </c>
      <c r="B258" s="2417" t="s">
        <v>37</v>
      </c>
      <c r="C258" s="2417" t="s">
        <v>1425</v>
      </c>
      <c r="D258" s="2417"/>
      <c r="E258" s="2417"/>
      <c r="F258" s="2417"/>
      <c r="G258" s="2417"/>
      <c r="H258" s="2417" t="s">
        <v>1426</v>
      </c>
      <c r="I258" s="2417"/>
      <c r="J258" s="2417"/>
      <c r="K258" s="2417" t="s">
        <v>1282</v>
      </c>
      <c r="L258" s="2417"/>
      <c r="M258" s="2438">
        <v>0.01</v>
      </c>
      <c r="N258" s="2401"/>
      <c r="O258" s="2401" t="s">
        <v>37</v>
      </c>
      <c r="P258" s="2401"/>
      <c r="Q258" s="2460">
        <v>2.1999999999999999E-5</v>
      </c>
      <c r="R258" s="2438">
        <v>6.62</v>
      </c>
      <c r="S258" s="2438">
        <v>1.48</v>
      </c>
      <c r="T258" s="2438">
        <v>9.8000000000000007</v>
      </c>
      <c r="U258" s="2401"/>
      <c r="V258" s="2401"/>
      <c r="W258" s="2401"/>
      <c r="X258" s="2401" t="s">
        <v>37</v>
      </c>
      <c r="Y258" s="2401"/>
      <c r="Z258" s="2438">
        <v>0</v>
      </c>
      <c r="AA258" s="2401"/>
      <c r="AB258" s="2401"/>
      <c r="AC258" s="2401"/>
    </row>
    <row r="259" spans="1:29" ht="48.95" customHeight="1" x14ac:dyDescent="0.2">
      <c r="A259" s="2417" t="s">
        <v>37</v>
      </c>
      <c r="B259" s="2417" t="s">
        <v>37</v>
      </c>
      <c r="C259" s="2417" t="s">
        <v>1427</v>
      </c>
      <c r="D259" s="2417"/>
      <c r="E259" s="2417"/>
      <c r="F259" s="2417"/>
      <c r="G259" s="2417"/>
      <c r="H259" s="2417" t="s">
        <v>1428</v>
      </c>
      <c r="I259" s="2417"/>
      <c r="J259" s="2417"/>
      <c r="K259" s="2417" t="s">
        <v>1282</v>
      </c>
      <c r="L259" s="2417"/>
      <c r="M259" s="2438">
        <v>0.01</v>
      </c>
      <c r="N259" s="2401"/>
      <c r="O259" s="2401" t="s">
        <v>37</v>
      </c>
      <c r="P259" s="2401"/>
      <c r="Q259" s="2460">
        <v>2.1999999999999999E-5</v>
      </c>
      <c r="R259" s="2401" t="s">
        <v>37</v>
      </c>
      <c r="S259" s="2401" t="s">
        <v>37</v>
      </c>
      <c r="T259" s="2438">
        <v>1587.88</v>
      </c>
      <c r="U259" s="2401"/>
      <c r="V259" s="2401"/>
      <c r="W259" s="2401"/>
      <c r="X259" s="2401" t="s">
        <v>37</v>
      </c>
      <c r="Y259" s="2401"/>
      <c r="Z259" s="2438">
        <v>0.03</v>
      </c>
      <c r="AA259" s="2401"/>
      <c r="AB259" s="2401"/>
      <c r="AC259" s="2401"/>
    </row>
    <row r="260" spans="1:29" ht="12.2" customHeight="1" x14ac:dyDescent="0.2">
      <c r="A260" s="2417" t="s">
        <v>37</v>
      </c>
      <c r="B260" s="2417" t="s">
        <v>37</v>
      </c>
      <c r="C260" s="2417" t="s">
        <v>1429</v>
      </c>
      <c r="D260" s="2417"/>
      <c r="E260" s="2417"/>
      <c r="F260" s="2417"/>
      <c r="G260" s="2417"/>
      <c r="H260" s="2417" t="s">
        <v>2684</v>
      </c>
      <c r="I260" s="2417"/>
      <c r="J260" s="2417"/>
      <c r="K260" s="2417" t="s">
        <v>1344</v>
      </c>
      <c r="L260" s="2417"/>
      <c r="M260" s="2438">
        <v>0.01</v>
      </c>
      <c r="N260" s="2401"/>
      <c r="O260" s="2401" t="s">
        <v>37</v>
      </c>
      <c r="P260" s="2401"/>
      <c r="Q260" s="2460">
        <v>2.1999999999999999E-5</v>
      </c>
      <c r="R260" s="2401" t="s">
        <v>37</v>
      </c>
      <c r="S260" s="2401" t="s">
        <v>37</v>
      </c>
      <c r="T260" s="2438">
        <v>620.24</v>
      </c>
      <c r="U260" s="2401"/>
      <c r="V260" s="2401"/>
      <c r="W260" s="2401"/>
      <c r="X260" s="2401" t="s">
        <v>37</v>
      </c>
      <c r="Y260" s="2401"/>
      <c r="Z260" s="2438">
        <v>0.01</v>
      </c>
      <c r="AA260" s="2401"/>
      <c r="AB260" s="2401"/>
      <c r="AC260" s="2401"/>
    </row>
    <row r="261" spans="1:29" ht="24.6" customHeight="1" x14ac:dyDescent="0.2">
      <c r="A261" s="2417" t="s">
        <v>37</v>
      </c>
      <c r="B261" s="2417" t="s">
        <v>37</v>
      </c>
      <c r="C261" s="2417" t="s">
        <v>1285</v>
      </c>
      <c r="D261" s="2417"/>
      <c r="E261" s="2417"/>
      <c r="F261" s="2417"/>
      <c r="G261" s="2417"/>
      <c r="H261" s="2417" t="s">
        <v>1286</v>
      </c>
      <c r="I261" s="2417"/>
      <c r="J261" s="2417"/>
      <c r="K261" s="2417" t="s">
        <v>1282</v>
      </c>
      <c r="L261" s="2417"/>
      <c r="M261" s="2438">
        <v>0.03</v>
      </c>
      <c r="N261" s="2401"/>
      <c r="O261" s="2401" t="s">
        <v>37</v>
      </c>
      <c r="P261" s="2401"/>
      <c r="Q261" s="2460">
        <v>6.6000000000000005E-5</v>
      </c>
      <c r="R261" s="2401" t="s">
        <v>37</v>
      </c>
      <c r="S261" s="2401" t="s">
        <v>37</v>
      </c>
      <c r="T261" s="2438">
        <v>641.70000000000005</v>
      </c>
      <c r="U261" s="2401"/>
      <c r="V261" s="2401"/>
      <c r="W261" s="2401"/>
      <c r="X261" s="2401" t="s">
        <v>37</v>
      </c>
      <c r="Y261" s="2401"/>
      <c r="Z261" s="2438">
        <v>0.04</v>
      </c>
      <c r="AA261" s="2401"/>
      <c r="AB261" s="2401"/>
      <c r="AC261" s="2401"/>
    </row>
    <row r="262" spans="1:29" ht="12.2" customHeight="1" x14ac:dyDescent="0.2">
      <c r="A262" s="2417" t="s">
        <v>37</v>
      </c>
      <c r="B262" s="2417" t="s">
        <v>37</v>
      </c>
      <c r="C262" s="2417" t="s">
        <v>1283</v>
      </c>
      <c r="D262" s="2417"/>
      <c r="E262" s="2417"/>
      <c r="F262" s="2417"/>
      <c r="G262" s="2417"/>
      <c r="H262" s="2417" t="s">
        <v>2711</v>
      </c>
      <c r="I262" s="2417"/>
      <c r="J262" s="2417"/>
      <c r="K262" s="2417" t="s">
        <v>1344</v>
      </c>
      <c r="L262" s="2417"/>
      <c r="M262" s="2438">
        <v>0.03</v>
      </c>
      <c r="N262" s="2401"/>
      <c r="O262" s="2401" t="s">
        <v>37</v>
      </c>
      <c r="P262" s="2401"/>
      <c r="Q262" s="2460">
        <v>6.6000000000000005E-5</v>
      </c>
      <c r="R262" s="2401" t="s">
        <v>37</v>
      </c>
      <c r="S262" s="2401" t="s">
        <v>37</v>
      </c>
      <c r="T262" s="2438">
        <v>539.69000000000005</v>
      </c>
      <c r="U262" s="2401"/>
      <c r="V262" s="2401"/>
      <c r="W262" s="2401"/>
      <c r="X262" s="2401" t="s">
        <v>37</v>
      </c>
      <c r="Y262" s="2401"/>
      <c r="Z262" s="2438">
        <v>0.04</v>
      </c>
      <c r="AA262" s="2401"/>
      <c r="AB262" s="2401"/>
      <c r="AC262" s="2401"/>
    </row>
    <row r="263" spans="1:29" ht="36.75" customHeight="1" x14ac:dyDescent="0.2">
      <c r="A263" s="2417" t="s">
        <v>37</v>
      </c>
      <c r="B263" s="2417" t="s">
        <v>37</v>
      </c>
      <c r="C263" s="2417" t="s">
        <v>1431</v>
      </c>
      <c r="D263" s="2417"/>
      <c r="E263" s="2417"/>
      <c r="F263" s="2417"/>
      <c r="G263" s="2417"/>
      <c r="H263" s="2417" t="s">
        <v>2753</v>
      </c>
      <c r="I263" s="2417"/>
      <c r="J263" s="2417"/>
      <c r="K263" s="2417" t="s">
        <v>1282</v>
      </c>
      <c r="L263" s="2417"/>
      <c r="M263" s="2438">
        <v>1.1200000000000001</v>
      </c>
      <c r="N263" s="2401"/>
      <c r="O263" s="2401" t="s">
        <v>37</v>
      </c>
      <c r="P263" s="2401"/>
      <c r="Q263" s="2460">
        <v>2.464E-3</v>
      </c>
      <c r="R263" s="2438">
        <v>5.67</v>
      </c>
      <c r="S263" s="2438">
        <v>1.32</v>
      </c>
      <c r="T263" s="2438">
        <v>7.48</v>
      </c>
      <c r="U263" s="2401"/>
      <c r="V263" s="2401"/>
      <c r="W263" s="2401"/>
      <c r="X263" s="2401" t="s">
        <v>37</v>
      </c>
      <c r="Y263" s="2401"/>
      <c r="Z263" s="2438">
        <v>0.02</v>
      </c>
      <c r="AA263" s="2401"/>
      <c r="AB263" s="2401"/>
      <c r="AC263" s="2401"/>
    </row>
    <row r="264" spans="1:29" ht="12.2" customHeight="1" x14ac:dyDescent="0.2">
      <c r="A264" s="2417" t="s">
        <v>37</v>
      </c>
      <c r="B264" s="2417" t="s">
        <v>37</v>
      </c>
      <c r="C264" s="2417" t="s">
        <v>2685</v>
      </c>
      <c r="D264" s="2417"/>
      <c r="E264" s="2417"/>
      <c r="F264" s="2417"/>
      <c r="G264" s="2417"/>
      <c r="H264" s="2417" t="s">
        <v>1369</v>
      </c>
      <c r="I264" s="2417"/>
      <c r="J264" s="2417"/>
      <c r="K264" s="2417" t="s">
        <v>37</v>
      </c>
      <c r="L264" s="2417"/>
      <c r="M264" s="2401" t="s">
        <v>37</v>
      </c>
      <c r="N264" s="2401"/>
      <c r="O264" s="2401" t="s">
        <v>37</v>
      </c>
      <c r="P264" s="2401"/>
      <c r="Q264" s="2401" t="s">
        <v>37</v>
      </c>
      <c r="R264" s="2401" t="s">
        <v>37</v>
      </c>
      <c r="S264" s="2401" t="s">
        <v>37</v>
      </c>
      <c r="T264" s="2401" t="s">
        <v>37</v>
      </c>
      <c r="U264" s="2401"/>
      <c r="V264" s="2401"/>
      <c r="W264" s="2401"/>
      <c r="X264" s="2401" t="s">
        <v>37</v>
      </c>
      <c r="Y264" s="2401"/>
      <c r="Z264" s="2443">
        <v>0.25</v>
      </c>
      <c r="AA264" s="2444"/>
      <c r="AB264" s="2444"/>
      <c r="AC264" s="2444"/>
    </row>
    <row r="265" spans="1:29" ht="12.2" customHeight="1" x14ac:dyDescent="0.2">
      <c r="A265" s="2417" t="s">
        <v>37</v>
      </c>
      <c r="B265" s="2417" t="s">
        <v>37</v>
      </c>
      <c r="C265" s="2417" t="s">
        <v>1377</v>
      </c>
      <c r="D265" s="2417"/>
      <c r="E265" s="2417"/>
      <c r="F265" s="2417"/>
      <c r="G265" s="2417"/>
      <c r="H265" s="2417" t="s">
        <v>1378</v>
      </c>
      <c r="I265" s="2417"/>
      <c r="J265" s="2417"/>
      <c r="K265" s="2417" t="s">
        <v>75</v>
      </c>
      <c r="L265" s="2417"/>
      <c r="M265" s="2453">
        <v>8.9999999999999993E-3</v>
      </c>
      <c r="N265" s="2401"/>
      <c r="O265" s="2401" t="s">
        <v>37</v>
      </c>
      <c r="P265" s="2401"/>
      <c r="Q265" s="2463">
        <v>1.98E-5</v>
      </c>
      <c r="R265" s="2401" t="s">
        <v>37</v>
      </c>
      <c r="S265" s="2401" t="s">
        <v>37</v>
      </c>
      <c r="T265" s="2401" t="s">
        <v>37</v>
      </c>
      <c r="U265" s="2401"/>
      <c r="V265" s="2401"/>
      <c r="W265" s="2401"/>
      <c r="X265" s="2401" t="s">
        <v>37</v>
      </c>
      <c r="Y265" s="2401"/>
      <c r="Z265" s="2401" t="s">
        <v>37</v>
      </c>
      <c r="AA265" s="2401"/>
      <c r="AB265" s="2401"/>
      <c r="AC265" s="2401"/>
    </row>
    <row r="266" spans="1:29" ht="12.2" customHeight="1" x14ac:dyDescent="0.2">
      <c r="A266" s="2417" t="s">
        <v>37</v>
      </c>
      <c r="B266" s="2417" t="s">
        <v>37</v>
      </c>
      <c r="C266" s="2417" t="s">
        <v>1379</v>
      </c>
      <c r="D266" s="2417"/>
      <c r="E266" s="2417"/>
      <c r="F266" s="2417"/>
      <c r="G266" s="2417"/>
      <c r="H266" s="2417" t="s">
        <v>1380</v>
      </c>
      <c r="I266" s="2417"/>
      <c r="J266" s="2417"/>
      <c r="K266" s="2417" t="s">
        <v>1372</v>
      </c>
      <c r="L266" s="2417"/>
      <c r="M266" s="2454">
        <v>1.3</v>
      </c>
      <c r="N266" s="2401"/>
      <c r="O266" s="2401" t="s">
        <v>37</v>
      </c>
      <c r="P266" s="2401"/>
      <c r="Q266" s="2457">
        <v>2.8600000000000001E-3</v>
      </c>
      <c r="R266" s="2438">
        <v>60.6</v>
      </c>
      <c r="S266" s="2438">
        <v>1.43</v>
      </c>
      <c r="T266" s="2438">
        <v>86.66</v>
      </c>
      <c r="U266" s="2401"/>
      <c r="V266" s="2401"/>
      <c r="W266" s="2401"/>
      <c r="X266" s="2401" t="s">
        <v>37</v>
      </c>
      <c r="Y266" s="2401"/>
      <c r="Z266" s="2438">
        <v>0.25</v>
      </c>
      <c r="AA266" s="2401"/>
      <c r="AB266" s="2401"/>
      <c r="AC266" s="2401"/>
    </row>
    <row r="267" spans="1:29" ht="12.2" customHeight="1" x14ac:dyDescent="0.2">
      <c r="A267" s="2417" t="s">
        <v>37</v>
      </c>
      <c r="B267" s="2417" t="s">
        <v>37</v>
      </c>
      <c r="C267" s="2417" t="s">
        <v>37</v>
      </c>
      <c r="D267" s="2417"/>
      <c r="E267" s="2417"/>
      <c r="F267" s="2417"/>
      <c r="G267" s="2417"/>
      <c r="H267" s="2448" t="s">
        <v>1287</v>
      </c>
      <c r="I267" s="2448"/>
      <c r="J267" s="2448"/>
      <c r="K267" s="2449" t="s">
        <v>37</v>
      </c>
      <c r="L267" s="2449"/>
      <c r="M267" s="2449" t="s">
        <v>37</v>
      </c>
      <c r="N267" s="2449"/>
      <c r="O267" s="2449" t="s">
        <v>37</v>
      </c>
      <c r="P267" s="2449"/>
      <c r="Q267" s="2449" t="s">
        <v>37</v>
      </c>
      <c r="R267" s="2449" t="s">
        <v>37</v>
      </c>
      <c r="S267" s="2449" t="s">
        <v>37</v>
      </c>
      <c r="T267" s="2449" t="s">
        <v>37</v>
      </c>
      <c r="U267" s="2449"/>
      <c r="V267" s="2449"/>
      <c r="W267" s="2449"/>
      <c r="X267" s="2449" t="s">
        <v>37</v>
      </c>
      <c r="Y267" s="2449"/>
      <c r="Z267" s="2450">
        <v>5.66</v>
      </c>
      <c r="AA267" s="2451"/>
      <c r="AB267" s="2451"/>
      <c r="AC267" s="2451"/>
    </row>
    <row r="268" spans="1:29" ht="12.2" customHeight="1" x14ac:dyDescent="0.2">
      <c r="B268" s="2417" t="s">
        <v>1911</v>
      </c>
      <c r="C268" s="2417" t="s">
        <v>2758</v>
      </c>
      <c r="D268" s="2417"/>
      <c r="E268" s="2417"/>
      <c r="F268" s="2417"/>
      <c r="G268" s="2417"/>
      <c r="H268" s="2417" t="s">
        <v>2759</v>
      </c>
      <c r="I268" s="2417"/>
      <c r="J268" s="2417"/>
      <c r="K268" s="2417" t="s">
        <v>75</v>
      </c>
      <c r="L268" s="2417"/>
      <c r="M268" s="2453">
        <v>2.1999999999999999E-2</v>
      </c>
      <c r="N268" s="2401"/>
      <c r="O268" s="2401" t="s">
        <v>37</v>
      </c>
      <c r="P268" s="2401"/>
      <c r="Q268" s="2463">
        <v>4.8399999999999997E-5</v>
      </c>
      <c r="R268" s="2438">
        <v>60045.35</v>
      </c>
      <c r="S268" s="2438">
        <v>1.34</v>
      </c>
      <c r="T268" s="2438">
        <v>80460.77</v>
      </c>
      <c r="U268" s="2401"/>
      <c r="V268" s="2401"/>
      <c r="W268" s="2401"/>
      <c r="X268" s="2401" t="s">
        <v>37</v>
      </c>
      <c r="Y268" s="2401"/>
      <c r="Z268" s="2438">
        <v>3.89</v>
      </c>
      <c r="AA268" s="2401"/>
      <c r="AB268" s="2401"/>
      <c r="AC268" s="2401"/>
    </row>
    <row r="269" spans="1:29" ht="12.2" customHeight="1" x14ac:dyDescent="0.2">
      <c r="C269" s="2417" t="s">
        <v>37</v>
      </c>
      <c r="D269" s="2417"/>
      <c r="E269" s="2417"/>
      <c r="F269" s="2417"/>
      <c r="G269" s="2417"/>
      <c r="H269" s="2417" t="s">
        <v>1288</v>
      </c>
      <c r="I269" s="2417"/>
      <c r="J269" s="2417"/>
      <c r="K269" s="2417" t="s">
        <v>37</v>
      </c>
      <c r="L269" s="2417"/>
      <c r="M269" s="2401" t="s">
        <v>37</v>
      </c>
      <c r="N269" s="2401"/>
      <c r="O269" s="2401" t="s">
        <v>37</v>
      </c>
      <c r="P269" s="2401"/>
      <c r="Q269" s="2401" t="s">
        <v>37</v>
      </c>
      <c r="R269" s="2417" t="s">
        <v>37</v>
      </c>
      <c r="S269" s="2417" t="s">
        <v>37</v>
      </c>
      <c r="T269" s="2417" t="s">
        <v>37</v>
      </c>
      <c r="U269" s="2417"/>
      <c r="V269" s="2417"/>
      <c r="W269" s="2417"/>
      <c r="X269" s="2417" t="s">
        <v>37</v>
      </c>
      <c r="Y269" s="2417"/>
      <c r="Z269" s="2438">
        <v>5.32</v>
      </c>
      <c r="AA269" s="2401"/>
      <c r="AB269" s="2401"/>
      <c r="AC269" s="2401"/>
    </row>
    <row r="270" spans="1:29" ht="24.6" customHeight="1" x14ac:dyDescent="0.2">
      <c r="C270" s="2417" t="s">
        <v>2764</v>
      </c>
      <c r="D270" s="2417"/>
      <c r="E270" s="2417"/>
      <c r="F270" s="2417"/>
      <c r="G270" s="2417"/>
      <c r="H270" s="2417" t="s">
        <v>2765</v>
      </c>
      <c r="I270" s="2417"/>
      <c r="J270" s="2417"/>
      <c r="K270" s="2417" t="s">
        <v>49</v>
      </c>
      <c r="L270" s="2417"/>
      <c r="M270" s="2439">
        <v>94</v>
      </c>
      <c r="N270" s="2401"/>
      <c r="O270" s="2401" t="s">
        <v>37</v>
      </c>
      <c r="P270" s="2401"/>
      <c r="Q270" s="2438">
        <v>94</v>
      </c>
      <c r="R270" s="2417" t="s">
        <v>37</v>
      </c>
      <c r="S270" s="2417" t="s">
        <v>37</v>
      </c>
      <c r="T270" s="2417" t="s">
        <v>37</v>
      </c>
      <c r="U270" s="2417"/>
      <c r="V270" s="2417"/>
      <c r="W270" s="2417"/>
      <c r="X270" s="2417" t="s">
        <v>37</v>
      </c>
      <c r="Y270" s="2417"/>
      <c r="Z270" s="2438">
        <v>5</v>
      </c>
      <c r="AA270" s="2401"/>
      <c r="AB270" s="2401"/>
      <c r="AC270" s="2401"/>
    </row>
    <row r="271" spans="1:29" ht="24.6" customHeight="1" x14ac:dyDescent="0.2">
      <c r="C271" s="2417" t="s">
        <v>2766</v>
      </c>
      <c r="D271" s="2417"/>
      <c r="E271" s="2417"/>
      <c r="F271" s="2417"/>
      <c r="G271" s="2417"/>
      <c r="H271" s="2417" t="s">
        <v>2767</v>
      </c>
      <c r="I271" s="2417"/>
      <c r="J271" s="2417"/>
      <c r="K271" s="2417" t="s">
        <v>49</v>
      </c>
      <c r="L271" s="2417"/>
      <c r="M271" s="2439">
        <v>51</v>
      </c>
      <c r="N271" s="2401"/>
      <c r="O271" s="2401" t="s">
        <v>37</v>
      </c>
      <c r="P271" s="2401"/>
      <c r="Q271" s="2438">
        <v>51</v>
      </c>
      <c r="R271" s="2417" t="s">
        <v>37</v>
      </c>
      <c r="S271" s="2417" t="s">
        <v>37</v>
      </c>
      <c r="T271" s="2417" t="s">
        <v>37</v>
      </c>
      <c r="U271" s="2417"/>
      <c r="V271" s="2417"/>
      <c r="W271" s="2417"/>
      <c r="X271" s="2417" t="s">
        <v>37</v>
      </c>
      <c r="Y271" s="2417"/>
      <c r="Z271" s="2438">
        <v>2.71</v>
      </c>
      <c r="AA271" s="2401"/>
      <c r="AB271" s="2401"/>
      <c r="AC271" s="2401"/>
    </row>
    <row r="272" spans="1:29" ht="15" x14ac:dyDescent="0.25">
      <c r="A272" s="1013"/>
      <c r="B272" s="1013"/>
      <c r="C272" s="1013"/>
      <c r="D272" s="1013"/>
      <c r="E272" s="1013"/>
      <c r="F272" s="1013"/>
      <c r="G272" s="1013"/>
      <c r="H272" s="1013"/>
      <c r="I272" s="1013"/>
      <c r="J272" s="1013"/>
      <c r="K272" s="1013"/>
      <c r="L272" s="1013"/>
      <c r="M272" s="1013"/>
      <c r="N272" s="1013"/>
      <c r="O272" s="1013"/>
      <c r="P272" s="1013"/>
      <c r="Q272" s="1013"/>
      <c r="R272" s="1013"/>
      <c r="S272" s="1013"/>
      <c r="T272" s="1013"/>
      <c r="U272" s="1013"/>
      <c r="V272" s="1013"/>
      <c r="W272" s="1013"/>
      <c r="X272" s="1013"/>
      <c r="Y272" s="1013"/>
      <c r="Z272" s="1013"/>
      <c r="AA272" s="1013"/>
      <c r="AB272" s="1013"/>
      <c r="AC272" s="1013"/>
    </row>
    <row r="273" spans="1:29" ht="12.2" customHeight="1" x14ac:dyDescent="0.2">
      <c r="H273" s="2442" t="s">
        <v>52</v>
      </c>
      <c r="I273" s="2442"/>
      <c r="J273" s="2442"/>
      <c r="K273" s="2442"/>
      <c r="L273" s="2442"/>
      <c r="M273" s="2442"/>
      <c r="N273" s="2442"/>
      <c r="O273" s="2442"/>
      <c r="P273" s="2442"/>
      <c r="Q273" s="2442"/>
      <c r="R273" s="2442"/>
      <c r="S273" s="2417" t="s">
        <v>37</v>
      </c>
      <c r="T273" s="2443">
        <v>7845.45</v>
      </c>
      <c r="U273" s="2444"/>
      <c r="V273" s="2444"/>
      <c r="W273" s="2444"/>
      <c r="X273" s="2417" t="s">
        <v>37</v>
      </c>
      <c r="Y273" s="2417"/>
      <c r="Z273" s="2443">
        <v>17.260000000000002</v>
      </c>
      <c r="AA273" s="2444"/>
      <c r="AB273" s="2444"/>
      <c r="AC273" s="2444"/>
    </row>
    <row r="274" spans="1:29" ht="24.6" customHeight="1" x14ac:dyDescent="0.2">
      <c r="A274" s="2417" t="s">
        <v>81</v>
      </c>
      <c r="B274" s="2442" t="s">
        <v>81</v>
      </c>
      <c r="C274" s="2442" t="s">
        <v>2889</v>
      </c>
      <c r="D274" s="2442"/>
      <c r="E274" s="2442"/>
      <c r="F274" s="2442"/>
      <c r="G274" s="2442"/>
      <c r="H274" s="2442" t="s">
        <v>2750</v>
      </c>
      <c r="I274" s="2442"/>
      <c r="J274" s="2442"/>
      <c r="K274" s="2442" t="s">
        <v>656</v>
      </c>
      <c r="L274" s="2442"/>
      <c r="M274" s="2457">
        <v>2.33E-3</v>
      </c>
      <c r="N274" s="2401"/>
      <c r="O274" s="2401" t="s">
        <v>37</v>
      </c>
      <c r="P274" s="2401"/>
      <c r="Q274" s="2464">
        <v>2.33E-3</v>
      </c>
      <c r="R274" s="2401" t="s">
        <v>37</v>
      </c>
      <c r="S274" s="2401" t="s">
        <v>37</v>
      </c>
      <c r="T274" s="2401" t="s">
        <v>37</v>
      </c>
      <c r="U274" s="2401"/>
      <c r="V274" s="2401"/>
      <c r="W274" s="2401"/>
      <c r="X274" s="2401" t="s">
        <v>37</v>
      </c>
      <c r="Y274" s="2401"/>
      <c r="Z274" s="2401" t="s">
        <v>37</v>
      </c>
      <c r="AA274" s="2401"/>
      <c r="AB274" s="2401"/>
      <c r="AC274" s="2401"/>
    </row>
    <row r="275" spans="1:29" ht="12.2" customHeight="1" x14ac:dyDescent="0.2">
      <c r="A275" s="2417" t="s">
        <v>37</v>
      </c>
      <c r="B275" s="2417" t="s">
        <v>37</v>
      </c>
      <c r="C275" s="2417" t="s">
        <v>2677</v>
      </c>
      <c r="D275" s="2417"/>
      <c r="E275" s="2417"/>
      <c r="F275" s="2417"/>
      <c r="G275" s="2417"/>
      <c r="H275" s="2417" t="s">
        <v>2678</v>
      </c>
      <c r="I275" s="2417"/>
      <c r="J275" s="2417"/>
      <c r="K275" s="2417" t="s">
        <v>1344</v>
      </c>
      <c r="L275" s="2417"/>
      <c r="M275" s="2401" t="s">
        <v>37</v>
      </c>
      <c r="N275" s="2401"/>
      <c r="O275" s="2401" t="s">
        <v>37</v>
      </c>
      <c r="P275" s="2401"/>
      <c r="Q275" s="2463">
        <v>1.25354E-2</v>
      </c>
      <c r="R275" s="2401" t="s">
        <v>37</v>
      </c>
      <c r="S275" s="2401" t="s">
        <v>37</v>
      </c>
      <c r="T275" s="2401" t="s">
        <v>37</v>
      </c>
      <c r="U275" s="2401"/>
      <c r="V275" s="2401"/>
      <c r="W275" s="2401"/>
      <c r="X275" s="2401" t="s">
        <v>37</v>
      </c>
      <c r="Y275" s="2401"/>
      <c r="Z275" s="2443">
        <v>6.39</v>
      </c>
      <c r="AA275" s="2444"/>
      <c r="AB275" s="2444"/>
      <c r="AC275" s="2444"/>
    </row>
    <row r="276" spans="1:29" ht="12.2" customHeight="1" x14ac:dyDescent="0.2">
      <c r="A276" s="2417" t="s">
        <v>37</v>
      </c>
      <c r="B276" s="2417" t="s">
        <v>37</v>
      </c>
      <c r="C276" s="2417" t="s">
        <v>2751</v>
      </c>
      <c r="D276" s="2417"/>
      <c r="E276" s="2417"/>
      <c r="F276" s="2417"/>
      <c r="G276" s="2417"/>
      <c r="H276" s="2417" t="s">
        <v>2752</v>
      </c>
      <c r="I276" s="2417"/>
      <c r="J276" s="2417"/>
      <c r="K276" s="2417" t="s">
        <v>1344</v>
      </c>
      <c r="L276" s="2417"/>
      <c r="M276" s="2438">
        <v>5.38</v>
      </c>
      <c r="N276" s="2401"/>
      <c r="O276" s="2401" t="s">
        <v>37</v>
      </c>
      <c r="P276" s="2401"/>
      <c r="Q276" s="2463">
        <v>1.25354E-2</v>
      </c>
      <c r="R276" s="2401" t="s">
        <v>37</v>
      </c>
      <c r="S276" s="2401" t="s">
        <v>37</v>
      </c>
      <c r="T276" s="2438">
        <v>509.48</v>
      </c>
      <c r="U276" s="2401"/>
      <c r="V276" s="2401"/>
      <c r="W276" s="2401"/>
      <c r="X276" s="2401" t="s">
        <v>37</v>
      </c>
      <c r="Y276" s="2401"/>
      <c r="Z276" s="2438">
        <v>6.39</v>
      </c>
      <c r="AA276" s="2401"/>
      <c r="AB276" s="2401"/>
      <c r="AC276" s="2401"/>
    </row>
    <row r="277" spans="1:29" ht="12.2" customHeight="1" x14ac:dyDescent="0.2">
      <c r="A277" s="2417" t="s">
        <v>37</v>
      </c>
      <c r="B277" s="2417" t="s">
        <v>37</v>
      </c>
      <c r="C277" s="2417" t="s">
        <v>2681</v>
      </c>
      <c r="D277" s="2417"/>
      <c r="E277" s="2417"/>
      <c r="F277" s="2417"/>
      <c r="G277" s="2417"/>
      <c r="H277" s="2417" t="s">
        <v>47</v>
      </c>
      <c r="I277" s="2417"/>
      <c r="J277" s="2417"/>
      <c r="K277" s="2417" t="s">
        <v>37</v>
      </c>
      <c r="L277" s="2417"/>
      <c r="M277" s="2401" t="s">
        <v>37</v>
      </c>
      <c r="N277" s="2401"/>
      <c r="O277" s="2401" t="s">
        <v>37</v>
      </c>
      <c r="P277" s="2401"/>
      <c r="Q277" s="2401" t="s">
        <v>37</v>
      </c>
      <c r="R277" s="2401" t="s">
        <v>37</v>
      </c>
      <c r="S277" s="2401" t="s">
        <v>37</v>
      </c>
      <c r="T277" s="2401" t="s">
        <v>37</v>
      </c>
      <c r="U277" s="2401"/>
      <c r="V277" s="2401"/>
      <c r="W277" s="2401"/>
      <c r="X277" s="2401" t="s">
        <v>37</v>
      </c>
      <c r="Y277" s="2401"/>
      <c r="Z277" s="2443">
        <v>0.06</v>
      </c>
      <c r="AA277" s="2444"/>
      <c r="AB277" s="2444"/>
      <c r="AC277" s="2444"/>
    </row>
    <row r="278" spans="1:29" ht="12.2" customHeight="1" x14ac:dyDescent="0.2">
      <c r="A278" s="2445" t="s">
        <v>37</v>
      </c>
      <c r="B278" s="2445" t="s">
        <v>37</v>
      </c>
      <c r="C278" s="2445" t="s">
        <v>37</v>
      </c>
      <c r="D278" s="2445"/>
      <c r="E278" s="2445"/>
      <c r="F278" s="2445"/>
      <c r="G278" s="2445"/>
      <c r="H278" s="2445" t="s">
        <v>1279</v>
      </c>
      <c r="I278" s="2445"/>
      <c r="J278" s="2445"/>
      <c r="K278" s="2445" t="s">
        <v>1344</v>
      </c>
      <c r="L278" s="2445"/>
      <c r="M278" s="2446" t="s">
        <v>37</v>
      </c>
      <c r="N278" s="2446"/>
      <c r="O278" s="2446" t="s">
        <v>37</v>
      </c>
      <c r="P278" s="2446"/>
      <c r="Q278" s="2465">
        <v>4.6600000000000001E-5</v>
      </c>
      <c r="R278" s="2446" t="s">
        <v>37</v>
      </c>
      <c r="S278" s="2446" t="s">
        <v>37</v>
      </c>
      <c r="T278" s="2446" t="s">
        <v>37</v>
      </c>
      <c r="U278" s="2446"/>
      <c r="V278" s="2446"/>
      <c r="W278" s="2446"/>
      <c r="X278" s="2446" t="s">
        <v>37</v>
      </c>
      <c r="Y278" s="2446"/>
      <c r="Z278" s="2443">
        <v>0.02</v>
      </c>
      <c r="AA278" s="2444"/>
      <c r="AB278" s="2444"/>
      <c r="AC278" s="2444"/>
    </row>
    <row r="279" spans="1:29" ht="24.6" customHeight="1" x14ac:dyDescent="0.2">
      <c r="A279" s="2417" t="s">
        <v>37</v>
      </c>
      <c r="B279" s="2417" t="s">
        <v>37</v>
      </c>
      <c r="C279" s="2417" t="s">
        <v>1425</v>
      </c>
      <c r="D279" s="2417"/>
      <c r="E279" s="2417"/>
      <c r="F279" s="2417"/>
      <c r="G279" s="2417"/>
      <c r="H279" s="2417" t="s">
        <v>1426</v>
      </c>
      <c r="I279" s="2417"/>
      <c r="J279" s="2417"/>
      <c r="K279" s="2417" t="s">
        <v>1282</v>
      </c>
      <c r="L279" s="2417"/>
      <c r="M279" s="2438">
        <v>0.01</v>
      </c>
      <c r="N279" s="2401"/>
      <c r="O279" s="2401" t="s">
        <v>37</v>
      </c>
      <c r="P279" s="2401"/>
      <c r="Q279" s="2463">
        <v>2.3300000000000001E-5</v>
      </c>
      <c r="R279" s="2438">
        <v>6.62</v>
      </c>
      <c r="S279" s="2438">
        <v>1.48</v>
      </c>
      <c r="T279" s="2438">
        <v>9.8000000000000007</v>
      </c>
      <c r="U279" s="2401"/>
      <c r="V279" s="2401"/>
      <c r="W279" s="2401"/>
      <c r="X279" s="2401" t="s">
        <v>37</v>
      </c>
      <c r="Y279" s="2401"/>
      <c r="Z279" s="2438">
        <v>0</v>
      </c>
      <c r="AA279" s="2401"/>
      <c r="AB279" s="2401"/>
      <c r="AC279" s="2401"/>
    </row>
    <row r="280" spans="1:29" ht="48.95" customHeight="1" x14ac:dyDescent="0.2">
      <c r="A280" s="2417" t="s">
        <v>37</v>
      </c>
      <c r="B280" s="2417" t="s">
        <v>37</v>
      </c>
      <c r="C280" s="2417" t="s">
        <v>1427</v>
      </c>
      <c r="D280" s="2417"/>
      <c r="E280" s="2417"/>
      <c r="F280" s="2417"/>
      <c r="G280" s="2417"/>
      <c r="H280" s="2417" t="s">
        <v>1428</v>
      </c>
      <c r="I280" s="2417"/>
      <c r="J280" s="2417"/>
      <c r="K280" s="2417" t="s">
        <v>1282</v>
      </c>
      <c r="L280" s="2417"/>
      <c r="M280" s="2438">
        <v>0.01</v>
      </c>
      <c r="N280" s="2401"/>
      <c r="O280" s="2401" t="s">
        <v>37</v>
      </c>
      <c r="P280" s="2401"/>
      <c r="Q280" s="2463">
        <v>2.3300000000000001E-5</v>
      </c>
      <c r="R280" s="2401" t="s">
        <v>37</v>
      </c>
      <c r="S280" s="2401" t="s">
        <v>37</v>
      </c>
      <c r="T280" s="2438">
        <v>1587.88</v>
      </c>
      <c r="U280" s="2401"/>
      <c r="V280" s="2401"/>
      <c r="W280" s="2401"/>
      <c r="X280" s="2401" t="s">
        <v>37</v>
      </c>
      <c r="Y280" s="2401"/>
      <c r="Z280" s="2438">
        <v>0.04</v>
      </c>
      <c r="AA280" s="2401"/>
      <c r="AB280" s="2401"/>
      <c r="AC280" s="2401"/>
    </row>
    <row r="281" spans="1:29" ht="12.2" customHeight="1" x14ac:dyDescent="0.2">
      <c r="A281" s="2417" t="s">
        <v>37</v>
      </c>
      <c r="B281" s="2417" t="s">
        <v>37</v>
      </c>
      <c r="C281" s="2417" t="s">
        <v>1429</v>
      </c>
      <c r="D281" s="2417"/>
      <c r="E281" s="2417"/>
      <c r="F281" s="2417"/>
      <c r="G281" s="2417"/>
      <c r="H281" s="2417" t="s">
        <v>2684</v>
      </c>
      <c r="I281" s="2417"/>
      <c r="J281" s="2417"/>
      <c r="K281" s="2417" t="s">
        <v>1344</v>
      </c>
      <c r="L281" s="2417"/>
      <c r="M281" s="2438">
        <v>0.01</v>
      </c>
      <c r="N281" s="2401"/>
      <c r="O281" s="2401" t="s">
        <v>37</v>
      </c>
      <c r="P281" s="2401"/>
      <c r="Q281" s="2463">
        <v>2.3300000000000001E-5</v>
      </c>
      <c r="R281" s="2401" t="s">
        <v>37</v>
      </c>
      <c r="S281" s="2401" t="s">
        <v>37</v>
      </c>
      <c r="T281" s="2438">
        <v>620.24</v>
      </c>
      <c r="U281" s="2401"/>
      <c r="V281" s="2401"/>
      <c r="W281" s="2401"/>
      <c r="X281" s="2401" t="s">
        <v>37</v>
      </c>
      <c r="Y281" s="2401"/>
      <c r="Z281" s="2438">
        <v>0.01</v>
      </c>
      <c r="AA281" s="2401"/>
      <c r="AB281" s="2401"/>
      <c r="AC281" s="2401"/>
    </row>
    <row r="282" spans="1:29" ht="24.6" customHeight="1" x14ac:dyDescent="0.2">
      <c r="A282" s="2417" t="s">
        <v>37</v>
      </c>
      <c r="B282" s="2417" t="s">
        <v>37</v>
      </c>
      <c r="C282" s="2417" t="s">
        <v>1285</v>
      </c>
      <c r="D282" s="2417"/>
      <c r="E282" s="2417"/>
      <c r="F282" s="2417"/>
      <c r="G282" s="2417"/>
      <c r="H282" s="2417" t="s">
        <v>1286</v>
      </c>
      <c r="I282" s="2417"/>
      <c r="J282" s="2417"/>
      <c r="K282" s="2417" t="s">
        <v>1282</v>
      </c>
      <c r="L282" s="2417"/>
      <c r="M282" s="2438">
        <v>0.01</v>
      </c>
      <c r="N282" s="2401"/>
      <c r="O282" s="2401" t="s">
        <v>37</v>
      </c>
      <c r="P282" s="2401"/>
      <c r="Q282" s="2463">
        <v>2.3300000000000001E-5</v>
      </c>
      <c r="R282" s="2401" t="s">
        <v>37</v>
      </c>
      <c r="S282" s="2401" t="s">
        <v>37</v>
      </c>
      <c r="T282" s="2438">
        <v>641.70000000000005</v>
      </c>
      <c r="U282" s="2401"/>
      <c r="V282" s="2401"/>
      <c r="W282" s="2401"/>
      <c r="X282" s="2401" t="s">
        <v>37</v>
      </c>
      <c r="Y282" s="2401"/>
      <c r="Z282" s="2438">
        <v>0.01</v>
      </c>
      <c r="AA282" s="2401"/>
      <c r="AB282" s="2401"/>
      <c r="AC282" s="2401"/>
    </row>
    <row r="283" spans="1:29" ht="12.2" customHeight="1" x14ac:dyDescent="0.2">
      <c r="A283" s="2417" t="s">
        <v>37</v>
      </c>
      <c r="B283" s="2417" t="s">
        <v>37</v>
      </c>
      <c r="C283" s="2417" t="s">
        <v>1283</v>
      </c>
      <c r="D283" s="2417"/>
      <c r="E283" s="2417"/>
      <c r="F283" s="2417"/>
      <c r="G283" s="2417"/>
      <c r="H283" s="2417" t="s">
        <v>2711</v>
      </c>
      <c r="I283" s="2417"/>
      <c r="J283" s="2417"/>
      <c r="K283" s="2417" t="s">
        <v>1344</v>
      </c>
      <c r="L283" s="2417"/>
      <c r="M283" s="2438">
        <v>0.01</v>
      </c>
      <c r="N283" s="2401"/>
      <c r="O283" s="2401" t="s">
        <v>37</v>
      </c>
      <c r="P283" s="2401"/>
      <c r="Q283" s="2463">
        <v>2.3300000000000001E-5</v>
      </c>
      <c r="R283" s="2401" t="s">
        <v>37</v>
      </c>
      <c r="S283" s="2401" t="s">
        <v>37</v>
      </c>
      <c r="T283" s="2438">
        <v>539.69000000000005</v>
      </c>
      <c r="U283" s="2401"/>
      <c r="V283" s="2401"/>
      <c r="W283" s="2401"/>
      <c r="X283" s="2401" t="s">
        <v>37</v>
      </c>
      <c r="Y283" s="2401"/>
      <c r="Z283" s="2438">
        <v>0.01</v>
      </c>
      <c r="AA283" s="2401"/>
      <c r="AB283" s="2401"/>
      <c r="AC283" s="2401"/>
    </row>
    <row r="284" spans="1:29" ht="36.75" customHeight="1" x14ac:dyDescent="0.2">
      <c r="A284" s="2417" t="s">
        <v>37</v>
      </c>
      <c r="B284" s="2417" t="s">
        <v>37</v>
      </c>
      <c r="C284" s="2417" t="s">
        <v>1431</v>
      </c>
      <c r="D284" s="2417"/>
      <c r="E284" s="2417"/>
      <c r="F284" s="2417"/>
      <c r="G284" s="2417"/>
      <c r="H284" s="2417" t="s">
        <v>2753</v>
      </c>
      <c r="I284" s="2417"/>
      <c r="J284" s="2417"/>
      <c r="K284" s="2417" t="s">
        <v>1282</v>
      </c>
      <c r="L284" s="2417"/>
      <c r="M284" s="2438">
        <v>0.65</v>
      </c>
      <c r="N284" s="2401"/>
      <c r="O284" s="2401" t="s">
        <v>37</v>
      </c>
      <c r="P284" s="2401"/>
      <c r="Q284" s="2463">
        <v>1.5145E-3</v>
      </c>
      <c r="R284" s="2438">
        <v>5.67</v>
      </c>
      <c r="S284" s="2438">
        <v>1.32</v>
      </c>
      <c r="T284" s="2438">
        <v>7.48</v>
      </c>
      <c r="U284" s="2401"/>
      <c r="V284" s="2401"/>
      <c r="W284" s="2401"/>
      <c r="X284" s="2401" t="s">
        <v>37</v>
      </c>
      <c r="Y284" s="2401"/>
      <c r="Z284" s="2438">
        <v>0.01</v>
      </c>
      <c r="AA284" s="2401"/>
      <c r="AB284" s="2401"/>
      <c r="AC284" s="2401"/>
    </row>
    <row r="285" spans="1:29" ht="12.2" customHeight="1" x14ac:dyDescent="0.2">
      <c r="A285" s="2417" t="s">
        <v>37</v>
      </c>
      <c r="B285" s="2417" t="s">
        <v>37</v>
      </c>
      <c r="C285" s="2417" t="s">
        <v>2685</v>
      </c>
      <c r="D285" s="2417"/>
      <c r="E285" s="2417"/>
      <c r="F285" s="2417"/>
      <c r="G285" s="2417"/>
      <c r="H285" s="2417" t="s">
        <v>1369</v>
      </c>
      <c r="I285" s="2417"/>
      <c r="J285" s="2417"/>
      <c r="K285" s="2417" t="s">
        <v>37</v>
      </c>
      <c r="L285" s="2417"/>
      <c r="M285" s="2401" t="s">
        <v>37</v>
      </c>
      <c r="N285" s="2401"/>
      <c r="O285" s="2401" t="s">
        <v>37</v>
      </c>
      <c r="P285" s="2401"/>
      <c r="Q285" s="2401" t="s">
        <v>37</v>
      </c>
      <c r="R285" s="2401" t="s">
        <v>37</v>
      </c>
      <c r="S285" s="2401" t="s">
        <v>37</v>
      </c>
      <c r="T285" s="2401" t="s">
        <v>37</v>
      </c>
      <c r="U285" s="2401"/>
      <c r="V285" s="2401"/>
      <c r="W285" s="2401"/>
      <c r="X285" s="2401" t="s">
        <v>37</v>
      </c>
      <c r="Y285" s="2401"/>
      <c r="Z285" s="2443">
        <v>0.36</v>
      </c>
      <c r="AA285" s="2444"/>
      <c r="AB285" s="2444"/>
      <c r="AC285" s="2444"/>
    </row>
    <row r="286" spans="1:29" ht="12.2" customHeight="1" x14ac:dyDescent="0.2">
      <c r="A286" s="2417" t="s">
        <v>37</v>
      </c>
      <c r="B286" s="2417" t="s">
        <v>37</v>
      </c>
      <c r="C286" s="2417" t="s">
        <v>2754</v>
      </c>
      <c r="D286" s="2417"/>
      <c r="E286" s="2417"/>
      <c r="F286" s="2417"/>
      <c r="G286" s="2417"/>
      <c r="H286" s="2417" t="s">
        <v>2755</v>
      </c>
      <c r="I286" s="2417"/>
      <c r="J286" s="2417"/>
      <c r="K286" s="2417" t="s">
        <v>75</v>
      </c>
      <c r="L286" s="2417"/>
      <c r="M286" s="2453">
        <v>8.9999999999999993E-3</v>
      </c>
      <c r="N286" s="2401"/>
      <c r="O286" s="2401" t="s">
        <v>37</v>
      </c>
      <c r="P286" s="2401"/>
      <c r="Q286" s="2460">
        <v>2.0999999999999999E-5</v>
      </c>
      <c r="R286" s="2401" t="s">
        <v>37</v>
      </c>
      <c r="S286" s="2401" t="s">
        <v>37</v>
      </c>
      <c r="T286" s="2401" t="s">
        <v>37</v>
      </c>
      <c r="U286" s="2401"/>
      <c r="V286" s="2401"/>
      <c r="W286" s="2401"/>
      <c r="X286" s="2401" t="s">
        <v>37</v>
      </c>
      <c r="Y286" s="2401"/>
      <c r="Z286" s="2401" t="s">
        <v>37</v>
      </c>
      <c r="AA286" s="2401"/>
      <c r="AB286" s="2401"/>
      <c r="AC286" s="2401"/>
    </row>
    <row r="287" spans="1:29" ht="12.2" customHeight="1" x14ac:dyDescent="0.2">
      <c r="A287" s="2417" t="s">
        <v>37</v>
      </c>
      <c r="B287" s="2417" t="s">
        <v>37</v>
      </c>
      <c r="C287" s="2417" t="s">
        <v>2756</v>
      </c>
      <c r="D287" s="2417"/>
      <c r="E287" s="2417"/>
      <c r="F287" s="2417"/>
      <c r="G287" s="2417"/>
      <c r="H287" s="2417" t="s">
        <v>2757</v>
      </c>
      <c r="I287" s="2417"/>
      <c r="J287" s="2417"/>
      <c r="K287" s="2417" t="s">
        <v>75</v>
      </c>
      <c r="L287" s="2417"/>
      <c r="M287" s="2455">
        <v>1.4E-3</v>
      </c>
      <c r="N287" s="2401"/>
      <c r="O287" s="2401" t="s">
        <v>37</v>
      </c>
      <c r="P287" s="2401"/>
      <c r="Q287" s="2463">
        <v>3.3000000000000002E-6</v>
      </c>
      <c r="R287" s="2438">
        <v>75885.63</v>
      </c>
      <c r="S287" s="2438">
        <v>1.43</v>
      </c>
      <c r="T287" s="2438">
        <v>108516.45</v>
      </c>
      <c r="U287" s="2401"/>
      <c r="V287" s="2401"/>
      <c r="W287" s="2401"/>
      <c r="X287" s="2401" t="s">
        <v>37</v>
      </c>
      <c r="Y287" s="2401"/>
      <c r="Z287" s="2438">
        <v>0.36</v>
      </c>
      <c r="AA287" s="2401"/>
      <c r="AB287" s="2401"/>
      <c r="AC287" s="2401"/>
    </row>
    <row r="288" spans="1:29" ht="12.2" customHeight="1" x14ac:dyDescent="0.2">
      <c r="A288" s="2417" t="s">
        <v>37</v>
      </c>
      <c r="B288" s="2417" t="s">
        <v>37</v>
      </c>
      <c r="C288" s="2417" t="s">
        <v>37</v>
      </c>
      <c r="D288" s="2417"/>
      <c r="E288" s="2417"/>
      <c r="F288" s="2417"/>
      <c r="G288" s="2417"/>
      <c r="H288" s="2448" t="s">
        <v>1287</v>
      </c>
      <c r="I288" s="2448"/>
      <c r="J288" s="2448"/>
      <c r="K288" s="2449" t="s">
        <v>37</v>
      </c>
      <c r="L288" s="2449"/>
      <c r="M288" s="2449" t="s">
        <v>37</v>
      </c>
      <c r="N288" s="2449"/>
      <c r="O288" s="2449" t="s">
        <v>37</v>
      </c>
      <c r="P288" s="2449"/>
      <c r="Q288" s="2449" t="s">
        <v>37</v>
      </c>
      <c r="R288" s="2449" t="s">
        <v>37</v>
      </c>
      <c r="S288" s="2449" t="s">
        <v>37</v>
      </c>
      <c r="T288" s="2449" t="s">
        <v>37</v>
      </c>
      <c r="U288" s="2449"/>
      <c r="V288" s="2449"/>
      <c r="W288" s="2449"/>
      <c r="X288" s="2449" t="s">
        <v>37</v>
      </c>
      <c r="Y288" s="2449"/>
      <c r="Z288" s="2450">
        <v>6.83</v>
      </c>
      <c r="AA288" s="2451"/>
      <c r="AB288" s="2451"/>
      <c r="AC288" s="2451"/>
    </row>
    <row r="289" spans="1:29" ht="12.2" customHeight="1" x14ac:dyDescent="0.2">
      <c r="B289" s="2417" t="s">
        <v>1912</v>
      </c>
      <c r="C289" s="2417" t="s">
        <v>2758</v>
      </c>
      <c r="D289" s="2417"/>
      <c r="E289" s="2417"/>
      <c r="F289" s="2417"/>
      <c r="G289" s="2417"/>
      <c r="H289" s="2417" t="s">
        <v>2759</v>
      </c>
      <c r="I289" s="2417"/>
      <c r="J289" s="2417"/>
      <c r="K289" s="2417" t="s">
        <v>75</v>
      </c>
      <c r="L289" s="2417"/>
      <c r="M289" s="2453">
        <v>1.2999999999999999E-2</v>
      </c>
      <c r="N289" s="2401"/>
      <c r="O289" s="2401" t="s">
        <v>37</v>
      </c>
      <c r="P289" s="2401"/>
      <c r="Q289" s="2463">
        <v>3.0300000000000001E-5</v>
      </c>
      <c r="R289" s="2438">
        <v>60045.35</v>
      </c>
      <c r="S289" s="2438">
        <v>1.34</v>
      </c>
      <c r="T289" s="2438">
        <v>80460.77</v>
      </c>
      <c r="U289" s="2401"/>
      <c r="V289" s="2401"/>
      <c r="W289" s="2401"/>
      <c r="X289" s="2401" t="s">
        <v>37</v>
      </c>
      <c r="Y289" s="2401"/>
      <c r="Z289" s="2438">
        <v>2.44</v>
      </c>
      <c r="AA289" s="2401"/>
      <c r="AB289" s="2401"/>
      <c r="AC289" s="2401"/>
    </row>
    <row r="290" spans="1:29" ht="12.2" customHeight="1" x14ac:dyDescent="0.2">
      <c r="C290" s="2417" t="s">
        <v>37</v>
      </c>
      <c r="D290" s="2417"/>
      <c r="E290" s="2417"/>
      <c r="F290" s="2417"/>
      <c r="G290" s="2417"/>
      <c r="H290" s="2417" t="s">
        <v>1288</v>
      </c>
      <c r="I290" s="2417"/>
      <c r="J290" s="2417"/>
      <c r="K290" s="2417" t="s">
        <v>37</v>
      </c>
      <c r="L290" s="2417"/>
      <c r="M290" s="2401" t="s">
        <v>37</v>
      </c>
      <c r="N290" s="2401"/>
      <c r="O290" s="2401" t="s">
        <v>37</v>
      </c>
      <c r="P290" s="2401"/>
      <c r="Q290" s="2401" t="s">
        <v>37</v>
      </c>
      <c r="R290" s="2417" t="s">
        <v>37</v>
      </c>
      <c r="S290" s="2417" t="s">
        <v>37</v>
      </c>
      <c r="T290" s="2417" t="s">
        <v>37</v>
      </c>
      <c r="U290" s="2417"/>
      <c r="V290" s="2417"/>
      <c r="W290" s="2417"/>
      <c r="X290" s="2417" t="s">
        <v>37</v>
      </c>
      <c r="Y290" s="2417"/>
      <c r="Z290" s="2438">
        <v>6.41</v>
      </c>
      <c r="AA290" s="2401"/>
      <c r="AB290" s="2401"/>
      <c r="AC290" s="2401"/>
    </row>
    <row r="291" spans="1:29" ht="24.6" customHeight="1" x14ac:dyDescent="0.2">
      <c r="C291" s="2417" t="s">
        <v>2764</v>
      </c>
      <c r="D291" s="2417"/>
      <c r="E291" s="2417"/>
      <c r="F291" s="2417"/>
      <c r="G291" s="2417"/>
      <c r="H291" s="2417" t="s">
        <v>2765</v>
      </c>
      <c r="I291" s="2417"/>
      <c r="J291" s="2417"/>
      <c r="K291" s="2417" t="s">
        <v>49</v>
      </c>
      <c r="L291" s="2417"/>
      <c r="M291" s="2439">
        <v>94</v>
      </c>
      <c r="N291" s="2401"/>
      <c r="O291" s="2401" t="s">
        <v>37</v>
      </c>
      <c r="P291" s="2401"/>
      <c r="Q291" s="2438">
        <v>94</v>
      </c>
      <c r="R291" s="2417" t="s">
        <v>37</v>
      </c>
      <c r="S291" s="2417" t="s">
        <v>37</v>
      </c>
      <c r="T291" s="2417" t="s">
        <v>37</v>
      </c>
      <c r="U291" s="2417"/>
      <c r="V291" s="2417"/>
      <c r="W291" s="2417"/>
      <c r="X291" s="2417" t="s">
        <v>37</v>
      </c>
      <c r="Y291" s="2417"/>
      <c r="Z291" s="2438">
        <v>6.03</v>
      </c>
      <c r="AA291" s="2401"/>
      <c r="AB291" s="2401"/>
      <c r="AC291" s="2401"/>
    </row>
    <row r="292" spans="1:29" ht="24.6" customHeight="1" x14ac:dyDescent="0.2">
      <c r="C292" s="2417" t="s">
        <v>2766</v>
      </c>
      <c r="D292" s="2417"/>
      <c r="E292" s="2417"/>
      <c r="F292" s="2417"/>
      <c r="G292" s="2417"/>
      <c r="H292" s="2417" t="s">
        <v>2767</v>
      </c>
      <c r="I292" s="2417"/>
      <c r="J292" s="2417"/>
      <c r="K292" s="2417" t="s">
        <v>49</v>
      </c>
      <c r="L292" s="2417"/>
      <c r="M292" s="2439">
        <v>51</v>
      </c>
      <c r="N292" s="2401"/>
      <c r="O292" s="2401" t="s">
        <v>37</v>
      </c>
      <c r="P292" s="2401"/>
      <c r="Q292" s="2438">
        <v>51</v>
      </c>
      <c r="R292" s="2417" t="s">
        <v>37</v>
      </c>
      <c r="S292" s="2417" t="s">
        <v>37</v>
      </c>
      <c r="T292" s="2417" t="s">
        <v>37</v>
      </c>
      <c r="U292" s="2417"/>
      <c r="V292" s="2417"/>
      <c r="W292" s="2417"/>
      <c r="X292" s="2417" t="s">
        <v>37</v>
      </c>
      <c r="Y292" s="2417"/>
      <c r="Z292" s="2438">
        <v>3.27</v>
      </c>
      <c r="AA292" s="2401"/>
      <c r="AB292" s="2401"/>
      <c r="AC292" s="2401"/>
    </row>
    <row r="293" spans="1:29" ht="15" x14ac:dyDescent="0.25">
      <c r="A293" s="1013"/>
      <c r="B293" s="1013"/>
      <c r="C293" s="1013"/>
      <c r="D293" s="1013"/>
      <c r="E293" s="1013"/>
      <c r="F293" s="1013"/>
      <c r="G293" s="1013"/>
      <c r="H293" s="1013"/>
      <c r="I293" s="1013"/>
      <c r="J293" s="1013"/>
      <c r="K293" s="1013"/>
      <c r="L293" s="1013"/>
      <c r="M293" s="1013"/>
      <c r="N293" s="1013"/>
      <c r="O293" s="1013"/>
      <c r="P293" s="1013"/>
      <c r="Q293" s="1013"/>
      <c r="R293" s="1013"/>
      <c r="S293" s="1013"/>
      <c r="T293" s="1013"/>
      <c r="U293" s="1013"/>
      <c r="V293" s="1013"/>
      <c r="W293" s="1013"/>
      <c r="X293" s="1013"/>
      <c r="Y293" s="1013"/>
      <c r="Z293" s="1013"/>
      <c r="AA293" s="1013"/>
      <c r="AB293" s="1013"/>
      <c r="AC293" s="1013"/>
    </row>
    <row r="294" spans="1:29" ht="12.2" customHeight="1" x14ac:dyDescent="0.2">
      <c r="H294" s="2442" t="s">
        <v>52</v>
      </c>
      <c r="I294" s="2442"/>
      <c r="J294" s="2442"/>
      <c r="K294" s="2442"/>
      <c r="L294" s="2442"/>
      <c r="M294" s="2442"/>
      <c r="N294" s="2442"/>
      <c r="O294" s="2442"/>
      <c r="P294" s="2442"/>
      <c r="Q294" s="2442"/>
      <c r="R294" s="2442"/>
      <c r="S294" s="2417" t="s">
        <v>37</v>
      </c>
      <c r="T294" s="2443">
        <v>7969.96</v>
      </c>
      <c r="U294" s="2444"/>
      <c r="V294" s="2444"/>
      <c r="W294" s="2444"/>
      <c r="X294" s="2417" t="s">
        <v>37</v>
      </c>
      <c r="Y294" s="2417"/>
      <c r="Z294" s="2443">
        <v>18.57</v>
      </c>
      <c r="AA294" s="2444"/>
      <c r="AB294" s="2444"/>
      <c r="AC294" s="2444"/>
    </row>
    <row r="295" spans="1:29" ht="15" x14ac:dyDescent="0.25">
      <c r="A295" s="1013"/>
      <c r="B295" s="1013"/>
      <c r="C295" s="1013"/>
      <c r="D295" s="1013"/>
      <c r="E295" s="1013"/>
      <c r="F295" s="1013"/>
      <c r="G295" s="1013"/>
      <c r="H295" s="1013"/>
      <c r="I295" s="1013"/>
      <c r="J295" s="1013"/>
      <c r="K295" s="1013"/>
      <c r="L295" s="1013"/>
      <c r="M295" s="1013"/>
      <c r="N295" s="1013"/>
      <c r="O295" s="1013"/>
      <c r="P295" s="1013"/>
      <c r="Q295" s="1013"/>
      <c r="R295" s="1013"/>
      <c r="S295" s="1013"/>
      <c r="T295" s="1013"/>
      <c r="U295" s="1013"/>
      <c r="V295" s="1013"/>
      <c r="W295" s="1013"/>
      <c r="X295" s="1013"/>
      <c r="Y295" s="1013"/>
      <c r="Z295" s="1013"/>
      <c r="AA295" s="1013"/>
      <c r="AB295" s="1013"/>
      <c r="AC295" s="1013"/>
    </row>
    <row r="296" spans="1:29" ht="12.2" customHeight="1" x14ac:dyDescent="0.2">
      <c r="C296" s="2442" t="s">
        <v>37</v>
      </c>
      <c r="D296" s="2442"/>
      <c r="E296" s="2442"/>
      <c r="F296" s="2442"/>
      <c r="G296" s="2442"/>
      <c r="H296" s="2442" t="s">
        <v>2772</v>
      </c>
      <c r="I296" s="2442"/>
      <c r="J296" s="2442"/>
      <c r="K296" s="2442"/>
      <c r="L296" s="2442"/>
      <c r="M296" s="2442"/>
      <c r="N296" s="2442"/>
      <c r="O296" s="2442"/>
      <c r="P296" s="2442"/>
      <c r="Q296" s="2442" t="s">
        <v>37</v>
      </c>
      <c r="R296" s="2442" t="s">
        <v>37</v>
      </c>
      <c r="S296" s="2442"/>
      <c r="T296" s="2442"/>
      <c r="U296" s="2442"/>
      <c r="V296" s="2442"/>
      <c r="W296" s="2442"/>
      <c r="X296" s="2442"/>
      <c r="Y296" s="2442"/>
      <c r="Z296" s="2443">
        <v>21915.4</v>
      </c>
      <c r="AA296" s="2444"/>
      <c r="AB296" s="2444"/>
      <c r="AC296" s="2444"/>
    </row>
    <row r="298" spans="1:29" ht="12.2" customHeight="1" x14ac:dyDescent="0.2">
      <c r="A298" s="2441" t="s">
        <v>2786</v>
      </c>
      <c r="B298" s="2441"/>
      <c r="C298" s="2441"/>
      <c r="D298" s="2441"/>
      <c r="E298" s="2441"/>
      <c r="F298" s="2441"/>
      <c r="G298" s="2441"/>
      <c r="H298" s="2441"/>
      <c r="I298" s="2441"/>
      <c r="J298" s="2441"/>
      <c r="K298" s="2441"/>
      <c r="L298" s="2441"/>
      <c r="M298" s="2441"/>
      <c r="N298" s="2441"/>
      <c r="O298" s="2441"/>
      <c r="P298" s="2441"/>
      <c r="Q298" s="2441"/>
      <c r="R298" s="2441"/>
      <c r="S298" s="2441"/>
      <c r="T298" s="2441"/>
      <c r="U298" s="2441"/>
      <c r="V298" s="2441"/>
      <c r="W298" s="2441"/>
      <c r="X298" s="2441"/>
      <c r="Y298" s="2441"/>
      <c r="Z298" s="2441"/>
      <c r="AA298" s="2441"/>
      <c r="AB298" s="2441"/>
      <c r="AC298" s="2441"/>
    </row>
    <row r="299" spans="1:29" ht="36.75" customHeight="1" x14ac:dyDescent="0.2">
      <c r="A299" s="2417" t="s">
        <v>82</v>
      </c>
      <c r="B299" s="2442" t="s">
        <v>82</v>
      </c>
      <c r="C299" s="2442" t="s">
        <v>2435</v>
      </c>
      <c r="D299" s="2442"/>
      <c r="E299" s="2442"/>
      <c r="F299" s="2442"/>
      <c r="G299" s="2442"/>
      <c r="H299" s="2442" t="s">
        <v>2436</v>
      </c>
      <c r="I299" s="2442"/>
      <c r="J299" s="2442"/>
      <c r="K299" s="2442" t="s">
        <v>1560</v>
      </c>
      <c r="L299" s="2442"/>
      <c r="M299" s="2439">
        <v>1</v>
      </c>
      <c r="N299" s="2401"/>
      <c r="O299" s="2401" t="s">
        <v>37</v>
      </c>
      <c r="P299" s="2401"/>
      <c r="Q299" s="2443">
        <v>1</v>
      </c>
      <c r="R299" s="2401" t="s">
        <v>37</v>
      </c>
      <c r="S299" s="2401" t="s">
        <v>37</v>
      </c>
      <c r="T299" s="2438">
        <v>11982.09</v>
      </c>
      <c r="U299" s="2401"/>
      <c r="V299" s="2401"/>
      <c r="W299" s="2401"/>
      <c r="X299" s="2401" t="s">
        <v>37</v>
      </c>
      <c r="Y299" s="2401"/>
      <c r="Z299" s="2438">
        <v>11982.09</v>
      </c>
      <c r="AA299" s="2401"/>
      <c r="AB299" s="2401"/>
      <c r="AC299" s="2401"/>
    </row>
    <row r="300" spans="1:29" ht="12.2" customHeight="1" x14ac:dyDescent="0.2">
      <c r="C300" s="2417" t="s">
        <v>37</v>
      </c>
      <c r="D300" s="2417"/>
      <c r="E300" s="2417"/>
      <c r="F300" s="2417"/>
      <c r="G300" s="2417"/>
      <c r="H300" s="2417" t="s">
        <v>37</v>
      </c>
      <c r="I300" s="2417"/>
      <c r="J300" s="2417"/>
      <c r="K300" s="2417" t="s">
        <v>37</v>
      </c>
      <c r="L300" s="2417"/>
      <c r="M300" s="2401" t="s">
        <v>37</v>
      </c>
      <c r="N300" s="2401"/>
      <c r="O300" s="2401" t="s">
        <v>37</v>
      </c>
      <c r="P300" s="2401"/>
      <c r="Q300" s="2401" t="s">
        <v>37</v>
      </c>
      <c r="R300" s="2417" t="s">
        <v>37</v>
      </c>
      <c r="S300" s="2417" t="s">
        <v>37</v>
      </c>
      <c r="T300" s="2417" t="s">
        <v>37</v>
      </c>
      <c r="U300" s="2417"/>
      <c r="V300" s="2417"/>
      <c r="W300" s="2417"/>
      <c r="X300" s="2417" t="s">
        <v>37</v>
      </c>
      <c r="Y300" s="2417"/>
      <c r="Z300" s="2401" t="s">
        <v>37</v>
      </c>
      <c r="AA300" s="2401"/>
      <c r="AB300" s="2401"/>
      <c r="AC300" s="2401"/>
    </row>
    <row r="301" spans="1:29" ht="15" x14ac:dyDescent="0.25">
      <c r="A301" s="1013"/>
      <c r="B301" s="1013"/>
      <c r="C301" s="1013"/>
      <c r="D301" s="1013"/>
      <c r="E301" s="1013"/>
      <c r="F301" s="1013"/>
      <c r="G301" s="1013"/>
      <c r="H301" s="1013"/>
      <c r="I301" s="1013"/>
      <c r="J301" s="1013"/>
      <c r="K301" s="1013"/>
      <c r="L301" s="1013"/>
      <c r="M301" s="1013"/>
      <c r="N301" s="1013"/>
      <c r="O301" s="1013"/>
      <c r="P301" s="1013"/>
      <c r="Q301" s="1013"/>
      <c r="R301" s="1013"/>
      <c r="S301" s="1013"/>
      <c r="T301" s="1013"/>
      <c r="U301" s="1013"/>
      <c r="V301" s="1013"/>
      <c r="W301" s="1013"/>
      <c r="X301" s="1013"/>
      <c r="Y301" s="1013"/>
      <c r="Z301" s="1013"/>
      <c r="AA301" s="1013"/>
      <c r="AB301" s="1013"/>
      <c r="AC301" s="1013"/>
    </row>
    <row r="302" spans="1:29" ht="12.2" customHeight="1" x14ac:dyDescent="0.2">
      <c r="H302" s="2442" t="s">
        <v>52</v>
      </c>
      <c r="I302" s="2442"/>
      <c r="J302" s="2442"/>
      <c r="K302" s="2442"/>
      <c r="L302" s="2442"/>
      <c r="M302" s="2442"/>
      <c r="N302" s="2442"/>
      <c r="O302" s="2442"/>
      <c r="P302" s="2442"/>
      <c r="Q302" s="2442"/>
      <c r="R302" s="2442"/>
      <c r="S302" s="2417" t="s">
        <v>37</v>
      </c>
      <c r="T302" s="2443">
        <v>11982.09</v>
      </c>
      <c r="U302" s="2444"/>
      <c r="V302" s="2444"/>
      <c r="W302" s="2444"/>
      <c r="X302" s="2417" t="s">
        <v>37</v>
      </c>
      <c r="Y302" s="2417"/>
      <c r="Z302" s="2443">
        <v>11982.09</v>
      </c>
      <c r="AA302" s="2444"/>
      <c r="AB302" s="2444"/>
      <c r="AC302" s="2444"/>
    </row>
    <row r="303" spans="1:29" ht="36.75" customHeight="1" x14ac:dyDescent="0.2">
      <c r="A303" s="2417" t="s">
        <v>83</v>
      </c>
      <c r="B303" s="2442" t="s">
        <v>83</v>
      </c>
      <c r="C303" s="2442" t="s">
        <v>2931</v>
      </c>
      <c r="D303" s="2442"/>
      <c r="E303" s="2442"/>
      <c r="F303" s="2442"/>
      <c r="G303" s="2442"/>
      <c r="H303" s="2442" t="s">
        <v>2932</v>
      </c>
      <c r="I303" s="2442"/>
      <c r="J303" s="2442"/>
      <c r="K303" s="2442" t="s">
        <v>221</v>
      </c>
      <c r="L303" s="2442"/>
      <c r="M303" s="2453">
        <v>2.8000000000000001E-2</v>
      </c>
      <c r="N303" s="2401"/>
      <c r="O303" s="2401" t="s">
        <v>37</v>
      </c>
      <c r="P303" s="2401"/>
      <c r="Q303" s="2458">
        <v>2.8000000000000001E-2</v>
      </c>
      <c r="R303" s="2401" t="s">
        <v>37</v>
      </c>
      <c r="S303" s="2401" t="s">
        <v>37</v>
      </c>
      <c r="T303" s="2438">
        <v>101382.9</v>
      </c>
      <c r="U303" s="2401"/>
      <c r="V303" s="2401"/>
      <c r="W303" s="2401"/>
      <c r="X303" s="2401" t="s">
        <v>37</v>
      </c>
      <c r="Y303" s="2401"/>
      <c r="Z303" s="2438">
        <v>2838.72</v>
      </c>
      <c r="AA303" s="2401"/>
      <c r="AB303" s="2401"/>
      <c r="AC303" s="2401"/>
    </row>
    <row r="304" spans="1:29" ht="12.2" customHeight="1" x14ac:dyDescent="0.2">
      <c r="C304" s="2417" t="s">
        <v>37</v>
      </c>
      <c r="D304" s="2417"/>
      <c r="E304" s="2417"/>
      <c r="F304" s="2417"/>
      <c r="G304" s="2417"/>
      <c r="H304" s="2417" t="s">
        <v>37</v>
      </c>
      <c r="I304" s="2417"/>
      <c r="J304" s="2417"/>
      <c r="K304" s="2417" t="s">
        <v>37</v>
      </c>
      <c r="L304" s="2417"/>
      <c r="M304" s="2401" t="s">
        <v>37</v>
      </c>
      <c r="N304" s="2401"/>
      <c r="O304" s="2401" t="s">
        <v>37</v>
      </c>
      <c r="P304" s="2401"/>
      <c r="Q304" s="2401" t="s">
        <v>37</v>
      </c>
      <c r="R304" s="2417" t="s">
        <v>37</v>
      </c>
      <c r="S304" s="2417" t="s">
        <v>37</v>
      </c>
      <c r="T304" s="2417" t="s">
        <v>37</v>
      </c>
      <c r="U304" s="2417"/>
      <c r="V304" s="2417"/>
      <c r="W304" s="2417"/>
      <c r="X304" s="2417" t="s">
        <v>37</v>
      </c>
      <c r="Y304" s="2417"/>
      <c r="Z304" s="2401" t="s">
        <v>37</v>
      </c>
      <c r="AA304" s="2401"/>
      <c r="AB304" s="2401"/>
      <c r="AC304" s="2401"/>
    </row>
    <row r="305" spans="1:29" ht="15" x14ac:dyDescent="0.25">
      <c r="A305" s="1013"/>
      <c r="B305" s="1013"/>
      <c r="C305" s="1013"/>
      <c r="D305" s="1013"/>
      <c r="E305" s="1013"/>
      <c r="F305" s="1013"/>
      <c r="G305" s="1013"/>
      <c r="H305" s="1013"/>
      <c r="I305" s="1013"/>
      <c r="J305" s="1013"/>
      <c r="K305" s="1013"/>
      <c r="L305" s="1013"/>
      <c r="M305" s="1013"/>
      <c r="N305" s="1013"/>
      <c r="O305" s="1013"/>
      <c r="P305" s="1013"/>
      <c r="Q305" s="1013"/>
      <c r="R305" s="1013"/>
      <c r="S305" s="1013"/>
      <c r="T305" s="1013"/>
      <c r="U305" s="1013"/>
      <c r="V305" s="1013"/>
      <c r="W305" s="1013"/>
      <c r="X305" s="1013"/>
      <c r="Y305" s="1013"/>
      <c r="Z305" s="1013"/>
      <c r="AA305" s="1013"/>
      <c r="AB305" s="1013"/>
      <c r="AC305" s="1013"/>
    </row>
    <row r="306" spans="1:29" ht="12.2" customHeight="1" x14ac:dyDescent="0.2">
      <c r="H306" s="2442" t="s">
        <v>52</v>
      </c>
      <c r="I306" s="2442"/>
      <c r="J306" s="2442"/>
      <c r="K306" s="2442"/>
      <c r="L306" s="2442"/>
      <c r="M306" s="2442"/>
      <c r="N306" s="2442"/>
      <c r="O306" s="2442"/>
      <c r="P306" s="2442"/>
      <c r="Q306" s="2442"/>
      <c r="R306" s="2442"/>
      <c r="S306" s="2417" t="s">
        <v>37</v>
      </c>
      <c r="T306" s="2443">
        <v>101382.86</v>
      </c>
      <c r="U306" s="2444"/>
      <c r="V306" s="2444"/>
      <c r="W306" s="2444"/>
      <c r="X306" s="2417" t="s">
        <v>37</v>
      </c>
      <c r="Y306" s="2417"/>
      <c r="Z306" s="2443">
        <v>2838.72</v>
      </c>
      <c r="AA306" s="2444"/>
      <c r="AB306" s="2444"/>
      <c r="AC306" s="2444"/>
    </row>
    <row r="307" spans="1:29" ht="36.75" customHeight="1" x14ac:dyDescent="0.2">
      <c r="A307" s="2417" t="s">
        <v>84</v>
      </c>
      <c r="B307" s="2442" t="s">
        <v>84</v>
      </c>
      <c r="C307" s="2442" t="s">
        <v>2933</v>
      </c>
      <c r="D307" s="2442"/>
      <c r="E307" s="2442"/>
      <c r="F307" s="2442"/>
      <c r="G307" s="2442"/>
      <c r="H307" s="2442" t="s">
        <v>2934</v>
      </c>
      <c r="I307" s="2442"/>
      <c r="J307" s="2442"/>
      <c r="K307" s="2442" t="s">
        <v>37</v>
      </c>
      <c r="L307" s="2442"/>
      <c r="M307" s="2439">
        <v>5</v>
      </c>
      <c r="N307" s="2401"/>
      <c r="O307" s="2401" t="s">
        <v>37</v>
      </c>
      <c r="P307" s="2401"/>
      <c r="Q307" s="2443">
        <v>5</v>
      </c>
      <c r="R307" s="2401" t="s">
        <v>37</v>
      </c>
      <c r="S307" s="2401" t="s">
        <v>37</v>
      </c>
      <c r="T307" s="2438">
        <v>172.03</v>
      </c>
      <c r="U307" s="2401"/>
      <c r="V307" s="2401"/>
      <c r="W307" s="2401"/>
      <c r="X307" s="2401" t="s">
        <v>37</v>
      </c>
      <c r="Y307" s="2401"/>
      <c r="Z307" s="2438">
        <v>860.15</v>
      </c>
      <c r="AA307" s="2401"/>
      <c r="AB307" s="2401"/>
      <c r="AC307" s="2401"/>
    </row>
    <row r="308" spans="1:29" ht="12.2" customHeight="1" x14ac:dyDescent="0.2">
      <c r="C308" s="2417" t="s">
        <v>37</v>
      </c>
      <c r="D308" s="2417"/>
      <c r="E308" s="2417"/>
      <c r="F308" s="2417"/>
      <c r="G308" s="2417"/>
      <c r="H308" s="2417" t="s">
        <v>37</v>
      </c>
      <c r="I308" s="2417"/>
      <c r="J308" s="2417"/>
      <c r="K308" s="2417" t="s">
        <v>37</v>
      </c>
      <c r="L308" s="2417"/>
      <c r="M308" s="2401" t="s">
        <v>37</v>
      </c>
      <c r="N308" s="2401"/>
      <c r="O308" s="2401" t="s">
        <v>37</v>
      </c>
      <c r="P308" s="2401"/>
      <c r="Q308" s="2401" t="s">
        <v>37</v>
      </c>
      <c r="R308" s="2417" t="s">
        <v>37</v>
      </c>
      <c r="S308" s="2417" t="s">
        <v>37</v>
      </c>
      <c r="T308" s="2417" t="s">
        <v>37</v>
      </c>
      <c r="U308" s="2417"/>
      <c r="V308" s="2417"/>
      <c r="W308" s="2417"/>
      <c r="X308" s="2417" t="s">
        <v>37</v>
      </c>
      <c r="Y308" s="2417"/>
      <c r="Z308" s="2401" t="s">
        <v>37</v>
      </c>
      <c r="AA308" s="2401"/>
      <c r="AB308" s="2401"/>
      <c r="AC308" s="2401"/>
    </row>
    <row r="309" spans="1:29" ht="15" x14ac:dyDescent="0.25">
      <c r="A309" s="1013"/>
      <c r="B309" s="1013"/>
      <c r="C309" s="1013"/>
      <c r="D309" s="1013"/>
      <c r="E309" s="1013"/>
      <c r="F309" s="1013"/>
      <c r="G309" s="1013"/>
      <c r="H309" s="1013"/>
      <c r="I309" s="1013"/>
      <c r="J309" s="1013"/>
      <c r="K309" s="1013"/>
      <c r="L309" s="1013"/>
      <c r="M309" s="1013"/>
      <c r="N309" s="1013"/>
      <c r="O309" s="1013"/>
      <c r="P309" s="1013"/>
      <c r="Q309" s="1013"/>
      <c r="R309" s="1013"/>
      <c r="S309" s="1013"/>
      <c r="T309" s="1013"/>
      <c r="U309" s="1013"/>
      <c r="V309" s="1013"/>
      <c r="W309" s="1013"/>
      <c r="X309" s="1013"/>
      <c r="Y309" s="1013"/>
      <c r="Z309" s="1013"/>
      <c r="AA309" s="1013"/>
      <c r="AB309" s="1013"/>
      <c r="AC309" s="1013"/>
    </row>
    <row r="310" spans="1:29" ht="12.2" customHeight="1" x14ac:dyDescent="0.2">
      <c r="H310" s="2442" t="s">
        <v>52</v>
      </c>
      <c r="I310" s="2442"/>
      <c r="J310" s="2442"/>
      <c r="K310" s="2442"/>
      <c r="L310" s="2442"/>
      <c r="M310" s="2442"/>
      <c r="N310" s="2442"/>
      <c r="O310" s="2442"/>
      <c r="P310" s="2442"/>
      <c r="Q310" s="2442"/>
      <c r="R310" s="2442"/>
      <c r="S310" s="2417" t="s">
        <v>37</v>
      </c>
      <c r="T310" s="2443">
        <v>172.03</v>
      </c>
      <c r="U310" s="2444"/>
      <c r="V310" s="2444"/>
      <c r="W310" s="2444"/>
      <c r="X310" s="2417" t="s">
        <v>37</v>
      </c>
      <c r="Y310" s="2417"/>
      <c r="Z310" s="2443">
        <v>860.15</v>
      </c>
      <c r="AA310" s="2444"/>
      <c r="AB310" s="2444"/>
      <c r="AC310" s="2444"/>
    </row>
    <row r="311" spans="1:29" ht="36.75" customHeight="1" x14ac:dyDescent="0.2">
      <c r="A311" s="2417" t="s">
        <v>134</v>
      </c>
      <c r="B311" s="2442" t="s">
        <v>134</v>
      </c>
      <c r="C311" s="2442" t="s">
        <v>2935</v>
      </c>
      <c r="D311" s="2442"/>
      <c r="E311" s="2442"/>
      <c r="F311" s="2442"/>
      <c r="G311" s="2442"/>
      <c r="H311" s="2442" t="s">
        <v>2443</v>
      </c>
      <c r="I311" s="2442"/>
      <c r="J311" s="2442"/>
      <c r="K311" s="2442" t="s">
        <v>1560</v>
      </c>
      <c r="L311" s="2442"/>
      <c r="M311" s="2439">
        <v>5</v>
      </c>
      <c r="N311" s="2401"/>
      <c r="O311" s="2401" t="s">
        <v>37</v>
      </c>
      <c r="P311" s="2401"/>
      <c r="Q311" s="2443">
        <v>5</v>
      </c>
      <c r="R311" s="2401" t="s">
        <v>37</v>
      </c>
      <c r="S311" s="2401" t="s">
        <v>37</v>
      </c>
      <c r="T311" s="2438">
        <v>49.91</v>
      </c>
      <c r="U311" s="2401"/>
      <c r="V311" s="2401"/>
      <c r="W311" s="2401"/>
      <c r="X311" s="2401" t="s">
        <v>37</v>
      </c>
      <c r="Y311" s="2401"/>
      <c r="Z311" s="2438">
        <v>249.55</v>
      </c>
      <c r="AA311" s="2401"/>
      <c r="AB311" s="2401"/>
      <c r="AC311" s="2401"/>
    </row>
    <row r="312" spans="1:29" ht="12.2" customHeight="1" x14ac:dyDescent="0.2">
      <c r="C312" s="2417" t="s">
        <v>37</v>
      </c>
      <c r="D312" s="2417"/>
      <c r="E312" s="2417"/>
      <c r="F312" s="2417"/>
      <c r="G312" s="2417"/>
      <c r="H312" s="2417" t="s">
        <v>37</v>
      </c>
      <c r="I312" s="2417"/>
      <c r="J312" s="2417"/>
      <c r="K312" s="2417" t="s">
        <v>37</v>
      </c>
      <c r="L312" s="2417"/>
      <c r="M312" s="2401" t="s">
        <v>37</v>
      </c>
      <c r="N312" s="2401"/>
      <c r="O312" s="2401" t="s">
        <v>37</v>
      </c>
      <c r="P312" s="2401"/>
      <c r="Q312" s="2401" t="s">
        <v>37</v>
      </c>
      <c r="R312" s="2417" t="s">
        <v>37</v>
      </c>
      <c r="S312" s="2417" t="s">
        <v>37</v>
      </c>
      <c r="T312" s="2417" t="s">
        <v>37</v>
      </c>
      <c r="U312" s="2417"/>
      <c r="V312" s="2417"/>
      <c r="W312" s="2417"/>
      <c r="X312" s="2417" t="s">
        <v>37</v>
      </c>
      <c r="Y312" s="2417"/>
      <c r="Z312" s="2401" t="s">
        <v>37</v>
      </c>
      <c r="AA312" s="2401"/>
      <c r="AB312" s="2401"/>
      <c r="AC312" s="2401"/>
    </row>
    <row r="313" spans="1:29" ht="15" x14ac:dyDescent="0.25">
      <c r="A313" s="1013"/>
      <c r="B313" s="1013"/>
      <c r="C313" s="1013"/>
      <c r="D313" s="1013"/>
      <c r="E313" s="1013"/>
      <c r="F313" s="1013"/>
      <c r="G313" s="1013"/>
      <c r="H313" s="1013"/>
      <c r="I313" s="1013"/>
      <c r="J313" s="1013"/>
      <c r="K313" s="1013"/>
      <c r="L313" s="1013"/>
      <c r="M313" s="1013"/>
      <c r="N313" s="1013"/>
      <c r="O313" s="1013"/>
      <c r="P313" s="1013"/>
      <c r="Q313" s="1013"/>
      <c r="R313" s="1013"/>
      <c r="S313" s="1013"/>
      <c r="T313" s="1013"/>
      <c r="U313" s="1013"/>
      <c r="V313" s="1013"/>
      <c r="W313" s="1013"/>
      <c r="X313" s="1013"/>
      <c r="Y313" s="1013"/>
      <c r="Z313" s="1013"/>
      <c r="AA313" s="1013"/>
      <c r="AB313" s="1013"/>
      <c r="AC313" s="1013"/>
    </row>
    <row r="314" spans="1:29" ht="12.2" customHeight="1" x14ac:dyDescent="0.2">
      <c r="H314" s="2442" t="s">
        <v>52</v>
      </c>
      <c r="I314" s="2442"/>
      <c r="J314" s="2442"/>
      <c r="K314" s="2442"/>
      <c r="L314" s="2442"/>
      <c r="M314" s="2442"/>
      <c r="N314" s="2442"/>
      <c r="O314" s="2442"/>
      <c r="P314" s="2442"/>
      <c r="Q314" s="2442"/>
      <c r="R314" s="2442"/>
      <c r="S314" s="2417" t="s">
        <v>37</v>
      </c>
      <c r="T314" s="2443">
        <v>49.91</v>
      </c>
      <c r="U314" s="2444"/>
      <c r="V314" s="2444"/>
      <c r="W314" s="2444"/>
      <c r="X314" s="2417" t="s">
        <v>37</v>
      </c>
      <c r="Y314" s="2417"/>
      <c r="Z314" s="2443">
        <v>249.55</v>
      </c>
      <c r="AA314" s="2444"/>
      <c r="AB314" s="2444"/>
      <c r="AC314" s="2444"/>
    </row>
    <row r="315" spans="1:29" ht="36.75" customHeight="1" x14ac:dyDescent="0.2">
      <c r="A315" s="2417" t="s">
        <v>292</v>
      </c>
      <c r="B315" s="2442" t="s">
        <v>292</v>
      </c>
      <c r="C315" s="2442" t="s">
        <v>2935</v>
      </c>
      <c r="D315" s="2442"/>
      <c r="E315" s="2442"/>
      <c r="F315" s="2442"/>
      <c r="G315" s="2442"/>
      <c r="H315" s="2442" t="s">
        <v>361</v>
      </c>
      <c r="I315" s="2442"/>
      <c r="J315" s="2442"/>
      <c r="K315" s="2442" t="s">
        <v>1560</v>
      </c>
      <c r="L315" s="2442"/>
      <c r="M315" s="2439">
        <v>2</v>
      </c>
      <c r="N315" s="2401"/>
      <c r="O315" s="2401" t="s">
        <v>37</v>
      </c>
      <c r="P315" s="2401"/>
      <c r="Q315" s="2443">
        <v>2</v>
      </c>
      <c r="R315" s="2401" t="s">
        <v>37</v>
      </c>
      <c r="S315" s="2401" t="s">
        <v>37</v>
      </c>
      <c r="T315" s="2438">
        <v>710.47</v>
      </c>
      <c r="U315" s="2401"/>
      <c r="V315" s="2401"/>
      <c r="W315" s="2401"/>
      <c r="X315" s="2401" t="s">
        <v>37</v>
      </c>
      <c r="Y315" s="2401"/>
      <c r="Z315" s="2438">
        <v>1420.94</v>
      </c>
      <c r="AA315" s="2401"/>
      <c r="AB315" s="2401"/>
      <c r="AC315" s="2401"/>
    </row>
    <row r="316" spans="1:29" ht="12.2" customHeight="1" x14ac:dyDescent="0.2">
      <c r="C316" s="2417" t="s">
        <v>37</v>
      </c>
      <c r="D316" s="2417"/>
      <c r="E316" s="2417"/>
      <c r="F316" s="2417"/>
      <c r="G316" s="2417"/>
      <c r="H316" s="2417" t="s">
        <v>37</v>
      </c>
      <c r="I316" s="2417"/>
      <c r="J316" s="2417"/>
      <c r="K316" s="2417" t="s">
        <v>37</v>
      </c>
      <c r="L316" s="2417"/>
      <c r="M316" s="2401" t="s">
        <v>37</v>
      </c>
      <c r="N316" s="2401"/>
      <c r="O316" s="2401" t="s">
        <v>37</v>
      </c>
      <c r="P316" s="2401"/>
      <c r="Q316" s="2401" t="s">
        <v>37</v>
      </c>
      <c r="R316" s="2417" t="s">
        <v>37</v>
      </c>
      <c r="S316" s="2417" t="s">
        <v>37</v>
      </c>
      <c r="T316" s="2417" t="s">
        <v>37</v>
      </c>
      <c r="U316" s="2417"/>
      <c r="V316" s="2417"/>
      <c r="W316" s="2417"/>
      <c r="X316" s="2417" t="s">
        <v>37</v>
      </c>
      <c r="Y316" s="2417"/>
      <c r="Z316" s="2401" t="s">
        <v>37</v>
      </c>
      <c r="AA316" s="2401"/>
      <c r="AB316" s="2401"/>
      <c r="AC316" s="2401"/>
    </row>
    <row r="317" spans="1:29" ht="15" x14ac:dyDescent="0.25">
      <c r="A317" s="1013"/>
      <c r="B317" s="1013"/>
      <c r="C317" s="1013"/>
      <c r="D317" s="1013"/>
      <c r="E317" s="1013"/>
      <c r="F317" s="1013"/>
      <c r="G317" s="1013"/>
      <c r="H317" s="1013"/>
      <c r="I317" s="1013"/>
      <c r="J317" s="1013"/>
      <c r="K317" s="1013"/>
      <c r="L317" s="1013"/>
      <c r="M317" s="1013"/>
      <c r="N317" s="1013"/>
      <c r="O317" s="1013"/>
      <c r="P317" s="1013"/>
      <c r="Q317" s="1013"/>
      <c r="R317" s="1013"/>
      <c r="S317" s="1013"/>
      <c r="T317" s="1013"/>
      <c r="U317" s="1013"/>
      <c r="V317" s="1013"/>
      <c r="W317" s="1013"/>
      <c r="X317" s="1013"/>
      <c r="Y317" s="1013"/>
      <c r="Z317" s="1013"/>
      <c r="AA317" s="1013"/>
      <c r="AB317" s="1013"/>
      <c r="AC317" s="1013"/>
    </row>
    <row r="318" spans="1:29" ht="12.2" customHeight="1" x14ac:dyDescent="0.2">
      <c r="H318" s="2442" t="s">
        <v>52</v>
      </c>
      <c r="I318" s="2442"/>
      <c r="J318" s="2442"/>
      <c r="K318" s="2442"/>
      <c r="L318" s="2442"/>
      <c r="M318" s="2442"/>
      <c r="N318" s="2442"/>
      <c r="O318" s="2442"/>
      <c r="P318" s="2442"/>
      <c r="Q318" s="2442"/>
      <c r="R318" s="2442"/>
      <c r="S318" s="2417" t="s">
        <v>37</v>
      </c>
      <c r="T318" s="2443">
        <v>710.47</v>
      </c>
      <c r="U318" s="2444"/>
      <c r="V318" s="2444"/>
      <c r="W318" s="2444"/>
      <c r="X318" s="2417" t="s">
        <v>37</v>
      </c>
      <c r="Y318" s="2417"/>
      <c r="Z318" s="2443">
        <v>1420.94</v>
      </c>
      <c r="AA318" s="2444"/>
      <c r="AB318" s="2444"/>
      <c r="AC318" s="2444"/>
    </row>
    <row r="319" spans="1:29" ht="36.75" customHeight="1" x14ac:dyDescent="0.2">
      <c r="A319" s="2417" t="s">
        <v>135</v>
      </c>
      <c r="B319" s="2442" t="s">
        <v>135</v>
      </c>
      <c r="C319" s="2442" t="s">
        <v>2936</v>
      </c>
      <c r="D319" s="2442"/>
      <c r="E319" s="2442"/>
      <c r="F319" s="2442"/>
      <c r="G319" s="2442"/>
      <c r="H319" s="2442" t="s">
        <v>494</v>
      </c>
      <c r="I319" s="2442"/>
      <c r="J319" s="2442"/>
      <c r="K319" s="2442" t="s">
        <v>1560</v>
      </c>
      <c r="L319" s="2442"/>
      <c r="M319" s="2439">
        <v>2</v>
      </c>
      <c r="N319" s="2401"/>
      <c r="O319" s="2401" t="s">
        <v>37</v>
      </c>
      <c r="P319" s="2401"/>
      <c r="Q319" s="2443">
        <v>2</v>
      </c>
      <c r="R319" s="2401" t="s">
        <v>37</v>
      </c>
      <c r="S319" s="2401" t="s">
        <v>37</v>
      </c>
      <c r="T319" s="2438">
        <v>183.86</v>
      </c>
      <c r="U319" s="2401"/>
      <c r="V319" s="2401"/>
      <c r="W319" s="2401"/>
      <c r="X319" s="2401" t="s">
        <v>37</v>
      </c>
      <c r="Y319" s="2401"/>
      <c r="Z319" s="2438">
        <v>367.72</v>
      </c>
      <c r="AA319" s="2401"/>
      <c r="AB319" s="2401"/>
      <c r="AC319" s="2401"/>
    </row>
    <row r="320" spans="1:29" ht="12.2" customHeight="1" x14ac:dyDescent="0.2">
      <c r="C320" s="2417" t="s">
        <v>37</v>
      </c>
      <c r="D320" s="2417"/>
      <c r="E320" s="2417"/>
      <c r="F320" s="2417"/>
      <c r="G320" s="2417"/>
      <c r="H320" s="2417" t="s">
        <v>37</v>
      </c>
      <c r="I320" s="2417"/>
      <c r="J320" s="2417"/>
      <c r="K320" s="2417" t="s">
        <v>37</v>
      </c>
      <c r="L320" s="2417"/>
      <c r="M320" s="2401" t="s">
        <v>37</v>
      </c>
      <c r="N320" s="2401"/>
      <c r="O320" s="2401" t="s">
        <v>37</v>
      </c>
      <c r="P320" s="2401"/>
      <c r="Q320" s="2401" t="s">
        <v>37</v>
      </c>
      <c r="R320" s="2417" t="s">
        <v>37</v>
      </c>
      <c r="S320" s="2417" t="s">
        <v>37</v>
      </c>
      <c r="T320" s="2417" t="s">
        <v>37</v>
      </c>
      <c r="U320" s="2417"/>
      <c r="V320" s="2417"/>
      <c r="W320" s="2417"/>
      <c r="X320" s="2417" t="s">
        <v>37</v>
      </c>
      <c r="Y320" s="2417"/>
      <c r="Z320" s="2401" t="s">
        <v>37</v>
      </c>
      <c r="AA320" s="2401"/>
      <c r="AB320" s="2401"/>
      <c r="AC320" s="2401"/>
    </row>
    <row r="321" spans="1:29" ht="15" x14ac:dyDescent="0.25">
      <c r="A321" s="1013"/>
      <c r="B321" s="1013"/>
      <c r="C321" s="1013"/>
      <c r="D321" s="1013"/>
      <c r="E321" s="1013"/>
      <c r="F321" s="1013"/>
      <c r="G321" s="1013"/>
      <c r="H321" s="1013"/>
      <c r="I321" s="1013"/>
      <c r="J321" s="1013"/>
      <c r="K321" s="1013"/>
      <c r="L321" s="1013"/>
      <c r="M321" s="1013"/>
      <c r="N321" s="1013"/>
      <c r="O321" s="1013"/>
      <c r="P321" s="1013"/>
      <c r="Q321" s="1013"/>
      <c r="R321" s="1013"/>
      <c r="S321" s="1013"/>
      <c r="T321" s="1013"/>
      <c r="U321" s="1013"/>
      <c r="V321" s="1013"/>
      <c r="W321" s="1013"/>
      <c r="X321" s="1013"/>
      <c r="Y321" s="1013"/>
      <c r="Z321" s="1013"/>
      <c r="AA321" s="1013"/>
      <c r="AB321" s="1013"/>
      <c r="AC321" s="1013"/>
    </row>
    <row r="322" spans="1:29" ht="12.2" customHeight="1" x14ac:dyDescent="0.2">
      <c r="H322" s="2442" t="s">
        <v>52</v>
      </c>
      <c r="I322" s="2442"/>
      <c r="J322" s="2442"/>
      <c r="K322" s="2442"/>
      <c r="L322" s="2442"/>
      <c r="M322" s="2442"/>
      <c r="N322" s="2442"/>
      <c r="O322" s="2442"/>
      <c r="P322" s="2442"/>
      <c r="Q322" s="2442"/>
      <c r="R322" s="2442"/>
      <c r="S322" s="2417" t="s">
        <v>37</v>
      </c>
      <c r="T322" s="2443">
        <v>183.86</v>
      </c>
      <c r="U322" s="2444"/>
      <c r="V322" s="2444"/>
      <c r="W322" s="2444"/>
      <c r="X322" s="2417" t="s">
        <v>37</v>
      </c>
      <c r="Y322" s="2417"/>
      <c r="Z322" s="2443">
        <v>367.72</v>
      </c>
      <c r="AA322" s="2444"/>
      <c r="AB322" s="2444"/>
      <c r="AC322" s="2444"/>
    </row>
    <row r="323" spans="1:29" ht="36.75" customHeight="1" x14ac:dyDescent="0.2">
      <c r="A323" s="2417" t="s">
        <v>355</v>
      </c>
      <c r="B323" s="2442" t="s">
        <v>355</v>
      </c>
      <c r="C323" s="2442" t="s">
        <v>2937</v>
      </c>
      <c r="D323" s="2442"/>
      <c r="E323" s="2442"/>
      <c r="F323" s="2442"/>
      <c r="G323" s="2442"/>
      <c r="H323" s="2442" t="s">
        <v>2457</v>
      </c>
      <c r="I323" s="2442"/>
      <c r="J323" s="2442"/>
      <c r="K323" s="2442" t="s">
        <v>1560</v>
      </c>
      <c r="L323" s="2442"/>
      <c r="M323" s="2439">
        <v>2</v>
      </c>
      <c r="N323" s="2401"/>
      <c r="O323" s="2401" t="s">
        <v>37</v>
      </c>
      <c r="P323" s="2401"/>
      <c r="Q323" s="2443">
        <v>2</v>
      </c>
      <c r="R323" s="2401" t="s">
        <v>37</v>
      </c>
      <c r="S323" s="2401" t="s">
        <v>37</v>
      </c>
      <c r="T323" s="2438">
        <v>573.89</v>
      </c>
      <c r="U323" s="2401"/>
      <c r="V323" s="2401"/>
      <c r="W323" s="2401"/>
      <c r="X323" s="2401" t="s">
        <v>37</v>
      </c>
      <c r="Y323" s="2401"/>
      <c r="Z323" s="2438">
        <v>1147.78</v>
      </c>
      <c r="AA323" s="2401"/>
      <c r="AB323" s="2401"/>
      <c r="AC323" s="2401"/>
    </row>
    <row r="324" spans="1:29" ht="12.2" customHeight="1" x14ac:dyDescent="0.2">
      <c r="C324" s="2417" t="s">
        <v>37</v>
      </c>
      <c r="D324" s="2417"/>
      <c r="E324" s="2417"/>
      <c r="F324" s="2417"/>
      <c r="G324" s="2417"/>
      <c r="H324" s="2417" t="s">
        <v>37</v>
      </c>
      <c r="I324" s="2417"/>
      <c r="J324" s="2417"/>
      <c r="K324" s="2417" t="s">
        <v>37</v>
      </c>
      <c r="L324" s="2417"/>
      <c r="M324" s="2401" t="s">
        <v>37</v>
      </c>
      <c r="N324" s="2401"/>
      <c r="O324" s="2401" t="s">
        <v>37</v>
      </c>
      <c r="P324" s="2401"/>
      <c r="Q324" s="2401" t="s">
        <v>37</v>
      </c>
      <c r="R324" s="2417" t="s">
        <v>37</v>
      </c>
      <c r="S324" s="2417" t="s">
        <v>37</v>
      </c>
      <c r="T324" s="2417" t="s">
        <v>37</v>
      </c>
      <c r="U324" s="2417"/>
      <c r="V324" s="2417"/>
      <c r="W324" s="2417"/>
      <c r="X324" s="2417" t="s">
        <v>37</v>
      </c>
      <c r="Y324" s="2417"/>
      <c r="Z324" s="2401" t="s">
        <v>37</v>
      </c>
      <c r="AA324" s="2401"/>
      <c r="AB324" s="2401"/>
      <c r="AC324" s="2401"/>
    </row>
    <row r="325" spans="1:29" ht="15" x14ac:dyDescent="0.25">
      <c r="A325" s="1013"/>
      <c r="B325" s="1013"/>
      <c r="C325" s="1013"/>
      <c r="D325" s="1013"/>
      <c r="E325" s="1013"/>
      <c r="F325" s="1013"/>
      <c r="G325" s="1013"/>
      <c r="H325" s="1013"/>
      <c r="I325" s="1013"/>
      <c r="J325" s="1013"/>
      <c r="K325" s="1013"/>
      <c r="L325" s="1013"/>
      <c r="M325" s="1013"/>
      <c r="N325" s="1013"/>
      <c r="O325" s="1013"/>
      <c r="P325" s="1013"/>
      <c r="Q325" s="1013"/>
      <c r="R325" s="1013"/>
      <c r="S325" s="1013"/>
      <c r="T325" s="1013"/>
      <c r="U325" s="1013"/>
      <c r="V325" s="1013"/>
      <c r="W325" s="1013"/>
      <c r="X325" s="1013"/>
      <c r="Y325" s="1013"/>
      <c r="Z325" s="1013"/>
      <c r="AA325" s="1013"/>
      <c r="AB325" s="1013"/>
      <c r="AC325" s="1013"/>
    </row>
    <row r="326" spans="1:29" ht="12.2" customHeight="1" x14ac:dyDescent="0.2">
      <c r="H326" s="2442" t="s">
        <v>52</v>
      </c>
      <c r="I326" s="2442"/>
      <c r="J326" s="2442"/>
      <c r="K326" s="2442"/>
      <c r="L326" s="2442"/>
      <c r="M326" s="2442"/>
      <c r="N326" s="2442"/>
      <c r="O326" s="2442"/>
      <c r="P326" s="2442"/>
      <c r="Q326" s="2442"/>
      <c r="R326" s="2442"/>
      <c r="S326" s="2417" t="s">
        <v>37</v>
      </c>
      <c r="T326" s="2443">
        <v>573.89</v>
      </c>
      <c r="U326" s="2444"/>
      <c r="V326" s="2444"/>
      <c r="W326" s="2444"/>
      <c r="X326" s="2417" t="s">
        <v>37</v>
      </c>
      <c r="Y326" s="2417"/>
      <c r="Z326" s="2443">
        <v>1147.78</v>
      </c>
      <c r="AA326" s="2444"/>
      <c r="AB326" s="2444"/>
      <c r="AC326" s="2444"/>
    </row>
    <row r="327" spans="1:29" ht="36.75" customHeight="1" x14ac:dyDescent="0.2">
      <c r="A327" s="2417" t="s">
        <v>466</v>
      </c>
      <c r="B327" s="2442" t="s">
        <v>466</v>
      </c>
      <c r="C327" s="2442" t="s">
        <v>2938</v>
      </c>
      <c r="D327" s="2442"/>
      <c r="E327" s="2442"/>
      <c r="F327" s="2442"/>
      <c r="G327" s="2442"/>
      <c r="H327" s="2442" t="s">
        <v>2450</v>
      </c>
      <c r="I327" s="2442"/>
      <c r="J327" s="2442"/>
      <c r="K327" s="2442" t="s">
        <v>1560</v>
      </c>
      <c r="L327" s="2442"/>
      <c r="M327" s="2439">
        <v>2</v>
      </c>
      <c r="N327" s="2401"/>
      <c r="O327" s="2401" t="s">
        <v>37</v>
      </c>
      <c r="P327" s="2401"/>
      <c r="Q327" s="2443">
        <v>2</v>
      </c>
      <c r="R327" s="2401" t="s">
        <v>37</v>
      </c>
      <c r="S327" s="2401" t="s">
        <v>37</v>
      </c>
      <c r="T327" s="2438">
        <v>232.45</v>
      </c>
      <c r="U327" s="2401"/>
      <c r="V327" s="2401"/>
      <c r="W327" s="2401"/>
      <c r="X327" s="2401" t="s">
        <v>37</v>
      </c>
      <c r="Y327" s="2401"/>
      <c r="Z327" s="2438">
        <v>464.9</v>
      </c>
      <c r="AA327" s="2401"/>
      <c r="AB327" s="2401"/>
      <c r="AC327" s="2401"/>
    </row>
    <row r="328" spans="1:29" ht="12.2" customHeight="1" x14ac:dyDescent="0.2">
      <c r="C328" s="2417" t="s">
        <v>37</v>
      </c>
      <c r="D328" s="2417"/>
      <c r="E328" s="2417"/>
      <c r="F328" s="2417"/>
      <c r="G328" s="2417"/>
      <c r="H328" s="2417" t="s">
        <v>37</v>
      </c>
      <c r="I328" s="2417"/>
      <c r="J328" s="2417"/>
      <c r="K328" s="2417" t="s">
        <v>37</v>
      </c>
      <c r="L328" s="2417"/>
      <c r="M328" s="2401" t="s">
        <v>37</v>
      </c>
      <c r="N328" s="2401"/>
      <c r="O328" s="2401" t="s">
        <v>37</v>
      </c>
      <c r="P328" s="2401"/>
      <c r="Q328" s="2401" t="s">
        <v>37</v>
      </c>
      <c r="R328" s="2417" t="s">
        <v>37</v>
      </c>
      <c r="S328" s="2417" t="s">
        <v>37</v>
      </c>
      <c r="T328" s="2417" t="s">
        <v>37</v>
      </c>
      <c r="U328" s="2417"/>
      <c r="V328" s="2417"/>
      <c r="W328" s="2417"/>
      <c r="X328" s="2417" t="s">
        <v>37</v>
      </c>
      <c r="Y328" s="2417"/>
      <c r="Z328" s="2401" t="s">
        <v>37</v>
      </c>
      <c r="AA328" s="2401"/>
      <c r="AB328" s="2401"/>
      <c r="AC328" s="2401"/>
    </row>
    <row r="329" spans="1:29" ht="15" x14ac:dyDescent="0.25">
      <c r="A329" s="1013"/>
      <c r="B329" s="1013"/>
      <c r="C329" s="1013"/>
      <c r="D329" s="1013"/>
      <c r="E329" s="1013"/>
      <c r="F329" s="1013"/>
      <c r="G329" s="1013"/>
      <c r="H329" s="1013"/>
      <c r="I329" s="1013"/>
      <c r="J329" s="1013"/>
      <c r="K329" s="1013"/>
      <c r="L329" s="1013"/>
      <c r="M329" s="1013"/>
      <c r="N329" s="1013"/>
      <c r="O329" s="1013"/>
      <c r="P329" s="1013"/>
      <c r="Q329" s="1013"/>
      <c r="R329" s="1013"/>
      <c r="S329" s="1013"/>
      <c r="T329" s="1013"/>
      <c r="U329" s="1013"/>
      <c r="V329" s="1013"/>
      <c r="W329" s="1013"/>
      <c r="X329" s="1013"/>
      <c r="Y329" s="1013"/>
      <c r="Z329" s="1013"/>
      <c r="AA329" s="1013"/>
      <c r="AB329" s="1013"/>
      <c r="AC329" s="1013"/>
    </row>
    <row r="330" spans="1:29" ht="12.2" customHeight="1" x14ac:dyDescent="0.2">
      <c r="H330" s="2442" t="s">
        <v>52</v>
      </c>
      <c r="I330" s="2442"/>
      <c r="J330" s="2442"/>
      <c r="K330" s="2442"/>
      <c r="L330" s="2442"/>
      <c r="M330" s="2442"/>
      <c r="N330" s="2442"/>
      <c r="O330" s="2442"/>
      <c r="P330" s="2442"/>
      <c r="Q330" s="2442"/>
      <c r="R330" s="2442"/>
      <c r="S330" s="2417" t="s">
        <v>37</v>
      </c>
      <c r="T330" s="2443">
        <v>232.45</v>
      </c>
      <c r="U330" s="2444"/>
      <c r="V330" s="2444"/>
      <c r="W330" s="2444"/>
      <c r="X330" s="2417" t="s">
        <v>37</v>
      </c>
      <c r="Y330" s="2417"/>
      <c r="Z330" s="2443">
        <v>464.9</v>
      </c>
      <c r="AA330" s="2444"/>
      <c r="AB330" s="2444"/>
      <c r="AC330" s="2444"/>
    </row>
    <row r="331" spans="1:29" ht="36.75" customHeight="1" x14ac:dyDescent="0.2">
      <c r="A331" s="2417" t="s">
        <v>550</v>
      </c>
      <c r="B331" s="2442" t="s">
        <v>550</v>
      </c>
      <c r="C331" s="2442" t="s">
        <v>2939</v>
      </c>
      <c r="D331" s="2442"/>
      <c r="E331" s="2442"/>
      <c r="F331" s="2442"/>
      <c r="G331" s="2442"/>
      <c r="H331" s="2442" t="s">
        <v>2458</v>
      </c>
      <c r="I331" s="2442"/>
      <c r="J331" s="2442"/>
      <c r="K331" s="2442" t="s">
        <v>1560</v>
      </c>
      <c r="L331" s="2442"/>
      <c r="M331" s="2454">
        <v>1.3</v>
      </c>
      <c r="N331" s="2401"/>
      <c r="O331" s="2401" t="s">
        <v>37</v>
      </c>
      <c r="P331" s="2401"/>
      <c r="Q331" s="2443">
        <v>1.3</v>
      </c>
      <c r="R331" s="2401" t="s">
        <v>37</v>
      </c>
      <c r="S331" s="2401" t="s">
        <v>37</v>
      </c>
      <c r="T331" s="2438">
        <v>1075.51</v>
      </c>
      <c r="U331" s="2401"/>
      <c r="V331" s="2401"/>
      <c r="W331" s="2401"/>
      <c r="X331" s="2401" t="s">
        <v>37</v>
      </c>
      <c r="Y331" s="2401"/>
      <c r="Z331" s="2438">
        <v>1398.16</v>
      </c>
      <c r="AA331" s="2401"/>
      <c r="AB331" s="2401"/>
      <c r="AC331" s="2401"/>
    </row>
    <row r="332" spans="1:29" ht="12.2" customHeight="1" x14ac:dyDescent="0.2">
      <c r="C332" s="2417" t="s">
        <v>37</v>
      </c>
      <c r="D332" s="2417"/>
      <c r="E332" s="2417"/>
      <c r="F332" s="2417"/>
      <c r="G332" s="2417"/>
      <c r="H332" s="2417" t="s">
        <v>37</v>
      </c>
      <c r="I332" s="2417"/>
      <c r="J332" s="2417"/>
      <c r="K332" s="2417" t="s">
        <v>37</v>
      </c>
      <c r="L332" s="2417"/>
      <c r="M332" s="2401" t="s">
        <v>37</v>
      </c>
      <c r="N332" s="2401"/>
      <c r="O332" s="2401" t="s">
        <v>37</v>
      </c>
      <c r="P332" s="2401"/>
      <c r="Q332" s="2401" t="s">
        <v>37</v>
      </c>
      <c r="R332" s="2417" t="s">
        <v>37</v>
      </c>
      <c r="S332" s="2417" t="s">
        <v>37</v>
      </c>
      <c r="T332" s="2417" t="s">
        <v>37</v>
      </c>
      <c r="U332" s="2417"/>
      <c r="V332" s="2417"/>
      <c r="W332" s="2417"/>
      <c r="X332" s="2417" t="s">
        <v>37</v>
      </c>
      <c r="Y332" s="2417"/>
      <c r="Z332" s="2401" t="s">
        <v>37</v>
      </c>
      <c r="AA332" s="2401"/>
      <c r="AB332" s="2401"/>
      <c r="AC332" s="2401"/>
    </row>
    <row r="333" spans="1:29" ht="15" x14ac:dyDescent="0.25">
      <c r="A333" s="1013"/>
      <c r="B333" s="1013"/>
      <c r="C333" s="1013"/>
      <c r="D333" s="1013"/>
      <c r="E333" s="1013"/>
      <c r="F333" s="1013"/>
      <c r="G333" s="1013"/>
      <c r="H333" s="1013"/>
      <c r="I333" s="1013"/>
      <c r="J333" s="1013"/>
      <c r="K333" s="1013"/>
      <c r="L333" s="1013"/>
      <c r="M333" s="1013"/>
      <c r="N333" s="1013"/>
      <c r="O333" s="1013"/>
      <c r="P333" s="1013"/>
      <c r="Q333" s="1013"/>
      <c r="R333" s="1013"/>
      <c r="S333" s="1013"/>
      <c r="T333" s="1013"/>
      <c r="U333" s="1013"/>
      <c r="V333" s="1013"/>
      <c r="W333" s="1013"/>
      <c r="X333" s="1013"/>
      <c r="Y333" s="1013"/>
      <c r="Z333" s="1013"/>
      <c r="AA333" s="1013"/>
      <c r="AB333" s="1013"/>
      <c r="AC333" s="1013"/>
    </row>
    <row r="334" spans="1:29" ht="12.2" customHeight="1" x14ac:dyDescent="0.2">
      <c r="H334" s="2442" t="s">
        <v>52</v>
      </c>
      <c r="I334" s="2442"/>
      <c r="J334" s="2442"/>
      <c r="K334" s="2442"/>
      <c r="L334" s="2442"/>
      <c r="M334" s="2442"/>
      <c r="N334" s="2442"/>
      <c r="O334" s="2442"/>
      <c r="P334" s="2442"/>
      <c r="Q334" s="2442"/>
      <c r="R334" s="2442"/>
      <c r="S334" s="2417" t="s">
        <v>37</v>
      </c>
      <c r="T334" s="2443">
        <v>1075.51</v>
      </c>
      <c r="U334" s="2444"/>
      <c r="V334" s="2444"/>
      <c r="W334" s="2444"/>
      <c r="X334" s="2417" t="s">
        <v>37</v>
      </c>
      <c r="Y334" s="2417"/>
      <c r="Z334" s="2443">
        <v>1398.16</v>
      </c>
      <c r="AA334" s="2444"/>
      <c r="AB334" s="2444"/>
      <c r="AC334" s="2444"/>
    </row>
    <row r="335" spans="1:29" ht="36.75" customHeight="1" x14ac:dyDescent="0.2">
      <c r="A335" s="2417" t="s">
        <v>551</v>
      </c>
      <c r="B335" s="2442" t="s">
        <v>551</v>
      </c>
      <c r="C335" s="2442" t="s">
        <v>2940</v>
      </c>
      <c r="D335" s="2442"/>
      <c r="E335" s="2442"/>
      <c r="F335" s="2442"/>
      <c r="G335" s="2442"/>
      <c r="H335" s="2442" t="s">
        <v>2460</v>
      </c>
      <c r="I335" s="2442"/>
      <c r="J335" s="2442"/>
      <c r="K335" s="2442" t="s">
        <v>1560</v>
      </c>
      <c r="L335" s="2442"/>
      <c r="M335" s="2439">
        <v>4</v>
      </c>
      <c r="N335" s="2401"/>
      <c r="O335" s="2401" t="s">
        <v>37</v>
      </c>
      <c r="P335" s="2401"/>
      <c r="Q335" s="2443">
        <v>4</v>
      </c>
      <c r="R335" s="2401" t="s">
        <v>37</v>
      </c>
      <c r="S335" s="2401" t="s">
        <v>37</v>
      </c>
      <c r="T335" s="2438">
        <v>12.48</v>
      </c>
      <c r="U335" s="2401"/>
      <c r="V335" s="2401"/>
      <c r="W335" s="2401"/>
      <c r="X335" s="2401" t="s">
        <v>37</v>
      </c>
      <c r="Y335" s="2401"/>
      <c r="Z335" s="2438">
        <v>49.92</v>
      </c>
      <c r="AA335" s="2401"/>
      <c r="AB335" s="2401"/>
      <c r="AC335" s="2401"/>
    </row>
    <row r="336" spans="1:29" ht="12.2" customHeight="1" x14ac:dyDescent="0.2">
      <c r="C336" s="2417" t="s">
        <v>37</v>
      </c>
      <c r="D336" s="2417"/>
      <c r="E336" s="2417"/>
      <c r="F336" s="2417"/>
      <c r="G336" s="2417"/>
      <c r="H336" s="2417" t="s">
        <v>37</v>
      </c>
      <c r="I336" s="2417"/>
      <c r="J336" s="2417"/>
      <c r="K336" s="2417" t="s">
        <v>37</v>
      </c>
      <c r="L336" s="2417"/>
      <c r="M336" s="2401" t="s">
        <v>37</v>
      </c>
      <c r="N336" s="2401"/>
      <c r="O336" s="2401" t="s">
        <v>37</v>
      </c>
      <c r="P336" s="2401"/>
      <c r="Q336" s="2401" t="s">
        <v>37</v>
      </c>
      <c r="R336" s="2417" t="s">
        <v>37</v>
      </c>
      <c r="S336" s="2417" t="s">
        <v>37</v>
      </c>
      <c r="T336" s="2417" t="s">
        <v>37</v>
      </c>
      <c r="U336" s="2417"/>
      <c r="V336" s="2417"/>
      <c r="W336" s="2417"/>
      <c r="X336" s="2417" t="s">
        <v>37</v>
      </c>
      <c r="Y336" s="2417"/>
      <c r="Z336" s="2401" t="s">
        <v>37</v>
      </c>
      <c r="AA336" s="2401"/>
      <c r="AB336" s="2401"/>
      <c r="AC336" s="2401"/>
    </row>
    <row r="337" spans="1:29" ht="15" x14ac:dyDescent="0.25">
      <c r="A337" s="1013"/>
      <c r="B337" s="1013"/>
      <c r="C337" s="1013"/>
      <c r="D337" s="1013"/>
      <c r="E337" s="1013"/>
      <c r="F337" s="1013"/>
      <c r="G337" s="1013"/>
      <c r="H337" s="1013"/>
      <c r="I337" s="1013"/>
      <c r="J337" s="1013"/>
      <c r="K337" s="1013"/>
      <c r="L337" s="1013"/>
      <c r="M337" s="1013"/>
      <c r="N337" s="1013"/>
      <c r="O337" s="1013"/>
      <c r="P337" s="1013"/>
      <c r="Q337" s="1013"/>
      <c r="R337" s="1013"/>
      <c r="S337" s="1013"/>
      <c r="T337" s="1013"/>
      <c r="U337" s="1013"/>
      <c r="V337" s="1013"/>
      <c r="W337" s="1013"/>
      <c r="X337" s="1013"/>
      <c r="Y337" s="1013"/>
      <c r="Z337" s="1013"/>
      <c r="AA337" s="1013"/>
      <c r="AB337" s="1013"/>
      <c r="AC337" s="1013"/>
    </row>
    <row r="338" spans="1:29" ht="12.2" customHeight="1" x14ac:dyDescent="0.2">
      <c r="H338" s="2442" t="s">
        <v>52</v>
      </c>
      <c r="I338" s="2442"/>
      <c r="J338" s="2442"/>
      <c r="K338" s="2442"/>
      <c r="L338" s="2442"/>
      <c r="M338" s="2442"/>
      <c r="N338" s="2442"/>
      <c r="O338" s="2442"/>
      <c r="P338" s="2442"/>
      <c r="Q338" s="2442"/>
      <c r="R338" s="2442"/>
      <c r="S338" s="2417" t="s">
        <v>37</v>
      </c>
      <c r="T338" s="2443">
        <v>12.48</v>
      </c>
      <c r="U338" s="2444"/>
      <c r="V338" s="2444"/>
      <c r="W338" s="2444"/>
      <c r="X338" s="2417" t="s">
        <v>37</v>
      </c>
      <c r="Y338" s="2417"/>
      <c r="Z338" s="2443">
        <v>49.92</v>
      </c>
      <c r="AA338" s="2444"/>
      <c r="AB338" s="2444"/>
      <c r="AC338" s="2444"/>
    </row>
    <row r="339" spans="1:29" ht="36.75" customHeight="1" x14ac:dyDescent="0.2">
      <c r="A339" s="2417" t="s">
        <v>552</v>
      </c>
      <c r="B339" s="2442" t="s">
        <v>552</v>
      </c>
      <c r="C339" s="2442" t="s">
        <v>2940</v>
      </c>
      <c r="D339" s="2442"/>
      <c r="E339" s="2442"/>
      <c r="F339" s="2442"/>
      <c r="G339" s="2442"/>
      <c r="H339" s="2442" t="s">
        <v>2464</v>
      </c>
      <c r="I339" s="2442"/>
      <c r="J339" s="2442"/>
      <c r="K339" s="2442" t="s">
        <v>1560</v>
      </c>
      <c r="L339" s="2442"/>
      <c r="M339" s="2439">
        <v>6</v>
      </c>
      <c r="N339" s="2401"/>
      <c r="O339" s="2401" t="s">
        <v>37</v>
      </c>
      <c r="P339" s="2401"/>
      <c r="Q339" s="2443">
        <v>6</v>
      </c>
      <c r="R339" s="2401" t="s">
        <v>37</v>
      </c>
      <c r="S339" s="2401" t="s">
        <v>37</v>
      </c>
      <c r="T339" s="2438">
        <v>404.48</v>
      </c>
      <c r="U339" s="2401"/>
      <c r="V339" s="2401"/>
      <c r="W339" s="2401"/>
      <c r="X339" s="2401" t="s">
        <v>37</v>
      </c>
      <c r="Y339" s="2401"/>
      <c r="Z339" s="2438">
        <v>2426.88</v>
      </c>
      <c r="AA339" s="2401"/>
      <c r="AB339" s="2401"/>
      <c r="AC339" s="2401"/>
    </row>
    <row r="340" spans="1:29" ht="12.2" customHeight="1" x14ac:dyDescent="0.2">
      <c r="C340" s="2417" t="s">
        <v>37</v>
      </c>
      <c r="D340" s="2417"/>
      <c r="E340" s="2417"/>
      <c r="F340" s="2417"/>
      <c r="G340" s="2417"/>
      <c r="H340" s="2417" t="s">
        <v>37</v>
      </c>
      <c r="I340" s="2417"/>
      <c r="J340" s="2417"/>
      <c r="K340" s="2417" t="s">
        <v>37</v>
      </c>
      <c r="L340" s="2417"/>
      <c r="M340" s="2401" t="s">
        <v>37</v>
      </c>
      <c r="N340" s="2401"/>
      <c r="O340" s="2401" t="s">
        <v>37</v>
      </c>
      <c r="P340" s="2401"/>
      <c r="Q340" s="2401" t="s">
        <v>37</v>
      </c>
      <c r="R340" s="2417" t="s">
        <v>37</v>
      </c>
      <c r="S340" s="2417" t="s">
        <v>37</v>
      </c>
      <c r="T340" s="2417" t="s">
        <v>37</v>
      </c>
      <c r="U340" s="2417"/>
      <c r="V340" s="2417"/>
      <c r="W340" s="2417"/>
      <c r="X340" s="2417" t="s">
        <v>37</v>
      </c>
      <c r="Y340" s="2417"/>
      <c r="Z340" s="2401" t="s">
        <v>37</v>
      </c>
      <c r="AA340" s="2401"/>
      <c r="AB340" s="2401"/>
      <c r="AC340" s="2401"/>
    </row>
    <row r="341" spans="1:29" ht="15" x14ac:dyDescent="0.25">
      <c r="A341" s="1013"/>
      <c r="B341" s="1013"/>
      <c r="C341" s="1013"/>
      <c r="D341" s="1013"/>
      <c r="E341" s="1013"/>
      <c r="F341" s="1013"/>
      <c r="G341" s="1013"/>
      <c r="H341" s="1013"/>
      <c r="I341" s="1013"/>
      <c r="J341" s="1013"/>
      <c r="K341" s="1013"/>
      <c r="L341" s="1013"/>
      <c r="M341" s="1013"/>
      <c r="N341" s="1013"/>
      <c r="O341" s="1013"/>
      <c r="P341" s="1013"/>
      <c r="Q341" s="1013"/>
      <c r="R341" s="1013"/>
      <c r="S341" s="1013"/>
      <c r="T341" s="1013"/>
      <c r="U341" s="1013"/>
      <c r="V341" s="1013"/>
      <c r="W341" s="1013"/>
      <c r="X341" s="1013"/>
      <c r="Y341" s="1013"/>
      <c r="Z341" s="1013"/>
      <c r="AA341" s="1013"/>
      <c r="AB341" s="1013"/>
      <c r="AC341" s="1013"/>
    </row>
    <row r="342" spans="1:29" ht="12.2" customHeight="1" x14ac:dyDescent="0.2">
      <c r="H342" s="2442" t="s">
        <v>52</v>
      </c>
      <c r="I342" s="2442"/>
      <c r="J342" s="2442"/>
      <c r="K342" s="2442"/>
      <c r="L342" s="2442"/>
      <c r="M342" s="2442"/>
      <c r="N342" s="2442"/>
      <c r="O342" s="2442"/>
      <c r="P342" s="2442"/>
      <c r="Q342" s="2442"/>
      <c r="R342" s="2442"/>
      <c r="S342" s="2417" t="s">
        <v>37</v>
      </c>
      <c r="T342" s="2443">
        <v>404.48</v>
      </c>
      <c r="U342" s="2444"/>
      <c r="V342" s="2444"/>
      <c r="W342" s="2444"/>
      <c r="X342" s="2417" t="s">
        <v>37</v>
      </c>
      <c r="Y342" s="2417"/>
      <c r="Z342" s="2443">
        <v>2426.88</v>
      </c>
      <c r="AA342" s="2444"/>
      <c r="AB342" s="2444"/>
      <c r="AC342" s="2444"/>
    </row>
    <row r="343" spans="1:29" ht="36.75" customHeight="1" x14ac:dyDescent="0.2">
      <c r="A343" s="2417" t="s">
        <v>553</v>
      </c>
      <c r="B343" s="2442" t="s">
        <v>553</v>
      </c>
      <c r="C343" s="2442" t="s">
        <v>2941</v>
      </c>
      <c r="D343" s="2442"/>
      <c r="E343" s="2442"/>
      <c r="F343" s="2442"/>
      <c r="G343" s="2442"/>
      <c r="H343" s="2442" t="s">
        <v>2942</v>
      </c>
      <c r="I343" s="2442"/>
      <c r="J343" s="2442"/>
      <c r="K343" s="2442" t="s">
        <v>2455</v>
      </c>
      <c r="L343" s="2442"/>
      <c r="M343" s="2439">
        <v>4</v>
      </c>
      <c r="N343" s="2401"/>
      <c r="O343" s="2401" t="s">
        <v>37</v>
      </c>
      <c r="P343" s="2401"/>
      <c r="Q343" s="2443">
        <v>4</v>
      </c>
      <c r="R343" s="2401" t="s">
        <v>37</v>
      </c>
      <c r="S343" s="2401" t="s">
        <v>37</v>
      </c>
      <c r="T343" s="2438">
        <v>31.52</v>
      </c>
      <c r="U343" s="2401"/>
      <c r="V343" s="2401"/>
      <c r="W343" s="2401"/>
      <c r="X343" s="2401" t="s">
        <v>37</v>
      </c>
      <c r="Y343" s="2401"/>
      <c r="Z343" s="2438">
        <v>126.08</v>
      </c>
      <c r="AA343" s="2401"/>
      <c r="AB343" s="2401"/>
      <c r="AC343" s="2401"/>
    </row>
    <row r="344" spans="1:29" ht="12.2" customHeight="1" x14ac:dyDescent="0.2">
      <c r="C344" s="2417" t="s">
        <v>37</v>
      </c>
      <c r="D344" s="2417"/>
      <c r="E344" s="2417"/>
      <c r="F344" s="2417"/>
      <c r="G344" s="2417"/>
      <c r="H344" s="2417" t="s">
        <v>37</v>
      </c>
      <c r="I344" s="2417"/>
      <c r="J344" s="2417"/>
      <c r="K344" s="2417" t="s">
        <v>37</v>
      </c>
      <c r="L344" s="2417"/>
      <c r="M344" s="2401" t="s">
        <v>37</v>
      </c>
      <c r="N344" s="2401"/>
      <c r="O344" s="2401" t="s">
        <v>37</v>
      </c>
      <c r="P344" s="2401"/>
      <c r="Q344" s="2401" t="s">
        <v>37</v>
      </c>
      <c r="R344" s="2417" t="s">
        <v>37</v>
      </c>
      <c r="S344" s="2417" t="s">
        <v>37</v>
      </c>
      <c r="T344" s="2417" t="s">
        <v>37</v>
      </c>
      <c r="U344" s="2417"/>
      <c r="V344" s="2417"/>
      <c r="W344" s="2417"/>
      <c r="X344" s="2417" t="s">
        <v>37</v>
      </c>
      <c r="Y344" s="2417"/>
      <c r="Z344" s="2401" t="s">
        <v>37</v>
      </c>
      <c r="AA344" s="2401"/>
      <c r="AB344" s="2401"/>
      <c r="AC344" s="2401"/>
    </row>
    <row r="345" spans="1:29" ht="15" x14ac:dyDescent="0.25">
      <c r="A345" s="1013"/>
      <c r="B345" s="1013"/>
      <c r="C345" s="1013"/>
      <c r="D345" s="1013"/>
      <c r="E345" s="1013"/>
      <c r="F345" s="1013"/>
      <c r="G345" s="1013"/>
      <c r="H345" s="1013"/>
      <c r="I345" s="1013"/>
      <c r="J345" s="1013"/>
      <c r="K345" s="1013"/>
      <c r="L345" s="1013"/>
      <c r="M345" s="1013"/>
      <c r="N345" s="1013"/>
      <c r="O345" s="1013"/>
      <c r="P345" s="1013"/>
      <c r="Q345" s="1013"/>
      <c r="R345" s="1013"/>
      <c r="S345" s="1013"/>
      <c r="T345" s="1013"/>
      <c r="U345" s="1013"/>
      <c r="V345" s="1013"/>
      <c r="W345" s="1013"/>
      <c r="X345" s="1013"/>
      <c r="Y345" s="1013"/>
      <c r="Z345" s="1013"/>
      <c r="AA345" s="1013"/>
      <c r="AB345" s="1013"/>
      <c r="AC345" s="1013"/>
    </row>
    <row r="346" spans="1:29" ht="12.2" customHeight="1" x14ac:dyDescent="0.2">
      <c r="H346" s="2442" t="s">
        <v>52</v>
      </c>
      <c r="I346" s="2442"/>
      <c r="J346" s="2442"/>
      <c r="K346" s="2442"/>
      <c r="L346" s="2442"/>
      <c r="M346" s="2442"/>
      <c r="N346" s="2442"/>
      <c r="O346" s="2442"/>
      <c r="P346" s="2442"/>
      <c r="Q346" s="2442"/>
      <c r="R346" s="2442"/>
      <c r="S346" s="2417" t="s">
        <v>37</v>
      </c>
      <c r="T346" s="2443">
        <v>31.52</v>
      </c>
      <c r="U346" s="2444"/>
      <c r="V346" s="2444"/>
      <c r="W346" s="2444"/>
      <c r="X346" s="2417" t="s">
        <v>37</v>
      </c>
      <c r="Y346" s="2417"/>
      <c r="Z346" s="2443">
        <v>126.08</v>
      </c>
      <c r="AA346" s="2444"/>
      <c r="AB346" s="2444"/>
      <c r="AC346" s="2444"/>
    </row>
    <row r="347" spans="1:29" ht="36.75" customHeight="1" x14ac:dyDescent="0.2">
      <c r="A347" s="2417" t="s">
        <v>554</v>
      </c>
      <c r="B347" s="2442" t="s">
        <v>554</v>
      </c>
      <c r="C347" s="2442" t="s">
        <v>2943</v>
      </c>
      <c r="D347" s="2442"/>
      <c r="E347" s="2442"/>
      <c r="F347" s="2442"/>
      <c r="G347" s="2442"/>
      <c r="H347" s="2442" t="s">
        <v>2944</v>
      </c>
      <c r="I347" s="2442"/>
      <c r="J347" s="2442"/>
      <c r="K347" s="2442" t="s">
        <v>37</v>
      </c>
      <c r="L347" s="2442"/>
      <c r="M347" s="2439">
        <v>1</v>
      </c>
      <c r="N347" s="2401"/>
      <c r="O347" s="2401" t="s">
        <v>37</v>
      </c>
      <c r="P347" s="2401"/>
      <c r="Q347" s="2443">
        <v>1</v>
      </c>
      <c r="R347" s="2401" t="s">
        <v>37</v>
      </c>
      <c r="S347" s="2401" t="s">
        <v>37</v>
      </c>
      <c r="T347" s="2438">
        <v>137.88999999999999</v>
      </c>
      <c r="U347" s="2401"/>
      <c r="V347" s="2401"/>
      <c r="W347" s="2401"/>
      <c r="X347" s="2401" t="s">
        <v>37</v>
      </c>
      <c r="Y347" s="2401"/>
      <c r="Z347" s="2438">
        <v>137.88999999999999</v>
      </c>
      <c r="AA347" s="2401"/>
      <c r="AB347" s="2401"/>
      <c r="AC347" s="2401"/>
    </row>
    <row r="348" spans="1:29" ht="12.2" customHeight="1" x14ac:dyDescent="0.2">
      <c r="C348" s="2417" t="s">
        <v>37</v>
      </c>
      <c r="D348" s="2417"/>
      <c r="E348" s="2417"/>
      <c r="F348" s="2417"/>
      <c r="G348" s="2417"/>
      <c r="H348" s="2417" t="s">
        <v>37</v>
      </c>
      <c r="I348" s="2417"/>
      <c r="J348" s="2417"/>
      <c r="K348" s="2417" t="s">
        <v>37</v>
      </c>
      <c r="L348" s="2417"/>
      <c r="M348" s="2401" t="s">
        <v>37</v>
      </c>
      <c r="N348" s="2401"/>
      <c r="O348" s="2401" t="s">
        <v>37</v>
      </c>
      <c r="P348" s="2401"/>
      <c r="Q348" s="2401" t="s">
        <v>37</v>
      </c>
      <c r="R348" s="2417" t="s">
        <v>37</v>
      </c>
      <c r="S348" s="2417" t="s">
        <v>37</v>
      </c>
      <c r="T348" s="2417" t="s">
        <v>37</v>
      </c>
      <c r="U348" s="2417"/>
      <c r="V348" s="2417"/>
      <c r="W348" s="2417"/>
      <c r="X348" s="2417" t="s">
        <v>37</v>
      </c>
      <c r="Y348" s="2417"/>
      <c r="Z348" s="2401" t="s">
        <v>37</v>
      </c>
      <c r="AA348" s="2401"/>
      <c r="AB348" s="2401"/>
      <c r="AC348" s="2401"/>
    </row>
    <row r="349" spans="1:29" ht="15" x14ac:dyDescent="0.25">
      <c r="A349" s="1013"/>
      <c r="B349" s="1013"/>
      <c r="C349" s="1013"/>
      <c r="D349" s="1013"/>
      <c r="E349" s="1013"/>
      <c r="F349" s="1013"/>
      <c r="G349" s="1013"/>
      <c r="H349" s="1013"/>
      <c r="I349" s="1013"/>
      <c r="J349" s="1013"/>
      <c r="K349" s="1013"/>
      <c r="L349" s="1013"/>
      <c r="M349" s="1013"/>
      <c r="N349" s="1013"/>
      <c r="O349" s="1013"/>
      <c r="P349" s="1013"/>
      <c r="Q349" s="1013"/>
      <c r="R349" s="1013"/>
      <c r="S349" s="1013"/>
      <c r="T349" s="1013"/>
      <c r="U349" s="1013"/>
      <c r="V349" s="1013"/>
      <c r="W349" s="1013"/>
      <c r="X349" s="1013"/>
      <c r="Y349" s="1013"/>
      <c r="Z349" s="1013"/>
      <c r="AA349" s="1013"/>
      <c r="AB349" s="1013"/>
      <c r="AC349" s="1013"/>
    </row>
    <row r="350" spans="1:29" ht="12.2" customHeight="1" x14ac:dyDescent="0.2">
      <c r="H350" s="2442" t="s">
        <v>52</v>
      </c>
      <c r="I350" s="2442"/>
      <c r="J350" s="2442"/>
      <c r="K350" s="2442"/>
      <c r="L350" s="2442"/>
      <c r="M350" s="2442"/>
      <c r="N350" s="2442"/>
      <c r="O350" s="2442"/>
      <c r="P350" s="2442"/>
      <c r="Q350" s="2442"/>
      <c r="R350" s="2442"/>
      <c r="S350" s="2417" t="s">
        <v>37</v>
      </c>
      <c r="T350" s="2443">
        <v>137.88999999999999</v>
      </c>
      <c r="U350" s="2444"/>
      <c r="V350" s="2444"/>
      <c r="W350" s="2444"/>
      <c r="X350" s="2417" t="s">
        <v>37</v>
      </c>
      <c r="Y350" s="2417"/>
      <c r="Z350" s="2443">
        <v>137.88999999999999</v>
      </c>
      <c r="AA350" s="2444"/>
      <c r="AB350" s="2444"/>
      <c r="AC350" s="2444"/>
    </row>
    <row r="351" spans="1:29" ht="36.75" customHeight="1" x14ac:dyDescent="0.2">
      <c r="A351" s="2417" t="s">
        <v>555</v>
      </c>
      <c r="B351" s="2442" t="s">
        <v>555</v>
      </c>
      <c r="C351" s="2442" t="s">
        <v>2945</v>
      </c>
      <c r="D351" s="2442"/>
      <c r="E351" s="2442"/>
      <c r="F351" s="2442"/>
      <c r="G351" s="2442"/>
      <c r="H351" s="2442" t="s">
        <v>2946</v>
      </c>
      <c r="I351" s="2442"/>
      <c r="J351" s="2442"/>
      <c r="K351" s="2442" t="s">
        <v>1560</v>
      </c>
      <c r="L351" s="2442"/>
      <c r="M351" s="2439">
        <v>1</v>
      </c>
      <c r="N351" s="2401"/>
      <c r="O351" s="2401" t="s">
        <v>37</v>
      </c>
      <c r="P351" s="2401"/>
      <c r="Q351" s="2443">
        <v>1</v>
      </c>
      <c r="R351" s="2401" t="s">
        <v>37</v>
      </c>
      <c r="S351" s="2401" t="s">
        <v>37</v>
      </c>
      <c r="T351" s="2438">
        <v>194.36</v>
      </c>
      <c r="U351" s="2401"/>
      <c r="V351" s="2401"/>
      <c r="W351" s="2401"/>
      <c r="X351" s="2401" t="s">
        <v>37</v>
      </c>
      <c r="Y351" s="2401"/>
      <c r="Z351" s="2438">
        <v>194.36</v>
      </c>
      <c r="AA351" s="2401"/>
      <c r="AB351" s="2401"/>
      <c r="AC351" s="2401"/>
    </row>
    <row r="352" spans="1:29" ht="12.2" customHeight="1" x14ac:dyDescent="0.2">
      <c r="C352" s="2417" t="s">
        <v>37</v>
      </c>
      <c r="D352" s="2417"/>
      <c r="E352" s="2417"/>
      <c r="F352" s="2417"/>
      <c r="G352" s="2417"/>
      <c r="H352" s="2417" t="s">
        <v>37</v>
      </c>
      <c r="I352" s="2417"/>
      <c r="J352" s="2417"/>
      <c r="K352" s="2417" t="s">
        <v>37</v>
      </c>
      <c r="L352" s="2417"/>
      <c r="M352" s="2401" t="s">
        <v>37</v>
      </c>
      <c r="N352" s="2401"/>
      <c r="O352" s="2401" t="s">
        <v>37</v>
      </c>
      <c r="P352" s="2401"/>
      <c r="Q352" s="2401" t="s">
        <v>37</v>
      </c>
      <c r="R352" s="2417" t="s">
        <v>37</v>
      </c>
      <c r="S352" s="2417" t="s">
        <v>37</v>
      </c>
      <c r="T352" s="2417" t="s">
        <v>37</v>
      </c>
      <c r="U352" s="2417"/>
      <c r="V352" s="2417"/>
      <c r="W352" s="2417"/>
      <c r="X352" s="2417" t="s">
        <v>37</v>
      </c>
      <c r="Y352" s="2417"/>
      <c r="Z352" s="2401" t="s">
        <v>37</v>
      </c>
      <c r="AA352" s="2401"/>
      <c r="AB352" s="2401"/>
      <c r="AC352" s="2401"/>
    </row>
    <row r="353" spans="1:29" ht="15" x14ac:dyDescent="0.25">
      <c r="A353" s="1013"/>
      <c r="B353" s="1013"/>
      <c r="C353" s="1013"/>
      <c r="D353" s="1013"/>
      <c r="E353" s="1013"/>
      <c r="F353" s="1013"/>
      <c r="G353" s="1013"/>
      <c r="H353" s="1013"/>
      <c r="I353" s="1013"/>
      <c r="J353" s="1013"/>
      <c r="K353" s="1013"/>
      <c r="L353" s="1013"/>
      <c r="M353" s="1013"/>
      <c r="N353" s="1013"/>
      <c r="O353" s="1013"/>
      <c r="P353" s="1013"/>
      <c r="Q353" s="1013"/>
      <c r="R353" s="1013"/>
      <c r="S353" s="1013"/>
      <c r="T353" s="1013"/>
      <c r="U353" s="1013"/>
      <c r="V353" s="1013"/>
      <c r="W353" s="1013"/>
      <c r="X353" s="1013"/>
      <c r="Y353" s="1013"/>
      <c r="Z353" s="1013"/>
      <c r="AA353" s="1013"/>
      <c r="AB353" s="1013"/>
      <c r="AC353" s="1013"/>
    </row>
    <row r="354" spans="1:29" ht="12.2" customHeight="1" x14ac:dyDescent="0.2">
      <c r="H354" s="2442" t="s">
        <v>52</v>
      </c>
      <c r="I354" s="2442"/>
      <c r="J354" s="2442"/>
      <c r="K354" s="2442"/>
      <c r="L354" s="2442"/>
      <c r="M354" s="2442"/>
      <c r="N354" s="2442"/>
      <c r="O354" s="2442"/>
      <c r="P354" s="2442"/>
      <c r="Q354" s="2442"/>
      <c r="R354" s="2442"/>
      <c r="S354" s="2417" t="s">
        <v>37</v>
      </c>
      <c r="T354" s="2443">
        <v>194.36</v>
      </c>
      <c r="U354" s="2444"/>
      <c r="V354" s="2444"/>
      <c r="W354" s="2444"/>
      <c r="X354" s="2417" t="s">
        <v>37</v>
      </c>
      <c r="Y354" s="2417"/>
      <c r="Z354" s="2443">
        <v>194.36</v>
      </c>
      <c r="AA354" s="2444"/>
      <c r="AB354" s="2444"/>
      <c r="AC354" s="2444"/>
    </row>
    <row r="355" spans="1:29" ht="15" x14ac:dyDescent="0.25">
      <c r="A355" s="1013"/>
      <c r="B355" s="1013"/>
      <c r="C355" s="1013"/>
      <c r="D355" s="1013"/>
      <c r="E355" s="1013"/>
      <c r="F355" s="1013"/>
      <c r="G355" s="1013"/>
      <c r="H355" s="1013"/>
      <c r="I355" s="1013"/>
      <c r="J355" s="1013"/>
      <c r="K355" s="1013"/>
      <c r="L355" s="1013"/>
      <c r="M355" s="1013"/>
      <c r="N355" s="1013"/>
      <c r="O355" s="1013"/>
      <c r="P355" s="1013"/>
      <c r="Q355" s="1013"/>
      <c r="R355" s="1013"/>
      <c r="S355" s="1013"/>
      <c r="T355" s="1013"/>
      <c r="U355" s="1013"/>
      <c r="V355" s="1013"/>
      <c r="W355" s="1013"/>
      <c r="X355" s="1013"/>
      <c r="Y355" s="1013"/>
      <c r="Z355" s="1013"/>
      <c r="AA355" s="1013"/>
      <c r="AB355" s="1013"/>
      <c r="AC355" s="1013"/>
    </row>
    <row r="356" spans="1:29" ht="12.2" customHeight="1" x14ac:dyDescent="0.2">
      <c r="C356" s="2442" t="s">
        <v>37</v>
      </c>
      <c r="D356" s="2442"/>
      <c r="E356" s="2442"/>
      <c r="F356" s="2442"/>
      <c r="G356" s="2442"/>
      <c r="H356" s="2442" t="s">
        <v>2802</v>
      </c>
      <c r="I356" s="2442"/>
      <c r="J356" s="2442"/>
      <c r="K356" s="2442"/>
      <c r="L356" s="2442"/>
      <c r="M356" s="2442"/>
      <c r="N356" s="2442"/>
      <c r="O356" s="2442"/>
      <c r="P356" s="2442"/>
      <c r="Q356" s="2442" t="s">
        <v>37</v>
      </c>
      <c r="R356" s="2442" t="s">
        <v>37</v>
      </c>
      <c r="S356" s="2442"/>
      <c r="T356" s="2442"/>
      <c r="U356" s="2442"/>
      <c r="V356" s="2442"/>
      <c r="W356" s="2442"/>
      <c r="X356" s="2442"/>
      <c r="Y356" s="2442"/>
      <c r="Z356" s="2443">
        <v>23665.14</v>
      </c>
      <c r="AA356" s="2444"/>
      <c r="AB356" s="2444"/>
      <c r="AC356" s="2444"/>
    </row>
    <row r="357" spans="1:29" ht="15.75" thickBot="1" x14ac:dyDescent="0.3">
      <c r="A357" s="1032"/>
      <c r="B357" s="1032"/>
      <c r="C357" s="1032"/>
      <c r="D357" s="1032"/>
      <c r="E357" s="1032"/>
      <c r="F357" s="1032"/>
      <c r="G357" s="1032"/>
      <c r="H357" s="1032"/>
      <c r="I357" s="1032"/>
      <c r="J357" s="1032"/>
      <c r="K357" s="1032"/>
      <c r="L357" s="1032"/>
      <c r="M357" s="1032"/>
      <c r="N357" s="1032"/>
      <c r="O357" s="1032"/>
      <c r="P357" s="1032"/>
      <c r="Q357" s="1032"/>
      <c r="R357" s="1032"/>
      <c r="S357" s="1032"/>
      <c r="T357" s="1032"/>
      <c r="U357" s="1032"/>
      <c r="V357" s="1032"/>
      <c r="W357" s="1032"/>
      <c r="X357" s="1032"/>
      <c r="Y357" s="1032"/>
      <c r="Z357" s="1032"/>
      <c r="AA357" s="1032"/>
      <c r="AB357" s="1032"/>
      <c r="AC357" s="1032"/>
    </row>
    <row r="358" spans="1:29" ht="12.2" customHeight="1" thickTop="1" x14ac:dyDescent="0.2">
      <c r="C358" s="2442" t="s">
        <v>37</v>
      </c>
      <c r="D358" s="2442"/>
      <c r="E358" s="2442"/>
      <c r="F358" s="2442"/>
      <c r="G358" s="2442"/>
      <c r="H358" s="2442" t="s">
        <v>1570</v>
      </c>
      <c r="I358" s="2442"/>
      <c r="J358" s="2442"/>
      <c r="K358" s="2442"/>
      <c r="L358" s="2442"/>
      <c r="M358" s="2442"/>
      <c r="N358" s="2442"/>
      <c r="O358" s="2442"/>
      <c r="P358" s="2442"/>
      <c r="Q358" s="2442" t="s">
        <v>37</v>
      </c>
      <c r="R358" s="2442" t="s">
        <v>37</v>
      </c>
      <c r="S358" s="2442"/>
      <c r="T358" s="2442"/>
      <c r="U358" s="2442"/>
      <c r="V358" s="2442"/>
      <c r="W358" s="2442"/>
      <c r="X358" s="2442"/>
      <c r="Y358" s="2442"/>
      <c r="Z358" s="2443">
        <v>45580.54</v>
      </c>
      <c r="AA358" s="2444"/>
      <c r="AB358" s="2444"/>
      <c r="AC358" s="2444"/>
    </row>
    <row r="359" spans="1:29" ht="12.2" customHeight="1" x14ac:dyDescent="0.2">
      <c r="C359" s="2442" t="s">
        <v>37</v>
      </c>
      <c r="D359" s="2442"/>
      <c r="E359" s="2442"/>
      <c r="F359" s="2442"/>
      <c r="G359" s="2442"/>
      <c r="H359" s="2442" t="s">
        <v>3123</v>
      </c>
      <c r="I359" s="2442"/>
      <c r="J359" s="2442"/>
      <c r="K359" s="2442"/>
      <c r="L359" s="2442"/>
      <c r="M359" s="2442"/>
      <c r="N359" s="2442"/>
      <c r="O359" s="2442"/>
      <c r="P359" s="2442"/>
      <c r="Q359" s="2442" t="s">
        <v>37</v>
      </c>
      <c r="R359" s="2442" t="s">
        <v>37</v>
      </c>
      <c r="S359" s="2442"/>
      <c r="T359" s="2442"/>
      <c r="U359" s="2442"/>
      <c r="V359" s="2442"/>
      <c r="W359" s="2442"/>
      <c r="X359" s="2442"/>
      <c r="Y359" s="2442"/>
      <c r="Z359" s="2443">
        <v>45580.54</v>
      </c>
      <c r="AA359" s="2444"/>
      <c r="AB359" s="2444"/>
      <c r="AC359" s="2444"/>
    </row>
    <row r="360" spans="1:29" ht="12.2" customHeight="1" x14ac:dyDescent="0.2">
      <c r="C360" s="2417" t="s">
        <v>37</v>
      </c>
      <c r="D360" s="2417"/>
      <c r="E360" s="2417"/>
      <c r="F360" s="2417"/>
      <c r="G360" s="2417"/>
      <c r="H360" s="2417" t="s">
        <v>3124</v>
      </c>
      <c r="I360" s="2417"/>
      <c r="J360" s="2417"/>
      <c r="K360" s="2417"/>
      <c r="L360" s="2417"/>
      <c r="M360" s="2417"/>
      <c r="N360" s="2417"/>
      <c r="O360" s="2417"/>
      <c r="P360" s="2417"/>
      <c r="Q360" s="2417" t="s">
        <v>37</v>
      </c>
      <c r="R360" s="2417" t="s">
        <v>37</v>
      </c>
      <c r="S360" s="2417"/>
      <c r="T360" s="2417"/>
      <c r="U360" s="2417"/>
      <c r="V360" s="2417"/>
      <c r="W360" s="2417"/>
      <c r="X360" s="2417"/>
      <c r="Y360" s="2417"/>
      <c r="Z360" s="2401" t="s">
        <v>37</v>
      </c>
      <c r="AA360" s="2401"/>
      <c r="AB360" s="2401"/>
      <c r="AC360" s="2401"/>
    </row>
    <row r="361" spans="1:29" ht="12.2" customHeight="1" x14ac:dyDescent="0.2">
      <c r="C361" s="2442" t="s">
        <v>37</v>
      </c>
      <c r="D361" s="2442"/>
      <c r="E361" s="2442"/>
      <c r="F361" s="2442"/>
      <c r="G361" s="2442"/>
      <c r="H361" s="2442" t="s">
        <v>160</v>
      </c>
      <c r="I361" s="2442"/>
      <c r="J361" s="2442"/>
      <c r="K361" s="2442"/>
      <c r="L361" s="2442"/>
      <c r="M361" s="2442"/>
      <c r="N361" s="2442"/>
      <c r="O361" s="2442"/>
      <c r="P361" s="2442"/>
      <c r="Q361" s="2442" t="s">
        <v>37</v>
      </c>
      <c r="R361" s="2442" t="s">
        <v>37</v>
      </c>
      <c r="S361" s="2442"/>
      <c r="T361" s="2442"/>
      <c r="U361" s="2442"/>
      <c r="V361" s="2442"/>
      <c r="W361" s="2442"/>
      <c r="X361" s="2442"/>
      <c r="Y361" s="2442"/>
      <c r="Z361" s="2443">
        <v>45580.54</v>
      </c>
      <c r="AA361" s="2444"/>
      <c r="AB361" s="2444"/>
      <c r="AC361" s="2444"/>
    </row>
    <row r="362" spans="1:29" ht="12.2" customHeight="1" x14ac:dyDescent="0.2">
      <c r="C362" s="2442" t="s">
        <v>37</v>
      </c>
      <c r="D362" s="2442"/>
      <c r="E362" s="2442"/>
      <c r="F362" s="2442"/>
      <c r="G362" s="2442"/>
      <c r="H362" s="2442" t="s">
        <v>208</v>
      </c>
      <c r="I362" s="2442"/>
      <c r="J362" s="2442"/>
      <c r="K362" s="2442"/>
      <c r="L362" s="2442"/>
      <c r="M362" s="2442"/>
      <c r="N362" s="2442"/>
      <c r="O362" s="2442"/>
      <c r="P362" s="2442"/>
      <c r="Q362" s="2442" t="s">
        <v>37</v>
      </c>
      <c r="R362" s="2442" t="s">
        <v>37</v>
      </c>
      <c r="S362" s="2442"/>
      <c r="T362" s="2442"/>
      <c r="U362" s="2442"/>
      <c r="V362" s="2442"/>
      <c r="W362" s="2442"/>
      <c r="X362" s="2442"/>
      <c r="Y362" s="2442"/>
      <c r="Z362" s="2443">
        <v>0</v>
      </c>
      <c r="AA362" s="2444"/>
      <c r="AB362" s="2444"/>
      <c r="AC362" s="2444"/>
    </row>
    <row r="363" spans="1:29" ht="12.2" customHeight="1" x14ac:dyDescent="0.2">
      <c r="C363" s="2442" t="s">
        <v>37</v>
      </c>
      <c r="D363" s="2442"/>
      <c r="E363" s="2442"/>
      <c r="F363" s="2442"/>
      <c r="G363" s="2442"/>
      <c r="H363" s="2442" t="s">
        <v>674</v>
      </c>
      <c r="I363" s="2442"/>
      <c r="J363" s="2442"/>
      <c r="K363" s="2442"/>
      <c r="L363" s="2442"/>
      <c r="M363" s="2442"/>
      <c r="N363" s="2442"/>
      <c r="O363" s="2442"/>
      <c r="P363" s="2442"/>
      <c r="Q363" s="2442" t="s">
        <v>37</v>
      </c>
      <c r="R363" s="2442" t="s">
        <v>37</v>
      </c>
      <c r="S363" s="2442"/>
      <c r="T363" s="2442"/>
      <c r="U363" s="2442"/>
      <c r="V363" s="2442"/>
      <c r="W363" s="2442"/>
      <c r="X363" s="2442"/>
      <c r="Y363" s="2442"/>
      <c r="Z363" s="2443">
        <v>0</v>
      </c>
      <c r="AA363" s="2444"/>
      <c r="AB363" s="2444"/>
      <c r="AC363" s="2444"/>
    </row>
    <row r="364" spans="1:29" ht="12.2" customHeight="1" x14ac:dyDescent="0.2">
      <c r="C364" s="2442" t="s">
        <v>37</v>
      </c>
      <c r="D364" s="2442"/>
      <c r="E364" s="2442"/>
      <c r="F364" s="2442"/>
      <c r="G364" s="2442"/>
      <c r="H364" s="2442" t="s">
        <v>675</v>
      </c>
      <c r="I364" s="2442"/>
      <c r="J364" s="2442"/>
      <c r="K364" s="2442"/>
      <c r="L364" s="2442"/>
      <c r="M364" s="2442"/>
      <c r="N364" s="2442"/>
      <c r="O364" s="2442"/>
      <c r="P364" s="2442"/>
      <c r="Q364" s="2442" t="s">
        <v>37</v>
      </c>
      <c r="R364" s="2442" t="s">
        <v>37</v>
      </c>
      <c r="S364" s="2442"/>
      <c r="T364" s="2442"/>
      <c r="U364" s="2442"/>
      <c r="V364" s="2442"/>
      <c r="W364" s="2442"/>
      <c r="X364" s="2442"/>
      <c r="Y364" s="2442"/>
      <c r="Z364" s="2443">
        <v>45580.54</v>
      </c>
      <c r="AA364" s="2444"/>
      <c r="AB364" s="2444"/>
      <c r="AC364" s="2444"/>
    </row>
    <row r="365" spans="1:29" ht="12.2" customHeight="1" x14ac:dyDescent="0.2">
      <c r="C365" s="2417" t="s">
        <v>37</v>
      </c>
      <c r="D365" s="2417"/>
      <c r="E365" s="2417"/>
      <c r="F365" s="2417"/>
      <c r="G365" s="2417"/>
      <c r="H365" s="2417" t="s">
        <v>676</v>
      </c>
      <c r="I365" s="2417"/>
      <c r="J365" s="2417"/>
      <c r="K365" s="2417"/>
      <c r="L365" s="2417"/>
      <c r="M365" s="2417"/>
      <c r="N365" s="2417"/>
      <c r="O365" s="2417"/>
      <c r="P365" s="2417"/>
      <c r="Q365" s="2417" t="s">
        <v>37</v>
      </c>
      <c r="R365" s="2417" t="s">
        <v>37</v>
      </c>
      <c r="S365" s="2417"/>
      <c r="T365" s="2417"/>
      <c r="U365" s="2417"/>
      <c r="V365" s="2417"/>
      <c r="W365" s="2417"/>
      <c r="X365" s="2417"/>
      <c r="Y365" s="2417"/>
      <c r="Z365" s="2438">
        <v>0</v>
      </c>
      <c r="AA365" s="2401"/>
      <c r="AB365" s="2401"/>
      <c r="AC365" s="2401"/>
    </row>
    <row r="366" spans="1:29" ht="12.2" customHeight="1" x14ac:dyDescent="0.2">
      <c r="C366" s="2442" t="s">
        <v>37</v>
      </c>
      <c r="D366" s="2442"/>
      <c r="E366" s="2442"/>
      <c r="F366" s="2442"/>
      <c r="G366" s="2442"/>
      <c r="H366" s="2442" t="s">
        <v>677</v>
      </c>
      <c r="I366" s="2442"/>
      <c r="J366" s="2442"/>
      <c r="K366" s="2442"/>
      <c r="L366" s="2442"/>
      <c r="M366" s="2442"/>
      <c r="N366" s="2442"/>
      <c r="O366" s="2442"/>
      <c r="P366" s="2442"/>
      <c r="Q366" s="2442" t="s">
        <v>37</v>
      </c>
      <c r="R366" s="2442" t="s">
        <v>37</v>
      </c>
      <c r="S366" s="2442"/>
      <c r="T366" s="2442"/>
      <c r="U366" s="2442"/>
      <c r="V366" s="2442"/>
      <c r="W366" s="2442"/>
      <c r="X366" s="2442"/>
      <c r="Y366" s="2442"/>
      <c r="Z366" s="2443">
        <v>45580.54</v>
      </c>
      <c r="AA366" s="2444"/>
      <c r="AB366" s="2444"/>
      <c r="AC366" s="2444"/>
    </row>
    <row r="367" spans="1:29" ht="24.6" customHeight="1" x14ac:dyDescent="0.2">
      <c r="C367" s="2442" t="s">
        <v>37</v>
      </c>
      <c r="D367" s="2442"/>
      <c r="E367" s="2442"/>
      <c r="F367" s="2442"/>
      <c r="G367" s="2442"/>
      <c r="H367" s="2442" t="s">
        <v>2601</v>
      </c>
      <c r="I367" s="2442"/>
      <c r="J367" s="2442"/>
      <c r="K367" s="2442"/>
      <c r="L367" s="2442"/>
      <c r="M367" s="2442"/>
      <c r="N367" s="2442"/>
      <c r="O367" s="2442"/>
      <c r="P367" s="2442"/>
      <c r="Q367" s="2442" t="s">
        <v>37</v>
      </c>
      <c r="R367" s="2442" t="s">
        <v>37</v>
      </c>
      <c r="S367" s="2442"/>
      <c r="T367" s="2442"/>
      <c r="U367" s="2442"/>
      <c r="V367" s="2442"/>
      <c r="W367" s="2442"/>
      <c r="X367" s="2442"/>
      <c r="Y367" s="2442"/>
      <c r="Z367" s="2443">
        <v>866.03</v>
      </c>
      <c r="AA367" s="2444"/>
      <c r="AB367" s="2444"/>
      <c r="AC367" s="2444"/>
    </row>
    <row r="368" spans="1:29" ht="12.2" customHeight="1" x14ac:dyDescent="0.2">
      <c r="C368" s="2442" t="s">
        <v>37</v>
      </c>
      <c r="D368" s="2442"/>
      <c r="E368" s="2442"/>
      <c r="F368" s="2442"/>
      <c r="G368" s="2442"/>
      <c r="H368" s="2442" t="s">
        <v>679</v>
      </c>
      <c r="I368" s="2442"/>
      <c r="J368" s="2442"/>
      <c r="K368" s="2442"/>
      <c r="L368" s="2442"/>
      <c r="M368" s="2442"/>
      <c r="N368" s="2442"/>
      <c r="O368" s="2442"/>
      <c r="P368" s="2442"/>
      <c r="Q368" s="2442" t="s">
        <v>37</v>
      </c>
      <c r="R368" s="2442" t="s">
        <v>37</v>
      </c>
      <c r="S368" s="2442"/>
      <c r="T368" s="2442"/>
      <c r="U368" s="2442"/>
      <c r="V368" s="2442"/>
      <c r="W368" s="2442"/>
      <c r="X368" s="2442"/>
      <c r="Y368" s="2442"/>
      <c r="Z368" s="2443">
        <v>46446.57</v>
      </c>
      <c r="AA368" s="2444"/>
      <c r="AB368" s="2444"/>
      <c r="AC368" s="2444"/>
    </row>
    <row r="369" spans="1:29" ht="12.2" customHeight="1" x14ac:dyDescent="0.2">
      <c r="C369" s="2442" t="s">
        <v>37</v>
      </c>
      <c r="D369" s="2442"/>
      <c r="E369" s="2442"/>
      <c r="F369" s="2442"/>
      <c r="G369" s="2442"/>
      <c r="H369" s="2442" t="s">
        <v>3143</v>
      </c>
      <c r="I369" s="2442"/>
      <c r="J369" s="2442"/>
      <c r="K369" s="2442"/>
      <c r="L369" s="2442"/>
      <c r="M369" s="2442"/>
      <c r="N369" s="2442"/>
      <c r="O369" s="2442"/>
      <c r="P369" s="2442"/>
      <c r="Q369" s="2442" t="s">
        <v>37</v>
      </c>
      <c r="R369" s="2442" t="s">
        <v>37</v>
      </c>
      <c r="S369" s="2442"/>
      <c r="T369" s="2442"/>
      <c r="U369" s="2442"/>
      <c r="V369" s="2442"/>
      <c r="W369" s="2442"/>
      <c r="X369" s="2442"/>
      <c r="Y369" s="2442"/>
      <c r="Z369" s="2443">
        <v>46446.57</v>
      </c>
      <c r="AA369" s="2444"/>
      <c r="AB369" s="2444"/>
      <c r="AC369" s="2444"/>
    </row>
    <row r="370" spans="1:29" ht="12.2" customHeight="1" x14ac:dyDescent="0.2">
      <c r="C370" s="2442" t="s">
        <v>37</v>
      </c>
      <c r="D370" s="2442"/>
      <c r="E370" s="2442"/>
      <c r="F370" s="2442"/>
      <c r="G370" s="2442"/>
      <c r="H370" s="2442" t="s">
        <v>3142</v>
      </c>
      <c r="I370" s="2442"/>
      <c r="J370" s="2442"/>
      <c r="K370" s="2442"/>
      <c r="L370" s="2442"/>
      <c r="M370" s="2442"/>
      <c r="N370" s="2442"/>
      <c r="O370" s="2442"/>
      <c r="P370" s="2442"/>
      <c r="Q370" s="2442" t="s">
        <v>37</v>
      </c>
      <c r="R370" s="2442" t="s">
        <v>37</v>
      </c>
      <c r="S370" s="2442"/>
      <c r="T370" s="2442"/>
      <c r="U370" s="2442"/>
      <c r="V370" s="2442"/>
      <c r="W370" s="2442"/>
      <c r="X370" s="2442"/>
      <c r="Y370" s="2442"/>
      <c r="Z370" s="2443">
        <v>46446.57</v>
      </c>
      <c r="AA370" s="2444"/>
      <c r="AB370" s="2444"/>
      <c r="AC370" s="2444"/>
    </row>
    <row r="371" spans="1:29" ht="12.2" customHeight="1" x14ac:dyDescent="0.2">
      <c r="C371" s="2442" t="s">
        <v>37</v>
      </c>
      <c r="D371" s="2442"/>
      <c r="E371" s="2442"/>
      <c r="F371" s="2442"/>
      <c r="G371" s="2442"/>
      <c r="H371" s="2442" t="s">
        <v>3141</v>
      </c>
      <c r="I371" s="2442"/>
      <c r="J371" s="2442"/>
      <c r="K371" s="2442"/>
      <c r="L371" s="2442"/>
      <c r="M371" s="2442"/>
      <c r="N371" s="2442"/>
      <c r="O371" s="2442"/>
      <c r="P371" s="2442"/>
      <c r="Q371" s="2442" t="s">
        <v>37</v>
      </c>
      <c r="R371" s="2442" t="s">
        <v>37</v>
      </c>
      <c r="S371" s="2442"/>
      <c r="T371" s="2442"/>
      <c r="U371" s="2442"/>
      <c r="V371" s="2442"/>
      <c r="W371" s="2442"/>
      <c r="X371" s="2442"/>
      <c r="Y371" s="2442"/>
      <c r="Z371" s="2443">
        <v>46214.34</v>
      </c>
      <c r="AA371" s="2444"/>
      <c r="AB371" s="2444"/>
      <c r="AC371" s="2444"/>
    </row>
    <row r="372" spans="1:29" ht="12.2" customHeight="1" x14ac:dyDescent="0.2">
      <c r="C372" s="2442" t="s">
        <v>37</v>
      </c>
      <c r="D372" s="2442"/>
      <c r="E372" s="2442"/>
      <c r="F372" s="2442"/>
      <c r="G372" s="2442"/>
      <c r="H372" s="2442" t="s">
        <v>683</v>
      </c>
      <c r="I372" s="2442"/>
      <c r="J372" s="2442"/>
      <c r="K372" s="2442"/>
      <c r="L372" s="2442"/>
      <c r="M372" s="2442"/>
      <c r="N372" s="2442"/>
      <c r="O372" s="2442"/>
      <c r="P372" s="2442"/>
      <c r="Q372" s="2442" t="s">
        <v>37</v>
      </c>
      <c r="R372" s="2442" t="s">
        <v>37</v>
      </c>
      <c r="S372" s="2442"/>
      <c r="T372" s="2442"/>
      <c r="U372" s="2442"/>
      <c r="V372" s="2442"/>
      <c r="W372" s="2442"/>
      <c r="X372" s="2442"/>
      <c r="Y372" s="2442"/>
      <c r="Z372" s="2443">
        <v>0</v>
      </c>
      <c r="AA372" s="2444"/>
      <c r="AB372" s="2444"/>
      <c r="AC372" s="2444"/>
    </row>
    <row r="373" spans="1:29" ht="12.2" customHeight="1" x14ac:dyDescent="0.2">
      <c r="C373" s="2442" t="s">
        <v>37</v>
      </c>
      <c r="D373" s="2442"/>
      <c r="E373" s="2442"/>
      <c r="F373" s="2442"/>
      <c r="G373" s="2442"/>
      <c r="H373" s="2442" t="s">
        <v>3140</v>
      </c>
      <c r="I373" s="2442"/>
      <c r="J373" s="2442"/>
      <c r="K373" s="2442"/>
      <c r="L373" s="2442"/>
      <c r="M373" s="2442"/>
      <c r="N373" s="2442"/>
      <c r="O373" s="2442"/>
      <c r="P373" s="2442"/>
      <c r="Q373" s="2442" t="s">
        <v>37</v>
      </c>
      <c r="R373" s="2442" t="s">
        <v>37</v>
      </c>
      <c r="S373" s="2442"/>
      <c r="T373" s="2442"/>
      <c r="U373" s="2442"/>
      <c r="V373" s="2442"/>
      <c r="W373" s="2442"/>
      <c r="X373" s="2442"/>
      <c r="Y373" s="2442"/>
      <c r="Z373" s="2443">
        <v>0</v>
      </c>
      <c r="AA373" s="2444"/>
      <c r="AB373" s="2444"/>
      <c r="AC373" s="2444"/>
    </row>
    <row r="374" spans="1:29" ht="12.2" customHeight="1" x14ac:dyDescent="0.2">
      <c r="C374" s="2442" t="s">
        <v>37</v>
      </c>
      <c r="D374" s="2442"/>
      <c r="E374" s="2442"/>
      <c r="F374" s="2442"/>
      <c r="G374" s="2442"/>
      <c r="H374" s="2442" t="s">
        <v>685</v>
      </c>
      <c r="I374" s="2442"/>
      <c r="J374" s="2442"/>
      <c r="K374" s="2442"/>
      <c r="L374" s="2442"/>
      <c r="M374" s="2442"/>
      <c r="N374" s="2442"/>
      <c r="O374" s="2442"/>
      <c r="P374" s="2442"/>
      <c r="Q374" s="2442" t="s">
        <v>37</v>
      </c>
      <c r="R374" s="2442" t="s">
        <v>37</v>
      </c>
      <c r="S374" s="2442"/>
      <c r="T374" s="2442"/>
      <c r="U374" s="2442"/>
      <c r="V374" s="2442"/>
      <c r="W374" s="2442"/>
      <c r="X374" s="2442"/>
      <c r="Y374" s="2442"/>
      <c r="Z374" s="2443">
        <v>0</v>
      </c>
      <c r="AA374" s="2444"/>
      <c r="AB374" s="2444"/>
      <c r="AC374" s="2444"/>
    </row>
    <row r="375" spans="1:29" ht="12.2" customHeight="1" x14ac:dyDescent="0.2">
      <c r="C375" s="2442" t="s">
        <v>37</v>
      </c>
      <c r="D375" s="2442"/>
      <c r="E375" s="2442"/>
      <c r="F375" s="2442"/>
      <c r="G375" s="2442"/>
      <c r="H375" s="2442" t="s">
        <v>3139</v>
      </c>
      <c r="I375" s="2442"/>
      <c r="J375" s="2442"/>
      <c r="K375" s="2442"/>
      <c r="L375" s="2442"/>
      <c r="M375" s="2442"/>
      <c r="N375" s="2442"/>
      <c r="O375" s="2442"/>
      <c r="P375" s="2442"/>
      <c r="Q375" s="2442" t="s">
        <v>37</v>
      </c>
      <c r="R375" s="2442" t="s">
        <v>37</v>
      </c>
      <c r="S375" s="2442"/>
      <c r="T375" s="2442"/>
      <c r="U375" s="2442"/>
      <c r="V375" s="2442"/>
      <c r="W375" s="2442"/>
      <c r="X375" s="2442"/>
      <c r="Y375" s="2442"/>
      <c r="Z375" s="2443">
        <v>0</v>
      </c>
      <c r="AA375" s="2444"/>
      <c r="AB375" s="2444"/>
      <c r="AC375" s="2444"/>
    </row>
    <row r="376" spans="1:29" ht="12.2" customHeight="1" x14ac:dyDescent="0.2">
      <c r="C376" s="2442" t="s">
        <v>37</v>
      </c>
      <c r="D376" s="2442"/>
      <c r="E376" s="2442"/>
      <c r="F376" s="2442"/>
      <c r="G376" s="2442"/>
      <c r="H376" s="2442" t="s">
        <v>687</v>
      </c>
      <c r="I376" s="2442"/>
      <c r="J376" s="2442"/>
      <c r="K376" s="2442"/>
      <c r="L376" s="2442"/>
      <c r="M376" s="2442"/>
      <c r="N376" s="2442"/>
      <c r="O376" s="2442"/>
      <c r="P376" s="2442"/>
      <c r="Q376" s="2442" t="s">
        <v>37</v>
      </c>
      <c r="R376" s="2442" t="s">
        <v>37</v>
      </c>
      <c r="S376" s="2442"/>
      <c r="T376" s="2442"/>
      <c r="U376" s="2442"/>
      <c r="V376" s="2442"/>
      <c r="W376" s="2442"/>
      <c r="X376" s="2442"/>
      <c r="Y376" s="2442"/>
      <c r="Z376" s="2443">
        <v>0</v>
      </c>
      <c r="AA376" s="2444"/>
      <c r="AB376" s="2444"/>
      <c r="AC376" s="2444"/>
    </row>
    <row r="377" spans="1:29" ht="12.2" customHeight="1" x14ac:dyDescent="0.2">
      <c r="C377" s="2442" t="s">
        <v>37</v>
      </c>
      <c r="D377" s="2442"/>
      <c r="E377" s="2442"/>
      <c r="F377" s="2442"/>
      <c r="G377" s="2442"/>
      <c r="H377" s="2442" t="s">
        <v>3138</v>
      </c>
      <c r="I377" s="2442"/>
      <c r="J377" s="2442"/>
      <c r="K377" s="2442"/>
      <c r="L377" s="2442"/>
      <c r="M377" s="2442"/>
      <c r="N377" s="2442"/>
      <c r="O377" s="2442"/>
      <c r="P377" s="2442"/>
      <c r="Q377" s="2442" t="s">
        <v>37</v>
      </c>
      <c r="R377" s="2442" t="s">
        <v>37</v>
      </c>
      <c r="S377" s="2442"/>
      <c r="T377" s="2442"/>
      <c r="U377" s="2442"/>
      <c r="V377" s="2442"/>
      <c r="W377" s="2442"/>
      <c r="X377" s="2442"/>
      <c r="Y377" s="2442"/>
      <c r="Z377" s="2443">
        <v>0</v>
      </c>
      <c r="AA377" s="2444"/>
      <c r="AB377" s="2444"/>
      <c r="AC377" s="2444"/>
    </row>
    <row r="378" spans="1:29" ht="12.2" customHeight="1" x14ac:dyDescent="0.2">
      <c r="C378" s="2442" t="s">
        <v>37</v>
      </c>
      <c r="D378" s="2442"/>
      <c r="E378" s="2442"/>
      <c r="F378" s="2442"/>
      <c r="G378" s="2442"/>
      <c r="H378" s="2442" t="s">
        <v>689</v>
      </c>
      <c r="I378" s="2442"/>
      <c r="J378" s="2442"/>
      <c r="K378" s="2442"/>
      <c r="L378" s="2442"/>
      <c r="M378" s="2442"/>
      <c r="N378" s="2442"/>
      <c r="O378" s="2442"/>
      <c r="P378" s="2442"/>
      <c r="Q378" s="2442" t="s">
        <v>37</v>
      </c>
      <c r="R378" s="2442" t="s">
        <v>37</v>
      </c>
      <c r="S378" s="2442"/>
      <c r="T378" s="2442"/>
      <c r="U378" s="2442"/>
      <c r="V378" s="2442"/>
      <c r="W378" s="2442"/>
      <c r="X378" s="2442"/>
      <c r="Y378" s="2442"/>
      <c r="Z378" s="2443">
        <v>46214.34</v>
      </c>
      <c r="AA378" s="2444"/>
      <c r="AB378" s="2444"/>
      <c r="AC378" s="2444"/>
    </row>
    <row r="379" spans="1:29" ht="12.2" customHeight="1" x14ac:dyDescent="0.2">
      <c r="C379" s="2442" t="s">
        <v>37</v>
      </c>
      <c r="D379" s="2442"/>
      <c r="E379" s="2442"/>
      <c r="F379" s="2442"/>
      <c r="G379" s="2442"/>
      <c r="H379" s="2442" t="s">
        <v>37</v>
      </c>
      <c r="I379" s="2442"/>
      <c r="J379" s="2442"/>
      <c r="K379" s="2442"/>
      <c r="L379" s="2442"/>
      <c r="M379" s="2442"/>
      <c r="N379" s="2442"/>
      <c r="O379" s="2442"/>
      <c r="P379" s="2442"/>
      <c r="Q379" s="2442" t="s">
        <v>37</v>
      </c>
      <c r="R379" s="2442" t="s">
        <v>37</v>
      </c>
      <c r="S379" s="2442"/>
      <c r="T379" s="2442"/>
      <c r="U379" s="2442"/>
      <c r="V379" s="2442"/>
      <c r="W379" s="2442"/>
      <c r="X379" s="2442"/>
      <c r="Y379" s="2442"/>
      <c r="Z379" s="2444" t="s">
        <v>37</v>
      </c>
      <c r="AA379" s="2444"/>
      <c r="AB379" s="2444"/>
      <c r="AC379" s="2444"/>
    </row>
    <row r="380" spans="1:29" ht="12.2" customHeight="1" x14ac:dyDescent="0.2">
      <c r="C380" s="2442" t="s">
        <v>37</v>
      </c>
      <c r="D380" s="2442"/>
      <c r="E380" s="2442"/>
      <c r="F380" s="2442"/>
      <c r="G380" s="2442"/>
      <c r="H380" s="2442" t="s">
        <v>37</v>
      </c>
      <c r="I380" s="2442"/>
      <c r="J380" s="2442"/>
      <c r="K380" s="2442"/>
      <c r="L380" s="2442"/>
      <c r="M380" s="2442"/>
      <c r="N380" s="2442"/>
      <c r="O380" s="2442"/>
      <c r="P380" s="2442"/>
      <c r="Q380" s="2442" t="s">
        <v>37</v>
      </c>
      <c r="R380" s="2442" t="s">
        <v>37</v>
      </c>
      <c r="S380" s="2442"/>
      <c r="T380" s="2442"/>
      <c r="U380" s="2442"/>
      <c r="V380" s="2442"/>
      <c r="W380" s="2442"/>
      <c r="X380" s="2442"/>
      <c r="Y380" s="2442"/>
      <c r="Z380" s="2444" t="s">
        <v>37</v>
      </c>
      <c r="AA380" s="2444"/>
      <c r="AB380" s="2444"/>
      <c r="AC380" s="2444"/>
    </row>
    <row r="381" spans="1:29" ht="12.2" customHeight="1" x14ac:dyDescent="0.2">
      <c r="C381" s="2442" t="s">
        <v>37</v>
      </c>
      <c r="D381" s="2442"/>
      <c r="E381" s="2442"/>
      <c r="F381" s="2442"/>
      <c r="G381" s="2442"/>
      <c r="H381" s="2442" t="s">
        <v>37</v>
      </c>
      <c r="I381" s="2442"/>
      <c r="J381" s="2442"/>
      <c r="K381" s="2442"/>
      <c r="L381" s="2442"/>
      <c r="M381" s="2442"/>
      <c r="N381" s="2442"/>
      <c r="O381" s="2442"/>
      <c r="P381" s="2442"/>
      <c r="Q381" s="2442" t="s">
        <v>37</v>
      </c>
      <c r="R381" s="2442" t="s">
        <v>37</v>
      </c>
      <c r="S381" s="2442"/>
      <c r="T381" s="2442"/>
      <c r="U381" s="2442"/>
      <c r="V381" s="2442"/>
      <c r="W381" s="2442"/>
      <c r="X381" s="2442"/>
      <c r="Y381" s="2442"/>
      <c r="Z381" s="2444" t="s">
        <v>37</v>
      </c>
      <c r="AA381" s="2444"/>
      <c r="AB381" s="2444"/>
      <c r="AC381" s="2444"/>
    </row>
    <row r="382" spans="1:29" ht="12.2" customHeight="1" x14ac:dyDescent="0.2">
      <c r="C382" s="2442" t="s">
        <v>37</v>
      </c>
      <c r="D382" s="2442"/>
      <c r="E382" s="2442"/>
      <c r="F382" s="2442"/>
      <c r="G382" s="2442"/>
      <c r="H382" s="2442" t="s">
        <v>37</v>
      </c>
      <c r="I382" s="2442"/>
      <c r="J382" s="2442"/>
      <c r="K382" s="2442"/>
      <c r="L382" s="2442"/>
      <c r="M382" s="2442"/>
      <c r="N382" s="2442"/>
      <c r="O382" s="2442"/>
      <c r="P382" s="2442"/>
      <c r="Q382" s="2442" t="s">
        <v>37</v>
      </c>
      <c r="R382" s="2442" t="s">
        <v>37</v>
      </c>
      <c r="S382" s="2442"/>
      <c r="T382" s="2442"/>
      <c r="U382" s="2442"/>
      <c r="V382" s="2442"/>
      <c r="W382" s="2442"/>
      <c r="X382" s="2442"/>
      <c r="Y382" s="2442"/>
      <c r="Z382" s="2444" t="s">
        <v>37</v>
      </c>
      <c r="AA382" s="2444"/>
      <c r="AB382" s="2444"/>
      <c r="AC382" s="2444"/>
    </row>
    <row r="383" spans="1:29" ht="12.2" customHeight="1" x14ac:dyDescent="0.2">
      <c r="C383" s="2442" t="s">
        <v>37</v>
      </c>
      <c r="D383" s="2442"/>
      <c r="E383" s="2442"/>
      <c r="F383" s="2442"/>
      <c r="G383" s="2442"/>
      <c r="H383" s="2442" t="s">
        <v>37</v>
      </c>
      <c r="I383" s="2442"/>
      <c r="J383" s="2442"/>
      <c r="K383" s="2442"/>
      <c r="L383" s="2442"/>
      <c r="M383" s="2442"/>
      <c r="N383" s="2442"/>
      <c r="O383" s="2442"/>
      <c r="P383" s="2442"/>
      <c r="Q383" s="2442" t="s">
        <v>37</v>
      </c>
      <c r="R383" s="2442" t="s">
        <v>37</v>
      </c>
      <c r="S383" s="2442"/>
      <c r="T383" s="2442"/>
      <c r="U383" s="2442"/>
      <c r="V383" s="2442"/>
      <c r="W383" s="2442"/>
      <c r="X383" s="2442"/>
      <c r="Y383" s="2442"/>
      <c r="Z383" s="2444" t="s">
        <v>37</v>
      </c>
      <c r="AA383" s="2444"/>
      <c r="AB383" s="2444"/>
      <c r="AC383" s="2444"/>
    </row>
    <row r="384" spans="1:29" ht="24.6" customHeight="1" x14ac:dyDescent="0.2">
      <c r="A384" s="2417" t="s">
        <v>37</v>
      </c>
      <c r="B384" s="2417"/>
      <c r="C384" s="2417"/>
      <c r="D384" s="2417"/>
      <c r="E384" s="2417"/>
      <c r="F384" s="2417"/>
      <c r="G384" s="2417"/>
      <c r="H384" s="2417"/>
      <c r="I384" s="2417"/>
      <c r="J384" s="2417"/>
      <c r="K384" s="2417"/>
      <c r="L384" s="2417"/>
      <c r="M384" s="2417"/>
      <c r="N384" s="2417"/>
      <c r="O384" s="2417"/>
      <c r="P384" s="2417"/>
      <c r="Q384" s="2417"/>
      <c r="R384" s="2417"/>
      <c r="S384" s="2417"/>
      <c r="T384" s="2417"/>
      <c r="U384" s="2417"/>
      <c r="V384" s="2417"/>
      <c r="W384" s="2417"/>
      <c r="X384" s="2417"/>
      <c r="Y384" s="2417"/>
      <c r="Z384" s="2417"/>
      <c r="AA384" s="2417"/>
      <c r="AB384" s="2417"/>
      <c r="AC384" s="2417"/>
    </row>
    <row r="385" spans="1:30" s="1034" customFormat="1" ht="83.25" customHeight="1" x14ac:dyDescent="0.25">
      <c r="A385" s="2467" t="s">
        <v>3137</v>
      </c>
      <c r="B385" s="2467"/>
      <c r="C385" s="2467"/>
      <c r="D385" s="2467"/>
      <c r="E385" s="2395" t="s">
        <v>3136</v>
      </c>
      <c r="F385" s="2395"/>
      <c r="G385" s="2395"/>
      <c r="H385" s="2395"/>
      <c r="I385" s="2395"/>
      <c r="J385" s="2396"/>
      <c r="K385" s="2396"/>
      <c r="L385" s="2397" t="s">
        <v>3135</v>
      </c>
      <c r="M385" s="2397"/>
      <c r="N385" s="2397"/>
      <c r="O385" s="2397"/>
      <c r="P385" s="2397"/>
      <c r="Q385" s="2397"/>
      <c r="R385" s="2397"/>
      <c r="S385" s="2397"/>
      <c r="T385" s="2397"/>
      <c r="U385" s="1033"/>
      <c r="V385" s="1033"/>
      <c r="W385" s="1033"/>
      <c r="X385" s="1033"/>
      <c r="Y385" s="1033"/>
      <c r="Z385" s="1033"/>
      <c r="AA385" s="1033"/>
      <c r="AB385" s="1033"/>
      <c r="AC385" s="1033"/>
      <c r="AD385" s="1033"/>
    </row>
    <row r="386" spans="1:30" s="1034" customFormat="1" ht="12.2" customHeight="1" x14ac:dyDescent="0.25">
      <c r="A386" s="2398" t="s">
        <v>37</v>
      </c>
      <c r="B386" s="2398"/>
      <c r="C386" s="2398"/>
      <c r="D386" s="2398"/>
      <c r="E386" s="2398" t="s">
        <v>3133</v>
      </c>
      <c r="F386" s="2398"/>
      <c r="G386" s="2398"/>
      <c r="H386" s="2398"/>
      <c r="I386" s="2399" t="s">
        <v>3132</v>
      </c>
      <c r="J386" s="2399"/>
      <c r="K386" s="2399"/>
      <c r="L386" s="1035"/>
      <c r="M386" s="2400" t="s">
        <v>3131</v>
      </c>
      <c r="N386" s="2400"/>
      <c r="O386" s="2400"/>
      <c r="P386" s="2400"/>
      <c r="Q386" s="2400"/>
      <c r="R386" s="2400"/>
      <c r="S386" s="2400"/>
      <c r="T386" s="2400"/>
      <c r="U386" s="1035"/>
      <c r="V386" s="1035"/>
      <c r="W386" s="1035"/>
      <c r="X386" s="1035"/>
      <c r="Y386" s="1035"/>
      <c r="Z386" s="1035"/>
      <c r="AA386" s="1035"/>
      <c r="AB386" s="1035"/>
      <c r="AC386" s="1035"/>
      <c r="AD386" s="1035"/>
    </row>
    <row r="387" spans="1:30" s="1036" customFormat="1" ht="39" customHeight="1" x14ac:dyDescent="0.2">
      <c r="A387" s="2466" t="s">
        <v>3157</v>
      </c>
      <c r="B387" s="2466"/>
      <c r="C387" s="2466"/>
      <c r="D387" s="2466"/>
      <c r="E387" s="2466"/>
      <c r="F387" s="2466"/>
      <c r="G387" s="2466"/>
      <c r="H387" s="2466"/>
      <c r="I387" s="2466"/>
      <c r="J387" s="2466"/>
      <c r="K387" s="2466"/>
      <c r="L387" s="2466"/>
      <c r="M387" s="2466"/>
      <c r="N387" s="2466"/>
      <c r="O387" s="2466"/>
      <c r="P387" s="2466"/>
      <c r="Q387" s="2466"/>
      <c r="R387" s="2466"/>
      <c r="S387" s="2466"/>
      <c r="T387" s="2466"/>
      <c r="U387" s="2466"/>
      <c r="V387" s="2466"/>
      <c r="W387" s="2466"/>
      <c r="X387" s="2466"/>
      <c r="Y387" s="2466"/>
      <c r="Z387" s="2466"/>
      <c r="AA387" s="2466"/>
      <c r="AB387" s="2466"/>
      <c r="AC387" s="2466"/>
      <c r="AD387" s="2466"/>
    </row>
    <row r="388" spans="1:30" s="1034" customFormat="1" ht="193.5" customHeight="1" x14ac:dyDescent="0.25">
      <c r="A388" s="2467" t="s">
        <v>3134</v>
      </c>
      <c r="B388" s="2467"/>
      <c r="C388" s="2467"/>
      <c r="D388" s="2467"/>
      <c r="E388" s="2395" t="s">
        <v>3158</v>
      </c>
      <c r="F388" s="2395"/>
      <c r="G388" s="2395"/>
      <c r="H388" s="2395"/>
      <c r="I388" s="2395"/>
      <c r="J388" s="2396"/>
      <c r="K388" s="2396"/>
      <c r="L388" s="2397" t="s">
        <v>3159</v>
      </c>
      <c r="M388" s="2397"/>
      <c r="N388" s="2397"/>
      <c r="O388" s="2397"/>
      <c r="P388" s="2397"/>
      <c r="Q388" s="2397"/>
      <c r="R388" s="2397"/>
      <c r="S388" s="2397"/>
      <c r="T388" s="2397"/>
      <c r="U388" s="1033"/>
      <c r="V388" s="1033"/>
      <c r="W388" s="1033"/>
      <c r="X388" s="1033"/>
      <c r="Y388" s="1033"/>
      <c r="Z388" s="1033"/>
      <c r="AA388" s="1033"/>
      <c r="AB388" s="1033"/>
      <c r="AC388" s="1033"/>
      <c r="AD388" s="1033"/>
    </row>
    <row r="389" spans="1:30" s="1034" customFormat="1" ht="12.2" customHeight="1" x14ac:dyDescent="0.25">
      <c r="A389" s="2398" t="s">
        <v>37</v>
      </c>
      <c r="B389" s="2398"/>
      <c r="C389" s="2398"/>
      <c r="D389" s="2398"/>
      <c r="E389" s="2398" t="s">
        <v>3133</v>
      </c>
      <c r="F389" s="2398"/>
      <c r="G389" s="2398"/>
      <c r="H389" s="2398"/>
      <c r="I389" s="2399" t="s">
        <v>3132</v>
      </c>
      <c r="J389" s="2399"/>
      <c r="K389" s="2399"/>
      <c r="L389" s="2468" t="s">
        <v>3131</v>
      </c>
      <c r="M389" s="2468"/>
      <c r="N389" s="2468"/>
      <c r="O389" s="2468"/>
      <c r="P389" s="2468"/>
      <c r="Q389" s="2468"/>
      <c r="R389" s="1035"/>
      <c r="S389" s="1035"/>
      <c r="T389" s="1035"/>
      <c r="U389" s="1035"/>
      <c r="V389" s="1035"/>
      <c r="W389" s="1035"/>
      <c r="X389" s="1035"/>
      <c r="Y389" s="1035"/>
      <c r="Z389" s="1035"/>
      <c r="AA389" s="1035"/>
      <c r="AB389" s="1035"/>
      <c r="AC389" s="1035"/>
      <c r="AD389" s="1035"/>
    </row>
    <row r="390" spans="1:30" s="1036" customFormat="1" ht="29.25" customHeight="1" x14ac:dyDescent="0.2">
      <c r="A390" s="2466" t="s">
        <v>3157</v>
      </c>
      <c r="B390" s="2466"/>
      <c r="C390" s="2466"/>
      <c r="D390" s="2466"/>
      <c r="E390" s="2466"/>
      <c r="F390" s="2466"/>
      <c r="G390" s="2466"/>
      <c r="H390" s="2466"/>
      <c r="I390" s="2466"/>
      <c r="J390" s="2466"/>
      <c r="K390" s="2466"/>
      <c r="L390" s="2466"/>
      <c r="M390" s="2466"/>
      <c r="N390" s="2466"/>
      <c r="O390" s="2466"/>
      <c r="P390" s="2466"/>
      <c r="Q390" s="2466"/>
      <c r="R390" s="2466"/>
      <c r="S390" s="2466"/>
      <c r="T390" s="2466"/>
      <c r="U390" s="2466"/>
      <c r="V390" s="2466"/>
      <c r="W390" s="2466"/>
      <c r="X390" s="2466"/>
      <c r="Y390" s="2466"/>
      <c r="Z390" s="2466"/>
      <c r="AA390" s="2466"/>
      <c r="AB390" s="2466"/>
      <c r="AC390" s="2466"/>
      <c r="AD390" s="2466"/>
    </row>
  </sheetData>
  <mergeCells count="3675">
    <mergeCell ref="A384:AC384"/>
    <mergeCell ref="A390:AD390"/>
    <mergeCell ref="C381:G381"/>
    <mergeCell ref="H381:P381"/>
    <mergeCell ref="Q381"/>
    <mergeCell ref="R381:Y381"/>
    <mergeCell ref="Z381:AC381"/>
    <mergeCell ref="C380:G380"/>
    <mergeCell ref="H380:P380"/>
    <mergeCell ref="Q380"/>
    <mergeCell ref="R380:Y380"/>
    <mergeCell ref="Z380:AC380"/>
    <mergeCell ref="C383:G383"/>
    <mergeCell ref="H383:P383"/>
    <mergeCell ref="Q383"/>
    <mergeCell ref="R383:Y383"/>
    <mergeCell ref="Z383:AC383"/>
    <mergeCell ref="C382:G382"/>
    <mergeCell ref="H382:P382"/>
    <mergeCell ref="Q382"/>
    <mergeCell ref="R382:Y382"/>
    <mergeCell ref="Z382:AC382"/>
    <mergeCell ref="A387:AD387"/>
    <mergeCell ref="A388:D388"/>
    <mergeCell ref="E388:I388"/>
    <mergeCell ref="J388:K388"/>
    <mergeCell ref="L388:T388"/>
    <mergeCell ref="A389:D389"/>
    <mergeCell ref="E389:H389"/>
    <mergeCell ref="I389:K389"/>
    <mergeCell ref="L389:Q389"/>
    <mergeCell ref="A385:D385"/>
    <mergeCell ref="C377:G377"/>
    <mergeCell ref="H377:P377"/>
    <mergeCell ref="Q377"/>
    <mergeCell ref="R377:Y377"/>
    <mergeCell ref="Z377:AC377"/>
    <mergeCell ref="C376:G376"/>
    <mergeCell ref="H376:P376"/>
    <mergeCell ref="Q376"/>
    <mergeCell ref="R376:Y376"/>
    <mergeCell ref="Z376:AC376"/>
    <mergeCell ref="C379:G379"/>
    <mergeCell ref="H379:P379"/>
    <mergeCell ref="Q379"/>
    <mergeCell ref="R379:Y379"/>
    <mergeCell ref="Z379:AC379"/>
    <mergeCell ref="C378:G378"/>
    <mergeCell ref="H378:P378"/>
    <mergeCell ref="Q378"/>
    <mergeCell ref="R378:Y378"/>
    <mergeCell ref="Z378:AC378"/>
    <mergeCell ref="C373:G373"/>
    <mergeCell ref="H373:P373"/>
    <mergeCell ref="Q373"/>
    <mergeCell ref="R373:Y373"/>
    <mergeCell ref="Z373:AC373"/>
    <mergeCell ref="C372:G372"/>
    <mergeCell ref="H372:P372"/>
    <mergeCell ref="Q372"/>
    <mergeCell ref="R372:Y372"/>
    <mergeCell ref="Z372:AC372"/>
    <mergeCell ref="C375:G375"/>
    <mergeCell ref="H375:P375"/>
    <mergeCell ref="Q375"/>
    <mergeCell ref="R375:Y375"/>
    <mergeCell ref="Z375:AC375"/>
    <mergeCell ref="C374:G374"/>
    <mergeCell ref="H374:P374"/>
    <mergeCell ref="Q374"/>
    <mergeCell ref="R374:Y374"/>
    <mergeCell ref="Z374:AC374"/>
    <mergeCell ref="C369:G369"/>
    <mergeCell ref="H369:P369"/>
    <mergeCell ref="Q369"/>
    <mergeCell ref="R369:Y369"/>
    <mergeCell ref="Z369:AC369"/>
    <mergeCell ref="C368:G368"/>
    <mergeCell ref="H368:P368"/>
    <mergeCell ref="Q368"/>
    <mergeCell ref="R368:Y368"/>
    <mergeCell ref="Z368:AC368"/>
    <mergeCell ref="C371:G371"/>
    <mergeCell ref="H371:P371"/>
    <mergeCell ref="Q371"/>
    <mergeCell ref="R371:Y371"/>
    <mergeCell ref="Z371:AC371"/>
    <mergeCell ref="C370:G370"/>
    <mergeCell ref="H370:P370"/>
    <mergeCell ref="Q370"/>
    <mergeCell ref="R370:Y370"/>
    <mergeCell ref="Z370:AC370"/>
    <mergeCell ref="C365:G365"/>
    <mergeCell ref="H365:P365"/>
    <mergeCell ref="Q365"/>
    <mergeCell ref="R365:Y365"/>
    <mergeCell ref="Z365:AC365"/>
    <mergeCell ref="C364:G364"/>
    <mergeCell ref="H364:P364"/>
    <mergeCell ref="Q364"/>
    <mergeCell ref="R364:Y364"/>
    <mergeCell ref="Z364:AC364"/>
    <mergeCell ref="C367:G367"/>
    <mergeCell ref="H367:P367"/>
    <mergeCell ref="Q367"/>
    <mergeCell ref="R367:Y367"/>
    <mergeCell ref="Z367:AC367"/>
    <mergeCell ref="C366:G366"/>
    <mergeCell ref="H366:P366"/>
    <mergeCell ref="Q366"/>
    <mergeCell ref="R366:Y366"/>
    <mergeCell ref="Z366:AC366"/>
    <mergeCell ref="C361:G361"/>
    <mergeCell ref="H361:P361"/>
    <mergeCell ref="Q361"/>
    <mergeCell ref="R361:Y361"/>
    <mergeCell ref="Z361:AC361"/>
    <mergeCell ref="C360:G360"/>
    <mergeCell ref="H360:P360"/>
    <mergeCell ref="Q360"/>
    <mergeCell ref="R360:Y360"/>
    <mergeCell ref="Z360:AC360"/>
    <mergeCell ref="C363:G363"/>
    <mergeCell ref="H363:P363"/>
    <mergeCell ref="Q363"/>
    <mergeCell ref="R363:Y363"/>
    <mergeCell ref="Z363:AC363"/>
    <mergeCell ref="C362:G362"/>
    <mergeCell ref="H362:P362"/>
    <mergeCell ref="Q362"/>
    <mergeCell ref="R362:Y362"/>
    <mergeCell ref="Z362:AC362"/>
    <mergeCell ref="H354:R354"/>
    <mergeCell ref="S354"/>
    <mergeCell ref="T354:W354"/>
    <mergeCell ref="X354:Y354"/>
    <mergeCell ref="Z354:AC354"/>
    <mergeCell ref="T351:W351"/>
    <mergeCell ref="X351:Y351"/>
    <mergeCell ref="Z351:AC351"/>
    <mergeCell ref="R352"/>
    <mergeCell ref="S352"/>
    <mergeCell ref="C356:G356"/>
    <mergeCell ref="H356:P356"/>
    <mergeCell ref="Q356"/>
    <mergeCell ref="R356:Y356"/>
    <mergeCell ref="Z356:AC356"/>
    <mergeCell ref="C359:G359"/>
    <mergeCell ref="H359:P359"/>
    <mergeCell ref="Q359"/>
    <mergeCell ref="R359:Y359"/>
    <mergeCell ref="Z359:AC359"/>
    <mergeCell ref="C358:G358"/>
    <mergeCell ref="H358:P358"/>
    <mergeCell ref="Q358"/>
    <mergeCell ref="R358:Y358"/>
    <mergeCell ref="Z358:AC358"/>
    <mergeCell ref="S350"/>
    <mergeCell ref="T350:W350"/>
    <mergeCell ref="X350:Y350"/>
    <mergeCell ref="Z350:AC350"/>
    <mergeCell ref="T347:W347"/>
    <mergeCell ref="X347:Y347"/>
    <mergeCell ref="Z347:AC347"/>
    <mergeCell ref="A351"/>
    <mergeCell ref="B351"/>
    <mergeCell ref="C351:G351"/>
    <mergeCell ref="H351:J351"/>
    <mergeCell ref="K351:L351"/>
    <mergeCell ref="H350:R350"/>
    <mergeCell ref="T352:W352"/>
    <mergeCell ref="X352:Y352"/>
    <mergeCell ref="Z352:AC352"/>
    <mergeCell ref="M351:N351"/>
    <mergeCell ref="O351:P351"/>
    <mergeCell ref="Q351"/>
    <mergeCell ref="R351"/>
    <mergeCell ref="S351"/>
    <mergeCell ref="C352:G352"/>
    <mergeCell ref="H352:J352"/>
    <mergeCell ref="K352:L352"/>
    <mergeCell ref="M352:N352"/>
    <mergeCell ref="O352:P352"/>
    <mergeCell ref="Q352"/>
    <mergeCell ref="S346"/>
    <mergeCell ref="T346:W346"/>
    <mergeCell ref="X346:Y346"/>
    <mergeCell ref="Z346:AC346"/>
    <mergeCell ref="T343:W343"/>
    <mergeCell ref="X343:Y343"/>
    <mergeCell ref="Z343:AC343"/>
    <mergeCell ref="A347"/>
    <mergeCell ref="B347"/>
    <mergeCell ref="C347:G347"/>
    <mergeCell ref="H347:J347"/>
    <mergeCell ref="K347:L347"/>
    <mergeCell ref="H346:R346"/>
    <mergeCell ref="R348"/>
    <mergeCell ref="S348"/>
    <mergeCell ref="T348:W348"/>
    <mergeCell ref="X348:Y348"/>
    <mergeCell ref="Z348:AC348"/>
    <mergeCell ref="M347:N347"/>
    <mergeCell ref="O347:P347"/>
    <mergeCell ref="Q347"/>
    <mergeCell ref="R347"/>
    <mergeCell ref="S347"/>
    <mergeCell ref="C348:G348"/>
    <mergeCell ref="H348:J348"/>
    <mergeCell ref="K348:L348"/>
    <mergeCell ref="M348:N348"/>
    <mergeCell ref="O348:P348"/>
    <mergeCell ref="Q348"/>
    <mergeCell ref="S342"/>
    <mergeCell ref="T342:W342"/>
    <mergeCell ref="X342:Y342"/>
    <mergeCell ref="Z342:AC342"/>
    <mergeCell ref="T339:W339"/>
    <mergeCell ref="X339:Y339"/>
    <mergeCell ref="Z339:AC339"/>
    <mergeCell ref="A343"/>
    <mergeCell ref="B343"/>
    <mergeCell ref="C343:G343"/>
    <mergeCell ref="H343:J343"/>
    <mergeCell ref="K343:L343"/>
    <mergeCell ref="H342:R342"/>
    <mergeCell ref="R344"/>
    <mergeCell ref="S344"/>
    <mergeCell ref="T344:W344"/>
    <mergeCell ref="X344:Y344"/>
    <mergeCell ref="Z344:AC344"/>
    <mergeCell ref="M343:N343"/>
    <mergeCell ref="O343:P343"/>
    <mergeCell ref="Q343"/>
    <mergeCell ref="R343"/>
    <mergeCell ref="S343"/>
    <mergeCell ref="C344:G344"/>
    <mergeCell ref="H344:J344"/>
    <mergeCell ref="K344:L344"/>
    <mergeCell ref="M344:N344"/>
    <mergeCell ref="O344:P344"/>
    <mergeCell ref="Q344"/>
    <mergeCell ref="S338"/>
    <mergeCell ref="T338:W338"/>
    <mergeCell ref="X338:Y338"/>
    <mergeCell ref="Z338:AC338"/>
    <mergeCell ref="T335:W335"/>
    <mergeCell ref="X335:Y335"/>
    <mergeCell ref="Z335:AC335"/>
    <mergeCell ref="A339"/>
    <mergeCell ref="B339"/>
    <mergeCell ref="C339:G339"/>
    <mergeCell ref="H339:J339"/>
    <mergeCell ref="K339:L339"/>
    <mergeCell ref="H338:R338"/>
    <mergeCell ref="R340"/>
    <mergeCell ref="S340"/>
    <mergeCell ref="T340:W340"/>
    <mergeCell ref="X340:Y340"/>
    <mergeCell ref="Z340:AC340"/>
    <mergeCell ref="M339:N339"/>
    <mergeCell ref="O339:P339"/>
    <mergeCell ref="Q339"/>
    <mergeCell ref="R339"/>
    <mergeCell ref="S339"/>
    <mergeCell ref="C340:G340"/>
    <mergeCell ref="H340:J340"/>
    <mergeCell ref="K340:L340"/>
    <mergeCell ref="M340:N340"/>
    <mergeCell ref="O340:P340"/>
    <mergeCell ref="Q340"/>
    <mergeCell ref="S334"/>
    <mergeCell ref="T334:W334"/>
    <mergeCell ref="X334:Y334"/>
    <mergeCell ref="Z334:AC334"/>
    <mergeCell ref="T331:W331"/>
    <mergeCell ref="X331:Y331"/>
    <mergeCell ref="Z331:AC331"/>
    <mergeCell ref="A335"/>
    <mergeCell ref="B335"/>
    <mergeCell ref="C335:G335"/>
    <mergeCell ref="H335:J335"/>
    <mergeCell ref="K335:L335"/>
    <mergeCell ref="H334:R334"/>
    <mergeCell ref="R336"/>
    <mergeCell ref="S336"/>
    <mergeCell ref="T336:W336"/>
    <mergeCell ref="X336:Y336"/>
    <mergeCell ref="Z336:AC336"/>
    <mergeCell ref="M335:N335"/>
    <mergeCell ref="O335:P335"/>
    <mergeCell ref="Q335"/>
    <mergeCell ref="R335"/>
    <mergeCell ref="S335"/>
    <mergeCell ref="C336:G336"/>
    <mergeCell ref="H336:J336"/>
    <mergeCell ref="K336:L336"/>
    <mergeCell ref="M336:N336"/>
    <mergeCell ref="O336:P336"/>
    <mergeCell ref="Q336"/>
    <mergeCell ref="S330"/>
    <mergeCell ref="T330:W330"/>
    <mergeCell ref="X330:Y330"/>
    <mergeCell ref="Z330:AC330"/>
    <mergeCell ref="T327:W327"/>
    <mergeCell ref="X327:Y327"/>
    <mergeCell ref="Z327:AC327"/>
    <mergeCell ref="A331"/>
    <mergeCell ref="B331"/>
    <mergeCell ref="C331:G331"/>
    <mergeCell ref="H331:J331"/>
    <mergeCell ref="K331:L331"/>
    <mergeCell ref="H330:R330"/>
    <mergeCell ref="R332"/>
    <mergeCell ref="S332"/>
    <mergeCell ref="T332:W332"/>
    <mergeCell ref="X332:Y332"/>
    <mergeCell ref="Z332:AC332"/>
    <mergeCell ref="M331:N331"/>
    <mergeCell ref="O331:P331"/>
    <mergeCell ref="Q331"/>
    <mergeCell ref="R331"/>
    <mergeCell ref="S331"/>
    <mergeCell ref="C332:G332"/>
    <mergeCell ref="H332:J332"/>
    <mergeCell ref="K332:L332"/>
    <mergeCell ref="M332:N332"/>
    <mergeCell ref="O332:P332"/>
    <mergeCell ref="Q332"/>
    <mergeCell ref="S326"/>
    <mergeCell ref="T326:W326"/>
    <mergeCell ref="X326:Y326"/>
    <mergeCell ref="Z326:AC326"/>
    <mergeCell ref="T323:W323"/>
    <mergeCell ref="X323:Y323"/>
    <mergeCell ref="Z323:AC323"/>
    <mergeCell ref="A327"/>
    <mergeCell ref="B327"/>
    <mergeCell ref="C327:G327"/>
    <mergeCell ref="H327:J327"/>
    <mergeCell ref="K327:L327"/>
    <mergeCell ref="H326:R326"/>
    <mergeCell ref="R328"/>
    <mergeCell ref="S328"/>
    <mergeCell ref="T328:W328"/>
    <mergeCell ref="X328:Y328"/>
    <mergeCell ref="Z328:AC328"/>
    <mergeCell ref="M327:N327"/>
    <mergeCell ref="O327:P327"/>
    <mergeCell ref="Q327"/>
    <mergeCell ref="R327"/>
    <mergeCell ref="S327"/>
    <mergeCell ref="C328:G328"/>
    <mergeCell ref="H328:J328"/>
    <mergeCell ref="K328:L328"/>
    <mergeCell ref="M328:N328"/>
    <mergeCell ref="O328:P328"/>
    <mergeCell ref="Q328"/>
    <mergeCell ref="S322"/>
    <mergeCell ref="T322:W322"/>
    <mergeCell ref="X322:Y322"/>
    <mergeCell ref="Z322:AC322"/>
    <mergeCell ref="T319:W319"/>
    <mergeCell ref="X319:Y319"/>
    <mergeCell ref="Z319:AC319"/>
    <mergeCell ref="A323"/>
    <mergeCell ref="B323"/>
    <mergeCell ref="C323:G323"/>
    <mergeCell ref="H323:J323"/>
    <mergeCell ref="K323:L323"/>
    <mergeCell ref="H322:R322"/>
    <mergeCell ref="R324"/>
    <mergeCell ref="S324"/>
    <mergeCell ref="T324:W324"/>
    <mergeCell ref="X324:Y324"/>
    <mergeCell ref="Z324:AC324"/>
    <mergeCell ref="M323:N323"/>
    <mergeCell ref="O323:P323"/>
    <mergeCell ref="Q323"/>
    <mergeCell ref="R323"/>
    <mergeCell ref="S323"/>
    <mergeCell ref="C324:G324"/>
    <mergeCell ref="H324:J324"/>
    <mergeCell ref="K324:L324"/>
    <mergeCell ref="M324:N324"/>
    <mergeCell ref="O324:P324"/>
    <mergeCell ref="Q324"/>
    <mergeCell ref="S318"/>
    <mergeCell ref="T318:W318"/>
    <mergeCell ref="X318:Y318"/>
    <mergeCell ref="Z318:AC318"/>
    <mergeCell ref="T315:W315"/>
    <mergeCell ref="X315:Y315"/>
    <mergeCell ref="Z315:AC315"/>
    <mergeCell ref="A319"/>
    <mergeCell ref="B319"/>
    <mergeCell ref="C319:G319"/>
    <mergeCell ref="H319:J319"/>
    <mergeCell ref="K319:L319"/>
    <mergeCell ref="H318:R318"/>
    <mergeCell ref="R320"/>
    <mergeCell ref="S320"/>
    <mergeCell ref="T320:W320"/>
    <mergeCell ref="X320:Y320"/>
    <mergeCell ref="Z320:AC320"/>
    <mergeCell ref="M319:N319"/>
    <mergeCell ref="O319:P319"/>
    <mergeCell ref="Q319"/>
    <mergeCell ref="R319"/>
    <mergeCell ref="S319"/>
    <mergeCell ref="C320:G320"/>
    <mergeCell ref="H320:J320"/>
    <mergeCell ref="K320:L320"/>
    <mergeCell ref="M320:N320"/>
    <mergeCell ref="O320:P320"/>
    <mergeCell ref="Q320"/>
    <mergeCell ref="S314"/>
    <mergeCell ref="T314:W314"/>
    <mergeCell ref="X314:Y314"/>
    <mergeCell ref="Z314:AC314"/>
    <mergeCell ref="T311:W311"/>
    <mergeCell ref="X311:Y311"/>
    <mergeCell ref="Z311:AC311"/>
    <mergeCell ref="A315"/>
    <mergeCell ref="B315"/>
    <mergeCell ref="C315:G315"/>
    <mergeCell ref="H315:J315"/>
    <mergeCell ref="K315:L315"/>
    <mergeCell ref="H314:R314"/>
    <mergeCell ref="R316"/>
    <mergeCell ref="S316"/>
    <mergeCell ref="T316:W316"/>
    <mergeCell ref="X316:Y316"/>
    <mergeCell ref="Z316:AC316"/>
    <mergeCell ref="M315:N315"/>
    <mergeCell ref="O315:P315"/>
    <mergeCell ref="Q315"/>
    <mergeCell ref="R315"/>
    <mergeCell ref="S315"/>
    <mergeCell ref="C316:G316"/>
    <mergeCell ref="H316:J316"/>
    <mergeCell ref="K316:L316"/>
    <mergeCell ref="M316:N316"/>
    <mergeCell ref="O316:P316"/>
    <mergeCell ref="Q316"/>
    <mergeCell ref="S310"/>
    <mergeCell ref="T310:W310"/>
    <mergeCell ref="X310:Y310"/>
    <mergeCell ref="Z310:AC310"/>
    <mergeCell ref="T307:W307"/>
    <mergeCell ref="X307:Y307"/>
    <mergeCell ref="Z307:AC307"/>
    <mergeCell ref="A311"/>
    <mergeCell ref="B311"/>
    <mergeCell ref="C311:G311"/>
    <mergeCell ref="H311:J311"/>
    <mergeCell ref="K311:L311"/>
    <mergeCell ref="H310:R310"/>
    <mergeCell ref="R312"/>
    <mergeCell ref="S312"/>
    <mergeCell ref="T312:W312"/>
    <mergeCell ref="X312:Y312"/>
    <mergeCell ref="Z312:AC312"/>
    <mergeCell ref="M311:N311"/>
    <mergeCell ref="O311:P311"/>
    <mergeCell ref="Q311"/>
    <mergeCell ref="R311"/>
    <mergeCell ref="S311"/>
    <mergeCell ref="C312:G312"/>
    <mergeCell ref="H312:J312"/>
    <mergeCell ref="K312:L312"/>
    <mergeCell ref="M312:N312"/>
    <mergeCell ref="O312:P312"/>
    <mergeCell ref="Q312"/>
    <mergeCell ref="S306"/>
    <mergeCell ref="T306:W306"/>
    <mergeCell ref="X306:Y306"/>
    <mergeCell ref="Z306:AC306"/>
    <mergeCell ref="T303:W303"/>
    <mergeCell ref="X303:Y303"/>
    <mergeCell ref="Z303:AC303"/>
    <mergeCell ref="A307"/>
    <mergeCell ref="B307"/>
    <mergeCell ref="C307:G307"/>
    <mergeCell ref="H307:J307"/>
    <mergeCell ref="K307:L307"/>
    <mergeCell ref="H306:R306"/>
    <mergeCell ref="R308"/>
    <mergeCell ref="S308"/>
    <mergeCell ref="T308:W308"/>
    <mergeCell ref="X308:Y308"/>
    <mergeCell ref="Z308:AC308"/>
    <mergeCell ref="M307:N307"/>
    <mergeCell ref="O307:P307"/>
    <mergeCell ref="Q307"/>
    <mergeCell ref="R307"/>
    <mergeCell ref="S307"/>
    <mergeCell ref="C308:G308"/>
    <mergeCell ref="H308:J308"/>
    <mergeCell ref="K308:L308"/>
    <mergeCell ref="M308:N308"/>
    <mergeCell ref="O308:P308"/>
    <mergeCell ref="Q308"/>
    <mergeCell ref="Z302:AC302"/>
    <mergeCell ref="Q300"/>
    <mergeCell ref="R300"/>
    <mergeCell ref="S300"/>
    <mergeCell ref="T300:W300"/>
    <mergeCell ref="X300:Y300"/>
    <mergeCell ref="A303"/>
    <mergeCell ref="B303"/>
    <mergeCell ref="C303:G303"/>
    <mergeCell ref="H303:J303"/>
    <mergeCell ref="K303:L303"/>
    <mergeCell ref="Z300:AC300"/>
    <mergeCell ref="H302:R302"/>
    <mergeCell ref="S302"/>
    <mergeCell ref="T302:W302"/>
    <mergeCell ref="X302:Y302"/>
    <mergeCell ref="R304"/>
    <mergeCell ref="S304"/>
    <mergeCell ref="T304:W304"/>
    <mergeCell ref="X304:Y304"/>
    <mergeCell ref="Z304:AC304"/>
    <mergeCell ref="M303:N303"/>
    <mergeCell ref="O303:P303"/>
    <mergeCell ref="Q303"/>
    <mergeCell ref="R303"/>
    <mergeCell ref="S303"/>
    <mergeCell ref="C304:G304"/>
    <mergeCell ref="H304:J304"/>
    <mergeCell ref="K304:L304"/>
    <mergeCell ref="M304:N304"/>
    <mergeCell ref="O304:P304"/>
    <mergeCell ref="Q304"/>
    <mergeCell ref="T299:W299"/>
    <mergeCell ref="X299:Y299"/>
    <mergeCell ref="Z299:AC299"/>
    <mergeCell ref="K299:L299"/>
    <mergeCell ref="M299:N299"/>
    <mergeCell ref="O299:P299"/>
    <mergeCell ref="Q299"/>
    <mergeCell ref="R299"/>
    <mergeCell ref="S299"/>
    <mergeCell ref="C300:G300"/>
    <mergeCell ref="H300:J300"/>
    <mergeCell ref="K300:L300"/>
    <mergeCell ref="M300:N300"/>
    <mergeCell ref="O300:P300"/>
    <mergeCell ref="A298:AC298"/>
    <mergeCell ref="A299"/>
    <mergeCell ref="B299"/>
    <mergeCell ref="C299:G299"/>
    <mergeCell ref="H299:J299"/>
    <mergeCell ref="Z294:AC294"/>
    <mergeCell ref="Q292"/>
    <mergeCell ref="R292"/>
    <mergeCell ref="S292"/>
    <mergeCell ref="T292:W292"/>
    <mergeCell ref="X292:Y292"/>
    <mergeCell ref="Z292:AC292"/>
    <mergeCell ref="H294:R294"/>
    <mergeCell ref="S294"/>
    <mergeCell ref="T294:W294"/>
    <mergeCell ref="X294:Y294"/>
    <mergeCell ref="C290:G290"/>
    <mergeCell ref="H290:J290"/>
    <mergeCell ref="K290:L290"/>
    <mergeCell ref="M290:N290"/>
    <mergeCell ref="O290:P290"/>
    <mergeCell ref="C296:G296"/>
    <mergeCell ref="H296:P296"/>
    <mergeCell ref="Q296"/>
    <mergeCell ref="R296:Y296"/>
    <mergeCell ref="Z296:AC296"/>
    <mergeCell ref="Z291:AC291"/>
    <mergeCell ref="Q290"/>
    <mergeCell ref="R290"/>
    <mergeCell ref="S290"/>
    <mergeCell ref="T290:W290"/>
    <mergeCell ref="X290:Y290"/>
    <mergeCell ref="O291:P291"/>
    <mergeCell ref="Q291"/>
    <mergeCell ref="R291"/>
    <mergeCell ref="S291"/>
    <mergeCell ref="T291:W291"/>
    <mergeCell ref="X291:Y291"/>
    <mergeCell ref="X289:Y289"/>
    <mergeCell ref="Z289:AC289"/>
    <mergeCell ref="C292:G292"/>
    <mergeCell ref="H292:J292"/>
    <mergeCell ref="K292:L292"/>
    <mergeCell ref="M292:N292"/>
    <mergeCell ref="O292:P292"/>
    <mergeCell ref="Z290:AC290"/>
    <mergeCell ref="C291:G291"/>
    <mergeCell ref="H291:J291"/>
    <mergeCell ref="K291:L291"/>
    <mergeCell ref="M291:N291"/>
    <mergeCell ref="M288:N288"/>
    <mergeCell ref="O288:P288"/>
    <mergeCell ref="Q288"/>
    <mergeCell ref="R288"/>
    <mergeCell ref="S288"/>
    <mergeCell ref="X288:Y288"/>
    <mergeCell ref="Z288:AC288"/>
    <mergeCell ref="T288:W288"/>
    <mergeCell ref="S289"/>
    <mergeCell ref="T289:W289"/>
    <mergeCell ref="B289"/>
    <mergeCell ref="C289:G289"/>
    <mergeCell ref="H289:J289"/>
    <mergeCell ref="K289:L289"/>
    <mergeCell ref="M289:N289"/>
    <mergeCell ref="O289:P289"/>
    <mergeCell ref="Q289"/>
    <mergeCell ref="R289"/>
    <mergeCell ref="A287"/>
    <mergeCell ref="B287"/>
    <mergeCell ref="C287:G287"/>
    <mergeCell ref="H287:J287"/>
    <mergeCell ref="K287:L287"/>
    <mergeCell ref="M287:N287"/>
    <mergeCell ref="O287:P287"/>
    <mergeCell ref="Q287"/>
    <mergeCell ref="A288"/>
    <mergeCell ref="B288"/>
    <mergeCell ref="C288:G288"/>
    <mergeCell ref="H288:J288"/>
    <mergeCell ref="K288:L288"/>
    <mergeCell ref="X282:Y282"/>
    <mergeCell ref="Z282:AC282"/>
    <mergeCell ref="A283"/>
    <mergeCell ref="B283"/>
    <mergeCell ref="T286:W286"/>
    <mergeCell ref="R287"/>
    <mergeCell ref="S287"/>
    <mergeCell ref="T287:W287"/>
    <mergeCell ref="A286"/>
    <mergeCell ref="B286"/>
    <mergeCell ref="C286:G286"/>
    <mergeCell ref="H286:J286"/>
    <mergeCell ref="K286:L286"/>
    <mergeCell ref="T284:W284"/>
    <mergeCell ref="X284:Y284"/>
    <mergeCell ref="S285"/>
    <mergeCell ref="T285:W285"/>
    <mergeCell ref="X285:Y285"/>
    <mergeCell ref="X287:Y287"/>
    <mergeCell ref="Z287:AC287"/>
    <mergeCell ref="M286:N286"/>
    <mergeCell ref="O286:P286"/>
    <mergeCell ref="Q286"/>
    <mergeCell ref="R286"/>
    <mergeCell ref="S286"/>
    <mergeCell ref="X286:Y286"/>
    <mergeCell ref="Z286:AC286"/>
    <mergeCell ref="A284"/>
    <mergeCell ref="B284"/>
    <mergeCell ref="C284:G284"/>
    <mergeCell ref="H284:J284"/>
    <mergeCell ref="K284:L284"/>
    <mergeCell ref="Z285:AC285"/>
    <mergeCell ref="M284:N284"/>
    <mergeCell ref="O284:P284"/>
    <mergeCell ref="Q284"/>
    <mergeCell ref="R284"/>
    <mergeCell ref="S284"/>
    <mergeCell ref="Z284:AC284"/>
    <mergeCell ref="A285"/>
    <mergeCell ref="B285"/>
    <mergeCell ref="C285:G285"/>
    <mergeCell ref="H285:J285"/>
    <mergeCell ref="K285:L285"/>
    <mergeCell ref="M285:N285"/>
    <mergeCell ref="O285:P285"/>
    <mergeCell ref="Q285"/>
    <mergeCell ref="R285"/>
    <mergeCell ref="X283:Y283"/>
    <mergeCell ref="Z283:AC283"/>
    <mergeCell ref="Z281:AC281"/>
    <mergeCell ref="M280:N280"/>
    <mergeCell ref="O280:P280"/>
    <mergeCell ref="Q280"/>
    <mergeCell ref="R280"/>
    <mergeCell ref="S280"/>
    <mergeCell ref="Z280:AC280"/>
    <mergeCell ref="A281"/>
    <mergeCell ref="B281"/>
    <mergeCell ref="C281:G281"/>
    <mergeCell ref="H281:J281"/>
    <mergeCell ref="K281:L281"/>
    <mergeCell ref="M281:N281"/>
    <mergeCell ref="O281:P281"/>
    <mergeCell ref="Q281"/>
    <mergeCell ref="R281"/>
    <mergeCell ref="B282"/>
    <mergeCell ref="C282:G282"/>
    <mergeCell ref="H282:J282"/>
    <mergeCell ref="K282:L282"/>
    <mergeCell ref="T280:W280"/>
    <mergeCell ref="X280:Y280"/>
    <mergeCell ref="S281"/>
    <mergeCell ref="T281:W281"/>
    <mergeCell ref="X281:Y281"/>
    <mergeCell ref="T282:W282"/>
    <mergeCell ref="A282"/>
    <mergeCell ref="M282:N282"/>
    <mergeCell ref="O282:P282"/>
    <mergeCell ref="Q282"/>
    <mergeCell ref="R282"/>
    <mergeCell ref="S282"/>
    <mergeCell ref="A280"/>
    <mergeCell ref="B280"/>
    <mergeCell ref="C280:G280"/>
    <mergeCell ref="H280:J280"/>
    <mergeCell ref="K280:L280"/>
    <mergeCell ref="T278:W278"/>
    <mergeCell ref="R279"/>
    <mergeCell ref="S279"/>
    <mergeCell ref="T279:W279"/>
    <mergeCell ref="A278"/>
    <mergeCell ref="B278"/>
    <mergeCell ref="C278:G278"/>
    <mergeCell ref="H278:J278"/>
    <mergeCell ref="K278:L278"/>
    <mergeCell ref="C283:G283"/>
    <mergeCell ref="H283:J283"/>
    <mergeCell ref="K283:L283"/>
    <mergeCell ref="M283:N283"/>
    <mergeCell ref="O283:P283"/>
    <mergeCell ref="Q283"/>
    <mergeCell ref="R283"/>
    <mergeCell ref="S283"/>
    <mergeCell ref="T283:W283"/>
    <mergeCell ref="X277:Y277"/>
    <mergeCell ref="X279:Y279"/>
    <mergeCell ref="Z279:AC279"/>
    <mergeCell ref="M278:N278"/>
    <mergeCell ref="O278:P278"/>
    <mergeCell ref="Q278"/>
    <mergeCell ref="R278"/>
    <mergeCell ref="S278"/>
    <mergeCell ref="X278:Y278"/>
    <mergeCell ref="Z278:AC278"/>
    <mergeCell ref="A276"/>
    <mergeCell ref="B276"/>
    <mergeCell ref="C276:G276"/>
    <mergeCell ref="H276:J276"/>
    <mergeCell ref="K276:L276"/>
    <mergeCell ref="A279"/>
    <mergeCell ref="B279"/>
    <mergeCell ref="C279:G279"/>
    <mergeCell ref="H279:J279"/>
    <mergeCell ref="K279:L279"/>
    <mergeCell ref="M279:N279"/>
    <mergeCell ref="O279:P279"/>
    <mergeCell ref="Q279"/>
    <mergeCell ref="A274"/>
    <mergeCell ref="Z277:AC277"/>
    <mergeCell ref="M276:N276"/>
    <mergeCell ref="O276:P276"/>
    <mergeCell ref="Q276"/>
    <mergeCell ref="R276"/>
    <mergeCell ref="S276"/>
    <mergeCell ref="Z276:AC276"/>
    <mergeCell ref="A277"/>
    <mergeCell ref="B277"/>
    <mergeCell ref="C277:G277"/>
    <mergeCell ref="H277:J277"/>
    <mergeCell ref="K277:L277"/>
    <mergeCell ref="M277:N277"/>
    <mergeCell ref="O277:P277"/>
    <mergeCell ref="Q277"/>
    <mergeCell ref="R277"/>
    <mergeCell ref="X275:Y275"/>
    <mergeCell ref="Z275:AC275"/>
    <mergeCell ref="M274:N274"/>
    <mergeCell ref="O274:P274"/>
    <mergeCell ref="Q274"/>
    <mergeCell ref="R274"/>
    <mergeCell ref="S274"/>
    <mergeCell ref="X274:Y274"/>
    <mergeCell ref="Z274:AC274"/>
    <mergeCell ref="A275"/>
    <mergeCell ref="B275"/>
    <mergeCell ref="T276:W276"/>
    <mergeCell ref="X276:Y276"/>
    <mergeCell ref="S277"/>
    <mergeCell ref="T277:W277"/>
    <mergeCell ref="C275:G275"/>
    <mergeCell ref="H275:J275"/>
    <mergeCell ref="K275:L275"/>
    <mergeCell ref="M275:N275"/>
    <mergeCell ref="O275:P275"/>
    <mergeCell ref="Q275"/>
    <mergeCell ref="Q271"/>
    <mergeCell ref="R271"/>
    <mergeCell ref="S271"/>
    <mergeCell ref="T271:W271"/>
    <mergeCell ref="X271:Y271"/>
    <mergeCell ref="C271:G271"/>
    <mergeCell ref="H271:J271"/>
    <mergeCell ref="K271:L271"/>
    <mergeCell ref="M271:N271"/>
    <mergeCell ref="O271:P271"/>
    <mergeCell ref="B274"/>
    <mergeCell ref="C274:G274"/>
    <mergeCell ref="H274:J274"/>
    <mergeCell ref="K274:L274"/>
    <mergeCell ref="T274:W274"/>
    <mergeCell ref="R275"/>
    <mergeCell ref="S275"/>
    <mergeCell ref="T275:W275"/>
    <mergeCell ref="Z271:AC271"/>
    <mergeCell ref="H273:R273"/>
    <mergeCell ref="S273"/>
    <mergeCell ref="T273:W273"/>
    <mergeCell ref="X273:Y273"/>
    <mergeCell ref="Z273:AC273"/>
    <mergeCell ref="C269:G269"/>
    <mergeCell ref="H269:J269"/>
    <mergeCell ref="K269:L269"/>
    <mergeCell ref="M269:N269"/>
    <mergeCell ref="O269:P269"/>
    <mergeCell ref="T267:W267"/>
    <mergeCell ref="S268"/>
    <mergeCell ref="T268:W268"/>
    <mergeCell ref="X270:Y270"/>
    <mergeCell ref="Z270:AC270"/>
    <mergeCell ref="Q269"/>
    <mergeCell ref="R269"/>
    <mergeCell ref="S269"/>
    <mergeCell ref="T269:W269"/>
    <mergeCell ref="X269:Y269"/>
    <mergeCell ref="Z269:AC269"/>
    <mergeCell ref="C270:G270"/>
    <mergeCell ref="H270:J270"/>
    <mergeCell ref="K270:L270"/>
    <mergeCell ref="M270:N270"/>
    <mergeCell ref="O270:P270"/>
    <mergeCell ref="Q270"/>
    <mergeCell ref="R270"/>
    <mergeCell ref="S270"/>
    <mergeCell ref="T270:W270"/>
    <mergeCell ref="X268:Y268"/>
    <mergeCell ref="Z268:AC268"/>
    <mergeCell ref="M267:N267"/>
    <mergeCell ref="O267:P267"/>
    <mergeCell ref="Q267"/>
    <mergeCell ref="R267"/>
    <mergeCell ref="S267"/>
    <mergeCell ref="X267:Y267"/>
    <mergeCell ref="Z267:AC267"/>
    <mergeCell ref="B268"/>
    <mergeCell ref="C268:G268"/>
    <mergeCell ref="H268:J268"/>
    <mergeCell ref="K268:L268"/>
    <mergeCell ref="M268:N268"/>
    <mergeCell ref="O268:P268"/>
    <mergeCell ref="Q268"/>
    <mergeCell ref="R268"/>
    <mergeCell ref="A266"/>
    <mergeCell ref="B266"/>
    <mergeCell ref="C266:G266"/>
    <mergeCell ref="H266:J266"/>
    <mergeCell ref="K266:L266"/>
    <mergeCell ref="M266:N266"/>
    <mergeCell ref="O266:P266"/>
    <mergeCell ref="Q266"/>
    <mergeCell ref="A267"/>
    <mergeCell ref="B267"/>
    <mergeCell ref="C267:G267"/>
    <mergeCell ref="H267:J267"/>
    <mergeCell ref="K267:L267"/>
    <mergeCell ref="X261:Y261"/>
    <mergeCell ref="Z261:AC261"/>
    <mergeCell ref="A262"/>
    <mergeCell ref="B262"/>
    <mergeCell ref="T265:W265"/>
    <mergeCell ref="R266"/>
    <mergeCell ref="S266"/>
    <mergeCell ref="T266:W266"/>
    <mergeCell ref="A265"/>
    <mergeCell ref="B265"/>
    <mergeCell ref="C265:G265"/>
    <mergeCell ref="H265:J265"/>
    <mergeCell ref="K265:L265"/>
    <mergeCell ref="T263:W263"/>
    <mergeCell ref="X263:Y263"/>
    <mergeCell ref="S264"/>
    <mergeCell ref="T264:W264"/>
    <mergeCell ref="X264:Y264"/>
    <mergeCell ref="X266:Y266"/>
    <mergeCell ref="Z266:AC266"/>
    <mergeCell ref="M265:N265"/>
    <mergeCell ref="O265:P265"/>
    <mergeCell ref="Q265"/>
    <mergeCell ref="R265"/>
    <mergeCell ref="S265"/>
    <mergeCell ref="X265:Y265"/>
    <mergeCell ref="Z265:AC265"/>
    <mergeCell ref="A263"/>
    <mergeCell ref="B263"/>
    <mergeCell ref="C263:G263"/>
    <mergeCell ref="H263:J263"/>
    <mergeCell ref="K263:L263"/>
    <mergeCell ref="Z264:AC264"/>
    <mergeCell ref="M263:N263"/>
    <mergeCell ref="O263:P263"/>
    <mergeCell ref="Q263"/>
    <mergeCell ref="R263"/>
    <mergeCell ref="S263"/>
    <mergeCell ref="Z263:AC263"/>
    <mergeCell ref="A264"/>
    <mergeCell ref="B264"/>
    <mergeCell ref="C264:G264"/>
    <mergeCell ref="H264:J264"/>
    <mergeCell ref="K264:L264"/>
    <mergeCell ref="M264:N264"/>
    <mergeCell ref="O264:P264"/>
    <mergeCell ref="Q264"/>
    <mergeCell ref="R264"/>
    <mergeCell ref="X262:Y262"/>
    <mergeCell ref="Z262:AC262"/>
    <mergeCell ref="Z260:AC260"/>
    <mergeCell ref="M259:N259"/>
    <mergeCell ref="O259:P259"/>
    <mergeCell ref="Q259"/>
    <mergeCell ref="R259"/>
    <mergeCell ref="S259"/>
    <mergeCell ref="Z259:AC259"/>
    <mergeCell ref="A260"/>
    <mergeCell ref="B260"/>
    <mergeCell ref="C260:G260"/>
    <mergeCell ref="H260:J260"/>
    <mergeCell ref="K260:L260"/>
    <mergeCell ref="M260:N260"/>
    <mergeCell ref="O260:P260"/>
    <mergeCell ref="Q260"/>
    <mergeCell ref="R260"/>
    <mergeCell ref="B261"/>
    <mergeCell ref="C261:G261"/>
    <mergeCell ref="H261:J261"/>
    <mergeCell ref="K261:L261"/>
    <mergeCell ref="T259:W259"/>
    <mergeCell ref="X259:Y259"/>
    <mergeCell ref="S260"/>
    <mergeCell ref="T260:W260"/>
    <mergeCell ref="X260:Y260"/>
    <mergeCell ref="T261:W261"/>
    <mergeCell ref="A261"/>
    <mergeCell ref="M261:N261"/>
    <mergeCell ref="O261:P261"/>
    <mergeCell ref="Q261"/>
    <mergeCell ref="R261"/>
    <mergeCell ref="S261"/>
    <mergeCell ref="A259"/>
    <mergeCell ref="B259"/>
    <mergeCell ref="C259:G259"/>
    <mergeCell ref="H259:J259"/>
    <mergeCell ref="K259:L259"/>
    <mergeCell ref="T257:W257"/>
    <mergeCell ref="R258"/>
    <mergeCell ref="S258"/>
    <mergeCell ref="T258:W258"/>
    <mergeCell ref="A257"/>
    <mergeCell ref="B257"/>
    <mergeCell ref="C257:G257"/>
    <mergeCell ref="H257:J257"/>
    <mergeCell ref="K257:L257"/>
    <mergeCell ref="C262:G262"/>
    <mergeCell ref="H262:J262"/>
    <mergeCell ref="K262:L262"/>
    <mergeCell ref="M262:N262"/>
    <mergeCell ref="O262:P262"/>
    <mergeCell ref="Q262"/>
    <mergeCell ref="R262"/>
    <mergeCell ref="S262"/>
    <mergeCell ref="T262:W262"/>
    <mergeCell ref="X256:Y256"/>
    <mergeCell ref="X258:Y258"/>
    <mergeCell ref="Z258:AC258"/>
    <mergeCell ref="M257:N257"/>
    <mergeCell ref="O257:P257"/>
    <mergeCell ref="Q257"/>
    <mergeCell ref="R257"/>
    <mergeCell ref="S257"/>
    <mergeCell ref="X257:Y257"/>
    <mergeCell ref="Z257:AC257"/>
    <mergeCell ref="A255"/>
    <mergeCell ref="B255"/>
    <mergeCell ref="C255:G255"/>
    <mergeCell ref="H255:J255"/>
    <mergeCell ref="K255:L255"/>
    <mergeCell ref="A258"/>
    <mergeCell ref="B258"/>
    <mergeCell ref="C258:G258"/>
    <mergeCell ref="H258:J258"/>
    <mergeCell ref="K258:L258"/>
    <mergeCell ref="M258:N258"/>
    <mergeCell ref="O258:P258"/>
    <mergeCell ref="Q258"/>
    <mergeCell ref="A253"/>
    <mergeCell ref="Z256:AC256"/>
    <mergeCell ref="M255:N255"/>
    <mergeCell ref="O255:P255"/>
    <mergeCell ref="Q255"/>
    <mergeCell ref="R255"/>
    <mergeCell ref="S255"/>
    <mergeCell ref="Z255:AC255"/>
    <mergeCell ref="A256"/>
    <mergeCell ref="B256"/>
    <mergeCell ref="C256:G256"/>
    <mergeCell ref="H256:J256"/>
    <mergeCell ref="K256:L256"/>
    <mergeCell ref="M256:N256"/>
    <mergeCell ref="O256:P256"/>
    <mergeCell ref="Q256"/>
    <mergeCell ref="R256"/>
    <mergeCell ref="X254:Y254"/>
    <mergeCell ref="Z254:AC254"/>
    <mergeCell ref="M253:N253"/>
    <mergeCell ref="O253:P253"/>
    <mergeCell ref="Q253"/>
    <mergeCell ref="R253"/>
    <mergeCell ref="S253"/>
    <mergeCell ref="X253:Y253"/>
    <mergeCell ref="Z253:AC253"/>
    <mergeCell ref="A254"/>
    <mergeCell ref="B254"/>
    <mergeCell ref="T255:W255"/>
    <mergeCell ref="X255:Y255"/>
    <mergeCell ref="S256"/>
    <mergeCell ref="T256:W256"/>
    <mergeCell ref="C254:G254"/>
    <mergeCell ref="H254:J254"/>
    <mergeCell ref="K254:L254"/>
    <mergeCell ref="M254:N254"/>
    <mergeCell ref="O254:P254"/>
    <mergeCell ref="Q254"/>
    <mergeCell ref="Q250"/>
    <mergeCell ref="R250"/>
    <mergeCell ref="S250"/>
    <mergeCell ref="T250:W250"/>
    <mergeCell ref="X250:Y250"/>
    <mergeCell ref="C250:G250"/>
    <mergeCell ref="H250:J250"/>
    <mergeCell ref="K250:L250"/>
    <mergeCell ref="M250:N250"/>
    <mergeCell ref="O250:P250"/>
    <mergeCell ref="B253"/>
    <mergeCell ref="C253:G253"/>
    <mergeCell ref="H253:J253"/>
    <mergeCell ref="K253:L253"/>
    <mergeCell ref="T253:W253"/>
    <mergeCell ref="R254"/>
    <mergeCell ref="S254"/>
    <mergeCell ref="T254:W254"/>
    <mergeCell ref="Z250:AC250"/>
    <mergeCell ref="H252:R252"/>
    <mergeCell ref="S252"/>
    <mergeCell ref="T252:W252"/>
    <mergeCell ref="X252:Y252"/>
    <mergeCell ref="Z252:AC252"/>
    <mergeCell ref="C248:G248"/>
    <mergeCell ref="H248:J248"/>
    <mergeCell ref="K248:L248"/>
    <mergeCell ref="M248:N248"/>
    <mergeCell ref="O248:P248"/>
    <mergeCell ref="T246:W246"/>
    <mergeCell ref="R247"/>
    <mergeCell ref="S247"/>
    <mergeCell ref="T247:W247"/>
    <mergeCell ref="X249:Y249"/>
    <mergeCell ref="Z249:AC249"/>
    <mergeCell ref="Q248"/>
    <mergeCell ref="R248"/>
    <mergeCell ref="S248"/>
    <mergeCell ref="T248:W248"/>
    <mergeCell ref="X248:Y248"/>
    <mergeCell ref="Z248:AC248"/>
    <mergeCell ref="C249:G249"/>
    <mergeCell ref="H249:J249"/>
    <mergeCell ref="K249:L249"/>
    <mergeCell ref="M249:N249"/>
    <mergeCell ref="O249:P249"/>
    <mergeCell ref="Q249"/>
    <mergeCell ref="R249"/>
    <mergeCell ref="S249"/>
    <mergeCell ref="T249:W249"/>
    <mergeCell ref="X247:Y247"/>
    <mergeCell ref="Z247:AC247"/>
    <mergeCell ref="M246:N246"/>
    <mergeCell ref="O246:P246"/>
    <mergeCell ref="Q246"/>
    <mergeCell ref="R246"/>
    <mergeCell ref="S246"/>
    <mergeCell ref="X246:Y246"/>
    <mergeCell ref="Z246:AC246"/>
    <mergeCell ref="A247"/>
    <mergeCell ref="B247"/>
    <mergeCell ref="C247:G247"/>
    <mergeCell ref="H247:J247"/>
    <mergeCell ref="K247:L247"/>
    <mergeCell ref="M247:N247"/>
    <mergeCell ref="O247:P247"/>
    <mergeCell ref="Q247"/>
    <mergeCell ref="X243:Y243"/>
    <mergeCell ref="Z243:AC243"/>
    <mergeCell ref="Z240:AC240"/>
    <mergeCell ref="C241:G241"/>
    <mergeCell ref="H241:J241"/>
    <mergeCell ref="K241:L241"/>
    <mergeCell ref="M241:N241"/>
    <mergeCell ref="A245"/>
    <mergeCell ref="B245"/>
    <mergeCell ref="C245:G245"/>
    <mergeCell ref="H245:J245"/>
    <mergeCell ref="K245:L245"/>
    <mergeCell ref="M245:N245"/>
    <mergeCell ref="O245:P245"/>
    <mergeCell ref="Q245"/>
    <mergeCell ref="A246"/>
    <mergeCell ref="B246"/>
    <mergeCell ref="C246:G246"/>
    <mergeCell ref="H246:J246"/>
    <mergeCell ref="K246:L246"/>
    <mergeCell ref="T244:W244"/>
    <mergeCell ref="R245"/>
    <mergeCell ref="S245"/>
    <mergeCell ref="T245:W245"/>
    <mergeCell ref="A244"/>
    <mergeCell ref="B244"/>
    <mergeCell ref="C244:G244"/>
    <mergeCell ref="H244:J244"/>
    <mergeCell ref="K244:L244"/>
    <mergeCell ref="C239:G239"/>
    <mergeCell ref="H239:J239"/>
    <mergeCell ref="K239:L239"/>
    <mergeCell ref="M239:N239"/>
    <mergeCell ref="O239:P239"/>
    <mergeCell ref="Q239"/>
    <mergeCell ref="X239:Y239"/>
    <mergeCell ref="X245:Y245"/>
    <mergeCell ref="Z245:AC245"/>
    <mergeCell ref="M244:N244"/>
    <mergeCell ref="O244:P244"/>
    <mergeCell ref="Q244"/>
    <mergeCell ref="R244"/>
    <mergeCell ref="S244"/>
    <mergeCell ref="X244:Y244"/>
    <mergeCell ref="Z244:AC244"/>
    <mergeCell ref="C240:G240"/>
    <mergeCell ref="H240:J240"/>
    <mergeCell ref="K240:L240"/>
    <mergeCell ref="M240:N240"/>
    <mergeCell ref="O240:P240"/>
    <mergeCell ref="R241"/>
    <mergeCell ref="S241"/>
    <mergeCell ref="T241:W241"/>
    <mergeCell ref="X241:Y241"/>
    <mergeCell ref="Z241:AC241"/>
    <mergeCell ref="Q240"/>
    <mergeCell ref="R240"/>
    <mergeCell ref="S240"/>
    <mergeCell ref="T240:W240"/>
    <mergeCell ref="X240:Y240"/>
    <mergeCell ref="T243:W243"/>
    <mergeCell ref="R239"/>
    <mergeCell ref="S239"/>
    <mergeCell ref="T239:W239"/>
    <mergeCell ref="X238:Y238"/>
    <mergeCell ref="O241:P241"/>
    <mergeCell ref="Q241"/>
    <mergeCell ref="T236:W236"/>
    <mergeCell ref="R237"/>
    <mergeCell ref="S237"/>
    <mergeCell ref="T237:W237"/>
    <mergeCell ref="Z239:AC239"/>
    <mergeCell ref="O238:P238"/>
    <mergeCell ref="Q238"/>
    <mergeCell ref="R238"/>
    <mergeCell ref="S238"/>
    <mergeCell ref="T238:W238"/>
    <mergeCell ref="Z238:AC238"/>
    <mergeCell ref="B238"/>
    <mergeCell ref="C238:G238"/>
    <mergeCell ref="H238:J238"/>
    <mergeCell ref="K238:L238"/>
    <mergeCell ref="M238:N238"/>
    <mergeCell ref="B234"/>
    <mergeCell ref="C234:G234"/>
    <mergeCell ref="H234:J234"/>
    <mergeCell ref="K234:L234"/>
    <mergeCell ref="H243:R243"/>
    <mergeCell ref="S243"/>
    <mergeCell ref="A234"/>
    <mergeCell ref="X237:Y237"/>
    <mergeCell ref="Z237:AC237"/>
    <mergeCell ref="M236:N236"/>
    <mergeCell ref="O236:P236"/>
    <mergeCell ref="Q236"/>
    <mergeCell ref="R236"/>
    <mergeCell ref="S236"/>
    <mergeCell ref="X236:Y236"/>
    <mergeCell ref="Z236:AC236"/>
    <mergeCell ref="A237"/>
    <mergeCell ref="B237"/>
    <mergeCell ref="C237:G237"/>
    <mergeCell ref="H237:J237"/>
    <mergeCell ref="K237:L237"/>
    <mergeCell ref="M237:N237"/>
    <mergeCell ref="O237:P237"/>
    <mergeCell ref="Q237"/>
    <mergeCell ref="A235"/>
    <mergeCell ref="B235"/>
    <mergeCell ref="C235:G235"/>
    <mergeCell ref="X235:Y235"/>
    <mergeCell ref="Z235:AC235"/>
    <mergeCell ref="M234:N234"/>
    <mergeCell ref="O234:P234"/>
    <mergeCell ref="Q234"/>
    <mergeCell ref="R234"/>
    <mergeCell ref="S234"/>
    <mergeCell ref="X234:Y234"/>
    <mergeCell ref="Z234:AC234"/>
    <mergeCell ref="T234:W234"/>
    <mergeCell ref="A232"/>
    <mergeCell ref="B232"/>
    <mergeCell ref="C232:G232"/>
    <mergeCell ref="H232:J232"/>
    <mergeCell ref="K232:L232"/>
    <mergeCell ref="A236"/>
    <mergeCell ref="B236"/>
    <mergeCell ref="C236:G236"/>
    <mergeCell ref="H236:J236"/>
    <mergeCell ref="K236:L236"/>
    <mergeCell ref="R235"/>
    <mergeCell ref="S235"/>
    <mergeCell ref="T235:W235"/>
    <mergeCell ref="H235:J235"/>
    <mergeCell ref="K235:L235"/>
    <mergeCell ref="M235:N235"/>
    <mergeCell ref="O235:P235"/>
    <mergeCell ref="Q235"/>
    <mergeCell ref="B230"/>
    <mergeCell ref="C230:G230"/>
    <mergeCell ref="H230:J230"/>
    <mergeCell ref="K230:L230"/>
    <mergeCell ref="Z233:AC233"/>
    <mergeCell ref="M232:N232"/>
    <mergeCell ref="O232:P232"/>
    <mergeCell ref="Q232"/>
    <mergeCell ref="R232"/>
    <mergeCell ref="S232"/>
    <mergeCell ref="Z232:AC232"/>
    <mergeCell ref="A233"/>
    <mergeCell ref="B233"/>
    <mergeCell ref="C233:G233"/>
    <mergeCell ref="H233:J233"/>
    <mergeCell ref="K233:L233"/>
    <mergeCell ref="M233:N233"/>
    <mergeCell ref="O233:P233"/>
    <mergeCell ref="Q233"/>
    <mergeCell ref="R233"/>
    <mergeCell ref="T232:W232"/>
    <mergeCell ref="X232:Y232"/>
    <mergeCell ref="S233"/>
    <mergeCell ref="T233:W233"/>
    <mergeCell ref="X233:Y233"/>
    <mergeCell ref="T228:W228"/>
    <mergeCell ref="X228:Y228"/>
    <mergeCell ref="S229"/>
    <mergeCell ref="T229:W229"/>
    <mergeCell ref="X229:Y229"/>
    <mergeCell ref="X231:Y231"/>
    <mergeCell ref="Z231:AC231"/>
    <mergeCell ref="M230:N230"/>
    <mergeCell ref="O230:P230"/>
    <mergeCell ref="Q230"/>
    <mergeCell ref="R230"/>
    <mergeCell ref="S230"/>
    <mergeCell ref="X230:Y230"/>
    <mergeCell ref="Z230:AC230"/>
    <mergeCell ref="A228"/>
    <mergeCell ref="B228"/>
    <mergeCell ref="C228:G228"/>
    <mergeCell ref="H228:J228"/>
    <mergeCell ref="K228:L228"/>
    <mergeCell ref="A231"/>
    <mergeCell ref="B231"/>
    <mergeCell ref="C231:G231"/>
    <mergeCell ref="H231:J231"/>
    <mergeCell ref="K231:L231"/>
    <mergeCell ref="M231:N231"/>
    <mergeCell ref="O231:P231"/>
    <mergeCell ref="Q231"/>
    <mergeCell ref="T230:W230"/>
    <mergeCell ref="R231"/>
    <mergeCell ref="S231"/>
    <mergeCell ref="T231:W231"/>
    <mergeCell ref="A230"/>
    <mergeCell ref="A226"/>
    <mergeCell ref="Z229:AC229"/>
    <mergeCell ref="M228:N228"/>
    <mergeCell ref="O228:P228"/>
    <mergeCell ref="Q228"/>
    <mergeCell ref="R228"/>
    <mergeCell ref="S228"/>
    <mergeCell ref="Z228:AC228"/>
    <mergeCell ref="A229"/>
    <mergeCell ref="B229"/>
    <mergeCell ref="C229:G229"/>
    <mergeCell ref="H229:J229"/>
    <mergeCell ref="K229:L229"/>
    <mergeCell ref="M229:N229"/>
    <mergeCell ref="O229:P229"/>
    <mergeCell ref="Q229"/>
    <mergeCell ref="R229"/>
    <mergeCell ref="X227:Y227"/>
    <mergeCell ref="Z227:AC227"/>
    <mergeCell ref="M226:N226"/>
    <mergeCell ref="O226:P226"/>
    <mergeCell ref="Q226"/>
    <mergeCell ref="R226"/>
    <mergeCell ref="S226"/>
    <mergeCell ref="X226:Y226"/>
    <mergeCell ref="Z226:AC226"/>
    <mergeCell ref="A227"/>
    <mergeCell ref="B227"/>
    <mergeCell ref="C227:G227"/>
    <mergeCell ref="H227:J227"/>
    <mergeCell ref="K227:L227"/>
    <mergeCell ref="M227:N227"/>
    <mergeCell ref="T222:W222"/>
    <mergeCell ref="O227:P227"/>
    <mergeCell ref="Q227"/>
    <mergeCell ref="Q223"/>
    <mergeCell ref="R223"/>
    <mergeCell ref="S223"/>
    <mergeCell ref="T223:W223"/>
    <mergeCell ref="X223:Y223"/>
    <mergeCell ref="C223:G223"/>
    <mergeCell ref="H223:J223"/>
    <mergeCell ref="K223:L223"/>
    <mergeCell ref="M223:N223"/>
    <mergeCell ref="O223:P223"/>
    <mergeCell ref="B226"/>
    <mergeCell ref="C226:G226"/>
    <mergeCell ref="H226:J226"/>
    <mergeCell ref="K226:L226"/>
    <mergeCell ref="T226:W226"/>
    <mergeCell ref="R227"/>
    <mergeCell ref="S227"/>
    <mergeCell ref="T227:W227"/>
    <mergeCell ref="O217:P217"/>
    <mergeCell ref="Q217"/>
    <mergeCell ref="Z223:AC223"/>
    <mergeCell ref="H225:R225"/>
    <mergeCell ref="S225"/>
    <mergeCell ref="T225:W225"/>
    <mergeCell ref="X225:Y225"/>
    <mergeCell ref="Z225:AC225"/>
    <mergeCell ref="C221:G221"/>
    <mergeCell ref="H221:J221"/>
    <mergeCell ref="K221:L221"/>
    <mergeCell ref="M221:N221"/>
    <mergeCell ref="O221:P221"/>
    <mergeCell ref="T219:W219"/>
    <mergeCell ref="S220"/>
    <mergeCell ref="T220:W220"/>
    <mergeCell ref="X222:Y222"/>
    <mergeCell ref="Z222:AC222"/>
    <mergeCell ref="Q221"/>
    <mergeCell ref="R221"/>
    <mergeCell ref="S221"/>
    <mergeCell ref="T221:W221"/>
    <mergeCell ref="X221:Y221"/>
    <mergeCell ref="Z221:AC221"/>
    <mergeCell ref="C222:G222"/>
    <mergeCell ref="H222:J222"/>
    <mergeCell ref="K222:L222"/>
    <mergeCell ref="M222:N222"/>
    <mergeCell ref="O222:P222"/>
    <mergeCell ref="Q222"/>
    <mergeCell ref="R222"/>
    <mergeCell ref="S222"/>
    <mergeCell ref="H217:J217"/>
    <mergeCell ref="K217:L217"/>
    <mergeCell ref="A219"/>
    <mergeCell ref="B219"/>
    <mergeCell ref="C219:G219"/>
    <mergeCell ref="H219:J219"/>
    <mergeCell ref="K219:L219"/>
    <mergeCell ref="T217:W217"/>
    <mergeCell ref="R218"/>
    <mergeCell ref="S218"/>
    <mergeCell ref="T218:W218"/>
    <mergeCell ref="A217"/>
    <mergeCell ref="X220:Y220"/>
    <mergeCell ref="Z220:AC220"/>
    <mergeCell ref="M219:N219"/>
    <mergeCell ref="O219:P219"/>
    <mergeCell ref="Q219"/>
    <mergeCell ref="R219"/>
    <mergeCell ref="S219"/>
    <mergeCell ref="X219:Y219"/>
    <mergeCell ref="Z219:AC219"/>
    <mergeCell ref="B220"/>
    <mergeCell ref="C220:G220"/>
    <mergeCell ref="H220:J220"/>
    <mergeCell ref="K220:L220"/>
    <mergeCell ref="M220:N220"/>
    <mergeCell ref="O220:P220"/>
    <mergeCell ref="Q220"/>
    <mergeCell ref="R220"/>
    <mergeCell ref="X218:Y218"/>
    <mergeCell ref="Z218:AC218"/>
    <mergeCell ref="M217:N217"/>
    <mergeCell ref="Q211"/>
    <mergeCell ref="R211"/>
    <mergeCell ref="R217"/>
    <mergeCell ref="S217"/>
    <mergeCell ref="X217:Y217"/>
    <mergeCell ref="Z217:AC217"/>
    <mergeCell ref="A218"/>
    <mergeCell ref="B218"/>
    <mergeCell ref="C218:G218"/>
    <mergeCell ref="H218:J218"/>
    <mergeCell ref="K218:L218"/>
    <mergeCell ref="M218:N218"/>
    <mergeCell ref="O218:P218"/>
    <mergeCell ref="Q218"/>
    <mergeCell ref="Z216:AC216"/>
    <mergeCell ref="M215:N215"/>
    <mergeCell ref="O215:P215"/>
    <mergeCell ref="Q215"/>
    <mergeCell ref="R215"/>
    <mergeCell ref="S215"/>
    <mergeCell ref="Z215:AC215"/>
    <mergeCell ref="A216"/>
    <mergeCell ref="B216"/>
    <mergeCell ref="C216:G216"/>
    <mergeCell ref="H216:J216"/>
    <mergeCell ref="K216:L216"/>
    <mergeCell ref="M216:N216"/>
    <mergeCell ref="O216:P216"/>
    <mergeCell ref="Q216"/>
    <mergeCell ref="R216"/>
    <mergeCell ref="B217"/>
    <mergeCell ref="C217:G217"/>
    <mergeCell ref="T215:W215"/>
    <mergeCell ref="X215:Y215"/>
    <mergeCell ref="S216"/>
    <mergeCell ref="T216:W216"/>
    <mergeCell ref="X216:Y216"/>
    <mergeCell ref="A214"/>
    <mergeCell ref="B214"/>
    <mergeCell ref="C214:G214"/>
    <mergeCell ref="H214:J214"/>
    <mergeCell ref="K214:L214"/>
    <mergeCell ref="M214:N214"/>
    <mergeCell ref="O214:P214"/>
    <mergeCell ref="Q214"/>
    <mergeCell ref="A215"/>
    <mergeCell ref="B215"/>
    <mergeCell ref="C215:G215"/>
    <mergeCell ref="H215:J215"/>
    <mergeCell ref="K215:L215"/>
    <mergeCell ref="M210:N210"/>
    <mergeCell ref="T213:W213"/>
    <mergeCell ref="R214"/>
    <mergeCell ref="S214"/>
    <mergeCell ref="T214:W214"/>
    <mergeCell ref="A213"/>
    <mergeCell ref="B213"/>
    <mergeCell ref="C213:G213"/>
    <mergeCell ref="H213:J213"/>
    <mergeCell ref="K213:L213"/>
    <mergeCell ref="T211:W211"/>
    <mergeCell ref="X211:Y211"/>
    <mergeCell ref="S212"/>
    <mergeCell ref="T212:W212"/>
    <mergeCell ref="X212:Y212"/>
    <mergeCell ref="X214:Y214"/>
    <mergeCell ref="Z214:AC214"/>
    <mergeCell ref="M213:N213"/>
    <mergeCell ref="O213:P213"/>
    <mergeCell ref="Q213"/>
    <mergeCell ref="R213"/>
    <mergeCell ref="S213"/>
    <mergeCell ref="X213:Y213"/>
    <mergeCell ref="Z213:AC213"/>
    <mergeCell ref="A211"/>
    <mergeCell ref="B211"/>
    <mergeCell ref="C211:G211"/>
    <mergeCell ref="H211:J211"/>
    <mergeCell ref="K211:L211"/>
    <mergeCell ref="Z212:AC212"/>
    <mergeCell ref="M211:N211"/>
    <mergeCell ref="O211:P211"/>
    <mergeCell ref="S211"/>
    <mergeCell ref="Z211:AC211"/>
    <mergeCell ref="A212"/>
    <mergeCell ref="B212"/>
    <mergeCell ref="C212:G212"/>
    <mergeCell ref="H212:J212"/>
    <mergeCell ref="K212:L212"/>
    <mergeCell ref="M212:N212"/>
    <mergeCell ref="O212:P212"/>
    <mergeCell ref="Q212"/>
    <mergeCell ref="R212"/>
    <mergeCell ref="X210:Y210"/>
    <mergeCell ref="Z210:AC210"/>
    <mergeCell ref="O210:P210"/>
    <mergeCell ref="Q210"/>
    <mergeCell ref="Z208:AC208"/>
    <mergeCell ref="M207:N207"/>
    <mergeCell ref="O207:P207"/>
    <mergeCell ref="Q207"/>
    <mergeCell ref="R207"/>
    <mergeCell ref="S207"/>
    <mergeCell ref="Z207:AC207"/>
    <mergeCell ref="A208"/>
    <mergeCell ref="B208"/>
    <mergeCell ref="C208:G208"/>
    <mergeCell ref="H208:J208"/>
    <mergeCell ref="K208:L208"/>
    <mergeCell ref="M208:N208"/>
    <mergeCell ref="O208:P208"/>
    <mergeCell ref="Q208"/>
    <mergeCell ref="R208"/>
    <mergeCell ref="B209"/>
    <mergeCell ref="R210"/>
    <mergeCell ref="S210"/>
    <mergeCell ref="T210:W210"/>
    <mergeCell ref="A209"/>
    <mergeCell ref="Z206:AC206"/>
    <mergeCell ref="Q204"/>
    <mergeCell ref="R204"/>
    <mergeCell ref="S204"/>
    <mergeCell ref="T204:W204"/>
    <mergeCell ref="X204:Y204"/>
    <mergeCell ref="A207"/>
    <mergeCell ref="B207"/>
    <mergeCell ref="C207:G207"/>
    <mergeCell ref="H207:J207"/>
    <mergeCell ref="K207:L207"/>
    <mergeCell ref="Z204:AC204"/>
    <mergeCell ref="H206:R206"/>
    <mergeCell ref="S206"/>
    <mergeCell ref="T206:W206"/>
    <mergeCell ref="X206:Y206"/>
    <mergeCell ref="M209:N209"/>
    <mergeCell ref="O209:P209"/>
    <mergeCell ref="Q209"/>
    <mergeCell ref="R209"/>
    <mergeCell ref="S209"/>
    <mergeCell ref="X209:Y209"/>
    <mergeCell ref="Z209:AC209"/>
    <mergeCell ref="A210"/>
    <mergeCell ref="B210"/>
    <mergeCell ref="C210:G210"/>
    <mergeCell ref="H210:J210"/>
    <mergeCell ref="K210:L210"/>
    <mergeCell ref="T202:W202"/>
    <mergeCell ref="X202:Y202"/>
    <mergeCell ref="O203:P203"/>
    <mergeCell ref="Q203"/>
    <mergeCell ref="R203"/>
    <mergeCell ref="S203"/>
    <mergeCell ref="T203:W203"/>
    <mergeCell ref="X203:Y203"/>
    <mergeCell ref="C209:G209"/>
    <mergeCell ref="H209:J209"/>
    <mergeCell ref="K209:L209"/>
    <mergeCell ref="T207:W207"/>
    <mergeCell ref="X207:Y207"/>
    <mergeCell ref="S208"/>
    <mergeCell ref="T208:W208"/>
    <mergeCell ref="X208:Y208"/>
    <mergeCell ref="T209:W209"/>
    <mergeCell ref="X201:Y201"/>
    <mergeCell ref="Z201:AC201"/>
    <mergeCell ref="C204:G204"/>
    <mergeCell ref="H204:J204"/>
    <mergeCell ref="K204:L204"/>
    <mergeCell ref="M204:N204"/>
    <mergeCell ref="O204:P204"/>
    <mergeCell ref="Z202:AC202"/>
    <mergeCell ref="C203:G203"/>
    <mergeCell ref="H203:J203"/>
    <mergeCell ref="K203:L203"/>
    <mergeCell ref="M203:N203"/>
    <mergeCell ref="M200:N200"/>
    <mergeCell ref="O200:P200"/>
    <mergeCell ref="Q200"/>
    <mergeCell ref="R200"/>
    <mergeCell ref="S200"/>
    <mergeCell ref="X200:Y200"/>
    <mergeCell ref="Z200:AC200"/>
    <mergeCell ref="T200:W200"/>
    <mergeCell ref="R201"/>
    <mergeCell ref="S201"/>
    <mergeCell ref="T201:W201"/>
    <mergeCell ref="C202:G202"/>
    <mergeCell ref="H202:J202"/>
    <mergeCell ref="K202:L202"/>
    <mergeCell ref="M202:N202"/>
    <mergeCell ref="O202:P202"/>
    <mergeCell ref="Z203:AC203"/>
    <mergeCell ref="Q202"/>
    <mergeCell ref="R202"/>
    <mergeCell ref="S202"/>
    <mergeCell ref="A201"/>
    <mergeCell ref="B201"/>
    <mergeCell ref="C201:G201"/>
    <mergeCell ref="H201:J201"/>
    <mergeCell ref="K201:L201"/>
    <mergeCell ref="M201:N201"/>
    <mergeCell ref="O201:P201"/>
    <mergeCell ref="Q201"/>
    <mergeCell ref="A199"/>
    <mergeCell ref="B199"/>
    <mergeCell ref="C199:G199"/>
    <mergeCell ref="H199:J199"/>
    <mergeCell ref="K199:L199"/>
    <mergeCell ref="M199:N199"/>
    <mergeCell ref="O199:P199"/>
    <mergeCell ref="Q199"/>
    <mergeCell ref="A200"/>
    <mergeCell ref="B200"/>
    <mergeCell ref="C200:G200"/>
    <mergeCell ref="H200:J200"/>
    <mergeCell ref="K200:L200"/>
    <mergeCell ref="T198:W198"/>
    <mergeCell ref="R199"/>
    <mergeCell ref="S199"/>
    <mergeCell ref="T199:W199"/>
    <mergeCell ref="A198"/>
    <mergeCell ref="T197:W197"/>
    <mergeCell ref="X197:Y197"/>
    <mergeCell ref="Z197:AC197"/>
    <mergeCell ref="Z194:AC194"/>
    <mergeCell ref="C195:G195"/>
    <mergeCell ref="H195:J195"/>
    <mergeCell ref="K195:L195"/>
    <mergeCell ref="M195:N195"/>
    <mergeCell ref="O195:P195"/>
    <mergeCell ref="Q195"/>
    <mergeCell ref="B198"/>
    <mergeCell ref="C198:G198"/>
    <mergeCell ref="H198:J198"/>
    <mergeCell ref="K198:L198"/>
    <mergeCell ref="H197:R197"/>
    <mergeCell ref="S197"/>
    <mergeCell ref="X199:Y199"/>
    <mergeCell ref="Z199:AC199"/>
    <mergeCell ref="M198:N198"/>
    <mergeCell ref="O198:P198"/>
    <mergeCell ref="Q198"/>
    <mergeCell ref="R198"/>
    <mergeCell ref="S198"/>
    <mergeCell ref="X198:Y198"/>
    <mergeCell ref="Z198:AC198"/>
    <mergeCell ref="C194:G194"/>
    <mergeCell ref="H194:J194"/>
    <mergeCell ref="K194:L194"/>
    <mergeCell ref="M194:N194"/>
    <mergeCell ref="O194:P194"/>
    <mergeCell ref="X192:Y192"/>
    <mergeCell ref="X193:Y193"/>
    <mergeCell ref="R195"/>
    <mergeCell ref="S195"/>
    <mergeCell ref="T195:W195"/>
    <mergeCell ref="X195:Y195"/>
    <mergeCell ref="Z195:AC195"/>
    <mergeCell ref="Q194"/>
    <mergeCell ref="R194"/>
    <mergeCell ref="S194"/>
    <mergeCell ref="T194:W194"/>
    <mergeCell ref="X194:Y194"/>
    <mergeCell ref="B192"/>
    <mergeCell ref="C192:G192"/>
    <mergeCell ref="H192:J192"/>
    <mergeCell ref="K192:L192"/>
    <mergeCell ref="M192:N192"/>
    <mergeCell ref="T190:W190"/>
    <mergeCell ref="R191"/>
    <mergeCell ref="S191"/>
    <mergeCell ref="T191:W191"/>
    <mergeCell ref="Z193:AC193"/>
    <mergeCell ref="O192:P192"/>
    <mergeCell ref="Q192"/>
    <mergeCell ref="R192"/>
    <mergeCell ref="S192"/>
    <mergeCell ref="T192:W192"/>
    <mergeCell ref="Z192:AC192"/>
    <mergeCell ref="C193:G193"/>
    <mergeCell ref="H193:J193"/>
    <mergeCell ref="K193:L193"/>
    <mergeCell ref="M193:N193"/>
    <mergeCell ref="O193:P193"/>
    <mergeCell ref="Q193"/>
    <mergeCell ref="R193"/>
    <mergeCell ref="S193"/>
    <mergeCell ref="T193:W193"/>
    <mergeCell ref="X191:Y191"/>
    <mergeCell ref="Z191:AC191"/>
    <mergeCell ref="M190:N190"/>
    <mergeCell ref="O190:P190"/>
    <mergeCell ref="Q190"/>
    <mergeCell ref="R190"/>
    <mergeCell ref="S190"/>
    <mergeCell ref="X190:Y190"/>
    <mergeCell ref="Z190:AC190"/>
    <mergeCell ref="A191"/>
    <mergeCell ref="B191"/>
    <mergeCell ref="C191:G191"/>
    <mergeCell ref="H191:J191"/>
    <mergeCell ref="K191:L191"/>
    <mergeCell ref="M191:N191"/>
    <mergeCell ref="O191:P191"/>
    <mergeCell ref="Q191"/>
    <mergeCell ref="A189"/>
    <mergeCell ref="B189"/>
    <mergeCell ref="C189:G189"/>
    <mergeCell ref="H189:J189"/>
    <mergeCell ref="K189:L189"/>
    <mergeCell ref="M189:N189"/>
    <mergeCell ref="O189:P189"/>
    <mergeCell ref="Q189"/>
    <mergeCell ref="A190"/>
    <mergeCell ref="B190"/>
    <mergeCell ref="C190:G190"/>
    <mergeCell ref="H190:J190"/>
    <mergeCell ref="K190:L190"/>
    <mergeCell ref="T188:W188"/>
    <mergeCell ref="R189"/>
    <mergeCell ref="S189"/>
    <mergeCell ref="T189:W189"/>
    <mergeCell ref="A188"/>
    <mergeCell ref="T187:W187"/>
    <mergeCell ref="X187:Y187"/>
    <mergeCell ref="Z187:AC187"/>
    <mergeCell ref="Z184:AC184"/>
    <mergeCell ref="C185:G185"/>
    <mergeCell ref="H185:J185"/>
    <mergeCell ref="K185:L185"/>
    <mergeCell ref="M185:N185"/>
    <mergeCell ref="O185:P185"/>
    <mergeCell ref="Q185"/>
    <mergeCell ref="B188"/>
    <mergeCell ref="C188:G188"/>
    <mergeCell ref="H188:J188"/>
    <mergeCell ref="K188:L188"/>
    <mergeCell ref="H187:R187"/>
    <mergeCell ref="S187"/>
    <mergeCell ref="X189:Y189"/>
    <mergeCell ref="Z189:AC189"/>
    <mergeCell ref="M188:N188"/>
    <mergeCell ref="O188:P188"/>
    <mergeCell ref="Q188"/>
    <mergeCell ref="R188"/>
    <mergeCell ref="S188"/>
    <mergeCell ref="X188:Y188"/>
    <mergeCell ref="Z188:AC188"/>
    <mergeCell ref="C184:G184"/>
    <mergeCell ref="H184:J184"/>
    <mergeCell ref="K184:L184"/>
    <mergeCell ref="M184:N184"/>
    <mergeCell ref="O184:P184"/>
    <mergeCell ref="T182:W182"/>
    <mergeCell ref="T183:W183"/>
    <mergeCell ref="R185"/>
    <mergeCell ref="S185"/>
    <mergeCell ref="T185:W185"/>
    <mergeCell ref="X185:Y185"/>
    <mergeCell ref="Z185:AC185"/>
    <mergeCell ref="Q184"/>
    <mergeCell ref="R184"/>
    <mergeCell ref="S184"/>
    <mergeCell ref="T184:W184"/>
    <mergeCell ref="X184:Y184"/>
    <mergeCell ref="A182"/>
    <mergeCell ref="B182"/>
    <mergeCell ref="C182:G182"/>
    <mergeCell ref="H182:J182"/>
    <mergeCell ref="K182:L182"/>
    <mergeCell ref="X183:Y183"/>
    <mergeCell ref="Z183:AC183"/>
    <mergeCell ref="Z182:AC182"/>
    <mergeCell ref="C183:G183"/>
    <mergeCell ref="H183:J183"/>
    <mergeCell ref="K183:L183"/>
    <mergeCell ref="M183:N183"/>
    <mergeCell ref="O183:P183"/>
    <mergeCell ref="Q183"/>
    <mergeCell ref="R183"/>
    <mergeCell ref="S183"/>
    <mergeCell ref="X181:Y181"/>
    <mergeCell ref="Z181:AC181"/>
    <mergeCell ref="M180:N180"/>
    <mergeCell ref="O180:P180"/>
    <mergeCell ref="Q180"/>
    <mergeCell ref="R180"/>
    <mergeCell ref="S180"/>
    <mergeCell ref="X180:Y180"/>
    <mergeCell ref="Z180:AC180"/>
    <mergeCell ref="X178:Y178"/>
    <mergeCell ref="S179"/>
    <mergeCell ref="T179:W179"/>
    <mergeCell ref="X179:Y179"/>
    <mergeCell ref="T180:W180"/>
    <mergeCell ref="O179:P179"/>
    <mergeCell ref="Q179"/>
    <mergeCell ref="R179"/>
    <mergeCell ref="A180"/>
    <mergeCell ref="A178"/>
    <mergeCell ref="B178"/>
    <mergeCell ref="C178:G178"/>
    <mergeCell ref="H178:J178"/>
    <mergeCell ref="K178:L178"/>
    <mergeCell ref="M182:N182"/>
    <mergeCell ref="O182:P182"/>
    <mergeCell ref="Q182"/>
    <mergeCell ref="R182"/>
    <mergeCell ref="S182"/>
    <mergeCell ref="X182:Y182"/>
    <mergeCell ref="A181"/>
    <mergeCell ref="C176:G176"/>
    <mergeCell ref="H176:J176"/>
    <mergeCell ref="K176:L176"/>
    <mergeCell ref="B181"/>
    <mergeCell ref="C181:G181"/>
    <mergeCell ref="H181:J181"/>
    <mergeCell ref="K181:L181"/>
    <mergeCell ref="M181:N181"/>
    <mergeCell ref="O181:P181"/>
    <mergeCell ref="Q181"/>
    <mergeCell ref="R181"/>
    <mergeCell ref="S181"/>
    <mergeCell ref="T181:W181"/>
    <mergeCell ref="A179"/>
    <mergeCell ref="B179"/>
    <mergeCell ref="C179:G179"/>
    <mergeCell ref="H179:J179"/>
    <mergeCell ref="K179:L179"/>
    <mergeCell ref="M179:N179"/>
    <mergeCell ref="B180"/>
    <mergeCell ref="C180:G180"/>
    <mergeCell ref="H180:J180"/>
    <mergeCell ref="K180:L180"/>
    <mergeCell ref="T178:W178"/>
    <mergeCell ref="X174:Y174"/>
    <mergeCell ref="S175"/>
    <mergeCell ref="T175:W175"/>
    <mergeCell ref="X175:Y175"/>
    <mergeCell ref="X177:Y177"/>
    <mergeCell ref="Z177:AC177"/>
    <mergeCell ref="M176:N176"/>
    <mergeCell ref="O176:P176"/>
    <mergeCell ref="Q176"/>
    <mergeCell ref="R176"/>
    <mergeCell ref="S176"/>
    <mergeCell ref="X176:Y176"/>
    <mergeCell ref="Z176:AC176"/>
    <mergeCell ref="Z179:AC179"/>
    <mergeCell ref="M178:N178"/>
    <mergeCell ref="O178:P178"/>
    <mergeCell ref="Q178"/>
    <mergeCell ref="R178"/>
    <mergeCell ref="S178"/>
    <mergeCell ref="Z178:AC178"/>
    <mergeCell ref="A174"/>
    <mergeCell ref="B174"/>
    <mergeCell ref="C174:G174"/>
    <mergeCell ref="H174:J174"/>
    <mergeCell ref="K174:L174"/>
    <mergeCell ref="A177"/>
    <mergeCell ref="B177"/>
    <mergeCell ref="C177:G177"/>
    <mergeCell ref="H177:J177"/>
    <mergeCell ref="K177:L177"/>
    <mergeCell ref="M177:N177"/>
    <mergeCell ref="O177:P177"/>
    <mergeCell ref="Q177"/>
    <mergeCell ref="T176:W176"/>
    <mergeCell ref="R177"/>
    <mergeCell ref="S177"/>
    <mergeCell ref="T177:W177"/>
    <mergeCell ref="A176"/>
    <mergeCell ref="B176"/>
    <mergeCell ref="R173"/>
    <mergeCell ref="S173"/>
    <mergeCell ref="T173:W173"/>
    <mergeCell ref="A172"/>
    <mergeCell ref="Z175:AC175"/>
    <mergeCell ref="M174:N174"/>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X173:Y173"/>
    <mergeCell ref="Z173:AC173"/>
    <mergeCell ref="M172:N172"/>
    <mergeCell ref="O172:P172"/>
    <mergeCell ref="Q172"/>
    <mergeCell ref="R172"/>
    <mergeCell ref="S172"/>
    <mergeCell ref="X172:Y172"/>
    <mergeCell ref="Z172:AC172"/>
    <mergeCell ref="A173"/>
    <mergeCell ref="B173"/>
    <mergeCell ref="T174:W174"/>
    <mergeCell ref="C173:G173"/>
    <mergeCell ref="H173:J173"/>
    <mergeCell ref="K173:L173"/>
    <mergeCell ref="M173:N173"/>
    <mergeCell ref="O173:P173"/>
    <mergeCell ref="Q173"/>
    <mergeCell ref="Z171:AC171"/>
    <mergeCell ref="M170:N170"/>
    <mergeCell ref="O170:P170"/>
    <mergeCell ref="Q170"/>
    <mergeCell ref="R170"/>
    <mergeCell ref="S170"/>
    <mergeCell ref="Z170:AC170"/>
    <mergeCell ref="A171"/>
    <mergeCell ref="B171"/>
    <mergeCell ref="C171:G171"/>
    <mergeCell ref="H171:J171"/>
    <mergeCell ref="K171:L171"/>
    <mergeCell ref="M171:N171"/>
    <mergeCell ref="O171:P171"/>
    <mergeCell ref="Q171"/>
    <mergeCell ref="R171"/>
    <mergeCell ref="B172"/>
    <mergeCell ref="C172:G172"/>
    <mergeCell ref="H172:J172"/>
    <mergeCell ref="K172:L172"/>
    <mergeCell ref="T170:W170"/>
    <mergeCell ref="X170:Y170"/>
    <mergeCell ref="S171"/>
    <mergeCell ref="T171:W171"/>
    <mergeCell ref="X171:Y171"/>
    <mergeCell ref="T172:W172"/>
    <mergeCell ref="C167:G167"/>
    <mergeCell ref="H167:J167"/>
    <mergeCell ref="K167:L167"/>
    <mergeCell ref="M167:N167"/>
    <mergeCell ref="O167:P167"/>
    <mergeCell ref="Z165:AC165"/>
    <mergeCell ref="C166:G166"/>
    <mergeCell ref="H166:J166"/>
    <mergeCell ref="K166:L166"/>
    <mergeCell ref="M166:N166"/>
    <mergeCell ref="Z169:AC169"/>
    <mergeCell ref="Q167"/>
    <mergeCell ref="R167"/>
    <mergeCell ref="S167"/>
    <mergeCell ref="T167:W167"/>
    <mergeCell ref="X167:Y167"/>
    <mergeCell ref="A170"/>
    <mergeCell ref="B170"/>
    <mergeCell ref="C170:G170"/>
    <mergeCell ref="H170:J170"/>
    <mergeCell ref="K170:L170"/>
    <mergeCell ref="Z167:AC167"/>
    <mergeCell ref="H169:R169"/>
    <mergeCell ref="S169"/>
    <mergeCell ref="T169:W169"/>
    <mergeCell ref="X169:Y169"/>
    <mergeCell ref="C165:G165"/>
    <mergeCell ref="H165:J165"/>
    <mergeCell ref="K165:L165"/>
    <mergeCell ref="M165:N165"/>
    <mergeCell ref="O165:P165"/>
    <mergeCell ref="Z166:AC166"/>
    <mergeCell ref="Q165"/>
    <mergeCell ref="R165"/>
    <mergeCell ref="S165"/>
    <mergeCell ref="T165:W165"/>
    <mergeCell ref="X165:Y165"/>
    <mergeCell ref="O166:P166"/>
    <mergeCell ref="Q166"/>
    <mergeCell ref="R166"/>
    <mergeCell ref="S166"/>
    <mergeCell ref="T166:W166"/>
    <mergeCell ref="X166:Y166"/>
    <mergeCell ref="A163"/>
    <mergeCell ref="B163"/>
    <mergeCell ref="C163:G163"/>
    <mergeCell ref="H163:J163"/>
    <mergeCell ref="K163:L163"/>
    <mergeCell ref="X164:Y164"/>
    <mergeCell ref="Z164:AC164"/>
    <mergeCell ref="M163:N163"/>
    <mergeCell ref="O163:P163"/>
    <mergeCell ref="Q163"/>
    <mergeCell ref="R163"/>
    <mergeCell ref="S163"/>
    <mergeCell ref="X163:Y163"/>
    <mergeCell ref="Z163:AC163"/>
    <mergeCell ref="A164"/>
    <mergeCell ref="B164"/>
    <mergeCell ref="C164:G164"/>
    <mergeCell ref="H164:J164"/>
    <mergeCell ref="K164:L164"/>
    <mergeCell ref="M164:N164"/>
    <mergeCell ref="O164:P164"/>
    <mergeCell ref="Q164"/>
    <mergeCell ref="Z160:AC160"/>
    <mergeCell ref="X162:Y162"/>
    <mergeCell ref="Z162:AC162"/>
    <mergeCell ref="M161:N161"/>
    <mergeCell ref="O161:P161"/>
    <mergeCell ref="Q161"/>
    <mergeCell ref="R161"/>
    <mergeCell ref="S161"/>
    <mergeCell ref="X161:Y161"/>
    <mergeCell ref="Z161:AC161"/>
    <mergeCell ref="A162"/>
    <mergeCell ref="T163:W163"/>
    <mergeCell ref="R164"/>
    <mergeCell ref="S164"/>
    <mergeCell ref="T164:W164"/>
    <mergeCell ref="Z159:AC159"/>
    <mergeCell ref="A160"/>
    <mergeCell ref="B160"/>
    <mergeCell ref="C160:G160"/>
    <mergeCell ref="H160:J160"/>
    <mergeCell ref="K160:L160"/>
    <mergeCell ref="M160:N160"/>
    <mergeCell ref="O160:P160"/>
    <mergeCell ref="Q160"/>
    <mergeCell ref="R160"/>
    <mergeCell ref="B161"/>
    <mergeCell ref="C161:G161"/>
    <mergeCell ref="H161:J161"/>
    <mergeCell ref="K161:L161"/>
    <mergeCell ref="T159:W159"/>
    <mergeCell ref="X159:Y159"/>
    <mergeCell ref="S160"/>
    <mergeCell ref="T160:W160"/>
    <mergeCell ref="X160:Y160"/>
    <mergeCell ref="T161:W161"/>
    <mergeCell ref="A161"/>
    <mergeCell ref="A159"/>
    <mergeCell ref="B159"/>
    <mergeCell ref="C159:G159"/>
    <mergeCell ref="H159:J159"/>
    <mergeCell ref="K159:L159"/>
    <mergeCell ref="T157:W157"/>
    <mergeCell ref="R158"/>
    <mergeCell ref="S158"/>
    <mergeCell ref="T158:W158"/>
    <mergeCell ref="A157"/>
    <mergeCell ref="B157"/>
    <mergeCell ref="C157:G157"/>
    <mergeCell ref="H157:J157"/>
    <mergeCell ref="K157:L157"/>
    <mergeCell ref="B162"/>
    <mergeCell ref="C162:G162"/>
    <mergeCell ref="H162:J162"/>
    <mergeCell ref="K162:L162"/>
    <mergeCell ref="M162:N162"/>
    <mergeCell ref="O162:P162"/>
    <mergeCell ref="Q162"/>
    <mergeCell ref="R162"/>
    <mergeCell ref="S162"/>
    <mergeCell ref="T162:W162"/>
    <mergeCell ref="M159:N159"/>
    <mergeCell ref="O159:P159"/>
    <mergeCell ref="Q159"/>
    <mergeCell ref="R159"/>
    <mergeCell ref="S159"/>
    <mergeCell ref="X153:Y153"/>
    <mergeCell ref="Z153:AC153"/>
    <mergeCell ref="A154"/>
    <mergeCell ref="B154"/>
    <mergeCell ref="T155:W155"/>
    <mergeCell ref="X155:Y155"/>
    <mergeCell ref="S156"/>
    <mergeCell ref="T156:W156"/>
    <mergeCell ref="X156:Y156"/>
    <mergeCell ref="X158:Y158"/>
    <mergeCell ref="Z158:AC158"/>
    <mergeCell ref="M157:N157"/>
    <mergeCell ref="O157:P157"/>
    <mergeCell ref="Q157"/>
    <mergeCell ref="R157"/>
    <mergeCell ref="S157"/>
    <mergeCell ref="X157:Y157"/>
    <mergeCell ref="Z157:AC157"/>
    <mergeCell ref="A155"/>
    <mergeCell ref="B155"/>
    <mergeCell ref="C155:G155"/>
    <mergeCell ref="H155:J155"/>
    <mergeCell ref="K155:L155"/>
    <mergeCell ref="A158"/>
    <mergeCell ref="B158"/>
    <mergeCell ref="C158:G158"/>
    <mergeCell ref="H158:J158"/>
    <mergeCell ref="K158:L158"/>
    <mergeCell ref="M158:N158"/>
    <mergeCell ref="O158:P158"/>
    <mergeCell ref="Q158"/>
    <mergeCell ref="Z156:AC156"/>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X154:Y154"/>
    <mergeCell ref="Z154:AC154"/>
    <mergeCell ref="Z152:AC152"/>
    <mergeCell ref="M151:N151"/>
    <mergeCell ref="O151:P151"/>
    <mergeCell ref="Q151"/>
    <mergeCell ref="R151"/>
    <mergeCell ref="S151"/>
    <mergeCell ref="Z151:AC151"/>
    <mergeCell ref="A152"/>
    <mergeCell ref="B152"/>
    <mergeCell ref="C152:G152"/>
    <mergeCell ref="H152:J152"/>
    <mergeCell ref="K152:L152"/>
    <mergeCell ref="M152:N152"/>
    <mergeCell ref="O152:P152"/>
    <mergeCell ref="Q152"/>
    <mergeCell ref="R152"/>
    <mergeCell ref="B153"/>
    <mergeCell ref="C153:G153"/>
    <mergeCell ref="H153:J153"/>
    <mergeCell ref="K153:L153"/>
    <mergeCell ref="T151:W151"/>
    <mergeCell ref="X151:Y151"/>
    <mergeCell ref="S152"/>
    <mergeCell ref="T152:W152"/>
    <mergeCell ref="X152:Y152"/>
    <mergeCell ref="T153:W153"/>
    <mergeCell ref="A153"/>
    <mergeCell ref="M153:N153"/>
    <mergeCell ref="O153:P153"/>
    <mergeCell ref="Q153"/>
    <mergeCell ref="R153"/>
    <mergeCell ref="S153"/>
    <mergeCell ref="A151"/>
    <mergeCell ref="B151"/>
    <mergeCell ref="C151:G151"/>
    <mergeCell ref="H151:J151"/>
    <mergeCell ref="K151:L151"/>
    <mergeCell ref="T149:W149"/>
    <mergeCell ref="R150"/>
    <mergeCell ref="S150"/>
    <mergeCell ref="T150:W150"/>
    <mergeCell ref="A149"/>
    <mergeCell ref="B149"/>
    <mergeCell ref="C149:G149"/>
    <mergeCell ref="H149:J149"/>
    <mergeCell ref="K149:L149"/>
    <mergeCell ref="C154:G154"/>
    <mergeCell ref="H154:J154"/>
    <mergeCell ref="K154:L154"/>
    <mergeCell ref="M154:N154"/>
    <mergeCell ref="O154:P154"/>
    <mergeCell ref="Q154"/>
    <mergeCell ref="R154"/>
    <mergeCell ref="S154"/>
    <mergeCell ref="T154:W154"/>
    <mergeCell ref="X147:Y147"/>
    <mergeCell ref="S148"/>
    <mergeCell ref="T148:W148"/>
    <mergeCell ref="X148:Y148"/>
    <mergeCell ref="X150:Y150"/>
    <mergeCell ref="Z150:AC150"/>
    <mergeCell ref="M149:N149"/>
    <mergeCell ref="O149:P149"/>
    <mergeCell ref="Q149"/>
    <mergeCell ref="R149"/>
    <mergeCell ref="S149"/>
    <mergeCell ref="X149:Y149"/>
    <mergeCell ref="Z149:AC149"/>
    <mergeCell ref="A147"/>
    <mergeCell ref="B147"/>
    <mergeCell ref="C147:G147"/>
    <mergeCell ref="H147:J147"/>
    <mergeCell ref="K147:L147"/>
    <mergeCell ref="A150"/>
    <mergeCell ref="B150"/>
    <mergeCell ref="C150:G150"/>
    <mergeCell ref="H150:J150"/>
    <mergeCell ref="K150:L150"/>
    <mergeCell ref="M150:N150"/>
    <mergeCell ref="O150:P150"/>
    <mergeCell ref="Q150"/>
    <mergeCell ref="R146"/>
    <mergeCell ref="S146"/>
    <mergeCell ref="T146:W146"/>
    <mergeCell ref="A145"/>
    <mergeCell ref="Z148:AC148"/>
    <mergeCell ref="M147:N147"/>
    <mergeCell ref="O147:P147"/>
    <mergeCell ref="Q147"/>
    <mergeCell ref="R147"/>
    <mergeCell ref="S147"/>
    <mergeCell ref="Z147:AC147"/>
    <mergeCell ref="A148"/>
    <mergeCell ref="B148"/>
    <mergeCell ref="C148:G148"/>
    <mergeCell ref="H148:J148"/>
    <mergeCell ref="K148:L148"/>
    <mergeCell ref="M148:N148"/>
    <mergeCell ref="O148:P148"/>
    <mergeCell ref="Q148"/>
    <mergeCell ref="R148"/>
    <mergeCell ref="X146:Y146"/>
    <mergeCell ref="Z146:AC146"/>
    <mergeCell ref="M145:N145"/>
    <mergeCell ref="O145:P145"/>
    <mergeCell ref="Q145"/>
    <mergeCell ref="R145"/>
    <mergeCell ref="S145"/>
    <mergeCell ref="X145:Y145"/>
    <mergeCell ref="Z145:AC145"/>
    <mergeCell ref="A146"/>
    <mergeCell ref="B146"/>
    <mergeCell ref="T147:W147"/>
    <mergeCell ref="C146:G146"/>
    <mergeCell ref="H146:J146"/>
    <mergeCell ref="K146:L146"/>
    <mergeCell ref="M146:N146"/>
    <mergeCell ref="O146:P146"/>
    <mergeCell ref="Q146"/>
    <mergeCell ref="Z144:AC144"/>
    <mergeCell ref="M143:N143"/>
    <mergeCell ref="O143:P143"/>
    <mergeCell ref="Q143"/>
    <mergeCell ref="R143"/>
    <mergeCell ref="S143"/>
    <mergeCell ref="Z143:AC143"/>
    <mergeCell ref="A144"/>
    <mergeCell ref="B144"/>
    <mergeCell ref="C144:G144"/>
    <mergeCell ref="H144:J144"/>
    <mergeCell ref="K144:L144"/>
    <mergeCell ref="M144:N144"/>
    <mergeCell ref="O144:P144"/>
    <mergeCell ref="Q144"/>
    <mergeCell ref="R144"/>
    <mergeCell ref="B145"/>
    <mergeCell ref="C145:G145"/>
    <mergeCell ref="H145:J145"/>
    <mergeCell ref="K145:L145"/>
    <mergeCell ref="T143:W143"/>
    <mergeCell ref="X143:Y143"/>
    <mergeCell ref="S144"/>
    <mergeCell ref="T144:W144"/>
    <mergeCell ref="X144:Y144"/>
    <mergeCell ref="T145:W145"/>
    <mergeCell ref="C140:G140"/>
    <mergeCell ref="H140:J140"/>
    <mergeCell ref="K140:L140"/>
    <mergeCell ref="M140:N140"/>
    <mergeCell ref="O140:P140"/>
    <mergeCell ref="Z138:AC138"/>
    <mergeCell ref="C139:G139"/>
    <mergeCell ref="H139:J139"/>
    <mergeCell ref="K139:L139"/>
    <mergeCell ref="M139:N139"/>
    <mergeCell ref="Z142:AC142"/>
    <mergeCell ref="Q140"/>
    <mergeCell ref="R140"/>
    <mergeCell ref="S140"/>
    <mergeCell ref="T140:W140"/>
    <mergeCell ref="X140:Y140"/>
    <mergeCell ref="A143"/>
    <mergeCell ref="B143"/>
    <mergeCell ref="C143:G143"/>
    <mergeCell ref="H143:J143"/>
    <mergeCell ref="K143:L143"/>
    <mergeCell ref="Z140:AC140"/>
    <mergeCell ref="H142:R142"/>
    <mergeCell ref="S142"/>
    <mergeCell ref="T142:W142"/>
    <mergeCell ref="X142:Y142"/>
    <mergeCell ref="C138:G138"/>
    <mergeCell ref="H138:J138"/>
    <mergeCell ref="K138:L138"/>
    <mergeCell ref="M138:N138"/>
    <mergeCell ref="O138:P138"/>
    <mergeCell ref="Z139:AC139"/>
    <mergeCell ref="Q138"/>
    <mergeCell ref="R138"/>
    <mergeCell ref="S138"/>
    <mergeCell ref="T138:W138"/>
    <mergeCell ref="X138:Y138"/>
    <mergeCell ref="O139:P139"/>
    <mergeCell ref="Q139"/>
    <mergeCell ref="R139"/>
    <mergeCell ref="S139"/>
    <mergeCell ref="T139:W139"/>
    <mergeCell ref="X139:Y139"/>
    <mergeCell ref="A136"/>
    <mergeCell ref="B136"/>
    <mergeCell ref="C136:G136"/>
    <mergeCell ref="H136:J136"/>
    <mergeCell ref="K136:L136"/>
    <mergeCell ref="X137:Y137"/>
    <mergeCell ref="Z137:AC137"/>
    <mergeCell ref="M136:N136"/>
    <mergeCell ref="O136:P136"/>
    <mergeCell ref="Q136"/>
    <mergeCell ref="R136"/>
    <mergeCell ref="S136"/>
    <mergeCell ref="X136:Y136"/>
    <mergeCell ref="Z136:AC136"/>
    <mergeCell ref="A137"/>
    <mergeCell ref="B137"/>
    <mergeCell ref="C137:G137"/>
    <mergeCell ref="H137:J137"/>
    <mergeCell ref="K137:L137"/>
    <mergeCell ref="M137:N137"/>
    <mergeCell ref="O137:P137"/>
    <mergeCell ref="Q137"/>
    <mergeCell ref="Z133:AC133"/>
    <mergeCell ref="X135:Y135"/>
    <mergeCell ref="Z135:AC135"/>
    <mergeCell ref="M134:N134"/>
    <mergeCell ref="O134:P134"/>
    <mergeCell ref="Q134"/>
    <mergeCell ref="R134"/>
    <mergeCell ref="S134"/>
    <mergeCell ref="X134:Y134"/>
    <mergeCell ref="Z134:AC134"/>
    <mergeCell ref="A135"/>
    <mergeCell ref="T136:W136"/>
    <mergeCell ref="R137"/>
    <mergeCell ref="S137"/>
    <mergeCell ref="T137:W137"/>
    <mergeCell ref="Z132:AC132"/>
    <mergeCell ref="A133"/>
    <mergeCell ref="B133"/>
    <mergeCell ref="C133:G133"/>
    <mergeCell ref="H133:J133"/>
    <mergeCell ref="K133:L133"/>
    <mergeCell ref="M133:N133"/>
    <mergeCell ref="O133:P133"/>
    <mergeCell ref="Q133"/>
    <mergeCell ref="R133"/>
    <mergeCell ref="B134"/>
    <mergeCell ref="C134:G134"/>
    <mergeCell ref="H134:J134"/>
    <mergeCell ref="K134:L134"/>
    <mergeCell ref="T132:W132"/>
    <mergeCell ref="X132:Y132"/>
    <mergeCell ref="S133"/>
    <mergeCell ref="T133:W133"/>
    <mergeCell ref="X133:Y133"/>
    <mergeCell ref="T134:W134"/>
    <mergeCell ref="A134"/>
    <mergeCell ref="A132"/>
    <mergeCell ref="B132"/>
    <mergeCell ref="C132:G132"/>
    <mergeCell ref="H132:J132"/>
    <mergeCell ref="K132:L132"/>
    <mergeCell ref="T130:W130"/>
    <mergeCell ref="R131"/>
    <mergeCell ref="S131"/>
    <mergeCell ref="T131:W131"/>
    <mergeCell ref="A130"/>
    <mergeCell ref="B130"/>
    <mergeCell ref="C130:G130"/>
    <mergeCell ref="H130:J130"/>
    <mergeCell ref="K130:L130"/>
    <mergeCell ref="B135"/>
    <mergeCell ref="C135:G135"/>
    <mergeCell ref="H135:J135"/>
    <mergeCell ref="K135:L135"/>
    <mergeCell ref="M135:N135"/>
    <mergeCell ref="O135:P135"/>
    <mergeCell ref="Q135"/>
    <mergeCell ref="R135"/>
    <mergeCell ref="S135"/>
    <mergeCell ref="T135:W135"/>
    <mergeCell ref="M132:N132"/>
    <mergeCell ref="O132:P132"/>
    <mergeCell ref="Q132"/>
    <mergeCell ref="R132"/>
    <mergeCell ref="S132"/>
    <mergeCell ref="X126:Y126"/>
    <mergeCell ref="Z126:AC126"/>
    <mergeCell ref="A127"/>
    <mergeCell ref="B127"/>
    <mergeCell ref="T128:W128"/>
    <mergeCell ref="X128:Y128"/>
    <mergeCell ref="S129"/>
    <mergeCell ref="T129:W129"/>
    <mergeCell ref="X129:Y129"/>
    <mergeCell ref="X131:Y131"/>
    <mergeCell ref="Z131:AC131"/>
    <mergeCell ref="M130:N130"/>
    <mergeCell ref="O130:P130"/>
    <mergeCell ref="Q130"/>
    <mergeCell ref="R130"/>
    <mergeCell ref="S130"/>
    <mergeCell ref="X130:Y130"/>
    <mergeCell ref="Z130:AC130"/>
    <mergeCell ref="A128"/>
    <mergeCell ref="B128"/>
    <mergeCell ref="C128:G128"/>
    <mergeCell ref="H128:J128"/>
    <mergeCell ref="K128:L128"/>
    <mergeCell ref="A131"/>
    <mergeCell ref="B131"/>
    <mergeCell ref="C131:G131"/>
    <mergeCell ref="H131:J131"/>
    <mergeCell ref="K131:L131"/>
    <mergeCell ref="M131:N131"/>
    <mergeCell ref="O131:P131"/>
    <mergeCell ref="Q131"/>
    <mergeCell ref="Z129:AC129"/>
    <mergeCell ref="M128:N128"/>
    <mergeCell ref="O128:P128"/>
    <mergeCell ref="Q128"/>
    <mergeCell ref="R128"/>
    <mergeCell ref="S128"/>
    <mergeCell ref="Z128:AC128"/>
    <mergeCell ref="A129"/>
    <mergeCell ref="B129"/>
    <mergeCell ref="C129:G129"/>
    <mergeCell ref="H129:J129"/>
    <mergeCell ref="K129:L129"/>
    <mergeCell ref="M129:N129"/>
    <mergeCell ref="O129:P129"/>
    <mergeCell ref="Q129"/>
    <mergeCell ref="R129"/>
    <mergeCell ref="X127:Y127"/>
    <mergeCell ref="Z127:AC127"/>
    <mergeCell ref="Z125:AC125"/>
    <mergeCell ref="M124:N124"/>
    <mergeCell ref="O124:P124"/>
    <mergeCell ref="Q124"/>
    <mergeCell ref="R124"/>
    <mergeCell ref="S124"/>
    <mergeCell ref="Z124:AC124"/>
    <mergeCell ref="A125"/>
    <mergeCell ref="B125"/>
    <mergeCell ref="C125:G125"/>
    <mergeCell ref="H125:J125"/>
    <mergeCell ref="K125:L125"/>
    <mergeCell ref="M125:N125"/>
    <mergeCell ref="O125:P125"/>
    <mergeCell ref="Q125"/>
    <mergeCell ref="R125"/>
    <mergeCell ref="B126"/>
    <mergeCell ref="C126:G126"/>
    <mergeCell ref="H126:J126"/>
    <mergeCell ref="K126:L126"/>
    <mergeCell ref="T124:W124"/>
    <mergeCell ref="X124:Y124"/>
    <mergeCell ref="S125"/>
    <mergeCell ref="T125:W125"/>
    <mergeCell ref="X125:Y125"/>
    <mergeCell ref="T126:W126"/>
    <mergeCell ref="A126"/>
    <mergeCell ref="M126:N126"/>
    <mergeCell ref="O126:P126"/>
    <mergeCell ref="Q126"/>
    <mergeCell ref="R126"/>
    <mergeCell ref="S126"/>
    <mergeCell ref="A124"/>
    <mergeCell ref="B124"/>
    <mergeCell ref="C124:G124"/>
    <mergeCell ref="H124:J124"/>
    <mergeCell ref="K124:L124"/>
    <mergeCell ref="T122:W122"/>
    <mergeCell ref="R123"/>
    <mergeCell ref="S123"/>
    <mergeCell ref="T123:W123"/>
    <mergeCell ref="A122"/>
    <mergeCell ref="B122"/>
    <mergeCell ref="C122:G122"/>
    <mergeCell ref="H122:J122"/>
    <mergeCell ref="K122:L122"/>
    <mergeCell ref="C127:G127"/>
    <mergeCell ref="H127:J127"/>
    <mergeCell ref="K127:L127"/>
    <mergeCell ref="M127:N127"/>
    <mergeCell ref="O127:P127"/>
    <mergeCell ref="Q127"/>
    <mergeCell ref="R127"/>
    <mergeCell ref="S127"/>
    <mergeCell ref="T127:W127"/>
    <mergeCell ref="X120:Y120"/>
    <mergeCell ref="S121"/>
    <mergeCell ref="T121:W121"/>
    <mergeCell ref="X121:Y121"/>
    <mergeCell ref="X123:Y123"/>
    <mergeCell ref="Z123:AC123"/>
    <mergeCell ref="M122:N122"/>
    <mergeCell ref="O122:P122"/>
    <mergeCell ref="Q122"/>
    <mergeCell ref="R122"/>
    <mergeCell ref="S122"/>
    <mergeCell ref="X122:Y122"/>
    <mergeCell ref="Z122:AC122"/>
    <mergeCell ref="A120"/>
    <mergeCell ref="B120"/>
    <mergeCell ref="C120:G120"/>
    <mergeCell ref="H120:J120"/>
    <mergeCell ref="K120:L120"/>
    <mergeCell ref="A123"/>
    <mergeCell ref="B123"/>
    <mergeCell ref="C123:G123"/>
    <mergeCell ref="H123:J123"/>
    <mergeCell ref="K123:L123"/>
    <mergeCell ref="M123:N123"/>
    <mergeCell ref="O123:P123"/>
    <mergeCell ref="Q123"/>
    <mergeCell ref="R119"/>
    <mergeCell ref="S119"/>
    <mergeCell ref="T119:W119"/>
    <mergeCell ref="A118"/>
    <mergeCell ref="Z121:AC121"/>
    <mergeCell ref="M120:N120"/>
    <mergeCell ref="O120:P120"/>
    <mergeCell ref="Q120"/>
    <mergeCell ref="R120"/>
    <mergeCell ref="S120"/>
    <mergeCell ref="Z120:AC120"/>
    <mergeCell ref="A121"/>
    <mergeCell ref="B121"/>
    <mergeCell ref="C121:G121"/>
    <mergeCell ref="H121:J121"/>
    <mergeCell ref="K121:L121"/>
    <mergeCell ref="M121:N121"/>
    <mergeCell ref="O121:P121"/>
    <mergeCell ref="Q121"/>
    <mergeCell ref="R121"/>
    <mergeCell ref="X119:Y119"/>
    <mergeCell ref="Z119:AC119"/>
    <mergeCell ref="M118:N118"/>
    <mergeCell ref="O118:P118"/>
    <mergeCell ref="Q118"/>
    <mergeCell ref="R118"/>
    <mergeCell ref="S118"/>
    <mergeCell ref="X118:Y118"/>
    <mergeCell ref="Z118:AC118"/>
    <mergeCell ref="A119"/>
    <mergeCell ref="B119"/>
    <mergeCell ref="T120:W120"/>
    <mergeCell ref="C119:G119"/>
    <mergeCell ref="H119:J119"/>
    <mergeCell ref="K119:L119"/>
    <mergeCell ref="M119:N119"/>
    <mergeCell ref="O119:P119"/>
    <mergeCell ref="Q119"/>
    <mergeCell ref="Z117:AC117"/>
    <mergeCell ref="M116:N116"/>
    <mergeCell ref="O116:P116"/>
    <mergeCell ref="Q116"/>
    <mergeCell ref="R116"/>
    <mergeCell ref="S116"/>
    <mergeCell ref="Z116:AC116"/>
    <mergeCell ref="A117"/>
    <mergeCell ref="B117"/>
    <mergeCell ref="C117:G117"/>
    <mergeCell ref="H117:J117"/>
    <mergeCell ref="K117:L117"/>
    <mergeCell ref="M117:N117"/>
    <mergeCell ref="O117:P117"/>
    <mergeCell ref="Q117"/>
    <mergeCell ref="R117"/>
    <mergeCell ref="B118"/>
    <mergeCell ref="C118:G118"/>
    <mergeCell ref="H118:J118"/>
    <mergeCell ref="K118:L118"/>
    <mergeCell ref="T116:W116"/>
    <mergeCell ref="X116:Y116"/>
    <mergeCell ref="S117"/>
    <mergeCell ref="T117:W117"/>
    <mergeCell ref="X117:Y117"/>
    <mergeCell ref="T118:W118"/>
    <mergeCell ref="Z115:AC115"/>
    <mergeCell ref="Q113"/>
    <mergeCell ref="R113"/>
    <mergeCell ref="S113"/>
    <mergeCell ref="T113:W113"/>
    <mergeCell ref="X113:Y113"/>
    <mergeCell ref="A116"/>
    <mergeCell ref="B116"/>
    <mergeCell ref="C116:G116"/>
    <mergeCell ref="H116:J116"/>
    <mergeCell ref="K116:L116"/>
    <mergeCell ref="Z113:AC113"/>
    <mergeCell ref="H115:R115"/>
    <mergeCell ref="S115"/>
    <mergeCell ref="T115:W115"/>
    <mergeCell ref="X115:Y115"/>
    <mergeCell ref="C111:G111"/>
    <mergeCell ref="H111:J111"/>
    <mergeCell ref="K111:L111"/>
    <mergeCell ref="M111:N111"/>
    <mergeCell ref="O111:P111"/>
    <mergeCell ref="Z112:AC112"/>
    <mergeCell ref="Q111"/>
    <mergeCell ref="R111"/>
    <mergeCell ref="S111"/>
    <mergeCell ref="T111:W111"/>
    <mergeCell ref="X111:Y111"/>
    <mergeCell ref="O112:P112"/>
    <mergeCell ref="Q112"/>
    <mergeCell ref="R112"/>
    <mergeCell ref="S112"/>
    <mergeCell ref="T112:W112"/>
    <mergeCell ref="X112:Y112"/>
    <mergeCell ref="X110:Y110"/>
    <mergeCell ref="Z110:AC110"/>
    <mergeCell ref="C113:G113"/>
    <mergeCell ref="H113:J113"/>
    <mergeCell ref="K113:L113"/>
    <mergeCell ref="M113:N113"/>
    <mergeCell ref="O113:P113"/>
    <mergeCell ref="Z111:AC111"/>
    <mergeCell ref="C112:G112"/>
    <mergeCell ref="H112:J112"/>
    <mergeCell ref="K112:L112"/>
    <mergeCell ref="M112:N112"/>
    <mergeCell ref="M109:N109"/>
    <mergeCell ref="O109:P109"/>
    <mergeCell ref="Q109"/>
    <mergeCell ref="R109"/>
    <mergeCell ref="S109"/>
    <mergeCell ref="X109:Y109"/>
    <mergeCell ref="Z109:AC109"/>
    <mergeCell ref="T109:W109"/>
    <mergeCell ref="R110"/>
    <mergeCell ref="S110"/>
    <mergeCell ref="T110:W110"/>
    <mergeCell ref="A110"/>
    <mergeCell ref="B110"/>
    <mergeCell ref="C110:G110"/>
    <mergeCell ref="H110:J110"/>
    <mergeCell ref="K110:L110"/>
    <mergeCell ref="M110:N110"/>
    <mergeCell ref="O110:P110"/>
    <mergeCell ref="Q110"/>
    <mergeCell ref="A108"/>
    <mergeCell ref="B108"/>
    <mergeCell ref="C108:G108"/>
    <mergeCell ref="H108:J108"/>
    <mergeCell ref="K108:L108"/>
    <mergeCell ref="M108:N108"/>
    <mergeCell ref="O108:P108"/>
    <mergeCell ref="Q108"/>
    <mergeCell ref="A109"/>
    <mergeCell ref="B109"/>
    <mergeCell ref="C109:G109"/>
    <mergeCell ref="H109:J109"/>
    <mergeCell ref="K109:L109"/>
    <mergeCell ref="T107:W107"/>
    <mergeCell ref="R108"/>
    <mergeCell ref="S108"/>
    <mergeCell ref="T108:W108"/>
    <mergeCell ref="A107"/>
    <mergeCell ref="B107"/>
    <mergeCell ref="C107:G107"/>
    <mergeCell ref="H107:J107"/>
    <mergeCell ref="K107:L107"/>
    <mergeCell ref="T105:W105"/>
    <mergeCell ref="X105:Y105"/>
    <mergeCell ref="S106"/>
    <mergeCell ref="T106:W106"/>
    <mergeCell ref="X106:Y106"/>
    <mergeCell ref="X108:Y108"/>
    <mergeCell ref="Z108:AC108"/>
    <mergeCell ref="M107:N107"/>
    <mergeCell ref="O107:P107"/>
    <mergeCell ref="Q107"/>
    <mergeCell ref="R107"/>
    <mergeCell ref="S107"/>
    <mergeCell ref="X107:Y107"/>
    <mergeCell ref="Z107:AC107"/>
    <mergeCell ref="A105"/>
    <mergeCell ref="B105"/>
    <mergeCell ref="C105:G105"/>
    <mergeCell ref="H105:J105"/>
    <mergeCell ref="K105:L105"/>
    <mergeCell ref="A103"/>
    <mergeCell ref="Z106:AC106"/>
    <mergeCell ref="M105:N105"/>
    <mergeCell ref="O105:P105"/>
    <mergeCell ref="Q105"/>
    <mergeCell ref="R105"/>
    <mergeCell ref="S105"/>
    <mergeCell ref="Z105:AC105"/>
    <mergeCell ref="A106"/>
    <mergeCell ref="B106"/>
    <mergeCell ref="C106:G106"/>
    <mergeCell ref="H106:J106"/>
    <mergeCell ref="K106:L106"/>
    <mergeCell ref="M106:N106"/>
    <mergeCell ref="O106:P106"/>
    <mergeCell ref="Q106"/>
    <mergeCell ref="R106"/>
    <mergeCell ref="X104:Y104"/>
    <mergeCell ref="Z104:AC104"/>
    <mergeCell ref="M103:N103"/>
    <mergeCell ref="O103:P103"/>
    <mergeCell ref="Q103"/>
    <mergeCell ref="R103"/>
    <mergeCell ref="S103"/>
    <mergeCell ref="X103:Y103"/>
    <mergeCell ref="Z103:AC103"/>
    <mergeCell ref="A104"/>
    <mergeCell ref="B104"/>
    <mergeCell ref="C104:G104"/>
    <mergeCell ref="H104:J104"/>
    <mergeCell ref="K104:L104"/>
    <mergeCell ref="M104:N104"/>
    <mergeCell ref="O104:P104"/>
    <mergeCell ref="Q104"/>
    <mergeCell ref="Q100"/>
    <mergeCell ref="R100"/>
    <mergeCell ref="S100"/>
    <mergeCell ref="T100:W100"/>
    <mergeCell ref="X100:Y100"/>
    <mergeCell ref="C100:G100"/>
    <mergeCell ref="H100:J100"/>
    <mergeCell ref="K100:L100"/>
    <mergeCell ref="M100:N100"/>
    <mergeCell ref="O100:P100"/>
    <mergeCell ref="B103"/>
    <mergeCell ref="C103:G103"/>
    <mergeCell ref="H103:J103"/>
    <mergeCell ref="K103:L103"/>
    <mergeCell ref="T103:W103"/>
    <mergeCell ref="R104"/>
    <mergeCell ref="S104"/>
    <mergeCell ref="T104:W104"/>
    <mergeCell ref="Z100:AC100"/>
    <mergeCell ref="H102:R102"/>
    <mergeCell ref="S102"/>
    <mergeCell ref="T102:W102"/>
    <mergeCell ref="X102:Y102"/>
    <mergeCell ref="Z102:AC102"/>
    <mergeCell ref="C98:G98"/>
    <mergeCell ref="H98:J98"/>
    <mergeCell ref="K98:L98"/>
    <mergeCell ref="M98:N98"/>
    <mergeCell ref="O98:P98"/>
    <mergeCell ref="T96:W96"/>
    <mergeCell ref="R97"/>
    <mergeCell ref="S97"/>
    <mergeCell ref="T97:W97"/>
    <mergeCell ref="X99:Y99"/>
    <mergeCell ref="Z99:AC99"/>
    <mergeCell ref="Q98"/>
    <mergeCell ref="R98"/>
    <mergeCell ref="S98"/>
    <mergeCell ref="T98:W98"/>
    <mergeCell ref="X98:Y98"/>
    <mergeCell ref="Z98:AC98"/>
    <mergeCell ref="C99:G99"/>
    <mergeCell ref="H99:J99"/>
    <mergeCell ref="K99:L99"/>
    <mergeCell ref="M99:N99"/>
    <mergeCell ref="O99:P99"/>
    <mergeCell ref="Q99"/>
    <mergeCell ref="R99"/>
    <mergeCell ref="S99"/>
    <mergeCell ref="T99:W99"/>
    <mergeCell ref="A96"/>
    <mergeCell ref="B96"/>
    <mergeCell ref="C96:G96"/>
    <mergeCell ref="H96:J96"/>
    <mergeCell ref="K96:L96"/>
    <mergeCell ref="T94:W94"/>
    <mergeCell ref="R95"/>
    <mergeCell ref="S95"/>
    <mergeCell ref="T95:W95"/>
    <mergeCell ref="A94"/>
    <mergeCell ref="X97:Y97"/>
    <mergeCell ref="Z97:AC97"/>
    <mergeCell ref="M96:N96"/>
    <mergeCell ref="O96:P96"/>
    <mergeCell ref="Q96"/>
    <mergeCell ref="R96"/>
    <mergeCell ref="S96"/>
    <mergeCell ref="X96:Y96"/>
    <mergeCell ref="Z96:AC96"/>
    <mergeCell ref="A97"/>
    <mergeCell ref="B97"/>
    <mergeCell ref="C97:G97"/>
    <mergeCell ref="H97:J97"/>
    <mergeCell ref="K97:L97"/>
    <mergeCell ref="M97:N97"/>
    <mergeCell ref="O97:P97"/>
    <mergeCell ref="Q97"/>
    <mergeCell ref="X95:Y95"/>
    <mergeCell ref="Z95:AC95"/>
    <mergeCell ref="M94:N94"/>
    <mergeCell ref="O94:P94"/>
    <mergeCell ref="Q94"/>
    <mergeCell ref="R94"/>
    <mergeCell ref="S94"/>
    <mergeCell ref="X94:Y94"/>
    <mergeCell ref="Z94:AC94"/>
    <mergeCell ref="A95"/>
    <mergeCell ref="B95"/>
    <mergeCell ref="C95:G95"/>
    <mergeCell ref="H95:J95"/>
    <mergeCell ref="K95:L95"/>
    <mergeCell ref="M95:N95"/>
    <mergeCell ref="O95:P95"/>
    <mergeCell ref="Q95"/>
    <mergeCell ref="Z93:AC93"/>
    <mergeCell ref="M92:N92"/>
    <mergeCell ref="O92:P92"/>
    <mergeCell ref="Q92"/>
    <mergeCell ref="R92"/>
    <mergeCell ref="S92"/>
    <mergeCell ref="Z92:AC92"/>
    <mergeCell ref="A93"/>
    <mergeCell ref="B93"/>
    <mergeCell ref="C93:G93"/>
    <mergeCell ref="H93:J93"/>
    <mergeCell ref="K93:L93"/>
    <mergeCell ref="M93:N93"/>
    <mergeCell ref="O93:P93"/>
    <mergeCell ref="Q93"/>
    <mergeCell ref="R93"/>
    <mergeCell ref="B94"/>
    <mergeCell ref="C94:G94"/>
    <mergeCell ref="H94:J94"/>
    <mergeCell ref="K94:L94"/>
    <mergeCell ref="T92:W92"/>
    <mergeCell ref="X92:Y92"/>
    <mergeCell ref="S93"/>
    <mergeCell ref="T93:W93"/>
    <mergeCell ref="X93:Y93"/>
    <mergeCell ref="A91"/>
    <mergeCell ref="B91"/>
    <mergeCell ref="C91:G91"/>
    <mergeCell ref="H91:J91"/>
    <mergeCell ref="K91:L91"/>
    <mergeCell ref="M91:N91"/>
    <mergeCell ref="O91:P91"/>
    <mergeCell ref="Q91"/>
    <mergeCell ref="A92"/>
    <mergeCell ref="B92"/>
    <mergeCell ref="C92:G92"/>
    <mergeCell ref="H92:J92"/>
    <mergeCell ref="K92:L92"/>
    <mergeCell ref="T90:W90"/>
    <mergeCell ref="R91"/>
    <mergeCell ref="S91"/>
    <mergeCell ref="T91:W91"/>
    <mergeCell ref="A90"/>
    <mergeCell ref="T89:W89"/>
    <mergeCell ref="X89:Y89"/>
    <mergeCell ref="Z89:AC89"/>
    <mergeCell ref="Z86:AC86"/>
    <mergeCell ref="C87:G87"/>
    <mergeCell ref="H87:J87"/>
    <mergeCell ref="K87:L87"/>
    <mergeCell ref="M87:N87"/>
    <mergeCell ref="O87:P87"/>
    <mergeCell ref="Q87"/>
    <mergeCell ref="B90"/>
    <mergeCell ref="C90:G90"/>
    <mergeCell ref="H90:J90"/>
    <mergeCell ref="K90:L90"/>
    <mergeCell ref="H89:R89"/>
    <mergeCell ref="S89"/>
    <mergeCell ref="X91:Y91"/>
    <mergeCell ref="Z91:AC91"/>
    <mergeCell ref="M90:N90"/>
    <mergeCell ref="O90:P90"/>
    <mergeCell ref="Q90"/>
    <mergeCell ref="R90"/>
    <mergeCell ref="S90"/>
    <mergeCell ref="X90:Y90"/>
    <mergeCell ref="Z90:AC90"/>
    <mergeCell ref="C86:G86"/>
    <mergeCell ref="H86:J86"/>
    <mergeCell ref="K86:L86"/>
    <mergeCell ref="M86:N86"/>
    <mergeCell ref="O86:P86"/>
    <mergeCell ref="T84:W84"/>
    <mergeCell ref="T85:W85"/>
    <mergeCell ref="R87"/>
    <mergeCell ref="S87"/>
    <mergeCell ref="T87:W87"/>
    <mergeCell ref="X87:Y87"/>
    <mergeCell ref="Z87:AC87"/>
    <mergeCell ref="Q86"/>
    <mergeCell ref="R86"/>
    <mergeCell ref="S86"/>
    <mergeCell ref="T86:W86"/>
    <mergeCell ref="X86:Y86"/>
    <mergeCell ref="A84"/>
    <mergeCell ref="B84"/>
    <mergeCell ref="C84:G84"/>
    <mergeCell ref="H84:J84"/>
    <mergeCell ref="K84:L84"/>
    <mergeCell ref="X85:Y85"/>
    <mergeCell ref="Z85:AC85"/>
    <mergeCell ref="Z84:AC84"/>
    <mergeCell ref="C85:G85"/>
    <mergeCell ref="H85:J85"/>
    <mergeCell ref="K85:L85"/>
    <mergeCell ref="M85:N85"/>
    <mergeCell ref="O85:P85"/>
    <mergeCell ref="Q85"/>
    <mergeCell ref="R85"/>
    <mergeCell ref="S85"/>
    <mergeCell ref="Z81:AC81"/>
    <mergeCell ref="M80:N80"/>
    <mergeCell ref="O80:P80"/>
    <mergeCell ref="Q80"/>
    <mergeCell ref="R80"/>
    <mergeCell ref="S80"/>
    <mergeCell ref="Z80:AC80"/>
    <mergeCell ref="X83:Y83"/>
    <mergeCell ref="Z83:AC83"/>
    <mergeCell ref="M82:N82"/>
    <mergeCell ref="O82:P82"/>
    <mergeCell ref="Q82"/>
    <mergeCell ref="R82"/>
    <mergeCell ref="S82"/>
    <mergeCell ref="X82:Y82"/>
    <mergeCell ref="Z82:AC82"/>
    <mergeCell ref="T80:W80"/>
    <mergeCell ref="X80:Y80"/>
    <mergeCell ref="S81"/>
    <mergeCell ref="T81:W81"/>
    <mergeCell ref="X81:Y81"/>
    <mergeCell ref="T82:W82"/>
    <mergeCell ref="A82"/>
    <mergeCell ref="A80"/>
    <mergeCell ref="B80"/>
    <mergeCell ref="C80:G80"/>
    <mergeCell ref="H80:J80"/>
    <mergeCell ref="K80:L80"/>
    <mergeCell ref="M84:N84"/>
    <mergeCell ref="O84:P84"/>
    <mergeCell ref="Q84"/>
    <mergeCell ref="R84"/>
    <mergeCell ref="S84"/>
    <mergeCell ref="X84:Y84"/>
    <mergeCell ref="A83"/>
    <mergeCell ref="T78:W78"/>
    <mergeCell ref="R79"/>
    <mergeCell ref="S79"/>
    <mergeCell ref="T79:W79"/>
    <mergeCell ref="A78"/>
    <mergeCell ref="B78"/>
    <mergeCell ref="C78:G78"/>
    <mergeCell ref="H78:J78"/>
    <mergeCell ref="K78:L78"/>
    <mergeCell ref="B83"/>
    <mergeCell ref="C83:G83"/>
    <mergeCell ref="H83:J83"/>
    <mergeCell ref="K83:L83"/>
    <mergeCell ref="M83:N83"/>
    <mergeCell ref="O83:P83"/>
    <mergeCell ref="Q83"/>
    <mergeCell ref="R83"/>
    <mergeCell ref="S83"/>
    <mergeCell ref="T83:W83"/>
    <mergeCell ref="A81"/>
    <mergeCell ref="B81"/>
    <mergeCell ref="C81:G81"/>
    <mergeCell ref="H81:J81"/>
    <mergeCell ref="K81:L81"/>
    <mergeCell ref="M81:N81"/>
    <mergeCell ref="O81:P81"/>
    <mergeCell ref="Q81"/>
    <mergeCell ref="R81"/>
    <mergeCell ref="B82"/>
    <mergeCell ref="C82:G82"/>
    <mergeCell ref="H82:J82"/>
    <mergeCell ref="K82:L82"/>
    <mergeCell ref="X74:Y74"/>
    <mergeCell ref="Z74:AC74"/>
    <mergeCell ref="A75"/>
    <mergeCell ref="B75"/>
    <mergeCell ref="T76:W76"/>
    <mergeCell ref="X76:Y76"/>
    <mergeCell ref="S77"/>
    <mergeCell ref="T77:W77"/>
    <mergeCell ref="X77:Y77"/>
    <mergeCell ref="X79:Y79"/>
    <mergeCell ref="Z79:AC79"/>
    <mergeCell ref="M78:N78"/>
    <mergeCell ref="O78:P78"/>
    <mergeCell ref="Q78"/>
    <mergeCell ref="R78"/>
    <mergeCell ref="S78"/>
    <mergeCell ref="X78:Y78"/>
    <mergeCell ref="Z78:AC78"/>
    <mergeCell ref="A76"/>
    <mergeCell ref="B76"/>
    <mergeCell ref="C76:G76"/>
    <mergeCell ref="H76:J76"/>
    <mergeCell ref="K76:L76"/>
    <mergeCell ref="A79"/>
    <mergeCell ref="B79"/>
    <mergeCell ref="C79:G79"/>
    <mergeCell ref="H79:J79"/>
    <mergeCell ref="K79:L79"/>
    <mergeCell ref="M79:N79"/>
    <mergeCell ref="O79:P79"/>
    <mergeCell ref="Q79"/>
    <mergeCell ref="Z77:AC77"/>
    <mergeCell ref="M76:N76"/>
    <mergeCell ref="O76:P76"/>
    <mergeCell ref="Q76"/>
    <mergeCell ref="R76"/>
    <mergeCell ref="S76"/>
    <mergeCell ref="Z76:AC76"/>
    <mergeCell ref="A77"/>
    <mergeCell ref="B77"/>
    <mergeCell ref="C77:G77"/>
    <mergeCell ref="H77:J77"/>
    <mergeCell ref="K77:L77"/>
    <mergeCell ref="M77:N77"/>
    <mergeCell ref="O77:P77"/>
    <mergeCell ref="Q77"/>
    <mergeCell ref="R77"/>
    <mergeCell ref="X75:Y75"/>
    <mergeCell ref="Z75:AC75"/>
    <mergeCell ref="Z73:AC73"/>
    <mergeCell ref="M72:N72"/>
    <mergeCell ref="O72:P72"/>
    <mergeCell ref="Q72"/>
    <mergeCell ref="R72"/>
    <mergeCell ref="S72"/>
    <mergeCell ref="Z72:AC72"/>
    <mergeCell ref="A73"/>
    <mergeCell ref="B73"/>
    <mergeCell ref="C73:G73"/>
    <mergeCell ref="H73:J73"/>
    <mergeCell ref="K73:L73"/>
    <mergeCell ref="M73:N73"/>
    <mergeCell ref="O73:P73"/>
    <mergeCell ref="Q73"/>
    <mergeCell ref="R73"/>
    <mergeCell ref="B74"/>
    <mergeCell ref="C74:G74"/>
    <mergeCell ref="H74:J74"/>
    <mergeCell ref="K74:L74"/>
    <mergeCell ref="T72:W72"/>
    <mergeCell ref="X72:Y72"/>
    <mergeCell ref="S73"/>
    <mergeCell ref="T73:W73"/>
    <mergeCell ref="X73:Y73"/>
    <mergeCell ref="T74:W74"/>
    <mergeCell ref="A74"/>
    <mergeCell ref="M74:N74"/>
    <mergeCell ref="O74:P74"/>
    <mergeCell ref="Q74"/>
    <mergeCell ref="R74"/>
    <mergeCell ref="S74"/>
    <mergeCell ref="A72"/>
    <mergeCell ref="B72"/>
    <mergeCell ref="C72:G72"/>
    <mergeCell ref="H72:J72"/>
    <mergeCell ref="K72:L72"/>
    <mergeCell ref="T70:W70"/>
    <mergeCell ref="R71"/>
    <mergeCell ref="S71"/>
    <mergeCell ref="T71:W71"/>
    <mergeCell ref="A70"/>
    <mergeCell ref="B70"/>
    <mergeCell ref="C70:G70"/>
    <mergeCell ref="H70:J70"/>
    <mergeCell ref="K70:L70"/>
    <mergeCell ref="C75:G75"/>
    <mergeCell ref="H75:J75"/>
    <mergeCell ref="K75:L75"/>
    <mergeCell ref="M75:N75"/>
    <mergeCell ref="O75:P75"/>
    <mergeCell ref="Q75"/>
    <mergeCell ref="R75"/>
    <mergeCell ref="S75"/>
    <mergeCell ref="T75:W75"/>
    <mergeCell ref="X66:Y66"/>
    <mergeCell ref="Z66:AC66"/>
    <mergeCell ref="A67"/>
    <mergeCell ref="B67"/>
    <mergeCell ref="T68:W68"/>
    <mergeCell ref="X68:Y68"/>
    <mergeCell ref="S69"/>
    <mergeCell ref="T69:W69"/>
    <mergeCell ref="X69:Y69"/>
    <mergeCell ref="X71:Y71"/>
    <mergeCell ref="Z71:AC71"/>
    <mergeCell ref="M70:N70"/>
    <mergeCell ref="O70:P70"/>
    <mergeCell ref="Q70"/>
    <mergeCell ref="R70"/>
    <mergeCell ref="S70"/>
    <mergeCell ref="X70:Y70"/>
    <mergeCell ref="Z70:AC70"/>
    <mergeCell ref="A68"/>
    <mergeCell ref="B68"/>
    <mergeCell ref="C68:G68"/>
    <mergeCell ref="H68:J68"/>
    <mergeCell ref="K68:L68"/>
    <mergeCell ref="A71"/>
    <mergeCell ref="B71"/>
    <mergeCell ref="C71:G71"/>
    <mergeCell ref="H71:J71"/>
    <mergeCell ref="K71:L71"/>
    <mergeCell ref="M71:N71"/>
    <mergeCell ref="O71:P71"/>
    <mergeCell ref="Q71"/>
    <mergeCell ref="Z69:AC69"/>
    <mergeCell ref="M68:N68"/>
    <mergeCell ref="O68:P68"/>
    <mergeCell ref="Q68"/>
    <mergeCell ref="R68"/>
    <mergeCell ref="S68"/>
    <mergeCell ref="Z68:AC68"/>
    <mergeCell ref="A69"/>
    <mergeCell ref="B69"/>
    <mergeCell ref="C69:G69"/>
    <mergeCell ref="H69:J69"/>
    <mergeCell ref="K69:L69"/>
    <mergeCell ref="M69:N69"/>
    <mergeCell ref="O69:P69"/>
    <mergeCell ref="Q69"/>
    <mergeCell ref="R69"/>
    <mergeCell ref="X67:Y67"/>
    <mergeCell ref="Z67:AC67"/>
    <mergeCell ref="Z65:AC65"/>
    <mergeCell ref="M64:N64"/>
    <mergeCell ref="O64:P64"/>
    <mergeCell ref="Q64"/>
    <mergeCell ref="R64"/>
    <mergeCell ref="S64"/>
    <mergeCell ref="Z64:AC64"/>
    <mergeCell ref="A65"/>
    <mergeCell ref="B65"/>
    <mergeCell ref="C65:G65"/>
    <mergeCell ref="H65:J65"/>
    <mergeCell ref="K65:L65"/>
    <mergeCell ref="M65:N65"/>
    <mergeCell ref="O65:P65"/>
    <mergeCell ref="Q65"/>
    <mergeCell ref="R65"/>
    <mergeCell ref="B66"/>
    <mergeCell ref="C66:G66"/>
    <mergeCell ref="H66:J66"/>
    <mergeCell ref="K66:L66"/>
    <mergeCell ref="T64:W64"/>
    <mergeCell ref="X64:Y64"/>
    <mergeCell ref="S65"/>
    <mergeCell ref="T65:W65"/>
    <mergeCell ref="X65:Y65"/>
    <mergeCell ref="T66:W66"/>
    <mergeCell ref="A66"/>
    <mergeCell ref="M66:N66"/>
    <mergeCell ref="O66:P66"/>
    <mergeCell ref="Q66"/>
    <mergeCell ref="R66"/>
    <mergeCell ref="S66"/>
    <mergeCell ref="A64"/>
    <mergeCell ref="B64"/>
    <mergeCell ref="C64:G64"/>
    <mergeCell ref="H64:J64"/>
    <mergeCell ref="K64:L64"/>
    <mergeCell ref="T62:W62"/>
    <mergeCell ref="R63"/>
    <mergeCell ref="S63"/>
    <mergeCell ref="T63:W63"/>
    <mergeCell ref="A62"/>
    <mergeCell ref="B62"/>
    <mergeCell ref="C62:G62"/>
    <mergeCell ref="H62:J62"/>
    <mergeCell ref="K62:L62"/>
    <mergeCell ref="C67:G67"/>
    <mergeCell ref="H67:J67"/>
    <mergeCell ref="K67:L67"/>
    <mergeCell ref="M67:N67"/>
    <mergeCell ref="O67:P67"/>
    <mergeCell ref="Q67"/>
    <mergeCell ref="R67"/>
    <mergeCell ref="S67"/>
    <mergeCell ref="T67:W67"/>
    <mergeCell ref="X63:Y63"/>
    <mergeCell ref="Z63:AC63"/>
    <mergeCell ref="M62:N62"/>
    <mergeCell ref="O62:P62"/>
    <mergeCell ref="Q62"/>
    <mergeCell ref="R62"/>
    <mergeCell ref="S62"/>
    <mergeCell ref="X62:Y62"/>
    <mergeCell ref="Z62:AC62"/>
    <mergeCell ref="A60"/>
    <mergeCell ref="B60"/>
    <mergeCell ref="C60:G60"/>
    <mergeCell ref="H60:J60"/>
    <mergeCell ref="K60:L60"/>
    <mergeCell ref="A63"/>
    <mergeCell ref="B63"/>
    <mergeCell ref="C63:G63"/>
    <mergeCell ref="H63:J63"/>
    <mergeCell ref="K63:L63"/>
    <mergeCell ref="M63:N63"/>
    <mergeCell ref="O63:P63"/>
    <mergeCell ref="Q63"/>
    <mergeCell ref="Z61:AC61"/>
    <mergeCell ref="M60:N60"/>
    <mergeCell ref="O60:P60"/>
    <mergeCell ref="Q60"/>
    <mergeCell ref="R60"/>
    <mergeCell ref="S60"/>
    <mergeCell ref="Z60:AC60"/>
    <mergeCell ref="A61"/>
    <mergeCell ref="B61"/>
    <mergeCell ref="C61:G61"/>
    <mergeCell ref="H61:J61"/>
    <mergeCell ref="K61:L61"/>
    <mergeCell ref="M61:N61"/>
    <mergeCell ref="O61:P61"/>
    <mergeCell ref="Q61"/>
    <mergeCell ref="R61"/>
    <mergeCell ref="T60:W60"/>
    <mergeCell ref="X60:Y60"/>
    <mergeCell ref="S61"/>
    <mergeCell ref="T61:W61"/>
    <mergeCell ref="X61:Y61"/>
    <mergeCell ref="Q57"/>
    <mergeCell ref="R57"/>
    <mergeCell ref="S57"/>
    <mergeCell ref="T57:W57"/>
    <mergeCell ref="X57:Y57"/>
    <mergeCell ref="Z57:AC57"/>
    <mergeCell ref="S59"/>
    <mergeCell ref="T59:W59"/>
    <mergeCell ref="X59:Y59"/>
    <mergeCell ref="Z59:AC59"/>
    <mergeCell ref="Z56:AC56"/>
    <mergeCell ref="C57:G57"/>
    <mergeCell ref="H57:J57"/>
    <mergeCell ref="K57:L57"/>
    <mergeCell ref="M57:N57"/>
    <mergeCell ref="O57:P57"/>
    <mergeCell ref="H59:R59"/>
    <mergeCell ref="Z55:AC55"/>
    <mergeCell ref="M54:N54"/>
    <mergeCell ref="O54:P54"/>
    <mergeCell ref="Q54"/>
    <mergeCell ref="R54"/>
    <mergeCell ref="S54"/>
    <mergeCell ref="T54:W54"/>
    <mergeCell ref="X54:Y54"/>
    <mergeCell ref="Z54:AC54"/>
    <mergeCell ref="C55:G55"/>
    <mergeCell ref="H55:J55"/>
    <mergeCell ref="K55:L55"/>
    <mergeCell ref="M55:N55"/>
    <mergeCell ref="O55:P55"/>
    <mergeCell ref="Q55"/>
    <mergeCell ref="R55"/>
    <mergeCell ref="Q56"/>
    <mergeCell ref="R56"/>
    <mergeCell ref="S56"/>
    <mergeCell ref="T56:W56"/>
    <mergeCell ref="X56:Y56"/>
    <mergeCell ref="C56:G56"/>
    <mergeCell ref="H56:J56"/>
    <mergeCell ref="K56:L56"/>
    <mergeCell ref="M56:N56"/>
    <mergeCell ref="O56:P56"/>
    <mergeCell ref="A54"/>
    <mergeCell ref="B54"/>
    <mergeCell ref="C54:G54"/>
    <mergeCell ref="H54:J54"/>
    <mergeCell ref="K54:L54"/>
    <mergeCell ref="T52:W52"/>
    <mergeCell ref="R53"/>
    <mergeCell ref="S53"/>
    <mergeCell ref="T53:W53"/>
    <mergeCell ref="A52"/>
    <mergeCell ref="B52"/>
    <mergeCell ref="C52:G52"/>
    <mergeCell ref="H52:J52"/>
    <mergeCell ref="K52:L52"/>
    <mergeCell ref="S55"/>
    <mergeCell ref="T55:W55"/>
    <mergeCell ref="X55:Y55"/>
    <mergeCell ref="X50:Y50"/>
    <mergeCell ref="S51"/>
    <mergeCell ref="T51:W51"/>
    <mergeCell ref="X51:Y51"/>
    <mergeCell ref="X53:Y53"/>
    <mergeCell ref="Z53:AC53"/>
    <mergeCell ref="M52:N52"/>
    <mergeCell ref="O52:P52"/>
    <mergeCell ref="Q52"/>
    <mergeCell ref="R52"/>
    <mergeCell ref="S52"/>
    <mergeCell ref="X52:Y52"/>
    <mergeCell ref="Z52:AC52"/>
    <mergeCell ref="A50"/>
    <mergeCell ref="B50"/>
    <mergeCell ref="C50:G50"/>
    <mergeCell ref="H50:J50"/>
    <mergeCell ref="K50:L50"/>
    <mergeCell ref="A53"/>
    <mergeCell ref="B53"/>
    <mergeCell ref="C53:G53"/>
    <mergeCell ref="H53:J53"/>
    <mergeCell ref="K53:L53"/>
    <mergeCell ref="M53:N53"/>
    <mergeCell ref="O53:P53"/>
    <mergeCell ref="Q53"/>
    <mergeCell ref="R49"/>
    <mergeCell ref="S49"/>
    <mergeCell ref="T49:W49"/>
    <mergeCell ref="A48"/>
    <mergeCell ref="Z51:AC51"/>
    <mergeCell ref="M50:N50"/>
    <mergeCell ref="O50:P50"/>
    <mergeCell ref="Q50"/>
    <mergeCell ref="R50"/>
    <mergeCell ref="S50"/>
    <mergeCell ref="Z50:AC50"/>
    <mergeCell ref="A51"/>
    <mergeCell ref="B51"/>
    <mergeCell ref="C51:G51"/>
    <mergeCell ref="H51:J51"/>
    <mergeCell ref="K51:L51"/>
    <mergeCell ref="M51:N51"/>
    <mergeCell ref="O51:P51"/>
    <mergeCell ref="Q51"/>
    <mergeCell ref="R51"/>
    <mergeCell ref="X49:Y49"/>
    <mergeCell ref="Z49:AC49"/>
    <mergeCell ref="M48:N48"/>
    <mergeCell ref="O48:P48"/>
    <mergeCell ref="Q48"/>
    <mergeCell ref="R48"/>
    <mergeCell ref="S48"/>
    <mergeCell ref="X48:Y48"/>
    <mergeCell ref="Z48:AC48"/>
    <mergeCell ref="A49"/>
    <mergeCell ref="B49"/>
    <mergeCell ref="T50:W50"/>
    <mergeCell ref="C49:G49"/>
    <mergeCell ref="H49:J49"/>
    <mergeCell ref="K49:L49"/>
    <mergeCell ref="M49:N49"/>
    <mergeCell ref="O49:P49"/>
    <mergeCell ref="Q49"/>
    <mergeCell ref="Z47:AC47"/>
    <mergeCell ref="M46:N46"/>
    <mergeCell ref="O46:P46"/>
    <mergeCell ref="Q46"/>
    <mergeCell ref="R46"/>
    <mergeCell ref="S46"/>
    <mergeCell ref="Z46:AC46"/>
    <mergeCell ref="A47"/>
    <mergeCell ref="B47"/>
    <mergeCell ref="C47:G47"/>
    <mergeCell ref="H47:J47"/>
    <mergeCell ref="K47:L47"/>
    <mergeCell ref="M47:N47"/>
    <mergeCell ref="O47:P47"/>
    <mergeCell ref="Q47"/>
    <mergeCell ref="R47"/>
    <mergeCell ref="B48"/>
    <mergeCell ref="C48:G48"/>
    <mergeCell ref="H48:J48"/>
    <mergeCell ref="K48:L48"/>
    <mergeCell ref="T46:W46"/>
    <mergeCell ref="X46:Y46"/>
    <mergeCell ref="S47"/>
    <mergeCell ref="T47:W47"/>
    <mergeCell ref="X47:Y47"/>
    <mergeCell ref="T48:W48"/>
    <mergeCell ref="Z45:AC45"/>
    <mergeCell ref="Q43"/>
    <mergeCell ref="R43"/>
    <mergeCell ref="S43"/>
    <mergeCell ref="T43:W43"/>
    <mergeCell ref="X43:Y43"/>
    <mergeCell ref="A46"/>
    <mergeCell ref="B46"/>
    <mergeCell ref="C46:G46"/>
    <mergeCell ref="H46:J46"/>
    <mergeCell ref="K46:L46"/>
    <mergeCell ref="Z43:AC43"/>
    <mergeCell ref="H45:R45"/>
    <mergeCell ref="S45"/>
    <mergeCell ref="T45:W45"/>
    <mergeCell ref="X45:Y45"/>
    <mergeCell ref="C41:G41"/>
    <mergeCell ref="H41:J41"/>
    <mergeCell ref="K41:L41"/>
    <mergeCell ref="M41:N41"/>
    <mergeCell ref="O41:P41"/>
    <mergeCell ref="S40"/>
    <mergeCell ref="T40:W40"/>
    <mergeCell ref="Z42:AC42"/>
    <mergeCell ref="Q41"/>
    <mergeCell ref="R41"/>
    <mergeCell ref="S41"/>
    <mergeCell ref="T41:W41"/>
    <mergeCell ref="X41:Y41"/>
    <mergeCell ref="O42:P42"/>
    <mergeCell ref="Q42"/>
    <mergeCell ref="R42"/>
    <mergeCell ref="S42"/>
    <mergeCell ref="T42:W42"/>
    <mergeCell ref="X42:Y42"/>
    <mergeCell ref="X40:Y40"/>
    <mergeCell ref="Z40:AC40"/>
    <mergeCell ref="C43:G43"/>
    <mergeCell ref="H43:J43"/>
    <mergeCell ref="K43:L43"/>
    <mergeCell ref="M43:N43"/>
    <mergeCell ref="O43:P43"/>
    <mergeCell ref="Z41:AC41"/>
    <mergeCell ref="C42:G42"/>
    <mergeCell ref="H42:J42"/>
    <mergeCell ref="K42:L42"/>
    <mergeCell ref="M42:N42"/>
    <mergeCell ref="H35:J35"/>
    <mergeCell ref="K35:L35"/>
    <mergeCell ref="M39:N39"/>
    <mergeCell ref="O39:P39"/>
    <mergeCell ref="Q39"/>
    <mergeCell ref="R39"/>
    <mergeCell ref="S39"/>
    <mergeCell ref="X39:Y39"/>
    <mergeCell ref="Z39:AC39"/>
    <mergeCell ref="A40"/>
    <mergeCell ref="B40"/>
    <mergeCell ref="C40:G40"/>
    <mergeCell ref="H40:J40"/>
    <mergeCell ref="K40:L40"/>
    <mergeCell ref="M40:N40"/>
    <mergeCell ref="O40:P40"/>
    <mergeCell ref="Q40"/>
    <mergeCell ref="A38"/>
    <mergeCell ref="B38"/>
    <mergeCell ref="C38:G38"/>
    <mergeCell ref="H38:J38"/>
    <mergeCell ref="K38:L38"/>
    <mergeCell ref="M38:N38"/>
    <mergeCell ref="O38:P38"/>
    <mergeCell ref="Q38"/>
    <mergeCell ref="A39"/>
    <mergeCell ref="B39"/>
    <mergeCell ref="C39:G39"/>
    <mergeCell ref="H39:J39"/>
    <mergeCell ref="K39:L39"/>
    <mergeCell ref="T39:W39"/>
    <mergeCell ref="R40"/>
    <mergeCell ref="R33"/>
    <mergeCell ref="S33"/>
    <mergeCell ref="X33:Y33"/>
    <mergeCell ref="Z33:AC33"/>
    <mergeCell ref="A34"/>
    <mergeCell ref="B34"/>
    <mergeCell ref="T37:W37"/>
    <mergeCell ref="R38"/>
    <mergeCell ref="S38"/>
    <mergeCell ref="T38:W38"/>
    <mergeCell ref="A37"/>
    <mergeCell ref="B37"/>
    <mergeCell ref="C37:G37"/>
    <mergeCell ref="H37:J37"/>
    <mergeCell ref="K37:L37"/>
    <mergeCell ref="T35:W35"/>
    <mergeCell ref="X35:Y35"/>
    <mergeCell ref="S36"/>
    <mergeCell ref="T36:W36"/>
    <mergeCell ref="X36:Y36"/>
    <mergeCell ref="X38:Y38"/>
    <mergeCell ref="Z38:AC38"/>
    <mergeCell ref="M37:N37"/>
    <mergeCell ref="O37:P37"/>
    <mergeCell ref="Q37"/>
    <mergeCell ref="R37"/>
    <mergeCell ref="S37"/>
    <mergeCell ref="X37:Y37"/>
    <mergeCell ref="Z37:AC37"/>
    <mergeCell ref="A35"/>
    <mergeCell ref="B35"/>
    <mergeCell ref="C35:G35"/>
    <mergeCell ref="A31:AC31"/>
    <mergeCell ref="A32"/>
    <mergeCell ref="B32"/>
    <mergeCell ref="C32:G32"/>
    <mergeCell ref="H32:J32"/>
    <mergeCell ref="K32:L32"/>
    <mergeCell ref="T33:W33"/>
    <mergeCell ref="R34"/>
    <mergeCell ref="S34"/>
    <mergeCell ref="T34:W34"/>
    <mergeCell ref="A33"/>
    <mergeCell ref="Z36:AC36"/>
    <mergeCell ref="M35:N35"/>
    <mergeCell ref="O35:P35"/>
    <mergeCell ref="Q35"/>
    <mergeCell ref="R35"/>
    <mergeCell ref="S35"/>
    <mergeCell ref="Z35:AC35"/>
    <mergeCell ref="A36"/>
    <mergeCell ref="B36"/>
    <mergeCell ref="C36:G36"/>
    <mergeCell ref="H36:J36"/>
    <mergeCell ref="K36:L36"/>
    <mergeCell ref="M36:N36"/>
    <mergeCell ref="O36:P36"/>
    <mergeCell ref="Q36"/>
    <mergeCell ref="R36"/>
    <mergeCell ref="X34:Y34"/>
    <mergeCell ref="Z34:AC34"/>
    <mergeCell ref="M33:N33"/>
    <mergeCell ref="O33:P33"/>
    <mergeCell ref="Q33"/>
    <mergeCell ref="Q29"/>
    <mergeCell ref="R29"/>
    <mergeCell ref="S29"/>
    <mergeCell ref="T29:W29"/>
    <mergeCell ref="X29:Y29"/>
    <mergeCell ref="Z29:AC29"/>
    <mergeCell ref="C34:G34"/>
    <mergeCell ref="H34:J34"/>
    <mergeCell ref="K34:L34"/>
    <mergeCell ref="M34:N34"/>
    <mergeCell ref="O34:P34"/>
    <mergeCell ref="Q34"/>
    <mergeCell ref="X32:Y32"/>
    <mergeCell ref="Z32:AC32"/>
    <mergeCell ref="Z27:AC28"/>
    <mergeCell ref="A29"/>
    <mergeCell ref="B29"/>
    <mergeCell ref="C29:G29"/>
    <mergeCell ref="H29:J29"/>
    <mergeCell ref="K29:L29"/>
    <mergeCell ref="M29:N29"/>
    <mergeCell ref="O29:P29"/>
    <mergeCell ref="M32:N32"/>
    <mergeCell ref="O32:P32"/>
    <mergeCell ref="Q32"/>
    <mergeCell ref="R32"/>
    <mergeCell ref="S32"/>
    <mergeCell ref="T32:W32"/>
    <mergeCell ref="B33"/>
    <mergeCell ref="C33:G33"/>
    <mergeCell ref="H33:J33"/>
    <mergeCell ref="K33:L33"/>
    <mergeCell ref="A22:AC22"/>
    <mergeCell ref="A23:AC23"/>
    <mergeCell ref="A24:K24"/>
    <mergeCell ref="L24:O24"/>
    <mergeCell ref="P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N28"/>
    <mergeCell ref="O27:P28"/>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E385:I385"/>
    <mergeCell ref="J385:K385"/>
    <mergeCell ref="L385:T385"/>
    <mergeCell ref="A386:D386"/>
    <mergeCell ref="E386:H386"/>
    <mergeCell ref="I386:K386"/>
    <mergeCell ref="M386:T386"/>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s>
  <pageMargins left="0.78666666666666696" right="0.39333333333333298" top="0.39333333333333298" bottom="0.67833333333333301" header="0.3" footer="0.3"/>
  <pageSetup paperSize="9" scale="53" fitToHeight="1000" orientation="portrait"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9"/>
  <sheetViews>
    <sheetView showGridLines="0" view="pageBreakPreview" topLeftCell="A113" workbookViewId="0">
      <selection activeCell="AH129" sqref="AH129"/>
    </sheetView>
  </sheetViews>
  <sheetFormatPr defaultRowHeight="11.25" x14ac:dyDescent="0.2"/>
  <cols>
    <col min="1" max="2" width="5.42578125" style="1012" customWidth="1"/>
    <col min="3" max="3" width="2.42578125" style="1012" customWidth="1"/>
    <col min="4" max="4" width="3.42578125" style="1012" customWidth="1"/>
    <col min="5" max="5" width="2.42578125" style="1012" customWidth="1"/>
    <col min="6" max="6" width="10.42578125" style="1012" customWidth="1"/>
    <col min="7" max="7" width="4.42578125" style="1012" customWidth="1"/>
    <col min="8" max="8" width="9.42578125" style="1012" customWidth="1"/>
    <col min="9" max="9" width="23.42578125" style="1012" customWidth="1"/>
    <col min="10" max="10" width="12.42578125" style="1012" customWidth="1"/>
    <col min="11" max="11" width="4.42578125" style="1012" customWidth="1"/>
    <col min="12" max="13" width="6.42578125" style="1012" customWidth="1"/>
    <col min="14" max="14" width="2.42578125" style="1012" customWidth="1"/>
    <col min="15" max="15" width="1.42578125" style="1012" customWidth="1"/>
    <col min="16" max="16" width="8.42578125" style="1012" customWidth="1"/>
    <col min="17" max="17" width="9.42578125" style="1012" customWidth="1"/>
    <col min="18" max="18" width="10.42578125" style="1012" customWidth="1"/>
    <col min="19" max="19" width="6.42578125" style="1012" customWidth="1"/>
    <col min="20" max="21" width="4.42578125" style="1012" customWidth="1"/>
    <col min="22" max="24" width="1.42578125" style="1012" customWidth="1"/>
    <col min="25" max="25" width="7.42578125" style="1012" customWidth="1"/>
    <col min="26" max="26" width="1.42578125" style="1012" customWidth="1"/>
    <col min="27" max="28" width="3.42578125" style="1012" customWidth="1"/>
    <col min="29" max="29" width="5.42578125" style="1012" customWidth="1"/>
    <col min="30" max="16384" width="9.140625" style="1012"/>
  </cols>
  <sheetData>
    <row r="1" spans="1:29" ht="12.2" customHeight="1" x14ac:dyDescent="0.2">
      <c r="A1" s="2401" t="s">
        <v>3155</v>
      </c>
      <c r="B1" s="2401"/>
      <c r="C1" s="2401"/>
      <c r="D1" s="2401"/>
      <c r="E1" s="2401"/>
      <c r="F1" s="2401"/>
      <c r="G1" s="2401"/>
      <c r="H1" s="2401"/>
      <c r="I1" s="2401"/>
      <c r="J1" s="2401"/>
      <c r="K1" s="2401"/>
      <c r="L1" s="2401"/>
      <c r="M1" s="2401"/>
      <c r="N1" s="2401"/>
      <c r="O1" s="2401"/>
      <c r="P1" s="2401"/>
      <c r="Q1" s="2401"/>
      <c r="R1" s="2401"/>
      <c r="S1" s="2401"/>
      <c r="T1" s="2401"/>
      <c r="U1" s="2401"/>
      <c r="V1" s="2401"/>
      <c r="W1" s="2401"/>
      <c r="X1" s="2401"/>
      <c r="Y1" s="2401"/>
      <c r="Z1" s="2401"/>
      <c r="AA1" s="2401"/>
      <c r="AB1" s="2401"/>
      <c r="AC1" s="2401"/>
    </row>
    <row r="2" spans="1:29" ht="12.2" customHeight="1" x14ac:dyDescent="0.2">
      <c r="A2" s="2401" t="s">
        <v>90</v>
      </c>
      <c r="B2" s="2401"/>
      <c r="C2" s="2401"/>
      <c r="D2" s="2401"/>
      <c r="E2" s="2401"/>
      <c r="F2" s="2401"/>
      <c r="G2" s="2401"/>
      <c r="H2" s="2401"/>
      <c r="I2" s="2401"/>
      <c r="J2" s="2401"/>
      <c r="K2" s="2401"/>
      <c r="L2" s="2401"/>
      <c r="M2" s="2401"/>
      <c r="N2" s="2401"/>
      <c r="O2" s="2401"/>
      <c r="P2" s="2401"/>
      <c r="Q2" s="2401"/>
      <c r="R2" s="2401"/>
      <c r="S2" s="2401"/>
      <c r="T2" s="2401"/>
      <c r="U2" s="2401"/>
      <c r="V2" s="2401"/>
      <c r="W2" s="2401"/>
      <c r="X2" s="2401"/>
      <c r="Y2" s="2401"/>
      <c r="Z2" s="2401"/>
      <c r="AA2" s="2401"/>
      <c r="AB2" s="2401"/>
      <c r="AC2" s="2401"/>
    </row>
    <row r="3" spans="1:29" ht="24.6" customHeight="1" x14ac:dyDescent="0.2">
      <c r="A3" s="2401" t="s">
        <v>3102</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row>
    <row r="4" spans="1:29" ht="14.85" customHeight="1" x14ac:dyDescent="0.2">
      <c r="A4" s="2402" t="s">
        <v>37</v>
      </c>
      <c r="B4" s="2402"/>
      <c r="C4" s="2402"/>
      <c r="D4" s="2402"/>
      <c r="E4" s="2402"/>
      <c r="F4" s="2402"/>
      <c r="G4" s="2402"/>
      <c r="H4" s="2402"/>
      <c r="I4" s="2402"/>
      <c r="J4" s="2402"/>
      <c r="K4" s="2402"/>
      <c r="L4" s="2402"/>
      <c r="M4" s="2402"/>
      <c r="N4" s="2402"/>
      <c r="O4" s="2402"/>
      <c r="P4" s="2402"/>
      <c r="Q4" s="2402"/>
      <c r="R4" s="2402"/>
      <c r="S4" s="2402"/>
      <c r="T4" s="2402"/>
      <c r="U4" s="2402"/>
      <c r="V4" s="2402"/>
      <c r="W4" s="2402"/>
      <c r="X4" s="2402"/>
      <c r="Y4" s="2402"/>
      <c r="Z4" s="2402"/>
      <c r="AA4" s="2403" t="s">
        <v>92</v>
      </c>
      <c r="AB4" s="2404"/>
      <c r="AC4" s="2405"/>
    </row>
    <row r="5" spans="1:29" ht="14.85" customHeight="1" x14ac:dyDescent="0.2">
      <c r="A5" s="2409" t="s">
        <v>3154</v>
      </c>
      <c r="B5" s="2409"/>
      <c r="C5" s="2409"/>
      <c r="D5" s="2409"/>
      <c r="E5" s="2409"/>
      <c r="F5" s="2409"/>
      <c r="G5" s="2409"/>
      <c r="H5" s="2409"/>
      <c r="I5" s="2409"/>
      <c r="J5" s="2409"/>
      <c r="K5" s="2409"/>
      <c r="L5" s="2409"/>
      <c r="M5" s="2409"/>
      <c r="N5" s="2409"/>
      <c r="O5" s="2409"/>
      <c r="P5" s="2409"/>
      <c r="Q5" s="2409"/>
      <c r="R5" s="2409"/>
      <c r="S5" s="2409"/>
      <c r="T5" s="2409"/>
      <c r="U5" s="2409"/>
      <c r="V5" s="2409"/>
      <c r="W5" s="2409"/>
      <c r="X5" s="2409"/>
      <c r="Y5" s="2409"/>
      <c r="Z5" s="2409"/>
      <c r="AA5" s="2403" t="s">
        <v>94</v>
      </c>
      <c r="AB5" s="2404"/>
      <c r="AC5" s="2405"/>
    </row>
    <row r="6" spans="1:29" ht="29.45" customHeight="1" x14ac:dyDescent="0.2">
      <c r="A6" s="2402" t="s">
        <v>3103</v>
      </c>
      <c r="B6" s="2402"/>
      <c r="C6" s="2402"/>
      <c r="D6" s="2402"/>
      <c r="E6" s="2410" t="s">
        <v>2489</v>
      </c>
      <c r="F6" s="2410"/>
      <c r="G6" s="2410"/>
      <c r="H6" s="2410"/>
      <c r="I6" s="2410"/>
      <c r="J6" s="2410"/>
      <c r="K6" s="2410"/>
      <c r="L6" s="2410"/>
      <c r="M6" s="2410"/>
      <c r="N6" s="2410"/>
      <c r="O6" s="2410"/>
      <c r="P6" s="2410"/>
      <c r="Q6" s="2410"/>
      <c r="R6" s="2410"/>
      <c r="S6" s="2410"/>
      <c r="T6" s="2410"/>
      <c r="U6" s="2410"/>
      <c r="V6" s="2410"/>
      <c r="W6" s="2409" t="s">
        <v>3150</v>
      </c>
      <c r="X6" s="2409"/>
      <c r="Y6" s="2409"/>
      <c r="Z6" s="2409"/>
      <c r="AA6" s="2411" t="s">
        <v>299</v>
      </c>
      <c r="AB6" s="2412"/>
      <c r="AC6" s="2413"/>
    </row>
    <row r="7" spans="1:29" ht="14.85" customHeight="1" x14ac:dyDescent="0.2">
      <c r="A7" s="2402" t="s">
        <v>37</v>
      </c>
      <c r="B7" s="2402"/>
      <c r="C7" s="2402"/>
      <c r="D7" s="2402"/>
      <c r="E7" s="2414" t="s">
        <v>3149</v>
      </c>
      <c r="F7" s="2414"/>
      <c r="G7" s="2414"/>
      <c r="H7" s="2414"/>
      <c r="I7" s="2414"/>
      <c r="J7" s="2414"/>
      <c r="K7" s="2414"/>
      <c r="L7" s="2414"/>
      <c r="M7" s="2414"/>
      <c r="N7" s="2414"/>
      <c r="O7" s="2414"/>
      <c r="P7" s="2414"/>
      <c r="Q7" s="2414"/>
      <c r="R7" s="2414"/>
      <c r="S7" s="2414"/>
      <c r="T7" s="2414"/>
      <c r="U7" s="2414"/>
      <c r="V7" s="2414"/>
      <c r="W7" s="2402" t="s">
        <v>37</v>
      </c>
      <c r="X7" s="2402"/>
      <c r="Y7" s="2402"/>
      <c r="Z7" s="2402"/>
      <c r="AA7" s="2415" t="s">
        <v>37</v>
      </c>
      <c r="AB7" s="2410"/>
      <c r="AC7" s="2416"/>
    </row>
    <row r="8" spans="1:29" ht="29.45" customHeight="1" x14ac:dyDescent="0.2">
      <c r="A8" s="2402" t="s">
        <v>3153</v>
      </c>
      <c r="B8" s="2402"/>
      <c r="C8" s="2402"/>
      <c r="D8" s="2402"/>
      <c r="E8" s="2402"/>
      <c r="F8" s="2402"/>
      <c r="G8" s="2410" t="s">
        <v>2489</v>
      </c>
      <c r="H8" s="2410"/>
      <c r="I8" s="2410"/>
      <c r="J8" s="2410"/>
      <c r="K8" s="2410"/>
      <c r="L8" s="2410"/>
      <c r="M8" s="2410"/>
      <c r="N8" s="2410"/>
      <c r="O8" s="2410"/>
      <c r="P8" s="2410"/>
      <c r="Q8" s="2410"/>
      <c r="R8" s="2410"/>
      <c r="S8" s="2410"/>
      <c r="T8" s="2410"/>
      <c r="U8" s="2410"/>
      <c r="V8" s="2410"/>
      <c r="W8" s="2409" t="s">
        <v>3150</v>
      </c>
      <c r="X8" s="2409"/>
      <c r="Y8" s="2409"/>
      <c r="Z8" s="2409"/>
      <c r="AA8" s="2411" t="s">
        <v>299</v>
      </c>
      <c r="AB8" s="2412"/>
      <c r="AC8" s="2413"/>
    </row>
    <row r="9" spans="1:29" ht="14.85" customHeight="1" x14ac:dyDescent="0.2">
      <c r="A9" s="2402" t="s">
        <v>37</v>
      </c>
      <c r="B9" s="2402"/>
      <c r="C9" s="2402"/>
      <c r="D9" s="2402"/>
      <c r="E9" s="2402"/>
      <c r="F9" s="2402"/>
      <c r="G9" s="2414" t="s">
        <v>3149</v>
      </c>
      <c r="H9" s="2414"/>
      <c r="I9" s="2414"/>
      <c r="J9" s="2414"/>
      <c r="K9" s="2414"/>
      <c r="L9" s="2414"/>
      <c r="M9" s="2414"/>
      <c r="N9" s="2414"/>
      <c r="O9" s="2414"/>
      <c r="P9" s="2414"/>
      <c r="Q9" s="2414"/>
      <c r="R9" s="2414"/>
      <c r="S9" s="2414"/>
      <c r="T9" s="2414"/>
      <c r="U9" s="2414"/>
      <c r="V9" s="2414"/>
      <c r="W9" s="2402" t="s">
        <v>37</v>
      </c>
      <c r="X9" s="2402"/>
      <c r="Y9" s="2402"/>
      <c r="Z9" s="2402"/>
      <c r="AA9" s="2415" t="s">
        <v>37</v>
      </c>
      <c r="AB9" s="2410"/>
      <c r="AC9" s="2416"/>
    </row>
    <row r="10" spans="1:29" ht="29.45" customHeight="1" x14ac:dyDescent="0.2">
      <c r="A10" s="2402" t="s">
        <v>3152</v>
      </c>
      <c r="B10" s="2402"/>
      <c r="C10" s="2402"/>
      <c r="D10" s="2402"/>
      <c r="E10" s="2402"/>
      <c r="F10" s="2402"/>
      <c r="G10" s="2410" t="s">
        <v>3151</v>
      </c>
      <c r="H10" s="2410"/>
      <c r="I10" s="2410"/>
      <c r="J10" s="2410"/>
      <c r="K10" s="2410"/>
      <c r="L10" s="2410"/>
      <c r="M10" s="2410"/>
      <c r="N10" s="2410"/>
      <c r="O10" s="2410"/>
      <c r="P10" s="2410"/>
      <c r="Q10" s="2410"/>
      <c r="R10" s="2410"/>
      <c r="S10" s="2410"/>
      <c r="T10" s="2410"/>
      <c r="U10" s="2410"/>
      <c r="V10" s="2410"/>
      <c r="W10" s="2409" t="s">
        <v>3150</v>
      </c>
      <c r="X10" s="2409"/>
      <c r="Y10" s="2409"/>
      <c r="Z10" s="2409"/>
      <c r="AA10" s="2411" t="s">
        <v>3129</v>
      </c>
      <c r="AB10" s="2412"/>
      <c r="AC10" s="2413"/>
    </row>
    <row r="11" spans="1:29" ht="14.85" customHeight="1" x14ac:dyDescent="0.2">
      <c r="A11" s="2402" t="s">
        <v>37</v>
      </c>
      <c r="B11" s="2402"/>
      <c r="C11" s="2402"/>
      <c r="D11" s="2402"/>
      <c r="E11" s="2402"/>
      <c r="F11" s="2402"/>
      <c r="G11" s="2414" t="s">
        <v>3149</v>
      </c>
      <c r="H11" s="2414"/>
      <c r="I11" s="2414"/>
      <c r="J11" s="2414"/>
      <c r="K11" s="2414"/>
      <c r="L11" s="2414"/>
      <c r="M11" s="2414"/>
      <c r="N11" s="2414"/>
      <c r="O11" s="2414"/>
      <c r="P11" s="2414"/>
      <c r="Q11" s="2414"/>
      <c r="R11" s="2414"/>
      <c r="S11" s="2414"/>
      <c r="T11" s="2414"/>
      <c r="U11" s="2414"/>
      <c r="V11" s="2414"/>
      <c r="W11" s="2402" t="s">
        <v>37</v>
      </c>
      <c r="X11" s="2402"/>
      <c r="Y11" s="2402"/>
      <c r="Z11" s="2402"/>
      <c r="AA11" s="2415" t="s">
        <v>37</v>
      </c>
      <c r="AB11" s="2410"/>
      <c r="AC11" s="2416"/>
    </row>
    <row r="12" spans="1:29" ht="29.45" customHeight="1" x14ac:dyDescent="0.2">
      <c r="A12" s="2402" t="s">
        <v>3107</v>
      </c>
      <c r="B12" s="2402"/>
      <c r="C12" s="2402"/>
      <c r="D12" s="2410"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E12" s="2410"/>
      <c r="F12" s="2410"/>
      <c r="G12" s="2410"/>
      <c r="H12" s="2410"/>
      <c r="I12" s="2410"/>
      <c r="J12" s="2410"/>
      <c r="K12" s="2410"/>
      <c r="L12" s="2410"/>
      <c r="M12" s="2410"/>
      <c r="N12" s="2410"/>
      <c r="O12" s="2410"/>
      <c r="P12" s="2410"/>
      <c r="Q12" s="2410"/>
      <c r="R12" s="2410"/>
      <c r="S12" s="2410"/>
      <c r="T12" s="2410"/>
      <c r="U12" s="2410"/>
      <c r="V12" s="2410"/>
      <c r="W12" s="2409" t="s">
        <v>37</v>
      </c>
      <c r="X12" s="2409"/>
      <c r="Y12" s="2409"/>
      <c r="Z12" s="2409"/>
      <c r="AA12" s="2403" t="s">
        <v>37</v>
      </c>
      <c r="AB12" s="2404"/>
      <c r="AC12" s="2405"/>
    </row>
    <row r="13" spans="1:29" ht="29.45" customHeight="1" x14ac:dyDescent="0.2">
      <c r="A13" s="2402" t="s">
        <v>3108</v>
      </c>
      <c r="B13" s="2402"/>
      <c r="C13" s="2402"/>
      <c r="D13" s="2410" t="str">
        <f>D12</f>
        <v>Реконструкция ВЛЗ-10 кВ, замена РЛКВ-10 кВ на оп. 12 ПС "Берендино (аб)" № 565, МО, Воскресенский р-н, с/п Ашитковское, д. Ворыпаево, СНТ "Ивушка", уч. 181, 50:29:0020112:764, 50:29:0020112:177</v>
      </c>
      <c r="E13" s="2410"/>
      <c r="F13" s="2410"/>
      <c r="G13" s="2410"/>
      <c r="H13" s="2410"/>
      <c r="I13" s="2410"/>
      <c r="J13" s="2410"/>
      <c r="K13" s="2410"/>
      <c r="L13" s="2410"/>
      <c r="M13" s="2410"/>
      <c r="N13" s="2410"/>
      <c r="O13" s="2410"/>
      <c r="P13" s="2410"/>
      <c r="Q13" s="2410"/>
      <c r="R13" s="2410"/>
      <c r="S13" s="2410"/>
      <c r="T13" s="2410"/>
      <c r="U13" s="2410"/>
      <c r="V13" s="2410"/>
      <c r="W13" s="2409" t="s">
        <v>37</v>
      </c>
      <c r="X13" s="2409"/>
      <c r="Y13" s="2409"/>
      <c r="Z13" s="2409"/>
      <c r="AA13" s="2403" t="s">
        <v>37</v>
      </c>
      <c r="AB13" s="2404"/>
      <c r="AC13" s="2405"/>
    </row>
    <row r="14" spans="1:29" ht="14.85" customHeight="1" x14ac:dyDescent="0.2">
      <c r="A14" s="2409" t="s">
        <v>3148</v>
      </c>
      <c r="B14" s="2409"/>
      <c r="C14" s="2409"/>
      <c r="D14" s="2409"/>
      <c r="E14" s="2409"/>
      <c r="F14" s="2409"/>
      <c r="G14" s="2409"/>
      <c r="H14" s="2409"/>
      <c r="I14" s="2409"/>
      <c r="J14" s="2409"/>
      <c r="K14" s="2409"/>
      <c r="L14" s="2409"/>
      <c r="M14" s="2409"/>
      <c r="N14" s="2409"/>
      <c r="O14" s="2409"/>
      <c r="P14" s="2409"/>
      <c r="Q14" s="2409"/>
      <c r="R14" s="2409"/>
      <c r="S14" s="2409"/>
      <c r="T14" s="2409"/>
      <c r="U14" s="2409"/>
      <c r="V14" s="2409"/>
      <c r="W14" s="2409"/>
      <c r="X14" s="2409"/>
      <c r="Y14" s="2409"/>
      <c r="Z14" s="2409"/>
      <c r="AA14" s="2403" t="s">
        <v>37</v>
      </c>
      <c r="AB14" s="2404"/>
      <c r="AC14" s="2405"/>
    </row>
    <row r="15" spans="1:29" ht="14.85" customHeight="1" x14ac:dyDescent="0.2">
      <c r="A15" s="2409" t="s">
        <v>149</v>
      </c>
      <c r="B15" s="2409"/>
      <c r="C15" s="2409"/>
      <c r="D15" s="2409"/>
      <c r="E15" s="2409"/>
      <c r="F15" s="2409"/>
      <c r="G15" s="2409"/>
      <c r="H15" s="2409"/>
      <c r="I15" s="2409"/>
      <c r="J15" s="2409"/>
      <c r="K15" s="2409"/>
      <c r="L15" s="2409"/>
      <c r="M15" s="2409"/>
      <c r="N15" s="2409"/>
      <c r="O15" s="2409"/>
      <c r="P15" s="2409"/>
      <c r="Q15" s="2409"/>
      <c r="R15" s="2409"/>
      <c r="S15" s="2409"/>
      <c r="T15" s="2409"/>
      <c r="U15" s="2409"/>
      <c r="V15" s="2409"/>
      <c r="W15" s="2409"/>
      <c r="X15" s="2409"/>
      <c r="Y15" s="2418" t="s">
        <v>107</v>
      </c>
      <c r="Z15" s="2419"/>
      <c r="AA15" s="2420" t="str">
        <f>'титул '!L9</f>
        <v>4230-РЭС</v>
      </c>
      <c r="AB15" s="2407"/>
      <c r="AC15" s="2408"/>
    </row>
    <row r="16" spans="1:29" ht="14.85" customHeight="1" x14ac:dyDescent="0.2">
      <c r="A16" s="2402" t="s">
        <v>37</v>
      </c>
      <c r="B16" s="2402"/>
      <c r="C16" s="2402"/>
      <c r="D16" s="2402"/>
      <c r="E16" s="2402"/>
      <c r="F16" s="2402"/>
      <c r="G16" s="2402"/>
      <c r="H16" s="2402"/>
      <c r="I16" s="2402"/>
      <c r="J16" s="2402"/>
      <c r="K16" s="2402"/>
      <c r="L16" s="2402"/>
      <c r="M16" s="2402"/>
      <c r="N16" s="2402"/>
      <c r="O16" s="2402"/>
      <c r="P16" s="2402"/>
      <c r="Q16" s="2402"/>
      <c r="R16" s="2402"/>
      <c r="S16" s="2402"/>
      <c r="T16" s="2402"/>
      <c r="U16" s="2402"/>
      <c r="V16" s="2402"/>
      <c r="W16" s="2402"/>
      <c r="X16" s="2402"/>
      <c r="Y16" s="2403" t="s">
        <v>108</v>
      </c>
      <c r="Z16" s="2405"/>
      <c r="AA16" s="2406" t="str">
        <f>'титул '!L11</f>
        <v>16.04.2024</v>
      </c>
      <c r="AB16" s="2407"/>
      <c r="AC16" s="2408"/>
    </row>
    <row r="17" spans="1:29" ht="14.85" customHeight="1" x14ac:dyDescent="0.2">
      <c r="A17" s="2409" t="s">
        <v>150</v>
      </c>
      <c r="B17" s="2409"/>
      <c r="C17" s="2409"/>
      <c r="D17" s="2409"/>
      <c r="E17" s="2409"/>
      <c r="F17" s="2409"/>
      <c r="G17" s="2409"/>
      <c r="H17" s="2409"/>
      <c r="I17" s="2409"/>
      <c r="J17" s="2409"/>
      <c r="K17" s="2409"/>
      <c r="L17" s="2409"/>
      <c r="M17" s="2409"/>
      <c r="N17" s="2409"/>
      <c r="O17" s="2409"/>
      <c r="P17" s="2409"/>
      <c r="Q17" s="2409"/>
      <c r="R17" s="2409"/>
      <c r="S17" s="2409"/>
      <c r="T17" s="2409"/>
      <c r="U17" s="2409"/>
      <c r="V17" s="2409"/>
      <c r="W17" s="2409"/>
      <c r="X17" s="2409"/>
      <c r="Y17" s="2409"/>
      <c r="Z17" s="2409"/>
      <c r="AA17" s="2403" t="s">
        <v>37</v>
      </c>
      <c r="AB17" s="2404"/>
      <c r="AC17" s="2405"/>
    </row>
    <row r="18" spans="1:29" ht="12.2" customHeight="1" x14ac:dyDescent="0.2">
      <c r="A18" s="2417" t="s">
        <v>37</v>
      </c>
      <c r="B18" s="2417"/>
      <c r="C18" s="2417"/>
      <c r="D18" s="2417"/>
      <c r="E18" s="2417"/>
      <c r="F18" s="2417"/>
      <c r="G18" s="2417"/>
      <c r="H18" s="2417"/>
      <c r="I18" s="2417"/>
      <c r="J18" s="2417"/>
      <c r="K18" s="2417"/>
      <c r="L18" s="2417"/>
      <c r="M18" s="2417"/>
      <c r="N18" s="2417"/>
      <c r="O18" s="2417"/>
      <c r="P18" s="2417"/>
      <c r="Q18" s="2417"/>
      <c r="R18" s="2417"/>
      <c r="S18" s="2417"/>
      <c r="T18" s="2417"/>
      <c r="U18" s="2417"/>
      <c r="V18" s="2417"/>
      <c r="W18" s="2417"/>
      <c r="X18" s="2417"/>
      <c r="Y18" s="2417"/>
      <c r="Z18" s="2417"/>
      <c r="AA18" s="2417"/>
      <c r="AB18" s="2417"/>
      <c r="AC18" s="2417"/>
    </row>
    <row r="19" spans="1:29" ht="14.85" customHeight="1" x14ac:dyDescent="0.2">
      <c r="A19" s="2409" t="s">
        <v>37</v>
      </c>
      <c r="B19" s="2409"/>
      <c r="C19" s="2409"/>
      <c r="D19" s="2409"/>
      <c r="E19" s="2409"/>
      <c r="F19" s="2409"/>
      <c r="G19" s="2409"/>
      <c r="H19" s="2409"/>
      <c r="I19" s="2409"/>
      <c r="J19" s="2409"/>
      <c r="K19" s="2409"/>
      <c r="L19" s="2409"/>
      <c r="M19" s="2409"/>
      <c r="N19" s="2409"/>
      <c r="O19" s="2409"/>
      <c r="P19" s="2409"/>
      <c r="Q19" s="2409"/>
      <c r="R19" s="2409"/>
      <c r="S19" s="2409"/>
      <c r="T19" s="2409"/>
      <c r="U19" s="2409"/>
      <c r="V19" s="2403" t="s">
        <v>112</v>
      </c>
      <c r="W19" s="2404"/>
      <c r="X19" s="2404"/>
      <c r="Y19" s="2404"/>
      <c r="Z19" s="2404"/>
      <c r="AA19" s="2404"/>
      <c r="AB19" s="2404"/>
      <c r="AC19" s="2405"/>
    </row>
    <row r="20" spans="1:29" ht="14.85" customHeight="1" x14ac:dyDescent="0.2">
      <c r="A20" s="2409" t="s">
        <v>37</v>
      </c>
      <c r="B20" s="2409"/>
      <c r="C20" s="2409"/>
      <c r="D20" s="2409"/>
      <c r="E20" s="2409"/>
      <c r="F20" s="2409"/>
      <c r="G20" s="2409"/>
      <c r="H20" s="2409"/>
      <c r="I20" s="2409"/>
      <c r="J20" s="2409"/>
      <c r="K20" s="2409"/>
      <c r="L20" s="2409"/>
      <c r="M20" s="2409"/>
      <c r="N20" s="2403" t="s">
        <v>110</v>
      </c>
      <c r="O20" s="2404"/>
      <c r="P20" s="2404"/>
      <c r="Q20" s="2405"/>
      <c r="R20" s="2403" t="s">
        <v>111</v>
      </c>
      <c r="S20" s="2404"/>
      <c r="T20" s="2405"/>
      <c r="U20" s="2402" t="s">
        <v>37</v>
      </c>
      <c r="V20" s="2403" t="s">
        <v>113</v>
      </c>
      <c r="W20" s="2404"/>
      <c r="X20" s="2404"/>
      <c r="Y20" s="2404"/>
      <c r="Z20" s="2405"/>
      <c r="AA20" s="2403" t="s">
        <v>114</v>
      </c>
      <c r="AB20" s="2404"/>
      <c r="AC20" s="2405"/>
    </row>
    <row r="21" spans="1:29" ht="14.85" customHeight="1" x14ac:dyDescent="0.2">
      <c r="A21" s="2409" t="s">
        <v>37</v>
      </c>
      <c r="B21" s="2409"/>
      <c r="C21" s="2409"/>
      <c r="D21" s="2409"/>
      <c r="E21" s="2409"/>
      <c r="F21" s="2409"/>
      <c r="G21" s="2409"/>
      <c r="H21" s="2409"/>
      <c r="I21" s="2409"/>
      <c r="J21" s="2409"/>
      <c r="K21" s="2409"/>
      <c r="L21" s="2409"/>
      <c r="M21" s="2409"/>
      <c r="N21" s="2403">
        <v>5</v>
      </c>
      <c r="O21" s="2404"/>
      <c r="P21" s="2404"/>
      <c r="Q21" s="2405"/>
      <c r="R21" s="2403" t="s">
        <v>3146</v>
      </c>
      <c r="S21" s="2404"/>
      <c r="T21" s="2405"/>
      <c r="U21" s="2402" t="s">
        <v>37</v>
      </c>
      <c r="V21" s="2420" t="s">
        <v>3147</v>
      </c>
      <c r="W21" s="2407"/>
      <c r="X21" s="2407"/>
      <c r="Y21" s="2407"/>
      <c r="Z21" s="2408"/>
      <c r="AA21" s="2420" t="s">
        <v>3146</v>
      </c>
      <c r="AB21" s="2407"/>
      <c r="AC21" s="2408"/>
    </row>
    <row r="22" spans="1:29" ht="51.75" customHeight="1" x14ac:dyDescent="0.2">
      <c r="A22" s="2421" t="s">
        <v>3145</v>
      </c>
      <c r="B22" s="2421"/>
      <c r="C22" s="2421"/>
      <c r="D22" s="2421"/>
      <c r="E22" s="2421"/>
      <c r="F22" s="2421"/>
      <c r="G22" s="2421"/>
      <c r="H22" s="2421"/>
      <c r="I22" s="2421"/>
      <c r="J22" s="2421"/>
      <c r="K22" s="2421"/>
      <c r="L22" s="2421"/>
      <c r="M22" s="2421"/>
      <c r="N22" s="2421"/>
      <c r="O22" s="2421"/>
      <c r="P22" s="2421"/>
      <c r="Q22" s="2421"/>
      <c r="R22" s="2421"/>
      <c r="S22" s="2421"/>
      <c r="T22" s="2421"/>
      <c r="U22" s="2421"/>
      <c r="V22" s="2421"/>
      <c r="W22" s="2421"/>
      <c r="X22" s="2421"/>
      <c r="Y22" s="2421"/>
      <c r="Z22" s="2421"/>
      <c r="AA22" s="2421"/>
      <c r="AB22" s="2421"/>
      <c r="AC22" s="2421"/>
    </row>
    <row r="23" spans="1:29" ht="12.2" customHeight="1" x14ac:dyDescent="0.2">
      <c r="A23" s="2417" t="s">
        <v>37</v>
      </c>
      <c r="B23" s="2417"/>
      <c r="C23" s="2417"/>
      <c r="D23" s="2417"/>
      <c r="E23" s="2417"/>
      <c r="F23" s="2417"/>
      <c r="G23" s="2417"/>
      <c r="H23" s="2417"/>
      <c r="I23" s="2417"/>
      <c r="J23" s="2417"/>
      <c r="K23" s="2417"/>
      <c r="L23" s="2417"/>
      <c r="M23" s="2417"/>
      <c r="N23" s="2417"/>
      <c r="O23" s="2417"/>
      <c r="P23" s="2417"/>
      <c r="Q23" s="2417"/>
      <c r="R23" s="2417"/>
      <c r="S23" s="2417"/>
      <c r="T23" s="2417"/>
      <c r="U23" s="2417"/>
      <c r="V23" s="2417"/>
      <c r="W23" s="2417"/>
      <c r="X23" s="2417"/>
      <c r="Y23" s="2417"/>
      <c r="Z23" s="2417"/>
      <c r="AA23" s="2417"/>
      <c r="AB23" s="2417"/>
      <c r="AC23" s="2417"/>
    </row>
    <row r="24" spans="1:29" ht="12.2" customHeight="1" x14ac:dyDescent="0.2">
      <c r="A24" s="2422" t="s">
        <v>3144</v>
      </c>
      <c r="B24" s="2422"/>
      <c r="C24" s="2422"/>
      <c r="D24" s="2422"/>
      <c r="E24" s="2422"/>
      <c r="F24" s="2422"/>
      <c r="G24" s="2422"/>
      <c r="H24" s="2422"/>
      <c r="I24" s="2422"/>
      <c r="J24" s="2422"/>
      <c r="K24" s="2422"/>
      <c r="L24" s="2423">
        <v>5629.16</v>
      </c>
      <c r="M24" s="2424"/>
      <c r="N24" s="2424"/>
      <c r="O24" s="2422" t="s">
        <v>3112</v>
      </c>
      <c r="P24" s="2422"/>
      <c r="Q24" s="2422"/>
      <c r="R24" s="2422"/>
      <c r="S24" s="2422"/>
      <c r="T24" s="2422"/>
      <c r="U24" s="2422"/>
      <c r="V24" s="2422"/>
      <c r="W24" s="2422"/>
      <c r="X24" s="2422"/>
      <c r="Y24" s="2422"/>
      <c r="Z24" s="2422"/>
      <c r="AA24" s="2422"/>
      <c r="AB24" s="2422"/>
      <c r="AC24" s="2422"/>
    </row>
    <row r="25" spans="1:29" ht="12.2" customHeight="1" x14ac:dyDescent="0.2">
      <c r="A25" s="2417" t="s">
        <v>37</v>
      </c>
      <c r="B25" s="2417"/>
      <c r="C25" s="2417"/>
      <c r="D25" s="2417"/>
      <c r="E25" s="2417"/>
      <c r="F25" s="2417"/>
      <c r="G25" s="2417"/>
      <c r="H25" s="2417"/>
      <c r="I25" s="2417"/>
      <c r="J25" s="2417"/>
      <c r="K25" s="2417"/>
      <c r="L25" s="2417"/>
      <c r="M25" s="2417"/>
      <c r="N25" s="2417"/>
      <c r="O25" s="2417"/>
      <c r="P25" s="2417"/>
      <c r="Q25" s="2417"/>
      <c r="R25" s="2417"/>
      <c r="S25" s="2417"/>
      <c r="T25" s="2417"/>
      <c r="U25" s="2417"/>
      <c r="V25" s="2417"/>
      <c r="W25" s="2417"/>
      <c r="X25" s="2417"/>
      <c r="Y25" s="2417"/>
      <c r="Z25" s="2417"/>
      <c r="AA25" s="2417"/>
      <c r="AB25" s="2417"/>
      <c r="AC25" s="2417"/>
    </row>
    <row r="26" spans="1:29" ht="24.6" customHeight="1" x14ac:dyDescent="0.2">
      <c r="A26" s="2428" t="s">
        <v>117</v>
      </c>
      <c r="B26" s="2430"/>
      <c r="C26" s="2428" t="s">
        <v>1262</v>
      </c>
      <c r="D26" s="2429"/>
      <c r="E26" s="2429"/>
      <c r="F26" s="2429"/>
      <c r="G26" s="2430"/>
      <c r="H26" s="2428" t="s">
        <v>44</v>
      </c>
      <c r="I26" s="2429"/>
      <c r="J26" s="2430"/>
      <c r="K26" s="2428" t="s">
        <v>45</v>
      </c>
      <c r="L26" s="2430"/>
      <c r="M26" s="2420" t="s">
        <v>1263</v>
      </c>
      <c r="N26" s="2407"/>
      <c r="O26" s="2407"/>
      <c r="P26" s="2407"/>
      <c r="Q26" s="2408"/>
      <c r="R26" s="2420" t="s">
        <v>2673</v>
      </c>
      <c r="S26" s="2407"/>
      <c r="T26" s="2407"/>
      <c r="U26" s="2407"/>
      <c r="V26" s="2407"/>
      <c r="W26" s="2407"/>
      <c r="X26" s="2407"/>
      <c r="Y26" s="2407"/>
      <c r="Z26" s="2407"/>
      <c r="AA26" s="2407"/>
      <c r="AB26" s="2407"/>
      <c r="AC26" s="2408"/>
    </row>
    <row r="27" spans="1:29" ht="12.2" customHeight="1" x14ac:dyDescent="0.2">
      <c r="A27" s="2431"/>
      <c r="B27" s="2433"/>
      <c r="C27" s="2435"/>
      <c r="D27" s="2436"/>
      <c r="E27" s="2436"/>
      <c r="F27" s="2436"/>
      <c r="G27" s="2437"/>
      <c r="H27" s="2435"/>
      <c r="I27" s="2436"/>
      <c r="J27" s="2437"/>
      <c r="K27" s="2435"/>
      <c r="L27" s="2437"/>
      <c r="M27" s="2428" t="s">
        <v>1265</v>
      </c>
      <c r="N27" s="2429"/>
      <c r="O27" s="2430"/>
      <c r="P27" s="2426" t="s">
        <v>1266</v>
      </c>
      <c r="Q27" s="2426" t="s">
        <v>1267</v>
      </c>
      <c r="R27" s="2426" t="s">
        <v>1268</v>
      </c>
      <c r="S27" s="2426" t="s">
        <v>1269</v>
      </c>
      <c r="T27" s="2428" t="s">
        <v>1270</v>
      </c>
      <c r="U27" s="2429"/>
      <c r="V27" s="2429"/>
      <c r="W27" s="2430"/>
      <c r="X27" s="2428" t="s">
        <v>1266</v>
      </c>
      <c r="Y27" s="2430"/>
      <c r="Z27" s="2428" t="s">
        <v>1271</v>
      </c>
      <c r="AA27" s="2429"/>
      <c r="AB27" s="2429"/>
      <c r="AC27" s="2430"/>
    </row>
    <row r="28" spans="1:29" ht="61.35" customHeight="1" x14ac:dyDescent="0.2">
      <c r="A28" s="2434" t="s">
        <v>668</v>
      </c>
      <c r="B28" s="2434" t="s">
        <v>669</v>
      </c>
      <c r="C28" s="2431"/>
      <c r="D28" s="2432"/>
      <c r="E28" s="2432"/>
      <c r="F28" s="2432"/>
      <c r="G28" s="2433"/>
      <c r="H28" s="2431"/>
      <c r="I28" s="2432"/>
      <c r="J28" s="2433"/>
      <c r="K28" s="2431"/>
      <c r="L28" s="2433"/>
      <c r="M28" s="2431"/>
      <c r="N28" s="2432"/>
      <c r="O28" s="2433"/>
      <c r="P28" s="2427"/>
      <c r="Q28" s="2427"/>
      <c r="R28" s="2427"/>
      <c r="S28" s="2427"/>
      <c r="T28" s="2431"/>
      <c r="U28" s="2432"/>
      <c r="V28" s="2432"/>
      <c r="W28" s="2433"/>
      <c r="X28" s="2431"/>
      <c r="Y28" s="2433"/>
      <c r="Z28" s="2431"/>
      <c r="AA28" s="2432"/>
      <c r="AB28" s="2432"/>
      <c r="AC28" s="2433"/>
    </row>
    <row r="29" spans="1:29" ht="18.399999999999999" customHeight="1" x14ac:dyDescent="0.2">
      <c r="A29" s="2434" t="s">
        <v>60</v>
      </c>
      <c r="B29" s="2434" t="s">
        <v>64</v>
      </c>
      <c r="C29" s="2420" t="s">
        <v>65</v>
      </c>
      <c r="D29" s="2407"/>
      <c r="E29" s="2407"/>
      <c r="F29" s="2407"/>
      <c r="G29" s="2408"/>
      <c r="H29" s="2420" t="s">
        <v>67</v>
      </c>
      <c r="I29" s="2407"/>
      <c r="J29" s="2408"/>
      <c r="K29" s="2420" t="s">
        <v>327</v>
      </c>
      <c r="L29" s="2408"/>
      <c r="M29" s="2420" t="s">
        <v>68</v>
      </c>
      <c r="N29" s="2407"/>
      <c r="O29" s="2408"/>
      <c r="P29" s="2434" t="s">
        <v>71</v>
      </c>
      <c r="Q29" s="2434" t="s">
        <v>72</v>
      </c>
      <c r="R29" s="2434" t="s">
        <v>76</v>
      </c>
      <c r="S29" s="2434" t="s">
        <v>78</v>
      </c>
      <c r="T29" s="2420" t="s">
        <v>79</v>
      </c>
      <c r="U29" s="2407"/>
      <c r="V29" s="2407"/>
      <c r="W29" s="2408"/>
      <c r="X29" s="2420" t="s">
        <v>280</v>
      </c>
      <c r="Y29" s="2408"/>
      <c r="Z29" s="2420" t="s">
        <v>80</v>
      </c>
      <c r="AA29" s="2407"/>
      <c r="AB29" s="2407"/>
      <c r="AC29" s="2408"/>
    </row>
    <row r="31" spans="1:29" ht="12.2" customHeight="1" x14ac:dyDescent="0.2">
      <c r="A31" s="2441" t="s">
        <v>2890</v>
      </c>
      <c r="B31" s="2441"/>
      <c r="C31" s="2441"/>
      <c r="D31" s="2441"/>
      <c r="E31" s="2441"/>
      <c r="F31" s="2441"/>
      <c r="G31" s="2441"/>
      <c r="H31" s="2441"/>
      <c r="I31" s="2441"/>
      <c r="J31" s="2441"/>
      <c r="K31" s="2441"/>
      <c r="L31" s="2441"/>
      <c r="M31" s="2441"/>
      <c r="N31" s="2441"/>
      <c r="O31" s="2441"/>
      <c r="P31" s="2441"/>
      <c r="Q31" s="2441"/>
      <c r="R31" s="2441"/>
      <c r="S31" s="2441"/>
      <c r="T31" s="2441"/>
      <c r="U31" s="2441"/>
      <c r="V31" s="2441"/>
      <c r="W31" s="2441"/>
      <c r="X31" s="2441"/>
      <c r="Y31" s="2441"/>
      <c r="Z31" s="2441"/>
      <c r="AA31" s="2441"/>
      <c r="AB31" s="2441"/>
      <c r="AC31" s="2441"/>
    </row>
    <row r="32" spans="1:29" ht="36.75" customHeight="1" x14ac:dyDescent="0.2">
      <c r="A32" s="2417" t="s">
        <v>60</v>
      </c>
      <c r="B32" s="2442" t="s">
        <v>60</v>
      </c>
      <c r="C32" s="2442" t="s">
        <v>2827</v>
      </c>
      <c r="D32" s="2442"/>
      <c r="E32" s="2442"/>
      <c r="F32" s="2442"/>
      <c r="G32" s="2442"/>
      <c r="H32" s="2442" t="s">
        <v>2073</v>
      </c>
      <c r="I32" s="2442"/>
      <c r="J32" s="2442"/>
      <c r="K32" s="2442" t="s">
        <v>1551</v>
      </c>
      <c r="L32" s="2442"/>
      <c r="M32" s="2439">
        <v>1</v>
      </c>
      <c r="N32" s="2401"/>
      <c r="O32" s="2401"/>
      <c r="P32" s="2401" t="s">
        <v>37</v>
      </c>
      <c r="Q32" s="2440">
        <v>1</v>
      </c>
      <c r="R32" s="2401" t="s">
        <v>37</v>
      </c>
      <c r="S32" s="2401" t="s">
        <v>37</v>
      </c>
      <c r="T32" s="2401" t="s">
        <v>37</v>
      </c>
      <c r="U32" s="2401"/>
      <c r="V32" s="2401"/>
      <c r="W32" s="2401"/>
      <c r="X32" s="2401" t="s">
        <v>37</v>
      </c>
      <c r="Y32" s="2401"/>
      <c r="Z32" s="2401" t="s">
        <v>37</v>
      </c>
      <c r="AA32" s="2401"/>
      <c r="AB32" s="2401"/>
      <c r="AC32" s="2401"/>
    </row>
    <row r="33" spans="1:29" ht="12.2" customHeight="1" x14ac:dyDescent="0.2">
      <c r="A33" s="2417" t="s">
        <v>37</v>
      </c>
      <c r="B33" s="2417" t="s">
        <v>37</v>
      </c>
      <c r="C33" s="2417" t="s">
        <v>2677</v>
      </c>
      <c r="D33" s="2417"/>
      <c r="E33" s="2417"/>
      <c r="F33" s="2417"/>
      <c r="G33" s="2417"/>
      <c r="H33" s="2417" t="s">
        <v>2678</v>
      </c>
      <c r="I33" s="2417"/>
      <c r="J33" s="2417"/>
      <c r="K33" s="2417" t="s">
        <v>1344</v>
      </c>
      <c r="L33" s="2417"/>
      <c r="M33" s="2401" t="s">
        <v>37</v>
      </c>
      <c r="N33" s="2401"/>
      <c r="O33" s="2401"/>
      <c r="P33" s="2401" t="s">
        <v>37</v>
      </c>
      <c r="Q33" s="2438">
        <v>1.1000000000000001</v>
      </c>
      <c r="R33" s="2401" t="s">
        <v>37</v>
      </c>
      <c r="S33" s="2401" t="s">
        <v>37</v>
      </c>
      <c r="T33" s="2401" t="s">
        <v>37</v>
      </c>
      <c r="U33" s="2401"/>
      <c r="V33" s="2401"/>
      <c r="W33" s="2401"/>
      <c r="X33" s="2401" t="s">
        <v>37</v>
      </c>
      <c r="Y33" s="2401"/>
      <c r="Z33" s="2443">
        <v>788.58</v>
      </c>
      <c r="AA33" s="2444"/>
      <c r="AB33" s="2444"/>
      <c r="AC33" s="2444"/>
    </row>
    <row r="34" spans="1:29" ht="12.2" customHeight="1" x14ac:dyDescent="0.2">
      <c r="A34" s="2417" t="s">
        <v>37</v>
      </c>
      <c r="B34" s="2417" t="s">
        <v>37</v>
      </c>
      <c r="C34" s="2417" t="s">
        <v>1541</v>
      </c>
      <c r="D34" s="2417"/>
      <c r="E34" s="2417"/>
      <c r="F34" s="2417"/>
      <c r="G34" s="2417"/>
      <c r="H34" s="2417" t="s">
        <v>1542</v>
      </c>
      <c r="I34" s="2417"/>
      <c r="J34" s="2417"/>
      <c r="K34" s="2417" t="s">
        <v>1344</v>
      </c>
      <c r="L34" s="2417"/>
      <c r="M34" s="2454">
        <v>0.5</v>
      </c>
      <c r="N34" s="2401"/>
      <c r="O34" s="2401"/>
      <c r="P34" s="2438">
        <v>1.1000000000000001</v>
      </c>
      <c r="Q34" s="2438">
        <v>0.55000000000000004</v>
      </c>
      <c r="R34" s="2401" t="s">
        <v>37</v>
      </c>
      <c r="S34" s="2401" t="s">
        <v>37</v>
      </c>
      <c r="T34" s="2438">
        <v>724.95</v>
      </c>
      <c r="U34" s="2401"/>
      <c r="V34" s="2401"/>
      <c r="W34" s="2401"/>
      <c r="X34" s="2401" t="s">
        <v>37</v>
      </c>
      <c r="Y34" s="2401"/>
      <c r="Z34" s="2438">
        <v>398.72</v>
      </c>
      <c r="AA34" s="2401"/>
      <c r="AB34" s="2401"/>
      <c r="AC34" s="2401"/>
    </row>
    <row r="35" spans="1:29" ht="12.2" customHeight="1" x14ac:dyDescent="0.2">
      <c r="A35" s="2417" t="s">
        <v>37</v>
      </c>
      <c r="B35" s="2417" t="s">
        <v>37</v>
      </c>
      <c r="C35" s="2417" t="s">
        <v>1543</v>
      </c>
      <c r="D35" s="2417"/>
      <c r="E35" s="2417"/>
      <c r="F35" s="2417"/>
      <c r="G35" s="2417"/>
      <c r="H35" s="2417" t="s">
        <v>1544</v>
      </c>
      <c r="I35" s="2417"/>
      <c r="J35" s="2417"/>
      <c r="K35" s="2417" t="s">
        <v>1344</v>
      </c>
      <c r="L35" s="2417"/>
      <c r="M35" s="2454">
        <v>0.5</v>
      </c>
      <c r="N35" s="2401"/>
      <c r="O35" s="2401"/>
      <c r="P35" s="2438">
        <v>1.1000000000000001</v>
      </c>
      <c r="Q35" s="2438">
        <v>0.55000000000000004</v>
      </c>
      <c r="R35" s="2401" t="s">
        <v>37</v>
      </c>
      <c r="S35" s="2401" t="s">
        <v>37</v>
      </c>
      <c r="T35" s="2438">
        <v>708.84</v>
      </c>
      <c r="U35" s="2401"/>
      <c r="V35" s="2401"/>
      <c r="W35" s="2401"/>
      <c r="X35" s="2401" t="s">
        <v>37</v>
      </c>
      <c r="Y35" s="2401"/>
      <c r="Z35" s="2438">
        <v>389.86</v>
      </c>
      <c r="AA35" s="2401"/>
      <c r="AB35" s="2401"/>
      <c r="AC35" s="2401"/>
    </row>
    <row r="36" spans="1:29" ht="12.2" customHeight="1" x14ac:dyDescent="0.2">
      <c r="A36" s="2417" t="s">
        <v>37</v>
      </c>
      <c r="B36" s="2417" t="s">
        <v>37</v>
      </c>
      <c r="C36" s="2417" t="s">
        <v>37</v>
      </c>
      <c r="D36" s="2417"/>
      <c r="E36" s="2417"/>
      <c r="F36" s="2417"/>
      <c r="G36" s="2417"/>
      <c r="H36" s="2448" t="s">
        <v>1287</v>
      </c>
      <c r="I36" s="2448"/>
      <c r="J36" s="2448"/>
      <c r="K36" s="2449" t="s">
        <v>37</v>
      </c>
      <c r="L36" s="2449"/>
      <c r="M36" s="2449" t="s">
        <v>37</v>
      </c>
      <c r="N36" s="2449"/>
      <c r="O36" s="2449"/>
      <c r="P36" s="2449" t="s">
        <v>37</v>
      </c>
      <c r="Q36" s="2449" t="s">
        <v>37</v>
      </c>
      <c r="R36" s="2449" t="s">
        <v>37</v>
      </c>
      <c r="S36" s="2449" t="s">
        <v>37</v>
      </c>
      <c r="T36" s="2449" t="s">
        <v>37</v>
      </c>
      <c r="U36" s="2449"/>
      <c r="V36" s="2449"/>
      <c r="W36" s="2449"/>
      <c r="X36" s="2449" t="s">
        <v>37</v>
      </c>
      <c r="Y36" s="2449"/>
      <c r="Z36" s="2450">
        <v>788.58</v>
      </c>
      <c r="AA36" s="2451"/>
      <c r="AB36" s="2451"/>
      <c r="AC36" s="2451"/>
    </row>
    <row r="37" spans="1:29" ht="12.2" customHeight="1" x14ac:dyDescent="0.2">
      <c r="C37" s="2417" t="s">
        <v>37</v>
      </c>
      <c r="D37" s="2417"/>
      <c r="E37" s="2417"/>
      <c r="F37" s="2417"/>
      <c r="G37" s="2417"/>
      <c r="H37" s="2417" t="s">
        <v>1288</v>
      </c>
      <c r="I37" s="2417"/>
      <c r="J37" s="2417"/>
      <c r="K37" s="2417" t="s">
        <v>37</v>
      </c>
      <c r="L37" s="2417"/>
      <c r="M37" s="2401" t="s">
        <v>37</v>
      </c>
      <c r="N37" s="2401"/>
      <c r="O37" s="2401"/>
      <c r="P37" s="2401" t="s">
        <v>37</v>
      </c>
      <c r="Q37" s="2401" t="s">
        <v>37</v>
      </c>
      <c r="R37" s="2417" t="s">
        <v>37</v>
      </c>
      <c r="S37" s="2417" t="s">
        <v>37</v>
      </c>
      <c r="T37" s="2417" t="s">
        <v>37</v>
      </c>
      <c r="U37" s="2417"/>
      <c r="V37" s="2417"/>
      <c r="W37" s="2417"/>
      <c r="X37" s="2417" t="s">
        <v>37</v>
      </c>
      <c r="Y37" s="2417"/>
      <c r="Z37" s="2438">
        <v>788.58</v>
      </c>
      <c r="AA37" s="2401"/>
      <c r="AB37" s="2401"/>
      <c r="AC37" s="2401"/>
    </row>
    <row r="38" spans="1:29" ht="24.6" customHeight="1" x14ac:dyDescent="0.2">
      <c r="C38" s="2417" t="s">
        <v>2829</v>
      </c>
      <c r="D38" s="2417"/>
      <c r="E38" s="2417"/>
      <c r="F38" s="2417"/>
      <c r="G38" s="2417"/>
      <c r="H38" s="2417" t="s">
        <v>2830</v>
      </c>
      <c r="I38" s="2417"/>
      <c r="J38" s="2417"/>
      <c r="K38" s="2417" t="s">
        <v>49</v>
      </c>
      <c r="L38" s="2417"/>
      <c r="M38" s="2439">
        <v>74</v>
      </c>
      <c r="N38" s="2401"/>
      <c r="O38" s="2401"/>
      <c r="P38" s="2401" t="s">
        <v>37</v>
      </c>
      <c r="Q38" s="2438">
        <v>74</v>
      </c>
      <c r="R38" s="2417" t="s">
        <v>37</v>
      </c>
      <c r="S38" s="2417" t="s">
        <v>37</v>
      </c>
      <c r="T38" s="2417" t="s">
        <v>37</v>
      </c>
      <c r="U38" s="2417"/>
      <c r="V38" s="2417"/>
      <c r="W38" s="2417"/>
      <c r="X38" s="2417" t="s">
        <v>37</v>
      </c>
      <c r="Y38" s="2417"/>
      <c r="Z38" s="2438">
        <v>583.54999999999995</v>
      </c>
      <c r="AA38" s="2401"/>
      <c r="AB38" s="2401"/>
      <c r="AC38" s="2401"/>
    </row>
    <row r="39" spans="1:29" ht="24.6" customHeight="1" x14ac:dyDescent="0.2">
      <c r="C39" s="2417" t="s">
        <v>2831</v>
      </c>
      <c r="D39" s="2417"/>
      <c r="E39" s="2417"/>
      <c r="F39" s="2417"/>
      <c r="G39" s="2417"/>
      <c r="H39" s="2417" t="s">
        <v>2832</v>
      </c>
      <c r="I39" s="2417"/>
      <c r="J39" s="2417"/>
      <c r="K39" s="2417" t="s">
        <v>49</v>
      </c>
      <c r="L39" s="2417"/>
      <c r="M39" s="2439">
        <v>36</v>
      </c>
      <c r="N39" s="2401"/>
      <c r="O39" s="2401"/>
      <c r="P39" s="2401" t="s">
        <v>37</v>
      </c>
      <c r="Q39" s="2438">
        <v>36</v>
      </c>
      <c r="R39" s="2417" t="s">
        <v>37</v>
      </c>
      <c r="S39" s="2417" t="s">
        <v>37</v>
      </c>
      <c r="T39" s="2417" t="s">
        <v>37</v>
      </c>
      <c r="U39" s="2417"/>
      <c r="V39" s="2417"/>
      <c r="W39" s="2417"/>
      <c r="X39" s="2417" t="s">
        <v>37</v>
      </c>
      <c r="Y39" s="2417"/>
      <c r="Z39" s="2438">
        <v>283.89</v>
      </c>
      <c r="AA39" s="2401"/>
      <c r="AB39" s="2401"/>
      <c r="AC39" s="2401"/>
    </row>
    <row r="40" spans="1:29" ht="15" x14ac:dyDescent="0.25">
      <c r="A40" s="1013"/>
      <c r="B40" s="1013"/>
      <c r="C40" s="1013"/>
      <c r="D40" s="1013"/>
      <c r="E40" s="1013"/>
      <c r="F40" s="1013"/>
      <c r="G40" s="1013"/>
      <c r="H40" s="1013"/>
      <c r="I40" s="1013"/>
      <c r="J40" s="1013"/>
      <c r="K40" s="1013"/>
      <c r="L40" s="1013"/>
      <c r="M40" s="1013"/>
      <c r="N40" s="1013"/>
      <c r="O40" s="1013"/>
      <c r="P40" s="1013"/>
      <c r="Q40" s="1013"/>
      <c r="R40" s="1013"/>
      <c r="S40" s="1013"/>
      <c r="T40" s="1013"/>
      <c r="U40" s="1013"/>
      <c r="V40" s="1013"/>
      <c r="W40" s="1013"/>
      <c r="X40" s="1013"/>
      <c r="Y40" s="1013"/>
      <c r="Z40" s="1013"/>
      <c r="AA40" s="1013"/>
      <c r="AB40" s="1013"/>
      <c r="AC40" s="1013"/>
    </row>
    <row r="41" spans="1:29" ht="12.2" customHeight="1" x14ac:dyDescent="0.2">
      <c r="H41" s="2442" t="s">
        <v>52</v>
      </c>
      <c r="I41" s="2442"/>
      <c r="J41" s="2442"/>
      <c r="K41" s="2442"/>
      <c r="L41" s="2442"/>
      <c r="M41" s="2442"/>
      <c r="N41" s="2442"/>
      <c r="O41" s="2442"/>
      <c r="P41" s="2442"/>
      <c r="Q41" s="2442"/>
      <c r="R41" s="2442"/>
      <c r="S41" s="2417" t="s">
        <v>37</v>
      </c>
      <c r="T41" s="2443">
        <v>1656.02</v>
      </c>
      <c r="U41" s="2444"/>
      <c r="V41" s="2444"/>
      <c r="W41" s="2444"/>
      <c r="X41" s="2417" t="s">
        <v>37</v>
      </c>
      <c r="Y41" s="2417"/>
      <c r="Z41" s="2443">
        <v>1656.02</v>
      </c>
      <c r="AA41" s="2444"/>
      <c r="AB41" s="2444"/>
      <c r="AC41" s="2444"/>
    </row>
    <row r="42" spans="1:29" ht="36.75" customHeight="1" x14ac:dyDescent="0.2">
      <c r="A42" s="2417" t="s">
        <v>64</v>
      </c>
      <c r="B42" s="2442" t="s">
        <v>64</v>
      </c>
      <c r="C42" s="2442" t="s">
        <v>2833</v>
      </c>
      <c r="D42" s="2442"/>
      <c r="E42" s="2442"/>
      <c r="F42" s="2442"/>
      <c r="G42" s="2442"/>
      <c r="H42" s="2442" t="s">
        <v>87</v>
      </c>
      <c r="I42" s="2442"/>
      <c r="J42" s="2442"/>
      <c r="K42" s="2442" t="s">
        <v>1539</v>
      </c>
      <c r="L42" s="2442"/>
      <c r="M42" s="2438">
        <v>0.01</v>
      </c>
      <c r="N42" s="2401"/>
      <c r="O42" s="2401"/>
      <c r="P42" s="2401" t="s">
        <v>37</v>
      </c>
      <c r="Q42" s="2443">
        <v>0.01</v>
      </c>
      <c r="R42" s="2401" t="s">
        <v>37</v>
      </c>
      <c r="S42" s="2401" t="s">
        <v>37</v>
      </c>
      <c r="T42" s="2401" t="s">
        <v>37</v>
      </c>
      <c r="U42" s="2401"/>
      <c r="V42" s="2401"/>
      <c r="W42" s="2401"/>
      <c r="X42" s="2401" t="s">
        <v>37</v>
      </c>
      <c r="Y42" s="2401"/>
      <c r="Z42" s="2401" t="s">
        <v>37</v>
      </c>
      <c r="AA42" s="2401"/>
      <c r="AB42" s="2401"/>
      <c r="AC42" s="2401"/>
    </row>
    <row r="43" spans="1:29" ht="12.2" customHeight="1" x14ac:dyDescent="0.2">
      <c r="A43" s="2417" t="s">
        <v>37</v>
      </c>
      <c r="B43" s="2417" t="s">
        <v>37</v>
      </c>
      <c r="C43" s="2417" t="s">
        <v>2677</v>
      </c>
      <c r="D43" s="2417"/>
      <c r="E43" s="2417"/>
      <c r="F43" s="2417"/>
      <c r="G43" s="2417"/>
      <c r="H43" s="2417" t="s">
        <v>2678</v>
      </c>
      <c r="I43" s="2417"/>
      <c r="J43" s="2417"/>
      <c r="K43" s="2417" t="s">
        <v>1344</v>
      </c>
      <c r="L43" s="2417"/>
      <c r="M43" s="2401" t="s">
        <v>37</v>
      </c>
      <c r="N43" s="2401"/>
      <c r="O43" s="2401"/>
      <c r="P43" s="2401" t="s">
        <v>37</v>
      </c>
      <c r="Q43" s="2457">
        <v>0.14255999999999999</v>
      </c>
      <c r="R43" s="2401" t="s">
        <v>37</v>
      </c>
      <c r="S43" s="2401" t="s">
        <v>37</v>
      </c>
      <c r="T43" s="2401" t="s">
        <v>37</v>
      </c>
      <c r="U43" s="2401"/>
      <c r="V43" s="2401"/>
      <c r="W43" s="2401"/>
      <c r="X43" s="2401" t="s">
        <v>37</v>
      </c>
      <c r="Y43" s="2401"/>
      <c r="Z43" s="2443">
        <v>102.2</v>
      </c>
      <c r="AA43" s="2444"/>
      <c r="AB43" s="2444"/>
      <c r="AC43" s="2444"/>
    </row>
    <row r="44" spans="1:29" ht="12.2" customHeight="1" x14ac:dyDescent="0.2">
      <c r="A44" s="2417" t="s">
        <v>37</v>
      </c>
      <c r="B44" s="2417" t="s">
        <v>37</v>
      </c>
      <c r="C44" s="2417" t="s">
        <v>1541</v>
      </c>
      <c r="D44" s="2417"/>
      <c r="E44" s="2417"/>
      <c r="F44" s="2417"/>
      <c r="G44" s="2417"/>
      <c r="H44" s="2417" t="s">
        <v>1542</v>
      </c>
      <c r="I44" s="2417"/>
      <c r="J44" s="2417"/>
      <c r="K44" s="2417" t="s">
        <v>1344</v>
      </c>
      <c r="L44" s="2417"/>
      <c r="M44" s="2438">
        <v>6.48</v>
      </c>
      <c r="N44" s="2401"/>
      <c r="O44" s="2401"/>
      <c r="P44" s="2438">
        <v>1.1000000000000001</v>
      </c>
      <c r="Q44" s="2457">
        <v>7.1279999999999996E-2</v>
      </c>
      <c r="R44" s="2401" t="s">
        <v>37</v>
      </c>
      <c r="S44" s="2401" t="s">
        <v>37</v>
      </c>
      <c r="T44" s="2438">
        <v>724.95</v>
      </c>
      <c r="U44" s="2401"/>
      <c r="V44" s="2401"/>
      <c r="W44" s="2401"/>
      <c r="X44" s="2401" t="s">
        <v>37</v>
      </c>
      <c r="Y44" s="2401"/>
      <c r="Z44" s="2438">
        <v>51.67</v>
      </c>
      <c r="AA44" s="2401"/>
      <c r="AB44" s="2401"/>
      <c r="AC44" s="2401"/>
    </row>
    <row r="45" spans="1:29" ht="12.2" customHeight="1" x14ac:dyDescent="0.2">
      <c r="A45" s="2417" t="s">
        <v>37</v>
      </c>
      <c r="B45" s="2417" t="s">
        <v>37</v>
      </c>
      <c r="C45" s="2417" t="s">
        <v>1543</v>
      </c>
      <c r="D45" s="2417"/>
      <c r="E45" s="2417"/>
      <c r="F45" s="2417"/>
      <c r="G45" s="2417"/>
      <c r="H45" s="2417" t="s">
        <v>1544</v>
      </c>
      <c r="I45" s="2417"/>
      <c r="J45" s="2417"/>
      <c r="K45" s="2417" t="s">
        <v>1344</v>
      </c>
      <c r="L45" s="2417"/>
      <c r="M45" s="2438">
        <v>6.48</v>
      </c>
      <c r="N45" s="2401"/>
      <c r="O45" s="2401"/>
      <c r="P45" s="2438">
        <v>1.1000000000000001</v>
      </c>
      <c r="Q45" s="2457">
        <v>7.1279999999999996E-2</v>
      </c>
      <c r="R45" s="2401" t="s">
        <v>37</v>
      </c>
      <c r="S45" s="2401" t="s">
        <v>37</v>
      </c>
      <c r="T45" s="2438">
        <v>708.84</v>
      </c>
      <c r="U45" s="2401"/>
      <c r="V45" s="2401"/>
      <c r="W45" s="2401"/>
      <c r="X45" s="2401" t="s">
        <v>37</v>
      </c>
      <c r="Y45" s="2401"/>
      <c r="Z45" s="2438">
        <v>50.53</v>
      </c>
      <c r="AA45" s="2401"/>
      <c r="AB45" s="2401"/>
      <c r="AC45" s="2401"/>
    </row>
    <row r="46" spans="1:29" ht="12.2" customHeight="1" x14ac:dyDescent="0.2">
      <c r="A46" s="2417" t="s">
        <v>37</v>
      </c>
      <c r="B46" s="2417" t="s">
        <v>37</v>
      </c>
      <c r="C46" s="2417" t="s">
        <v>37</v>
      </c>
      <c r="D46" s="2417"/>
      <c r="E46" s="2417"/>
      <c r="F46" s="2417"/>
      <c r="G46" s="2417"/>
      <c r="H46" s="2448" t="s">
        <v>1287</v>
      </c>
      <c r="I46" s="2448"/>
      <c r="J46" s="2448"/>
      <c r="K46" s="2449" t="s">
        <v>37</v>
      </c>
      <c r="L46" s="2449"/>
      <c r="M46" s="2449" t="s">
        <v>37</v>
      </c>
      <c r="N46" s="2449"/>
      <c r="O46" s="2449"/>
      <c r="P46" s="2449" t="s">
        <v>37</v>
      </c>
      <c r="Q46" s="2449" t="s">
        <v>37</v>
      </c>
      <c r="R46" s="2449" t="s">
        <v>37</v>
      </c>
      <c r="S46" s="2449" t="s">
        <v>37</v>
      </c>
      <c r="T46" s="2449" t="s">
        <v>37</v>
      </c>
      <c r="U46" s="2449"/>
      <c r="V46" s="2449"/>
      <c r="W46" s="2449"/>
      <c r="X46" s="2449" t="s">
        <v>37</v>
      </c>
      <c r="Y46" s="2449"/>
      <c r="Z46" s="2450">
        <v>102.2</v>
      </c>
      <c r="AA46" s="2451"/>
      <c r="AB46" s="2451"/>
      <c r="AC46" s="2451"/>
    </row>
    <row r="47" spans="1:29" ht="12.2" customHeight="1" x14ac:dyDescent="0.2">
      <c r="C47" s="2417" t="s">
        <v>37</v>
      </c>
      <c r="D47" s="2417"/>
      <c r="E47" s="2417"/>
      <c r="F47" s="2417"/>
      <c r="G47" s="2417"/>
      <c r="H47" s="2417" t="s">
        <v>1288</v>
      </c>
      <c r="I47" s="2417"/>
      <c r="J47" s="2417"/>
      <c r="K47" s="2417" t="s">
        <v>37</v>
      </c>
      <c r="L47" s="2417"/>
      <c r="M47" s="2401" t="s">
        <v>37</v>
      </c>
      <c r="N47" s="2401"/>
      <c r="O47" s="2401"/>
      <c r="P47" s="2401" t="s">
        <v>37</v>
      </c>
      <c r="Q47" s="2401" t="s">
        <v>37</v>
      </c>
      <c r="R47" s="2417" t="s">
        <v>37</v>
      </c>
      <c r="S47" s="2417" t="s">
        <v>37</v>
      </c>
      <c r="T47" s="2417" t="s">
        <v>37</v>
      </c>
      <c r="U47" s="2417"/>
      <c r="V47" s="2417"/>
      <c r="W47" s="2417"/>
      <c r="X47" s="2417" t="s">
        <v>37</v>
      </c>
      <c r="Y47" s="2417"/>
      <c r="Z47" s="2454">
        <v>102.2</v>
      </c>
      <c r="AA47" s="2401"/>
      <c r="AB47" s="2401"/>
      <c r="AC47" s="2401"/>
    </row>
    <row r="48" spans="1:29" ht="24.6" customHeight="1" x14ac:dyDescent="0.2">
      <c r="C48" s="2417" t="s">
        <v>2829</v>
      </c>
      <c r="D48" s="2417"/>
      <c r="E48" s="2417"/>
      <c r="F48" s="2417"/>
      <c r="G48" s="2417"/>
      <c r="H48" s="2417" t="s">
        <v>2830</v>
      </c>
      <c r="I48" s="2417"/>
      <c r="J48" s="2417"/>
      <c r="K48" s="2417" t="s">
        <v>49</v>
      </c>
      <c r="L48" s="2417"/>
      <c r="M48" s="2439">
        <v>74</v>
      </c>
      <c r="N48" s="2401"/>
      <c r="O48" s="2401"/>
      <c r="P48" s="2401" t="s">
        <v>37</v>
      </c>
      <c r="Q48" s="2438">
        <v>74</v>
      </c>
      <c r="R48" s="2417" t="s">
        <v>37</v>
      </c>
      <c r="S48" s="2417" t="s">
        <v>37</v>
      </c>
      <c r="T48" s="2417" t="s">
        <v>37</v>
      </c>
      <c r="U48" s="2417"/>
      <c r="V48" s="2417"/>
      <c r="W48" s="2417"/>
      <c r="X48" s="2417" t="s">
        <v>37</v>
      </c>
      <c r="Y48" s="2417"/>
      <c r="Z48" s="2438">
        <v>75.63</v>
      </c>
      <c r="AA48" s="2401"/>
      <c r="AB48" s="2401"/>
      <c r="AC48" s="2401"/>
    </row>
    <row r="49" spans="1:29" ht="24.6" customHeight="1" x14ac:dyDescent="0.2">
      <c r="C49" s="2417" t="s">
        <v>2831</v>
      </c>
      <c r="D49" s="2417"/>
      <c r="E49" s="2417"/>
      <c r="F49" s="2417"/>
      <c r="G49" s="2417"/>
      <c r="H49" s="2417" t="s">
        <v>2832</v>
      </c>
      <c r="I49" s="2417"/>
      <c r="J49" s="2417"/>
      <c r="K49" s="2417" t="s">
        <v>49</v>
      </c>
      <c r="L49" s="2417"/>
      <c r="M49" s="2439">
        <v>36</v>
      </c>
      <c r="N49" s="2401"/>
      <c r="O49" s="2401"/>
      <c r="P49" s="2401" t="s">
        <v>37</v>
      </c>
      <c r="Q49" s="2438">
        <v>36</v>
      </c>
      <c r="R49" s="2417" t="s">
        <v>37</v>
      </c>
      <c r="S49" s="2417" t="s">
        <v>37</v>
      </c>
      <c r="T49" s="2417" t="s">
        <v>37</v>
      </c>
      <c r="U49" s="2417"/>
      <c r="V49" s="2417"/>
      <c r="W49" s="2417"/>
      <c r="X49" s="2417" t="s">
        <v>37</v>
      </c>
      <c r="Y49" s="2417"/>
      <c r="Z49" s="2438">
        <v>36.79</v>
      </c>
      <c r="AA49" s="2401"/>
      <c r="AB49" s="2401"/>
      <c r="AC49" s="2401"/>
    </row>
    <row r="50" spans="1:29" ht="15" x14ac:dyDescent="0.25">
      <c r="A50" s="1013"/>
      <c r="B50" s="1013"/>
      <c r="C50" s="1013"/>
      <c r="D50" s="1013"/>
      <c r="E50" s="1013"/>
      <c r="F50" s="1013"/>
      <c r="G50" s="1013"/>
      <c r="H50" s="1013"/>
      <c r="I50" s="1013"/>
      <c r="J50" s="1013"/>
      <c r="K50" s="1013"/>
      <c r="L50" s="1013"/>
      <c r="M50" s="1013"/>
      <c r="N50" s="1013"/>
      <c r="O50" s="1013"/>
      <c r="P50" s="1013"/>
      <c r="Q50" s="1013"/>
      <c r="R50" s="1013"/>
      <c r="S50" s="1013"/>
      <c r="T50" s="1013"/>
      <c r="U50" s="1013"/>
      <c r="V50" s="1013"/>
      <c r="W50" s="1013"/>
      <c r="X50" s="1013"/>
      <c r="Y50" s="1013"/>
      <c r="Z50" s="1013"/>
      <c r="AA50" s="1013"/>
      <c r="AB50" s="1013"/>
      <c r="AC50" s="1013"/>
    </row>
    <row r="51" spans="1:29" ht="12.2" customHeight="1" x14ac:dyDescent="0.2">
      <c r="H51" s="2442" t="s">
        <v>52</v>
      </c>
      <c r="I51" s="2442"/>
      <c r="J51" s="2442"/>
      <c r="K51" s="2442"/>
      <c r="L51" s="2442"/>
      <c r="M51" s="2442"/>
      <c r="N51" s="2442"/>
      <c r="O51" s="2442"/>
      <c r="P51" s="2442"/>
      <c r="Q51" s="2442"/>
      <c r="R51" s="2442"/>
      <c r="S51" s="2417" t="s">
        <v>37</v>
      </c>
      <c r="T51" s="2443">
        <v>21462</v>
      </c>
      <c r="U51" s="2444"/>
      <c r="V51" s="2444"/>
      <c r="W51" s="2444"/>
      <c r="X51" s="2417" t="s">
        <v>37</v>
      </c>
      <c r="Y51" s="2417"/>
      <c r="Z51" s="2443">
        <v>214.62</v>
      </c>
      <c r="AA51" s="2444"/>
      <c r="AB51" s="2444"/>
      <c r="AC51" s="2444"/>
    </row>
    <row r="52" spans="1:29" ht="36.75" customHeight="1" x14ac:dyDescent="0.2">
      <c r="A52" s="2417" t="s">
        <v>65</v>
      </c>
      <c r="B52" s="2442" t="s">
        <v>65</v>
      </c>
      <c r="C52" s="2442" t="s">
        <v>2833</v>
      </c>
      <c r="D52" s="2442"/>
      <c r="E52" s="2442"/>
      <c r="F52" s="2442"/>
      <c r="G52" s="2442"/>
      <c r="H52" s="2442" t="s">
        <v>2891</v>
      </c>
      <c r="I52" s="2442"/>
      <c r="J52" s="2442"/>
      <c r="K52" s="2442" t="s">
        <v>1539</v>
      </c>
      <c r="L52" s="2442"/>
      <c r="M52" s="2438">
        <v>0.01</v>
      </c>
      <c r="N52" s="2401"/>
      <c r="O52" s="2401"/>
      <c r="P52" s="2401" t="s">
        <v>37</v>
      </c>
      <c r="Q52" s="2443">
        <v>0.01</v>
      </c>
      <c r="R52" s="2401" t="s">
        <v>37</v>
      </c>
      <c r="S52" s="2401" t="s">
        <v>37</v>
      </c>
      <c r="T52" s="2401" t="s">
        <v>37</v>
      </c>
      <c r="U52" s="2401"/>
      <c r="V52" s="2401"/>
      <c r="W52" s="2401"/>
      <c r="X52" s="2401" t="s">
        <v>37</v>
      </c>
      <c r="Y52" s="2401"/>
      <c r="Z52" s="2401" t="s">
        <v>37</v>
      </c>
      <c r="AA52" s="2401"/>
      <c r="AB52" s="2401"/>
      <c r="AC52" s="2401"/>
    </row>
    <row r="53" spans="1:29" ht="12.2" customHeight="1" x14ac:dyDescent="0.2">
      <c r="A53" s="2417" t="s">
        <v>37</v>
      </c>
      <c r="B53" s="2417" t="s">
        <v>37</v>
      </c>
      <c r="C53" s="2417" t="s">
        <v>2677</v>
      </c>
      <c r="D53" s="2417"/>
      <c r="E53" s="2417"/>
      <c r="F53" s="2417"/>
      <c r="G53" s="2417"/>
      <c r="H53" s="2417" t="s">
        <v>2678</v>
      </c>
      <c r="I53" s="2417"/>
      <c r="J53" s="2417"/>
      <c r="K53" s="2417" t="s">
        <v>1344</v>
      </c>
      <c r="L53" s="2417"/>
      <c r="M53" s="2401" t="s">
        <v>37</v>
      </c>
      <c r="N53" s="2401"/>
      <c r="O53" s="2401"/>
      <c r="P53" s="2401" t="s">
        <v>37</v>
      </c>
      <c r="Q53" s="2457">
        <v>0.14255999999999999</v>
      </c>
      <c r="R53" s="2401" t="s">
        <v>37</v>
      </c>
      <c r="S53" s="2401" t="s">
        <v>37</v>
      </c>
      <c r="T53" s="2401" t="s">
        <v>37</v>
      </c>
      <c r="U53" s="2401"/>
      <c r="V53" s="2401"/>
      <c r="W53" s="2401"/>
      <c r="X53" s="2401" t="s">
        <v>37</v>
      </c>
      <c r="Y53" s="2401"/>
      <c r="Z53" s="2443">
        <v>102.2</v>
      </c>
      <c r="AA53" s="2444"/>
      <c r="AB53" s="2444"/>
      <c r="AC53" s="2444"/>
    </row>
    <row r="54" spans="1:29" ht="12.2" customHeight="1" x14ac:dyDescent="0.2">
      <c r="A54" s="2417" t="s">
        <v>37</v>
      </c>
      <c r="B54" s="2417" t="s">
        <v>37</v>
      </c>
      <c r="C54" s="2417" t="s">
        <v>1541</v>
      </c>
      <c r="D54" s="2417"/>
      <c r="E54" s="2417"/>
      <c r="F54" s="2417"/>
      <c r="G54" s="2417"/>
      <c r="H54" s="2417" t="s">
        <v>1542</v>
      </c>
      <c r="I54" s="2417"/>
      <c r="J54" s="2417"/>
      <c r="K54" s="2417" t="s">
        <v>1344</v>
      </c>
      <c r="L54" s="2417"/>
      <c r="M54" s="2438">
        <v>6.48</v>
      </c>
      <c r="N54" s="2401"/>
      <c r="O54" s="2401"/>
      <c r="P54" s="2438">
        <v>1.1000000000000001</v>
      </c>
      <c r="Q54" s="2457">
        <v>7.1279999999999996E-2</v>
      </c>
      <c r="R54" s="2401" t="s">
        <v>37</v>
      </c>
      <c r="S54" s="2401" t="s">
        <v>37</v>
      </c>
      <c r="T54" s="2438">
        <v>724.95</v>
      </c>
      <c r="U54" s="2401"/>
      <c r="V54" s="2401"/>
      <c r="W54" s="2401"/>
      <c r="X54" s="2401" t="s">
        <v>37</v>
      </c>
      <c r="Y54" s="2401"/>
      <c r="Z54" s="2438">
        <v>51.67</v>
      </c>
      <c r="AA54" s="2401"/>
      <c r="AB54" s="2401"/>
      <c r="AC54" s="2401"/>
    </row>
    <row r="55" spans="1:29" ht="12.2" customHeight="1" x14ac:dyDescent="0.2">
      <c r="A55" s="2417" t="s">
        <v>37</v>
      </c>
      <c r="B55" s="2417" t="s">
        <v>37</v>
      </c>
      <c r="C55" s="2417" t="s">
        <v>1543</v>
      </c>
      <c r="D55" s="2417"/>
      <c r="E55" s="2417"/>
      <c r="F55" s="2417"/>
      <c r="G55" s="2417"/>
      <c r="H55" s="2417" t="s">
        <v>1544</v>
      </c>
      <c r="I55" s="2417"/>
      <c r="J55" s="2417"/>
      <c r="K55" s="2417" t="s">
        <v>1344</v>
      </c>
      <c r="L55" s="2417"/>
      <c r="M55" s="2438">
        <v>6.48</v>
      </c>
      <c r="N55" s="2401"/>
      <c r="O55" s="2401"/>
      <c r="P55" s="2438">
        <v>1.1000000000000001</v>
      </c>
      <c r="Q55" s="2457">
        <v>7.1279999999999996E-2</v>
      </c>
      <c r="R55" s="2401" t="s">
        <v>37</v>
      </c>
      <c r="S55" s="2401" t="s">
        <v>37</v>
      </c>
      <c r="T55" s="2438">
        <v>708.84</v>
      </c>
      <c r="U55" s="2401"/>
      <c r="V55" s="2401"/>
      <c r="W55" s="2401"/>
      <c r="X55" s="2401" t="s">
        <v>37</v>
      </c>
      <c r="Y55" s="2401"/>
      <c r="Z55" s="2438">
        <v>50.53</v>
      </c>
      <c r="AA55" s="2401"/>
      <c r="AB55" s="2401"/>
      <c r="AC55" s="2401"/>
    </row>
    <row r="56" spans="1:29" ht="12.2" customHeight="1" x14ac:dyDescent="0.2">
      <c r="A56" s="2417" t="s">
        <v>37</v>
      </c>
      <c r="B56" s="2417" t="s">
        <v>37</v>
      </c>
      <c r="C56" s="2417" t="s">
        <v>37</v>
      </c>
      <c r="D56" s="2417"/>
      <c r="E56" s="2417"/>
      <c r="F56" s="2417"/>
      <c r="G56" s="2417"/>
      <c r="H56" s="2448" t="s">
        <v>1287</v>
      </c>
      <c r="I56" s="2448"/>
      <c r="J56" s="2448"/>
      <c r="K56" s="2449" t="s">
        <v>37</v>
      </c>
      <c r="L56" s="2449"/>
      <c r="M56" s="2449" t="s">
        <v>37</v>
      </c>
      <c r="N56" s="2449"/>
      <c r="O56" s="2449"/>
      <c r="P56" s="2449" t="s">
        <v>37</v>
      </c>
      <c r="Q56" s="2449" t="s">
        <v>37</v>
      </c>
      <c r="R56" s="2449" t="s">
        <v>37</v>
      </c>
      <c r="S56" s="2449" t="s">
        <v>37</v>
      </c>
      <c r="T56" s="2449" t="s">
        <v>37</v>
      </c>
      <c r="U56" s="2449"/>
      <c r="V56" s="2449"/>
      <c r="W56" s="2449"/>
      <c r="X56" s="2449" t="s">
        <v>37</v>
      </c>
      <c r="Y56" s="2449"/>
      <c r="Z56" s="2450">
        <v>102.2</v>
      </c>
      <c r="AA56" s="2451"/>
      <c r="AB56" s="2451"/>
      <c r="AC56" s="2451"/>
    </row>
    <row r="57" spans="1:29" ht="12.2" customHeight="1" x14ac:dyDescent="0.2">
      <c r="C57" s="2417" t="s">
        <v>37</v>
      </c>
      <c r="D57" s="2417"/>
      <c r="E57" s="2417"/>
      <c r="F57" s="2417"/>
      <c r="G57" s="2417"/>
      <c r="H57" s="2417" t="s">
        <v>1288</v>
      </c>
      <c r="I57" s="2417"/>
      <c r="J57" s="2417"/>
      <c r="K57" s="2417" t="s">
        <v>37</v>
      </c>
      <c r="L57" s="2417"/>
      <c r="M57" s="2401" t="s">
        <v>37</v>
      </c>
      <c r="N57" s="2401"/>
      <c r="O57" s="2401"/>
      <c r="P57" s="2401" t="s">
        <v>37</v>
      </c>
      <c r="Q57" s="2401" t="s">
        <v>37</v>
      </c>
      <c r="R57" s="2417" t="s">
        <v>37</v>
      </c>
      <c r="S57" s="2417" t="s">
        <v>37</v>
      </c>
      <c r="T57" s="2417" t="s">
        <v>37</v>
      </c>
      <c r="U57" s="2417"/>
      <c r="V57" s="2417"/>
      <c r="W57" s="2417"/>
      <c r="X57" s="2417" t="s">
        <v>37</v>
      </c>
      <c r="Y57" s="2417"/>
      <c r="Z57" s="2454">
        <v>102.2</v>
      </c>
      <c r="AA57" s="2401"/>
      <c r="AB57" s="2401"/>
      <c r="AC57" s="2401"/>
    </row>
    <row r="58" spans="1:29" ht="24.6" customHeight="1" x14ac:dyDescent="0.2">
      <c r="C58" s="2417" t="s">
        <v>2829</v>
      </c>
      <c r="D58" s="2417"/>
      <c r="E58" s="2417"/>
      <c r="F58" s="2417"/>
      <c r="G58" s="2417"/>
      <c r="H58" s="2417" t="s">
        <v>2830</v>
      </c>
      <c r="I58" s="2417"/>
      <c r="J58" s="2417"/>
      <c r="K58" s="2417" t="s">
        <v>49</v>
      </c>
      <c r="L58" s="2417"/>
      <c r="M58" s="2439">
        <v>74</v>
      </c>
      <c r="N58" s="2401"/>
      <c r="O58" s="2401"/>
      <c r="P58" s="2401" t="s">
        <v>37</v>
      </c>
      <c r="Q58" s="2438">
        <v>74</v>
      </c>
      <c r="R58" s="2417" t="s">
        <v>37</v>
      </c>
      <c r="S58" s="2417" t="s">
        <v>37</v>
      </c>
      <c r="T58" s="2417" t="s">
        <v>37</v>
      </c>
      <c r="U58" s="2417"/>
      <c r="V58" s="2417"/>
      <c r="W58" s="2417"/>
      <c r="X58" s="2417" t="s">
        <v>37</v>
      </c>
      <c r="Y58" s="2417"/>
      <c r="Z58" s="2438">
        <v>75.63</v>
      </c>
      <c r="AA58" s="2401"/>
      <c r="AB58" s="2401"/>
      <c r="AC58" s="2401"/>
    </row>
    <row r="59" spans="1:29" ht="24.6" customHeight="1" x14ac:dyDescent="0.2">
      <c r="C59" s="2417" t="s">
        <v>2831</v>
      </c>
      <c r="D59" s="2417"/>
      <c r="E59" s="2417"/>
      <c r="F59" s="2417"/>
      <c r="G59" s="2417"/>
      <c r="H59" s="2417" t="s">
        <v>2832</v>
      </c>
      <c r="I59" s="2417"/>
      <c r="J59" s="2417"/>
      <c r="K59" s="2417" t="s">
        <v>49</v>
      </c>
      <c r="L59" s="2417"/>
      <c r="M59" s="2439">
        <v>36</v>
      </c>
      <c r="N59" s="2401"/>
      <c r="O59" s="2401"/>
      <c r="P59" s="2401" t="s">
        <v>37</v>
      </c>
      <c r="Q59" s="2438">
        <v>36</v>
      </c>
      <c r="R59" s="2417" t="s">
        <v>37</v>
      </c>
      <c r="S59" s="2417" t="s">
        <v>37</v>
      </c>
      <c r="T59" s="2417" t="s">
        <v>37</v>
      </c>
      <c r="U59" s="2417"/>
      <c r="V59" s="2417"/>
      <c r="W59" s="2417"/>
      <c r="X59" s="2417" t="s">
        <v>37</v>
      </c>
      <c r="Y59" s="2417"/>
      <c r="Z59" s="2438">
        <v>36.79</v>
      </c>
      <c r="AA59" s="2401"/>
      <c r="AB59" s="2401"/>
      <c r="AC59" s="2401"/>
    </row>
    <row r="60" spans="1:29" ht="15" x14ac:dyDescent="0.25">
      <c r="A60" s="1013"/>
      <c r="B60" s="1013"/>
      <c r="C60" s="1013"/>
      <c r="D60" s="1013"/>
      <c r="E60" s="1013"/>
      <c r="F60" s="1013"/>
      <c r="G60" s="1013"/>
      <c r="H60" s="1013"/>
      <c r="I60" s="1013"/>
      <c r="J60" s="1013"/>
      <c r="K60" s="1013"/>
      <c r="L60" s="1013"/>
      <c r="M60" s="1013"/>
      <c r="N60" s="1013"/>
      <c r="O60" s="1013"/>
      <c r="P60" s="1013"/>
      <c r="Q60" s="1013"/>
      <c r="R60" s="1013"/>
      <c r="S60" s="1013"/>
      <c r="T60" s="1013"/>
      <c r="U60" s="1013"/>
      <c r="V60" s="1013"/>
      <c r="W60" s="1013"/>
      <c r="X60" s="1013"/>
      <c r="Y60" s="1013"/>
      <c r="Z60" s="1013"/>
      <c r="AA60" s="1013"/>
      <c r="AB60" s="1013"/>
      <c r="AC60" s="1013"/>
    </row>
    <row r="61" spans="1:29" ht="12.2" customHeight="1" x14ac:dyDescent="0.2">
      <c r="H61" s="2442" t="s">
        <v>52</v>
      </c>
      <c r="I61" s="2442"/>
      <c r="J61" s="2442"/>
      <c r="K61" s="2442"/>
      <c r="L61" s="2442"/>
      <c r="M61" s="2442"/>
      <c r="N61" s="2442"/>
      <c r="O61" s="2442"/>
      <c r="P61" s="2442"/>
      <c r="Q61" s="2442"/>
      <c r="R61" s="2442"/>
      <c r="S61" s="2417" t="s">
        <v>37</v>
      </c>
      <c r="T61" s="2443">
        <v>21462</v>
      </c>
      <c r="U61" s="2444"/>
      <c r="V61" s="2444"/>
      <c r="W61" s="2444"/>
      <c r="X61" s="2417" t="s">
        <v>37</v>
      </c>
      <c r="Y61" s="2417"/>
      <c r="Z61" s="2443">
        <v>214.62</v>
      </c>
      <c r="AA61" s="2444"/>
      <c r="AB61" s="2444"/>
      <c r="AC61" s="2444"/>
    </row>
    <row r="62" spans="1:29" ht="36.75" customHeight="1" x14ac:dyDescent="0.2">
      <c r="A62" s="2417" t="s">
        <v>67</v>
      </c>
      <c r="B62" s="2442" t="s">
        <v>67</v>
      </c>
      <c r="C62" s="2442" t="s">
        <v>2835</v>
      </c>
      <c r="D62" s="2442"/>
      <c r="E62" s="2442"/>
      <c r="F62" s="2442"/>
      <c r="G62" s="2442"/>
      <c r="H62" s="2442" t="s">
        <v>1864</v>
      </c>
      <c r="I62" s="2442"/>
      <c r="J62" s="2442"/>
      <c r="K62" s="2442" t="s">
        <v>1560</v>
      </c>
      <c r="L62" s="2442"/>
      <c r="M62" s="2439">
        <v>1</v>
      </c>
      <c r="N62" s="2401"/>
      <c r="O62" s="2401"/>
      <c r="P62" s="2401" t="s">
        <v>37</v>
      </c>
      <c r="Q62" s="2440">
        <v>1</v>
      </c>
      <c r="R62" s="2401" t="s">
        <v>37</v>
      </c>
      <c r="S62" s="2401" t="s">
        <v>37</v>
      </c>
      <c r="T62" s="2401" t="s">
        <v>37</v>
      </c>
      <c r="U62" s="2401"/>
      <c r="V62" s="2401"/>
      <c r="W62" s="2401"/>
      <c r="X62" s="2401" t="s">
        <v>37</v>
      </c>
      <c r="Y62" s="2401"/>
      <c r="Z62" s="2401" t="s">
        <v>37</v>
      </c>
      <c r="AA62" s="2401"/>
      <c r="AB62" s="2401"/>
      <c r="AC62" s="2401"/>
    </row>
    <row r="63" spans="1:29" ht="12.2" customHeight="1" x14ac:dyDescent="0.2">
      <c r="A63" s="2417" t="s">
        <v>37</v>
      </c>
      <c r="B63" s="2417" t="s">
        <v>37</v>
      </c>
      <c r="C63" s="2417" t="s">
        <v>2677</v>
      </c>
      <c r="D63" s="2417"/>
      <c r="E63" s="2417"/>
      <c r="F63" s="2417"/>
      <c r="G63" s="2417"/>
      <c r="H63" s="2417" t="s">
        <v>2678</v>
      </c>
      <c r="I63" s="2417"/>
      <c r="J63" s="2417"/>
      <c r="K63" s="2417" t="s">
        <v>1344</v>
      </c>
      <c r="L63" s="2417"/>
      <c r="M63" s="2401" t="s">
        <v>37</v>
      </c>
      <c r="N63" s="2401"/>
      <c r="O63" s="2401"/>
      <c r="P63" s="2401" t="s">
        <v>37</v>
      </c>
      <c r="Q63" s="2438">
        <v>1.1000000000000001</v>
      </c>
      <c r="R63" s="2401" t="s">
        <v>37</v>
      </c>
      <c r="S63" s="2401" t="s">
        <v>37</v>
      </c>
      <c r="T63" s="2401" t="s">
        <v>37</v>
      </c>
      <c r="U63" s="2401"/>
      <c r="V63" s="2401"/>
      <c r="W63" s="2401"/>
      <c r="X63" s="2401" t="s">
        <v>37</v>
      </c>
      <c r="Y63" s="2401"/>
      <c r="Z63" s="2443">
        <v>788.58</v>
      </c>
      <c r="AA63" s="2444"/>
      <c r="AB63" s="2444"/>
      <c r="AC63" s="2444"/>
    </row>
    <row r="64" spans="1:29" ht="12.2" customHeight="1" x14ac:dyDescent="0.2">
      <c r="A64" s="2417" t="s">
        <v>37</v>
      </c>
      <c r="B64" s="2417" t="s">
        <v>37</v>
      </c>
      <c r="C64" s="2417" t="s">
        <v>1541</v>
      </c>
      <c r="D64" s="2417"/>
      <c r="E64" s="2417"/>
      <c r="F64" s="2417"/>
      <c r="G64" s="2417"/>
      <c r="H64" s="2417" t="s">
        <v>1542</v>
      </c>
      <c r="I64" s="2417"/>
      <c r="J64" s="2417"/>
      <c r="K64" s="2417" t="s">
        <v>1344</v>
      </c>
      <c r="L64" s="2417"/>
      <c r="M64" s="2454">
        <v>0.5</v>
      </c>
      <c r="N64" s="2401"/>
      <c r="O64" s="2401"/>
      <c r="P64" s="2438">
        <v>1.1000000000000001</v>
      </c>
      <c r="Q64" s="2438">
        <v>0.55000000000000004</v>
      </c>
      <c r="R64" s="2401" t="s">
        <v>37</v>
      </c>
      <c r="S64" s="2401" t="s">
        <v>37</v>
      </c>
      <c r="T64" s="2438">
        <v>724.95</v>
      </c>
      <c r="U64" s="2401"/>
      <c r="V64" s="2401"/>
      <c r="W64" s="2401"/>
      <c r="X64" s="2401" t="s">
        <v>37</v>
      </c>
      <c r="Y64" s="2401"/>
      <c r="Z64" s="2438">
        <v>398.72</v>
      </c>
      <c r="AA64" s="2401"/>
      <c r="AB64" s="2401"/>
      <c r="AC64" s="2401"/>
    </row>
    <row r="65" spans="1:29" ht="12.2" customHeight="1" x14ac:dyDescent="0.2">
      <c r="A65" s="2417" t="s">
        <v>37</v>
      </c>
      <c r="B65" s="2417" t="s">
        <v>37</v>
      </c>
      <c r="C65" s="2417" t="s">
        <v>1543</v>
      </c>
      <c r="D65" s="2417"/>
      <c r="E65" s="2417"/>
      <c r="F65" s="2417"/>
      <c r="G65" s="2417"/>
      <c r="H65" s="2417" t="s">
        <v>1544</v>
      </c>
      <c r="I65" s="2417"/>
      <c r="J65" s="2417"/>
      <c r="K65" s="2417" t="s">
        <v>1344</v>
      </c>
      <c r="L65" s="2417"/>
      <c r="M65" s="2454">
        <v>0.5</v>
      </c>
      <c r="N65" s="2401"/>
      <c r="O65" s="2401"/>
      <c r="P65" s="2438">
        <v>1.1000000000000001</v>
      </c>
      <c r="Q65" s="2438">
        <v>0.55000000000000004</v>
      </c>
      <c r="R65" s="2401" t="s">
        <v>37</v>
      </c>
      <c r="S65" s="2401" t="s">
        <v>37</v>
      </c>
      <c r="T65" s="2438">
        <v>708.84</v>
      </c>
      <c r="U65" s="2401"/>
      <c r="V65" s="2401"/>
      <c r="W65" s="2401"/>
      <c r="X65" s="2401" t="s">
        <v>37</v>
      </c>
      <c r="Y65" s="2401"/>
      <c r="Z65" s="2438">
        <v>389.86</v>
      </c>
      <c r="AA65" s="2401"/>
      <c r="AB65" s="2401"/>
      <c r="AC65" s="2401"/>
    </row>
    <row r="66" spans="1:29" ht="12.2" customHeight="1" x14ac:dyDescent="0.2">
      <c r="A66" s="2417" t="s">
        <v>37</v>
      </c>
      <c r="B66" s="2417" t="s">
        <v>37</v>
      </c>
      <c r="C66" s="2417" t="s">
        <v>37</v>
      </c>
      <c r="D66" s="2417"/>
      <c r="E66" s="2417"/>
      <c r="F66" s="2417"/>
      <c r="G66" s="2417"/>
      <c r="H66" s="2448" t="s">
        <v>1287</v>
      </c>
      <c r="I66" s="2448"/>
      <c r="J66" s="2448"/>
      <c r="K66" s="2449" t="s">
        <v>37</v>
      </c>
      <c r="L66" s="2449"/>
      <c r="M66" s="2449" t="s">
        <v>37</v>
      </c>
      <c r="N66" s="2449"/>
      <c r="O66" s="2449"/>
      <c r="P66" s="2449" t="s">
        <v>37</v>
      </c>
      <c r="Q66" s="2449" t="s">
        <v>37</v>
      </c>
      <c r="R66" s="2449" t="s">
        <v>37</v>
      </c>
      <c r="S66" s="2449" t="s">
        <v>37</v>
      </c>
      <c r="T66" s="2449" t="s">
        <v>37</v>
      </c>
      <c r="U66" s="2449"/>
      <c r="V66" s="2449"/>
      <c r="W66" s="2449"/>
      <c r="X66" s="2449" t="s">
        <v>37</v>
      </c>
      <c r="Y66" s="2449"/>
      <c r="Z66" s="2450">
        <v>788.58</v>
      </c>
      <c r="AA66" s="2451"/>
      <c r="AB66" s="2451"/>
      <c r="AC66" s="2451"/>
    </row>
    <row r="67" spans="1:29" ht="12.2" customHeight="1" x14ac:dyDescent="0.2">
      <c r="C67" s="2417" t="s">
        <v>37</v>
      </c>
      <c r="D67" s="2417"/>
      <c r="E67" s="2417"/>
      <c r="F67" s="2417"/>
      <c r="G67" s="2417"/>
      <c r="H67" s="2417" t="s">
        <v>1288</v>
      </c>
      <c r="I67" s="2417"/>
      <c r="J67" s="2417"/>
      <c r="K67" s="2417" t="s">
        <v>37</v>
      </c>
      <c r="L67" s="2417"/>
      <c r="M67" s="2401" t="s">
        <v>37</v>
      </c>
      <c r="N67" s="2401"/>
      <c r="O67" s="2401"/>
      <c r="P67" s="2401" t="s">
        <v>37</v>
      </c>
      <c r="Q67" s="2401" t="s">
        <v>37</v>
      </c>
      <c r="R67" s="2417" t="s">
        <v>37</v>
      </c>
      <c r="S67" s="2417" t="s">
        <v>37</v>
      </c>
      <c r="T67" s="2417" t="s">
        <v>37</v>
      </c>
      <c r="U67" s="2417"/>
      <c r="V67" s="2417"/>
      <c r="W67" s="2417"/>
      <c r="X67" s="2417" t="s">
        <v>37</v>
      </c>
      <c r="Y67" s="2417"/>
      <c r="Z67" s="2438">
        <v>788.58</v>
      </c>
      <c r="AA67" s="2401"/>
      <c r="AB67" s="2401"/>
      <c r="AC67" s="2401"/>
    </row>
    <row r="68" spans="1:29" ht="24.6" customHeight="1" x14ac:dyDescent="0.2">
      <c r="C68" s="2417" t="s">
        <v>2829</v>
      </c>
      <c r="D68" s="2417"/>
      <c r="E68" s="2417"/>
      <c r="F68" s="2417"/>
      <c r="G68" s="2417"/>
      <c r="H68" s="2417" t="s">
        <v>2830</v>
      </c>
      <c r="I68" s="2417"/>
      <c r="J68" s="2417"/>
      <c r="K68" s="2417" t="s">
        <v>49</v>
      </c>
      <c r="L68" s="2417"/>
      <c r="M68" s="2439">
        <v>74</v>
      </c>
      <c r="N68" s="2401"/>
      <c r="O68" s="2401"/>
      <c r="P68" s="2401" t="s">
        <v>37</v>
      </c>
      <c r="Q68" s="2438">
        <v>74</v>
      </c>
      <c r="R68" s="2417" t="s">
        <v>37</v>
      </c>
      <c r="S68" s="2417" t="s">
        <v>37</v>
      </c>
      <c r="T68" s="2417" t="s">
        <v>37</v>
      </c>
      <c r="U68" s="2417"/>
      <c r="V68" s="2417"/>
      <c r="W68" s="2417"/>
      <c r="X68" s="2417" t="s">
        <v>37</v>
      </c>
      <c r="Y68" s="2417"/>
      <c r="Z68" s="2438">
        <v>583.54999999999995</v>
      </c>
      <c r="AA68" s="2401"/>
      <c r="AB68" s="2401"/>
      <c r="AC68" s="2401"/>
    </row>
    <row r="69" spans="1:29" ht="24.6" customHeight="1" x14ac:dyDescent="0.2">
      <c r="C69" s="2417" t="s">
        <v>2831</v>
      </c>
      <c r="D69" s="2417"/>
      <c r="E69" s="2417"/>
      <c r="F69" s="2417"/>
      <c r="G69" s="2417"/>
      <c r="H69" s="2417" t="s">
        <v>2832</v>
      </c>
      <c r="I69" s="2417"/>
      <c r="J69" s="2417"/>
      <c r="K69" s="2417" t="s">
        <v>49</v>
      </c>
      <c r="L69" s="2417"/>
      <c r="M69" s="2439">
        <v>36</v>
      </c>
      <c r="N69" s="2401"/>
      <c r="O69" s="2401"/>
      <c r="P69" s="2401" t="s">
        <v>37</v>
      </c>
      <c r="Q69" s="2438">
        <v>36</v>
      </c>
      <c r="R69" s="2417" t="s">
        <v>37</v>
      </c>
      <c r="S69" s="2417" t="s">
        <v>37</v>
      </c>
      <c r="T69" s="2417" t="s">
        <v>37</v>
      </c>
      <c r="U69" s="2417"/>
      <c r="V69" s="2417"/>
      <c r="W69" s="2417"/>
      <c r="X69" s="2417" t="s">
        <v>37</v>
      </c>
      <c r="Y69" s="2417"/>
      <c r="Z69" s="2438">
        <v>283.89</v>
      </c>
      <c r="AA69" s="2401"/>
      <c r="AB69" s="2401"/>
      <c r="AC69" s="2401"/>
    </row>
    <row r="70" spans="1:29" ht="15" x14ac:dyDescent="0.25">
      <c r="A70" s="1013"/>
      <c r="B70" s="1013"/>
      <c r="C70" s="1013"/>
      <c r="D70" s="1013"/>
      <c r="E70" s="1013"/>
      <c r="F70" s="1013"/>
      <c r="G70" s="1013"/>
      <c r="H70" s="1013"/>
      <c r="I70" s="1013"/>
      <c r="J70" s="1013"/>
      <c r="K70" s="1013"/>
      <c r="L70" s="1013"/>
      <c r="M70" s="1013"/>
      <c r="N70" s="1013"/>
      <c r="O70" s="1013"/>
      <c r="P70" s="1013"/>
      <c r="Q70" s="1013"/>
      <c r="R70" s="1013"/>
      <c r="S70" s="1013"/>
      <c r="T70" s="1013"/>
      <c r="U70" s="1013"/>
      <c r="V70" s="1013"/>
      <c r="W70" s="1013"/>
      <c r="X70" s="1013"/>
      <c r="Y70" s="1013"/>
      <c r="Z70" s="1013"/>
      <c r="AA70" s="1013"/>
      <c r="AB70" s="1013"/>
      <c r="AC70" s="1013"/>
    </row>
    <row r="71" spans="1:29" ht="12.2" customHeight="1" x14ac:dyDescent="0.2">
      <c r="H71" s="2442" t="s">
        <v>52</v>
      </c>
      <c r="I71" s="2442"/>
      <c r="J71" s="2442"/>
      <c r="K71" s="2442"/>
      <c r="L71" s="2442"/>
      <c r="M71" s="2442"/>
      <c r="N71" s="2442"/>
      <c r="O71" s="2442"/>
      <c r="P71" s="2442"/>
      <c r="Q71" s="2442"/>
      <c r="R71" s="2442"/>
      <c r="S71" s="2417" t="s">
        <v>37</v>
      </c>
      <c r="T71" s="2443">
        <v>1656.02</v>
      </c>
      <c r="U71" s="2444"/>
      <c r="V71" s="2444"/>
      <c r="W71" s="2444"/>
      <c r="X71" s="2417" t="s">
        <v>37</v>
      </c>
      <c r="Y71" s="2417"/>
      <c r="Z71" s="2443">
        <v>1656.02</v>
      </c>
      <c r="AA71" s="2444"/>
      <c r="AB71" s="2444"/>
      <c r="AC71" s="2444"/>
    </row>
    <row r="72" spans="1:29" ht="36.75" customHeight="1" x14ac:dyDescent="0.2">
      <c r="A72" s="2417" t="s">
        <v>327</v>
      </c>
      <c r="B72" s="2442" t="s">
        <v>327</v>
      </c>
      <c r="C72" s="2442" t="s">
        <v>2836</v>
      </c>
      <c r="D72" s="2442"/>
      <c r="E72" s="2442"/>
      <c r="F72" s="2442"/>
      <c r="G72" s="2442"/>
      <c r="H72" s="2442" t="s">
        <v>2892</v>
      </c>
      <c r="I72" s="2442"/>
      <c r="J72" s="2442"/>
      <c r="K72" s="2442" t="s">
        <v>1560</v>
      </c>
      <c r="L72" s="2442"/>
      <c r="M72" s="2439">
        <v>1</v>
      </c>
      <c r="N72" s="2401"/>
      <c r="O72" s="2401"/>
      <c r="P72" s="2401" t="s">
        <v>37</v>
      </c>
      <c r="Q72" s="2440">
        <v>1</v>
      </c>
      <c r="R72" s="2401" t="s">
        <v>37</v>
      </c>
      <c r="S72" s="2401" t="s">
        <v>37</v>
      </c>
      <c r="T72" s="2401" t="s">
        <v>37</v>
      </c>
      <c r="U72" s="2401"/>
      <c r="V72" s="2401"/>
      <c r="W72" s="2401"/>
      <c r="X72" s="2401" t="s">
        <v>37</v>
      </c>
      <c r="Y72" s="2401"/>
      <c r="Z72" s="2401" t="s">
        <v>37</v>
      </c>
      <c r="AA72" s="2401"/>
      <c r="AB72" s="2401"/>
      <c r="AC72" s="2401"/>
    </row>
    <row r="73" spans="1:29" ht="12.2" customHeight="1" x14ac:dyDescent="0.2">
      <c r="A73" s="2417" t="s">
        <v>37</v>
      </c>
      <c r="B73" s="2417" t="s">
        <v>37</v>
      </c>
      <c r="C73" s="2417" t="s">
        <v>2677</v>
      </c>
      <c r="D73" s="2417"/>
      <c r="E73" s="2417"/>
      <c r="F73" s="2417"/>
      <c r="G73" s="2417"/>
      <c r="H73" s="2417" t="s">
        <v>2678</v>
      </c>
      <c r="I73" s="2417"/>
      <c r="J73" s="2417"/>
      <c r="K73" s="2417" t="s">
        <v>1344</v>
      </c>
      <c r="L73" s="2417"/>
      <c r="M73" s="2401" t="s">
        <v>37</v>
      </c>
      <c r="N73" s="2401"/>
      <c r="O73" s="2401"/>
      <c r="P73" s="2401" t="s">
        <v>37</v>
      </c>
      <c r="Q73" s="2453">
        <v>0.90200000000000002</v>
      </c>
      <c r="R73" s="2401" t="s">
        <v>37</v>
      </c>
      <c r="S73" s="2401" t="s">
        <v>37</v>
      </c>
      <c r="T73" s="2401" t="s">
        <v>37</v>
      </c>
      <c r="U73" s="2401"/>
      <c r="V73" s="2401"/>
      <c r="W73" s="2401"/>
      <c r="X73" s="2401" t="s">
        <v>37</v>
      </c>
      <c r="Y73" s="2401"/>
      <c r="Z73" s="2443">
        <v>646.64</v>
      </c>
      <c r="AA73" s="2444"/>
      <c r="AB73" s="2444"/>
      <c r="AC73" s="2444"/>
    </row>
    <row r="74" spans="1:29" ht="12.2" customHeight="1" x14ac:dyDescent="0.2">
      <c r="A74" s="2417" t="s">
        <v>37</v>
      </c>
      <c r="B74" s="2417" t="s">
        <v>37</v>
      </c>
      <c r="C74" s="2417" t="s">
        <v>1541</v>
      </c>
      <c r="D74" s="2417"/>
      <c r="E74" s="2417"/>
      <c r="F74" s="2417"/>
      <c r="G74" s="2417"/>
      <c r="H74" s="2417" t="s">
        <v>1542</v>
      </c>
      <c r="I74" s="2417"/>
      <c r="J74" s="2417"/>
      <c r="K74" s="2417" t="s">
        <v>1344</v>
      </c>
      <c r="L74" s="2417"/>
      <c r="M74" s="2438">
        <v>0.41</v>
      </c>
      <c r="N74" s="2401"/>
      <c r="O74" s="2401"/>
      <c r="P74" s="2438">
        <v>1.1000000000000001</v>
      </c>
      <c r="Q74" s="2453">
        <v>0.45100000000000001</v>
      </c>
      <c r="R74" s="2401" t="s">
        <v>37</v>
      </c>
      <c r="S74" s="2401" t="s">
        <v>37</v>
      </c>
      <c r="T74" s="2438">
        <v>724.95</v>
      </c>
      <c r="U74" s="2401"/>
      <c r="V74" s="2401"/>
      <c r="W74" s="2401"/>
      <c r="X74" s="2401" t="s">
        <v>37</v>
      </c>
      <c r="Y74" s="2401"/>
      <c r="Z74" s="2438">
        <v>326.95</v>
      </c>
      <c r="AA74" s="2401"/>
      <c r="AB74" s="2401"/>
      <c r="AC74" s="2401"/>
    </row>
    <row r="75" spans="1:29" ht="12.2" customHeight="1" x14ac:dyDescent="0.2">
      <c r="A75" s="2417" t="s">
        <v>37</v>
      </c>
      <c r="B75" s="2417" t="s">
        <v>37</v>
      </c>
      <c r="C75" s="2417" t="s">
        <v>1543</v>
      </c>
      <c r="D75" s="2417"/>
      <c r="E75" s="2417"/>
      <c r="F75" s="2417"/>
      <c r="G75" s="2417"/>
      <c r="H75" s="2417" t="s">
        <v>1544</v>
      </c>
      <c r="I75" s="2417"/>
      <c r="J75" s="2417"/>
      <c r="K75" s="2417" t="s">
        <v>1344</v>
      </c>
      <c r="L75" s="2417"/>
      <c r="M75" s="2438">
        <v>0.41</v>
      </c>
      <c r="N75" s="2401"/>
      <c r="O75" s="2401"/>
      <c r="P75" s="2438">
        <v>1.1000000000000001</v>
      </c>
      <c r="Q75" s="2453">
        <v>0.45100000000000001</v>
      </c>
      <c r="R75" s="2401" t="s">
        <v>37</v>
      </c>
      <c r="S75" s="2401" t="s">
        <v>37</v>
      </c>
      <c r="T75" s="2438">
        <v>708.84</v>
      </c>
      <c r="U75" s="2401"/>
      <c r="V75" s="2401"/>
      <c r="W75" s="2401"/>
      <c r="X75" s="2401" t="s">
        <v>37</v>
      </c>
      <c r="Y75" s="2401"/>
      <c r="Z75" s="2438">
        <v>319.69</v>
      </c>
      <c r="AA75" s="2401"/>
      <c r="AB75" s="2401"/>
      <c r="AC75" s="2401"/>
    </row>
    <row r="76" spans="1:29" ht="12.2" customHeight="1" x14ac:dyDescent="0.2">
      <c r="A76" s="2417" t="s">
        <v>37</v>
      </c>
      <c r="B76" s="2417" t="s">
        <v>37</v>
      </c>
      <c r="C76" s="2417" t="s">
        <v>37</v>
      </c>
      <c r="D76" s="2417"/>
      <c r="E76" s="2417"/>
      <c r="F76" s="2417"/>
      <c r="G76" s="2417"/>
      <c r="H76" s="2448" t="s">
        <v>1287</v>
      </c>
      <c r="I76" s="2448"/>
      <c r="J76" s="2448"/>
      <c r="K76" s="2449" t="s">
        <v>37</v>
      </c>
      <c r="L76" s="2449"/>
      <c r="M76" s="2449" t="s">
        <v>37</v>
      </c>
      <c r="N76" s="2449"/>
      <c r="O76" s="2449"/>
      <c r="P76" s="2449" t="s">
        <v>37</v>
      </c>
      <c r="Q76" s="2449" t="s">
        <v>37</v>
      </c>
      <c r="R76" s="2449" t="s">
        <v>37</v>
      </c>
      <c r="S76" s="2449" t="s">
        <v>37</v>
      </c>
      <c r="T76" s="2449" t="s">
        <v>37</v>
      </c>
      <c r="U76" s="2449"/>
      <c r="V76" s="2449"/>
      <c r="W76" s="2449"/>
      <c r="X76" s="2449" t="s">
        <v>37</v>
      </c>
      <c r="Y76" s="2449"/>
      <c r="Z76" s="2450">
        <v>646.64</v>
      </c>
      <c r="AA76" s="2451"/>
      <c r="AB76" s="2451"/>
      <c r="AC76" s="2451"/>
    </row>
    <row r="77" spans="1:29" ht="12.2" customHeight="1" x14ac:dyDescent="0.2">
      <c r="C77" s="2417" t="s">
        <v>37</v>
      </c>
      <c r="D77" s="2417"/>
      <c r="E77" s="2417"/>
      <c r="F77" s="2417"/>
      <c r="G77" s="2417"/>
      <c r="H77" s="2417" t="s">
        <v>1288</v>
      </c>
      <c r="I77" s="2417"/>
      <c r="J77" s="2417"/>
      <c r="K77" s="2417" t="s">
        <v>37</v>
      </c>
      <c r="L77" s="2417"/>
      <c r="M77" s="2401" t="s">
        <v>37</v>
      </c>
      <c r="N77" s="2401"/>
      <c r="O77" s="2401"/>
      <c r="P77" s="2401" t="s">
        <v>37</v>
      </c>
      <c r="Q77" s="2401" t="s">
        <v>37</v>
      </c>
      <c r="R77" s="2417" t="s">
        <v>37</v>
      </c>
      <c r="S77" s="2417" t="s">
        <v>37</v>
      </c>
      <c r="T77" s="2417" t="s">
        <v>37</v>
      </c>
      <c r="U77" s="2417"/>
      <c r="V77" s="2417"/>
      <c r="W77" s="2417"/>
      <c r="X77" s="2417" t="s">
        <v>37</v>
      </c>
      <c r="Y77" s="2417"/>
      <c r="Z77" s="2438">
        <v>646.64</v>
      </c>
      <c r="AA77" s="2401"/>
      <c r="AB77" s="2401"/>
      <c r="AC77" s="2401"/>
    </row>
    <row r="78" spans="1:29" ht="24.6" customHeight="1" x14ac:dyDescent="0.2">
      <c r="C78" s="2417" t="s">
        <v>2829</v>
      </c>
      <c r="D78" s="2417"/>
      <c r="E78" s="2417"/>
      <c r="F78" s="2417"/>
      <c r="G78" s="2417"/>
      <c r="H78" s="2417" t="s">
        <v>2830</v>
      </c>
      <c r="I78" s="2417"/>
      <c r="J78" s="2417"/>
      <c r="K78" s="2417" t="s">
        <v>49</v>
      </c>
      <c r="L78" s="2417"/>
      <c r="M78" s="2439">
        <v>74</v>
      </c>
      <c r="N78" s="2401"/>
      <c r="O78" s="2401"/>
      <c r="P78" s="2401" t="s">
        <v>37</v>
      </c>
      <c r="Q78" s="2438">
        <v>74</v>
      </c>
      <c r="R78" s="2417" t="s">
        <v>37</v>
      </c>
      <c r="S78" s="2417" t="s">
        <v>37</v>
      </c>
      <c r="T78" s="2417" t="s">
        <v>37</v>
      </c>
      <c r="U78" s="2417"/>
      <c r="V78" s="2417"/>
      <c r="W78" s="2417"/>
      <c r="X78" s="2417" t="s">
        <v>37</v>
      </c>
      <c r="Y78" s="2417"/>
      <c r="Z78" s="2438">
        <v>478.51</v>
      </c>
      <c r="AA78" s="2401"/>
      <c r="AB78" s="2401"/>
      <c r="AC78" s="2401"/>
    </row>
    <row r="79" spans="1:29" ht="24.6" customHeight="1" x14ac:dyDescent="0.2">
      <c r="C79" s="2417" t="s">
        <v>2831</v>
      </c>
      <c r="D79" s="2417"/>
      <c r="E79" s="2417"/>
      <c r="F79" s="2417"/>
      <c r="G79" s="2417"/>
      <c r="H79" s="2417" t="s">
        <v>2832</v>
      </c>
      <c r="I79" s="2417"/>
      <c r="J79" s="2417"/>
      <c r="K79" s="2417" t="s">
        <v>49</v>
      </c>
      <c r="L79" s="2417"/>
      <c r="M79" s="2439">
        <v>36</v>
      </c>
      <c r="N79" s="2401"/>
      <c r="O79" s="2401"/>
      <c r="P79" s="2401" t="s">
        <v>37</v>
      </c>
      <c r="Q79" s="2438">
        <v>36</v>
      </c>
      <c r="R79" s="2417" t="s">
        <v>37</v>
      </c>
      <c r="S79" s="2417" t="s">
        <v>37</v>
      </c>
      <c r="T79" s="2417" t="s">
        <v>37</v>
      </c>
      <c r="U79" s="2417"/>
      <c r="V79" s="2417"/>
      <c r="W79" s="2417"/>
      <c r="X79" s="2417" t="s">
        <v>37</v>
      </c>
      <c r="Y79" s="2417"/>
      <c r="Z79" s="2438">
        <v>232.79</v>
      </c>
      <c r="AA79" s="2401"/>
      <c r="AB79" s="2401"/>
      <c r="AC79" s="2401"/>
    </row>
    <row r="80" spans="1:29" ht="15" x14ac:dyDescent="0.25">
      <c r="A80" s="1013"/>
      <c r="B80" s="1013"/>
      <c r="C80" s="1013"/>
      <c r="D80" s="1013"/>
      <c r="E80" s="1013"/>
      <c r="F80" s="1013"/>
      <c r="G80" s="1013"/>
      <c r="H80" s="1013"/>
      <c r="I80" s="1013"/>
      <c r="J80" s="1013"/>
      <c r="K80" s="1013"/>
      <c r="L80" s="1013"/>
      <c r="M80" s="1013"/>
      <c r="N80" s="1013"/>
      <c r="O80" s="1013"/>
      <c r="P80" s="1013"/>
      <c r="Q80" s="1013"/>
      <c r="R80" s="1013"/>
      <c r="S80" s="1013"/>
      <c r="T80" s="1013"/>
      <c r="U80" s="1013"/>
      <c r="V80" s="1013"/>
      <c r="W80" s="1013"/>
      <c r="X80" s="1013"/>
      <c r="Y80" s="1013"/>
      <c r="Z80" s="1013"/>
      <c r="AA80" s="1013"/>
      <c r="AB80" s="1013"/>
      <c r="AC80" s="1013"/>
    </row>
    <row r="81" spans="1:29" ht="12.2" customHeight="1" x14ac:dyDescent="0.2">
      <c r="H81" s="2442" t="s">
        <v>52</v>
      </c>
      <c r="I81" s="2442"/>
      <c r="J81" s="2442"/>
      <c r="K81" s="2442"/>
      <c r="L81" s="2442"/>
      <c r="M81" s="2442"/>
      <c r="N81" s="2442"/>
      <c r="O81" s="2442"/>
      <c r="P81" s="2442"/>
      <c r="Q81" s="2442"/>
      <c r="R81" s="2442"/>
      <c r="S81" s="2417" t="s">
        <v>37</v>
      </c>
      <c r="T81" s="2443">
        <v>1357.94</v>
      </c>
      <c r="U81" s="2444"/>
      <c r="V81" s="2444"/>
      <c r="W81" s="2444"/>
      <c r="X81" s="2417" t="s">
        <v>37</v>
      </c>
      <c r="Y81" s="2417"/>
      <c r="Z81" s="2443">
        <v>1357.94</v>
      </c>
      <c r="AA81" s="2444"/>
      <c r="AB81" s="2444"/>
      <c r="AC81" s="2444"/>
    </row>
    <row r="82" spans="1:29" ht="73.5" customHeight="1" x14ac:dyDescent="0.2">
      <c r="A82" s="2417" t="s">
        <v>68</v>
      </c>
      <c r="B82" s="2442" t="s">
        <v>68</v>
      </c>
      <c r="C82" s="2442" t="s">
        <v>2838</v>
      </c>
      <c r="D82" s="2442"/>
      <c r="E82" s="2442"/>
      <c r="F82" s="2442"/>
      <c r="G82" s="2442"/>
      <c r="H82" s="2442" t="s">
        <v>2839</v>
      </c>
      <c r="I82" s="2442"/>
      <c r="J82" s="2442"/>
      <c r="K82" s="2442" t="s">
        <v>1560</v>
      </c>
      <c r="L82" s="2442"/>
      <c r="M82" s="2439">
        <v>1</v>
      </c>
      <c r="N82" s="2401"/>
      <c r="O82" s="2401"/>
      <c r="P82" s="2401" t="s">
        <v>37</v>
      </c>
      <c r="Q82" s="2440">
        <v>1</v>
      </c>
      <c r="R82" s="2401" t="s">
        <v>37</v>
      </c>
      <c r="S82" s="2401" t="s">
        <v>37</v>
      </c>
      <c r="T82" s="2401" t="s">
        <v>37</v>
      </c>
      <c r="U82" s="2401"/>
      <c r="V82" s="2401"/>
      <c r="W82" s="2401"/>
      <c r="X82" s="2401" t="s">
        <v>37</v>
      </c>
      <c r="Y82" s="2401"/>
      <c r="Z82" s="2401" t="s">
        <v>37</v>
      </c>
      <c r="AA82" s="2401"/>
      <c r="AB82" s="2401"/>
      <c r="AC82" s="2401"/>
    </row>
    <row r="83" spans="1:29" ht="12.2" customHeight="1" x14ac:dyDescent="0.2">
      <c r="A83" s="2417" t="s">
        <v>37</v>
      </c>
      <c r="B83" s="2417" t="s">
        <v>37</v>
      </c>
      <c r="C83" s="2417" t="s">
        <v>2677</v>
      </c>
      <c r="D83" s="2417"/>
      <c r="E83" s="2417"/>
      <c r="F83" s="2417"/>
      <c r="G83" s="2417"/>
      <c r="H83" s="2417" t="s">
        <v>2678</v>
      </c>
      <c r="I83" s="2417"/>
      <c r="J83" s="2417"/>
      <c r="K83" s="2417" t="s">
        <v>1344</v>
      </c>
      <c r="L83" s="2417"/>
      <c r="M83" s="2401" t="s">
        <v>37</v>
      </c>
      <c r="N83" s="2401"/>
      <c r="O83" s="2401"/>
      <c r="P83" s="2401" t="s">
        <v>37</v>
      </c>
      <c r="Q83" s="2453">
        <v>0.35199999999999998</v>
      </c>
      <c r="R83" s="2401" t="s">
        <v>37</v>
      </c>
      <c r="S83" s="2401" t="s">
        <v>37</v>
      </c>
      <c r="T83" s="2401" t="s">
        <v>37</v>
      </c>
      <c r="U83" s="2401"/>
      <c r="V83" s="2401"/>
      <c r="W83" s="2401"/>
      <c r="X83" s="2401" t="s">
        <v>37</v>
      </c>
      <c r="Y83" s="2401"/>
      <c r="Z83" s="2443">
        <v>252.35</v>
      </c>
      <c r="AA83" s="2444"/>
      <c r="AB83" s="2444"/>
      <c r="AC83" s="2444"/>
    </row>
    <row r="84" spans="1:29" ht="12.2" customHeight="1" x14ac:dyDescent="0.2">
      <c r="A84" s="2417" t="s">
        <v>37</v>
      </c>
      <c r="B84" s="2417" t="s">
        <v>37</v>
      </c>
      <c r="C84" s="2417" t="s">
        <v>1541</v>
      </c>
      <c r="D84" s="2417"/>
      <c r="E84" s="2417"/>
      <c r="F84" s="2417"/>
      <c r="G84" s="2417"/>
      <c r="H84" s="2417" t="s">
        <v>1542</v>
      </c>
      <c r="I84" s="2417"/>
      <c r="J84" s="2417"/>
      <c r="K84" s="2417" t="s">
        <v>1344</v>
      </c>
      <c r="L84" s="2417"/>
      <c r="M84" s="2438">
        <v>0.16</v>
      </c>
      <c r="N84" s="2401"/>
      <c r="O84" s="2401"/>
      <c r="P84" s="2438">
        <v>1.1000000000000001</v>
      </c>
      <c r="Q84" s="2453">
        <v>0.17599999999999999</v>
      </c>
      <c r="R84" s="2401" t="s">
        <v>37</v>
      </c>
      <c r="S84" s="2401" t="s">
        <v>37</v>
      </c>
      <c r="T84" s="2438">
        <v>724.95</v>
      </c>
      <c r="U84" s="2401"/>
      <c r="V84" s="2401"/>
      <c r="W84" s="2401"/>
      <c r="X84" s="2401" t="s">
        <v>37</v>
      </c>
      <c r="Y84" s="2401"/>
      <c r="Z84" s="2438">
        <v>127.59</v>
      </c>
      <c r="AA84" s="2401"/>
      <c r="AB84" s="2401"/>
      <c r="AC84" s="2401"/>
    </row>
    <row r="85" spans="1:29" ht="12.2" customHeight="1" x14ac:dyDescent="0.2">
      <c r="A85" s="2417" t="s">
        <v>37</v>
      </c>
      <c r="B85" s="2417" t="s">
        <v>37</v>
      </c>
      <c r="C85" s="2417" t="s">
        <v>1543</v>
      </c>
      <c r="D85" s="2417"/>
      <c r="E85" s="2417"/>
      <c r="F85" s="2417"/>
      <c r="G85" s="2417"/>
      <c r="H85" s="2417" t="s">
        <v>1544</v>
      </c>
      <c r="I85" s="2417"/>
      <c r="J85" s="2417"/>
      <c r="K85" s="2417" t="s">
        <v>1344</v>
      </c>
      <c r="L85" s="2417"/>
      <c r="M85" s="2438">
        <v>0.16</v>
      </c>
      <c r="N85" s="2401"/>
      <c r="O85" s="2401"/>
      <c r="P85" s="2438">
        <v>1.1000000000000001</v>
      </c>
      <c r="Q85" s="2453">
        <v>0.17599999999999999</v>
      </c>
      <c r="R85" s="2401" t="s">
        <v>37</v>
      </c>
      <c r="S85" s="2401" t="s">
        <v>37</v>
      </c>
      <c r="T85" s="2438">
        <v>708.84</v>
      </c>
      <c r="U85" s="2401"/>
      <c r="V85" s="2401"/>
      <c r="W85" s="2401"/>
      <c r="X85" s="2401" t="s">
        <v>37</v>
      </c>
      <c r="Y85" s="2401"/>
      <c r="Z85" s="2438">
        <v>124.76</v>
      </c>
      <c r="AA85" s="2401"/>
      <c r="AB85" s="2401"/>
      <c r="AC85" s="2401"/>
    </row>
    <row r="86" spans="1:29" ht="12.2" customHeight="1" x14ac:dyDescent="0.2">
      <c r="A86" s="2417" t="s">
        <v>37</v>
      </c>
      <c r="B86" s="2417" t="s">
        <v>37</v>
      </c>
      <c r="C86" s="2417" t="s">
        <v>37</v>
      </c>
      <c r="D86" s="2417"/>
      <c r="E86" s="2417"/>
      <c r="F86" s="2417"/>
      <c r="G86" s="2417"/>
      <c r="H86" s="2448" t="s">
        <v>1287</v>
      </c>
      <c r="I86" s="2448"/>
      <c r="J86" s="2448"/>
      <c r="K86" s="2449" t="s">
        <v>37</v>
      </c>
      <c r="L86" s="2449"/>
      <c r="M86" s="2449" t="s">
        <v>37</v>
      </c>
      <c r="N86" s="2449"/>
      <c r="O86" s="2449"/>
      <c r="P86" s="2449" t="s">
        <v>37</v>
      </c>
      <c r="Q86" s="2449" t="s">
        <v>37</v>
      </c>
      <c r="R86" s="2449" t="s">
        <v>37</v>
      </c>
      <c r="S86" s="2449" t="s">
        <v>37</v>
      </c>
      <c r="T86" s="2449" t="s">
        <v>37</v>
      </c>
      <c r="U86" s="2449"/>
      <c r="V86" s="2449"/>
      <c r="W86" s="2449"/>
      <c r="X86" s="2449" t="s">
        <v>37</v>
      </c>
      <c r="Y86" s="2449"/>
      <c r="Z86" s="2450">
        <v>252.35</v>
      </c>
      <c r="AA86" s="2451"/>
      <c r="AB86" s="2451"/>
      <c r="AC86" s="2451"/>
    </row>
    <row r="87" spans="1:29" ht="12.2" customHeight="1" x14ac:dyDescent="0.2">
      <c r="C87" s="2417" t="s">
        <v>37</v>
      </c>
      <c r="D87" s="2417"/>
      <c r="E87" s="2417"/>
      <c r="F87" s="2417"/>
      <c r="G87" s="2417"/>
      <c r="H87" s="2417" t="s">
        <v>1288</v>
      </c>
      <c r="I87" s="2417"/>
      <c r="J87" s="2417"/>
      <c r="K87" s="2417" t="s">
        <v>37</v>
      </c>
      <c r="L87" s="2417"/>
      <c r="M87" s="2401" t="s">
        <v>37</v>
      </c>
      <c r="N87" s="2401"/>
      <c r="O87" s="2401"/>
      <c r="P87" s="2401" t="s">
        <v>37</v>
      </c>
      <c r="Q87" s="2401" t="s">
        <v>37</v>
      </c>
      <c r="R87" s="2417" t="s">
        <v>37</v>
      </c>
      <c r="S87" s="2417" t="s">
        <v>37</v>
      </c>
      <c r="T87" s="2417" t="s">
        <v>37</v>
      </c>
      <c r="U87" s="2417"/>
      <c r="V87" s="2417"/>
      <c r="W87" s="2417"/>
      <c r="X87" s="2417" t="s">
        <v>37</v>
      </c>
      <c r="Y87" s="2417"/>
      <c r="Z87" s="2438">
        <v>252.35</v>
      </c>
      <c r="AA87" s="2401"/>
      <c r="AB87" s="2401"/>
      <c r="AC87" s="2401"/>
    </row>
    <row r="88" spans="1:29" ht="24.6" customHeight="1" x14ac:dyDescent="0.2">
      <c r="C88" s="2417" t="s">
        <v>2829</v>
      </c>
      <c r="D88" s="2417"/>
      <c r="E88" s="2417"/>
      <c r="F88" s="2417"/>
      <c r="G88" s="2417"/>
      <c r="H88" s="2417" t="s">
        <v>2830</v>
      </c>
      <c r="I88" s="2417"/>
      <c r="J88" s="2417"/>
      <c r="K88" s="2417" t="s">
        <v>49</v>
      </c>
      <c r="L88" s="2417"/>
      <c r="M88" s="2439">
        <v>74</v>
      </c>
      <c r="N88" s="2401"/>
      <c r="O88" s="2401"/>
      <c r="P88" s="2401" t="s">
        <v>37</v>
      </c>
      <c r="Q88" s="2438">
        <v>74</v>
      </c>
      <c r="R88" s="2417" t="s">
        <v>37</v>
      </c>
      <c r="S88" s="2417" t="s">
        <v>37</v>
      </c>
      <c r="T88" s="2417" t="s">
        <v>37</v>
      </c>
      <c r="U88" s="2417"/>
      <c r="V88" s="2417"/>
      <c r="W88" s="2417"/>
      <c r="X88" s="2417" t="s">
        <v>37</v>
      </c>
      <c r="Y88" s="2417"/>
      <c r="Z88" s="2438">
        <v>186.74</v>
      </c>
      <c r="AA88" s="2401"/>
      <c r="AB88" s="2401"/>
      <c r="AC88" s="2401"/>
    </row>
    <row r="89" spans="1:29" ht="24.6" customHeight="1" x14ac:dyDescent="0.2">
      <c r="C89" s="2417" t="s">
        <v>2831</v>
      </c>
      <c r="D89" s="2417"/>
      <c r="E89" s="2417"/>
      <c r="F89" s="2417"/>
      <c r="G89" s="2417"/>
      <c r="H89" s="2417" t="s">
        <v>2832</v>
      </c>
      <c r="I89" s="2417"/>
      <c r="J89" s="2417"/>
      <c r="K89" s="2417" t="s">
        <v>49</v>
      </c>
      <c r="L89" s="2417"/>
      <c r="M89" s="2439">
        <v>36</v>
      </c>
      <c r="N89" s="2401"/>
      <c r="O89" s="2401"/>
      <c r="P89" s="2401" t="s">
        <v>37</v>
      </c>
      <c r="Q89" s="2438">
        <v>36</v>
      </c>
      <c r="R89" s="2417" t="s">
        <v>37</v>
      </c>
      <c r="S89" s="2417" t="s">
        <v>37</v>
      </c>
      <c r="T89" s="2417" t="s">
        <v>37</v>
      </c>
      <c r="U89" s="2417"/>
      <c r="V89" s="2417"/>
      <c r="W89" s="2417"/>
      <c r="X89" s="2417" t="s">
        <v>37</v>
      </c>
      <c r="Y89" s="2417"/>
      <c r="Z89" s="2438">
        <v>90.85</v>
      </c>
      <c r="AA89" s="2401"/>
      <c r="AB89" s="2401"/>
      <c r="AC89" s="2401"/>
    </row>
    <row r="90" spans="1:29" ht="15" x14ac:dyDescent="0.25">
      <c r="A90" s="1013"/>
      <c r="B90" s="1013"/>
      <c r="C90" s="1013"/>
      <c r="D90" s="1013"/>
      <c r="E90" s="1013"/>
      <c r="F90" s="1013"/>
      <c r="G90" s="1013"/>
      <c r="H90" s="1013"/>
      <c r="I90" s="1013"/>
      <c r="J90" s="1013"/>
      <c r="K90" s="1013"/>
      <c r="L90" s="1013"/>
      <c r="M90" s="1013"/>
      <c r="N90" s="1013"/>
      <c r="O90" s="1013"/>
      <c r="P90" s="1013"/>
      <c r="Q90" s="1013"/>
      <c r="R90" s="1013"/>
      <c r="S90" s="1013"/>
      <c r="T90" s="1013"/>
      <c r="U90" s="1013"/>
      <c r="V90" s="1013"/>
      <c r="W90" s="1013"/>
      <c r="X90" s="1013"/>
      <c r="Y90" s="1013"/>
      <c r="Z90" s="1013"/>
      <c r="AA90" s="1013"/>
      <c r="AB90" s="1013"/>
      <c r="AC90" s="1013"/>
    </row>
    <row r="91" spans="1:29" ht="12.2" customHeight="1" x14ac:dyDescent="0.2">
      <c r="H91" s="2442" t="s">
        <v>52</v>
      </c>
      <c r="I91" s="2442"/>
      <c r="J91" s="2442"/>
      <c r="K91" s="2442"/>
      <c r="L91" s="2442"/>
      <c r="M91" s="2442"/>
      <c r="N91" s="2442"/>
      <c r="O91" s="2442"/>
      <c r="P91" s="2442"/>
      <c r="Q91" s="2442"/>
      <c r="R91" s="2442"/>
      <c r="S91" s="2417" t="s">
        <v>37</v>
      </c>
      <c r="T91" s="2443">
        <v>529.94000000000005</v>
      </c>
      <c r="U91" s="2444"/>
      <c r="V91" s="2444"/>
      <c r="W91" s="2444"/>
      <c r="X91" s="2417" t="s">
        <v>37</v>
      </c>
      <c r="Y91" s="2417"/>
      <c r="Z91" s="2443">
        <v>529.94000000000005</v>
      </c>
      <c r="AA91" s="2444"/>
      <c r="AB91" s="2444"/>
      <c r="AC91" s="2444"/>
    </row>
    <row r="92" spans="1:29" ht="15" x14ac:dyDescent="0.25">
      <c r="A92" s="1013"/>
      <c r="B92" s="1013"/>
      <c r="C92" s="1013"/>
      <c r="D92" s="1013"/>
      <c r="E92" s="1013"/>
      <c r="F92" s="1013"/>
      <c r="G92" s="1013"/>
      <c r="H92" s="1013"/>
      <c r="I92" s="1013"/>
      <c r="J92" s="1013"/>
      <c r="K92" s="1013"/>
      <c r="L92" s="1013"/>
      <c r="M92" s="1013"/>
      <c r="N92" s="1013"/>
      <c r="O92" s="1013"/>
      <c r="P92" s="1013"/>
      <c r="Q92" s="1013"/>
      <c r="R92" s="1013"/>
      <c r="S92" s="1013"/>
      <c r="T92" s="1013"/>
      <c r="U92" s="1013"/>
      <c r="V92" s="1013"/>
      <c r="W92" s="1013"/>
      <c r="X92" s="1013"/>
      <c r="Y92" s="1013"/>
      <c r="Z92" s="1013"/>
      <c r="AA92" s="1013"/>
      <c r="AB92" s="1013"/>
      <c r="AC92" s="1013"/>
    </row>
    <row r="93" spans="1:29" ht="12.2" customHeight="1" x14ac:dyDescent="0.2">
      <c r="C93" s="2442" t="s">
        <v>37</v>
      </c>
      <c r="D93" s="2442"/>
      <c r="E93" s="2442"/>
      <c r="F93" s="2442"/>
      <c r="G93" s="2442"/>
      <c r="H93" s="2442" t="s">
        <v>2893</v>
      </c>
      <c r="I93" s="2442"/>
      <c r="J93" s="2442"/>
      <c r="K93" s="2442"/>
      <c r="L93" s="2442"/>
      <c r="M93" s="2442"/>
      <c r="N93" s="2442"/>
      <c r="O93" s="2442"/>
      <c r="P93" s="2442"/>
      <c r="Q93" s="2442" t="s">
        <v>37</v>
      </c>
      <c r="R93" s="2442" t="s">
        <v>37</v>
      </c>
      <c r="S93" s="2442"/>
      <c r="T93" s="2442"/>
      <c r="U93" s="2442"/>
      <c r="V93" s="2442"/>
      <c r="W93" s="2442"/>
      <c r="X93" s="2442"/>
      <c r="Y93" s="2442"/>
      <c r="Z93" s="2443">
        <v>5629.16</v>
      </c>
      <c r="AA93" s="2444"/>
      <c r="AB93" s="2444"/>
      <c r="AC93" s="2444"/>
    </row>
    <row r="94" spans="1:29" ht="15.75" thickBot="1" x14ac:dyDescent="0.3">
      <c r="A94" s="1032"/>
      <c r="B94" s="1032"/>
      <c r="C94" s="1032"/>
      <c r="D94" s="1032"/>
      <c r="E94" s="1032"/>
      <c r="F94" s="1032"/>
      <c r="G94" s="1032"/>
      <c r="H94" s="1032"/>
      <c r="I94" s="1032"/>
      <c r="J94" s="1032"/>
      <c r="K94" s="1032"/>
      <c r="L94" s="1032"/>
      <c r="M94" s="1032"/>
      <c r="N94" s="1032"/>
      <c r="O94" s="1032"/>
      <c r="P94" s="1032"/>
      <c r="Q94" s="1032"/>
      <c r="R94" s="1032"/>
      <c r="S94" s="1032"/>
      <c r="T94" s="1032"/>
      <c r="U94" s="1032"/>
      <c r="V94" s="1032"/>
      <c r="W94" s="1032"/>
      <c r="X94" s="1032"/>
      <c r="Y94" s="1032"/>
      <c r="Z94" s="1032"/>
      <c r="AA94" s="1032"/>
      <c r="AB94" s="1032"/>
      <c r="AC94" s="1032"/>
    </row>
    <row r="95" spans="1:29" ht="12.2" customHeight="1" thickTop="1" x14ac:dyDescent="0.2">
      <c r="C95" s="2442" t="s">
        <v>37</v>
      </c>
      <c r="D95" s="2442"/>
      <c r="E95" s="2442"/>
      <c r="F95" s="2442"/>
      <c r="G95" s="2442"/>
      <c r="H95" s="2442" t="s">
        <v>1570</v>
      </c>
      <c r="I95" s="2442"/>
      <c r="J95" s="2442"/>
      <c r="K95" s="2442"/>
      <c r="L95" s="2442"/>
      <c r="M95" s="2442"/>
      <c r="N95" s="2442"/>
      <c r="O95" s="2442"/>
      <c r="P95" s="2442"/>
      <c r="Q95" s="2442" t="s">
        <v>37</v>
      </c>
      <c r="R95" s="2442" t="s">
        <v>37</v>
      </c>
      <c r="S95" s="2442"/>
      <c r="T95" s="2442"/>
      <c r="U95" s="2442"/>
      <c r="V95" s="2442"/>
      <c r="W95" s="2442"/>
      <c r="X95" s="2442"/>
      <c r="Y95" s="2442"/>
      <c r="Z95" s="2443">
        <v>5629.16</v>
      </c>
      <c r="AA95" s="2444"/>
      <c r="AB95" s="2444"/>
      <c r="AC95" s="2444"/>
    </row>
    <row r="96" spans="1:29" ht="12.2" customHeight="1" x14ac:dyDescent="0.2">
      <c r="C96" s="2442" t="s">
        <v>37</v>
      </c>
      <c r="D96" s="2442"/>
      <c r="E96" s="2442"/>
      <c r="F96" s="2442"/>
      <c r="G96" s="2442"/>
      <c r="H96" s="2442" t="s">
        <v>2843</v>
      </c>
      <c r="I96" s="2442"/>
      <c r="J96" s="2442"/>
      <c r="K96" s="2442"/>
      <c r="L96" s="2442"/>
      <c r="M96" s="2442"/>
      <c r="N96" s="2442"/>
      <c r="O96" s="2442"/>
      <c r="P96" s="2442"/>
      <c r="Q96" s="2442" t="s">
        <v>37</v>
      </c>
      <c r="R96" s="2442" t="s">
        <v>37</v>
      </c>
      <c r="S96" s="2442"/>
      <c r="T96" s="2442"/>
      <c r="U96" s="2442"/>
      <c r="V96" s="2442"/>
      <c r="W96" s="2442"/>
      <c r="X96" s="2442"/>
      <c r="Y96" s="2442"/>
      <c r="Z96" s="2443">
        <v>5039.4399999999996</v>
      </c>
      <c r="AA96" s="2444"/>
      <c r="AB96" s="2444"/>
      <c r="AC96" s="2444"/>
    </row>
    <row r="97" spans="3:29" ht="12.2" customHeight="1" x14ac:dyDescent="0.2">
      <c r="C97" s="2442" t="s">
        <v>37</v>
      </c>
      <c r="D97" s="2442"/>
      <c r="E97" s="2442"/>
      <c r="F97" s="2442"/>
      <c r="G97" s="2442"/>
      <c r="H97" s="2442" t="s">
        <v>2844</v>
      </c>
      <c r="I97" s="2442"/>
      <c r="J97" s="2442"/>
      <c r="K97" s="2442"/>
      <c r="L97" s="2442"/>
      <c r="M97" s="2442"/>
      <c r="N97" s="2442"/>
      <c r="O97" s="2442"/>
      <c r="P97" s="2442"/>
      <c r="Q97" s="2442" t="s">
        <v>37</v>
      </c>
      <c r="R97" s="2442" t="s">
        <v>37</v>
      </c>
      <c r="S97" s="2442"/>
      <c r="T97" s="2442"/>
      <c r="U97" s="2442"/>
      <c r="V97" s="2442"/>
      <c r="W97" s="2442"/>
      <c r="X97" s="2442"/>
      <c r="Y97" s="2442"/>
      <c r="Z97" s="2443">
        <v>589.72</v>
      </c>
      <c r="AA97" s="2444"/>
      <c r="AB97" s="2444"/>
      <c r="AC97" s="2444"/>
    </row>
    <row r="98" spans="3:29" ht="12.2" customHeight="1" x14ac:dyDescent="0.2">
      <c r="C98" s="2442" t="s">
        <v>37</v>
      </c>
      <c r="D98" s="2442"/>
      <c r="E98" s="2442"/>
      <c r="F98" s="2442"/>
      <c r="G98" s="2442"/>
      <c r="H98" s="2442" t="s">
        <v>3123</v>
      </c>
      <c r="I98" s="2442"/>
      <c r="J98" s="2442"/>
      <c r="K98" s="2442"/>
      <c r="L98" s="2442"/>
      <c r="M98" s="2442"/>
      <c r="N98" s="2442"/>
      <c r="O98" s="2442"/>
      <c r="P98" s="2442"/>
      <c r="Q98" s="2442" t="s">
        <v>37</v>
      </c>
      <c r="R98" s="2442" t="s">
        <v>37</v>
      </c>
      <c r="S98" s="2442"/>
      <c r="T98" s="2442"/>
      <c r="U98" s="2442"/>
      <c r="V98" s="2442"/>
      <c r="W98" s="2442"/>
      <c r="X98" s="2442"/>
      <c r="Y98" s="2442"/>
      <c r="Z98" s="2443">
        <v>5629.16</v>
      </c>
      <c r="AA98" s="2444"/>
      <c r="AB98" s="2444"/>
      <c r="AC98" s="2444"/>
    </row>
    <row r="99" spans="3:29" ht="12.2" customHeight="1" x14ac:dyDescent="0.2">
      <c r="C99" s="2417" t="s">
        <v>37</v>
      </c>
      <c r="D99" s="2417"/>
      <c r="E99" s="2417"/>
      <c r="F99" s="2417"/>
      <c r="G99" s="2417"/>
      <c r="H99" s="2417" t="s">
        <v>3124</v>
      </c>
      <c r="I99" s="2417"/>
      <c r="J99" s="2417"/>
      <c r="K99" s="2417"/>
      <c r="L99" s="2417"/>
      <c r="M99" s="2417"/>
      <c r="N99" s="2417"/>
      <c r="O99" s="2417"/>
      <c r="P99" s="2417"/>
      <c r="Q99" s="2417" t="s">
        <v>37</v>
      </c>
      <c r="R99" s="2417" t="s">
        <v>37</v>
      </c>
      <c r="S99" s="2417"/>
      <c r="T99" s="2417"/>
      <c r="U99" s="2417"/>
      <c r="V99" s="2417"/>
      <c r="W99" s="2417"/>
      <c r="X99" s="2417"/>
      <c r="Y99" s="2417"/>
      <c r="Z99" s="2401" t="s">
        <v>37</v>
      </c>
      <c r="AA99" s="2401"/>
      <c r="AB99" s="2401"/>
      <c r="AC99" s="2401"/>
    </row>
    <row r="100" spans="3:29" ht="12.2" customHeight="1" x14ac:dyDescent="0.2">
      <c r="C100" s="2442" t="s">
        <v>37</v>
      </c>
      <c r="D100" s="2442"/>
      <c r="E100" s="2442"/>
      <c r="F100" s="2442"/>
      <c r="G100" s="2442"/>
      <c r="H100" s="2442" t="s">
        <v>160</v>
      </c>
      <c r="I100" s="2442"/>
      <c r="J100" s="2442"/>
      <c r="K100" s="2442"/>
      <c r="L100" s="2442"/>
      <c r="M100" s="2442"/>
      <c r="N100" s="2442"/>
      <c r="O100" s="2442"/>
      <c r="P100" s="2442"/>
      <c r="Q100" s="2442" t="s">
        <v>37</v>
      </c>
      <c r="R100" s="2442" t="s">
        <v>37</v>
      </c>
      <c r="S100" s="2442"/>
      <c r="T100" s="2442"/>
      <c r="U100" s="2442"/>
      <c r="V100" s="2442"/>
      <c r="W100" s="2442"/>
      <c r="X100" s="2442"/>
      <c r="Y100" s="2442"/>
      <c r="Z100" s="2443">
        <v>0</v>
      </c>
      <c r="AA100" s="2444"/>
      <c r="AB100" s="2444"/>
      <c r="AC100" s="2444"/>
    </row>
    <row r="101" spans="3:29" ht="12.2" customHeight="1" x14ac:dyDescent="0.2">
      <c r="C101" s="2442" t="s">
        <v>37</v>
      </c>
      <c r="D101" s="2442"/>
      <c r="E101" s="2442"/>
      <c r="F101" s="2442"/>
      <c r="G101" s="2442"/>
      <c r="H101" s="2442" t="s">
        <v>208</v>
      </c>
      <c r="I101" s="2442"/>
      <c r="J101" s="2442"/>
      <c r="K101" s="2442"/>
      <c r="L101" s="2442"/>
      <c r="M101" s="2442"/>
      <c r="N101" s="2442"/>
      <c r="O101" s="2442"/>
      <c r="P101" s="2442"/>
      <c r="Q101" s="2442" t="s">
        <v>37</v>
      </c>
      <c r="R101" s="2442" t="s">
        <v>37</v>
      </c>
      <c r="S101" s="2442"/>
      <c r="T101" s="2442"/>
      <c r="U101" s="2442"/>
      <c r="V101" s="2442"/>
      <c r="W101" s="2442"/>
      <c r="X101" s="2442"/>
      <c r="Y101" s="2442"/>
      <c r="Z101" s="2443">
        <v>0</v>
      </c>
      <c r="AA101" s="2444"/>
      <c r="AB101" s="2444"/>
      <c r="AC101" s="2444"/>
    </row>
    <row r="102" spans="3:29" ht="12.2" customHeight="1" x14ac:dyDescent="0.2">
      <c r="C102" s="2442" t="s">
        <v>37</v>
      </c>
      <c r="D102" s="2442"/>
      <c r="E102" s="2442"/>
      <c r="F102" s="2442"/>
      <c r="G102" s="2442"/>
      <c r="H102" s="2442" t="s">
        <v>674</v>
      </c>
      <c r="I102" s="2442"/>
      <c r="J102" s="2442"/>
      <c r="K102" s="2442"/>
      <c r="L102" s="2442"/>
      <c r="M102" s="2442"/>
      <c r="N102" s="2442"/>
      <c r="O102" s="2442"/>
      <c r="P102" s="2442"/>
      <c r="Q102" s="2442" t="s">
        <v>37</v>
      </c>
      <c r="R102" s="2442" t="s">
        <v>37</v>
      </c>
      <c r="S102" s="2442"/>
      <c r="T102" s="2442"/>
      <c r="U102" s="2442"/>
      <c r="V102" s="2442"/>
      <c r="W102" s="2442"/>
      <c r="X102" s="2442"/>
      <c r="Y102" s="2442"/>
      <c r="Z102" s="2443">
        <v>5629.16</v>
      </c>
      <c r="AA102" s="2444"/>
      <c r="AB102" s="2444"/>
      <c r="AC102" s="2444"/>
    </row>
    <row r="103" spans="3:29" ht="12.2" customHeight="1" x14ac:dyDescent="0.2">
      <c r="C103" s="2442" t="s">
        <v>37</v>
      </c>
      <c r="D103" s="2442"/>
      <c r="E103" s="2442"/>
      <c r="F103" s="2442"/>
      <c r="G103" s="2442"/>
      <c r="H103" s="2442" t="s">
        <v>675</v>
      </c>
      <c r="I103" s="2442"/>
      <c r="J103" s="2442"/>
      <c r="K103" s="2442"/>
      <c r="L103" s="2442"/>
      <c r="M103" s="2442"/>
      <c r="N103" s="2442"/>
      <c r="O103" s="2442"/>
      <c r="P103" s="2442"/>
      <c r="Q103" s="2442" t="s">
        <v>37</v>
      </c>
      <c r="R103" s="2442" t="s">
        <v>37</v>
      </c>
      <c r="S103" s="2442"/>
      <c r="T103" s="2442"/>
      <c r="U103" s="2442"/>
      <c r="V103" s="2442"/>
      <c r="W103" s="2442"/>
      <c r="X103" s="2442"/>
      <c r="Y103" s="2442"/>
      <c r="Z103" s="2443">
        <v>0</v>
      </c>
      <c r="AA103" s="2444"/>
      <c r="AB103" s="2444"/>
      <c r="AC103" s="2444"/>
    </row>
    <row r="104" spans="3:29" ht="12.2" customHeight="1" x14ac:dyDescent="0.2">
      <c r="C104" s="2417" t="s">
        <v>37</v>
      </c>
      <c r="D104" s="2417"/>
      <c r="E104" s="2417"/>
      <c r="F104" s="2417"/>
      <c r="G104" s="2417"/>
      <c r="H104" s="2417" t="s">
        <v>676</v>
      </c>
      <c r="I104" s="2417"/>
      <c r="J104" s="2417"/>
      <c r="K104" s="2417"/>
      <c r="L104" s="2417"/>
      <c r="M104" s="2417"/>
      <c r="N104" s="2417"/>
      <c r="O104" s="2417"/>
      <c r="P104" s="2417"/>
      <c r="Q104" s="2417" t="s">
        <v>37</v>
      </c>
      <c r="R104" s="2417" t="s">
        <v>37</v>
      </c>
      <c r="S104" s="2417"/>
      <c r="T104" s="2417"/>
      <c r="U104" s="2417"/>
      <c r="V104" s="2417"/>
      <c r="W104" s="2417"/>
      <c r="X104" s="2417"/>
      <c r="Y104" s="2417"/>
      <c r="Z104" s="2438">
        <v>0</v>
      </c>
      <c r="AA104" s="2401"/>
      <c r="AB104" s="2401"/>
      <c r="AC104" s="2401"/>
    </row>
    <row r="105" spans="3:29" ht="12.2" customHeight="1" x14ac:dyDescent="0.2">
      <c r="C105" s="2442" t="s">
        <v>37</v>
      </c>
      <c r="D105" s="2442"/>
      <c r="E105" s="2442"/>
      <c r="F105" s="2442"/>
      <c r="G105" s="2442"/>
      <c r="H105" s="2442" t="s">
        <v>677</v>
      </c>
      <c r="I105" s="2442"/>
      <c r="J105" s="2442"/>
      <c r="K105" s="2442"/>
      <c r="L105" s="2442"/>
      <c r="M105" s="2442"/>
      <c r="N105" s="2442"/>
      <c r="O105" s="2442"/>
      <c r="P105" s="2442"/>
      <c r="Q105" s="2442" t="s">
        <v>37</v>
      </c>
      <c r="R105" s="2442" t="s">
        <v>37</v>
      </c>
      <c r="S105" s="2442"/>
      <c r="T105" s="2442"/>
      <c r="U105" s="2442"/>
      <c r="V105" s="2442"/>
      <c r="W105" s="2442"/>
      <c r="X105" s="2442"/>
      <c r="Y105" s="2442"/>
      <c r="Z105" s="2443">
        <v>0</v>
      </c>
      <c r="AA105" s="2444"/>
      <c r="AB105" s="2444"/>
      <c r="AC105" s="2444"/>
    </row>
    <row r="106" spans="3:29" ht="24.6" customHeight="1" x14ac:dyDescent="0.2">
      <c r="C106" s="2442" t="s">
        <v>37</v>
      </c>
      <c r="D106" s="2442"/>
      <c r="E106" s="2442"/>
      <c r="F106" s="2442"/>
      <c r="G106" s="2442"/>
      <c r="H106" s="2442" t="s">
        <v>2601</v>
      </c>
      <c r="I106" s="2442"/>
      <c r="J106" s="2442"/>
      <c r="K106" s="2442"/>
      <c r="L106" s="2442"/>
      <c r="M106" s="2442"/>
      <c r="N106" s="2442"/>
      <c r="O106" s="2442"/>
      <c r="P106" s="2442"/>
      <c r="Q106" s="2442" t="s">
        <v>37</v>
      </c>
      <c r="R106" s="2442" t="s">
        <v>37</v>
      </c>
      <c r="S106" s="2442"/>
      <c r="T106" s="2442"/>
      <c r="U106" s="2442"/>
      <c r="V106" s="2442"/>
      <c r="W106" s="2442"/>
      <c r="X106" s="2442"/>
      <c r="Y106" s="2442"/>
      <c r="Z106" s="2444" t="s">
        <v>37</v>
      </c>
      <c r="AA106" s="2444"/>
      <c r="AB106" s="2444"/>
      <c r="AC106" s="2444"/>
    </row>
    <row r="107" spans="3:29" ht="12.2" customHeight="1" x14ac:dyDescent="0.2">
      <c r="C107" s="2442" t="s">
        <v>37</v>
      </c>
      <c r="D107" s="2442"/>
      <c r="E107" s="2442"/>
      <c r="F107" s="2442"/>
      <c r="G107" s="2442"/>
      <c r="H107" s="2442" t="s">
        <v>679</v>
      </c>
      <c r="I107" s="2442"/>
      <c r="J107" s="2442"/>
      <c r="K107" s="2442"/>
      <c r="L107" s="2442"/>
      <c r="M107" s="2442"/>
      <c r="N107" s="2442"/>
      <c r="O107" s="2442"/>
      <c r="P107" s="2442"/>
      <c r="Q107" s="2442" t="s">
        <v>37</v>
      </c>
      <c r="R107" s="2442" t="s">
        <v>37</v>
      </c>
      <c r="S107" s="2442"/>
      <c r="T107" s="2442"/>
      <c r="U107" s="2442"/>
      <c r="V107" s="2442"/>
      <c r="W107" s="2442"/>
      <c r="X107" s="2442"/>
      <c r="Y107" s="2442"/>
      <c r="Z107" s="2443">
        <v>0</v>
      </c>
      <c r="AA107" s="2444"/>
      <c r="AB107" s="2444"/>
      <c r="AC107" s="2444"/>
    </row>
    <row r="108" spans="3:29" ht="12.2" customHeight="1" x14ac:dyDescent="0.2">
      <c r="C108" s="2442" t="s">
        <v>37</v>
      </c>
      <c r="D108" s="2442"/>
      <c r="E108" s="2442"/>
      <c r="F108" s="2442"/>
      <c r="G108" s="2442"/>
      <c r="H108" s="2442" t="s">
        <v>3143</v>
      </c>
      <c r="I108" s="2442"/>
      <c r="J108" s="2442"/>
      <c r="K108" s="2442"/>
      <c r="L108" s="2442"/>
      <c r="M108" s="2442"/>
      <c r="N108" s="2442"/>
      <c r="O108" s="2442"/>
      <c r="P108" s="2442"/>
      <c r="Q108" s="2442" t="s">
        <v>37</v>
      </c>
      <c r="R108" s="2442" t="s">
        <v>37</v>
      </c>
      <c r="S108" s="2442"/>
      <c r="T108" s="2442"/>
      <c r="U108" s="2442"/>
      <c r="V108" s="2442"/>
      <c r="W108" s="2442"/>
      <c r="X108" s="2442"/>
      <c r="Y108" s="2442"/>
      <c r="Z108" s="2443">
        <v>0</v>
      </c>
      <c r="AA108" s="2444"/>
      <c r="AB108" s="2444"/>
      <c r="AC108" s="2444"/>
    </row>
    <row r="109" spans="3:29" ht="12.2" customHeight="1" x14ac:dyDescent="0.2">
      <c r="C109" s="2442" t="s">
        <v>37</v>
      </c>
      <c r="D109" s="2442"/>
      <c r="E109" s="2442"/>
      <c r="F109" s="2442"/>
      <c r="G109" s="2442"/>
      <c r="H109" s="2442" t="s">
        <v>3142</v>
      </c>
      <c r="I109" s="2442"/>
      <c r="J109" s="2442"/>
      <c r="K109" s="2442"/>
      <c r="L109" s="2442"/>
      <c r="M109" s="2442"/>
      <c r="N109" s="2442"/>
      <c r="O109" s="2442"/>
      <c r="P109" s="2442"/>
      <c r="Q109" s="2442" t="s">
        <v>37</v>
      </c>
      <c r="R109" s="2442" t="s">
        <v>37</v>
      </c>
      <c r="S109" s="2442"/>
      <c r="T109" s="2442"/>
      <c r="U109" s="2442"/>
      <c r="V109" s="2442"/>
      <c r="W109" s="2442"/>
      <c r="X109" s="2442"/>
      <c r="Y109" s="2442"/>
      <c r="Z109" s="2443">
        <v>0</v>
      </c>
      <c r="AA109" s="2444"/>
      <c r="AB109" s="2444"/>
      <c r="AC109" s="2444"/>
    </row>
    <row r="110" spans="3:29" ht="12.2" customHeight="1" x14ac:dyDescent="0.2">
      <c r="C110" s="2442" t="s">
        <v>37</v>
      </c>
      <c r="D110" s="2442"/>
      <c r="E110" s="2442"/>
      <c r="F110" s="2442"/>
      <c r="G110" s="2442"/>
      <c r="H110" s="2442" t="s">
        <v>3141</v>
      </c>
      <c r="I110" s="2442"/>
      <c r="J110" s="2442"/>
      <c r="K110" s="2442"/>
      <c r="L110" s="2442"/>
      <c r="M110" s="2442"/>
      <c r="N110" s="2442"/>
      <c r="O110" s="2442"/>
      <c r="P110" s="2442"/>
      <c r="Q110" s="2442" t="s">
        <v>37</v>
      </c>
      <c r="R110" s="2442" t="s">
        <v>37</v>
      </c>
      <c r="S110" s="2442"/>
      <c r="T110" s="2442"/>
      <c r="U110" s="2442"/>
      <c r="V110" s="2442"/>
      <c r="W110" s="2442"/>
      <c r="X110" s="2442"/>
      <c r="Y110" s="2442"/>
      <c r="Z110" s="2443">
        <v>0</v>
      </c>
      <c r="AA110" s="2444"/>
      <c r="AB110" s="2444"/>
      <c r="AC110" s="2444"/>
    </row>
    <row r="111" spans="3:29" ht="12.2" customHeight="1" x14ac:dyDescent="0.2">
      <c r="C111" s="2442" t="s">
        <v>37</v>
      </c>
      <c r="D111" s="2442"/>
      <c r="E111" s="2442"/>
      <c r="F111" s="2442"/>
      <c r="G111" s="2442"/>
      <c r="H111" s="2442" t="s">
        <v>683</v>
      </c>
      <c r="I111" s="2442"/>
      <c r="J111" s="2442"/>
      <c r="K111" s="2442"/>
      <c r="L111" s="2442"/>
      <c r="M111" s="2442"/>
      <c r="N111" s="2442"/>
      <c r="O111" s="2442"/>
      <c r="P111" s="2442"/>
      <c r="Q111" s="2442" t="s">
        <v>37</v>
      </c>
      <c r="R111" s="2442" t="s">
        <v>37</v>
      </c>
      <c r="S111" s="2442"/>
      <c r="T111" s="2442"/>
      <c r="U111" s="2442"/>
      <c r="V111" s="2442"/>
      <c r="W111" s="2442"/>
      <c r="X111" s="2442"/>
      <c r="Y111" s="2442"/>
      <c r="Z111" s="2443">
        <v>0</v>
      </c>
      <c r="AA111" s="2444"/>
      <c r="AB111" s="2444"/>
      <c r="AC111" s="2444"/>
    </row>
    <row r="112" spans="3:29" ht="12.2" customHeight="1" x14ac:dyDescent="0.2">
      <c r="C112" s="2442" t="s">
        <v>37</v>
      </c>
      <c r="D112" s="2442"/>
      <c r="E112" s="2442"/>
      <c r="F112" s="2442"/>
      <c r="G112" s="2442"/>
      <c r="H112" s="2442" t="s">
        <v>3140</v>
      </c>
      <c r="I112" s="2442"/>
      <c r="J112" s="2442"/>
      <c r="K112" s="2442"/>
      <c r="L112" s="2442"/>
      <c r="M112" s="2442"/>
      <c r="N112" s="2442"/>
      <c r="O112" s="2442"/>
      <c r="P112" s="2442"/>
      <c r="Q112" s="2442" t="s">
        <v>37</v>
      </c>
      <c r="R112" s="2442" t="s">
        <v>37</v>
      </c>
      <c r="S112" s="2442"/>
      <c r="T112" s="2442"/>
      <c r="U112" s="2442"/>
      <c r="V112" s="2442"/>
      <c r="W112" s="2442"/>
      <c r="X112" s="2442"/>
      <c r="Y112" s="2442"/>
      <c r="Z112" s="2443">
        <v>0</v>
      </c>
      <c r="AA112" s="2444"/>
      <c r="AB112" s="2444"/>
      <c r="AC112" s="2444"/>
    </row>
    <row r="113" spans="1:30" ht="12.2" customHeight="1" x14ac:dyDescent="0.2">
      <c r="C113" s="2442" t="s">
        <v>37</v>
      </c>
      <c r="D113" s="2442"/>
      <c r="E113" s="2442"/>
      <c r="F113" s="2442"/>
      <c r="G113" s="2442"/>
      <c r="H113" s="2442" t="s">
        <v>685</v>
      </c>
      <c r="I113" s="2442"/>
      <c r="J113" s="2442"/>
      <c r="K113" s="2442"/>
      <c r="L113" s="2442"/>
      <c r="M113" s="2442"/>
      <c r="N113" s="2442"/>
      <c r="O113" s="2442"/>
      <c r="P113" s="2442"/>
      <c r="Q113" s="2442" t="s">
        <v>37</v>
      </c>
      <c r="R113" s="2442" t="s">
        <v>37</v>
      </c>
      <c r="S113" s="2442"/>
      <c r="T113" s="2442"/>
      <c r="U113" s="2442"/>
      <c r="V113" s="2442"/>
      <c r="W113" s="2442"/>
      <c r="X113" s="2442"/>
      <c r="Y113" s="2442"/>
      <c r="Z113" s="2443">
        <v>0</v>
      </c>
      <c r="AA113" s="2444"/>
      <c r="AB113" s="2444"/>
      <c r="AC113" s="2444"/>
    </row>
    <row r="114" spans="1:30" ht="12.2" customHeight="1" x14ac:dyDescent="0.2">
      <c r="C114" s="2442" t="s">
        <v>37</v>
      </c>
      <c r="D114" s="2442"/>
      <c r="E114" s="2442"/>
      <c r="F114" s="2442"/>
      <c r="G114" s="2442"/>
      <c r="H114" s="2442" t="s">
        <v>3139</v>
      </c>
      <c r="I114" s="2442"/>
      <c r="J114" s="2442"/>
      <c r="K114" s="2442"/>
      <c r="L114" s="2442"/>
      <c r="M114" s="2442"/>
      <c r="N114" s="2442"/>
      <c r="O114" s="2442"/>
      <c r="P114" s="2442"/>
      <c r="Q114" s="2442" t="s">
        <v>37</v>
      </c>
      <c r="R114" s="2442" t="s">
        <v>37</v>
      </c>
      <c r="S114" s="2442"/>
      <c r="T114" s="2442"/>
      <c r="U114" s="2442"/>
      <c r="V114" s="2442"/>
      <c r="W114" s="2442"/>
      <c r="X114" s="2442"/>
      <c r="Y114" s="2442"/>
      <c r="Z114" s="2443">
        <v>0</v>
      </c>
      <c r="AA114" s="2444"/>
      <c r="AB114" s="2444"/>
      <c r="AC114" s="2444"/>
    </row>
    <row r="115" spans="1:30" ht="12.2" customHeight="1" x14ac:dyDescent="0.2">
      <c r="C115" s="2442" t="s">
        <v>37</v>
      </c>
      <c r="D115" s="2442"/>
      <c r="E115" s="2442"/>
      <c r="F115" s="2442"/>
      <c r="G115" s="2442"/>
      <c r="H115" s="2442" t="s">
        <v>3156</v>
      </c>
      <c r="I115" s="2442"/>
      <c r="J115" s="2442"/>
      <c r="K115" s="2442"/>
      <c r="L115" s="2442"/>
      <c r="M115" s="2442"/>
      <c r="N115" s="2442"/>
      <c r="O115" s="2442"/>
      <c r="P115" s="2442"/>
      <c r="Q115" s="2442" t="s">
        <v>37</v>
      </c>
      <c r="R115" s="2442" t="s">
        <v>37</v>
      </c>
      <c r="S115" s="2442"/>
      <c r="T115" s="2442"/>
      <c r="U115" s="2442"/>
      <c r="V115" s="2442"/>
      <c r="W115" s="2442"/>
      <c r="X115" s="2442"/>
      <c r="Y115" s="2442"/>
      <c r="Z115" s="2443">
        <v>5629.16</v>
      </c>
      <c r="AA115" s="2444"/>
      <c r="AB115" s="2444"/>
      <c r="AC115" s="2444"/>
    </row>
    <row r="116" spans="1:30" ht="12.2" customHeight="1" x14ac:dyDescent="0.2">
      <c r="C116" s="2442" t="s">
        <v>37</v>
      </c>
      <c r="D116" s="2442"/>
      <c r="E116" s="2442"/>
      <c r="F116" s="2442"/>
      <c r="G116" s="2442"/>
      <c r="H116" s="2442" t="s">
        <v>3138</v>
      </c>
      <c r="I116" s="2442"/>
      <c r="J116" s="2442"/>
      <c r="K116" s="2442"/>
      <c r="L116" s="2442"/>
      <c r="M116" s="2442"/>
      <c r="N116" s="2442"/>
      <c r="O116" s="2442"/>
      <c r="P116" s="2442"/>
      <c r="Q116" s="2442" t="s">
        <v>37</v>
      </c>
      <c r="R116" s="2442" t="s">
        <v>37</v>
      </c>
      <c r="S116" s="2442"/>
      <c r="T116" s="2442"/>
      <c r="U116" s="2442"/>
      <c r="V116" s="2442"/>
      <c r="W116" s="2442"/>
      <c r="X116" s="2442"/>
      <c r="Y116" s="2442"/>
      <c r="Z116" s="2443">
        <v>5601.01</v>
      </c>
      <c r="AA116" s="2444"/>
      <c r="AB116" s="2444"/>
      <c r="AC116" s="2444"/>
    </row>
    <row r="117" spans="1:30" ht="12.2" customHeight="1" x14ac:dyDescent="0.2">
      <c r="C117" s="2442" t="s">
        <v>37</v>
      </c>
      <c r="D117" s="2442"/>
      <c r="E117" s="2442"/>
      <c r="F117" s="2442"/>
      <c r="G117" s="2442"/>
      <c r="H117" s="2442" t="s">
        <v>689</v>
      </c>
      <c r="I117" s="2442"/>
      <c r="J117" s="2442"/>
      <c r="K117" s="2442"/>
      <c r="L117" s="2442"/>
      <c r="M117" s="2442"/>
      <c r="N117" s="2442"/>
      <c r="O117" s="2442"/>
      <c r="P117" s="2442"/>
      <c r="Q117" s="2442" t="s">
        <v>37</v>
      </c>
      <c r="R117" s="2442" t="s">
        <v>37</v>
      </c>
      <c r="S117" s="2442"/>
      <c r="T117" s="2442"/>
      <c r="U117" s="2442"/>
      <c r="V117" s="2442"/>
      <c r="W117" s="2442"/>
      <c r="X117" s="2442"/>
      <c r="Y117" s="2442"/>
      <c r="Z117" s="2443">
        <v>5601.01</v>
      </c>
      <c r="AA117" s="2444"/>
      <c r="AB117" s="2444"/>
      <c r="AC117" s="2444"/>
    </row>
    <row r="118" spans="1:30" ht="12.2" customHeight="1" x14ac:dyDescent="0.2">
      <c r="C118" s="2442" t="s">
        <v>37</v>
      </c>
      <c r="D118" s="2442"/>
      <c r="E118" s="2442"/>
      <c r="F118" s="2442"/>
      <c r="G118" s="2442"/>
      <c r="H118" s="2442" t="s">
        <v>37</v>
      </c>
      <c r="I118" s="2442"/>
      <c r="J118" s="2442"/>
      <c r="K118" s="2442"/>
      <c r="L118" s="2442"/>
      <c r="M118" s="2442"/>
      <c r="N118" s="2442"/>
      <c r="O118" s="2442"/>
      <c r="P118" s="2442"/>
      <c r="Q118" s="2442" t="s">
        <v>37</v>
      </c>
      <c r="R118" s="2442" t="s">
        <v>37</v>
      </c>
      <c r="S118" s="2442"/>
      <c r="T118" s="2442"/>
      <c r="U118" s="2442"/>
      <c r="V118" s="2442"/>
      <c r="W118" s="2442"/>
      <c r="X118" s="2442"/>
      <c r="Y118" s="2442"/>
      <c r="Z118" s="2444" t="s">
        <v>37</v>
      </c>
      <c r="AA118" s="2444"/>
      <c r="AB118" s="2444"/>
      <c r="AC118" s="2444"/>
    </row>
    <row r="119" spans="1:30" ht="12.2" customHeight="1" x14ac:dyDescent="0.2">
      <c r="C119" s="2442" t="s">
        <v>37</v>
      </c>
      <c r="D119" s="2442"/>
      <c r="E119" s="2442"/>
      <c r="F119" s="2442"/>
      <c r="G119" s="2442"/>
      <c r="H119" s="2442" t="s">
        <v>37</v>
      </c>
      <c r="I119" s="2442"/>
      <c r="J119" s="2442"/>
      <c r="K119" s="2442"/>
      <c r="L119" s="2442"/>
      <c r="M119" s="2442"/>
      <c r="N119" s="2442"/>
      <c r="O119" s="2442"/>
      <c r="P119" s="2442"/>
      <c r="Q119" s="2442" t="s">
        <v>37</v>
      </c>
      <c r="R119" s="2442" t="s">
        <v>37</v>
      </c>
      <c r="S119" s="2442"/>
      <c r="T119" s="2442"/>
      <c r="U119" s="2442"/>
      <c r="V119" s="2442"/>
      <c r="W119" s="2442"/>
      <c r="X119" s="2442"/>
      <c r="Y119" s="2442"/>
      <c r="Z119" s="2444" t="s">
        <v>37</v>
      </c>
      <c r="AA119" s="2444"/>
      <c r="AB119" s="2444"/>
      <c r="AC119" s="2444"/>
    </row>
    <row r="120" spans="1:30" ht="12.2" customHeight="1" x14ac:dyDescent="0.2">
      <c r="C120" s="2442" t="s">
        <v>37</v>
      </c>
      <c r="D120" s="2442"/>
      <c r="E120" s="2442"/>
      <c r="F120" s="2442"/>
      <c r="G120" s="2442"/>
      <c r="H120" s="2442" t="s">
        <v>37</v>
      </c>
      <c r="I120" s="2442"/>
      <c r="J120" s="2442"/>
      <c r="K120" s="2442"/>
      <c r="L120" s="2442"/>
      <c r="M120" s="2442"/>
      <c r="N120" s="2442"/>
      <c r="O120" s="2442"/>
      <c r="P120" s="2442"/>
      <c r="Q120" s="2442" t="s">
        <v>37</v>
      </c>
      <c r="R120" s="2442" t="s">
        <v>37</v>
      </c>
      <c r="S120" s="2442"/>
      <c r="T120" s="2442"/>
      <c r="U120" s="2442"/>
      <c r="V120" s="2442"/>
      <c r="W120" s="2442"/>
      <c r="X120" s="2442"/>
      <c r="Y120" s="2442"/>
      <c r="Z120" s="2444" t="s">
        <v>37</v>
      </c>
      <c r="AA120" s="2444"/>
      <c r="AB120" s="2444"/>
      <c r="AC120" s="2444"/>
    </row>
    <row r="121" spans="1:30" ht="12.2" customHeight="1" x14ac:dyDescent="0.2">
      <c r="C121" s="2442" t="s">
        <v>37</v>
      </c>
      <c r="D121" s="2442"/>
      <c r="E121" s="2442"/>
      <c r="F121" s="2442"/>
      <c r="G121" s="2442"/>
      <c r="H121" s="2442" t="s">
        <v>37</v>
      </c>
      <c r="I121" s="2442"/>
      <c r="J121" s="2442"/>
      <c r="K121" s="2442"/>
      <c r="L121" s="2442"/>
      <c r="M121" s="2442"/>
      <c r="N121" s="2442"/>
      <c r="O121" s="2442"/>
      <c r="P121" s="2442"/>
      <c r="Q121" s="2442" t="s">
        <v>37</v>
      </c>
      <c r="R121" s="2442" t="s">
        <v>37</v>
      </c>
      <c r="S121" s="2442"/>
      <c r="T121" s="2442"/>
      <c r="U121" s="2442"/>
      <c r="V121" s="2442"/>
      <c r="W121" s="2442"/>
      <c r="X121" s="2442"/>
      <c r="Y121" s="2442"/>
      <c r="Z121" s="2444" t="s">
        <v>37</v>
      </c>
      <c r="AA121" s="2444"/>
      <c r="AB121" s="2444"/>
      <c r="AC121" s="2444"/>
    </row>
    <row r="122" spans="1:30" ht="12.2" customHeight="1" x14ac:dyDescent="0.2">
      <c r="C122" s="2442" t="s">
        <v>37</v>
      </c>
      <c r="D122" s="2442"/>
      <c r="E122" s="2442"/>
      <c r="F122" s="2442"/>
      <c r="G122" s="2442"/>
      <c r="H122" s="2442" t="s">
        <v>37</v>
      </c>
      <c r="I122" s="2442"/>
      <c r="J122" s="2442"/>
      <c r="K122" s="2442"/>
      <c r="L122" s="2442"/>
      <c r="M122" s="2442"/>
      <c r="N122" s="2442"/>
      <c r="O122" s="2442"/>
      <c r="P122" s="2442"/>
      <c r="Q122" s="2442" t="s">
        <v>37</v>
      </c>
      <c r="R122" s="2442" t="s">
        <v>37</v>
      </c>
      <c r="S122" s="2442"/>
      <c r="T122" s="2442"/>
      <c r="U122" s="2442"/>
      <c r="V122" s="2442"/>
      <c r="W122" s="2442"/>
      <c r="X122" s="2442"/>
      <c r="Y122" s="2442"/>
      <c r="Z122" s="2444" t="s">
        <v>37</v>
      </c>
      <c r="AA122" s="2444"/>
      <c r="AB122" s="2444"/>
      <c r="AC122" s="2444"/>
    </row>
    <row r="123" spans="1:30" ht="24.6" customHeight="1" x14ac:dyDescent="0.2">
      <c r="A123" s="2417" t="s">
        <v>37</v>
      </c>
      <c r="B123" s="2417"/>
      <c r="C123" s="2417"/>
      <c r="D123" s="2417"/>
      <c r="E123" s="2417"/>
      <c r="F123" s="2417"/>
      <c r="G123" s="2417"/>
      <c r="H123" s="2417"/>
      <c r="I123" s="2417"/>
      <c r="J123" s="2417"/>
      <c r="K123" s="2417"/>
      <c r="L123" s="2417"/>
      <c r="M123" s="2417"/>
      <c r="N123" s="2417"/>
      <c r="O123" s="2417"/>
      <c r="P123" s="2417"/>
      <c r="Q123" s="2417"/>
      <c r="R123" s="2417"/>
      <c r="S123" s="2417"/>
      <c r="T123" s="2417"/>
      <c r="U123" s="2417"/>
      <c r="V123" s="2417"/>
      <c r="W123" s="2417"/>
      <c r="X123" s="2417"/>
      <c r="Y123" s="2417"/>
      <c r="Z123" s="2417"/>
      <c r="AA123" s="2417"/>
      <c r="AB123" s="2417"/>
      <c r="AC123" s="2417"/>
    </row>
    <row r="124" spans="1:30" s="1034" customFormat="1" ht="83.25" customHeight="1" x14ac:dyDescent="0.25">
      <c r="A124" s="2467" t="s">
        <v>3137</v>
      </c>
      <c r="B124" s="2467"/>
      <c r="C124" s="2467"/>
      <c r="D124" s="2467"/>
      <c r="E124" s="2395" t="s">
        <v>3136</v>
      </c>
      <c r="F124" s="2395"/>
      <c r="G124" s="2395"/>
      <c r="H124" s="2395"/>
      <c r="I124" s="2395"/>
      <c r="J124" s="2396"/>
      <c r="K124" s="2396"/>
      <c r="L124" s="2397" t="s">
        <v>3135</v>
      </c>
      <c r="M124" s="2397"/>
      <c r="N124" s="2397"/>
      <c r="O124" s="2397"/>
      <c r="P124" s="2397"/>
      <c r="Q124" s="2397"/>
      <c r="R124" s="2397"/>
      <c r="S124" s="2397"/>
      <c r="T124" s="2397"/>
      <c r="U124" s="1033"/>
      <c r="V124" s="1033"/>
      <c r="W124" s="1033"/>
      <c r="X124" s="1033"/>
      <c r="Y124" s="1033"/>
      <c r="Z124" s="1033"/>
      <c r="AA124" s="1033"/>
      <c r="AB124" s="1033"/>
      <c r="AC124" s="1033"/>
      <c r="AD124" s="1033"/>
    </row>
    <row r="125" spans="1:30" s="1034" customFormat="1" ht="12.2" customHeight="1" x14ac:dyDescent="0.25">
      <c r="A125" s="2398" t="s">
        <v>37</v>
      </c>
      <c r="B125" s="2398"/>
      <c r="C125" s="2398"/>
      <c r="D125" s="2398"/>
      <c r="E125" s="2398" t="s">
        <v>3133</v>
      </c>
      <c r="F125" s="2398"/>
      <c r="G125" s="2398"/>
      <c r="H125" s="2398"/>
      <c r="I125" s="2399" t="s">
        <v>3132</v>
      </c>
      <c r="J125" s="2399"/>
      <c r="K125" s="2399"/>
      <c r="L125" s="1035"/>
      <c r="M125" s="2400" t="s">
        <v>3131</v>
      </c>
      <c r="N125" s="2400"/>
      <c r="O125" s="2400"/>
      <c r="P125" s="2400"/>
      <c r="Q125" s="2400"/>
      <c r="R125" s="2400"/>
      <c r="S125" s="2400"/>
      <c r="T125" s="2400"/>
      <c r="U125" s="1035"/>
      <c r="V125" s="1035"/>
      <c r="W125" s="1035"/>
      <c r="X125" s="1035"/>
      <c r="Y125" s="1035"/>
      <c r="Z125" s="1035"/>
      <c r="AA125" s="1035"/>
      <c r="AB125" s="1035"/>
      <c r="AC125" s="1035"/>
      <c r="AD125" s="1035"/>
    </row>
    <row r="126" spans="1:30" s="1036" customFormat="1" ht="39" customHeight="1" x14ac:dyDescent="0.2">
      <c r="A126" s="2466" t="s">
        <v>3157</v>
      </c>
      <c r="B126" s="2466"/>
      <c r="C126" s="2466"/>
      <c r="D126" s="2466"/>
      <c r="E126" s="2466"/>
      <c r="F126" s="2466"/>
      <c r="G126" s="2466"/>
      <c r="H126" s="2466"/>
      <c r="I126" s="2466"/>
      <c r="J126" s="2466"/>
      <c r="K126" s="2466"/>
      <c r="L126" s="2466"/>
      <c r="M126" s="2466"/>
      <c r="N126" s="2466"/>
      <c r="O126" s="2466"/>
      <c r="P126" s="2466"/>
      <c r="Q126" s="2466"/>
      <c r="R126" s="2466"/>
      <c r="S126" s="2466"/>
      <c r="T126" s="2466"/>
      <c r="U126" s="2466"/>
      <c r="V126" s="2466"/>
      <c r="W126" s="2466"/>
      <c r="X126" s="2466"/>
      <c r="Y126" s="2466"/>
      <c r="Z126" s="2466"/>
      <c r="AA126" s="2466"/>
      <c r="AB126" s="2466"/>
      <c r="AC126" s="2466"/>
      <c r="AD126" s="2466"/>
    </row>
    <row r="127" spans="1:30" s="1034" customFormat="1" ht="193.5" customHeight="1" x14ac:dyDescent="0.25">
      <c r="A127" s="2467" t="s">
        <v>3134</v>
      </c>
      <c r="B127" s="2467"/>
      <c r="C127" s="2467"/>
      <c r="D127" s="2467"/>
      <c r="E127" s="2395" t="s">
        <v>3158</v>
      </c>
      <c r="F127" s="2395"/>
      <c r="G127" s="2395"/>
      <c r="H127" s="2395"/>
      <c r="I127" s="2395"/>
      <c r="J127" s="2396"/>
      <c r="K127" s="2396"/>
      <c r="L127" s="2397" t="s">
        <v>3159</v>
      </c>
      <c r="M127" s="2397"/>
      <c r="N127" s="2397"/>
      <c r="O127" s="2397"/>
      <c r="P127" s="2397"/>
      <c r="Q127" s="2397"/>
      <c r="R127" s="2397"/>
      <c r="S127" s="2397"/>
      <c r="T127" s="2397"/>
      <c r="U127" s="1033"/>
      <c r="V127" s="1033"/>
      <c r="W127" s="1033"/>
      <c r="X127" s="1033"/>
      <c r="Y127" s="1033"/>
      <c r="Z127" s="1033"/>
      <c r="AA127" s="1033"/>
      <c r="AB127" s="1033"/>
      <c r="AC127" s="1033"/>
      <c r="AD127" s="1033"/>
    </row>
    <row r="128" spans="1:30" s="1034" customFormat="1" ht="12.2" customHeight="1" x14ac:dyDescent="0.25">
      <c r="A128" s="2398" t="s">
        <v>37</v>
      </c>
      <c r="B128" s="2398"/>
      <c r="C128" s="2398"/>
      <c r="D128" s="2398"/>
      <c r="E128" s="2398" t="s">
        <v>3133</v>
      </c>
      <c r="F128" s="2398"/>
      <c r="G128" s="2398"/>
      <c r="H128" s="2398"/>
      <c r="I128" s="2399" t="s">
        <v>3132</v>
      </c>
      <c r="J128" s="2399"/>
      <c r="K128" s="2399"/>
      <c r="L128" s="2468" t="s">
        <v>3131</v>
      </c>
      <c r="M128" s="2468"/>
      <c r="N128" s="2468"/>
      <c r="O128" s="2468"/>
      <c r="P128" s="2468"/>
      <c r="Q128" s="2468"/>
      <c r="R128" s="1035"/>
      <c r="S128" s="1035"/>
      <c r="T128" s="1035"/>
      <c r="U128" s="1035"/>
      <c r="V128" s="1035"/>
      <c r="W128" s="1035"/>
      <c r="X128" s="1035"/>
      <c r="Y128" s="1035"/>
      <c r="Z128" s="1035"/>
      <c r="AA128" s="1035"/>
      <c r="AB128" s="1035"/>
      <c r="AC128" s="1035"/>
      <c r="AD128" s="1035"/>
    </row>
    <row r="129" spans="1:30" s="1036" customFormat="1" ht="29.25" customHeight="1" x14ac:dyDescent="0.2">
      <c r="A129" s="2466" t="s">
        <v>3157</v>
      </c>
      <c r="B129" s="2466"/>
      <c r="C129" s="2466"/>
      <c r="D129" s="2466"/>
      <c r="E129" s="2466"/>
      <c r="F129" s="2466"/>
      <c r="G129" s="2466"/>
      <c r="H129" s="2466"/>
      <c r="I129" s="2466"/>
      <c r="J129" s="2466"/>
      <c r="K129" s="2466"/>
      <c r="L129" s="2466"/>
      <c r="M129" s="2466"/>
      <c r="N129" s="2466"/>
      <c r="O129" s="2466"/>
      <c r="P129" s="2466"/>
      <c r="Q129" s="2466"/>
      <c r="R129" s="2466"/>
      <c r="S129" s="2466"/>
      <c r="T129" s="2466"/>
      <c r="U129" s="2466"/>
      <c r="V129" s="2466"/>
      <c r="W129" s="2466"/>
      <c r="X129" s="2466"/>
      <c r="Y129" s="2466"/>
      <c r="Z129" s="2466"/>
      <c r="AA129" s="2466"/>
      <c r="AB129" s="2466"/>
      <c r="AC129" s="2466"/>
      <c r="AD129" s="2466"/>
    </row>
  </sheetData>
  <mergeCells count="882">
    <mergeCell ref="A123:AC123"/>
    <mergeCell ref="A129:AD129"/>
    <mergeCell ref="C122:G122"/>
    <mergeCell ref="H122:P122"/>
    <mergeCell ref="Q122"/>
    <mergeCell ref="R122:Y122"/>
    <mergeCell ref="Z122:AC122"/>
    <mergeCell ref="C121:G121"/>
    <mergeCell ref="H121:P121"/>
    <mergeCell ref="Q121"/>
    <mergeCell ref="R121:Y121"/>
    <mergeCell ref="Z121:AC121"/>
    <mergeCell ref="A124:D124"/>
    <mergeCell ref="E124:I124"/>
    <mergeCell ref="J124:K124"/>
    <mergeCell ref="L124:T124"/>
    <mergeCell ref="A125:D125"/>
    <mergeCell ref="E125:H125"/>
    <mergeCell ref="I125:K125"/>
    <mergeCell ref="M125:T125"/>
    <mergeCell ref="A126:AD126"/>
    <mergeCell ref="A127:D127"/>
    <mergeCell ref="E127:I127"/>
    <mergeCell ref="J127:K127"/>
    <mergeCell ref="C120:G120"/>
    <mergeCell ref="H120:P120"/>
    <mergeCell ref="Q120"/>
    <mergeCell ref="R120:Y120"/>
    <mergeCell ref="Z120:AC120"/>
    <mergeCell ref="C119:G119"/>
    <mergeCell ref="H119:P119"/>
    <mergeCell ref="Q119"/>
    <mergeCell ref="R119:Y119"/>
    <mergeCell ref="Z119:AC119"/>
    <mergeCell ref="C118:G118"/>
    <mergeCell ref="H118:P118"/>
    <mergeCell ref="Q118"/>
    <mergeCell ref="R118:Y118"/>
    <mergeCell ref="Z118:AC118"/>
    <mergeCell ref="C117:G117"/>
    <mergeCell ref="H117:P117"/>
    <mergeCell ref="Q117"/>
    <mergeCell ref="R117:Y117"/>
    <mergeCell ref="Z117:AC117"/>
    <mergeCell ref="C116:G116"/>
    <mergeCell ref="H116:P116"/>
    <mergeCell ref="Q116"/>
    <mergeCell ref="R116:Y116"/>
    <mergeCell ref="Z116:AC116"/>
    <mergeCell ref="C115:G115"/>
    <mergeCell ref="H115:P115"/>
    <mergeCell ref="Q115"/>
    <mergeCell ref="R115:Y115"/>
    <mergeCell ref="Z115:AC115"/>
    <mergeCell ref="C114:G114"/>
    <mergeCell ref="H114:P114"/>
    <mergeCell ref="Q114"/>
    <mergeCell ref="R114:Y114"/>
    <mergeCell ref="Z114:AC114"/>
    <mergeCell ref="C113:G113"/>
    <mergeCell ref="H113:P113"/>
    <mergeCell ref="Q113"/>
    <mergeCell ref="R113:Y113"/>
    <mergeCell ref="Z113:AC113"/>
    <mergeCell ref="C112:G112"/>
    <mergeCell ref="H112:P112"/>
    <mergeCell ref="Q112"/>
    <mergeCell ref="R112:Y112"/>
    <mergeCell ref="Z112:AC112"/>
    <mergeCell ref="C111:G111"/>
    <mergeCell ref="H111:P111"/>
    <mergeCell ref="Q111"/>
    <mergeCell ref="R111:Y111"/>
    <mergeCell ref="Z111:AC111"/>
    <mergeCell ref="C110:G110"/>
    <mergeCell ref="H110:P110"/>
    <mergeCell ref="Q110"/>
    <mergeCell ref="R110:Y110"/>
    <mergeCell ref="Z110:AC110"/>
    <mergeCell ref="C109:G109"/>
    <mergeCell ref="H109:P109"/>
    <mergeCell ref="Q109"/>
    <mergeCell ref="R109:Y109"/>
    <mergeCell ref="Z109:AC109"/>
    <mergeCell ref="C108:G108"/>
    <mergeCell ref="H108:P108"/>
    <mergeCell ref="Q108"/>
    <mergeCell ref="R108:Y108"/>
    <mergeCell ref="Z108:AC108"/>
    <mergeCell ref="C107:G107"/>
    <mergeCell ref="H107:P107"/>
    <mergeCell ref="Q107"/>
    <mergeCell ref="R107:Y107"/>
    <mergeCell ref="Z107:AC107"/>
    <mergeCell ref="C106:G106"/>
    <mergeCell ref="H106:P106"/>
    <mergeCell ref="Q106"/>
    <mergeCell ref="R106:Y106"/>
    <mergeCell ref="Z106:AC106"/>
    <mergeCell ref="C105:G105"/>
    <mergeCell ref="H105:P105"/>
    <mergeCell ref="Q105"/>
    <mergeCell ref="R105:Y105"/>
    <mergeCell ref="Z105:AC105"/>
    <mergeCell ref="C104:G104"/>
    <mergeCell ref="H104:P104"/>
    <mergeCell ref="Q104"/>
    <mergeCell ref="R104:Y104"/>
    <mergeCell ref="Z104:AC104"/>
    <mergeCell ref="C103:G103"/>
    <mergeCell ref="H103:P103"/>
    <mergeCell ref="Q103"/>
    <mergeCell ref="R103:Y103"/>
    <mergeCell ref="Z103:AC103"/>
    <mergeCell ref="C102:G102"/>
    <mergeCell ref="H102:P102"/>
    <mergeCell ref="Q102"/>
    <mergeCell ref="R102:Y102"/>
    <mergeCell ref="Z102:AC102"/>
    <mergeCell ref="C101:G101"/>
    <mergeCell ref="H101:P101"/>
    <mergeCell ref="Q101"/>
    <mergeCell ref="R101:Y101"/>
    <mergeCell ref="Z101:AC101"/>
    <mergeCell ref="C100:G100"/>
    <mergeCell ref="H100:P100"/>
    <mergeCell ref="Q100"/>
    <mergeCell ref="R100:Y100"/>
    <mergeCell ref="Z100:AC100"/>
    <mergeCell ref="C99:G99"/>
    <mergeCell ref="H99:P99"/>
    <mergeCell ref="Q99"/>
    <mergeCell ref="R99:Y99"/>
    <mergeCell ref="Z99:AC99"/>
    <mergeCell ref="C98:G98"/>
    <mergeCell ref="H98:P98"/>
    <mergeCell ref="Q98"/>
    <mergeCell ref="R98:Y98"/>
    <mergeCell ref="Z98:AC98"/>
    <mergeCell ref="C97:G97"/>
    <mergeCell ref="H97:P97"/>
    <mergeCell ref="Q97"/>
    <mergeCell ref="R97:Y97"/>
    <mergeCell ref="Z97:AC97"/>
    <mergeCell ref="C96:G96"/>
    <mergeCell ref="H96:P96"/>
    <mergeCell ref="Q96"/>
    <mergeCell ref="R96:Y96"/>
    <mergeCell ref="Z96:AC96"/>
    <mergeCell ref="C95:G95"/>
    <mergeCell ref="H95:P95"/>
    <mergeCell ref="Q95"/>
    <mergeCell ref="R95:Y95"/>
    <mergeCell ref="Z95:AC95"/>
    <mergeCell ref="H91:R91"/>
    <mergeCell ref="S91"/>
    <mergeCell ref="T91:W91"/>
    <mergeCell ref="X91:Y91"/>
    <mergeCell ref="Z91:AC91"/>
    <mergeCell ref="C93:G93"/>
    <mergeCell ref="H93:P93"/>
    <mergeCell ref="Q93"/>
    <mergeCell ref="R93:Y93"/>
    <mergeCell ref="Z93:AC93"/>
    <mergeCell ref="C88:G88"/>
    <mergeCell ref="H88:J88"/>
    <mergeCell ref="K88:L88"/>
    <mergeCell ref="M88:O88"/>
    <mergeCell ref="P88"/>
    <mergeCell ref="T86:W86"/>
    <mergeCell ref="T87:W87"/>
    <mergeCell ref="X89:Y89"/>
    <mergeCell ref="Z89:AC89"/>
    <mergeCell ref="Q88"/>
    <mergeCell ref="R88"/>
    <mergeCell ref="S88"/>
    <mergeCell ref="T88:W88"/>
    <mergeCell ref="X88:Y88"/>
    <mergeCell ref="Z88:AC88"/>
    <mergeCell ref="C89:G89"/>
    <mergeCell ref="H89:J89"/>
    <mergeCell ref="K89:L89"/>
    <mergeCell ref="M89:O89"/>
    <mergeCell ref="P89"/>
    <mergeCell ref="Q89"/>
    <mergeCell ref="R89"/>
    <mergeCell ref="S89"/>
    <mergeCell ref="T89:W89"/>
    <mergeCell ref="C87:G87"/>
    <mergeCell ref="H87:J87"/>
    <mergeCell ref="K87:L87"/>
    <mergeCell ref="M87:O87"/>
    <mergeCell ref="P87"/>
    <mergeCell ref="Q87"/>
    <mergeCell ref="R87"/>
    <mergeCell ref="S87"/>
    <mergeCell ref="A85"/>
    <mergeCell ref="B85"/>
    <mergeCell ref="C85:G85"/>
    <mergeCell ref="H85:J85"/>
    <mergeCell ref="K85:L85"/>
    <mergeCell ref="M85:O85"/>
    <mergeCell ref="A86"/>
    <mergeCell ref="B86"/>
    <mergeCell ref="C86:G86"/>
    <mergeCell ref="H86:J86"/>
    <mergeCell ref="K86:L86"/>
    <mergeCell ref="X87:Y87"/>
    <mergeCell ref="Z87:AC87"/>
    <mergeCell ref="M86:O86"/>
    <mergeCell ref="P86"/>
    <mergeCell ref="Q86"/>
    <mergeCell ref="R86"/>
    <mergeCell ref="S86"/>
    <mergeCell ref="X86:Y86"/>
    <mergeCell ref="Z86:AC86"/>
    <mergeCell ref="X85:Y85"/>
    <mergeCell ref="Z85:AC85"/>
    <mergeCell ref="A84"/>
    <mergeCell ref="B84"/>
    <mergeCell ref="C84:G84"/>
    <mergeCell ref="H84:J84"/>
    <mergeCell ref="K84:L84"/>
    <mergeCell ref="M84:O84"/>
    <mergeCell ref="P84"/>
    <mergeCell ref="Q84"/>
    <mergeCell ref="R84"/>
    <mergeCell ref="S84"/>
    <mergeCell ref="X84:Y84"/>
    <mergeCell ref="Z84:AC84"/>
    <mergeCell ref="T84:W84"/>
    <mergeCell ref="R85"/>
    <mergeCell ref="S85"/>
    <mergeCell ref="T85:W85"/>
    <mergeCell ref="P85"/>
    <mergeCell ref="Q85"/>
    <mergeCell ref="Z83:AC83"/>
    <mergeCell ref="M82:O82"/>
    <mergeCell ref="P82"/>
    <mergeCell ref="Q82"/>
    <mergeCell ref="R82"/>
    <mergeCell ref="S82"/>
    <mergeCell ref="Z82:AC82"/>
    <mergeCell ref="A83"/>
    <mergeCell ref="B83"/>
    <mergeCell ref="C83:G83"/>
    <mergeCell ref="H83:J83"/>
    <mergeCell ref="K83:L83"/>
    <mergeCell ref="M83:O83"/>
    <mergeCell ref="P83"/>
    <mergeCell ref="Q83"/>
    <mergeCell ref="R83"/>
    <mergeCell ref="T82:W82"/>
    <mergeCell ref="X82:Y82"/>
    <mergeCell ref="S83"/>
    <mergeCell ref="T83:W83"/>
    <mergeCell ref="X83:Y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V21:Z21"/>
    <mergeCell ref="AA21:AC21"/>
    <mergeCell ref="A20:M20"/>
    <mergeCell ref="N20:Q20"/>
    <mergeCell ref="R20:T20"/>
    <mergeCell ref="U20"/>
    <mergeCell ref="V20:Z20"/>
    <mergeCell ref="A22:AC22"/>
    <mergeCell ref="A23:AC23"/>
    <mergeCell ref="A14:Z14"/>
    <mergeCell ref="AA14:AC14"/>
    <mergeCell ref="A17:Z17"/>
    <mergeCell ref="AA17:AC17"/>
    <mergeCell ref="A18:AC18"/>
    <mergeCell ref="A19:U19"/>
    <mergeCell ref="V19:AC19"/>
    <mergeCell ref="A15:X15"/>
    <mergeCell ref="Y15:Z15"/>
    <mergeCell ref="AA15:AC15"/>
    <mergeCell ref="A16:X16"/>
    <mergeCell ref="Y16:Z16"/>
    <mergeCell ref="A11:F11"/>
    <mergeCell ref="G11:V11"/>
    <mergeCell ref="W11:Z11"/>
    <mergeCell ref="AA11:AC11"/>
    <mergeCell ref="A12:C12"/>
    <mergeCell ref="D12:V12"/>
    <mergeCell ref="W12:Z12"/>
    <mergeCell ref="AA12:AC12"/>
    <mergeCell ref="A13:C13"/>
    <mergeCell ref="D13:V13"/>
    <mergeCell ref="W13:Z13"/>
    <mergeCell ref="AA13:AC13"/>
    <mergeCell ref="AA8:AC8"/>
    <mergeCell ref="A9:F9"/>
    <mergeCell ref="G9:V9"/>
    <mergeCell ref="W9:Z9"/>
    <mergeCell ref="AA9:AC9"/>
    <mergeCell ref="A10:F10"/>
    <mergeCell ref="G10:V10"/>
    <mergeCell ref="W10:Z10"/>
    <mergeCell ref="AA10:AC10"/>
    <mergeCell ref="L127:T127"/>
    <mergeCell ref="A128:D128"/>
    <mergeCell ref="E128:H128"/>
    <mergeCell ref="I128:K128"/>
    <mergeCell ref="L128:Q128"/>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s>
  <pageMargins left="0.78666666666666696" right="0.39333333333333298" top="0.39333333333333298" bottom="0.67833333333333301" header="0.3" footer="0.3"/>
  <pageSetup paperSize="9" scale="53" fitToHeight="1000" orientation="portrait"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8" zoomScale="89" zoomScaleNormal="100" zoomScaleSheetLayoutView="89" workbookViewId="0">
      <selection activeCell="K46" sqref="K46:L46"/>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152"/>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49.5" customHeight="1" x14ac:dyDescent="0.25">
      <c r="A6" s="2144" t="s">
        <v>143</v>
      </c>
      <c r="B6" s="2144"/>
      <c r="C6" s="2149" t="s">
        <v>2489</v>
      </c>
      <c r="D6" s="2149"/>
      <c r="E6" s="2149"/>
      <c r="F6" s="2149"/>
      <c r="G6" s="2149"/>
      <c r="H6" s="2149"/>
      <c r="I6" s="2149"/>
      <c r="J6" s="118" t="s">
        <v>96</v>
      </c>
      <c r="K6" s="2469" t="s">
        <v>299</v>
      </c>
      <c r="L6" s="2470"/>
    </row>
    <row r="7" spans="1:12" x14ac:dyDescent="0.25">
      <c r="C7" s="2148" t="s">
        <v>97</v>
      </c>
      <c r="D7" s="2148"/>
      <c r="E7" s="2148"/>
      <c r="F7" s="2148"/>
      <c r="G7" s="2148"/>
      <c r="H7" s="2148"/>
      <c r="I7" s="2148"/>
      <c r="K7" s="32"/>
      <c r="L7" s="462"/>
    </row>
    <row r="8" spans="1:12" ht="48.75" customHeight="1" x14ac:dyDescent="0.25">
      <c r="A8" s="2144" t="s">
        <v>144</v>
      </c>
      <c r="B8" s="2144"/>
      <c r="C8" s="2149" t="s">
        <v>2489</v>
      </c>
      <c r="D8" s="2149"/>
      <c r="E8" s="2149"/>
      <c r="F8" s="2149"/>
      <c r="G8" s="2149"/>
      <c r="H8" s="2149"/>
      <c r="I8" s="2149"/>
      <c r="J8" s="118" t="s">
        <v>96</v>
      </c>
      <c r="K8" s="2469" t="s">
        <v>299</v>
      </c>
      <c r="L8" s="2470"/>
    </row>
    <row r="9" spans="1:12" x14ac:dyDescent="0.25">
      <c r="C9" s="2148" t="s">
        <v>97</v>
      </c>
      <c r="D9" s="2148"/>
      <c r="E9" s="2148"/>
      <c r="F9" s="2148"/>
      <c r="G9" s="2148"/>
      <c r="H9" s="2148"/>
      <c r="I9" s="2148"/>
      <c r="K9" s="84"/>
      <c r="L9" s="462"/>
    </row>
    <row r="10" spans="1:12" ht="57" customHeight="1" x14ac:dyDescent="0.25">
      <c r="A10" s="2144" t="s">
        <v>145</v>
      </c>
      <c r="B10" s="2144"/>
      <c r="C10" s="2471" t="s">
        <v>2488</v>
      </c>
      <c r="D10" s="2471"/>
      <c r="E10" s="2471"/>
      <c r="F10" s="2471"/>
      <c r="G10" s="2471"/>
      <c r="H10" s="2471"/>
      <c r="I10" s="2471"/>
      <c r="J10" s="118" t="s">
        <v>96</v>
      </c>
      <c r="K10" s="2146">
        <v>56890494</v>
      </c>
      <c r="L10" s="2147"/>
    </row>
    <row r="11" spans="1:12" x14ac:dyDescent="0.25">
      <c r="C11" s="2148" t="s">
        <v>97</v>
      </c>
      <c r="D11" s="2148"/>
      <c r="E11" s="2148"/>
      <c r="F11" s="2148"/>
      <c r="G11" s="2148"/>
      <c r="H11" s="2148"/>
      <c r="I11" s="2148"/>
      <c r="K11" s="32"/>
      <c r="L11" s="462"/>
    </row>
    <row r="12" spans="1:12" ht="79.5" customHeight="1" x14ac:dyDescent="0.25">
      <c r="A12" s="2144" t="s">
        <v>147</v>
      </c>
      <c r="B12" s="2144"/>
      <c r="C12" s="2155"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18"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81"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463"/>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239" t="str">
        <f>'титул '!L9</f>
        <v>4230-РЭС</v>
      </c>
      <c r="L16" s="2240"/>
    </row>
    <row r="17" spans="1:12" ht="15.75" x14ac:dyDescent="0.25">
      <c r="A17" s="31"/>
      <c r="B17" s="31"/>
      <c r="C17" s="31"/>
      <c r="D17" s="31"/>
      <c r="E17" s="31"/>
      <c r="F17" s="31"/>
      <c r="G17" s="31"/>
      <c r="H17" s="31"/>
      <c r="I17" s="2173" t="s">
        <v>108</v>
      </c>
      <c r="J17" s="2174"/>
      <c r="K17" s="2472" t="str">
        <f>'титул '!L11</f>
        <v>16.04.2024</v>
      </c>
      <c r="L17" s="2240"/>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1</v>
      </c>
      <c r="D23" s="2147"/>
      <c r="E23" s="2473">
        <v>46173</v>
      </c>
      <c r="F23" s="2474"/>
      <c r="G23" s="25"/>
      <c r="H23" s="25"/>
      <c r="I23" s="2473">
        <v>46143</v>
      </c>
      <c r="J23" s="2474"/>
      <c r="K23" s="2473">
        <v>46173</v>
      </c>
      <c r="L23" s="2474"/>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464"/>
      <c r="B37" s="2193" t="s">
        <v>162</v>
      </c>
      <c r="C37" s="2193"/>
      <c r="D37" s="2193"/>
      <c r="E37" s="2193"/>
      <c r="F37" s="39"/>
      <c r="G37" s="2194" t="e">
        <f>G38+G40+G39+G41+G42+G43</f>
        <v>#REF!</v>
      </c>
      <c r="H37" s="2195"/>
      <c r="I37" s="2196" t="e">
        <f>G37</f>
        <v>#REF!</v>
      </c>
      <c r="J37" s="2196"/>
      <c r="K37" s="2197" t="e">
        <f>K38+K39+K40+K41+K42+K43</f>
        <v>#REF!</v>
      </c>
      <c r="L37" s="2198"/>
    </row>
    <row r="38" spans="1:12" ht="15.75" x14ac:dyDescent="0.25">
      <c r="A38" s="37">
        <v>1</v>
      </c>
      <c r="B38" s="2199" t="s">
        <v>59</v>
      </c>
      <c r="C38" s="2200"/>
      <c r="D38" s="2200"/>
      <c r="E38" s="2200"/>
      <c r="F38" s="39"/>
      <c r="G38" s="2196" t="e">
        <f>K38</f>
        <v>#REF!</v>
      </c>
      <c r="H38" s="2196"/>
      <c r="I38" s="2196" t="e">
        <f>K38</f>
        <v>#REF!</v>
      </c>
      <c r="J38" s="2196"/>
      <c r="K38" s="2196" t="e">
        <f>#REF!</f>
        <v>#REF!</v>
      </c>
      <c r="L38" s="2196"/>
    </row>
    <row r="39" spans="1:12" ht="15.75" hidden="1" x14ac:dyDescent="0.25">
      <c r="A39" s="464">
        <v>2</v>
      </c>
      <c r="B39" s="2199" t="s">
        <v>171</v>
      </c>
      <c r="C39" s="2200"/>
      <c r="D39" s="2200"/>
      <c r="E39" s="2206"/>
      <c r="F39" s="39"/>
      <c r="G39" s="2207">
        <v>0</v>
      </c>
      <c r="H39" s="2208"/>
      <c r="I39" s="2207">
        <f>G39</f>
        <v>0</v>
      </c>
      <c r="J39" s="2208"/>
      <c r="K39" s="2207">
        <f>G39</f>
        <v>0</v>
      </c>
      <c r="L39" s="2208"/>
    </row>
    <row r="40" spans="1:12" ht="15.75" x14ac:dyDescent="0.25">
      <c r="A40" s="464">
        <v>2</v>
      </c>
      <c r="B40" s="2199" t="s">
        <v>160</v>
      </c>
      <c r="C40" s="2200"/>
      <c r="D40" s="2200"/>
      <c r="E40" s="2200"/>
      <c r="F40" s="39"/>
      <c r="G40" s="2196">
        <f>K40</f>
        <v>0</v>
      </c>
      <c r="H40" s="2196"/>
      <c r="I40" s="2196">
        <f>K40</f>
        <v>0</v>
      </c>
      <c r="J40" s="2196"/>
      <c r="K40" s="2196">
        <v>0</v>
      </c>
      <c r="L40" s="2196"/>
    </row>
    <row r="41" spans="1:12" ht="15.75" x14ac:dyDescent="0.25">
      <c r="A41" s="464">
        <v>3</v>
      </c>
      <c r="B41" s="2199" t="s">
        <v>208</v>
      </c>
      <c r="C41" s="2200"/>
      <c r="D41" s="2200"/>
      <c r="E41" s="2206"/>
      <c r="F41" s="39"/>
      <c r="G41" s="2207">
        <f>K41</f>
        <v>0</v>
      </c>
      <c r="H41" s="2208"/>
      <c r="I41" s="2207">
        <f>K41</f>
        <v>0</v>
      </c>
      <c r="J41" s="2208"/>
      <c r="K41" s="2207">
        <v>0</v>
      </c>
      <c r="L41" s="2208"/>
    </row>
    <row r="42" spans="1:12" ht="15.75" x14ac:dyDescent="0.25">
      <c r="A42" s="37">
        <v>4</v>
      </c>
      <c r="B42" s="2199" t="s">
        <v>161</v>
      </c>
      <c r="C42" s="2200"/>
      <c r="D42" s="2200"/>
      <c r="E42" s="2206"/>
      <c r="F42" s="39"/>
      <c r="G42" s="2196">
        <f>K42</f>
        <v>0</v>
      </c>
      <c r="H42" s="2196"/>
      <c r="I42" s="2196">
        <f>K42</f>
        <v>0</v>
      </c>
      <c r="J42" s="2196"/>
      <c r="K42" s="2196">
        <v>0</v>
      </c>
      <c r="L42" s="2196"/>
    </row>
    <row r="43" spans="1:12" ht="17.25" customHeight="1" x14ac:dyDescent="0.25">
      <c r="A43" s="37">
        <v>5</v>
      </c>
      <c r="B43" s="2199" t="s">
        <v>2490</v>
      </c>
      <c r="C43" s="2200"/>
      <c r="D43" s="2200"/>
      <c r="E43" s="2206"/>
      <c r="F43" s="80"/>
      <c r="G43" s="2218">
        <f>K43</f>
        <v>13000</v>
      </c>
      <c r="H43" s="2219"/>
      <c r="I43" s="2218">
        <f>K43</f>
        <v>13000</v>
      </c>
      <c r="J43" s="2219"/>
      <c r="K43" s="2218">
        <f>'Акт Сдачи согл'!AF36</f>
        <v>13000</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3581</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17" t="s">
        <v>168</v>
      </c>
    </row>
    <row r="56" spans="1:12" x14ac:dyDescent="0.25">
      <c r="C56" s="40"/>
      <c r="D56" s="40"/>
      <c r="E56" s="40"/>
    </row>
    <row r="57" spans="1:12" ht="15.75" x14ac:dyDescent="0.25">
      <c r="A57" s="2226" t="s">
        <v>145</v>
      </c>
      <c r="B57" s="2226"/>
      <c r="C57" s="2227" t="s">
        <v>169</v>
      </c>
      <c r="D57" s="2227"/>
      <c r="E57" s="2227"/>
      <c r="F57" s="31"/>
      <c r="G57" s="2216"/>
      <c r="H57" s="2216"/>
      <c r="I57" s="31"/>
      <c r="J57" s="2475" t="s">
        <v>2293</v>
      </c>
      <c r="K57" s="2475"/>
      <c r="L57" s="2475"/>
    </row>
    <row r="58" spans="1:12" x14ac:dyDescent="0.25">
      <c r="A58" s="41"/>
      <c r="B58" s="41"/>
      <c r="C58" s="2225" t="s">
        <v>165</v>
      </c>
      <c r="D58" s="2225"/>
      <c r="E58" s="2225"/>
      <c r="F58" s="41"/>
      <c r="G58" s="2225" t="s">
        <v>166</v>
      </c>
      <c r="H58" s="2225"/>
      <c r="I58" s="41"/>
      <c r="J58" s="2225" t="s">
        <v>167</v>
      </c>
      <c r="K58" s="2225"/>
      <c r="L58" s="2225"/>
    </row>
    <row r="60" spans="1:12" x14ac:dyDescent="0.25">
      <c r="A60" s="11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6"/>
  <sheetViews>
    <sheetView view="pageBreakPreview" topLeftCell="A21" zoomScaleNormal="100" zoomScaleSheetLayoutView="100" workbookViewId="0">
      <selection activeCell="BI26" sqref="BI26"/>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836" t="s">
        <v>2477</v>
      </c>
      <c r="B1" s="1836"/>
      <c r="C1" s="1836"/>
      <c r="D1" s="1836"/>
      <c r="E1" s="1836"/>
      <c r="F1" s="1836"/>
      <c r="G1" s="1836"/>
      <c r="H1" s="1836"/>
      <c r="I1" s="1836"/>
      <c r="J1" s="1836"/>
      <c r="K1" s="1836"/>
      <c r="L1" s="1836"/>
      <c r="M1" s="1836"/>
      <c r="N1" s="1836"/>
      <c r="O1" s="1836"/>
      <c r="P1" s="1836"/>
      <c r="Q1" s="1836"/>
      <c r="R1" s="1836"/>
      <c r="S1" s="1836"/>
      <c r="T1" s="1836"/>
      <c r="U1" s="1865" t="s">
        <v>2316</v>
      </c>
      <c r="V1" s="1865"/>
      <c r="W1" s="1865"/>
      <c r="X1" s="1865"/>
      <c r="Y1" s="1865"/>
      <c r="Z1" s="1865"/>
      <c r="AA1" s="1865"/>
      <c r="AB1" s="1865"/>
      <c r="AC1" s="1865"/>
      <c r="AD1" s="1865"/>
      <c r="AE1" s="1865"/>
      <c r="AF1" s="1865"/>
      <c r="AG1" s="1865"/>
      <c r="AH1" s="1865"/>
      <c r="AI1" s="1865"/>
      <c r="AJ1" s="1865"/>
      <c r="AK1" s="1865"/>
      <c r="AL1" s="1865"/>
      <c r="AM1" s="1865"/>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836"/>
      <c r="B2" s="1836"/>
      <c r="C2" s="1836"/>
      <c r="D2" s="1836"/>
      <c r="E2" s="1836"/>
      <c r="F2" s="1836"/>
      <c r="G2" s="1836"/>
      <c r="H2" s="1836"/>
      <c r="I2" s="1836"/>
      <c r="J2" s="1836"/>
      <c r="K2" s="1836"/>
      <c r="L2" s="1836"/>
      <c r="M2" s="1836"/>
      <c r="N2" s="1836"/>
      <c r="O2" s="1836"/>
      <c r="P2" s="1836"/>
      <c r="Q2" s="1836"/>
      <c r="R2" s="1836"/>
      <c r="S2" s="1836"/>
      <c r="T2" s="1836"/>
      <c r="U2" s="1865"/>
      <c r="V2" s="1865"/>
      <c r="W2" s="1865"/>
      <c r="X2" s="1865"/>
      <c r="Y2" s="1865"/>
      <c r="Z2" s="1865"/>
      <c r="AA2" s="1865"/>
      <c r="AB2" s="1865"/>
      <c r="AC2" s="1865"/>
      <c r="AD2" s="1865"/>
      <c r="AE2" s="1865"/>
      <c r="AF2" s="1865"/>
      <c r="AG2" s="1865"/>
      <c r="AH2" s="1865"/>
      <c r="AI2" s="1865"/>
      <c r="AJ2" s="1865"/>
      <c r="AK2" s="1865"/>
      <c r="AL2" s="1865"/>
      <c r="AM2" s="1865"/>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836"/>
      <c r="B3" s="1836"/>
      <c r="C3" s="1836"/>
      <c r="D3" s="1836"/>
      <c r="E3" s="1836"/>
      <c r="F3" s="1836"/>
      <c r="G3" s="1836"/>
      <c r="H3" s="1836"/>
      <c r="I3" s="1836"/>
      <c r="J3" s="1836"/>
      <c r="K3" s="1836"/>
      <c r="L3" s="1836"/>
      <c r="M3" s="1836"/>
      <c r="N3" s="1836"/>
      <c r="O3" s="1836"/>
      <c r="P3" s="1836"/>
      <c r="Q3" s="1836"/>
      <c r="R3" s="1836"/>
      <c r="S3" s="1836"/>
      <c r="T3" s="1836"/>
      <c r="U3" s="1865"/>
      <c r="V3" s="1865"/>
      <c r="W3" s="1865"/>
      <c r="X3" s="1865"/>
      <c r="Y3" s="1865"/>
      <c r="Z3" s="1865"/>
      <c r="AA3" s="1865"/>
      <c r="AB3" s="1865"/>
      <c r="AC3" s="1865"/>
      <c r="AD3" s="1865"/>
      <c r="AE3" s="1865"/>
      <c r="AF3" s="1865"/>
      <c r="AG3" s="1865"/>
      <c r="AH3" s="1865"/>
      <c r="AI3" s="1865"/>
      <c r="AJ3" s="1865"/>
      <c r="AK3" s="1865"/>
      <c r="AL3" s="1865"/>
      <c r="AM3" s="1865"/>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836"/>
      <c r="B4" s="1836"/>
      <c r="C4" s="1836"/>
      <c r="D4" s="1836"/>
      <c r="E4" s="1836"/>
      <c r="F4" s="1836"/>
      <c r="G4" s="1836"/>
      <c r="H4" s="1836"/>
      <c r="I4" s="1836"/>
      <c r="J4" s="1836"/>
      <c r="K4" s="1836"/>
      <c r="L4" s="1836"/>
      <c r="M4" s="1836"/>
      <c r="N4" s="1836"/>
      <c r="O4" s="1836"/>
      <c r="P4" s="1836"/>
      <c r="Q4" s="1836"/>
      <c r="R4" s="1836"/>
      <c r="S4" s="1836"/>
      <c r="T4" s="1836"/>
      <c r="U4" s="1865"/>
      <c r="V4" s="1865"/>
      <c r="W4" s="1865"/>
      <c r="X4" s="1865"/>
      <c r="Y4" s="1865"/>
      <c r="Z4" s="1865"/>
      <c r="AA4" s="1865"/>
      <c r="AB4" s="1865"/>
      <c r="AC4" s="1865"/>
      <c r="AD4" s="1865"/>
      <c r="AE4" s="1865"/>
      <c r="AF4" s="1865"/>
      <c r="AG4" s="1865"/>
      <c r="AH4" s="1865"/>
      <c r="AI4" s="1865"/>
      <c r="AJ4" s="1865"/>
      <c r="AK4" s="1865"/>
      <c r="AL4" s="1865"/>
      <c r="AM4" s="1865"/>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836"/>
      <c r="B5" s="1836"/>
      <c r="C5" s="1836"/>
      <c r="D5" s="1836"/>
      <c r="E5" s="1836"/>
      <c r="F5" s="1836"/>
      <c r="G5" s="1836"/>
      <c r="H5" s="1836"/>
      <c r="I5" s="1836"/>
      <c r="J5" s="1836"/>
      <c r="K5" s="1836"/>
      <c r="L5" s="1836"/>
      <c r="M5" s="1836"/>
      <c r="N5" s="1836"/>
      <c r="O5" s="1836"/>
      <c r="P5" s="1836"/>
      <c r="Q5" s="1836"/>
      <c r="R5" s="1836"/>
      <c r="S5" s="1836"/>
      <c r="T5" s="1836"/>
      <c r="U5" s="1865"/>
      <c r="V5" s="1865"/>
      <c r="W5" s="1865"/>
      <c r="X5" s="1865"/>
      <c r="Y5" s="1865"/>
      <c r="Z5" s="1865"/>
      <c r="AA5" s="1865"/>
      <c r="AB5" s="1865"/>
      <c r="AC5" s="1865"/>
      <c r="AD5" s="1865"/>
      <c r="AE5" s="1865"/>
      <c r="AF5" s="1865"/>
      <c r="AG5" s="1865"/>
      <c r="AH5" s="1865"/>
      <c r="AI5" s="1865"/>
      <c r="AJ5" s="1865"/>
      <c r="AK5" s="1865"/>
      <c r="AL5" s="1865"/>
      <c r="AM5" s="1865"/>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836"/>
      <c r="B6" s="1836"/>
      <c r="C6" s="1836"/>
      <c r="D6" s="1836"/>
      <c r="E6" s="1836"/>
      <c r="F6" s="1836"/>
      <c r="G6" s="1836"/>
      <c r="H6" s="1836"/>
      <c r="I6" s="1836"/>
      <c r="J6" s="1836"/>
      <c r="K6" s="1836"/>
      <c r="L6" s="1836"/>
      <c r="M6" s="1836"/>
      <c r="N6" s="1836"/>
      <c r="O6" s="1836"/>
      <c r="P6" s="1836"/>
      <c r="Q6" s="1836"/>
      <c r="R6" s="1836"/>
      <c r="S6" s="1836"/>
      <c r="T6" s="1836"/>
      <c r="U6" s="1865"/>
      <c r="V6" s="1865"/>
      <c r="W6" s="1865"/>
      <c r="X6" s="1865"/>
      <c r="Y6" s="1865"/>
      <c r="Z6" s="1865"/>
      <c r="AA6" s="1865"/>
      <c r="AB6" s="1865"/>
      <c r="AC6" s="1865"/>
      <c r="AD6" s="1865"/>
      <c r="AE6" s="1865"/>
      <c r="AF6" s="1865"/>
      <c r="AG6" s="1865"/>
      <c r="AH6" s="1865"/>
      <c r="AI6" s="1865"/>
      <c r="AJ6" s="1865"/>
      <c r="AK6" s="1865"/>
      <c r="AL6" s="1865"/>
      <c r="AM6" s="1865"/>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836"/>
      <c r="B7" s="1836"/>
      <c r="C7" s="1836"/>
      <c r="D7" s="1836"/>
      <c r="E7" s="1836"/>
      <c r="F7" s="1836"/>
      <c r="G7" s="1836"/>
      <c r="H7" s="1836"/>
      <c r="I7" s="1836"/>
      <c r="J7" s="1836"/>
      <c r="K7" s="1836"/>
      <c r="L7" s="1836"/>
      <c r="M7" s="1836"/>
      <c r="N7" s="1836"/>
      <c r="O7" s="1836"/>
      <c r="P7" s="1836"/>
      <c r="Q7" s="1836"/>
      <c r="R7" s="1836"/>
      <c r="S7" s="1836"/>
      <c r="T7" s="1836"/>
      <c r="U7" s="1865"/>
      <c r="V7" s="1865"/>
      <c r="W7" s="1865"/>
      <c r="X7" s="1865"/>
      <c r="Y7" s="1865"/>
      <c r="Z7" s="1865"/>
      <c r="AA7" s="1865"/>
      <c r="AB7" s="1865"/>
      <c r="AC7" s="1865"/>
      <c r="AD7" s="1865"/>
      <c r="AE7" s="1865"/>
      <c r="AF7" s="1865"/>
      <c r="AG7" s="1865"/>
      <c r="AH7" s="1865"/>
      <c r="AI7" s="1865"/>
      <c r="AJ7" s="1865"/>
      <c r="AK7" s="1865"/>
      <c r="AL7" s="1865"/>
      <c r="AM7" s="1865"/>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836"/>
      <c r="B8" s="1836"/>
      <c r="C8" s="1836"/>
      <c r="D8" s="1836"/>
      <c r="E8" s="1836"/>
      <c r="F8" s="1836"/>
      <c r="G8" s="1836"/>
      <c r="H8" s="1836"/>
      <c r="I8" s="1836"/>
      <c r="J8" s="1836"/>
      <c r="K8" s="1836"/>
      <c r="L8" s="1836"/>
      <c r="M8" s="1836"/>
      <c r="N8" s="1836"/>
      <c r="O8" s="1836"/>
      <c r="P8" s="1836"/>
      <c r="Q8" s="1836"/>
      <c r="R8" s="1836"/>
      <c r="S8" s="1836"/>
      <c r="T8" s="1836"/>
      <c r="U8" s="1865"/>
      <c r="V8" s="1865"/>
      <c r="W8" s="1865"/>
      <c r="X8" s="1865"/>
      <c r="Y8" s="1865"/>
      <c r="Z8" s="1865"/>
      <c r="AA8" s="1865"/>
      <c r="AB8" s="1865"/>
      <c r="AC8" s="1865"/>
      <c r="AD8" s="1865"/>
      <c r="AE8" s="1865"/>
      <c r="AF8" s="1865"/>
      <c r="AG8" s="1865"/>
      <c r="AH8" s="1865"/>
      <c r="AI8" s="1865"/>
      <c r="AJ8" s="1865"/>
      <c r="AK8" s="1865"/>
      <c r="AL8" s="1865"/>
      <c r="AM8" s="1865"/>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836"/>
      <c r="B9" s="1836"/>
      <c r="C9" s="1836"/>
      <c r="D9" s="1836"/>
      <c r="E9" s="1836"/>
      <c r="F9" s="1836"/>
      <c r="G9" s="1836"/>
      <c r="H9" s="1836"/>
      <c r="I9" s="1836"/>
      <c r="J9" s="1836"/>
      <c r="K9" s="1836"/>
      <c r="L9" s="1836"/>
      <c r="M9" s="1836"/>
      <c r="N9" s="1836"/>
      <c r="O9" s="1836"/>
      <c r="P9" s="1836"/>
      <c r="Q9" s="1836"/>
      <c r="R9" s="1836"/>
      <c r="S9" s="1836"/>
      <c r="T9" s="1836"/>
      <c r="U9" s="1865"/>
      <c r="V9" s="1865"/>
      <c r="W9" s="1865"/>
      <c r="X9" s="1865"/>
      <c r="Y9" s="1865"/>
      <c r="Z9" s="1865"/>
      <c r="AA9" s="1865"/>
      <c r="AB9" s="1865"/>
      <c r="AC9" s="1865"/>
      <c r="AD9" s="1865"/>
      <c r="AE9" s="1865"/>
      <c r="AF9" s="1865"/>
      <c r="AG9" s="1865"/>
      <c r="AH9" s="1865"/>
      <c r="AI9" s="1865"/>
      <c r="AJ9" s="1865"/>
      <c r="AK9" s="1865"/>
      <c r="AL9" s="1865"/>
      <c r="AM9" s="1865"/>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836"/>
      <c r="B10" s="1836"/>
      <c r="C10" s="1836"/>
      <c r="D10" s="1836"/>
      <c r="E10" s="1836"/>
      <c r="F10" s="1836"/>
      <c r="G10" s="1836"/>
      <c r="H10" s="1836"/>
      <c r="I10" s="1836"/>
      <c r="J10" s="1836"/>
      <c r="K10" s="1836"/>
      <c r="L10" s="1836"/>
      <c r="M10" s="1836"/>
      <c r="N10" s="1836"/>
      <c r="O10" s="1836"/>
      <c r="P10" s="1836"/>
      <c r="Q10" s="1836"/>
      <c r="R10" s="1836"/>
      <c r="S10" s="1836"/>
      <c r="T10" s="1836"/>
      <c r="U10" s="1865"/>
      <c r="V10" s="1865"/>
      <c r="W10" s="1865"/>
      <c r="X10" s="1865"/>
      <c r="Y10" s="1865"/>
      <c r="Z10" s="1865"/>
      <c r="AA10" s="1865"/>
      <c r="AB10" s="1865"/>
      <c r="AC10" s="1865"/>
      <c r="AD10" s="1865"/>
      <c r="AE10" s="1865"/>
      <c r="AF10" s="1865"/>
      <c r="AG10" s="1865"/>
      <c r="AH10" s="1865"/>
      <c r="AI10" s="1865"/>
      <c r="AJ10" s="1865"/>
      <c r="AK10" s="1865"/>
      <c r="AL10" s="1865"/>
      <c r="AM10" s="1865"/>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836"/>
      <c r="B11" s="1836"/>
      <c r="C11" s="1836"/>
      <c r="D11" s="1836"/>
      <c r="E11" s="1836"/>
      <c r="F11" s="1836"/>
      <c r="G11" s="1836"/>
      <c r="H11" s="1836"/>
      <c r="I11" s="1836"/>
      <c r="J11" s="1836"/>
      <c r="K11" s="1836"/>
      <c r="L11" s="1836"/>
      <c r="M11" s="1836"/>
      <c r="N11" s="1836"/>
      <c r="O11" s="1836"/>
      <c r="P11" s="1836"/>
      <c r="Q11" s="1836"/>
      <c r="R11" s="1836"/>
      <c r="S11" s="1836"/>
      <c r="T11" s="1836"/>
      <c r="U11" s="1865"/>
      <c r="V11" s="1865"/>
      <c r="W11" s="1865"/>
      <c r="X11" s="1865"/>
      <c r="Y11" s="1865"/>
      <c r="Z11" s="1865"/>
      <c r="AA11" s="1865"/>
      <c r="AB11" s="1865"/>
      <c r="AC11" s="1865"/>
      <c r="AD11" s="1865"/>
      <c r="AE11" s="1865"/>
      <c r="AF11" s="1865"/>
      <c r="AG11" s="1865"/>
      <c r="AH11" s="1865"/>
      <c r="AI11" s="1865"/>
      <c r="AJ11" s="1865"/>
      <c r="AK11" s="1865"/>
      <c r="AL11" s="1865"/>
      <c r="AM11" s="1865"/>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836"/>
      <c r="B12" s="1836"/>
      <c r="C12" s="1836"/>
      <c r="D12" s="1836"/>
      <c r="E12" s="1836"/>
      <c r="F12" s="1836"/>
      <c r="G12" s="1836"/>
      <c r="H12" s="1836"/>
      <c r="I12" s="1836"/>
      <c r="J12" s="1836"/>
      <c r="K12" s="1836"/>
      <c r="L12" s="1836"/>
      <c r="M12" s="1836"/>
      <c r="N12" s="1836"/>
      <c r="O12" s="1836"/>
      <c r="P12" s="1836"/>
      <c r="Q12" s="1836"/>
      <c r="R12" s="1836"/>
      <c r="S12" s="1836"/>
      <c r="T12" s="1836"/>
      <c r="U12" s="1865"/>
      <c r="V12" s="1865"/>
      <c r="W12" s="1865"/>
      <c r="X12" s="1865"/>
      <c r="Y12" s="1865"/>
      <c r="Z12" s="1865"/>
      <c r="AA12" s="1865"/>
      <c r="AB12" s="1865"/>
      <c r="AC12" s="1865"/>
      <c r="AD12" s="1865"/>
      <c r="AE12" s="1865"/>
      <c r="AF12" s="1865"/>
      <c r="AG12" s="1865"/>
      <c r="AH12" s="1865"/>
      <c r="AI12" s="1865"/>
      <c r="AJ12" s="1865"/>
      <c r="AK12" s="1865"/>
      <c r="AL12" s="1865"/>
      <c r="AM12" s="1865"/>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836"/>
      <c r="B13" s="1836"/>
      <c r="C13" s="1836"/>
      <c r="D13" s="1836"/>
      <c r="E13" s="1836"/>
      <c r="F13" s="1836"/>
      <c r="G13" s="1836"/>
      <c r="H13" s="1836"/>
      <c r="I13" s="1836"/>
      <c r="J13" s="1836"/>
      <c r="K13" s="1836"/>
      <c r="L13" s="1836"/>
      <c r="M13" s="1836"/>
      <c r="N13" s="1836"/>
      <c r="O13" s="1836"/>
      <c r="P13" s="1836"/>
      <c r="Q13" s="1836"/>
      <c r="R13" s="1836"/>
      <c r="S13" s="1836"/>
      <c r="T13" s="1836"/>
      <c r="U13" s="1865"/>
      <c r="V13" s="1865"/>
      <c r="W13" s="1865"/>
      <c r="X13" s="1865"/>
      <c r="Y13" s="1865"/>
      <c r="Z13" s="1865"/>
      <c r="AA13" s="1865"/>
      <c r="AB13" s="1865"/>
      <c r="AC13" s="1865"/>
      <c r="AD13" s="1865"/>
      <c r="AE13" s="1865"/>
      <c r="AF13" s="1865"/>
      <c r="AG13" s="1865"/>
      <c r="AH13" s="1865"/>
      <c r="AI13" s="1865"/>
      <c r="AJ13" s="1865"/>
      <c r="AK13" s="1865"/>
      <c r="AL13" s="1865"/>
      <c r="AM13" s="1865"/>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836"/>
      <c r="B14" s="1836"/>
      <c r="C14" s="1836"/>
      <c r="D14" s="1836"/>
      <c r="E14" s="1836"/>
      <c r="F14" s="1836"/>
      <c r="G14" s="1836"/>
      <c r="H14" s="1836"/>
      <c r="I14" s="1836"/>
      <c r="J14" s="1836"/>
      <c r="K14" s="1836"/>
      <c r="L14" s="1836"/>
      <c r="M14" s="1836"/>
      <c r="N14" s="1836"/>
      <c r="O14" s="1836"/>
      <c r="P14" s="1836"/>
      <c r="Q14" s="1836"/>
      <c r="R14" s="1836"/>
      <c r="S14" s="1836"/>
      <c r="T14" s="1836"/>
      <c r="U14" s="1865"/>
      <c r="V14" s="1865"/>
      <c r="W14" s="1865"/>
      <c r="X14" s="1865"/>
      <c r="Y14" s="1865"/>
      <c r="Z14" s="1865"/>
      <c r="AA14" s="1865"/>
      <c r="AB14" s="1865"/>
      <c r="AC14" s="1865"/>
      <c r="AD14" s="1865"/>
      <c r="AE14" s="1865"/>
      <c r="AF14" s="1865"/>
      <c r="AG14" s="1865"/>
      <c r="AH14" s="1865"/>
      <c r="AI14" s="1865"/>
      <c r="AJ14" s="1865"/>
      <c r="AK14" s="1865"/>
      <c r="AL14" s="1865"/>
      <c r="AM14" s="1865"/>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836"/>
      <c r="B15" s="1836"/>
      <c r="C15" s="1836"/>
      <c r="D15" s="1836"/>
      <c r="E15" s="1836"/>
      <c r="F15" s="1836"/>
      <c r="G15" s="1836"/>
      <c r="H15" s="1836"/>
      <c r="I15" s="1836"/>
      <c r="J15" s="1836"/>
      <c r="K15" s="1836"/>
      <c r="L15" s="1836"/>
      <c r="M15" s="1836"/>
      <c r="N15" s="1836"/>
      <c r="O15" s="1836"/>
      <c r="P15" s="1836"/>
      <c r="Q15" s="1836"/>
      <c r="R15" s="1836"/>
      <c r="S15" s="1836"/>
      <c r="T15" s="1836"/>
      <c r="U15" s="1865"/>
      <c r="V15" s="1865"/>
      <c r="W15" s="1865"/>
      <c r="X15" s="1865"/>
      <c r="Y15" s="1865"/>
      <c r="Z15" s="1865"/>
      <c r="AA15" s="1865"/>
      <c r="AB15" s="1865"/>
      <c r="AC15" s="1865"/>
      <c r="AD15" s="1865"/>
      <c r="AE15" s="1865"/>
      <c r="AF15" s="1865"/>
      <c r="AG15" s="1865"/>
      <c r="AH15" s="1865"/>
      <c r="AI15" s="1865"/>
      <c r="AJ15" s="1865"/>
      <c r="AK15" s="1865"/>
      <c r="AL15" s="1865"/>
      <c r="AM15" s="1865"/>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836"/>
      <c r="B16" s="1836"/>
      <c r="C16" s="1836"/>
      <c r="D16" s="1836"/>
      <c r="E16" s="1836"/>
      <c r="F16" s="1836"/>
      <c r="G16" s="1836"/>
      <c r="H16" s="1836"/>
      <c r="I16" s="1836"/>
      <c r="J16" s="1836"/>
      <c r="K16" s="1836"/>
      <c r="L16" s="1836"/>
      <c r="M16" s="1836"/>
      <c r="N16" s="1836"/>
      <c r="O16" s="1836"/>
      <c r="P16" s="1836"/>
      <c r="Q16" s="1836"/>
      <c r="R16" s="1836"/>
      <c r="S16" s="1836"/>
      <c r="T16" s="1836"/>
      <c r="U16" s="1865"/>
      <c r="V16" s="1865"/>
      <c r="W16" s="1865"/>
      <c r="X16" s="1865"/>
      <c r="Y16" s="1865"/>
      <c r="Z16" s="1865"/>
      <c r="AA16" s="1865"/>
      <c r="AB16" s="1865"/>
      <c r="AC16" s="1865"/>
      <c r="AD16" s="1865"/>
      <c r="AE16" s="1865"/>
      <c r="AF16" s="1865"/>
      <c r="AG16" s="1865"/>
      <c r="AH16" s="1865"/>
      <c r="AI16" s="1865"/>
      <c r="AJ16" s="1865"/>
      <c r="AK16" s="1865"/>
      <c r="AL16" s="1865"/>
      <c r="AM16" s="1865"/>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39" s="528" customFormat="1" ht="6" customHeight="1" x14ac:dyDescent="0.25">
      <c r="A17" s="1836"/>
      <c r="B17" s="1836"/>
      <c r="C17" s="1836"/>
      <c r="D17" s="1836"/>
      <c r="E17" s="1836"/>
      <c r="F17" s="1836"/>
      <c r="G17" s="1836"/>
      <c r="H17" s="1836"/>
      <c r="I17" s="1836"/>
      <c r="J17" s="1836"/>
      <c r="K17" s="1836"/>
      <c r="L17" s="1836"/>
      <c r="M17" s="1836"/>
      <c r="N17" s="1836"/>
      <c r="O17" s="1836"/>
      <c r="P17" s="1836"/>
      <c r="Q17" s="1836"/>
      <c r="R17" s="1836"/>
      <c r="S17" s="1836"/>
      <c r="T17" s="1836"/>
      <c r="U17" s="1865"/>
      <c r="V17" s="1865"/>
      <c r="W17" s="1865"/>
      <c r="X17" s="1865"/>
      <c r="Y17" s="1865"/>
      <c r="Z17" s="1865"/>
      <c r="AA17" s="1865"/>
      <c r="AB17" s="1865"/>
      <c r="AC17" s="1865"/>
      <c r="AD17" s="1865"/>
      <c r="AE17" s="1865"/>
      <c r="AF17" s="1865"/>
      <c r="AG17" s="1865"/>
      <c r="AH17" s="1865"/>
      <c r="AI17" s="1865"/>
      <c r="AJ17" s="1865"/>
      <c r="AK17" s="1865"/>
      <c r="AL17" s="1865"/>
      <c r="AM17" s="1865"/>
    </row>
    <row r="18" spans="1:39" s="626" customFormat="1" ht="31.5" customHeight="1" x14ac:dyDescent="0.25">
      <c r="A18" s="1866" t="s">
        <v>237</v>
      </c>
      <c r="B18" s="1867"/>
      <c r="C18" s="1867"/>
      <c r="D18" s="1867"/>
      <c r="E18" s="1867"/>
      <c r="F18" s="1867"/>
      <c r="G18" s="1867"/>
      <c r="H18" s="1867"/>
      <c r="I18" s="1867"/>
      <c r="J18" s="1867"/>
      <c r="K18" s="1867"/>
      <c r="L18" s="1867"/>
      <c r="M18" s="1867"/>
      <c r="N18" s="1867"/>
      <c r="O18" s="1867"/>
      <c r="P18" s="1867"/>
      <c r="Q18" s="1867"/>
      <c r="R18" s="1867"/>
      <c r="S18" s="1867"/>
      <c r="T18" s="1867"/>
      <c r="U18" s="1867"/>
      <c r="V18" s="1868">
        <v>3</v>
      </c>
      <c r="W18" s="1868"/>
      <c r="X18" s="1868"/>
      <c r="Y18" s="1868"/>
    </row>
    <row r="19" spans="1:39" s="528" customFormat="1" ht="48" customHeight="1" x14ac:dyDescent="0.25">
      <c r="A19" s="1869" t="str">
        <f>'[1]Акт Сдачи ПИР'!A19:AM19</f>
        <v>сдачи-приёмки выполненных работ по договору строительного подряда</v>
      </c>
      <c r="B19" s="1867"/>
      <c r="C19" s="1867"/>
      <c r="D19" s="1867"/>
      <c r="E19" s="1867"/>
      <c r="F19" s="1867"/>
      <c r="G19" s="1867"/>
      <c r="H19" s="1867"/>
      <c r="I19" s="1867"/>
      <c r="J19" s="1867"/>
      <c r="K19" s="1867"/>
      <c r="L19" s="1867"/>
      <c r="M19" s="1867"/>
      <c r="N19" s="1867"/>
      <c r="O19" s="1867"/>
      <c r="P19" s="1867"/>
      <c r="Q19" s="1867"/>
      <c r="R19" s="1867"/>
      <c r="S19" s="1867"/>
      <c r="T19" s="1867"/>
      <c r="U19" s="1867"/>
      <c r="V19" s="1867"/>
      <c r="W19" s="1867"/>
      <c r="X19" s="1867"/>
      <c r="Y19" s="1867"/>
      <c r="Z19" s="1867"/>
      <c r="AA19" s="1867"/>
      <c r="AB19" s="1867"/>
      <c r="AC19" s="1867"/>
      <c r="AD19" s="1867"/>
      <c r="AE19" s="1867"/>
      <c r="AF19" s="1867"/>
      <c r="AG19" s="1867"/>
      <c r="AH19" s="1867"/>
      <c r="AI19" s="1867"/>
      <c r="AJ19" s="1867"/>
      <c r="AK19" s="1867"/>
      <c r="AL19" s="1867"/>
      <c r="AM19" s="1867"/>
    </row>
    <row r="20" spans="1:39" s="528" customFormat="1" ht="2.25" customHeight="1" x14ac:dyDescent="0.25">
      <c r="A20" s="1808"/>
      <c r="B20" s="1808"/>
      <c r="C20" s="1808"/>
      <c r="D20" s="1808"/>
      <c r="E20" s="1808"/>
      <c r="F20" s="1808"/>
      <c r="G20" s="1808"/>
      <c r="H20" s="1808"/>
      <c r="I20" s="1808"/>
      <c r="J20" s="1808"/>
      <c r="K20" s="1808"/>
      <c r="L20" s="1808"/>
      <c r="M20" s="1808"/>
      <c r="N20" s="1808"/>
      <c r="O20" s="1808"/>
      <c r="P20" s="1808"/>
      <c r="Q20" s="1808"/>
      <c r="R20" s="1808"/>
      <c r="S20" s="1808"/>
      <c r="T20" s="1808"/>
      <c r="U20" s="1808"/>
      <c r="V20" s="1808"/>
      <c r="W20" s="1808"/>
      <c r="X20" s="1808"/>
      <c r="Y20" s="1808"/>
      <c r="Z20" s="1808"/>
      <c r="AA20" s="1808"/>
      <c r="AB20" s="1808"/>
      <c r="AC20" s="1808"/>
      <c r="AD20" s="1808"/>
      <c r="AE20" s="1808"/>
      <c r="AF20" s="1808"/>
      <c r="AG20" s="1808"/>
      <c r="AH20" s="1808"/>
      <c r="AI20" s="1808"/>
      <c r="AJ20" s="1808"/>
      <c r="AK20" s="1808"/>
      <c r="AL20" s="1808"/>
      <c r="AM20" s="1808"/>
    </row>
    <row r="21" spans="1:39" s="528" customFormat="1" ht="19.5" customHeight="1" x14ac:dyDescent="0.25">
      <c r="G21" s="1825" t="s">
        <v>2478</v>
      </c>
      <c r="H21" s="1808"/>
      <c r="I21" s="1808"/>
      <c r="J21" s="1808"/>
      <c r="K21" s="1808"/>
      <c r="L21" s="1825" t="s">
        <v>2479</v>
      </c>
      <c r="M21" s="1808"/>
      <c r="N21" s="531" t="str">
        <f>CONCATENATE('титул '!L9)</f>
        <v>4230-РЭС</v>
      </c>
      <c r="S21" s="1825" t="s">
        <v>2318</v>
      </c>
      <c r="T21" s="1808"/>
      <c r="V21" s="531" t="str">
        <f>CONCATENATE('титул '!L11)</f>
        <v>16.04.2024</v>
      </c>
      <c r="AA21" s="531" t="s">
        <v>32</v>
      </c>
      <c r="AB21" s="1870" t="s">
        <v>114</v>
      </c>
      <c r="AC21" s="1808"/>
      <c r="AE21" s="1825" t="s">
        <v>2480</v>
      </c>
      <c r="AF21" s="1808"/>
      <c r="AG21" s="1808"/>
      <c r="AH21" s="1808"/>
      <c r="AI21" s="1808"/>
    </row>
    <row r="22" spans="1:39" s="528" customFormat="1" ht="18" customHeight="1" x14ac:dyDescent="0.25">
      <c r="A22" s="1857"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B22" s="1857"/>
      <c r="C22" s="1857"/>
      <c r="D22" s="1857"/>
      <c r="E22" s="1857"/>
      <c r="F22" s="1857"/>
      <c r="G22" s="1857"/>
      <c r="H22" s="1857"/>
      <c r="I22" s="1857"/>
      <c r="J22" s="1857"/>
      <c r="K22" s="1857"/>
      <c r="L22" s="1857"/>
      <c r="M22" s="1857"/>
      <c r="N22" s="1857"/>
      <c r="O22" s="1857"/>
      <c r="P22" s="1857"/>
      <c r="Q22" s="1857"/>
      <c r="R22" s="1857"/>
      <c r="S22" s="1857"/>
      <c r="T22" s="1857"/>
      <c r="U22" s="1857"/>
      <c r="V22" s="1857"/>
      <c r="W22" s="1857"/>
      <c r="X22" s="1857"/>
      <c r="Y22" s="1857"/>
      <c r="Z22" s="1857"/>
      <c r="AA22" s="1857"/>
      <c r="AB22" s="1857"/>
      <c r="AC22" s="1857"/>
      <c r="AD22" s="1857"/>
      <c r="AE22" s="1857"/>
      <c r="AF22" s="1857"/>
      <c r="AG22" s="1857"/>
      <c r="AH22" s="1857"/>
      <c r="AI22" s="1857"/>
      <c r="AJ22" s="1857"/>
      <c r="AK22" s="1857"/>
      <c r="AL22" s="1857"/>
      <c r="AM22" s="1857"/>
    </row>
    <row r="23" spans="1:39" s="528" customFormat="1" ht="18" customHeight="1" x14ac:dyDescent="0.25">
      <c r="A23" s="1857"/>
      <c r="B23" s="1857"/>
      <c r="C23" s="1857"/>
      <c r="D23" s="1857"/>
      <c r="E23" s="1857"/>
      <c r="F23" s="1857"/>
      <c r="G23" s="1857"/>
      <c r="H23" s="1857"/>
      <c r="I23" s="1857"/>
      <c r="J23" s="1857"/>
      <c r="K23" s="1857"/>
      <c r="L23" s="1857"/>
      <c r="M23" s="1857"/>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c r="AL23" s="1857"/>
      <c r="AM23" s="1857"/>
    </row>
    <row r="24" spans="1:39" s="528" customFormat="1" ht="22.5" customHeight="1" x14ac:dyDescent="0.25">
      <c r="A24" s="1857"/>
      <c r="B24" s="1857"/>
      <c r="C24" s="1857"/>
      <c r="D24" s="1857"/>
      <c r="E24" s="1857"/>
      <c r="F24" s="1857"/>
      <c r="G24" s="1857"/>
      <c r="H24" s="1857"/>
      <c r="I24" s="1857"/>
      <c r="J24" s="1857"/>
      <c r="K24" s="1857"/>
      <c r="L24" s="1857"/>
      <c r="M24" s="1857"/>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c r="AL24" s="1857"/>
      <c r="AM24" s="1857"/>
    </row>
    <row r="25" spans="1:39" s="626" customFormat="1" ht="23.25" customHeight="1" x14ac:dyDescent="0.25">
      <c r="A25" s="1857" t="s">
        <v>239</v>
      </c>
      <c r="B25" s="1857"/>
      <c r="C25" s="1857"/>
      <c r="D25" s="1857"/>
      <c r="E25" s="1857"/>
      <c r="F25" s="1857"/>
      <c r="G25" s="1857"/>
      <c r="H25" s="1857"/>
      <c r="I25" s="628"/>
      <c r="J25" s="628"/>
      <c r="K25" s="628"/>
      <c r="L25" s="628"/>
      <c r="M25" s="628"/>
      <c r="N25" s="628"/>
      <c r="O25" s="628"/>
      <c r="P25" s="628"/>
      <c r="Q25" s="628"/>
      <c r="R25" s="628"/>
      <c r="S25" s="628"/>
      <c r="T25" s="629"/>
      <c r="U25" s="629"/>
      <c r="V25" s="629"/>
      <c r="AH25" s="1858">
        <f>'КС-3   под дог'!K23</f>
        <v>46203</v>
      </c>
      <c r="AI25" s="1808"/>
      <c r="AJ25" s="1808"/>
      <c r="AK25" s="1808"/>
      <c r="AL25" s="1808"/>
      <c r="AM25" s="630" t="s">
        <v>32</v>
      </c>
    </row>
    <row r="26" spans="1:39" s="631" customFormat="1" ht="20.45" customHeight="1" x14ac:dyDescent="0.25">
      <c r="A26" s="1859" t="s">
        <v>2481</v>
      </c>
      <c r="B26" s="1859"/>
      <c r="C26" s="1859"/>
      <c r="D26" s="1859"/>
      <c r="E26" s="1859"/>
      <c r="F26" s="1859"/>
      <c r="G26" s="1859"/>
      <c r="H26" s="1859"/>
      <c r="I26" s="1859"/>
      <c r="J26" s="1859"/>
      <c r="K26" s="1859"/>
      <c r="L26" s="1859"/>
      <c r="M26" s="1859"/>
      <c r="N26" s="1859"/>
      <c r="O26" s="1859"/>
      <c r="P26" s="1859"/>
      <c r="Q26" s="1859"/>
      <c r="R26" s="1859"/>
      <c r="S26" s="1859"/>
      <c r="T26" s="1859"/>
      <c r="U26" s="1859"/>
      <c r="V26" s="1859"/>
      <c r="W26" s="1859"/>
      <c r="X26" s="1859"/>
      <c r="Y26" s="1859"/>
      <c r="Z26" s="1859"/>
      <c r="AA26" s="1859"/>
      <c r="AB26" s="1859"/>
      <c r="AC26" s="1859"/>
      <c r="AD26" s="1859"/>
      <c r="AE26" s="1859"/>
      <c r="AF26" s="1859"/>
      <c r="AG26" s="1859"/>
      <c r="AH26" s="1859"/>
      <c r="AI26" s="1859"/>
      <c r="AJ26" s="1859"/>
      <c r="AK26" s="1859"/>
      <c r="AL26" s="1859"/>
      <c r="AM26" s="1859"/>
    </row>
    <row r="27" spans="1:39" s="631" customFormat="1" ht="20.45" customHeight="1" x14ac:dyDescent="0.25">
      <c r="A27" s="1859"/>
      <c r="B27" s="1859"/>
      <c r="C27" s="1859"/>
      <c r="D27" s="1859"/>
      <c r="E27" s="1859"/>
      <c r="F27" s="1859"/>
      <c r="G27" s="1859"/>
      <c r="H27" s="1859"/>
      <c r="I27" s="1859"/>
      <c r="J27" s="1859"/>
      <c r="K27" s="1859"/>
      <c r="L27" s="1859"/>
      <c r="M27" s="1859"/>
      <c r="N27" s="1859"/>
      <c r="O27" s="1859"/>
      <c r="P27" s="1859"/>
      <c r="Q27" s="1859"/>
      <c r="R27" s="1859"/>
      <c r="S27" s="1859"/>
      <c r="T27" s="1859"/>
      <c r="U27" s="1859"/>
      <c r="V27" s="1859"/>
      <c r="W27" s="1859"/>
      <c r="X27" s="1859"/>
      <c r="Y27" s="1859"/>
      <c r="Z27" s="1859"/>
      <c r="AA27" s="1859"/>
      <c r="AB27" s="1859"/>
      <c r="AC27" s="1859"/>
      <c r="AD27" s="1859"/>
      <c r="AE27" s="1859"/>
      <c r="AF27" s="1859"/>
      <c r="AG27" s="1859"/>
      <c r="AH27" s="1859"/>
      <c r="AI27" s="1859"/>
      <c r="AJ27" s="1859"/>
      <c r="AK27" s="1859"/>
      <c r="AL27" s="1859"/>
      <c r="AM27" s="1859"/>
    </row>
    <row r="28" spans="1:39" s="631" customFormat="1" ht="20.45" customHeight="1" x14ac:dyDescent="0.25">
      <c r="A28" s="1859"/>
      <c r="B28" s="1859"/>
      <c r="C28" s="1859"/>
      <c r="D28" s="1859"/>
      <c r="E28" s="1859"/>
      <c r="F28" s="1859"/>
      <c r="G28" s="1859"/>
      <c r="H28" s="1859"/>
      <c r="I28" s="1859"/>
      <c r="J28" s="1859"/>
      <c r="K28" s="1859"/>
      <c r="L28" s="1859"/>
      <c r="M28" s="1859"/>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c r="AL28" s="1859"/>
      <c r="AM28" s="1859"/>
    </row>
    <row r="29" spans="1:39" s="631" customFormat="1" ht="26.25" customHeight="1" x14ac:dyDescent="0.25">
      <c r="A29" s="1859"/>
      <c r="B29" s="1859"/>
      <c r="C29" s="1859"/>
      <c r="D29" s="1859"/>
      <c r="E29" s="1859"/>
      <c r="F29" s="1859"/>
      <c r="G29" s="1859"/>
      <c r="H29" s="1859"/>
      <c r="I29" s="1859"/>
      <c r="J29" s="1859"/>
      <c r="K29" s="1859"/>
      <c r="L29" s="1859"/>
      <c r="M29" s="1859"/>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c r="AL29" s="1859"/>
      <c r="AM29" s="1859"/>
    </row>
    <row r="30" spans="1:39" s="631" customFormat="1" ht="16.899999999999999" customHeight="1" x14ac:dyDescent="0.25">
      <c r="A30" s="1860" t="s">
        <v>423</v>
      </c>
      <c r="B30" s="1860"/>
      <c r="C30" s="1860"/>
      <c r="D30" s="1860"/>
      <c r="E30" s="1860"/>
      <c r="F30" s="1860"/>
      <c r="G30" s="1860"/>
      <c r="H30" s="1860"/>
      <c r="I30" s="1860"/>
      <c r="J30" s="1860"/>
      <c r="K30" s="1860"/>
      <c r="L30" s="1860"/>
      <c r="M30" s="1860"/>
      <c r="N30" s="1860"/>
      <c r="O30" s="1860"/>
      <c r="P30" s="1860"/>
      <c r="Q30" s="1860"/>
      <c r="R30" s="1860"/>
      <c r="S30" s="1860"/>
      <c r="T30" s="1860"/>
      <c r="U30" s="1860"/>
      <c r="V30" s="1860"/>
      <c r="W30" s="1860"/>
      <c r="X30" s="1860"/>
      <c r="Y30" s="1860"/>
      <c r="Z30" s="1860"/>
      <c r="AA30" s="1860"/>
      <c r="AB30" s="1860"/>
      <c r="AC30" s="1860"/>
      <c r="AD30" s="1860"/>
      <c r="AE30" s="1860"/>
      <c r="AF30" s="1860"/>
      <c r="AG30" s="1860"/>
      <c r="AH30" s="1860"/>
      <c r="AI30" s="1860"/>
      <c r="AJ30" s="1860"/>
      <c r="AK30" s="1860"/>
      <c r="AL30" s="1860"/>
      <c r="AM30" s="1860"/>
    </row>
    <row r="31" spans="1:39" s="631" customFormat="1" ht="39.75" customHeight="1" x14ac:dyDescent="0.25">
      <c r="A31" s="1860"/>
      <c r="B31" s="1860"/>
      <c r="C31" s="1860"/>
      <c r="D31" s="1860"/>
      <c r="E31" s="1860"/>
      <c r="F31" s="1860"/>
      <c r="G31" s="1860"/>
      <c r="H31" s="1860"/>
      <c r="I31" s="1860"/>
      <c r="J31" s="1860"/>
      <c r="K31" s="1860"/>
      <c r="L31" s="1860"/>
      <c r="M31" s="1860"/>
      <c r="N31" s="1860"/>
      <c r="O31" s="1860"/>
      <c r="P31" s="1860"/>
      <c r="Q31" s="1860"/>
      <c r="R31" s="1860"/>
      <c r="S31" s="1860"/>
      <c r="T31" s="1860"/>
      <c r="U31" s="1860"/>
      <c r="V31" s="1860"/>
      <c r="W31" s="1860"/>
      <c r="X31" s="1860"/>
      <c r="Y31" s="1860"/>
      <c r="Z31" s="1860"/>
      <c r="AA31" s="1860"/>
      <c r="AB31" s="1860"/>
      <c r="AC31" s="1860"/>
      <c r="AD31" s="1860"/>
      <c r="AE31" s="1860"/>
      <c r="AF31" s="1860"/>
      <c r="AG31" s="1860"/>
      <c r="AH31" s="1860"/>
      <c r="AI31" s="1860"/>
      <c r="AJ31" s="1860"/>
      <c r="AK31" s="1860"/>
      <c r="AL31" s="1860"/>
      <c r="AM31" s="1860"/>
    </row>
    <row r="32" spans="1:39" s="633" customFormat="1" ht="4.5" hidden="1" customHeight="1" x14ac:dyDescent="0.25">
      <c r="A32" s="628"/>
      <c r="B32" s="628"/>
      <c r="C32" s="628"/>
      <c r="D32" s="628"/>
      <c r="E32" s="628"/>
      <c r="F32" s="628"/>
      <c r="G32" s="628"/>
      <c r="H32" s="628"/>
      <c r="I32" s="628"/>
      <c r="J32" s="628"/>
      <c r="K32" s="628"/>
      <c r="L32" s="628"/>
      <c r="M32" s="628"/>
      <c r="N32" s="628"/>
      <c r="O32" s="628"/>
      <c r="P32" s="628"/>
      <c r="Q32" s="628"/>
      <c r="R32" s="628"/>
      <c r="S32" s="628"/>
      <c r="T32" s="632"/>
      <c r="U32" s="632"/>
      <c r="V32" s="632"/>
    </row>
    <row r="33" spans="1:62" s="634" customFormat="1" ht="53.45" customHeight="1" x14ac:dyDescent="0.25">
      <c r="A33" s="1861" t="s">
        <v>42</v>
      </c>
      <c r="B33" s="1861"/>
      <c r="C33" s="1861"/>
      <c r="D33" s="1862" t="s">
        <v>242</v>
      </c>
      <c r="E33" s="1863"/>
      <c r="F33" s="1863"/>
      <c r="G33" s="1863"/>
      <c r="H33" s="1863"/>
      <c r="I33" s="1863"/>
      <c r="J33" s="1863"/>
      <c r="K33" s="1863"/>
      <c r="L33" s="1863"/>
      <c r="M33" s="1863"/>
      <c r="N33" s="1863"/>
      <c r="O33" s="1863"/>
      <c r="P33" s="1863"/>
      <c r="Q33" s="1863"/>
      <c r="R33" s="1863"/>
      <c r="S33" s="1863"/>
      <c r="T33" s="1863"/>
      <c r="U33" s="1863"/>
      <c r="V33" s="1864"/>
      <c r="W33" s="1861" t="s">
        <v>342</v>
      </c>
      <c r="X33" s="1861"/>
      <c r="Y33" s="1861"/>
      <c r="Z33" s="1861"/>
      <c r="AA33" s="1861"/>
      <c r="AB33" s="1861"/>
      <c r="AC33" s="1861"/>
      <c r="AD33" s="1861"/>
      <c r="AE33" s="1861"/>
      <c r="AF33" s="1861" t="s">
        <v>243</v>
      </c>
      <c r="AG33" s="1861"/>
      <c r="AH33" s="1861"/>
      <c r="AI33" s="1861"/>
      <c r="AJ33" s="1861"/>
      <c r="AK33" s="1861"/>
      <c r="AL33" s="1861"/>
      <c r="AM33" s="1861"/>
      <c r="BE33" s="635"/>
      <c r="BF33" s="635"/>
      <c r="BG33" s="635"/>
      <c r="BH33" s="635"/>
      <c r="BI33" s="635"/>
    </row>
    <row r="34" spans="1:62" s="546" customFormat="1" ht="24.75" customHeight="1" x14ac:dyDescent="0.25">
      <c r="A34" s="1837">
        <v>1</v>
      </c>
      <c r="B34" s="1837"/>
      <c r="C34" s="1837"/>
      <c r="D34" s="1838" t="s">
        <v>2487</v>
      </c>
      <c r="E34" s="1839"/>
      <c r="F34" s="1839"/>
      <c r="G34" s="1839"/>
      <c r="H34" s="1839"/>
      <c r="I34" s="1839"/>
      <c r="J34" s="1839"/>
      <c r="K34" s="1839"/>
      <c r="L34" s="1839"/>
      <c r="M34" s="1839"/>
      <c r="N34" s="1839"/>
      <c r="O34" s="1839"/>
      <c r="P34" s="1839"/>
      <c r="Q34" s="1839"/>
      <c r="R34" s="1839"/>
      <c r="S34" s="1839"/>
      <c r="T34" s="1839"/>
      <c r="U34" s="1839"/>
      <c r="V34" s="1840"/>
      <c r="W34" s="1841">
        <v>0</v>
      </c>
      <c r="X34" s="1842"/>
      <c r="Y34" s="1842"/>
      <c r="Z34" s="1842"/>
      <c r="AA34" s="1842"/>
      <c r="AB34" s="1842"/>
      <c r="AC34" s="1842"/>
      <c r="AD34" s="1842"/>
      <c r="AE34" s="1842"/>
      <c r="AF34" s="1841">
        <f>'ЛС(вынос)'!E57</f>
        <v>5703.52</v>
      </c>
      <c r="AG34" s="1842"/>
      <c r="AH34" s="1842"/>
      <c r="AI34" s="1842"/>
      <c r="AJ34" s="1842"/>
      <c r="AK34" s="1842"/>
      <c r="AL34" s="1842"/>
      <c r="AM34" s="1842"/>
      <c r="AX34" s="636"/>
    </row>
    <row r="35" spans="1:62" s="546" customFormat="1" ht="24.75" hidden="1" customHeight="1" x14ac:dyDescent="0.25">
      <c r="A35" s="1837">
        <v>2</v>
      </c>
      <c r="B35" s="1837"/>
      <c r="C35" s="1837"/>
      <c r="D35" s="1838" t="s">
        <v>2486</v>
      </c>
      <c r="E35" s="1839"/>
      <c r="F35" s="1839"/>
      <c r="G35" s="1839"/>
      <c r="H35" s="1839"/>
      <c r="I35" s="1839"/>
      <c r="J35" s="1839"/>
      <c r="K35" s="1839"/>
      <c r="L35" s="1839"/>
      <c r="M35" s="1839"/>
      <c r="N35" s="1839"/>
      <c r="O35" s="1839"/>
      <c r="P35" s="1839"/>
      <c r="Q35" s="1839"/>
      <c r="R35" s="1839"/>
      <c r="S35" s="1839"/>
      <c r="T35" s="1839"/>
      <c r="U35" s="1839"/>
      <c r="V35" s="1840"/>
      <c r="W35" s="1841">
        <f>'[13]ЛС вынос линии'!H25</f>
        <v>0</v>
      </c>
      <c r="X35" s="1842"/>
      <c r="Y35" s="1842"/>
      <c r="Z35" s="1842"/>
      <c r="AA35" s="1842"/>
      <c r="AB35" s="1842"/>
      <c r="AC35" s="1842"/>
      <c r="AD35" s="1842"/>
      <c r="AE35" s="1842"/>
      <c r="AF35" s="1841">
        <f>'Сервитут(смета)'!F111*0</f>
        <v>0</v>
      </c>
      <c r="AG35" s="1842"/>
      <c r="AH35" s="1842"/>
      <c r="AI35" s="1842"/>
      <c r="AJ35" s="1842"/>
      <c r="AK35" s="1842"/>
      <c r="AL35" s="1842"/>
      <c r="AM35" s="1842"/>
      <c r="AX35" s="636"/>
    </row>
    <row r="36" spans="1:62" s="546" customFormat="1" ht="24.75" customHeight="1" x14ac:dyDescent="0.25">
      <c r="A36" s="1837">
        <v>3</v>
      </c>
      <c r="B36" s="1837"/>
      <c r="C36" s="1837"/>
      <c r="D36" s="1838" t="s">
        <v>294</v>
      </c>
      <c r="E36" s="1839"/>
      <c r="F36" s="1839"/>
      <c r="G36" s="1839"/>
      <c r="H36" s="1839"/>
      <c r="I36" s="1839"/>
      <c r="J36" s="1839"/>
      <c r="K36" s="1839"/>
      <c r="L36" s="1839"/>
      <c r="M36" s="1839"/>
      <c r="N36" s="1839"/>
      <c r="O36" s="1839"/>
      <c r="P36" s="1839"/>
      <c r="Q36" s="1839"/>
      <c r="R36" s="1839"/>
      <c r="S36" s="1839"/>
      <c r="T36" s="1839"/>
      <c r="U36" s="1839"/>
      <c r="V36" s="1840"/>
      <c r="W36" s="1841">
        <f>W35</f>
        <v>0</v>
      </c>
      <c r="X36" s="1841"/>
      <c r="Y36" s="1841"/>
      <c r="Z36" s="1841"/>
      <c r="AA36" s="1841"/>
      <c r="AB36" s="1841"/>
      <c r="AC36" s="1841"/>
      <c r="AD36" s="1841"/>
      <c r="AE36" s="1841"/>
      <c r="AF36" s="1841">
        <f>AF35+AF34</f>
        <v>5703.52</v>
      </c>
      <c r="AG36" s="1842"/>
      <c r="AH36" s="1842"/>
      <c r="AI36" s="1842"/>
      <c r="AJ36" s="1842"/>
      <c r="AK36" s="1842"/>
      <c r="AL36" s="1842"/>
      <c r="AM36" s="1842"/>
      <c r="AX36" s="636"/>
      <c r="AY36" s="636"/>
      <c r="AZ36" s="636"/>
      <c r="BA36" s="636"/>
    </row>
    <row r="37" spans="1:62" s="546" customFormat="1" ht="33.75" customHeight="1" x14ac:dyDescent="0.2">
      <c r="A37" s="1843">
        <v>4</v>
      </c>
      <c r="B37" s="1844"/>
      <c r="C37" s="1845"/>
      <c r="D37" s="2476" t="s">
        <v>2483</v>
      </c>
      <c r="E37" s="2477"/>
      <c r="F37" s="2477"/>
      <c r="G37" s="2477"/>
      <c r="H37" s="2477"/>
      <c r="I37" s="2477"/>
      <c r="J37" s="2477"/>
      <c r="K37" s="2477"/>
      <c r="L37" s="2477"/>
      <c r="M37" s="2477"/>
      <c r="N37" s="2477"/>
      <c r="O37" s="2477"/>
      <c r="P37" s="2477"/>
      <c r="Q37" s="2478">
        <v>0.995</v>
      </c>
      <c r="R37" s="2479"/>
      <c r="S37" s="2479"/>
      <c r="T37" s="2479"/>
      <c r="U37" s="2479"/>
      <c r="V37" s="2480"/>
      <c r="W37" s="1846">
        <f>SUM(W35)</f>
        <v>0</v>
      </c>
      <c r="X37" s="1847"/>
      <c r="Y37" s="1847"/>
      <c r="Z37" s="1847"/>
      <c r="AA37" s="1847"/>
      <c r="AB37" s="1847"/>
      <c r="AC37" s="1847"/>
      <c r="AD37" s="1847"/>
      <c r="AE37" s="1848"/>
      <c r="AF37" s="1846">
        <f>ROUND(AF36*Q37,2)</f>
        <v>5675</v>
      </c>
      <c r="AG37" s="1847"/>
      <c r="AH37" s="1847"/>
      <c r="AI37" s="1847"/>
      <c r="AJ37" s="1847"/>
      <c r="AK37" s="1847"/>
      <c r="AL37" s="1847"/>
      <c r="AM37" s="1848"/>
      <c r="AX37" s="637">
        <f>AF39</f>
        <v>6923.5</v>
      </c>
      <c r="AY37" s="638"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Шесть тысяч девятьсот двадцать три рубля 50 копеек</v>
      </c>
    </row>
    <row r="38" spans="1:62" s="546" customFormat="1" ht="24.75" customHeight="1" x14ac:dyDescent="0.25">
      <c r="A38" s="1843">
        <v>5</v>
      </c>
      <c r="B38" s="1844"/>
      <c r="C38" s="1845"/>
      <c r="D38" s="1838" t="s">
        <v>3206</v>
      </c>
      <c r="E38" s="1839"/>
      <c r="F38" s="1839"/>
      <c r="G38" s="1839"/>
      <c r="H38" s="1839"/>
      <c r="I38" s="1839"/>
      <c r="J38" s="1839"/>
      <c r="K38" s="1839"/>
      <c r="L38" s="1839"/>
      <c r="M38" s="1839"/>
      <c r="N38" s="1839"/>
      <c r="O38" s="1839"/>
      <c r="P38" s="1839"/>
      <c r="Q38" s="1839"/>
      <c r="R38" s="1839"/>
      <c r="S38" s="1839"/>
      <c r="T38" s="1839"/>
      <c r="U38" s="1839"/>
      <c r="V38" s="1840"/>
      <c r="W38" s="1846"/>
      <c r="X38" s="1847"/>
      <c r="Y38" s="1847"/>
      <c r="Z38" s="1847"/>
      <c r="AA38" s="1847"/>
      <c r="AB38" s="1847"/>
      <c r="AC38" s="1847"/>
      <c r="AD38" s="1847"/>
      <c r="AE38" s="1848"/>
      <c r="AF38" s="1846">
        <f>ROUND(AF37*0.22,2)</f>
        <v>1248.5</v>
      </c>
      <c r="AG38" s="1847"/>
      <c r="AH38" s="1847"/>
      <c r="AI38" s="1847"/>
      <c r="AJ38" s="1847"/>
      <c r="AK38" s="1847"/>
      <c r="AL38" s="1847"/>
      <c r="AM38" s="1848"/>
      <c r="AX38" s="636"/>
      <c r="AY38" s="636"/>
      <c r="AZ38" s="636"/>
      <c r="BA38" s="636"/>
    </row>
    <row r="39" spans="1:62" s="626" customFormat="1" ht="24.75" customHeight="1" x14ac:dyDescent="0.25">
      <c r="A39" s="1849">
        <v>6</v>
      </c>
      <c r="B39" s="1849"/>
      <c r="C39" s="1849"/>
      <c r="D39" s="1850" t="s">
        <v>3580</v>
      </c>
      <c r="E39" s="1851"/>
      <c r="F39" s="1851"/>
      <c r="G39" s="1851"/>
      <c r="H39" s="1851"/>
      <c r="I39" s="1851"/>
      <c r="J39" s="1851"/>
      <c r="K39" s="1851"/>
      <c r="L39" s="1851"/>
      <c r="M39" s="1851"/>
      <c r="N39" s="1851"/>
      <c r="O39" s="1851"/>
      <c r="P39" s="1851"/>
      <c r="Q39" s="1851"/>
      <c r="R39" s="1851"/>
      <c r="S39" s="1851"/>
      <c r="T39" s="1851"/>
      <c r="U39" s="1851"/>
      <c r="V39" s="1852"/>
      <c r="W39" s="1853"/>
      <c r="X39" s="1854"/>
      <c r="Y39" s="1854"/>
      <c r="Z39" s="1854"/>
      <c r="AA39" s="1854"/>
      <c r="AB39" s="1854"/>
      <c r="AC39" s="1854"/>
      <c r="AD39" s="1854"/>
      <c r="AE39" s="1855"/>
      <c r="AF39" s="1853">
        <f>AF37+AF38</f>
        <v>6923.5</v>
      </c>
      <c r="AG39" s="1854"/>
      <c r="AH39" s="1854"/>
      <c r="AI39" s="1854"/>
      <c r="AJ39" s="1854"/>
      <c r="AK39" s="1854"/>
      <c r="AL39" s="1854"/>
      <c r="AM39" s="1855"/>
      <c r="AX39" s="636"/>
      <c r="AY39" s="636"/>
      <c r="AZ39" s="636"/>
      <c r="BA39" s="636"/>
    </row>
    <row r="40" spans="1:62" s="546" customFormat="1" ht="22.5" hidden="1" customHeight="1" x14ac:dyDescent="0.25">
      <c r="A40" s="628"/>
      <c r="B40" s="628"/>
      <c r="C40" s="628"/>
      <c r="D40" s="628"/>
      <c r="E40" s="628"/>
      <c r="F40" s="628"/>
      <c r="G40" s="628"/>
      <c r="H40" s="628"/>
      <c r="I40" s="628"/>
      <c r="J40" s="628"/>
      <c r="K40" s="628"/>
      <c r="L40" s="628"/>
      <c r="M40" s="628"/>
      <c r="N40" s="628"/>
      <c r="O40" s="628"/>
      <c r="P40" s="628"/>
      <c r="Q40" s="628"/>
      <c r="R40" s="628"/>
      <c r="S40" s="628"/>
      <c r="T40" s="632"/>
      <c r="U40" s="632"/>
      <c r="V40" s="632"/>
    </row>
    <row r="41" spans="1:62" s="546" customFormat="1" ht="20.25" customHeight="1" x14ac:dyDescent="0.25">
      <c r="A41" s="1856" t="s">
        <v>2485</v>
      </c>
      <c r="B41" s="1808"/>
      <c r="C41" s="1808"/>
      <c r="D41" s="1808"/>
      <c r="E41" s="1808"/>
      <c r="F41" s="1808"/>
      <c r="G41" s="1808"/>
      <c r="H41" s="1808"/>
      <c r="I41" s="1808"/>
      <c r="J41" s="1808"/>
      <c r="K41" s="1808"/>
      <c r="L41" s="1808"/>
      <c r="M41" s="1808"/>
      <c r="N41" s="1808"/>
      <c r="O41" s="1808"/>
      <c r="P41" s="1808"/>
      <c r="Q41" s="1808"/>
      <c r="R41" s="1808"/>
      <c r="S41" s="1808"/>
      <c r="T41" s="1808"/>
      <c r="U41" s="1808"/>
      <c r="V41" s="1808"/>
      <c r="W41" s="1808"/>
      <c r="X41" s="1808"/>
      <c r="Y41" s="1808"/>
      <c r="Z41" s="1808"/>
      <c r="AA41" s="1808"/>
      <c r="AB41" s="1808"/>
      <c r="AC41" s="1808"/>
      <c r="AD41" s="1808"/>
      <c r="AE41" s="1808"/>
      <c r="AF41" s="1808"/>
      <c r="AG41" s="1808"/>
      <c r="AH41" s="1808"/>
      <c r="AI41" s="1808"/>
      <c r="AJ41" s="1808"/>
      <c r="AK41" s="1808"/>
      <c r="AL41" s="1808"/>
      <c r="AM41" s="1808"/>
    </row>
    <row r="42" spans="1:62" s="633" customFormat="1" ht="0.75" customHeight="1" x14ac:dyDescent="0.25">
      <c r="B42" s="628"/>
      <c r="C42" s="628"/>
      <c r="D42" s="628"/>
      <c r="E42" s="628"/>
      <c r="F42" s="628"/>
      <c r="G42" s="628"/>
      <c r="H42" s="628"/>
      <c r="I42" s="628"/>
      <c r="J42" s="628"/>
      <c r="K42" s="628"/>
      <c r="L42" s="628"/>
      <c r="M42" s="628"/>
      <c r="N42" s="628"/>
      <c r="O42" s="628"/>
      <c r="P42" s="628"/>
      <c r="Q42" s="628"/>
      <c r="R42" s="628"/>
      <c r="S42" s="628"/>
      <c r="T42" s="632"/>
      <c r="U42" s="632"/>
      <c r="V42" s="632"/>
    </row>
    <row r="43" spans="1:62" s="639" customFormat="1" ht="18.75" customHeight="1" x14ac:dyDescent="0.2">
      <c r="A43" s="1836" t="s">
        <v>344</v>
      </c>
      <c r="B43" s="1836"/>
      <c r="C43" s="1836"/>
      <c r="D43" s="1836"/>
      <c r="E43" s="1836"/>
      <c r="F43" s="1836"/>
      <c r="G43" s="1836"/>
      <c r="H43" s="1836"/>
      <c r="I43" s="1836"/>
      <c r="J43" s="1836"/>
      <c r="K43" s="1836"/>
      <c r="L43" s="1836"/>
      <c r="M43" s="1836"/>
      <c r="N43" s="1836"/>
      <c r="O43" s="1836"/>
      <c r="P43" s="1836"/>
      <c r="Q43" s="1836"/>
      <c r="R43" s="1836"/>
      <c r="S43" s="1836"/>
      <c r="T43" s="1836"/>
      <c r="U43" s="1836"/>
      <c r="V43" s="1836"/>
      <c r="W43" s="1836"/>
      <c r="X43" s="1836"/>
      <c r="Y43" s="1836"/>
      <c r="Z43" s="1836"/>
      <c r="AA43" s="1836"/>
      <c r="AB43" s="1836"/>
      <c r="AC43" s="1836"/>
      <c r="AD43" s="1836"/>
      <c r="AE43" s="1836"/>
      <c r="AF43" s="1836"/>
      <c r="AG43" s="1836"/>
      <c r="AH43" s="1836"/>
      <c r="AI43" s="1836"/>
      <c r="AJ43" s="1836"/>
      <c r="AK43" s="1836"/>
      <c r="AL43" s="1836"/>
      <c r="AM43" s="1836"/>
    </row>
    <row r="44" spans="1:62" s="640" customFormat="1" ht="30.75" customHeight="1" x14ac:dyDescent="0.25">
      <c r="A44" s="1829">
        <f>AF39</f>
        <v>6923.5</v>
      </c>
      <c r="B44" s="1829"/>
      <c r="C44" s="1829"/>
      <c r="D44" s="1829"/>
      <c r="E44" s="1829"/>
      <c r="F44" s="1829"/>
      <c r="G44" s="1829"/>
      <c r="H44" s="1829"/>
      <c r="I44" s="1829"/>
      <c r="J44" s="1830" t="s">
        <v>1247</v>
      </c>
      <c r="K44" s="1830"/>
      <c r="L44" s="1830"/>
      <c r="M44" s="1831" t="str">
        <f>AY37</f>
        <v>Шесть тысяч девятьсот двадцать три рубля 50 копеек</v>
      </c>
      <c r="N44" s="1831"/>
      <c r="O44" s="1831"/>
      <c r="P44" s="1831"/>
      <c r="Q44" s="1831"/>
      <c r="R44" s="1831"/>
      <c r="S44" s="1831"/>
      <c r="T44" s="1831"/>
      <c r="U44" s="1831"/>
      <c r="V44" s="1831"/>
      <c r="W44" s="1831"/>
      <c r="X44" s="1831"/>
      <c r="Y44" s="1831"/>
      <c r="Z44" s="1831"/>
      <c r="AA44" s="1831"/>
      <c r="AB44" s="1831"/>
      <c r="AC44" s="1831"/>
      <c r="AD44" s="1831"/>
      <c r="AE44" s="1831"/>
      <c r="AF44" s="1831"/>
      <c r="AG44" s="1831"/>
      <c r="AH44" s="1831"/>
      <c r="AI44" s="1831"/>
      <c r="AJ44" s="1831"/>
      <c r="AK44" s="1831"/>
      <c r="AL44" s="1831"/>
      <c r="AM44" s="1831"/>
      <c r="AP44" s="1832"/>
      <c r="AQ44" s="1832"/>
      <c r="AR44" s="1832"/>
      <c r="AS44" s="1832"/>
      <c r="AT44" s="1832"/>
      <c r="AU44" s="1832"/>
      <c r="AV44" s="1832"/>
      <c r="AW44" s="1832"/>
      <c r="AX44" s="1832"/>
      <c r="AY44" s="1832"/>
      <c r="AZ44" s="1832"/>
      <c r="BA44" s="1832"/>
      <c r="BB44" s="1832"/>
      <c r="BC44" s="1832"/>
      <c r="BD44" s="1832"/>
      <c r="BE44" s="1832"/>
      <c r="BF44" s="1832"/>
      <c r="BG44" s="1832"/>
      <c r="BH44" s="1832"/>
      <c r="BI44" s="1832"/>
      <c r="BJ44" s="1832"/>
    </row>
    <row r="45" spans="1:62" s="639" customFormat="1" ht="16.149999999999999" customHeight="1" x14ac:dyDescent="0.2">
      <c r="A45" s="1833" t="s">
        <v>353</v>
      </c>
      <c r="B45" s="1833"/>
      <c r="C45" s="1833"/>
      <c r="D45" s="1833"/>
      <c r="E45" s="1833"/>
      <c r="F45" s="1833"/>
      <c r="G45" s="1833"/>
      <c r="H45" s="1833"/>
      <c r="I45" s="1833"/>
      <c r="J45" s="1833"/>
      <c r="K45" s="1833"/>
      <c r="L45" s="1833"/>
      <c r="M45" s="1833"/>
      <c r="N45" s="1833"/>
      <c r="O45" s="1833"/>
      <c r="P45" s="1833"/>
      <c r="Q45" s="1833"/>
      <c r="R45" s="1833"/>
      <c r="S45" s="1833"/>
      <c r="T45" s="1833"/>
      <c r="U45" s="1833"/>
      <c r="V45" s="1833"/>
      <c r="W45" s="1833"/>
      <c r="X45" s="1833"/>
      <c r="Y45" s="1833"/>
      <c r="Z45" s="1833"/>
      <c r="AA45" s="1833"/>
      <c r="AB45" s="1833"/>
      <c r="AC45" s="1833"/>
      <c r="AD45" s="1833"/>
      <c r="AE45" s="1833"/>
      <c r="AF45" s="1833"/>
      <c r="AG45" s="1833"/>
      <c r="AH45" s="1833"/>
      <c r="AI45" s="1833"/>
      <c r="AJ45" s="1833"/>
      <c r="AK45" s="1833"/>
      <c r="AL45" s="1833"/>
      <c r="AM45" s="1833"/>
    </row>
    <row r="46" spans="1:62" s="639" customFormat="1" ht="18.600000000000001" customHeight="1" x14ac:dyDescent="0.2"/>
    <row r="47" spans="1:62" s="639" customFormat="1" ht="20.25" customHeight="1" x14ac:dyDescent="0.25">
      <c r="A47" s="1834" t="s">
        <v>249</v>
      </c>
      <c r="B47" s="1808"/>
      <c r="C47" s="1808"/>
      <c r="D47" s="1808"/>
      <c r="E47" s="1808"/>
      <c r="F47" s="1808"/>
      <c r="G47" s="1808"/>
      <c r="H47" s="1808"/>
      <c r="I47" s="1808"/>
      <c r="J47" s="628"/>
      <c r="K47" s="628"/>
      <c r="L47" s="628"/>
      <c r="M47" s="628"/>
      <c r="N47" s="628"/>
      <c r="O47" s="628"/>
      <c r="P47" s="628"/>
      <c r="Q47" s="628"/>
      <c r="R47" s="628"/>
      <c r="S47" s="628"/>
      <c r="T47" s="632"/>
      <c r="U47" s="632"/>
      <c r="V47" s="632"/>
      <c r="Y47" s="1835" t="s">
        <v>250</v>
      </c>
      <c r="Z47" s="1808"/>
      <c r="AA47" s="1808"/>
      <c r="AB47" s="1808"/>
      <c r="AC47" s="1808"/>
      <c r="AD47" s="1808"/>
      <c r="AE47" s="1808"/>
      <c r="AF47" s="1808"/>
      <c r="AG47" s="1808"/>
      <c r="AH47" s="1808"/>
      <c r="AI47" s="1808"/>
      <c r="AJ47" s="1808"/>
      <c r="AK47" s="1808"/>
      <c r="AL47" s="1808"/>
      <c r="AM47" s="1808"/>
    </row>
    <row r="48" spans="1:62" s="633" customFormat="1" ht="20.25" customHeight="1" x14ac:dyDescent="0.25">
      <c r="A48" s="1825" t="s">
        <v>251</v>
      </c>
      <c r="B48" s="1808"/>
      <c r="C48" s="1808"/>
      <c r="D48" s="1808"/>
      <c r="E48" s="1808"/>
      <c r="F48" s="1808"/>
      <c r="G48" s="1808"/>
      <c r="H48" s="1808"/>
      <c r="I48" s="1808"/>
      <c r="J48" s="641"/>
      <c r="K48" s="641"/>
      <c r="L48" s="641"/>
      <c r="M48" s="641"/>
      <c r="N48" s="641"/>
      <c r="O48" s="641"/>
      <c r="P48" s="641"/>
      <c r="Q48" s="641"/>
      <c r="R48" s="641"/>
      <c r="S48" s="641"/>
      <c r="T48" s="642"/>
      <c r="U48" s="642"/>
      <c r="V48" s="642"/>
      <c r="Y48" s="1826" t="s">
        <v>252</v>
      </c>
      <c r="Z48" s="1808"/>
      <c r="AA48" s="1808"/>
      <c r="AB48" s="1808"/>
      <c r="AC48" s="1808"/>
      <c r="AD48" s="1808"/>
      <c r="AE48" s="1808"/>
      <c r="AF48" s="1808"/>
      <c r="AG48" s="1808"/>
      <c r="AH48" s="1808"/>
      <c r="AI48" s="1808"/>
      <c r="AJ48" s="1808"/>
      <c r="AK48" s="1808"/>
      <c r="AL48" s="1808"/>
      <c r="AM48" s="1808"/>
    </row>
    <row r="49" spans="1:256" s="633" customFormat="1" ht="16.899999999999999" customHeight="1" x14ac:dyDescent="0.25">
      <c r="O49" s="628"/>
      <c r="R49" s="628"/>
      <c r="S49" s="628"/>
      <c r="T49" s="632"/>
      <c r="U49" s="632"/>
      <c r="V49" s="632"/>
      <c r="AF49" s="1808"/>
      <c r="AG49" s="1808"/>
      <c r="AH49" s="1808"/>
      <c r="AI49" s="1808"/>
      <c r="AJ49" s="1808"/>
      <c r="AK49" s="1808"/>
      <c r="AL49" s="1808"/>
      <c r="AM49" s="1808"/>
      <c r="BC49" s="1808"/>
      <c r="BD49" s="1808"/>
      <c r="BE49" s="1808"/>
      <c r="BF49" s="1808"/>
      <c r="BG49" s="1808"/>
      <c r="BH49" s="1808"/>
      <c r="BI49" s="1808"/>
      <c r="BJ49" s="1808"/>
      <c r="BK49" s="1808"/>
      <c r="BL49" s="1808"/>
      <c r="BM49" s="1808"/>
      <c r="BN49" s="1808"/>
      <c r="BO49" s="1808"/>
      <c r="BP49" s="1808"/>
      <c r="BQ49" s="1808"/>
      <c r="BR49" s="1808"/>
      <c r="BS49" s="1808"/>
      <c r="BT49" s="1808"/>
      <c r="BU49" s="1808"/>
      <c r="BV49" s="1808"/>
      <c r="BW49" s="1808"/>
      <c r="BX49" s="1808"/>
    </row>
    <row r="50" spans="1:256" s="631" customFormat="1" ht="16.899999999999999" customHeight="1" x14ac:dyDescent="0.25">
      <c r="A50" s="643"/>
      <c r="B50" s="643"/>
      <c r="C50" s="643"/>
      <c r="D50" s="643"/>
      <c r="E50" s="643"/>
      <c r="F50" s="643"/>
      <c r="G50" s="628"/>
      <c r="H50" s="1827" t="s">
        <v>2482</v>
      </c>
      <c r="I50" s="1827"/>
      <c r="J50" s="1827"/>
      <c r="K50" s="1827"/>
      <c r="L50" s="1827"/>
      <c r="M50" s="1827"/>
      <c r="N50" s="1827"/>
      <c r="O50" s="628"/>
      <c r="P50" s="628"/>
      <c r="Q50" s="628"/>
      <c r="R50" s="628"/>
      <c r="S50" s="628"/>
      <c r="T50" s="632"/>
      <c r="U50" s="632"/>
      <c r="V50" s="632"/>
      <c r="Y50" s="644"/>
      <c r="Z50" s="644"/>
      <c r="AA50" s="644"/>
      <c r="AB50" s="644"/>
      <c r="AC50" s="645"/>
      <c r="AD50" s="645"/>
      <c r="AF50" s="1828" t="s">
        <v>2293</v>
      </c>
      <c r="AG50" s="1828"/>
      <c r="AH50" s="1828"/>
      <c r="AI50" s="1828"/>
      <c r="AJ50" s="1828"/>
      <c r="AK50" s="1828"/>
      <c r="AL50" s="1828"/>
      <c r="AM50" s="1828"/>
    </row>
    <row r="51" spans="1:256" s="633" customFormat="1" ht="16.899999999999999" customHeight="1" x14ac:dyDescent="0.25">
      <c r="A51" s="542"/>
      <c r="B51" s="542"/>
      <c r="C51" s="542"/>
      <c r="D51" s="1824" t="s">
        <v>254</v>
      </c>
      <c r="E51" s="1808"/>
      <c r="F51" s="1808"/>
      <c r="AE51" s="1824" t="s">
        <v>254</v>
      </c>
      <c r="AF51" s="1808"/>
      <c r="AG51" s="1808"/>
    </row>
    <row r="52" spans="1:256" s="633" customFormat="1" ht="16.899999999999999" customHeight="1" x14ac:dyDescent="0.25"/>
    <row r="53" spans="1:256" ht="15" customHeight="1" x14ac:dyDescent="0.25">
      <c r="A53" s="530"/>
      <c r="B53" s="530"/>
      <c r="C53" s="530"/>
      <c r="D53" s="530"/>
      <c r="E53" s="530"/>
      <c r="F53" s="530"/>
      <c r="G53" s="530"/>
      <c r="H53" s="530"/>
      <c r="I53" s="530"/>
      <c r="J53" s="530"/>
      <c r="K53" s="530"/>
      <c r="L53" s="530"/>
      <c r="M53" s="530"/>
      <c r="N53" s="530"/>
      <c r="O53" s="530"/>
      <c r="P53" s="530"/>
      <c r="Q53" s="530"/>
      <c r="R53" s="530"/>
      <c r="S53" s="530"/>
      <c r="T53" s="530"/>
      <c r="U53" s="530"/>
      <c r="V53" s="530"/>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s="528" customFormat="1" ht="15" customHeight="1" x14ac:dyDescent="0.25"/>
    <row r="58" spans="1:256" s="528" customFormat="1" ht="15" customHeight="1" x14ac:dyDescent="0.25">
      <c r="A58" s="542"/>
      <c r="B58" s="542"/>
      <c r="C58" s="542"/>
      <c r="D58" s="542"/>
      <c r="E58" s="542"/>
      <c r="F58" s="542"/>
      <c r="G58" s="542"/>
      <c r="H58" s="542"/>
      <c r="I58" s="542"/>
    </row>
    <row r="751" spans="1:256" ht="15" customHeight="1" x14ac:dyDescent="0.25">
      <c r="A751" s="646"/>
      <c r="B751" s="646"/>
      <c r="C751" s="646"/>
      <c r="D751" s="646"/>
      <c r="E751" s="646"/>
      <c r="F751" s="646"/>
      <c r="G751" s="646"/>
      <c r="H751" s="646"/>
      <c r="I751" s="646"/>
      <c r="J751" s="526"/>
      <c r="K751" s="526"/>
      <c r="L751" s="526"/>
      <c r="M751" s="526"/>
      <c r="N751" s="526"/>
      <c r="O751" s="526"/>
      <c r="P751" s="526"/>
      <c r="Q751" s="526"/>
      <c r="R751" s="526"/>
      <c r="S751" s="526"/>
      <c r="T751" s="526"/>
      <c r="U751" s="526"/>
      <c r="V751" s="526"/>
      <c r="W751" s="526"/>
      <c r="X751" s="526"/>
      <c r="Y751" s="526"/>
      <c r="Z751" s="526"/>
      <c r="AA751" s="526"/>
      <c r="AB751" s="526"/>
      <c r="AC751" s="526"/>
      <c r="AD751" s="526"/>
      <c r="AE751" s="526"/>
      <c r="AF751" s="526"/>
      <c r="AG751" s="526"/>
      <c r="AH751" s="526"/>
      <c r="AI751" s="526"/>
      <c r="AJ751" s="526"/>
      <c r="AK751" s="526"/>
      <c r="AL751" s="526"/>
      <c r="AM751" s="526"/>
      <c r="AN751" s="526"/>
      <c r="AO751" s="526"/>
      <c r="AP751" s="526"/>
      <c r="AQ751" s="526"/>
      <c r="AR751" s="526"/>
      <c r="AS751" s="526"/>
      <c r="AT751" s="526"/>
      <c r="AU751" s="526"/>
      <c r="AV751" s="526"/>
      <c r="AW751" s="526"/>
      <c r="AX751" s="526"/>
      <c r="AY751" s="526"/>
      <c r="AZ751" s="526"/>
      <c r="BA751" s="526"/>
      <c r="BB751" s="526"/>
      <c r="BC751" s="526"/>
      <c r="BD751" s="526"/>
      <c r="BE751" s="526"/>
      <c r="BF751" s="526"/>
      <c r="BG751" s="526"/>
      <c r="BH751" s="526"/>
      <c r="BI751" s="526"/>
      <c r="BJ751" s="526"/>
      <c r="BK751" s="526"/>
      <c r="BL751" s="526"/>
      <c r="BM751" s="526"/>
      <c r="BN751" s="526"/>
      <c r="BO751" s="526"/>
      <c r="BP751" s="526"/>
      <c r="BQ751" s="526"/>
      <c r="BR751" s="526"/>
      <c r="BS751" s="526"/>
      <c r="BT751" s="526"/>
      <c r="BU751" s="526"/>
      <c r="BV751" s="526"/>
      <c r="BW751" s="526"/>
      <c r="BX751" s="526"/>
      <c r="BY751" s="526"/>
      <c r="BZ751" s="526"/>
      <c r="CA751" s="526"/>
      <c r="CB751" s="526"/>
      <c r="CC751" s="526"/>
      <c r="CD751" s="526"/>
      <c r="CE751" s="526"/>
      <c r="CF751" s="526"/>
      <c r="CG751" s="526"/>
      <c r="CH751" s="526"/>
      <c r="CI751" s="526"/>
      <c r="CJ751" s="526"/>
      <c r="CK751" s="526"/>
      <c r="CL751" s="526"/>
      <c r="CM751" s="526"/>
      <c r="CN751" s="526"/>
      <c r="CO751" s="526"/>
      <c r="CP751" s="526"/>
      <c r="CQ751" s="526"/>
      <c r="CR751" s="526"/>
      <c r="CS751" s="526"/>
      <c r="CT751" s="526"/>
      <c r="CU751" s="526"/>
      <c r="CV751" s="526"/>
      <c r="CW751" s="526"/>
      <c r="CX751" s="526"/>
      <c r="CY751" s="526"/>
      <c r="CZ751" s="526"/>
      <c r="DA751" s="526"/>
      <c r="DB751" s="526"/>
      <c r="DC751" s="526"/>
      <c r="DD751" s="526"/>
      <c r="DE751" s="526"/>
      <c r="DF751" s="526"/>
      <c r="DG751" s="526"/>
      <c r="DH751" s="526"/>
      <c r="DI751" s="526"/>
      <c r="DJ751" s="526"/>
      <c r="DK751" s="526"/>
      <c r="DL751" s="526"/>
      <c r="DM751" s="526"/>
      <c r="DN751" s="526"/>
      <c r="DO751" s="526"/>
      <c r="DP751" s="526"/>
      <c r="DQ751" s="526"/>
      <c r="DR751" s="526"/>
      <c r="DS751" s="526"/>
      <c r="DT751" s="526"/>
      <c r="DU751" s="526"/>
      <c r="DV751" s="526"/>
      <c r="DW751" s="526"/>
      <c r="DX751" s="526"/>
      <c r="DY751" s="526"/>
      <c r="DZ751" s="526"/>
      <c r="EA751" s="526"/>
      <c r="EB751" s="526"/>
      <c r="EC751" s="526"/>
      <c r="ED751" s="526"/>
      <c r="EE751" s="526"/>
      <c r="EF751" s="526"/>
      <c r="EG751" s="526"/>
      <c r="EH751" s="526"/>
      <c r="EI751" s="526"/>
      <c r="EJ751" s="526"/>
      <c r="EK751" s="526"/>
      <c r="EL751" s="526"/>
      <c r="EM751" s="526"/>
      <c r="EN751" s="526"/>
      <c r="EO751" s="526"/>
      <c r="EP751" s="526"/>
      <c r="EQ751" s="526"/>
      <c r="ER751" s="526"/>
      <c r="ES751" s="526"/>
      <c r="ET751" s="526"/>
      <c r="EU751" s="526"/>
      <c r="EV751" s="526"/>
      <c r="EW751" s="526"/>
      <c r="EX751" s="526"/>
      <c r="EY751" s="526"/>
      <c r="EZ751" s="526"/>
      <c r="FA751" s="526"/>
      <c r="FB751" s="526"/>
      <c r="FC751" s="526"/>
      <c r="FD751" s="526"/>
      <c r="FE751" s="526"/>
      <c r="FF751" s="526"/>
      <c r="FG751" s="526"/>
      <c r="FH751" s="526"/>
      <c r="FI751" s="526"/>
      <c r="FJ751" s="526"/>
      <c r="FK751" s="526"/>
      <c r="FL751" s="526"/>
      <c r="FM751" s="526"/>
      <c r="FN751" s="526"/>
      <c r="FO751" s="526"/>
      <c r="FP751" s="526"/>
      <c r="FQ751" s="526"/>
      <c r="FR751" s="526"/>
      <c r="FS751" s="526"/>
      <c r="FT751" s="526"/>
      <c r="FU751" s="526"/>
      <c r="FV751" s="526"/>
      <c r="FW751" s="526"/>
      <c r="FX751" s="526"/>
      <c r="FY751" s="526"/>
      <c r="FZ751" s="526"/>
      <c r="GA751" s="526"/>
      <c r="GB751" s="526"/>
      <c r="GC751" s="526"/>
      <c r="GD751" s="526"/>
      <c r="GE751" s="526"/>
      <c r="GF751" s="526"/>
      <c r="GG751" s="526"/>
      <c r="GH751" s="526"/>
      <c r="GI751" s="526"/>
      <c r="GJ751" s="526"/>
      <c r="GK751" s="526"/>
      <c r="GL751" s="526"/>
      <c r="GM751" s="526"/>
      <c r="GN751" s="526"/>
      <c r="GO751" s="526"/>
      <c r="GP751" s="526"/>
      <c r="GQ751" s="526"/>
      <c r="GR751" s="526"/>
      <c r="GS751" s="526"/>
      <c r="GT751" s="526"/>
      <c r="GU751" s="526"/>
      <c r="GV751" s="526"/>
      <c r="GW751" s="526"/>
      <c r="GX751" s="526"/>
      <c r="GY751" s="526"/>
      <c r="GZ751" s="526"/>
      <c r="HA751" s="526"/>
      <c r="HB751" s="526"/>
      <c r="HC751" s="526"/>
      <c r="HD751" s="526"/>
      <c r="HE751" s="526"/>
      <c r="HF751" s="526"/>
      <c r="HG751" s="526"/>
      <c r="HH751" s="526"/>
      <c r="HI751" s="526"/>
      <c r="HJ751" s="526"/>
      <c r="HK751" s="526"/>
      <c r="HL751" s="526"/>
      <c r="HM751" s="526"/>
      <c r="HN751" s="526"/>
      <c r="HO751" s="526"/>
      <c r="HP751" s="526"/>
      <c r="HQ751" s="526"/>
      <c r="HR751" s="526"/>
      <c r="HS751" s="526"/>
      <c r="HT751" s="526"/>
      <c r="HU751" s="526"/>
      <c r="HV751" s="526"/>
      <c r="HW751" s="526"/>
      <c r="HX751" s="526"/>
      <c r="HY751" s="526"/>
      <c r="HZ751" s="526"/>
      <c r="IA751" s="526"/>
      <c r="IB751" s="526"/>
      <c r="IC751" s="526"/>
      <c r="ID751" s="526"/>
      <c r="IE751" s="526"/>
      <c r="IF751" s="526"/>
      <c r="IG751" s="526"/>
      <c r="IH751" s="526"/>
      <c r="II751" s="526"/>
      <c r="IJ751" s="526"/>
      <c r="IK751" s="526"/>
      <c r="IL751" s="526"/>
      <c r="IM751" s="526"/>
      <c r="IN751" s="526"/>
      <c r="IO751" s="526"/>
      <c r="IP751" s="526"/>
      <c r="IQ751" s="526"/>
      <c r="IR751" s="526"/>
      <c r="IS751" s="526"/>
      <c r="IT751" s="526"/>
      <c r="IU751" s="526"/>
      <c r="IV751" s="526"/>
    </row>
    <row r="752" spans="1:256" ht="15" customHeight="1" x14ac:dyDescent="0.25">
      <c r="A752" s="646"/>
      <c r="B752" s="646"/>
      <c r="C752" s="646"/>
      <c r="D752" s="646"/>
      <c r="E752" s="646"/>
      <c r="F752" s="646"/>
      <c r="G752" s="646"/>
      <c r="H752" s="646"/>
      <c r="I752" s="646"/>
      <c r="J752" s="526"/>
      <c r="K752" s="526"/>
      <c r="L752" s="526"/>
      <c r="M752" s="526"/>
      <c r="N752" s="526"/>
      <c r="O752" s="526"/>
      <c r="P752" s="526"/>
      <c r="Q752" s="526"/>
      <c r="R752" s="526"/>
      <c r="S752" s="526"/>
      <c r="T752" s="526"/>
      <c r="U752" s="526"/>
      <c r="V752" s="526"/>
      <c r="W752" s="526"/>
      <c r="X752" s="526"/>
      <c r="Y752" s="526"/>
      <c r="Z752" s="526"/>
      <c r="AA752" s="526"/>
      <c r="AB752" s="526"/>
      <c r="AC752" s="526"/>
      <c r="AD752" s="526"/>
      <c r="AE752" s="526"/>
      <c r="AF752" s="526"/>
      <c r="AG752" s="526"/>
      <c r="AH752" s="526"/>
      <c r="AI752" s="526"/>
      <c r="AJ752" s="526"/>
      <c r="AK752" s="526"/>
      <c r="AL752" s="526"/>
      <c r="AM752" s="526"/>
      <c r="AN752" s="526"/>
      <c r="AO752" s="526"/>
      <c r="AP752" s="526"/>
      <c r="AQ752" s="526"/>
      <c r="AR752" s="526"/>
      <c r="AS752" s="526"/>
      <c r="AT752" s="526"/>
      <c r="AU752" s="526"/>
      <c r="AV752" s="526"/>
      <c r="AW752" s="526"/>
      <c r="AX752" s="526"/>
      <c r="AY752" s="526"/>
      <c r="AZ752" s="526"/>
      <c r="BA752" s="526"/>
      <c r="BB752" s="526"/>
      <c r="BC752" s="526"/>
      <c r="BD752" s="526"/>
      <c r="BE752" s="526"/>
      <c r="BF752" s="526"/>
      <c r="BG752" s="526"/>
      <c r="BH752" s="526"/>
      <c r="BI752" s="526"/>
      <c r="BJ752" s="526"/>
      <c r="BK752" s="526"/>
      <c r="BL752" s="526"/>
      <c r="BM752" s="526"/>
      <c r="BN752" s="526"/>
      <c r="BO752" s="526"/>
      <c r="BP752" s="526"/>
      <c r="BQ752" s="526"/>
      <c r="BR752" s="526"/>
      <c r="BS752" s="526"/>
      <c r="BT752" s="526"/>
      <c r="BU752" s="526"/>
      <c r="BV752" s="526"/>
      <c r="BW752" s="526"/>
      <c r="BX752" s="526"/>
      <c r="BY752" s="526"/>
      <c r="BZ752" s="526"/>
      <c r="CA752" s="526"/>
      <c r="CB752" s="526"/>
      <c r="CC752" s="526"/>
      <c r="CD752" s="526"/>
      <c r="CE752" s="526"/>
      <c r="CF752" s="526"/>
      <c r="CG752" s="526"/>
      <c r="CH752" s="526"/>
      <c r="CI752" s="526"/>
      <c r="CJ752" s="526"/>
      <c r="CK752" s="526"/>
      <c r="CL752" s="526"/>
      <c r="CM752" s="526"/>
      <c r="CN752" s="526"/>
      <c r="CO752" s="526"/>
      <c r="CP752" s="526"/>
      <c r="CQ752" s="526"/>
      <c r="CR752" s="526"/>
      <c r="CS752" s="526"/>
      <c r="CT752" s="526"/>
      <c r="CU752" s="526"/>
      <c r="CV752" s="526"/>
      <c r="CW752" s="526"/>
      <c r="CX752" s="526"/>
      <c r="CY752" s="526"/>
      <c r="CZ752" s="526"/>
      <c r="DA752" s="526"/>
      <c r="DB752" s="526"/>
      <c r="DC752" s="526"/>
      <c r="DD752" s="526"/>
      <c r="DE752" s="526"/>
      <c r="DF752" s="526"/>
      <c r="DG752" s="526"/>
      <c r="DH752" s="526"/>
      <c r="DI752" s="526"/>
      <c r="DJ752" s="526"/>
      <c r="DK752" s="526"/>
      <c r="DL752" s="526"/>
      <c r="DM752" s="526"/>
      <c r="DN752" s="526"/>
      <c r="DO752" s="526"/>
      <c r="DP752" s="526"/>
      <c r="DQ752" s="526"/>
      <c r="DR752" s="526"/>
      <c r="DS752" s="526"/>
      <c r="DT752" s="526"/>
      <c r="DU752" s="526"/>
      <c r="DV752" s="526"/>
      <c r="DW752" s="526"/>
      <c r="DX752" s="526"/>
      <c r="DY752" s="526"/>
      <c r="DZ752" s="526"/>
      <c r="EA752" s="526"/>
      <c r="EB752" s="526"/>
      <c r="EC752" s="526"/>
      <c r="ED752" s="526"/>
      <c r="EE752" s="526"/>
      <c r="EF752" s="526"/>
      <c r="EG752" s="526"/>
      <c r="EH752" s="526"/>
      <c r="EI752" s="526"/>
      <c r="EJ752" s="526"/>
      <c r="EK752" s="526"/>
      <c r="EL752" s="526"/>
      <c r="EM752" s="526"/>
      <c r="EN752" s="526"/>
      <c r="EO752" s="526"/>
      <c r="EP752" s="526"/>
      <c r="EQ752" s="526"/>
      <c r="ER752" s="526"/>
      <c r="ES752" s="526"/>
      <c r="ET752" s="526"/>
      <c r="EU752" s="526"/>
      <c r="EV752" s="526"/>
      <c r="EW752" s="526"/>
      <c r="EX752" s="526"/>
      <c r="EY752" s="526"/>
      <c r="EZ752" s="526"/>
      <c r="FA752" s="526"/>
      <c r="FB752" s="526"/>
      <c r="FC752" s="526"/>
      <c r="FD752" s="526"/>
      <c r="FE752" s="526"/>
      <c r="FF752" s="526"/>
      <c r="FG752" s="526"/>
      <c r="FH752" s="526"/>
      <c r="FI752" s="526"/>
      <c r="FJ752" s="526"/>
      <c r="FK752" s="526"/>
      <c r="FL752" s="526"/>
      <c r="FM752" s="526"/>
      <c r="FN752" s="526"/>
      <c r="FO752" s="526"/>
      <c r="FP752" s="526"/>
      <c r="FQ752" s="526"/>
      <c r="FR752" s="526"/>
      <c r="FS752" s="526"/>
      <c r="FT752" s="526"/>
      <c r="FU752" s="526"/>
      <c r="FV752" s="526"/>
      <c r="FW752" s="526"/>
      <c r="FX752" s="526"/>
      <c r="FY752" s="526"/>
      <c r="FZ752" s="526"/>
      <c r="GA752" s="526"/>
      <c r="GB752" s="526"/>
      <c r="GC752" s="526"/>
      <c r="GD752" s="526"/>
      <c r="GE752" s="526"/>
      <c r="GF752" s="526"/>
      <c r="GG752" s="526"/>
      <c r="GH752" s="526"/>
      <c r="GI752" s="526"/>
      <c r="GJ752" s="526"/>
      <c r="GK752" s="526"/>
      <c r="GL752" s="526"/>
      <c r="GM752" s="526"/>
      <c r="GN752" s="526"/>
      <c r="GO752" s="526"/>
      <c r="GP752" s="526"/>
      <c r="GQ752" s="526"/>
      <c r="GR752" s="526"/>
      <c r="GS752" s="526"/>
      <c r="GT752" s="526"/>
      <c r="GU752" s="526"/>
      <c r="GV752" s="526"/>
      <c r="GW752" s="526"/>
      <c r="GX752" s="526"/>
      <c r="GY752" s="526"/>
      <c r="GZ752" s="526"/>
      <c r="HA752" s="526"/>
      <c r="HB752" s="526"/>
      <c r="HC752" s="526"/>
      <c r="HD752" s="526"/>
      <c r="HE752" s="526"/>
      <c r="HF752" s="526"/>
      <c r="HG752" s="526"/>
      <c r="HH752" s="526"/>
      <c r="HI752" s="526"/>
      <c r="HJ752" s="526"/>
      <c r="HK752" s="526"/>
      <c r="HL752" s="526"/>
      <c r="HM752" s="526"/>
      <c r="HN752" s="526"/>
      <c r="HO752" s="526"/>
      <c r="HP752" s="526"/>
      <c r="HQ752" s="526"/>
      <c r="HR752" s="526"/>
      <c r="HS752" s="526"/>
      <c r="HT752" s="526"/>
      <c r="HU752" s="526"/>
      <c r="HV752" s="526"/>
      <c r="HW752" s="526"/>
      <c r="HX752" s="526"/>
      <c r="HY752" s="526"/>
      <c r="HZ752" s="526"/>
      <c r="IA752" s="526"/>
      <c r="IB752" s="526"/>
      <c r="IC752" s="526"/>
      <c r="ID752" s="526"/>
      <c r="IE752" s="526"/>
      <c r="IF752" s="526"/>
      <c r="IG752" s="526"/>
      <c r="IH752" s="526"/>
      <c r="II752" s="526"/>
      <c r="IJ752" s="526"/>
      <c r="IK752" s="526"/>
      <c r="IL752" s="526"/>
      <c r="IM752" s="526"/>
      <c r="IN752" s="526"/>
      <c r="IO752" s="526"/>
      <c r="IP752" s="526"/>
      <c r="IQ752" s="526"/>
      <c r="IR752" s="526"/>
      <c r="IS752" s="526"/>
      <c r="IT752" s="526"/>
      <c r="IU752" s="526"/>
      <c r="IV752" s="526"/>
    </row>
    <row r="753" spans="1:256" ht="15" customHeight="1" x14ac:dyDescent="0.25">
      <c r="A753" s="646"/>
      <c r="B753" s="646"/>
      <c r="C753" s="646"/>
      <c r="D753" s="646"/>
      <c r="E753" s="646"/>
      <c r="F753" s="646"/>
      <c r="G753" s="646"/>
      <c r="H753" s="646"/>
      <c r="I753" s="646"/>
      <c r="J753" s="526"/>
      <c r="K753" s="526"/>
      <c r="L753" s="526"/>
      <c r="M753" s="526"/>
      <c r="N753" s="526"/>
      <c r="O753" s="526"/>
      <c r="P753" s="526"/>
      <c r="Q753" s="526"/>
      <c r="R753" s="526"/>
      <c r="S753" s="526"/>
      <c r="T753" s="526"/>
      <c r="U753" s="526"/>
      <c r="V753" s="526"/>
      <c r="W753" s="526"/>
      <c r="X753" s="526"/>
      <c r="Y753" s="526"/>
      <c r="Z753" s="526"/>
      <c r="AA753" s="526"/>
      <c r="AB753" s="526"/>
      <c r="AC753" s="526"/>
      <c r="AD753" s="526"/>
      <c r="AE753" s="526"/>
      <c r="AF753" s="526"/>
      <c r="AG753" s="526"/>
      <c r="AH753" s="526"/>
      <c r="AI753" s="526"/>
      <c r="AJ753" s="526"/>
      <c r="AK753" s="526"/>
      <c r="AL753" s="526"/>
      <c r="AM753" s="526"/>
      <c r="AN753" s="526"/>
      <c r="AO753" s="526"/>
      <c r="AP753" s="526"/>
      <c r="AQ753" s="526"/>
      <c r="AR753" s="526"/>
      <c r="AS753" s="526"/>
      <c r="AT753" s="526"/>
      <c r="AU753" s="526"/>
      <c r="AV753" s="526"/>
      <c r="AW753" s="526"/>
      <c r="AX753" s="526"/>
      <c r="AY753" s="526"/>
      <c r="AZ753" s="526"/>
      <c r="BA753" s="526"/>
      <c r="BB753" s="526"/>
      <c r="BC753" s="526"/>
      <c r="BD753" s="526"/>
      <c r="BE753" s="526"/>
      <c r="BF753" s="526"/>
      <c r="BG753" s="526"/>
      <c r="BH753" s="526"/>
      <c r="BI753" s="526"/>
      <c r="BJ753" s="526"/>
      <c r="BK753" s="526"/>
      <c r="BL753" s="526"/>
      <c r="BM753" s="526"/>
      <c r="BN753" s="526"/>
      <c r="BO753" s="526"/>
      <c r="BP753" s="526"/>
      <c r="BQ753" s="526"/>
      <c r="BR753" s="526"/>
      <c r="BS753" s="526"/>
      <c r="BT753" s="526"/>
      <c r="BU753" s="526"/>
      <c r="BV753" s="526"/>
      <c r="BW753" s="526"/>
      <c r="BX753" s="526"/>
      <c r="BY753" s="526"/>
      <c r="BZ753" s="526"/>
      <c r="CA753" s="526"/>
      <c r="CB753" s="526"/>
      <c r="CC753" s="526"/>
      <c r="CD753" s="526"/>
      <c r="CE753" s="526"/>
      <c r="CF753" s="526"/>
      <c r="CG753" s="526"/>
      <c r="CH753" s="526"/>
      <c r="CI753" s="526"/>
      <c r="CJ753" s="526"/>
      <c r="CK753" s="526"/>
      <c r="CL753" s="526"/>
      <c r="CM753" s="526"/>
      <c r="CN753" s="526"/>
      <c r="CO753" s="526"/>
      <c r="CP753" s="526"/>
      <c r="CQ753" s="526"/>
      <c r="CR753" s="526"/>
      <c r="CS753" s="526"/>
      <c r="CT753" s="526"/>
      <c r="CU753" s="526"/>
      <c r="CV753" s="526"/>
      <c r="CW753" s="526"/>
      <c r="CX753" s="526"/>
      <c r="CY753" s="526"/>
      <c r="CZ753" s="526"/>
      <c r="DA753" s="526"/>
      <c r="DB753" s="526"/>
      <c r="DC753" s="526"/>
      <c r="DD753" s="526"/>
      <c r="DE753" s="526"/>
      <c r="DF753" s="526"/>
      <c r="DG753" s="526"/>
      <c r="DH753" s="526"/>
      <c r="DI753" s="526"/>
      <c r="DJ753" s="526"/>
      <c r="DK753" s="526"/>
      <c r="DL753" s="526"/>
      <c r="DM753" s="526"/>
      <c r="DN753" s="526"/>
      <c r="DO753" s="526"/>
      <c r="DP753" s="526"/>
      <c r="DQ753" s="526"/>
      <c r="DR753" s="526"/>
      <c r="DS753" s="526"/>
      <c r="DT753" s="526"/>
      <c r="DU753" s="526"/>
      <c r="DV753" s="526"/>
      <c r="DW753" s="526"/>
      <c r="DX753" s="526"/>
      <c r="DY753" s="526"/>
      <c r="DZ753" s="526"/>
      <c r="EA753" s="526"/>
      <c r="EB753" s="526"/>
      <c r="EC753" s="526"/>
      <c r="ED753" s="526"/>
      <c r="EE753" s="526"/>
      <c r="EF753" s="526"/>
      <c r="EG753" s="526"/>
      <c r="EH753" s="526"/>
      <c r="EI753" s="526"/>
      <c r="EJ753" s="526"/>
      <c r="EK753" s="526"/>
      <c r="EL753" s="526"/>
      <c r="EM753" s="526"/>
      <c r="EN753" s="526"/>
      <c r="EO753" s="526"/>
      <c r="EP753" s="526"/>
      <c r="EQ753" s="526"/>
      <c r="ER753" s="526"/>
      <c r="ES753" s="526"/>
      <c r="ET753" s="526"/>
      <c r="EU753" s="526"/>
      <c r="EV753" s="526"/>
      <c r="EW753" s="526"/>
      <c r="EX753" s="526"/>
      <c r="EY753" s="526"/>
      <c r="EZ753" s="526"/>
      <c r="FA753" s="526"/>
      <c r="FB753" s="526"/>
      <c r="FC753" s="526"/>
      <c r="FD753" s="526"/>
      <c r="FE753" s="526"/>
      <c r="FF753" s="526"/>
      <c r="FG753" s="526"/>
      <c r="FH753" s="526"/>
      <c r="FI753" s="526"/>
      <c r="FJ753" s="526"/>
      <c r="FK753" s="526"/>
      <c r="FL753" s="526"/>
      <c r="FM753" s="526"/>
      <c r="FN753" s="526"/>
      <c r="FO753" s="526"/>
      <c r="FP753" s="526"/>
      <c r="FQ753" s="526"/>
      <c r="FR753" s="526"/>
      <c r="FS753" s="526"/>
      <c r="FT753" s="526"/>
      <c r="FU753" s="526"/>
      <c r="FV753" s="526"/>
      <c r="FW753" s="526"/>
      <c r="FX753" s="526"/>
      <c r="FY753" s="526"/>
      <c r="FZ753" s="526"/>
      <c r="GA753" s="526"/>
      <c r="GB753" s="526"/>
      <c r="GC753" s="526"/>
      <c r="GD753" s="526"/>
      <c r="GE753" s="526"/>
      <c r="GF753" s="526"/>
      <c r="GG753" s="526"/>
      <c r="GH753" s="526"/>
      <c r="GI753" s="526"/>
      <c r="GJ753" s="526"/>
      <c r="GK753" s="526"/>
      <c r="GL753" s="526"/>
      <c r="GM753" s="526"/>
      <c r="GN753" s="526"/>
      <c r="GO753" s="526"/>
      <c r="GP753" s="526"/>
      <c r="GQ753" s="526"/>
      <c r="GR753" s="526"/>
      <c r="GS753" s="526"/>
      <c r="GT753" s="526"/>
      <c r="GU753" s="526"/>
      <c r="GV753" s="526"/>
      <c r="GW753" s="526"/>
      <c r="GX753" s="526"/>
      <c r="GY753" s="526"/>
      <c r="GZ753" s="526"/>
      <c r="HA753" s="526"/>
      <c r="HB753" s="526"/>
      <c r="HC753" s="526"/>
      <c r="HD753" s="526"/>
      <c r="HE753" s="526"/>
      <c r="HF753" s="526"/>
      <c r="HG753" s="526"/>
      <c r="HH753" s="526"/>
      <c r="HI753" s="526"/>
      <c r="HJ753" s="526"/>
      <c r="HK753" s="526"/>
      <c r="HL753" s="526"/>
      <c r="HM753" s="526"/>
      <c r="HN753" s="526"/>
      <c r="HO753" s="526"/>
      <c r="HP753" s="526"/>
      <c r="HQ753" s="526"/>
      <c r="HR753" s="526"/>
      <c r="HS753" s="526"/>
      <c r="HT753" s="526"/>
      <c r="HU753" s="526"/>
      <c r="HV753" s="526"/>
      <c r="HW753" s="526"/>
      <c r="HX753" s="526"/>
      <c r="HY753" s="526"/>
      <c r="HZ753" s="526"/>
      <c r="IA753" s="526"/>
      <c r="IB753" s="526"/>
      <c r="IC753" s="526"/>
      <c r="ID753" s="526"/>
      <c r="IE753" s="526"/>
      <c r="IF753" s="526"/>
      <c r="IG753" s="526"/>
      <c r="IH753" s="526"/>
      <c r="II753" s="526"/>
      <c r="IJ753" s="526"/>
      <c r="IK753" s="526"/>
      <c r="IL753" s="526"/>
      <c r="IM753" s="526"/>
      <c r="IN753" s="526"/>
      <c r="IO753" s="526"/>
      <c r="IP753" s="526"/>
      <c r="IQ753" s="526"/>
      <c r="IR753" s="526"/>
      <c r="IS753" s="526"/>
      <c r="IT753" s="526"/>
      <c r="IU753" s="526"/>
      <c r="IV753" s="526"/>
    </row>
    <row r="754" spans="1:256" ht="15" customHeight="1" x14ac:dyDescent="0.25">
      <c r="A754" s="646"/>
      <c r="B754" s="646"/>
      <c r="C754" s="646"/>
      <c r="D754" s="646"/>
      <c r="E754" s="646"/>
      <c r="F754" s="646"/>
      <c r="G754" s="646"/>
      <c r="H754" s="646"/>
      <c r="I754" s="646"/>
      <c r="J754" s="526"/>
      <c r="K754" s="526"/>
      <c r="L754" s="526"/>
      <c r="M754" s="526"/>
      <c r="N754" s="526"/>
      <c r="O754" s="526"/>
      <c r="P754" s="526"/>
      <c r="Q754" s="526"/>
      <c r="R754" s="526"/>
      <c r="S754" s="526"/>
      <c r="T754" s="526"/>
      <c r="U754" s="526"/>
      <c r="V754" s="526"/>
      <c r="W754" s="526"/>
      <c r="X754" s="526"/>
      <c r="Y754" s="526"/>
      <c r="Z754" s="526"/>
      <c r="AA754" s="526"/>
      <c r="AB754" s="526"/>
      <c r="AC754" s="526"/>
      <c r="AD754" s="526"/>
      <c r="AE754" s="526"/>
      <c r="AF754" s="526"/>
      <c r="AG754" s="526"/>
      <c r="AH754" s="526"/>
      <c r="AI754" s="526"/>
      <c r="AJ754" s="526"/>
      <c r="AK754" s="526"/>
      <c r="AL754" s="526"/>
      <c r="AM754" s="526"/>
      <c r="AN754" s="526"/>
      <c r="AO754" s="526"/>
      <c r="AP754" s="526"/>
      <c r="AQ754" s="526"/>
      <c r="AR754" s="526"/>
      <c r="AS754" s="526"/>
      <c r="AT754" s="526"/>
      <c r="AU754" s="526"/>
      <c r="AV754" s="526"/>
      <c r="AW754" s="526"/>
      <c r="AX754" s="526"/>
      <c r="AY754" s="526"/>
      <c r="AZ754" s="526"/>
      <c r="BA754" s="526"/>
      <c r="BB754" s="526"/>
      <c r="BC754" s="526"/>
      <c r="BD754" s="526"/>
      <c r="BE754" s="526"/>
      <c r="BF754" s="526"/>
      <c r="BG754" s="526"/>
      <c r="BH754" s="526"/>
      <c r="BI754" s="526"/>
      <c r="BJ754" s="526"/>
      <c r="BK754" s="526"/>
      <c r="BL754" s="526"/>
      <c r="BM754" s="526"/>
      <c r="BN754" s="526"/>
      <c r="BO754" s="526"/>
      <c r="BP754" s="526"/>
      <c r="BQ754" s="526"/>
      <c r="BR754" s="526"/>
      <c r="BS754" s="526"/>
      <c r="BT754" s="526"/>
      <c r="BU754" s="526"/>
      <c r="BV754" s="526"/>
      <c r="BW754" s="526"/>
      <c r="BX754" s="526"/>
      <c r="BY754" s="526"/>
      <c r="BZ754" s="526"/>
      <c r="CA754" s="526"/>
      <c r="CB754" s="526"/>
      <c r="CC754" s="526"/>
      <c r="CD754" s="526"/>
      <c r="CE754" s="526"/>
      <c r="CF754" s="526"/>
      <c r="CG754" s="526"/>
      <c r="CH754" s="526"/>
      <c r="CI754" s="526"/>
      <c r="CJ754" s="526"/>
      <c r="CK754" s="526"/>
      <c r="CL754" s="526"/>
      <c r="CM754" s="526"/>
      <c r="CN754" s="526"/>
      <c r="CO754" s="526"/>
      <c r="CP754" s="526"/>
      <c r="CQ754" s="526"/>
      <c r="CR754" s="526"/>
      <c r="CS754" s="526"/>
      <c r="CT754" s="526"/>
      <c r="CU754" s="526"/>
      <c r="CV754" s="526"/>
      <c r="CW754" s="526"/>
      <c r="CX754" s="526"/>
      <c r="CY754" s="526"/>
      <c r="CZ754" s="526"/>
      <c r="DA754" s="526"/>
      <c r="DB754" s="526"/>
      <c r="DC754" s="526"/>
      <c r="DD754" s="526"/>
      <c r="DE754" s="526"/>
      <c r="DF754" s="526"/>
      <c r="DG754" s="526"/>
      <c r="DH754" s="526"/>
      <c r="DI754" s="526"/>
      <c r="DJ754" s="526"/>
      <c r="DK754" s="526"/>
      <c r="DL754" s="526"/>
      <c r="DM754" s="526"/>
      <c r="DN754" s="526"/>
      <c r="DO754" s="526"/>
      <c r="DP754" s="526"/>
      <c r="DQ754" s="526"/>
      <c r="DR754" s="526"/>
      <c r="DS754" s="526"/>
      <c r="DT754" s="526"/>
      <c r="DU754" s="526"/>
      <c r="DV754" s="526"/>
      <c r="DW754" s="526"/>
      <c r="DX754" s="526"/>
      <c r="DY754" s="526"/>
      <c r="DZ754" s="526"/>
      <c r="EA754" s="526"/>
      <c r="EB754" s="526"/>
      <c r="EC754" s="526"/>
      <c r="ED754" s="526"/>
      <c r="EE754" s="526"/>
      <c r="EF754" s="526"/>
      <c r="EG754" s="526"/>
      <c r="EH754" s="526"/>
      <c r="EI754" s="526"/>
      <c r="EJ754" s="526"/>
      <c r="EK754" s="526"/>
      <c r="EL754" s="526"/>
      <c r="EM754" s="526"/>
      <c r="EN754" s="526"/>
      <c r="EO754" s="526"/>
      <c r="EP754" s="526"/>
      <c r="EQ754" s="526"/>
      <c r="ER754" s="526"/>
      <c r="ES754" s="526"/>
      <c r="ET754" s="526"/>
      <c r="EU754" s="526"/>
      <c r="EV754" s="526"/>
      <c r="EW754" s="526"/>
      <c r="EX754" s="526"/>
      <c r="EY754" s="526"/>
      <c r="EZ754" s="526"/>
      <c r="FA754" s="526"/>
      <c r="FB754" s="526"/>
      <c r="FC754" s="526"/>
      <c r="FD754" s="526"/>
      <c r="FE754" s="526"/>
      <c r="FF754" s="526"/>
      <c r="FG754" s="526"/>
      <c r="FH754" s="526"/>
      <c r="FI754" s="526"/>
      <c r="FJ754" s="526"/>
      <c r="FK754" s="526"/>
      <c r="FL754" s="526"/>
      <c r="FM754" s="526"/>
      <c r="FN754" s="526"/>
      <c r="FO754" s="526"/>
      <c r="FP754" s="526"/>
      <c r="FQ754" s="526"/>
      <c r="FR754" s="526"/>
      <c r="FS754" s="526"/>
      <c r="FT754" s="526"/>
      <c r="FU754" s="526"/>
      <c r="FV754" s="526"/>
      <c r="FW754" s="526"/>
      <c r="FX754" s="526"/>
      <c r="FY754" s="526"/>
      <c r="FZ754" s="526"/>
      <c r="GA754" s="526"/>
      <c r="GB754" s="526"/>
      <c r="GC754" s="526"/>
      <c r="GD754" s="526"/>
      <c r="GE754" s="526"/>
      <c r="GF754" s="526"/>
      <c r="GG754" s="526"/>
      <c r="GH754" s="526"/>
      <c r="GI754" s="526"/>
      <c r="GJ754" s="526"/>
      <c r="GK754" s="526"/>
      <c r="GL754" s="526"/>
      <c r="GM754" s="526"/>
      <c r="GN754" s="526"/>
      <c r="GO754" s="526"/>
      <c r="GP754" s="526"/>
      <c r="GQ754" s="526"/>
      <c r="GR754" s="526"/>
      <c r="GS754" s="526"/>
      <c r="GT754" s="526"/>
      <c r="GU754" s="526"/>
      <c r="GV754" s="526"/>
      <c r="GW754" s="526"/>
      <c r="GX754" s="526"/>
      <c r="GY754" s="526"/>
      <c r="GZ754" s="526"/>
      <c r="HA754" s="526"/>
      <c r="HB754" s="526"/>
      <c r="HC754" s="526"/>
      <c r="HD754" s="526"/>
      <c r="HE754" s="526"/>
      <c r="HF754" s="526"/>
      <c r="HG754" s="526"/>
      <c r="HH754" s="526"/>
      <c r="HI754" s="526"/>
      <c r="HJ754" s="526"/>
      <c r="HK754" s="526"/>
      <c r="HL754" s="526"/>
      <c r="HM754" s="526"/>
      <c r="HN754" s="526"/>
      <c r="HO754" s="526"/>
      <c r="HP754" s="526"/>
      <c r="HQ754" s="526"/>
      <c r="HR754" s="526"/>
      <c r="HS754" s="526"/>
      <c r="HT754" s="526"/>
      <c r="HU754" s="526"/>
      <c r="HV754" s="526"/>
      <c r="HW754" s="526"/>
      <c r="HX754" s="526"/>
      <c r="HY754" s="526"/>
      <c r="HZ754" s="526"/>
      <c r="IA754" s="526"/>
      <c r="IB754" s="526"/>
      <c r="IC754" s="526"/>
      <c r="ID754" s="526"/>
      <c r="IE754" s="526"/>
      <c r="IF754" s="526"/>
      <c r="IG754" s="526"/>
      <c r="IH754" s="526"/>
      <c r="II754" s="526"/>
      <c r="IJ754" s="526"/>
      <c r="IK754" s="526"/>
      <c r="IL754" s="526"/>
      <c r="IM754" s="526"/>
      <c r="IN754" s="526"/>
      <c r="IO754" s="526"/>
      <c r="IP754" s="526"/>
      <c r="IQ754" s="526"/>
      <c r="IR754" s="526"/>
      <c r="IS754" s="526"/>
      <c r="IT754" s="526"/>
      <c r="IU754" s="526"/>
      <c r="IV754" s="526"/>
    </row>
    <row r="755" spans="1:256" ht="15" customHeight="1" x14ac:dyDescent="0.25">
      <c r="A755" s="646"/>
      <c r="B755" s="646"/>
      <c r="C755" s="646"/>
      <c r="D755" s="646"/>
      <c r="E755" s="646"/>
      <c r="F755" s="646"/>
      <c r="G755" s="646"/>
      <c r="H755" s="646"/>
      <c r="I755" s="646"/>
      <c r="J755" s="526"/>
      <c r="K755" s="526"/>
      <c r="L755" s="526"/>
      <c r="M755" s="526"/>
      <c r="N755" s="526"/>
      <c r="O755" s="526"/>
      <c r="P755" s="526"/>
      <c r="Q755" s="526"/>
      <c r="R755" s="526"/>
      <c r="S755" s="526"/>
      <c r="T755" s="526"/>
      <c r="U755" s="526"/>
      <c r="V755" s="526"/>
      <c r="W755" s="526"/>
      <c r="X755" s="526"/>
      <c r="Y755" s="526"/>
      <c r="Z755" s="526"/>
      <c r="AA755" s="526"/>
      <c r="AB755" s="526"/>
      <c r="AC755" s="526"/>
      <c r="AD755" s="526"/>
      <c r="AE755" s="526"/>
      <c r="AF755" s="526"/>
      <c r="AG755" s="526"/>
      <c r="AH755" s="526"/>
      <c r="AI755" s="526"/>
      <c r="AJ755" s="526"/>
      <c r="AK755" s="526"/>
      <c r="AL755" s="526"/>
      <c r="AM755" s="526"/>
      <c r="AN755" s="526"/>
      <c r="AO755" s="526"/>
      <c r="AP755" s="526"/>
      <c r="AQ755" s="526"/>
      <c r="AR755" s="526"/>
      <c r="AS755" s="526"/>
      <c r="AT755" s="526"/>
      <c r="AU755" s="526"/>
      <c r="AV755" s="526"/>
      <c r="AW755" s="526"/>
      <c r="AX755" s="526"/>
      <c r="AY755" s="526"/>
      <c r="AZ755" s="526"/>
      <c r="BA755" s="526"/>
      <c r="BB755" s="526"/>
      <c r="BC755" s="526"/>
      <c r="BD755" s="526"/>
      <c r="BE755" s="526"/>
      <c r="BF755" s="526"/>
      <c r="BG755" s="526"/>
      <c r="BH755" s="526"/>
      <c r="BI755" s="526"/>
      <c r="BJ755" s="526"/>
      <c r="BK755" s="526"/>
      <c r="BL755" s="526"/>
      <c r="BM755" s="526"/>
      <c r="BN755" s="526"/>
      <c r="BO755" s="526"/>
      <c r="BP755" s="526"/>
      <c r="BQ755" s="526"/>
      <c r="BR755" s="526"/>
      <c r="BS755" s="526"/>
      <c r="BT755" s="526"/>
      <c r="BU755" s="526"/>
      <c r="BV755" s="526"/>
      <c r="BW755" s="526"/>
      <c r="BX755" s="526"/>
      <c r="BY755" s="526"/>
      <c r="BZ755" s="526"/>
      <c r="CA755" s="526"/>
      <c r="CB755" s="526"/>
      <c r="CC755" s="526"/>
      <c r="CD755" s="526"/>
      <c r="CE755" s="526"/>
      <c r="CF755" s="526"/>
      <c r="CG755" s="526"/>
      <c r="CH755" s="526"/>
      <c r="CI755" s="526"/>
      <c r="CJ755" s="526"/>
      <c r="CK755" s="526"/>
      <c r="CL755" s="526"/>
      <c r="CM755" s="526"/>
      <c r="CN755" s="526"/>
      <c r="CO755" s="526"/>
      <c r="CP755" s="526"/>
      <c r="CQ755" s="526"/>
      <c r="CR755" s="526"/>
      <c r="CS755" s="526"/>
      <c r="CT755" s="526"/>
      <c r="CU755" s="526"/>
      <c r="CV755" s="526"/>
      <c r="CW755" s="526"/>
      <c r="CX755" s="526"/>
      <c r="CY755" s="526"/>
      <c r="CZ755" s="526"/>
      <c r="DA755" s="526"/>
      <c r="DB755" s="526"/>
      <c r="DC755" s="526"/>
      <c r="DD755" s="526"/>
      <c r="DE755" s="526"/>
      <c r="DF755" s="526"/>
      <c r="DG755" s="526"/>
      <c r="DH755" s="526"/>
      <c r="DI755" s="526"/>
      <c r="DJ755" s="526"/>
      <c r="DK755" s="526"/>
      <c r="DL755" s="526"/>
      <c r="DM755" s="526"/>
      <c r="DN755" s="526"/>
      <c r="DO755" s="526"/>
      <c r="DP755" s="526"/>
      <c r="DQ755" s="526"/>
      <c r="DR755" s="526"/>
      <c r="DS755" s="526"/>
      <c r="DT755" s="526"/>
      <c r="DU755" s="526"/>
      <c r="DV755" s="526"/>
      <c r="DW755" s="526"/>
      <c r="DX755" s="526"/>
      <c r="DY755" s="526"/>
      <c r="DZ755" s="526"/>
      <c r="EA755" s="526"/>
      <c r="EB755" s="526"/>
      <c r="EC755" s="526"/>
      <c r="ED755" s="526"/>
      <c r="EE755" s="526"/>
      <c r="EF755" s="526"/>
      <c r="EG755" s="526"/>
      <c r="EH755" s="526"/>
      <c r="EI755" s="526"/>
      <c r="EJ755" s="526"/>
      <c r="EK755" s="526"/>
      <c r="EL755" s="526"/>
      <c r="EM755" s="526"/>
      <c r="EN755" s="526"/>
      <c r="EO755" s="526"/>
      <c r="EP755" s="526"/>
      <c r="EQ755" s="526"/>
      <c r="ER755" s="526"/>
      <c r="ES755" s="526"/>
      <c r="ET755" s="526"/>
      <c r="EU755" s="526"/>
      <c r="EV755" s="526"/>
      <c r="EW755" s="526"/>
      <c r="EX755" s="526"/>
      <c r="EY755" s="526"/>
      <c r="EZ755" s="526"/>
      <c r="FA755" s="526"/>
      <c r="FB755" s="526"/>
      <c r="FC755" s="526"/>
      <c r="FD755" s="526"/>
      <c r="FE755" s="526"/>
      <c r="FF755" s="526"/>
      <c r="FG755" s="526"/>
      <c r="FH755" s="526"/>
      <c r="FI755" s="526"/>
      <c r="FJ755" s="526"/>
      <c r="FK755" s="526"/>
      <c r="FL755" s="526"/>
      <c r="FM755" s="526"/>
      <c r="FN755" s="526"/>
      <c r="FO755" s="526"/>
      <c r="FP755" s="526"/>
      <c r="FQ755" s="526"/>
      <c r="FR755" s="526"/>
      <c r="FS755" s="526"/>
      <c r="FT755" s="526"/>
      <c r="FU755" s="526"/>
      <c r="FV755" s="526"/>
      <c r="FW755" s="526"/>
      <c r="FX755" s="526"/>
      <c r="FY755" s="526"/>
      <c r="FZ755" s="526"/>
      <c r="GA755" s="526"/>
      <c r="GB755" s="526"/>
      <c r="GC755" s="526"/>
      <c r="GD755" s="526"/>
      <c r="GE755" s="526"/>
      <c r="GF755" s="526"/>
      <c r="GG755" s="526"/>
      <c r="GH755" s="526"/>
      <c r="GI755" s="526"/>
      <c r="GJ755" s="526"/>
      <c r="GK755" s="526"/>
      <c r="GL755" s="526"/>
      <c r="GM755" s="526"/>
      <c r="GN755" s="526"/>
      <c r="GO755" s="526"/>
      <c r="GP755" s="526"/>
      <c r="GQ755" s="526"/>
      <c r="GR755" s="526"/>
      <c r="GS755" s="526"/>
      <c r="GT755" s="526"/>
      <c r="GU755" s="526"/>
      <c r="GV755" s="526"/>
      <c r="GW755" s="526"/>
      <c r="GX755" s="526"/>
      <c r="GY755" s="526"/>
      <c r="GZ755" s="526"/>
      <c r="HA755" s="526"/>
      <c r="HB755" s="526"/>
      <c r="HC755" s="526"/>
      <c r="HD755" s="526"/>
      <c r="HE755" s="526"/>
      <c r="HF755" s="526"/>
      <c r="HG755" s="526"/>
      <c r="HH755" s="526"/>
      <c r="HI755" s="526"/>
      <c r="HJ755" s="526"/>
      <c r="HK755" s="526"/>
      <c r="HL755" s="526"/>
      <c r="HM755" s="526"/>
      <c r="HN755" s="526"/>
      <c r="HO755" s="526"/>
      <c r="HP755" s="526"/>
      <c r="HQ755" s="526"/>
      <c r="HR755" s="526"/>
      <c r="HS755" s="526"/>
      <c r="HT755" s="526"/>
      <c r="HU755" s="526"/>
      <c r="HV755" s="526"/>
      <c r="HW755" s="526"/>
      <c r="HX755" s="526"/>
      <c r="HY755" s="526"/>
      <c r="HZ755" s="526"/>
      <c r="IA755" s="526"/>
      <c r="IB755" s="526"/>
      <c r="IC755" s="526"/>
      <c r="ID755" s="526"/>
      <c r="IE755" s="526"/>
      <c r="IF755" s="526"/>
      <c r="IG755" s="526"/>
      <c r="IH755" s="526"/>
      <c r="II755" s="526"/>
      <c r="IJ755" s="526"/>
      <c r="IK755" s="526"/>
      <c r="IL755" s="526"/>
      <c r="IM755" s="526"/>
      <c r="IN755" s="526"/>
      <c r="IO755" s="526"/>
      <c r="IP755" s="526"/>
      <c r="IQ755" s="526"/>
      <c r="IR755" s="526"/>
      <c r="IS755" s="526"/>
      <c r="IT755" s="526"/>
      <c r="IU755" s="526"/>
      <c r="IV755" s="526"/>
    </row>
    <row r="756" spans="1:256" ht="15" customHeight="1" x14ac:dyDescent="0.25">
      <c r="A756" s="646"/>
      <c r="B756" s="646"/>
      <c r="C756" s="646"/>
      <c r="D756" s="646"/>
      <c r="E756" s="646"/>
      <c r="F756" s="646"/>
      <c r="G756" s="646"/>
      <c r="H756" s="646"/>
      <c r="I756" s="646"/>
      <c r="J756" s="526"/>
      <c r="K756" s="526"/>
      <c r="L756" s="526"/>
      <c r="M756" s="526"/>
      <c r="N756" s="526"/>
      <c r="O756" s="526"/>
      <c r="P756" s="526"/>
      <c r="Q756" s="526"/>
      <c r="R756" s="526"/>
      <c r="S756" s="526"/>
      <c r="T756" s="526"/>
      <c r="U756" s="526"/>
      <c r="V756" s="526"/>
      <c r="W756" s="526"/>
      <c r="X756" s="526"/>
      <c r="Y756" s="526"/>
      <c r="Z756" s="526"/>
      <c r="AA756" s="526"/>
      <c r="AB756" s="526"/>
      <c r="AC756" s="526"/>
      <c r="AD756" s="526"/>
      <c r="AE756" s="526"/>
      <c r="AF756" s="526"/>
      <c r="AG756" s="526"/>
      <c r="AH756" s="526"/>
      <c r="AI756" s="526"/>
      <c r="AJ756" s="526"/>
      <c r="AK756" s="526"/>
      <c r="AL756" s="526"/>
      <c r="AM756" s="526"/>
      <c r="AN756" s="526"/>
      <c r="AO756" s="526"/>
      <c r="AP756" s="526"/>
      <c r="AQ756" s="526"/>
      <c r="AR756" s="526"/>
      <c r="AS756" s="526"/>
      <c r="AT756" s="526"/>
      <c r="AU756" s="526"/>
      <c r="AV756" s="526"/>
      <c r="AW756" s="526"/>
      <c r="AX756" s="526"/>
      <c r="AY756" s="526"/>
      <c r="AZ756" s="526"/>
      <c r="BA756" s="526"/>
      <c r="BB756" s="526"/>
      <c r="BC756" s="526"/>
      <c r="BD756" s="526"/>
      <c r="BE756" s="526"/>
      <c r="BF756" s="526"/>
      <c r="BG756" s="526"/>
      <c r="BH756" s="526"/>
      <c r="BI756" s="526"/>
      <c r="BJ756" s="526"/>
      <c r="BK756" s="526"/>
      <c r="BL756" s="526"/>
      <c r="BM756" s="526"/>
      <c r="BN756" s="526"/>
      <c r="BO756" s="526"/>
      <c r="BP756" s="526"/>
      <c r="BQ756" s="526"/>
      <c r="BR756" s="526"/>
      <c r="BS756" s="526"/>
      <c r="BT756" s="526"/>
      <c r="BU756" s="526"/>
      <c r="BV756" s="526"/>
      <c r="BW756" s="526"/>
      <c r="BX756" s="526"/>
      <c r="BY756" s="526"/>
      <c r="BZ756" s="526"/>
      <c r="CA756" s="526"/>
      <c r="CB756" s="526"/>
      <c r="CC756" s="526"/>
      <c r="CD756" s="526"/>
      <c r="CE756" s="526"/>
      <c r="CF756" s="526"/>
      <c r="CG756" s="526"/>
      <c r="CH756" s="526"/>
      <c r="CI756" s="526"/>
      <c r="CJ756" s="526"/>
      <c r="CK756" s="526"/>
      <c r="CL756" s="526"/>
      <c r="CM756" s="526"/>
      <c r="CN756" s="526"/>
      <c r="CO756" s="526"/>
      <c r="CP756" s="526"/>
      <c r="CQ756" s="526"/>
      <c r="CR756" s="526"/>
      <c r="CS756" s="526"/>
      <c r="CT756" s="526"/>
      <c r="CU756" s="526"/>
      <c r="CV756" s="526"/>
      <c r="CW756" s="526"/>
      <c r="CX756" s="526"/>
      <c r="CY756" s="526"/>
      <c r="CZ756" s="526"/>
      <c r="DA756" s="526"/>
      <c r="DB756" s="526"/>
      <c r="DC756" s="526"/>
      <c r="DD756" s="526"/>
      <c r="DE756" s="526"/>
      <c r="DF756" s="526"/>
      <c r="DG756" s="526"/>
      <c r="DH756" s="526"/>
      <c r="DI756" s="526"/>
      <c r="DJ756" s="526"/>
      <c r="DK756" s="526"/>
      <c r="DL756" s="526"/>
      <c r="DM756" s="526"/>
      <c r="DN756" s="526"/>
      <c r="DO756" s="526"/>
      <c r="DP756" s="526"/>
      <c r="DQ756" s="526"/>
      <c r="DR756" s="526"/>
      <c r="DS756" s="526"/>
      <c r="DT756" s="526"/>
      <c r="DU756" s="526"/>
      <c r="DV756" s="526"/>
      <c r="DW756" s="526"/>
      <c r="DX756" s="526"/>
      <c r="DY756" s="526"/>
      <c r="DZ756" s="526"/>
      <c r="EA756" s="526"/>
      <c r="EB756" s="526"/>
      <c r="EC756" s="526"/>
      <c r="ED756" s="526"/>
      <c r="EE756" s="526"/>
      <c r="EF756" s="526"/>
      <c r="EG756" s="526"/>
      <c r="EH756" s="526"/>
      <c r="EI756" s="526"/>
      <c r="EJ756" s="526"/>
      <c r="EK756" s="526"/>
      <c r="EL756" s="526"/>
      <c r="EM756" s="526"/>
      <c r="EN756" s="526"/>
      <c r="EO756" s="526"/>
      <c r="EP756" s="526"/>
      <c r="EQ756" s="526"/>
      <c r="ER756" s="526"/>
      <c r="ES756" s="526"/>
      <c r="ET756" s="526"/>
      <c r="EU756" s="526"/>
      <c r="EV756" s="526"/>
      <c r="EW756" s="526"/>
      <c r="EX756" s="526"/>
      <c r="EY756" s="526"/>
      <c r="EZ756" s="526"/>
      <c r="FA756" s="526"/>
      <c r="FB756" s="526"/>
      <c r="FC756" s="526"/>
      <c r="FD756" s="526"/>
      <c r="FE756" s="526"/>
      <c r="FF756" s="526"/>
      <c r="FG756" s="526"/>
      <c r="FH756" s="526"/>
      <c r="FI756" s="526"/>
      <c r="FJ756" s="526"/>
      <c r="FK756" s="526"/>
      <c r="FL756" s="526"/>
      <c r="FM756" s="526"/>
      <c r="FN756" s="526"/>
      <c r="FO756" s="526"/>
      <c r="FP756" s="526"/>
      <c r="FQ756" s="526"/>
      <c r="FR756" s="526"/>
      <c r="FS756" s="526"/>
      <c r="FT756" s="526"/>
      <c r="FU756" s="526"/>
      <c r="FV756" s="526"/>
      <c r="FW756" s="526"/>
      <c r="FX756" s="526"/>
      <c r="FY756" s="526"/>
      <c r="FZ756" s="526"/>
      <c r="GA756" s="526"/>
      <c r="GB756" s="526"/>
      <c r="GC756" s="526"/>
      <c r="GD756" s="526"/>
      <c r="GE756" s="526"/>
      <c r="GF756" s="526"/>
      <c r="GG756" s="526"/>
      <c r="GH756" s="526"/>
      <c r="GI756" s="526"/>
      <c r="GJ756" s="526"/>
      <c r="GK756" s="526"/>
      <c r="GL756" s="526"/>
      <c r="GM756" s="526"/>
      <c r="GN756" s="526"/>
      <c r="GO756" s="526"/>
      <c r="GP756" s="526"/>
      <c r="GQ756" s="526"/>
      <c r="GR756" s="526"/>
      <c r="GS756" s="526"/>
      <c r="GT756" s="526"/>
      <c r="GU756" s="526"/>
      <c r="GV756" s="526"/>
      <c r="GW756" s="526"/>
      <c r="GX756" s="526"/>
      <c r="GY756" s="526"/>
      <c r="GZ756" s="526"/>
      <c r="HA756" s="526"/>
      <c r="HB756" s="526"/>
      <c r="HC756" s="526"/>
      <c r="HD756" s="526"/>
      <c r="HE756" s="526"/>
      <c r="HF756" s="526"/>
      <c r="HG756" s="526"/>
      <c r="HH756" s="526"/>
      <c r="HI756" s="526"/>
      <c r="HJ756" s="526"/>
      <c r="HK756" s="526"/>
      <c r="HL756" s="526"/>
      <c r="HM756" s="526"/>
      <c r="HN756" s="526"/>
      <c r="HO756" s="526"/>
      <c r="HP756" s="526"/>
      <c r="HQ756" s="526"/>
      <c r="HR756" s="526"/>
      <c r="HS756" s="526"/>
      <c r="HT756" s="526"/>
      <c r="HU756" s="526"/>
      <c r="HV756" s="526"/>
      <c r="HW756" s="526"/>
      <c r="HX756" s="526"/>
      <c r="HY756" s="526"/>
      <c r="HZ756" s="526"/>
      <c r="IA756" s="526"/>
      <c r="IB756" s="526"/>
      <c r="IC756" s="526"/>
      <c r="ID756" s="526"/>
      <c r="IE756" s="526"/>
      <c r="IF756" s="526"/>
      <c r="IG756" s="526"/>
      <c r="IH756" s="526"/>
      <c r="II756" s="526"/>
      <c r="IJ756" s="526"/>
      <c r="IK756" s="526"/>
      <c r="IL756" s="526"/>
      <c r="IM756" s="526"/>
      <c r="IN756" s="526"/>
      <c r="IO756" s="526"/>
      <c r="IP756" s="526"/>
      <c r="IQ756" s="526"/>
      <c r="IR756" s="526"/>
      <c r="IS756" s="526"/>
      <c r="IT756" s="526"/>
      <c r="IU756" s="526"/>
      <c r="IV756" s="526"/>
    </row>
  </sheetData>
  <mergeCells count="62">
    <mergeCell ref="A30:AM31"/>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3:C33"/>
    <mergeCell ref="D33:V33"/>
    <mergeCell ref="W33:AE33"/>
    <mergeCell ref="AF33:AM33"/>
    <mergeCell ref="A34:C34"/>
    <mergeCell ref="D34:V34"/>
    <mergeCell ref="W34:AE34"/>
    <mergeCell ref="AF34:AM34"/>
    <mergeCell ref="AF35:AM35"/>
    <mergeCell ref="A36:C36"/>
    <mergeCell ref="D36:V36"/>
    <mergeCell ref="W36:AE36"/>
    <mergeCell ref="AF36:AM36"/>
    <mergeCell ref="A35:C35"/>
    <mergeCell ref="D35:V35"/>
    <mergeCell ref="W35:AE35"/>
    <mergeCell ref="D37:P37"/>
    <mergeCell ref="Q37:V37"/>
    <mergeCell ref="A37:C37"/>
    <mergeCell ref="W37:AE37"/>
    <mergeCell ref="AP44:BJ44"/>
    <mergeCell ref="AF37:AM37"/>
    <mergeCell ref="A38:C38"/>
    <mergeCell ref="AF38:AM38"/>
    <mergeCell ref="A39:C39"/>
    <mergeCell ref="A44:I44"/>
    <mergeCell ref="J44:L44"/>
    <mergeCell ref="M44:AM44"/>
    <mergeCell ref="A41:AM41"/>
    <mergeCell ref="A43:AM43"/>
    <mergeCell ref="D39:V39"/>
    <mergeCell ref="W39:AE39"/>
    <mergeCell ref="H50:N50"/>
    <mergeCell ref="AF50:AM50"/>
    <mergeCell ref="D51:F51"/>
    <mergeCell ref="AE51:AG51"/>
    <mergeCell ref="AF49:AM49"/>
    <mergeCell ref="AF39:AM39"/>
    <mergeCell ref="D38:V38"/>
    <mergeCell ref="W38:AE38"/>
    <mergeCell ref="BC49:BX49"/>
    <mergeCell ref="A45:AM45"/>
    <mergeCell ref="A47:I47"/>
    <mergeCell ref="Y47:AM47"/>
    <mergeCell ref="A48:I48"/>
    <mergeCell ref="Y48:AM48"/>
  </mergeCells>
  <printOptions horizontalCentered="1"/>
  <pageMargins left="0.70866141732283472" right="0.51181102362204722" top="0.23622047244094491" bottom="0.19685039370078741" header="0.19685039370078741" footer="0.15748031496062992"/>
  <pageSetup paperSize="9" scale="83" firstPageNumber="2"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16" zoomScale="89" zoomScaleNormal="100" zoomScaleSheetLayoutView="89" workbookViewId="0">
      <selection activeCell="O34" sqref="O34"/>
    </sheetView>
  </sheetViews>
  <sheetFormatPr defaultColWidth="9.140625" defaultRowHeight="15" x14ac:dyDescent="0.25"/>
  <cols>
    <col min="1" max="1" width="9" style="1211" customWidth="1"/>
    <col min="2" max="2" width="26.140625" style="1211" customWidth="1"/>
    <col min="3" max="3" width="9.140625" style="1211"/>
    <col min="4" max="4" width="9.85546875" style="1211" customWidth="1"/>
    <col min="5" max="5" width="10.140625" style="1211" customWidth="1"/>
    <col min="6" max="6" width="9.85546875" style="1211" customWidth="1"/>
    <col min="7" max="7" width="9.7109375" style="1211" customWidth="1"/>
    <col min="8" max="8" width="10.140625" style="1211" customWidth="1"/>
    <col min="9" max="9" width="10.42578125" style="1211" customWidth="1"/>
    <col min="10" max="10" width="13.28515625" style="1211" customWidth="1"/>
    <col min="11" max="11" width="10.140625" style="1211" customWidth="1"/>
    <col min="12" max="12" width="11.42578125" style="1211" customWidth="1"/>
    <col min="13" max="16384" width="9.140625" style="1211"/>
  </cols>
  <sheetData>
    <row r="1" spans="1:12" x14ac:dyDescent="0.25">
      <c r="A1" s="2152"/>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49.5" customHeight="1" x14ac:dyDescent="0.25">
      <c r="A6" s="2144" t="s">
        <v>143</v>
      </c>
      <c r="B6" s="2144"/>
      <c r="C6" s="2149" t="s">
        <v>2489</v>
      </c>
      <c r="D6" s="2149"/>
      <c r="E6" s="2149"/>
      <c r="F6" s="2149"/>
      <c r="G6" s="2149"/>
      <c r="H6" s="2149"/>
      <c r="I6" s="2149"/>
      <c r="J6" s="1213" t="s">
        <v>96</v>
      </c>
      <c r="K6" s="2469" t="s">
        <v>299</v>
      </c>
      <c r="L6" s="2470"/>
    </row>
    <row r="7" spans="1:12" x14ac:dyDescent="0.25">
      <c r="C7" s="2148" t="s">
        <v>97</v>
      </c>
      <c r="D7" s="2148"/>
      <c r="E7" s="2148"/>
      <c r="F7" s="2148"/>
      <c r="G7" s="2148"/>
      <c r="H7" s="2148"/>
      <c r="I7" s="2148"/>
      <c r="K7" s="1214"/>
      <c r="L7" s="462"/>
    </row>
    <row r="8" spans="1:12" ht="48.75" customHeight="1" x14ac:dyDescent="0.25">
      <c r="A8" s="2144" t="s">
        <v>144</v>
      </c>
      <c r="B8" s="2144"/>
      <c r="C8" s="2149" t="s">
        <v>2489</v>
      </c>
      <c r="D8" s="2149"/>
      <c r="E8" s="2149"/>
      <c r="F8" s="2149"/>
      <c r="G8" s="2149"/>
      <c r="H8" s="2149"/>
      <c r="I8" s="2149"/>
      <c r="J8" s="1213" t="s">
        <v>96</v>
      </c>
      <c r="K8" s="2469" t="s">
        <v>299</v>
      </c>
      <c r="L8" s="2470"/>
    </row>
    <row r="9" spans="1:12" x14ac:dyDescent="0.25">
      <c r="C9" s="2148" t="s">
        <v>97</v>
      </c>
      <c r="D9" s="2148"/>
      <c r="E9" s="2148"/>
      <c r="F9" s="2148"/>
      <c r="G9" s="2148"/>
      <c r="H9" s="2148"/>
      <c r="I9" s="2148"/>
      <c r="K9" s="84"/>
      <c r="L9" s="462"/>
    </row>
    <row r="10" spans="1:12" ht="57" customHeight="1" x14ac:dyDescent="0.25">
      <c r="A10" s="2144" t="s">
        <v>145</v>
      </c>
      <c r="B10" s="2144"/>
      <c r="C10" s="2471" t="s">
        <v>2488</v>
      </c>
      <c r="D10" s="2471"/>
      <c r="E10" s="2471"/>
      <c r="F10" s="2471"/>
      <c r="G10" s="2471"/>
      <c r="H10" s="2471"/>
      <c r="I10" s="2471"/>
      <c r="J10" s="1213" t="s">
        <v>96</v>
      </c>
      <c r="K10" s="2146">
        <v>56890494</v>
      </c>
      <c r="L10" s="2147"/>
    </row>
    <row r="11" spans="1:12" x14ac:dyDescent="0.25">
      <c r="C11" s="2148" t="s">
        <v>97</v>
      </c>
      <c r="D11" s="2148"/>
      <c r="E11" s="2148"/>
      <c r="F11" s="2148"/>
      <c r="G11" s="2148"/>
      <c r="H11" s="2148"/>
      <c r="I11" s="2148"/>
      <c r="K11" s="1214"/>
      <c r="L11" s="462"/>
    </row>
    <row r="12" spans="1:12" ht="79.5" customHeight="1" x14ac:dyDescent="0.25">
      <c r="A12" s="2144" t="s">
        <v>147</v>
      </c>
      <c r="B12" s="2144"/>
      <c r="C12" s="2155"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213"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81"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1215"/>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239" t="str">
        <f>'титул '!L9</f>
        <v>4230-РЭС</v>
      </c>
      <c r="L16" s="2240"/>
    </row>
    <row r="17" spans="1:12" ht="15.75" x14ac:dyDescent="0.25">
      <c r="A17" s="31"/>
      <c r="B17" s="31"/>
      <c r="C17" s="31"/>
      <c r="D17" s="31"/>
      <c r="E17" s="31"/>
      <c r="F17" s="31"/>
      <c r="G17" s="31"/>
      <c r="H17" s="31"/>
      <c r="I17" s="2173" t="s">
        <v>108</v>
      </c>
      <c r="J17" s="2174"/>
      <c r="K17" s="2472" t="str">
        <f>'титул '!L11</f>
        <v>16.04.2024</v>
      </c>
      <c r="L17" s="2240"/>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1</v>
      </c>
      <c r="D23" s="2147"/>
      <c r="E23" s="2243">
        <v>46173</v>
      </c>
      <c r="F23" s="2244"/>
      <c r="G23" s="300"/>
      <c r="H23" s="300"/>
      <c r="I23" s="2243">
        <v>46143</v>
      </c>
      <c r="J23" s="2244"/>
      <c r="K23" s="2243">
        <v>46173</v>
      </c>
      <c r="L23" s="2244"/>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1216"/>
      <c r="B37" s="2193" t="s">
        <v>162</v>
      </c>
      <c r="C37" s="2193"/>
      <c r="D37" s="2193"/>
      <c r="E37" s="2193"/>
      <c r="F37" s="39"/>
      <c r="G37" s="2194" t="e">
        <f>G38+G40+G39+G41+G42+G43</f>
        <v>#REF!</v>
      </c>
      <c r="H37" s="2195"/>
      <c r="I37" s="2196" t="e">
        <f>G37</f>
        <v>#REF!</v>
      </c>
      <c r="J37" s="2196"/>
      <c r="K37" s="2197" t="e">
        <f>K38+K39+K40+K41+K42+K43</f>
        <v>#REF!</v>
      </c>
      <c r="L37" s="2198"/>
    </row>
    <row r="38" spans="1:12" ht="15.75" x14ac:dyDescent="0.25">
      <c r="A38" s="37">
        <v>1</v>
      </c>
      <c r="B38" s="2199" t="s">
        <v>59</v>
      </c>
      <c r="C38" s="2200"/>
      <c r="D38" s="2200"/>
      <c r="E38" s="2200"/>
      <c r="F38" s="39"/>
      <c r="G38" s="2196" t="e">
        <f>K38</f>
        <v>#REF!</v>
      </c>
      <c r="H38" s="2196"/>
      <c r="I38" s="2196" t="e">
        <f>K38</f>
        <v>#REF!</v>
      </c>
      <c r="J38" s="2196"/>
      <c r="K38" s="2196" t="e">
        <f>#REF!</f>
        <v>#REF!</v>
      </c>
      <c r="L38" s="2196"/>
    </row>
    <row r="39" spans="1:12" ht="15.75" hidden="1" x14ac:dyDescent="0.25">
      <c r="A39" s="1216">
        <v>2</v>
      </c>
      <c r="B39" s="2199" t="s">
        <v>171</v>
      </c>
      <c r="C39" s="2200"/>
      <c r="D39" s="2200"/>
      <c r="E39" s="2206"/>
      <c r="F39" s="39"/>
      <c r="G39" s="2207">
        <v>0</v>
      </c>
      <c r="H39" s="2208"/>
      <c r="I39" s="2207">
        <f>G39</f>
        <v>0</v>
      </c>
      <c r="J39" s="2208"/>
      <c r="K39" s="2207">
        <f>G39</f>
        <v>0</v>
      </c>
      <c r="L39" s="2208"/>
    </row>
    <row r="40" spans="1:12" ht="15.75" x14ac:dyDescent="0.25">
      <c r="A40" s="1216">
        <v>2</v>
      </c>
      <c r="B40" s="2199" t="s">
        <v>160</v>
      </c>
      <c r="C40" s="2200"/>
      <c r="D40" s="2200"/>
      <c r="E40" s="2200"/>
      <c r="F40" s="39"/>
      <c r="G40" s="2196">
        <f>K40</f>
        <v>60745.675349999998</v>
      </c>
      <c r="H40" s="2196"/>
      <c r="I40" s="2196">
        <f>K40</f>
        <v>60745.675349999998</v>
      </c>
      <c r="J40" s="2196"/>
      <c r="K40" s="2196">
        <f>(ССР!K23+ССР!E29)*0.995</f>
        <v>60745.675349999998</v>
      </c>
      <c r="L40" s="2196"/>
    </row>
    <row r="41" spans="1:12" ht="15.75" x14ac:dyDescent="0.25">
      <c r="A41" s="1216">
        <v>3</v>
      </c>
      <c r="B41" s="2199" t="s">
        <v>208</v>
      </c>
      <c r="C41" s="2200"/>
      <c r="D41" s="2200"/>
      <c r="E41" s="2206"/>
      <c r="F41" s="39"/>
      <c r="G41" s="2207">
        <f>K41</f>
        <v>0</v>
      </c>
      <c r="H41" s="2208"/>
      <c r="I41" s="2207">
        <f>K41</f>
        <v>0</v>
      </c>
      <c r="J41" s="2208"/>
      <c r="K41" s="2207">
        <v>0</v>
      </c>
      <c r="L41" s="2208"/>
    </row>
    <row r="42" spans="1:12" ht="15.75" x14ac:dyDescent="0.25">
      <c r="A42" s="37">
        <v>4</v>
      </c>
      <c r="B42" s="2199" t="s">
        <v>161</v>
      </c>
      <c r="C42" s="2200"/>
      <c r="D42" s="2200"/>
      <c r="E42" s="2206"/>
      <c r="F42" s="39"/>
      <c r="G42" s="2196">
        <f>K42</f>
        <v>39690.997749999995</v>
      </c>
      <c r="H42" s="2196"/>
      <c r="I42" s="2196">
        <f>K42</f>
        <v>39690.997749999995</v>
      </c>
      <c r="J42" s="2196"/>
      <c r="K42" s="2196">
        <f>ССР!I37*0.995</f>
        <v>39690.997749999995</v>
      </c>
      <c r="L42" s="2196"/>
    </row>
    <row r="43" spans="1:12" ht="17.25" customHeight="1" x14ac:dyDescent="0.25">
      <c r="A43" s="37">
        <v>5</v>
      </c>
      <c r="B43" s="2199" t="s">
        <v>2490</v>
      </c>
      <c r="C43" s="2200"/>
      <c r="D43" s="2200"/>
      <c r="E43" s="2206"/>
      <c r="F43" s="80"/>
      <c r="G43" s="2218">
        <f>K43</f>
        <v>18675</v>
      </c>
      <c r="H43" s="2219"/>
      <c r="I43" s="2218">
        <f>K43</f>
        <v>18675</v>
      </c>
      <c r="J43" s="2219"/>
      <c r="K43" s="2218">
        <f>'Акт Сдачи согл'!AF36+'Акт Сдачи подг'!AF37</f>
        <v>18675</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3581</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212" t="s">
        <v>168</v>
      </c>
    </row>
    <row r="56" spans="1:12" x14ac:dyDescent="0.25">
      <c r="C56" s="40"/>
      <c r="D56" s="40"/>
      <c r="E56" s="40"/>
    </row>
    <row r="57" spans="1:12" ht="15.75" x14ac:dyDescent="0.25">
      <c r="A57" s="2226" t="s">
        <v>145</v>
      </c>
      <c r="B57" s="2226"/>
      <c r="C57" s="2227" t="s">
        <v>169</v>
      </c>
      <c r="D57" s="2227"/>
      <c r="E57" s="2227"/>
      <c r="F57" s="31"/>
      <c r="G57" s="2216"/>
      <c r="H57" s="2216"/>
      <c r="I57" s="31"/>
      <c r="J57" s="2475" t="s">
        <v>2293</v>
      </c>
      <c r="K57" s="2475"/>
      <c r="L57" s="2475"/>
    </row>
    <row r="58" spans="1:12" x14ac:dyDescent="0.25">
      <c r="A58" s="41"/>
      <c r="B58" s="41"/>
      <c r="C58" s="2225" t="s">
        <v>165</v>
      </c>
      <c r="D58" s="2225"/>
      <c r="E58" s="2225"/>
      <c r="F58" s="41"/>
      <c r="G58" s="2225" t="s">
        <v>166</v>
      </c>
      <c r="H58" s="2225"/>
      <c r="I58" s="41"/>
      <c r="J58" s="2225" t="s">
        <v>167</v>
      </c>
      <c r="K58" s="2225"/>
      <c r="L58" s="2225"/>
    </row>
    <row r="60" spans="1:12" x14ac:dyDescent="0.25">
      <c r="A60" s="1212"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1" zoomScale="89" zoomScaleNormal="100" zoomScaleSheetLayoutView="89" workbookViewId="0">
      <selection activeCell="K24" sqref="K24"/>
    </sheetView>
  </sheetViews>
  <sheetFormatPr defaultColWidth="9.140625" defaultRowHeight="15" x14ac:dyDescent="0.25"/>
  <cols>
    <col min="1" max="1" width="9" style="1073" customWidth="1"/>
    <col min="2" max="2" width="26.140625" style="1073" customWidth="1"/>
    <col min="3" max="3" width="9.140625" style="1073"/>
    <col min="4" max="4" width="9.85546875" style="1073" customWidth="1"/>
    <col min="5" max="5" width="10.140625" style="1073" customWidth="1"/>
    <col min="6" max="6" width="9.85546875" style="1073" customWidth="1"/>
    <col min="7" max="7" width="9.7109375" style="1073" customWidth="1"/>
    <col min="8" max="8" width="10.140625" style="1073" customWidth="1"/>
    <col min="9" max="9" width="10.42578125" style="1073" customWidth="1"/>
    <col min="10" max="10" width="13.28515625" style="1073" customWidth="1"/>
    <col min="11" max="11" width="10.140625" style="1073" customWidth="1"/>
    <col min="12" max="12" width="11.42578125" style="1073" customWidth="1"/>
    <col min="13" max="16384" width="9.140625" style="1073"/>
  </cols>
  <sheetData>
    <row r="1" spans="1:12" x14ac:dyDescent="0.25">
      <c r="A1" s="2152"/>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49.5" customHeight="1" x14ac:dyDescent="0.25">
      <c r="A6" s="2144" t="s">
        <v>143</v>
      </c>
      <c r="B6" s="2144"/>
      <c r="C6" s="2149" t="s">
        <v>2489</v>
      </c>
      <c r="D6" s="2149"/>
      <c r="E6" s="2149"/>
      <c r="F6" s="2149"/>
      <c r="G6" s="2149"/>
      <c r="H6" s="2149"/>
      <c r="I6" s="2149"/>
      <c r="J6" s="1074" t="s">
        <v>96</v>
      </c>
      <c r="K6" s="2469" t="s">
        <v>299</v>
      </c>
      <c r="L6" s="2470"/>
    </row>
    <row r="7" spans="1:12" x14ac:dyDescent="0.25">
      <c r="C7" s="2148" t="s">
        <v>97</v>
      </c>
      <c r="D7" s="2148"/>
      <c r="E7" s="2148"/>
      <c r="F7" s="2148"/>
      <c r="G7" s="2148"/>
      <c r="H7" s="2148"/>
      <c r="I7" s="2148"/>
      <c r="K7" s="1076"/>
      <c r="L7" s="462"/>
    </row>
    <row r="8" spans="1:12" ht="48.75" customHeight="1" x14ac:dyDescent="0.25">
      <c r="A8" s="2144" t="s">
        <v>144</v>
      </c>
      <c r="B8" s="2144"/>
      <c r="C8" s="2149" t="s">
        <v>2489</v>
      </c>
      <c r="D8" s="2149"/>
      <c r="E8" s="2149"/>
      <c r="F8" s="2149"/>
      <c r="G8" s="2149"/>
      <c r="H8" s="2149"/>
      <c r="I8" s="2149"/>
      <c r="J8" s="1074" t="s">
        <v>96</v>
      </c>
      <c r="K8" s="2469" t="s">
        <v>299</v>
      </c>
      <c r="L8" s="2470"/>
    </row>
    <row r="9" spans="1:12" x14ac:dyDescent="0.25">
      <c r="C9" s="2148" t="s">
        <v>97</v>
      </c>
      <c r="D9" s="2148"/>
      <c r="E9" s="2148"/>
      <c r="F9" s="2148"/>
      <c r="G9" s="2148"/>
      <c r="H9" s="2148"/>
      <c r="I9" s="2148"/>
      <c r="K9" s="84"/>
      <c r="L9" s="462"/>
    </row>
    <row r="10" spans="1:12" ht="57" customHeight="1" x14ac:dyDescent="0.25">
      <c r="A10" s="2144" t="s">
        <v>145</v>
      </c>
      <c r="B10" s="2144"/>
      <c r="C10" s="2471" t="s">
        <v>2488</v>
      </c>
      <c r="D10" s="2471"/>
      <c r="E10" s="2471"/>
      <c r="F10" s="2471"/>
      <c r="G10" s="2471"/>
      <c r="H10" s="2471"/>
      <c r="I10" s="2471"/>
      <c r="J10" s="1074" t="s">
        <v>96</v>
      </c>
      <c r="K10" s="2146">
        <v>56890494</v>
      </c>
      <c r="L10" s="2147"/>
    </row>
    <row r="11" spans="1:12" x14ac:dyDescent="0.25">
      <c r="C11" s="2148" t="s">
        <v>97</v>
      </c>
      <c r="D11" s="2148"/>
      <c r="E11" s="2148"/>
      <c r="F11" s="2148"/>
      <c r="G11" s="2148"/>
      <c r="H11" s="2148"/>
      <c r="I11" s="2148"/>
      <c r="K11" s="1076"/>
      <c r="L11" s="462"/>
    </row>
    <row r="12" spans="1:12" ht="79.5" customHeight="1" x14ac:dyDescent="0.25">
      <c r="A12" s="2144" t="s">
        <v>147</v>
      </c>
      <c r="B12" s="2144"/>
      <c r="C12" s="2155"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074"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81"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1078"/>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239" t="str">
        <f>'титул '!L9</f>
        <v>4230-РЭС</v>
      </c>
      <c r="L16" s="2240"/>
    </row>
    <row r="17" spans="1:12" ht="15.75" x14ac:dyDescent="0.25">
      <c r="A17" s="31"/>
      <c r="B17" s="31"/>
      <c r="C17" s="31"/>
      <c r="D17" s="31"/>
      <c r="E17" s="31"/>
      <c r="F17" s="31"/>
      <c r="G17" s="31"/>
      <c r="H17" s="31"/>
      <c r="I17" s="2173" t="s">
        <v>108</v>
      </c>
      <c r="J17" s="2174"/>
      <c r="K17" s="2472" t="str">
        <f>'титул '!L11</f>
        <v>16.04.2024</v>
      </c>
      <c r="L17" s="2240"/>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2</v>
      </c>
      <c r="D23" s="2147"/>
      <c r="E23" s="2473">
        <v>46203</v>
      </c>
      <c r="F23" s="2474"/>
      <c r="G23" s="25"/>
      <c r="H23" s="25"/>
      <c r="I23" s="2473">
        <v>46174</v>
      </c>
      <c r="J23" s="2474"/>
      <c r="K23" s="2473">
        <v>46203</v>
      </c>
      <c r="L23" s="2474"/>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1077"/>
      <c r="B37" s="2193" t="s">
        <v>162</v>
      </c>
      <c r="C37" s="2193"/>
      <c r="D37" s="2193"/>
      <c r="E37" s="2193"/>
      <c r="F37" s="39"/>
      <c r="G37" s="2194" t="e">
        <f>G38+G40+G39+G41+G42+G43</f>
        <v>#REF!</v>
      </c>
      <c r="H37" s="2195"/>
      <c r="I37" s="2196" t="e">
        <f>G37</f>
        <v>#REF!</v>
      </c>
      <c r="J37" s="2196"/>
      <c r="K37" s="2197" t="e">
        <f>K38+K39+K40+K41+K42+K43</f>
        <v>#REF!</v>
      </c>
      <c r="L37" s="2198"/>
    </row>
    <row r="38" spans="1:12" ht="15.75" x14ac:dyDescent="0.25">
      <c r="A38" s="37">
        <v>1</v>
      </c>
      <c r="B38" s="2199" t="s">
        <v>59</v>
      </c>
      <c r="C38" s="2200"/>
      <c r="D38" s="2200"/>
      <c r="E38" s="2200"/>
      <c r="F38" s="39"/>
      <c r="G38" s="2196" t="e">
        <f>I38</f>
        <v>#REF!</v>
      </c>
      <c r="H38" s="2196"/>
      <c r="I38" s="2196" t="e">
        <f>K38+'КС-3 промежут '!K38</f>
        <v>#REF!</v>
      </c>
      <c r="J38" s="2196"/>
      <c r="K38" s="2196">
        <v>0</v>
      </c>
      <c r="L38" s="2196"/>
    </row>
    <row r="39" spans="1:12" ht="15.75" hidden="1" x14ac:dyDescent="0.25">
      <c r="A39" s="1077">
        <v>2</v>
      </c>
      <c r="B39" s="2199" t="s">
        <v>171</v>
      </c>
      <c r="C39" s="2200"/>
      <c r="D39" s="2200"/>
      <c r="E39" s="2206"/>
      <c r="F39" s="39"/>
      <c r="G39" s="2207">
        <v>0</v>
      </c>
      <c r="H39" s="2208"/>
      <c r="I39" s="2207">
        <f>G39</f>
        <v>0</v>
      </c>
      <c r="J39" s="2208"/>
      <c r="K39" s="2207">
        <f>G39</f>
        <v>0</v>
      </c>
      <c r="L39" s="2208"/>
    </row>
    <row r="40" spans="1:12" ht="15.75" x14ac:dyDescent="0.25">
      <c r="A40" s="1077">
        <v>2</v>
      </c>
      <c r="B40" s="2199" t="s">
        <v>160</v>
      </c>
      <c r="C40" s="2200"/>
      <c r="D40" s="2200"/>
      <c r="E40" s="2200"/>
      <c r="F40" s="39"/>
      <c r="G40" s="2196" t="e">
        <f>K40</f>
        <v>#REF!</v>
      </c>
      <c r="H40" s="2196"/>
      <c r="I40" s="2196" t="e">
        <f>K40</f>
        <v>#REF!</v>
      </c>
      <c r="J40" s="2196"/>
      <c r="K40" s="2196" t="e">
        <f>#REF!</f>
        <v>#REF!</v>
      </c>
      <c r="L40" s="2196"/>
    </row>
    <row r="41" spans="1:12" ht="15.75" x14ac:dyDescent="0.25">
      <c r="A41" s="1077">
        <v>3</v>
      </c>
      <c r="B41" s="2199" t="s">
        <v>208</v>
      </c>
      <c r="C41" s="2200"/>
      <c r="D41" s="2200"/>
      <c r="E41" s="2206"/>
      <c r="F41" s="39"/>
      <c r="G41" s="2207" t="e">
        <f>K41</f>
        <v>#REF!</v>
      </c>
      <c r="H41" s="2208"/>
      <c r="I41" s="2207" t="e">
        <f>K41</f>
        <v>#REF!</v>
      </c>
      <c r="J41" s="2208"/>
      <c r="K41" s="2207" t="e">
        <f>#REF!</f>
        <v>#REF!</v>
      </c>
      <c r="L41" s="2208"/>
    </row>
    <row r="42" spans="1:12" ht="15.75" x14ac:dyDescent="0.25">
      <c r="A42" s="37">
        <v>4</v>
      </c>
      <c r="B42" s="2199" t="s">
        <v>161</v>
      </c>
      <c r="C42" s="2200"/>
      <c r="D42" s="2200"/>
      <c r="E42" s="2206"/>
      <c r="F42" s="39"/>
      <c r="G42" s="2196">
        <f>K42</f>
        <v>0</v>
      </c>
      <c r="H42" s="2196"/>
      <c r="I42" s="2196">
        <f>K42</f>
        <v>0</v>
      </c>
      <c r="J42" s="2196"/>
      <c r="K42" s="2196">
        <v>0</v>
      </c>
      <c r="L42" s="2196"/>
    </row>
    <row r="43" spans="1:12" ht="17.25" customHeight="1" x14ac:dyDescent="0.25">
      <c r="A43" s="37">
        <v>5</v>
      </c>
      <c r="B43" s="2199" t="s">
        <v>2490</v>
      </c>
      <c r="C43" s="2200"/>
      <c r="D43" s="2200"/>
      <c r="E43" s="2206"/>
      <c r="F43" s="80"/>
      <c r="G43" s="2218">
        <f>I43</f>
        <v>18675</v>
      </c>
      <c r="H43" s="2219"/>
      <c r="I43" s="2218">
        <f>K43+'КС-3 промежут '!K43</f>
        <v>18675</v>
      </c>
      <c r="J43" s="2219"/>
      <c r="K43" s="2218">
        <f>'Акт Сдачи подг'!AF37</f>
        <v>5675</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163</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075" t="s">
        <v>168</v>
      </c>
    </row>
    <row r="56" spans="1:12" x14ac:dyDescent="0.25">
      <c r="C56" s="40"/>
      <c r="D56" s="40"/>
      <c r="E56" s="40"/>
    </row>
    <row r="57" spans="1:12" ht="15.75" x14ac:dyDescent="0.25">
      <c r="A57" s="2226" t="s">
        <v>145</v>
      </c>
      <c r="B57" s="2226"/>
      <c r="C57" s="2227" t="s">
        <v>169</v>
      </c>
      <c r="D57" s="2227"/>
      <c r="E57" s="2227"/>
      <c r="F57" s="31"/>
      <c r="G57" s="2216"/>
      <c r="H57" s="2216"/>
      <c r="I57" s="31"/>
      <c r="J57" s="2475" t="s">
        <v>2293</v>
      </c>
      <c r="K57" s="2475"/>
      <c r="L57" s="2475"/>
    </row>
    <row r="58" spans="1:12" x14ac:dyDescent="0.25">
      <c r="A58" s="41"/>
      <c r="B58" s="41"/>
      <c r="C58" s="2225" t="s">
        <v>165</v>
      </c>
      <c r="D58" s="2225"/>
      <c r="E58" s="2225"/>
      <c r="F58" s="41"/>
      <c r="G58" s="2225" t="s">
        <v>166</v>
      </c>
      <c r="H58" s="2225"/>
      <c r="I58" s="41"/>
      <c r="J58" s="2225" t="s">
        <v>167</v>
      </c>
      <c r="K58" s="2225"/>
      <c r="L58" s="2225"/>
    </row>
    <row r="60" spans="1:12" x14ac:dyDescent="0.25">
      <c r="A60" s="1075" t="s">
        <v>168</v>
      </c>
    </row>
  </sheetData>
  <mergeCells count="109">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A26:L26"/>
    <mergeCell ref="A27:L27"/>
    <mergeCell ref="A30:A34"/>
    <mergeCell ref="B30:E34"/>
    <mergeCell ref="F30:F34"/>
    <mergeCell ref="G30:L30"/>
    <mergeCell ref="G31:H34"/>
    <mergeCell ref="I31:J34"/>
    <mergeCell ref="K31:L34"/>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C58:E58"/>
    <mergeCell ref="G58:H58"/>
    <mergeCell ref="J58:L58"/>
    <mergeCell ref="C52:E52"/>
    <mergeCell ref="G52:H52"/>
    <mergeCell ref="J52:L52"/>
    <mergeCell ref="A57:B57"/>
    <mergeCell ref="C57:E57"/>
    <mergeCell ref="G57:H57"/>
    <mergeCell ref="J57:L57"/>
  </mergeCells>
  <pageMargins left="0.51" right="0.23" top="0.35" bottom="0.32" header="0.25" footer="0.3"/>
  <pageSetup paperSize="9" scale="64" fitToWidth="0"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6"/>
  <sheetViews>
    <sheetView showGridLines="0" view="pageBreakPreview" zoomScale="124" zoomScaleSheetLayoutView="124" workbookViewId="0">
      <selection activeCell="G6" sqref="G6:Q6"/>
    </sheetView>
  </sheetViews>
  <sheetFormatPr defaultRowHeight="11.25" x14ac:dyDescent="0.2"/>
  <cols>
    <col min="1" max="1" width="4.42578125" style="1012" customWidth="1"/>
    <col min="2" max="2" width="5.42578125" style="1012" customWidth="1"/>
    <col min="3" max="5" width="1.42578125" style="1012" customWidth="1"/>
    <col min="6" max="6" width="3.42578125" style="1012" customWidth="1"/>
    <col min="7" max="7" width="15.42578125" style="1012" customWidth="1"/>
    <col min="8" max="8" width="20.42578125" style="1012" customWidth="1"/>
    <col min="9" max="9" width="1.42578125" style="1012" customWidth="1"/>
    <col min="10" max="10" width="16.42578125" style="1012" customWidth="1"/>
    <col min="11" max="11" width="10.42578125" style="1012" customWidth="1"/>
    <col min="12" max="12" width="6.42578125" style="1012" customWidth="1"/>
    <col min="13" max="15" width="11.42578125" style="1012" customWidth="1"/>
    <col min="16" max="17" width="10.42578125" style="1012" customWidth="1"/>
    <col min="18" max="18" width="2.42578125" style="1012" customWidth="1"/>
    <col min="19" max="20" width="4.42578125" style="1012" customWidth="1"/>
    <col min="21" max="21" width="1.42578125" style="1012" customWidth="1"/>
    <col min="22" max="22" width="2.42578125" style="1012" customWidth="1"/>
    <col min="23" max="23" width="3.42578125" style="1012" customWidth="1"/>
    <col min="24" max="24" width="5.42578125" style="1012" customWidth="1"/>
    <col min="25" max="16384" width="9.140625" style="1012"/>
  </cols>
  <sheetData>
    <row r="1" spans="1:24" ht="12.2" customHeight="1" x14ac:dyDescent="0.2">
      <c r="A1" s="2487" t="s">
        <v>3101</v>
      </c>
      <c r="B1" s="2487"/>
      <c r="C1" s="2487"/>
      <c r="D1" s="2487"/>
      <c r="E1" s="2487"/>
      <c r="F1" s="2487"/>
      <c r="G1" s="2487"/>
      <c r="H1" s="2487"/>
      <c r="I1" s="2487"/>
      <c r="J1" s="2487"/>
      <c r="K1" s="2487"/>
      <c r="L1" s="2487"/>
      <c r="M1" s="2487"/>
      <c r="N1" s="2487"/>
      <c r="O1" s="2487"/>
      <c r="P1" s="2487"/>
      <c r="Q1" s="2487"/>
      <c r="R1" s="2487"/>
      <c r="S1" s="2487"/>
      <c r="T1" s="2487"/>
      <c r="U1" s="2487"/>
      <c r="V1" s="2487"/>
      <c r="W1" s="2487"/>
      <c r="X1" s="2487"/>
    </row>
    <row r="2" spans="1:24" ht="12.2" customHeight="1" x14ac:dyDescent="0.2">
      <c r="A2" s="2487" t="s">
        <v>90</v>
      </c>
      <c r="B2" s="2487"/>
      <c r="C2" s="2487"/>
      <c r="D2" s="2487"/>
      <c r="E2" s="2487"/>
      <c r="F2" s="2487"/>
      <c r="G2" s="2487"/>
      <c r="H2" s="2487"/>
      <c r="I2" s="2487"/>
      <c r="J2" s="2487"/>
      <c r="K2" s="2487"/>
      <c r="L2" s="2487"/>
      <c r="M2" s="2487"/>
      <c r="N2" s="2487"/>
      <c r="O2" s="2487"/>
      <c r="P2" s="2487"/>
      <c r="Q2" s="2487"/>
      <c r="R2" s="2487"/>
      <c r="S2" s="2487"/>
      <c r="T2" s="2487"/>
      <c r="U2" s="2487"/>
      <c r="V2" s="2487"/>
      <c r="W2" s="2487"/>
      <c r="X2" s="2487"/>
    </row>
    <row r="3" spans="1:24" ht="24.6" customHeight="1" x14ac:dyDescent="0.2">
      <c r="A3" s="2487" t="s">
        <v>3102</v>
      </c>
      <c r="B3" s="2487"/>
      <c r="C3" s="2487"/>
      <c r="D3" s="2487"/>
      <c r="E3" s="2487"/>
      <c r="F3" s="2487"/>
      <c r="G3" s="2487"/>
      <c r="H3" s="2487"/>
      <c r="I3" s="2487"/>
      <c r="J3" s="2487"/>
      <c r="K3" s="2487"/>
      <c r="L3" s="2487"/>
      <c r="M3" s="2487"/>
      <c r="N3" s="2487"/>
      <c r="O3" s="2487"/>
      <c r="P3" s="2487"/>
      <c r="Q3" s="2487"/>
      <c r="R3" s="2487"/>
      <c r="S3" s="2487"/>
      <c r="T3" s="2487"/>
      <c r="U3" s="2487"/>
      <c r="V3" s="2487"/>
      <c r="W3" s="2487"/>
      <c r="X3" s="2487"/>
    </row>
    <row r="4" spans="1:24" ht="14.85" customHeight="1" x14ac:dyDescent="0.2">
      <c r="A4" s="2402" t="s">
        <v>37</v>
      </c>
      <c r="B4" s="2402"/>
      <c r="C4" s="2402"/>
      <c r="D4" s="2402"/>
      <c r="E4" s="2402"/>
      <c r="F4" s="2402"/>
      <c r="G4" s="2402"/>
      <c r="H4" s="2402"/>
      <c r="I4" s="2402"/>
      <c r="J4" s="2402"/>
      <c r="K4" s="2402"/>
      <c r="L4" s="2402"/>
      <c r="M4" s="2402"/>
      <c r="N4" s="2402"/>
      <c r="O4" s="2402"/>
      <c r="P4" s="2402"/>
      <c r="Q4" s="2402"/>
      <c r="R4" s="2402"/>
      <c r="S4" s="2402"/>
      <c r="T4" s="2402"/>
      <c r="U4" s="2484" t="s">
        <v>92</v>
      </c>
      <c r="V4" s="2485"/>
      <c r="W4" s="2485"/>
      <c r="X4" s="2486"/>
    </row>
    <row r="5" spans="1:24" ht="14.85" customHeight="1" x14ac:dyDescent="0.2">
      <c r="A5" s="2409" t="s">
        <v>93</v>
      </c>
      <c r="B5" s="2409"/>
      <c r="C5" s="2409"/>
      <c r="D5" s="2409"/>
      <c r="E5" s="2409"/>
      <c r="F5" s="2409"/>
      <c r="G5" s="2409"/>
      <c r="H5" s="2409"/>
      <c r="I5" s="2409"/>
      <c r="J5" s="2409"/>
      <c r="K5" s="2409"/>
      <c r="L5" s="2409"/>
      <c r="M5" s="2409"/>
      <c r="N5" s="2409"/>
      <c r="O5" s="2409"/>
      <c r="P5" s="2409"/>
      <c r="Q5" s="2409"/>
      <c r="R5" s="2409"/>
      <c r="S5" s="2409"/>
      <c r="T5" s="2409"/>
      <c r="U5" s="2484" t="s">
        <v>298</v>
      </c>
      <c r="V5" s="2485"/>
      <c r="W5" s="2485"/>
      <c r="X5" s="2486"/>
    </row>
    <row r="6" spans="1:24" ht="14.85" customHeight="1" x14ac:dyDescent="0.2">
      <c r="A6" s="2402" t="s">
        <v>3103</v>
      </c>
      <c r="B6" s="2402"/>
      <c r="C6" s="2402"/>
      <c r="D6" s="2402"/>
      <c r="E6" s="2402"/>
      <c r="F6" s="2402"/>
      <c r="G6" s="2410" t="s">
        <v>2926</v>
      </c>
      <c r="H6" s="2410"/>
      <c r="I6" s="2410"/>
      <c r="J6" s="2410"/>
      <c r="K6" s="2410"/>
      <c r="L6" s="2410"/>
      <c r="M6" s="2410"/>
      <c r="N6" s="2410"/>
      <c r="O6" s="2410"/>
      <c r="P6" s="2410"/>
      <c r="Q6" s="2410"/>
      <c r="R6" s="2409" t="s">
        <v>96</v>
      </c>
      <c r="S6" s="2409"/>
      <c r="T6" s="2409"/>
      <c r="U6" s="2481" t="s">
        <v>299</v>
      </c>
      <c r="V6" s="2482"/>
      <c r="W6" s="2482"/>
      <c r="X6" s="2483"/>
    </row>
    <row r="7" spans="1:24" ht="14.85" customHeight="1" x14ac:dyDescent="0.2">
      <c r="A7" s="2402" t="s">
        <v>3104</v>
      </c>
      <c r="B7" s="2402"/>
      <c r="C7" s="2402"/>
      <c r="D7" s="2402"/>
      <c r="E7" s="2402"/>
      <c r="F7" s="2402"/>
      <c r="G7" s="2410" t="s">
        <v>2926</v>
      </c>
      <c r="H7" s="2410"/>
      <c r="I7" s="2410"/>
      <c r="J7" s="2410"/>
      <c r="K7" s="2410"/>
      <c r="L7" s="2410"/>
      <c r="M7" s="2410"/>
      <c r="N7" s="2410"/>
      <c r="O7" s="2410"/>
      <c r="P7" s="2410"/>
      <c r="Q7" s="2410"/>
      <c r="R7" s="2409" t="s">
        <v>96</v>
      </c>
      <c r="S7" s="2409"/>
      <c r="T7" s="2409"/>
      <c r="U7" s="2484" t="s">
        <v>299</v>
      </c>
      <c r="V7" s="2485"/>
      <c r="W7" s="2485"/>
      <c r="X7" s="2486"/>
    </row>
    <row r="8" spans="1:24" ht="29.45" customHeight="1" x14ac:dyDescent="0.2">
      <c r="A8" s="2402" t="s">
        <v>3105</v>
      </c>
      <c r="B8" s="2402"/>
      <c r="C8" s="2402"/>
      <c r="D8" s="2402"/>
      <c r="E8" s="2402"/>
      <c r="F8" s="2402"/>
      <c r="G8" s="2410" t="s">
        <v>3303</v>
      </c>
      <c r="H8" s="2410"/>
      <c r="I8" s="2410"/>
      <c r="J8" s="2410"/>
      <c r="K8" s="2410"/>
      <c r="L8" s="2410"/>
      <c r="M8" s="2410"/>
      <c r="N8" s="2410"/>
      <c r="O8" s="2410"/>
      <c r="P8" s="2410"/>
      <c r="Q8" s="2410"/>
      <c r="R8" s="2409" t="s">
        <v>96</v>
      </c>
      <c r="S8" s="2409"/>
      <c r="T8" s="2409"/>
      <c r="U8" s="2484" t="s">
        <v>3129</v>
      </c>
      <c r="V8" s="2485"/>
      <c r="W8" s="2485"/>
      <c r="X8" s="2486"/>
    </row>
    <row r="9" spans="1:24" ht="29.45" customHeight="1" x14ac:dyDescent="0.2">
      <c r="A9" s="2402" t="s">
        <v>3107</v>
      </c>
      <c r="B9" s="2402"/>
      <c r="C9" s="2402"/>
      <c r="D9" s="2402"/>
      <c r="E9" s="2402"/>
      <c r="F9" s="2410"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G9" s="2410"/>
      <c r="H9" s="2410"/>
      <c r="I9" s="2410"/>
      <c r="J9" s="2410"/>
      <c r="K9" s="2410"/>
      <c r="L9" s="2410"/>
      <c r="M9" s="2410"/>
      <c r="N9" s="2410"/>
      <c r="O9" s="2410"/>
      <c r="P9" s="2410"/>
      <c r="Q9" s="2410"/>
      <c r="R9" s="2409" t="s">
        <v>37</v>
      </c>
      <c r="S9" s="2409"/>
      <c r="T9" s="2409"/>
      <c r="U9" s="2484" t="s">
        <v>37</v>
      </c>
      <c r="V9" s="2485"/>
      <c r="W9" s="2485"/>
      <c r="X9" s="2486"/>
    </row>
    <row r="10" spans="1:24" ht="29.45" customHeight="1" x14ac:dyDescent="0.2">
      <c r="A10" s="2402" t="s">
        <v>3108</v>
      </c>
      <c r="B10" s="2402"/>
      <c r="C10" s="2402"/>
      <c r="D10" s="2410" t="str">
        <f>F9</f>
        <v>Реконструкция ВЛЗ-10 кВ, замена РЛКВ-10 кВ на оп. 12 ПС "Берендино (аб)" № 565, МО, Воскресенский р-н, с/п Ашитковское, д. Ворыпаево, СНТ "Ивушка", уч. 181, 50:29:0020112:764, 50:29:0020112:177</v>
      </c>
      <c r="E10" s="2410"/>
      <c r="F10" s="2410"/>
      <c r="G10" s="2410"/>
      <c r="H10" s="2410"/>
      <c r="I10" s="2410"/>
      <c r="J10" s="2410"/>
      <c r="K10" s="2410"/>
      <c r="L10" s="2410"/>
      <c r="M10" s="2410"/>
      <c r="N10" s="2410"/>
      <c r="O10" s="2410"/>
      <c r="P10" s="2410"/>
      <c r="Q10" s="2410"/>
      <c r="R10" s="2409" t="s">
        <v>37</v>
      </c>
      <c r="S10" s="2409"/>
      <c r="T10" s="2409"/>
      <c r="U10" s="2484" t="s">
        <v>37</v>
      </c>
      <c r="V10" s="2485"/>
      <c r="W10" s="2485"/>
      <c r="X10" s="2486"/>
    </row>
    <row r="11" spans="1:24" ht="14.85" customHeight="1" x14ac:dyDescent="0.2">
      <c r="A11" s="2409" t="s">
        <v>301</v>
      </c>
      <c r="B11" s="2409"/>
      <c r="C11" s="2409"/>
      <c r="D11" s="2409"/>
      <c r="E11" s="2409"/>
      <c r="F11" s="2409"/>
      <c r="G11" s="2409"/>
      <c r="H11" s="2409"/>
      <c r="I11" s="2409"/>
      <c r="J11" s="2409"/>
      <c r="K11" s="2409"/>
      <c r="L11" s="2409"/>
      <c r="M11" s="2409"/>
      <c r="N11" s="2409"/>
      <c r="O11" s="2409"/>
      <c r="P11" s="2409"/>
      <c r="Q11" s="2409"/>
      <c r="R11" s="2409"/>
      <c r="S11" s="2409"/>
      <c r="T11" s="2409"/>
      <c r="U11" s="2484" t="s">
        <v>37</v>
      </c>
      <c r="V11" s="2485"/>
      <c r="W11" s="2485"/>
      <c r="X11" s="2486"/>
    </row>
    <row r="12" spans="1:24" ht="14.85" customHeight="1" x14ac:dyDescent="0.2">
      <c r="A12" s="2409" t="s">
        <v>149</v>
      </c>
      <c r="B12" s="2409"/>
      <c r="C12" s="2409"/>
      <c r="D12" s="2409"/>
      <c r="E12" s="2409"/>
      <c r="F12" s="2409"/>
      <c r="G12" s="2409"/>
      <c r="H12" s="2409"/>
      <c r="I12" s="2409"/>
      <c r="J12" s="2409"/>
      <c r="K12" s="2409"/>
      <c r="L12" s="2409"/>
      <c r="M12" s="2409"/>
      <c r="N12" s="2409"/>
      <c r="O12" s="2409"/>
      <c r="P12" s="2409"/>
      <c r="Q12" s="2409"/>
      <c r="R12" s="2409"/>
      <c r="S12" s="2488" t="s">
        <v>107</v>
      </c>
      <c r="T12" s="2489"/>
      <c r="U12" s="2490" t="s">
        <v>3250</v>
      </c>
      <c r="V12" s="2491"/>
      <c r="W12" s="2491"/>
      <c r="X12" s="2492"/>
    </row>
    <row r="13" spans="1:24" ht="14.85" customHeight="1" x14ac:dyDescent="0.2">
      <c r="A13" s="2402" t="s">
        <v>37</v>
      </c>
      <c r="B13" s="2402"/>
      <c r="C13" s="2402"/>
      <c r="D13" s="2402"/>
      <c r="E13" s="2402"/>
      <c r="F13" s="2402"/>
      <c r="G13" s="2402"/>
      <c r="H13" s="2402"/>
      <c r="I13" s="2402"/>
      <c r="J13" s="2402"/>
      <c r="K13" s="2402"/>
      <c r="L13" s="2402"/>
      <c r="M13" s="2402"/>
      <c r="N13" s="2402"/>
      <c r="O13" s="2402"/>
      <c r="P13" s="2402"/>
      <c r="Q13" s="2402"/>
      <c r="R13" s="2402"/>
      <c r="S13" s="2484" t="s">
        <v>108</v>
      </c>
      <c r="T13" s="2486"/>
      <c r="U13" s="2493" t="str">
        <f>'титул '!L11</f>
        <v>16.04.2024</v>
      </c>
      <c r="V13" s="2491"/>
      <c r="W13" s="2491"/>
      <c r="X13" s="2492"/>
    </row>
    <row r="14" spans="1:24" ht="14.85" customHeight="1" x14ac:dyDescent="0.2">
      <c r="A14" s="2409" t="s">
        <v>150</v>
      </c>
      <c r="B14" s="2409"/>
      <c r="C14" s="2409"/>
      <c r="D14" s="2409"/>
      <c r="E14" s="2409"/>
      <c r="F14" s="2409"/>
      <c r="G14" s="2409"/>
      <c r="H14" s="2409"/>
      <c r="I14" s="2409"/>
      <c r="J14" s="2409"/>
      <c r="K14" s="2409"/>
      <c r="L14" s="2409"/>
      <c r="M14" s="2409"/>
      <c r="N14" s="2409"/>
      <c r="O14" s="2409"/>
      <c r="P14" s="2409"/>
      <c r="Q14" s="2409"/>
      <c r="R14" s="2409"/>
      <c r="S14" s="2409"/>
      <c r="T14" s="2409"/>
      <c r="U14" s="2484" t="s">
        <v>37</v>
      </c>
      <c r="V14" s="2485"/>
      <c r="W14" s="2485"/>
      <c r="X14" s="2486"/>
    </row>
    <row r="15" spans="1:24" ht="34.5" customHeight="1" x14ac:dyDescent="0.2">
      <c r="A15" s="2421" t="s">
        <v>3109</v>
      </c>
      <c r="B15" s="2421"/>
      <c r="C15" s="2421"/>
      <c r="D15" s="2421"/>
      <c r="E15" s="2421"/>
      <c r="F15" s="2421"/>
      <c r="G15" s="2421"/>
      <c r="H15" s="2421"/>
      <c r="I15" s="2421"/>
      <c r="J15" s="2421"/>
      <c r="K15" s="2421"/>
      <c r="L15" s="2421"/>
      <c r="M15" s="2421"/>
      <c r="N15" s="2421"/>
      <c r="O15" s="2421"/>
      <c r="P15" s="2421"/>
      <c r="Q15" s="2421"/>
      <c r="R15" s="2421"/>
      <c r="S15" s="2421"/>
      <c r="T15" s="2421"/>
      <c r="U15" s="2421"/>
      <c r="V15" s="2421"/>
      <c r="W15" s="2421"/>
      <c r="X15" s="2421"/>
    </row>
    <row r="16" spans="1:24" ht="29.45" customHeight="1" x14ac:dyDescent="0.2">
      <c r="A16" s="2498" t="s">
        <v>3110</v>
      </c>
      <c r="B16" s="2498"/>
      <c r="C16" s="2498"/>
      <c r="D16" s="2498"/>
      <c r="E16" s="2498"/>
      <c r="F16" s="2498"/>
      <c r="G16" s="2498"/>
      <c r="H16" s="2498"/>
      <c r="I16" s="2498"/>
      <c r="J16" s="2498"/>
      <c r="K16" s="2498"/>
      <c r="L16" s="2498"/>
      <c r="M16" s="2498"/>
      <c r="N16" s="2498"/>
      <c r="O16" s="2498"/>
      <c r="P16" s="2498"/>
      <c r="Q16" s="2498"/>
      <c r="R16" s="2498"/>
      <c r="S16" s="2498"/>
      <c r="T16" s="2498"/>
      <c r="U16" s="2498"/>
      <c r="V16" s="2498"/>
      <c r="W16" s="2498"/>
      <c r="X16" s="2498"/>
    </row>
    <row r="17" spans="1:24" ht="26.25" customHeight="1" x14ac:dyDescent="0.2">
      <c r="A17" s="2499" t="s">
        <v>3111</v>
      </c>
      <c r="B17" s="2499"/>
      <c r="C17" s="2499"/>
      <c r="D17" s="2499"/>
      <c r="E17" s="2499"/>
      <c r="F17" s="2499"/>
      <c r="G17" s="2499"/>
      <c r="H17" s="2499"/>
      <c r="I17" s="2499"/>
      <c r="J17" s="2499"/>
      <c r="K17" s="2499"/>
      <c r="L17" s="2499"/>
      <c r="M17" s="2499"/>
      <c r="N17" s="2499"/>
      <c r="O17" s="2499"/>
      <c r="P17" s="2499"/>
      <c r="Q17" s="2499"/>
      <c r="R17" s="2499"/>
      <c r="S17" s="2499"/>
      <c r="T17" s="2443">
        <f>V346</f>
        <v>903579.09</v>
      </c>
      <c r="U17" s="2500"/>
      <c r="V17" s="2500"/>
      <c r="W17" s="2500"/>
      <c r="X17" s="1229" t="s">
        <v>3112</v>
      </c>
    </row>
    <row r="18" spans="1:24" ht="26.25" customHeight="1" x14ac:dyDescent="0.2">
      <c r="A18" s="1256"/>
      <c r="B18" s="1256"/>
      <c r="C18" s="1256"/>
      <c r="D18" s="1256"/>
      <c r="E18" s="1256"/>
      <c r="F18" s="1256"/>
      <c r="G18" s="1256"/>
      <c r="H18" s="1256"/>
      <c r="I18" s="1256"/>
      <c r="J18" s="1256"/>
      <c r="K18" s="1256"/>
      <c r="L18" s="1256"/>
      <c r="M18" s="1256"/>
      <c r="N18" s="1256"/>
      <c r="O18" s="1256"/>
      <c r="P18" s="1256"/>
      <c r="Q18" s="1256"/>
      <c r="R18" s="1256"/>
      <c r="S18" s="1256"/>
      <c r="T18" s="1230"/>
      <c r="U18" s="1231"/>
      <c r="V18" s="1231"/>
      <c r="W18" s="1231"/>
      <c r="X18" s="1229"/>
    </row>
    <row r="19" spans="1:24" ht="26.25" customHeight="1" x14ac:dyDescent="0.2">
      <c r="A19" s="2501"/>
      <c r="B19" s="2501"/>
      <c r="C19" s="2502"/>
      <c r="D19" s="2502"/>
      <c r="E19" s="2502"/>
      <c r="F19" s="2502"/>
      <c r="G19" s="1257" t="s">
        <v>2473</v>
      </c>
      <c r="H19" s="1258"/>
      <c r="I19" s="1259"/>
      <c r="J19" s="2503" t="s">
        <v>2474</v>
      </c>
      <c r="K19" s="2503"/>
      <c r="L19" s="2503"/>
      <c r="M19" s="2501" t="s">
        <v>3248</v>
      </c>
      <c r="N19" s="2501"/>
      <c r="O19" s="1260"/>
      <c r="P19" s="1256"/>
      <c r="Q19" s="1256"/>
      <c r="R19" s="1256"/>
      <c r="S19" s="1256"/>
      <c r="T19" s="1230"/>
      <c r="U19" s="1231"/>
      <c r="V19" s="1231"/>
      <c r="W19" s="1231"/>
      <c r="X19" s="1229"/>
    </row>
    <row r="20" spans="1:24" ht="26.25" customHeight="1" x14ac:dyDescent="0.2">
      <c r="A20" s="1240"/>
      <c r="B20" s="1240"/>
      <c r="C20" s="1240"/>
      <c r="D20" s="1240"/>
      <c r="E20" s="1240"/>
      <c r="F20" s="1240"/>
      <c r="G20" s="1240"/>
      <c r="H20" s="1240"/>
      <c r="I20" s="1240"/>
      <c r="J20" s="1240"/>
      <c r="K20" s="1240"/>
      <c r="L20" s="1240"/>
      <c r="M20" s="1240"/>
      <c r="N20" s="1240"/>
      <c r="O20" s="1240"/>
      <c r="P20" s="1256"/>
      <c r="Q20" s="1256"/>
      <c r="R20" s="1256"/>
      <c r="S20" s="1256"/>
      <c r="T20" s="1230"/>
      <c r="U20" s="1231"/>
      <c r="V20" s="1231"/>
      <c r="W20" s="1231"/>
      <c r="X20" s="1229"/>
    </row>
    <row r="21" spans="1:24" ht="24.6" customHeight="1" x14ac:dyDescent="0.2">
      <c r="A21" s="2494" t="s">
        <v>117</v>
      </c>
      <c r="B21" s="2429"/>
      <c r="C21" s="2429"/>
      <c r="D21" s="2430"/>
      <c r="E21" s="2494" t="s">
        <v>44</v>
      </c>
      <c r="F21" s="2429"/>
      <c r="G21" s="2429"/>
      <c r="H21" s="2429"/>
      <c r="I21" s="2429"/>
      <c r="J21" s="2430"/>
      <c r="K21" s="2495" t="s">
        <v>313</v>
      </c>
      <c r="L21" s="2495" t="s">
        <v>45</v>
      </c>
      <c r="M21" s="2495" t="s">
        <v>1263</v>
      </c>
      <c r="N21" s="2495" t="s">
        <v>316</v>
      </c>
      <c r="O21" s="2490" t="s">
        <v>317</v>
      </c>
      <c r="P21" s="2491"/>
      <c r="Q21" s="2491"/>
      <c r="R21" s="2491"/>
      <c r="S21" s="2491"/>
      <c r="T21" s="2491"/>
      <c r="U21" s="2491"/>
      <c r="V21" s="2491"/>
      <c r="W21" s="2491"/>
      <c r="X21" s="2492"/>
    </row>
    <row r="22" spans="1:24" ht="12.2" customHeight="1" x14ac:dyDescent="0.2">
      <c r="A22" s="2431"/>
      <c r="B22" s="2432"/>
      <c r="C22" s="2432"/>
      <c r="D22" s="2433"/>
      <c r="E22" s="2496"/>
      <c r="F22" s="2436"/>
      <c r="G22" s="2436"/>
      <c r="H22" s="2436"/>
      <c r="I22" s="2436"/>
      <c r="J22" s="2437"/>
      <c r="K22" s="2497"/>
      <c r="L22" s="2497"/>
      <c r="M22" s="2497"/>
      <c r="N22" s="2497"/>
      <c r="O22" s="2494" t="s">
        <v>6</v>
      </c>
      <c r="P22" s="2429"/>
      <c r="Q22" s="2430"/>
      <c r="R22" s="2494" t="s">
        <v>3114</v>
      </c>
      <c r="S22" s="2429"/>
      <c r="T22" s="2429"/>
      <c r="U22" s="2429"/>
      <c r="V22" s="2429"/>
      <c r="W22" s="2429"/>
      <c r="X22" s="2430"/>
    </row>
    <row r="23" spans="1:24" ht="12.2" customHeight="1" x14ac:dyDescent="0.2">
      <c r="A23" s="2495" t="s">
        <v>3115</v>
      </c>
      <c r="B23" s="2494" t="s">
        <v>3116</v>
      </c>
      <c r="C23" s="2429"/>
      <c r="D23" s="2430"/>
      <c r="E23" s="2496"/>
      <c r="F23" s="2436"/>
      <c r="G23" s="2436"/>
      <c r="H23" s="2436"/>
      <c r="I23" s="2436"/>
      <c r="J23" s="2437"/>
      <c r="K23" s="2497"/>
      <c r="L23" s="2497"/>
      <c r="M23" s="2497"/>
      <c r="N23" s="2497"/>
      <c r="O23" s="2431"/>
      <c r="P23" s="2432"/>
      <c r="Q23" s="2433"/>
      <c r="R23" s="2431"/>
      <c r="S23" s="2432"/>
      <c r="T23" s="2432"/>
      <c r="U23" s="2432"/>
      <c r="V23" s="2432"/>
      <c r="W23" s="2432"/>
      <c r="X23" s="2433"/>
    </row>
    <row r="24" spans="1:24" ht="122.45" customHeight="1" x14ac:dyDescent="0.2">
      <c r="A24" s="2427"/>
      <c r="B24" s="2431"/>
      <c r="C24" s="2432"/>
      <c r="D24" s="2433"/>
      <c r="E24" s="2431"/>
      <c r="F24" s="2432"/>
      <c r="G24" s="2432"/>
      <c r="H24" s="2432"/>
      <c r="I24" s="2432"/>
      <c r="J24" s="2433"/>
      <c r="K24" s="2427"/>
      <c r="L24" s="2427"/>
      <c r="M24" s="2427"/>
      <c r="N24" s="2427"/>
      <c r="O24" s="1228" t="s">
        <v>3117</v>
      </c>
      <c r="P24" s="1228" t="s">
        <v>3118</v>
      </c>
      <c r="Q24" s="1228" t="s">
        <v>3119</v>
      </c>
      <c r="R24" s="2490" t="s">
        <v>3117</v>
      </c>
      <c r="S24" s="2491"/>
      <c r="T24" s="2491"/>
      <c r="U24" s="2492"/>
      <c r="V24" s="2490" t="s">
        <v>3118</v>
      </c>
      <c r="W24" s="2491"/>
      <c r="X24" s="2492"/>
    </row>
    <row r="25" spans="1:24" ht="18.399999999999999" customHeight="1" x14ac:dyDescent="0.2">
      <c r="A25" s="1228" t="s">
        <v>60</v>
      </c>
      <c r="B25" s="2490" t="s">
        <v>64</v>
      </c>
      <c r="C25" s="2491"/>
      <c r="D25" s="2492"/>
      <c r="E25" s="2490" t="s">
        <v>65</v>
      </c>
      <c r="F25" s="2491"/>
      <c r="G25" s="2491"/>
      <c r="H25" s="2491"/>
      <c r="I25" s="2491"/>
      <c r="J25" s="2492"/>
      <c r="K25" s="1228" t="s">
        <v>67</v>
      </c>
      <c r="L25" s="1228" t="s">
        <v>327</v>
      </c>
      <c r="M25" s="1228" t="s">
        <v>68</v>
      </c>
      <c r="N25" s="1228" t="s">
        <v>71</v>
      </c>
      <c r="O25" s="1228" t="s">
        <v>72</v>
      </c>
      <c r="P25" s="1228" t="s">
        <v>76</v>
      </c>
      <c r="Q25" s="1228" t="s">
        <v>78</v>
      </c>
      <c r="R25" s="2490" t="s">
        <v>79</v>
      </c>
      <c r="S25" s="2491"/>
      <c r="T25" s="2491"/>
      <c r="U25" s="2492"/>
      <c r="V25" s="2490" t="s">
        <v>280</v>
      </c>
      <c r="W25" s="2491"/>
      <c r="X25" s="2492"/>
    </row>
    <row r="26" spans="1:24" ht="24.6" customHeight="1" x14ac:dyDescent="0.2">
      <c r="A26" s="2511" t="s">
        <v>3304</v>
      </c>
      <c r="B26" s="2512"/>
      <c r="C26" s="2512"/>
      <c r="D26" s="2512"/>
      <c r="E26" s="2512"/>
      <c r="F26" s="2512"/>
      <c r="G26" s="2512"/>
      <c r="H26" s="2512"/>
      <c r="I26" s="2512"/>
      <c r="J26" s="2512"/>
      <c r="K26" s="2512"/>
      <c r="L26" s="2512"/>
      <c r="M26" s="2512"/>
      <c r="N26" s="2512"/>
      <c r="O26" s="2512"/>
      <c r="P26" s="2512"/>
      <c r="Q26" s="2512"/>
      <c r="R26" s="2512"/>
      <c r="S26" s="2512"/>
      <c r="T26" s="2512"/>
      <c r="U26" s="2512"/>
      <c r="V26" s="2512"/>
      <c r="W26" s="2512"/>
      <c r="X26" s="2513"/>
    </row>
    <row r="27" spans="1:24" ht="159.19999999999999" customHeight="1" x14ac:dyDescent="0.2">
      <c r="A27" s="1228" t="s">
        <v>60</v>
      </c>
      <c r="B27" s="2490" t="s">
        <v>60</v>
      </c>
      <c r="C27" s="2491"/>
      <c r="D27" s="2492"/>
      <c r="E27" s="2504" t="s">
        <v>3306</v>
      </c>
      <c r="F27" s="2505"/>
      <c r="G27" s="2505"/>
      <c r="H27" s="2505"/>
      <c r="I27" s="2505"/>
      <c r="J27" s="2506"/>
      <c r="K27" s="1246" t="s">
        <v>3643</v>
      </c>
      <c r="L27" s="1246" t="s">
        <v>1560</v>
      </c>
      <c r="M27" s="1247">
        <v>7</v>
      </c>
      <c r="N27" s="1248">
        <v>24046.17</v>
      </c>
      <c r="O27" s="1249" t="s">
        <v>2672</v>
      </c>
      <c r="P27" s="1248">
        <v>0</v>
      </c>
      <c r="Q27" s="1248">
        <v>0</v>
      </c>
      <c r="R27" s="2507" t="s">
        <v>2672</v>
      </c>
      <c r="S27" s="2508"/>
      <c r="T27" s="2508"/>
      <c r="U27" s="2509"/>
      <c r="V27" s="2510">
        <v>0</v>
      </c>
      <c r="W27" s="2508"/>
      <c r="X27" s="2509"/>
    </row>
    <row r="28" spans="1:24" ht="195.95" customHeight="1" x14ac:dyDescent="0.2">
      <c r="A28" s="1228" t="s">
        <v>64</v>
      </c>
      <c r="B28" s="2490" t="s">
        <v>64</v>
      </c>
      <c r="C28" s="2491"/>
      <c r="D28" s="2492"/>
      <c r="E28" s="2504" t="s">
        <v>3312</v>
      </c>
      <c r="F28" s="2505"/>
      <c r="G28" s="2505"/>
      <c r="H28" s="2505"/>
      <c r="I28" s="2505"/>
      <c r="J28" s="2506"/>
      <c r="K28" s="1246" t="s">
        <v>3644</v>
      </c>
      <c r="L28" s="1246" t="s">
        <v>2455</v>
      </c>
      <c r="M28" s="1248">
        <v>0.06</v>
      </c>
      <c r="N28" s="1248">
        <v>448.7</v>
      </c>
      <c r="O28" s="1249" t="s">
        <v>2672</v>
      </c>
      <c r="P28" s="1248">
        <v>0</v>
      </c>
      <c r="Q28" s="1248">
        <v>0</v>
      </c>
      <c r="R28" s="2507" t="s">
        <v>2672</v>
      </c>
      <c r="S28" s="2508"/>
      <c r="T28" s="2508"/>
      <c r="U28" s="2509"/>
      <c r="V28" s="2510">
        <v>0</v>
      </c>
      <c r="W28" s="2508"/>
      <c r="X28" s="2509"/>
    </row>
    <row r="29" spans="1:24" ht="24.6" customHeight="1" x14ac:dyDescent="0.2">
      <c r="A29" s="1228" t="s">
        <v>65</v>
      </c>
      <c r="B29" s="2490" t="s">
        <v>2378</v>
      </c>
      <c r="C29" s="2491"/>
      <c r="D29" s="2492"/>
      <c r="E29" s="2504" t="s">
        <v>3120</v>
      </c>
      <c r="F29" s="2505"/>
      <c r="G29" s="2505"/>
      <c r="H29" s="2505"/>
      <c r="I29" s="2505"/>
      <c r="J29" s="2506"/>
      <c r="K29" s="1246" t="s">
        <v>3121</v>
      </c>
      <c r="L29" s="1246" t="s">
        <v>3122</v>
      </c>
      <c r="M29" s="1250">
        <v>0.6</v>
      </c>
      <c r="N29" s="1248">
        <v>2.87</v>
      </c>
      <c r="O29" s="1249" t="s">
        <v>2672</v>
      </c>
      <c r="P29" s="1248">
        <v>0</v>
      </c>
      <c r="Q29" s="1248">
        <v>0</v>
      </c>
      <c r="R29" s="2507" t="s">
        <v>2672</v>
      </c>
      <c r="S29" s="2508"/>
      <c r="T29" s="2508"/>
      <c r="U29" s="2509"/>
      <c r="V29" s="2510">
        <v>0</v>
      </c>
      <c r="W29" s="2508"/>
      <c r="X29" s="2509"/>
    </row>
    <row r="30" spans="1:24" ht="195.95" customHeight="1" x14ac:dyDescent="0.2">
      <c r="A30" s="1228" t="s">
        <v>67</v>
      </c>
      <c r="B30" s="2490" t="s">
        <v>65</v>
      </c>
      <c r="C30" s="2491"/>
      <c r="D30" s="2492"/>
      <c r="E30" s="2504" t="s">
        <v>3313</v>
      </c>
      <c r="F30" s="2505"/>
      <c r="G30" s="2505"/>
      <c r="H30" s="2505"/>
      <c r="I30" s="2505"/>
      <c r="J30" s="2506"/>
      <c r="K30" s="1246" t="s">
        <v>3645</v>
      </c>
      <c r="L30" s="1246" t="s">
        <v>2455</v>
      </c>
      <c r="M30" s="1248">
        <v>0.02</v>
      </c>
      <c r="N30" s="1248">
        <v>120.29</v>
      </c>
      <c r="O30" s="1249" t="s">
        <v>2672</v>
      </c>
      <c r="P30" s="1248">
        <v>0</v>
      </c>
      <c r="Q30" s="1248">
        <v>0</v>
      </c>
      <c r="R30" s="2507" t="s">
        <v>2672</v>
      </c>
      <c r="S30" s="2508"/>
      <c r="T30" s="2508"/>
      <c r="U30" s="2509"/>
      <c r="V30" s="2510">
        <v>0</v>
      </c>
      <c r="W30" s="2508"/>
      <c r="X30" s="2509"/>
    </row>
    <row r="31" spans="1:24" ht="24.6" customHeight="1" x14ac:dyDescent="0.2">
      <c r="A31" s="1228" t="s">
        <v>327</v>
      </c>
      <c r="B31" s="2490" t="s">
        <v>2411</v>
      </c>
      <c r="C31" s="2491"/>
      <c r="D31" s="2492"/>
      <c r="E31" s="2504" t="s">
        <v>3120</v>
      </c>
      <c r="F31" s="2505"/>
      <c r="G31" s="2505"/>
      <c r="H31" s="2505"/>
      <c r="I31" s="2505"/>
      <c r="J31" s="2506"/>
      <c r="K31" s="1246" t="s">
        <v>3121</v>
      </c>
      <c r="L31" s="1246" t="s">
        <v>3122</v>
      </c>
      <c r="M31" s="1250">
        <v>0.6</v>
      </c>
      <c r="N31" s="1248">
        <v>0.77</v>
      </c>
      <c r="O31" s="1249" t="s">
        <v>2672</v>
      </c>
      <c r="P31" s="1248">
        <v>0</v>
      </c>
      <c r="Q31" s="1248">
        <v>0</v>
      </c>
      <c r="R31" s="2507" t="s">
        <v>2672</v>
      </c>
      <c r="S31" s="2508"/>
      <c r="T31" s="2508"/>
      <c r="U31" s="2509"/>
      <c r="V31" s="2510">
        <v>0</v>
      </c>
      <c r="W31" s="2508"/>
      <c r="X31" s="2509"/>
    </row>
    <row r="32" spans="1:24" ht="195.95" customHeight="1" x14ac:dyDescent="0.2">
      <c r="A32" s="1228" t="s">
        <v>68</v>
      </c>
      <c r="B32" s="2490" t="s">
        <v>67</v>
      </c>
      <c r="C32" s="2491"/>
      <c r="D32" s="2492"/>
      <c r="E32" s="2504" t="s">
        <v>3314</v>
      </c>
      <c r="F32" s="2505"/>
      <c r="G32" s="2505"/>
      <c r="H32" s="2505"/>
      <c r="I32" s="2505"/>
      <c r="J32" s="2506"/>
      <c r="K32" s="1246" t="s">
        <v>3644</v>
      </c>
      <c r="L32" s="1246" t="s">
        <v>2455</v>
      </c>
      <c r="M32" s="1248">
        <v>0.11</v>
      </c>
      <c r="N32" s="1248">
        <v>822.62</v>
      </c>
      <c r="O32" s="1249" t="s">
        <v>2672</v>
      </c>
      <c r="P32" s="1248">
        <v>0</v>
      </c>
      <c r="Q32" s="1248">
        <v>0</v>
      </c>
      <c r="R32" s="2507" t="s">
        <v>2672</v>
      </c>
      <c r="S32" s="2508"/>
      <c r="T32" s="2508"/>
      <c r="U32" s="2509"/>
      <c r="V32" s="2510">
        <v>0</v>
      </c>
      <c r="W32" s="2508"/>
      <c r="X32" s="2509"/>
    </row>
    <row r="33" spans="1:24" ht="24.6" customHeight="1" x14ac:dyDescent="0.2">
      <c r="A33" s="1228" t="s">
        <v>71</v>
      </c>
      <c r="B33" s="2490" t="s">
        <v>1899</v>
      </c>
      <c r="C33" s="2491"/>
      <c r="D33" s="2492"/>
      <c r="E33" s="2504" t="s">
        <v>3120</v>
      </c>
      <c r="F33" s="2505"/>
      <c r="G33" s="2505"/>
      <c r="H33" s="2505"/>
      <c r="I33" s="2505"/>
      <c r="J33" s="2506"/>
      <c r="K33" s="1246" t="s">
        <v>3121</v>
      </c>
      <c r="L33" s="1246" t="s">
        <v>3122</v>
      </c>
      <c r="M33" s="1250">
        <v>0.6</v>
      </c>
      <c r="N33" s="1248">
        <v>5.27</v>
      </c>
      <c r="O33" s="1249" t="s">
        <v>2672</v>
      </c>
      <c r="P33" s="1248">
        <v>0</v>
      </c>
      <c r="Q33" s="1248">
        <v>0</v>
      </c>
      <c r="R33" s="2507" t="s">
        <v>2672</v>
      </c>
      <c r="S33" s="2508"/>
      <c r="T33" s="2508"/>
      <c r="U33" s="2509"/>
      <c r="V33" s="2510">
        <v>0</v>
      </c>
      <c r="W33" s="2508"/>
      <c r="X33" s="2509"/>
    </row>
    <row r="34" spans="1:24" ht="147" customHeight="1" x14ac:dyDescent="0.2">
      <c r="A34" s="1228" t="s">
        <v>72</v>
      </c>
      <c r="B34" s="2490" t="s">
        <v>327</v>
      </c>
      <c r="C34" s="2491"/>
      <c r="D34" s="2492"/>
      <c r="E34" s="2504" t="s">
        <v>3316</v>
      </c>
      <c r="F34" s="2505"/>
      <c r="G34" s="2505"/>
      <c r="H34" s="2505"/>
      <c r="I34" s="2505"/>
      <c r="J34" s="2506"/>
      <c r="K34" s="1246" t="s">
        <v>3646</v>
      </c>
      <c r="L34" s="1246" t="s">
        <v>2455</v>
      </c>
      <c r="M34" s="1248">
        <v>0.03</v>
      </c>
      <c r="N34" s="1248">
        <v>186.97</v>
      </c>
      <c r="O34" s="1249" t="s">
        <v>2672</v>
      </c>
      <c r="P34" s="1248">
        <v>0</v>
      </c>
      <c r="Q34" s="1248">
        <v>0</v>
      </c>
      <c r="R34" s="2507" t="s">
        <v>2672</v>
      </c>
      <c r="S34" s="2508"/>
      <c r="T34" s="2508"/>
      <c r="U34" s="2509"/>
      <c r="V34" s="2510">
        <v>0</v>
      </c>
      <c r="W34" s="2508"/>
      <c r="X34" s="2509"/>
    </row>
    <row r="35" spans="1:24" ht="24.6" customHeight="1" x14ac:dyDescent="0.2">
      <c r="A35" s="1228" t="s">
        <v>76</v>
      </c>
      <c r="B35" s="2490" t="s">
        <v>1888</v>
      </c>
      <c r="C35" s="2491"/>
      <c r="D35" s="2492"/>
      <c r="E35" s="2504" t="s">
        <v>3120</v>
      </c>
      <c r="F35" s="2505"/>
      <c r="G35" s="2505"/>
      <c r="H35" s="2505"/>
      <c r="I35" s="2505"/>
      <c r="J35" s="2506"/>
      <c r="K35" s="1246" t="s">
        <v>3121</v>
      </c>
      <c r="L35" s="1246" t="s">
        <v>3122</v>
      </c>
      <c r="M35" s="1250">
        <v>0.6</v>
      </c>
      <c r="N35" s="1248">
        <v>1.44</v>
      </c>
      <c r="O35" s="1249" t="s">
        <v>2672</v>
      </c>
      <c r="P35" s="1248">
        <v>0</v>
      </c>
      <c r="Q35" s="1248">
        <v>0</v>
      </c>
      <c r="R35" s="2507" t="s">
        <v>2672</v>
      </c>
      <c r="S35" s="2508"/>
      <c r="T35" s="2508"/>
      <c r="U35" s="2509"/>
      <c r="V35" s="2510">
        <v>0</v>
      </c>
      <c r="W35" s="2508"/>
      <c r="X35" s="2509"/>
    </row>
    <row r="36" spans="1:24" ht="195.95" customHeight="1" x14ac:dyDescent="0.2">
      <c r="A36" s="1228" t="s">
        <v>78</v>
      </c>
      <c r="B36" s="2490" t="s">
        <v>68</v>
      </c>
      <c r="C36" s="2491"/>
      <c r="D36" s="2492"/>
      <c r="E36" s="2504" t="s">
        <v>3628</v>
      </c>
      <c r="F36" s="2505"/>
      <c r="G36" s="2505"/>
      <c r="H36" s="2505"/>
      <c r="I36" s="2505"/>
      <c r="J36" s="2506"/>
      <c r="K36" s="1246" t="s">
        <v>3647</v>
      </c>
      <c r="L36" s="1246" t="s">
        <v>2455</v>
      </c>
      <c r="M36" s="1248">
        <v>0.04</v>
      </c>
      <c r="N36" s="1248">
        <v>270.64999999999998</v>
      </c>
      <c r="O36" s="1249" t="s">
        <v>2672</v>
      </c>
      <c r="P36" s="1248">
        <v>0</v>
      </c>
      <c r="Q36" s="1248">
        <v>0</v>
      </c>
      <c r="R36" s="2507" t="s">
        <v>2672</v>
      </c>
      <c r="S36" s="2508"/>
      <c r="T36" s="2508"/>
      <c r="U36" s="2509"/>
      <c r="V36" s="2510">
        <v>0</v>
      </c>
      <c r="W36" s="2508"/>
      <c r="X36" s="2509"/>
    </row>
    <row r="37" spans="1:24" ht="24.6" customHeight="1" x14ac:dyDescent="0.2">
      <c r="A37" s="1228" t="s">
        <v>79</v>
      </c>
      <c r="B37" s="2490" t="s">
        <v>1143</v>
      </c>
      <c r="C37" s="2491"/>
      <c r="D37" s="2492"/>
      <c r="E37" s="2504" t="s">
        <v>3120</v>
      </c>
      <c r="F37" s="2505"/>
      <c r="G37" s="2505"/>
      <c r="H37" s="2505"/>
      <c r="I37" s="2505"/>
      <c r="J37" s="2506"/>
      <c r="K37" s="1246" t="s">
        <v>3121</v>
      </c>
      <c r="L37" s="1246" t="s">
        <v>3122</v>
      </c>
      <c r="M37" s="1250">
        <v>0.6</v>
      </c>
      <c r="N37" s="1248">
        <v>1.73</v>
      </c>
      <c r="O37" s="1249" t="s">
        <v>2672</v>
      </c>
      <c r="P37" s="1248">
        <v>0</v>
      </c>
      <c r="Q37" s="1248">
        <v>0</v>
      </c>
      <c r="R37" s="2507" t="s">
        <v>2672</v>
      </c>
      <c r="S37" s="2508"/>
      <c r="T37" s="2508"/>
      <c r="U37" s="2509"/>
      <c r="V37" s="2510">
        <v>0</v>
      </c>
      <c r="W37" s="2508"/>
      <c r="X37" s="2509"/>
    </row>
    <row r="38" spans="1:24" ht="195.95" customHeight="1" x14ac:dyDescent="0.2">
      <c r="A38" s="1228" t="s">
        <v>280</v>
      </c>
      <c r="B38" s="2490" t="s">
        <v>71</v>
      </c>
      <c r="C38" s="2491"/>
      <c r="D38" s="2492"/>
      <c r="E38" s="2504" t="s">
        <v>3619</v>
      </c>
      <c r="F38" s="2505"/>
      <c r="G38" s="2505"/>
      <c r="H38" s="2505"/>
      <c r="I38" s="2505"/>
      <c r="J38" s="2506"/>
      <c r="K38" s="1246" t="s">
        <v>3644</v>
      </c>
      <c r="L38" s="1246" t="s">
        <v>2455</v>
      </c>
      <c r="M38" s="1248">
        <v>0.08</v>
      </c>
      <c r="N38" s="1248">
        <v>598.25</v>
      </c>
      <c r="O38" s="1249" t="s">
        <v>2672</v>
      </c>
      <c r="P38" s="1248">
        <v>0</v>
      </c>
      <c r="Q38" s="1248">
        <v>0</v>
      </c>
      <c r="R38" s="2507" t="s">
        <v>2672</v>
      </c>
      <c r="S38" s="2508"/>
      <c r="T38" s="2508"/>
      <c r="U38" s="2509"/>
      <c r="V38" s="2510">
        <v>0</v>
      </c>
      <c r="W38" s="2508"/>
      <c r="X38" s="2509"/>
    </row>
    <row r="39" spans="1:24" ht="24.6" customHeight="1" x14ac:dyDescent="0.2">
      <c r="A39" s="1228" t="s">
        <v>80</v>
      </c>
      <c r="B39" s="2490" t="s">
        <v>1896</v>
      </c>
      <c r="C39" s="2491"/>
      <c r="D39" s="2492"/>
      <c r="E39" s="2504" t="s">
        <v>3120</v>
      </c>
      <c r="F39" s="2505"/>
      <c r="G39" s="2505"/>
      <c r="H39" s="2505"/>
      <c r="I39" s="2505"/>
      <c r="J39" s="2506"/>
      <c r="K39" s="1246" t="s">
        <v>3121</v>
      </c>
      <c r="L39" s="1246" t="s">
        <v>3122</v>
      </c>
      <c r="M39" s="1250">
        <v>0.6</v>
      </c>
      <c r="N39" s="1248">
        <v>3.83</v>
      </c>
      <c r="O39" s="1249" t="s">
        <v>2672</v>
      </c>
      <c r="P39" s="1248">
        <v>0</v>
      </c>
      <c r="Q39" s="1248">
        <v>0</v>
      </c>
      <c r="R39" s="2507" t="s">
        <v>2672</v>
      </c>
      <c r="S39" s="2508"/>
      <c r="T39" s="2508"/>
      <c r="U39" s="2509"/>
      <c r="V39" s="2510">
        <v>0</v>
      </c>
      <c r="W39" s="2508"/>
      <c r="X39" s="2509"/>
    </row>
    <row r="40" spans="1:24" ht="195.95" customHeight="1" x14ac:dyDescent="0.2">
      <c r="A40" s="1228" t="s">
        <v>334</v>
      </c>
      <c r="B40" s="2490" t="s">
        <v>72</v>
      </c>
      <c r="C40" s="2491"/>
      <c r="D40" s="2492"/>
      <c r="E40" s="2504" t="s">
        <v>3317</v>
      </c>
      <c r="F40" s="2505"/>
      <c r="G40" s="2505"/>
      <c r="H40" s="2505"/>
      <c r="I40" s="2505"/>
      <c r="J40" s="2506"/>
      <c r="K40" s="1246" t="s">
        <v>3644</v>
      </c>
      <c r="L40" s="1246" t="s">
        <v>2455</v>
      </c>
      <c r="M40" s="1248">
        <v>0.08</v>
      </c>
      <c r="N40" s="1248">
        <v>598.25</v>
      </c>
      <c r="O40" s="1249" t="s">
        <v>2672</v>
      </c>
      <c r="P40" s="1248">
        <v>0</v>
      </c>
      <c r="Q40" s="1248">
        <v>0</v>
      </c>
      <c r="R40" s="2507" t="s">
        <v>2672</v>
      </c>
      <c r="S40" s="2508"/>
      <c r="T40" s="2508"/>
      <c r="U40" s="2509"/>
      <c r="V40" s="2510">
        <v>0</v>
      </c>
      <c r="W40" s="2508"/>
      <c r="X40" s="2509"/>
    </row>
    <row r="41" spans="1:24" ht="24.6" customHeight="1" x14ac:dyDescent="0.2">
      <c r="A41" s="1228" t="s">
        <v>81</v>
      </c>
      <c r="B41" s="2490" t="s">
        <v>3215</v>
      </c>
      <c r="C41" s="2491"/>
      <c r="D41" s="2492"/>
      <c r="E41" s="2504" t="s">
        <v>3120</v>
      </c>
      <c r="F41" s="2505"/>
      <c r="G41" s="2505"/>
      <c r="H41" s="2505"/>
      <c r="I41" s="2505"/>
      <c r="J41" s="2506"/>
      <c r="K41" s="1246" t="s">
        <v>3121</v>
      </c>
      <c r="L41" s="1246" t="s">
        <v>3122</v>
      </c>
      <c r="M41" s="1250">
        <v>0.6</v>
      </c>
      <c r="N41" s="1248">
        <v>3.83</v>
      </c>
      <c r="O41" s="1249" t="s">
        <v>2672</v>
      </c>
      <c r="P41" s="1248">
        <v>0</v>
      </c>
      <c r="Q41" s="1248">
        <v>0</v>
      </c>
      <c r="R41" s="2507" t="s">
        <v>2672</v>
      </c>
      <c r="S41" s="2508"/>
      <c r="T41" s="2508"/>
      <c r="U41" s="2509"/>
      <c r="V41" s="2510">
        <v>0</v>
      </c>
      <c r="W41" s="2508"/>
      <c r="X41" s="2509"/>
    </row>
    <row r="42" spans="1:24" ht="195.95" customHeight="1" x14ac:dyDescent="0.2">
      <c r="A42" s="1228" t="s">
        <v>82</v>
      </c>
      <c r="B42" s="2490" t="s">
        <v>76</v>
      </c>
      <c r="C42" s="2491"/>
      <c r="D42" s="2492"/>
      <c r="E42" s="2504" t="s">
        <v>3585</v>
      </c>
      <c r="F42" s="2505"/>
      <c r="G42" s="2505"/>
      <c r="H42" s="2505"/>
      <c r="I42" s="2505"/>
      <c r="J42" s="2506"/>
      <c r="K42" s="1246" t="s">
        <v>3644</v>
      </c>
      <c r="L42" s="1246" t="s">
        <v>2455</v>
      </c>
      <c r="M42" s="1248">
        <v>0.04</v>
      </c>
      <c r="N42" s="1248">
        <v>299.14</v>
      </c>
      <c r="O42" s="1249" t="s">
        <v>2672</v>
      </c>
      <c r="P42" s="1248">
        <v>0</v>
      </c>
      <c r="Q42" s="1248">
        <v>0</v>
      </c>
      <c r="R42" s="2507" t="s">
        <v>2672</v>
      </c>
      <c r="S42" s="2508"/>
      <c r="T42" s="2508"/>
      <c r="U42" s="2509"/>
      <c r="V42" s="2510">
        <v>0</v>
      </c>
      <c r="W42" s="2508"/>
      <c r="X42" s="2509"/>
    </row>
    <row r="43" spans="1:24" ht="24.6" customHeight="1" x14ac:dyDescent="0.2">
      <c r="A43" s="1228" t="s">
        <v>83</v>
      </c>
      <c r="B43" s="2490" t="s">
        <v>3097</v>
      </c>
      <c r="C43" s="2491"/>
      <c r="D43" s="2492"/>
      <c r="E43" s="2504" t="s">
        <v>3120</v>
      </c>
      <c r="F43" s="2505"/>
      <c r="G43" s="2505"/>
      <c r="H43" s="2505"/>
      <c r="I43" s="2505"/>
      <c r="J43" s="2506"/>
      <c r="K43" s="1246" t="s">
        <v>3121</v>
      </c>
      <c r="L43" s="1246" t="s">
        <v>3122</v>
      </c>
      <c r="M43" s="1250">
        <v>0.6</v>
      </c>
      <c r="N43" s="1248">
        <v>1.91</v>
      </c>
      <c r="O43" s="1249" t="s">
        <v>2672</v>
      </c>
      <c r="P43" s="1248">
        <v>0</v>
      </c>
      <c r="Q43" s="1248">
        <v>0</v>
      </c>
      <c r="R43" s="2507" t="s">
        <v>2672</v>
      </c>
      <c r="S43" s="2508"/>
      <c r="T43" s="2508"/>
      <c r="U43" s="2509"/>
      <c r="V43" s="2510">
        <v>0</v>
      </c>
      <c r="W43" s="2508"/>
      <c r="X43" s="2509"/>
    </row>
    <row r="44" spans="1:24" ht="159.19999999999999" customHeight="1" x14ac:dyDescent="0.2">
      <c r="A44" s="1228" t="s">
        <v>84</v>
      </c>
      <c r="B44" s="2490" t="s">
        <v>78</v>
      </c>
      <c r="C44" s="2491"/>
      <c r="D44" s="2492"/>
      <c r="E44" s="2504" t="s">
        <v>3319</v>
      </c>
      <c r="F44" s="2505"/>
      <c r="G44" s="2505"/>
      <c r="H44" s="2505"/>
      <c r="I44" s="2505"/>
      <c r="J44" s="2506"/>
      <c r="K44" s="1246" t="s">
        <v>3648</v>
      </c>
      <c r="L44" s="1246" t="s">
        <v>2455</v>
      </c>
      <c r="M44" s="1248">
        <v>0.04</v>
      </c>
      <c r="N44" s="1248">
        <v>257.74</v>
      </c>
      <c r="O44" s="1249" t="s">
        <v>2672</v>
      </c>
      <c r="P44" s="1248">
        <v>0</v>
      </c>
      <c r="Q44" s="1248">
        <v>0</v>
      </c>
      <c r="R44" s="2507" t="s">
        <v>2672</v>
      </c>
      <c r="S44" s="2508"/>
      <c r="T44" s="2508"/>
      <c r="U44" s="2509"/>
      <c r="V44" s="2510">
        <v>0</v>
      </c>
      <c r="W44" s="2508"/>
      <c r="X44" s="2509"/>
    </row>
    <row r="45" spans="1:24" ht="24.6" customHeight="1" x14ac:dyDescent="0.2">
      <c r="A45" s="1228" t="s">
        <v>134</v>
      </c>
      <c r="B45" s="2490" t="s">
        <v>1441</v>
      </c>
      <c r="C45" s="2491"/>
      <c r="D45" s="2492"/>
      <c r="E45" s="2504" t="s">
        <v>3120</v>
      </c>
      <c r="F45" s="2505"/>
      <c r="G45" s="2505"/>
      <c r="H45" s="2505"/>
      <c r="I45" s="2505"/>
      <c r="J45" s="2506"/>
      <c r="K45" s="1246" t="s">
        <v>3121</v>
      </c>
      <c r="L45" s="1246" t="s">
        <v>3122</v>
      </c>
      <c r="M45" s="1250">
        <v>0.6</v>
      </c>
      <c r="N45" s="1248">
        <v>1.73</v>
      </c>
      <c r="O45" s="1249" t="s">
        <v>2672</v>
      </c>
      <c r="P45" s="1248">
        <v>0</v>
      </c>
      <c r="Q45" s="1248">
        <v>0</v>
      </c>
      <c r="R45" s="2507" t="s">
        <v>2672</v>
      </c>
      <c r="S45" s="2508"/>
      <c r="T45" s="2508"/>
      <c r="U45" s="2509"/>
      <c r="V45" s="2510">
        <v>0</v>
      </c>
      <c r="W45" s="2508"/>
      <c r="X45" s="2509"/>
    </row>
    <row r="46" spans="1:24" ht="147" customHeight="1" x14ac:dyDescent="0.2">
      <c r="A46" s="1228" t="s">
        <v>292</v>
      </c>
      <c r="B46" s="2490" t="s">
        <v>79</v>
      </c>
      <c r="C46" s="2491"/>
      <c r="D46" s="2492"/>
      <c r="E46" s="2504" t="s">
        <v>3321</v>
      </c>
      <c r="F46" s="2505"/>
      <c r="G46" s="2505"/>
      <c r="H46" s="2505"/>
      <c r="I46" s="2505"/>
      <c r="J46" s="2506"/>
      <c r="K46" s="1246" t="s">
        <v>3649</v>
      </c>
      <c r="L46" s="1246" t="s">
        <v>2455</v>
      </c>
      <c r="M46" s="1248">
        <v>0.02</v>
      </c>
      <c r="N46" s="1248">
        <v>100.24</v>
      </c>
      <c r="O46" s="1249" t="s">
        <v>2672</v>
      </c>
      <c r="P46" s="1248">
        <v>0</v>
      </c>
      <c r="Q46" s="1248">
        <v>0</v>
      </c>
      <c r="R46" s="2507" t="s">
        <v>2672</v>
      </c>
      <c r="S46" s="2508"/>
      <c r="T46" s="2508"/>
      <c r="U46" s="2509"/>
      <c r="V46" s="2510">
        <v>0</v>
      </c>
      <c r="W46" s="2508"/>
      <c r="X46" s="2509"/>
    </row>
    <row r="47" spans="1:24" ht="24.6" customHeight="1" x14ac:dyDescent="0.2">
      <c r="A47" s="1228" t="s">
        <v>135</v>
      </c>
      <c r="B47" s="2490" t="s">
        <v>1448</v>
      </c>
      <c r="C47" s="2491"/>
      <c r="D47" s="2492"/>
      <c r="E47" s="2504" t="s">
        <v>3120</v>
      </c>
      <c r="F47" s="2505"/>
      <c r="G47" s="2505"/>
      <c r="H47" s="2505"/>
      <c r="I47" s="2505"/>
      <c r="J47" s="2506"/>
      <c r="K47" s="1246" t="s">
        <v>3121</v>
      </c>
      <c r="L47" s="1246" t="s">
        <v>3122</v>
      </c>
      <c r="M47" s="1250">
        <v>0.6</v>
      </c>
      <c r="N47" s="1248">
        <v>0.77</v>
      </c>
      <c r="O47" s="1249" t="s">
        <v>2672</v>
      </c>
      <c r="P47" s="1248">
        <v>0</v>
      </c>
      <c r="Q47" s="1248">
        <v>0</v>
      </c>
      <c r="R47" s="2507" t="s">
        <v>2672</v>
      </c>
      <c r="S47" s="2508"/>
      <c r="T47" s="2508"/>
      <c r="U47" s="2509"/>
      <c r="V47" s="2510">
        <v>0</v>
      </c>
      <c r="W47" s="2508"/>
      <c r="X47" s="2509"/>
    </row>
    <row r="48" spans="1:24" ht="147" customHeight="1" x14ac:dyDescent="0.2">
      <c r="A48" s="1228" t="s">
        <v>355</v>
      </c>
      <c r="B48" s="2490" t="s">
        <v>280</v>
      </c>
      <c r="C48" s="2491"/>
      <c r="D48" s="2492"/>
      <c r="E48" s="2504" t="s">
        <v>3322</v>
      </c>
      <c r="F48" s="2505"/>
      <c r="G48" s="2505"/>
      <c r="H48" s="2505"/>
      <c r="I48" s="2505"/>
      <c r="J48" s="2506"/>
      <c r="K48" s="1246" t="s">
        <v>3649</v>
      </c>
      <c r="L48" s="1246" t="s">
        <v>2455</v>
      </c>
      <c r="M48" s="1248">
        <v>0.02</v>
      </c>
      <c r="N48" s="1248">
        <v>100.24</v>
      </c>
      <c r="O48" s="1249" t="s">
        <v>2672</v>
      </c>
      <c r="P48" s="1248">
        <v>0</v>
      </c>
      <c r="Q48" s="1248">
        <v>0</v>
      </c>
      <c r="R48" s="2507" t="s">
        <v>2672</v>
      </c>
      <c r="S48" s="2508"/>
      <c r="T48" s="2508"/>
      <c r="U48" s="2509"/>
      <c r="V48" s="2510">
        <v>0</v>
      </c>
      <c r="W48" s="2508"/>
      <c r="X48" s="2509"/>
    </row>
    <row r="49" spans="1:24" ht="24.6" customHeight="1" x14ac:dyDescent="0.2">
      <c r="A49" s="1228" t="s">
        <v>466</v>
      </c>
      <c r="B49" s="2490" t="s">
        <v>1910</v>
      </c>
      <c r="C49" s="2491"/>
      <c r="D49" s="2492"/>
      <c r="E49" s="2504" t="s">
        <v>3120</v>
      </c>
      <c r="F49" s="2505"/>
      <c r="G49" s="2505"/>
      <c r="H49" s="2505"/>
      <c r="I49" s="2505"/>
      <c r="J49" s="2506"/>
      <c r="K49" s="1246" t="s">
        <v>3121</v>
      </c>
      <c r="L49" s="1246" t="s">
        <v>3122</v>
      </c>
      <c r="M49" s="1250">
        <v>0.6</v>
      </c>
      <c r="N49" s="1248">
        <v>0.77</v>
      </c>
      <c r="O49" s="1249" t="s">
        <v>2672</v>
      </c>
      <c r="P49" s="1248">
        <v>0</v>
      </c>
      <c r="Q49" s="1248">
        <v>0</v>
      </c>
      <c r="R49" s="2507" t="s">
        <v>2672</v>
      </c>
      <c r="S49" s="2508"/>
      <c r="T49" s="2508"/>
      <c r="U49" s="2509"/>
      <c r="V49" s="2510">
        <v>0</v>
      </c>
      <c r="W49" s="2508"/>
      <c r="X49" s="2509"/>
    </row>
    <row r="50" spans="1:24" ht="147" customHeight="1" x14ac:dyDescent="0.2">
      <c r="A50" s="1228" t="s">
        <v>550</v>
      </c>
      <c r="B50" s="2490" t="s">
        <v>80</v>
      </c>
      <c r="C50" s="2491"/>
      <c r="D50" s="2492"/>
      <c r="E50" s="2504" t="s">
        <v>3620</v>
      </c>
      <c r="F50" s="2505"/>
      <c r="G50" s="2505"/>
      <c r="H50" s="2505"/>
      <c r="I50" s="2505"/>
      <c r="J50" s="2506"/>
      <c r="K50" s="1246" t="s">
        <v>3649</v>
      </c>
      <c r="L50" s="1246" t="s">
        <v>2455</v>
      </c>
      <c r="M50" s="1248">
        <v>0.08</v>
      </c>
      <c r="N50" s="1248">
        <v>400.94</v>
      </c>
      <c r="O50" s="1249" t="s">
        <v>2672</v>
      </c>
      <c r="P50" s="1248">
        <v>0</v>
      </c>
      <c r="Q50" s="1248">
        <v>0</v>
      </c>
      <c r="R50" s="2507" t="s">
        <v>2672</v>
      </c>
      <c r="S50" s="2508"/>
      <c r="T50" s="2508"/>
      <c r="U50" s="2509"/>
      <c r="V50" s="2510">
        <v>0</v>
      </c>
      <c r="W50" s="2508"/>
      <c r="X50" s="2509"/>
    </row>
    <row r="51" spans="1:24" ht="24.6" customHeight="1" x14ac:dyDescent="0.2">
      <c r="A51" s="1228" t="s">
        <v>551</v>
      </c>
      <c r="B51" s="2490" t="s">
        <v>1614</v>
      </c>
      <c r="C51" s="2491"/>
      <c r="D51" s="2492"/>
      <c r="E51" s="2504" t="s">
        <v>3120</v>
      </c>
      <c r="F51" s="2505"/>
      <c r="G51" s="2505"/>
      <c r="H51" s="2505"/>
      <c r="I51" s="2505"/>
      <c r="J51" s="2506"/>
      <c r="K51" s="1246" t="s">
        <v>3121</v>
      </c>
      <c r="L51" s="1246" t="s">
        <v>3122</v>
      </c>
      <c r="M51" s="1250">
        <v>0.6</v>
      </c>
      <c r="N51" s="1248">
        <v>3.08</v>
      </c>
      <c r="O51" s="1249" t="s">
        <v>2672</v>
      </c>
      <c r="P51" s="1248">
        <v>0</v>
      </c>
      <c r="Q51" s="1248">
        <v>0</v>
      </c>
      <c r="R51" s="2507" t="s">
        <v>2672</v>
      </c>
      <c r="S51" s="2508"/>
      <c r="T51" s="2508"/>
      <c r="U51" s="2509"/>
      <c r="V51" s="2510">
        <v>0</v>
      </c>
      <c r="W51" s="2508"/>
      <c r="X51" s="2509"/>
    </row>
    <row r="52" spans="1:24" ht="147" customHeight="1" x14ac:dyDescent="0.2">
      <c r="A52" s="1228" t="s">
        <v>552</v>
      </c>
      <c r="B52" s="2490" t="s">
        <v>334</v>
      </c>
      <c r="C52" s="2491"/>
      <c r="D52" s="2492"/>
      <c r="E52" s="2504" t="s">
        <v>3323</v>
      </c>
      <c r="F52" s="2505"/>
      <c r="G52" s="2505"/>
      <c r="H52" s="2505"/>
      <c r="I52" s="2505"/>
      <c r="J52" s="2506"/>
      <c r="K52" s="1246" t="s">
        <v>3649</v>
      </c>
      <c r="L52" s="1246" t="s">
        <v>2455</v>
      </c>
      <c r="M52" s="1248">
        <v>0.18</v>
      </c>
      <c r="N52" s="1248">
        <v>902.15</v>
      </c>
      <c r="O52" s="1249" t="s">
        <v>2672</v>
      </c>
      <c r="P52" s="1248">
        <v>0</v>
      </c>
      <c r="Q52" s="1248">
        <v>0</v>
      </c>
      <c r="R52" s="2507" t="s">
        <v>2672</v>
      </c>
      <c r="S52" s="2508"/>
      <c r="T52" s="2508"/>
      <c r="U52" s="2509"/>
      <c r="V52" s="2510">
        <v>0</v>
      </c>
      <c r="W52" s="2508"/>
      <c r="X52" s="2509"/>
    </row>
    <row r="53" spans="1:24" ht="24.6" customHeight="1" x14ac:dyDescent="0.2">
      <c r="A53" s="1228" t="s">
        <v>553</v>
      </c>
      <c r="B53" s="2490" t="s">
        <v>1911</v>
      </c>
      <c r="C53" s="2491"/>
      <c r="D53" s="2492"/>
      <c r="E53" s="2504" t="s">
        <v>3120</v>
      </c>
      <c r="F53" s="2505"/>
      <c r="G53" s="2505"/>
      <c r="H53" s="2505"/>
      <c r="I53" s="2505"/>
      <c r="J53" s="2506"/>
      <c r="K53" s="1246" t="s">
        <v>3121</v>
      </c>
      <c r="L53" s="1246" t="s">
        <v>3122</v>
      </c>
      <c r="M53" s="1250">
        <v>0.6</v>
      </c>
      <c r="N53" s="1248">
        <v>6.93</v>
      </c>
      <c r="O53" s="1249" t="s">
        <v>2672</v>
      </c>
      <c r="P53" s="1248">
        <v>0</v>
      </c>
      <c r="Q53" s="1248">
        <v>0</v>
      </c>
      <c r="R53" s="2507" t="s">
        <v>2672</v>
      </c>
      <c r="S53" s="2508"/>
      <c r="T53" s="2508"/>
      <c r="U53" s="2509"/>
      <c r="V53" s="2510">
        <v>0</v>
      </c>
      <c r="W53" s="2508"/>
      <c r="X53" s="2509"/>
    </row>
    <row r="54" spans="1:24" ht="147" customHeight="1" x14ac:dyDescent="0.2">
      <c r="A54" s="1228" t="s">
        <v>554</v>
      </c>
      <c r="B54" s="2490" t="s">
        <v>81</v>
      </c>
      <c r="C54" s="2491"/>
      <c r="D54" s="2492"/>
      <c r="E54" s="2504" t="s">
        <v>3325</v>
      </c>
      <c r="F54" s="2505"/>
      <c r="G54" s="2505"/>
      <c r="H54" s="2505"/>
      <c r="I54" s="2505"/>
      <c r="J54" s="2506"/>
      <c r="K54" s="1246" t="s">
        <v>3650</v>
      </c>
      <c r="L54" s="1246" t="s">
        <v>2455</v>
      </c>
      <c r="M54" s="1248">
        <v>0.04</v>
      </c>
      <c r="N54" s="1248">
        <v>171.47</v>
      </c>
      <c r="O54" s="1249" t="s">
        <v>2672</v>
      </c>
      <c r="P54" s="1248">
        <v>0</v>
      </c>
      <c r="Q54" s="1248">
        <v>0</v>
      </c>
      <c r="R54" s="2507" t="s">
        <v>2672</v>
      </c>
      <c r="S54" s="2508"/>
      <c r="T54" s="2508"/>
      <c r="U54" s="2509"/>
      <c r="V54" s="2510">
        <v>0</v>
      </c>
      <c r="W54" s="2508"/>
      <c r="X54" s="2509"/>
    </row>
    <row r="55" spans="1:24" ht="24.6" customHeight="1" x14ac:dyDescent="0.2">
      <c r="A55" s="1228" t="s">
        <v>555</v>
      </c>
      <c r="B55" s="2490" t="s">
        <v>1912</v>
      </c>
      <c r="C55" s="2491"/>
      <c r="D55" s="2492"/>
      <c r="E55" s="2504" t="s">
        <v>3120</v>
      </c>
      <c r="F55" s="2505"/>
      <c r="G55" s="2505"/>
      <c r="H55" s="2505"/>
      <c r="I55" s="2505"/>
      <c r="J55" s="2506"/>
      <c r="K55" s="1246" t="s">
        <v>3121</v>
      </c>
      <c r="L55" s="1246" t="s">
        <v>3122</v>
      </c>
      <c r="M55" s="1250">
        <v>0.6</v>
      </c>
      <c r="N55" s="1248">
        <v>1.32</v>
      </c>
      <c r="O55" s="1249" t="s">
        <v>2672</v>
      </c>
      <c r="P55" s="1248">
        <v>0</v>
      </c>
      <c r="Q55" s="1248">
        <v>0</v>
      </c>
      <c r="R55" s="2507" t="s">
        <v>2672</v>
      </c>
      <c r="S55" s="2508"/>
      <c r="T55" s="2508"/>
      <c r="U55" s="2509"/>
      <c r="V55" s="2510">
        <v>0</v>
      </c>
      <c r="W55" s="2508"/>
      <c r="X55" s="2509"/>
    </row>
    <row r="56" spans="1:24" ht="98.1" customHeight="1" x14ac:dyDescent="0.2">
      <c r="A56" s="1228" t="s">
        <v>557</v>
      </c>
      <c r="B56" s="2490" t="s">
        <v>82</v>
      </c>
      <c r="C56" s="2491"/>
      <c r="D56" s="2492"/>
      <c r="E56" s="2504" t="s">
        <v>3326</v>
      </c>
      <c r="F56" s="2505"/>
      <c r="G56" s="2505"/>
      <c r="H56" s="2505"/>
      <c r="I56" s="2505"/>
      <c r="J56" s="2506"/>
      <c r="K56" s="1246" t="s">
        <v>3586</v>
      </c>
      <c r="L56" s="1246" t="s">
        <v>2455</v>
      </c>
      <c r="M56" s="1248">
        <v>0.06</v>
      </c>
      <c r="N56" s="1248">
        <v>286.39</v>
      </c>
      <c r="O56" s="1249" t="s">
        <v>2672</v>
      </c>
      <c r="P56" s="1248">
        <v>0</v>
      </c>
      <c r="Q56" s="1248">
        <v>0</v>
      </c>
      <c r="R56" s="2507" t="s">
        <v>2672</v>
      </c>
      <c r="S56" s="2508"/>
      <c r="T56" s="2508"/>
      <c r="U56" s="2509"/>
      <c r="V56" s="2510">
        <v>0</v>
      </c>
      <c r="W56" s="2508"/>
      <c r="X56" s="2509"/>
    </row>
    <row r="57" spans="1:24" ht="24.6" customHeight="1" x14ac:dyDescent="0.2">
      <c r="A57" s="1228" t="s">
        <v>559</v>
      </c>
      <c r="B57" s="2490" t="s">
        <v>2461</v>
      </c>
      <c r="C57" s="2491"/>
      <c r="D57" s="2492"/>
      <c r="E57" s="2504" t="s">
        <v>3120</v>
      </c>
      <c r="F57" s="2505"/>
      <c r="G57" s="2505"/>
      <c r="H57" s="2505"/>
      <c r="I57" s="2505"/>
      <c r="J57" s="2506"/>
      <c r="K57" s="1246" t="s">
        <v>3121</v>
      </c>
      <c r="L57" s="1246" t="s">
        <v>3122</v>
      </c>
      <c r="M57" s="1250">
        <v>0.6</v>
      </c>
      <c r="N57" s="1248">
        <v>2.31</v>
      </c>
      <c r="O57" s="1249" t="s">
        <v>2672</v>
      </c>
      <c r="P57" s="1248">
        <v>0</v>
      </c>
      <c r="Q57" s="1248">
        <v>0</v>
      </c>
      <c r="R57" s="2507" t="s">
        <v>2672</v>
      </c>
      <c r="S57" s="2508"/>
      <c r="T57" s="2508"/>
      <c r="U57" s="2509"/>
      <c r="V57" s="2510">
        <v>0</v>
      </c>
      <c r="W57" s="2508"/>
      <c r="X57" s="2509"/>
    </row>
    <row r="58" spans="1:24" ht="147" customHeight="1" x14ac:dyDescent="0.2">
      <c r="A58" s="1228" t="s">
        <v>560</v>
      </c>
      <c r="B58" s="2490" t="s">
        <v>83</v>
      </c>
      <c r="C58" s="2491"/>
      <c r="D58" s="2492"/>
      <c r="E58" s="2504" t="s">
        <v>3327</v>
      </c>
      <c r="F58" s="2505"/>
      <c r="G58" s="2505"/>
      <c r="H58" s="2505"/>
      <c r="I58" s="2505"/>
      <c r="J58" s="2506"/>
      <c r="K58" s="1246" t="s">
        <v>3649</v>
      </c>
      <c r="L58" s="1246" t="s">
        <v>2455</v>
      </c>
      <c r="M58" s="1248">
        <v>0.06</v>
      </c>
      <c r="N58" s="1248">
        <v>300.72000000000003</v>
      </c>
      <c r="O58" s="1249" t="s">
        <v>2672</v>
      </c>
      <c r="P58" s="1248">
        <v>0</v>
      </c>
      <c r="Q58" s="1248">
        <v>0</v>
      </c>
      <c r="R58" s="2507" t="s">
        <v>2672</v>
      </c>
      <c r="S58" s="2508"/>
      <c r="T58" s="2508"/>
      <c r="U58" s="2509"/>
      <c r="V58" s="2510">
        <v>0</v>
      </c>
      <c r="W58" s="2508"/>
      <c r="X58" s="2509"/>
    </row>
    <row r="59" spans="1:24" ht="24.6" customHeight="1" x14ac:dyDescent="0.2">
      <c r="A59" s="1228" t="s">
        <v>561</v>
      </c>
      <c r="B59" s="2490" t="s">
        <v>3230</v>
      </c>
      <c r="C59" s="2491"/>
      <c r="D59" s="2492"/>
      <c r="E59" s="2504" t="s">
        <v>3120</v>
      </c>
      <c r="F59" s="2505"/>
      <c r="G59" s="2505"/>
      <c r="H59" s="2505"/>
      <c r="I59" s="2505"/>
      <c r="J59" s="2506"/>
      <c r="K59" s="1246" t="s">
        <v>3121</v>
      </c>
      <c r="L59" s="1246" t="s">
        <v>3122</v>
      </c>
      <c r="M59" s="1250">
        <v>0.6</v>
      </c>
      <c r="N59" s="1248">
        <v>2.31</v>
      </c>
      <c r="O59" s="1249" t="s">
        <v>2672</v>
      </c>
      <c r="P59" s="1248">
        <v>0</v>
      </c>
      <c r="Q59" s="1248">
        <v>0</v>
      </c>
      <c r="R59" s="2507" t="s">
        <v>2672</v>
      </c>
      <c r="S59" s="2508"/>
      <c r="T59" s="2508"/>
      <c r="U59" s="2509"/>
      <c r="V59" s="2510">
        <v>0</v>
      </c>
      <c r="W59" s="2508"/>
      <c r="X59" s="2509"/>
    </row>
    <row r="60" spans="1:24" ht="147" customHeight="1" x14ac:dyDescent="0.2">
      <c r="A60" s="1228" t="s">
        <v>562</v>
      </c>
      <c r="B60" s="2490" t="s">
        <v>84</v>
      </c>
      <c r="C60" s="2491"/>
      <c r="D60" s="2492"/>
      <c r="E60" s="2504" t="s">
        <v>3328</v>
      </c>
      <c r="F60" s="2505"/>
      <c r="G60" s="2505"/>
      <c r="H60" s="2505"/>
      <c r="I60" s="2505"/>
      <c r="J60" s="2506"/>
      <c r="K60" s="1246" t="s">
        <v>3649</v>
      </c>
      <c r="L60" s="1246" t="s">
        <v>2455</v>
      </c>
      <c r="M60" s="1248">
        <v>0.18</v>
      </c>
      <c r="N60" s="1248">
        <v>902.15</v>
      </c>
      <c r="O60" s="1249" t="s">
        <v>2672</v>
      </c>
      <c r="P60" s="1248">
        <v>0</v>
      </c>
      <c r="Q60" s="1248">
        <v>0</v>
      </c>
      <c r="R60" s="2507" t="s">
        <v>2672</v>
      </c>
      <c r="S60" s="2508"/>
      <c r="T60" s="2508"/>
      <c r="U60" s="2509"/>
      <c r="V60" s="2510">
        <v>0</v>
      </c>
      <c r="W60" s="2508"/>
      <c r="X60" s="2509"/>
    </row>
    <row r="61" spans="1:24" ht="24.6" customHeight="1" x14ac:dyDescent="0.2">
      <c r="A61" s="1228" t="s">
        <v>563</v>
      </c>
      <c r="B61" s="2490" t="s">
        <v>3286</v>
      </c>
      <c r="C61" s="2491"/>
      <c r="D61" s="2492"/>
      <c r="E61" s="2504" t="s">
        <v>3120</v>
      </c>
      <c r="F61" s="2505"/>
      <c r="G61" s="2505"/>
      <c r="H61" s="2505"/>
      <c r="I61" s="2505"/>
      <c r="J61" s="2506"/>
      <c r="K61" s="1246" t="s">
        <v>3121</v>
      </c>
      <c r="L61" s="1246" t="s">
        <v>3122</v>
      </c>
      <c r="M61" s="1250">
        <v>0.6</v>
      </c>
      <c r="N61" s="1248">
        <v>6.93</v>
      </c>
      <c r="O61" s="1249" t="s">
        <v>2672</v>
      </c>
      <c r="P61" s="1248">
        <v>0</v>
      </c>
      <c r="Q61" s="1248">
        <v>0</v>
      </c>
      <c r="R61" s="2507" t="s">
        <v>2672</v>
      </c>
      <c r="S61" s="2508"/>
      <c r="T61" s="2508"/>
      <c r="U61" s="2509"/>
      <c r="V61" s="2510">
        <v>0</v>
      </c>
      <c r="W61" s="2508"/>
      <c r="X61" s="2509"/>
    </row>
    <row r="62" spans="1:24" ht="147" customHeight="1" x14ac:dyDescent="0.2">
      <c r="A62" s="1228" t="s">
        <v>564</v>
      </c>
      <c r="B62" s="2490" t="s">
        <v>134</v>
      </c>
      <c r="C62" s="2491"/>
      <c r="D62" s="2492"/>
      <c r="E62" s="2504" t="s">
        <v>3329</v>
      </c>
      <c r="F62" s="2505"/>
      <c r="G62" s="2505"/>
      <c r="H62" s="2505"/>
      <c r="I62" s="2505"/>
      <c r="J62" s="2506"/>
      <c r="K62" s="1246" t="s">
        <v>3650</v>
      </c>
      <c r="L62" s="1246" t="s">
        <v>2455</v>
      </c>
      <c r="M62" s="1248">
        <v>0.04</v>
      </c>
      <c r="N62" s="1248">
        <v>171.47</v>
      </c>
      <c r="O62" s="1249" t="s">
        <v>2672</v>
      </c>
      <c r="P62" s="1248">
        <v>0</v>
      </c>
      <c r="Q62" s="1248">
        <v>0</v>
      </c>
      <c r="R62" s="2507" t="s">
        <v>2672</v>
      </c>
      <c r="S62" s="2508"/>
      <c r="T62" s="2508"/>
      <c r="U62" s="2509"/>
      <c r="V62" s="2510">
        <v>0</v>
      </c>
      <c r="W62" s="2508"/>
      <c r="X62" s="2509"/>
    </row>
    <row r="63" spans="1:24" ht="24.6" customHeight="1" x14ac:dyDescent="0.2">
      <c r="A63" s="1228" t="s">
        <v>566</v>
      </c>
      <c r="B63" s="2490" t="s">
        <v>2787</v>
      </c>
      <c r="C63" s="2491"/>
      <c r="D63" s="2492"/>
      <c r="E63" s="2504" t="s">
        <v>3120</v>
      </c>
      <c r="F63" s="2505"/>
      <c r="G63" s="2505"/>
      <c r="H63" s="2505"/>
      <c r="I63" s="2505"/>
      <c r="J63" s="2506"/>
      <c r="K63" s="1246" t="s">
        <v>3121</v>
      </c>
      <c r="L63" s="1246" t="s">
        <v>3122</v>
      </c>
      <c r="M63" s="1250">
        <v>0.6</v>
      </c>
      <c r="N63" s="1248">
        <v>1.32</v>
      </c>
      <c r="O63" s="1249" t="s">
        <v>2672</v>
      </c>
      <c r="P63" s="1248">
        <v>0</v>
      </c>
      <c r="Q63" s="1248">
        <v>0</v>
      </c>
      <c r="R63" s="2507" t="s">
        <v>2672</v>
      </c>
      <c r="S63" s="2508"/>
      <c r="T63" s="2508"/>
      <c r="U63" s="2509"/>
      <c r="V63" s="2510">
        <v>0</v>
      </c>
      <c r="W63" s="2508"/>
      <c r="X63" s="2509"/>
    </row>
    <row r="64" spans="1:24" ht="159.19999999999999" customHeight="1" x14ac:dyDescent="0.2">
      <c r="A64" s="1228" t="s">
        <v>567</v>
      </c>
      <c r="B64" s="2490" t="s">
        <v>292</v>
      </c>
      <c r="C64" s="2491"/>
      <c r="D64" s="2492"/>
      <c r="E64" s="2504" t="s">
        <v>3331</v>
      </c>
      <c r="F64" s="2505"/>
      <c r="G64" s="2505"/>
      <c r="H64" s="2505"/>
      <c r="I64" s="2505"/>
      <c r="J64" s="2506"/>
      <c r="K64" s="1246" t="s">
        <v>3651</v>
      </c>
      <c r="L64" s="1246" t="s">
        <v>281</v>
      </c>
      <c r="M64" s="1248">
        <v>0.04</v>
      </c>
      <c r="N64" s="1248">
        <v>650.44000000000005</v>
      </c>
      <c r="O64" s="1249" t="s">
        <v>2672</v>
      </c>
      <c r="P64" s="1248">
        <v>0</v>
      </c>
      <c r="Q64" s="1248">
        <v>0</v>
      </c>
      <c r="R64" s="2507" t="s">
        <v>2672</v>
      </c>
      <c r="S64" s="2508"/>
      <c r="T64" s="2508"/>
      <c r="U64" s="2509"/>
      <c r="V64" s="2510">
        <v>0</v>
      </c>
      <c r="W64" s="2508"/>
      <c r="X64" s="2509"/>
    </row>
    <row r="65" spans="1:24" ht="24.6" customHeight="1" x14ac:dyDescent="0.2">
      <c r="A65" s="1228" t="s">
        <v>570</v>
      </c>
      <c r="B65" s="2490" t="s">
        <v>2208</v>
      </c>
      <c r="C65" s="2491"/>
      <c r="D65" s="2492"/>
      <c r="E65" s="2504" t="s">
        <v>3120</v>
      </c>
      <c r="F65" s="2505"/>
      <c r="G65" s="2505"/>
      <c r="H65" s="2505"/>
      <c r="I65" s="2505"/>
      <c r="J65" s="2506"/>
      <c r="K65" s="1246" t="s">
        <v>3121</v>
      </c>
      <c r="L65" s="1246" t="s">
        <v>3122</v>
      </c>
      <c r="M65" s="1250">
        <v>0.6</v>
      </c>
      <c r="N65" s="1248">
        <v>4.2300000000000004</v>
      </c>
      <c r="O65" s="1249" t="s">
        <v>2672</v>
      </c>
      <c r="P65" s="1248">
        <v>0</v>
      </c>
      <c r="Q65" s="1248">
        <v>0</v>
      </c>
      <c r="R65" s="2507" t="s">
        <v>2672</v>
      </c>
      <c r="S65" s="2508"/>
      <c r="T65" s="2508"/>
      <c r="U65" s="2509"/>
      <c r="V65" s="2510">
        <v>0</v>
      </c>
      <c r="W65" s="2508"/>
      <c r="X65" s="2509"/>
    </row>
    <row r="66" spans="1:24" ht="159.19999999999999" customHeight="1" x14ac:dyDescent="0.2">
      <c r="A66" s="1228" t="s">
        <v>572</v>
      </c>
      <c r="B66" s="2490" t="s">
        <v>135</v>
      </c>
      <c r="C66" s="2491"/>
      <c r="D66" s="2492"/>
      <c r="E66" s="2504" t="s">
        <v>3333</v>
      </c>
      <c r="F66" s="2505"/>
      <c r="G66" s="2505"/>
      <c r="H66" s="2505"/>
      <c r="I66" s="2505"/>
      <c r="J66" s="2506"/>
      <c r="K66" s="1246" t="s">
        <v>3652</v>
      </c>
      <c r="L66" s="1246" t="s">
        <v>281</v>
      </c>
      <c r="M66" s="1248">
        <v>0.08</v>
      </c>
      <c r="N66" s="1248">
        <v>1486.04</v>
      </c>
      <c r="O66" s="1249" t="s">
        <v>2672</v>
      </c>
      <c r="P66" s="1248">
        <v>0</v>
      </c>
      <c r="Q66" s="1248">
        <v>0</v>
      </c>
      <c r="R66" s="2507" t="s">
        <v>2672</v>
      </c>
      <c r="S66" s="2508"/>
      <c r="T66" s="2508"/>
      <c r="U66" s="2509"/>
      <c r="V66" s="2510">
        <v>0</v>
      </c>
      <c r="W66" s="2508"/>
      <c r="X66" s="2509"/>
    </row>
    <row r="67" spans="1:24" ht="24.6" customHeight="1" x14ac:dyDescent="0.2">
      <c r="A67" s="1228" t="s">
        <v>573</v>
      </c>
      <c r="B67" s="2490" t="s">
        <v>2210</v>
      </c>
      <c r="C67" s="2491"/>
      <c r="D67" s="2492"/>
      <c r="E67" s="2504" t="s">
        <v>3120</v>
      </c>
      <c r="F67" s="2505"/>
      <c r="G67" s="2505"/>
      <c r="H67" s="2505"/>
      <c r="I67" s="2505"/>
      <c r="J67" s="2506"/>
      <c r="K67" s="1246" t="s">
        <v>3121</v>
      </c>
      <c r="L67" s="1246" t="s">
        <v>3122</v>
      </c>
      <c r="M67" s="1250">
        <v>0.6</v>
      </c>
      <c r="N67" s="1248">
        <v>9.44</v>
      </c>
      <c r="O67" s="1249" t="s">
        <v>2672</v>
      </c>
      <c r="P67" s="1248">
        <v>0</v>
      </c>
      <c r="Q67" s="1248">
        <v>0</v>
      </c>
      <c r="R67" s="2507" t="s">
        <v>2672</v>
      </c>
      <c r="S67" s="2508"/>
      <c r="T67" s="2508"/>
      <c r="U67" s="2509"/>
      <c r="V67" s="2510">
        <v>0</v>
      </c>
      <c r="W67" s="2508"/>
      <c r="X67" s="2509"/>
    </row>
    <row r="68" spans="1:24" ht="85.7" customHeight="1" x14ac:dyDescent="0.2">
      <c r="A68" s="1228" t="s">
        <v>1144</v>
      </c>
      <c r="B68" s="2490" t="s">
        <v>355</v>
      </c>
      <c r="C68" s="2491"/>
      <c r="D68" s="2492"/>
      <c r="E68" s="2504" t="s">
        <v>3621</v>
      </c>
      <c r="F68" s="2505"/>
      <c r="G68" s="2505"/>
      <c r="H68" s="2505"/>
      <c r="I68" s="2505"/>
      <c r="J68" s="2506"/>
      <c r="K68" s="1246" t="s">
        <v>3334</v>
      </c>
      <c r="L68" s="1246" t="s">
        <v>1560</v>
      </c>
      <c r="M68" s="1247">
        <v>3</v>
      </c>
      <c r="N68" s="1248">
        <v>8537.59</v>
      </c>
      <c r="O68" s="1249" t="s">
        <v>2672</v>
      </c>
      <c r="P68" s="1248">
        <v>0</v>
      </c>
      <c r="Q68" s="1248">
        <v>0</v>
      </c>
      <c r="R68" s="2507" t="s">
        <v>2672</v>
      </c>
      <c r="S68" s="2508"/>
      <c r="T68" s="2508"/>
      <c r="U68" s="2509"/>
      <c r="V68" s="2510">
        <v>0</v>
      </c>
      <c r="W68" s="2508"/>
      <c r="X68" s="2509"/>
    </row>
    <row r="69" spans="1:24" ht="36.75" customHeight="1" x14ac:dyDescent="0.2">
      <c r="A69" s="1228" t="s">
        <v>1145</v>
      </c>
      <c r="B69" s="2490" t="s">
        <v>466</v>
      </c>
      <c r="C69" s="2491"/>
      <c r="D69" s="2492"/>
      <c r="E69" s="2504" t="s">
        <v>3338</v>
      </c>
      <c r="F69" s="2505"/>
      <c r="G69" s="2505"/>
      <c r="H69" s="2505"/>
      <c r="I69" s="2505"/>
      <c r="J69" s="2506"/>
      <c r="K69" s="1246" t="s">
        <v>3337</v>
      </c>
      <c r="L69" s="1246" t="s">
        <v>1560</v>
      </c>
      <c r="M69" s="1247">
        <v>7</v>
      </c>
      <c r="N69" s="1248">
        <v>16600.87</v>
      </c>
      <c r="O69" s="1249" t="s">
        <v>2672</v>
      </c>
      <c r="P69" s="1248">
        <v>0</v>
      </c>
      <c r="Q69" s="1248">
        <v>0</v>
      </c>
      <c r="R69" s="2507" t="s">
        <v>2672</v>
      </c>
      <c r="S69" s="2508"/>
      <c r="T69" s="2508"/>
      <c r="U69" s="2509"/>
      <c r="V69" s="2510">
        <v>0</v>
      </c>
      <c r="W69" s="2508"/>
      <c r="X69" s="2509"/>
    </row>
    <row r="70" spans="1:24" ht="85.7" customHeight="1" x14ac:dyDescent="0.2">
      <c r="A70" s="1228" t="s">
        <v>1146</v>
      </c>
      <c r="B70" s="2490" t="s">
        <v>550</v>
      </c>
      <c r="C70" s="2491"/>
      <c r="D70" s="2492"/>
      <c r="E70" s="2504" t="s">
        <v>3340</v>
      </c>
      <c r="F70" s="2505"/>
      <c r="G70" s="2505"/>
      <c r="H70" s="2505"/>
      <c r="I70" s="2505"/>
      <c r="J70" s="2506"/>
      <c r="K70" s="1246" t="s">
        <v>3339</v>
      </c>
      <c r="L70" s="1246" t="s">
        <v>1560</v>
      </c>
      <c r="M70" s="1247">
        <v>2</v>
      </c>
      <c r="N70" s="1248">
        <v>811.5</v>
      </c>
      <c r="O70" s="1249" t="s">
        <v>2672</v>
      </c>
      <c r="P70" s="1248">
        <v>0</v>
      </c>
      <c r="Q70" s="1248">
        <v>0</v>
      </c>
      <c r="R70" s="2507" t="s">
        <v>2672</v>
      </c>
      <c r="S70" s="2508"/>
      <c r="T70" s="2508"/>
      <c r="U70" s="2509"/>
      <c r="V70" s="2510">
        <v>0</v>
      </c>
      <c r="W70" s="2508"/>
      <c r="X70" s="2509"/>
    </row>
    <row r="71" spans="1:24" ht="36.75" customHeight="1" x14ac:dyDescent="0.2">
      <c r="A71" s="1228" t="s">
        <v>1147</v>
      </c>
      <c r="B71" s="2490" t="s">
        <v>551</v>
      </c>
      <c r="C71" s="2491"/>
      <c r="D71" s="2492"/>
      <c r="E71" s="2504" t="s">
        <v>3344</v>
      </c>
      <c r="F71" s="2505"/>
      <c r="G71" s="2505"/>
      <c r="H71" s="2505"/>
      <c r="I71" s="2505"/>
      <c r="J71" s="2506"/>
      <c r="K71" s="1246" t="s">
        <v>3343</v>
      </c>
      <c r="L71" s="1246" t="s">
        <v>1560</v>
      </c>
      <c r="M71" s="1247">
        <v>6</v>
      </c>
      <c r="N71" s="1248">
        <v>2028.71</v>
      </c>
      <c r="O71" s="1249" t="s">
        <v>2672</v>
      </c>
      <c r="P71" s="1248">
        <v>0</v>
      </c>
      <c r="Q71" s="1248">
        <v>0</v>
      </c>
      <c r="R71" s="2507" t="s">
        <v>2672</v>
      </c>
      <c r="S71" s="2508"/>
      <c r="T71" s="2508"/>
      <c r="U71" s="2509"/>
      <c r="V71" s="2510">
        <v>0</v>
      </c>
      <c r="W71" s="2508"/>
      <c r="X71" s="2509"/>
    </row>
    <row r="72" spans="1:24" ht="85.7" customHeight="1" x14ac:dyDescent="0.2">
      <c r="A72" s="1228" t="s">
        <v>1148</v>
      </c>
      <c r="B72" s="2490" t="s">
        <v>552</v>
      </c>
      <c r="C72" s="2491"/>
      <c r="D72" s="2492"/>
      <c r="E72" s="2504" t="s">
        <v>3345</v>
      </c>
      <c r="F72" s="2505"/>
      <c r="G72" s="2505"/>
      <c r="H72" s="2505"/>
      <c r="I72" s="2505"/>
      <c r="J72" s="2506"/>
      <c r="K72" s="1246" t="s">
        <v>3339</v>
      </c>
      <c r="L72" s="1246" t="s">
        <v>1560</v>
      </c>
      <c r="M72" s="1247">
        <v>2</v>
      </c>
      <c r="N72" s="1248">
        <v>811.5</v>
      </c>
      <c r="O72" s="1249" t="s">
        <v>2672</v>
      </c>
      <c r="P72" s="1248">
        <v>0</v>
      </c>
      <c r="Q72" s="1248">
        <v>0</v>
      </c>
      <c r="R72" s="2507" t="s">
        <v>2672</v>
      </c>
      <c r="S72" s="2508"/>
      <c r="T72" s="2508"/>
      <c r="U72" s="2509"/>
      <c r="V72" s="2510">
        <v>0</v>
      </c>
      <c r="W72" s="2508"/>
      <c r="X72" s="2509"/>
    </row>
    <row r="73" spans="1:24" ht="85.7" customHeight="1" x14ac:dyDescent="0.2">
      <c r="A73" s="1228" t="s">
        <v>1149</v>
      </c>
      <c r="B73" s="2490" t="s">
        <v>553</v>
      </c>
      <c r="C73" s="2491"/>
      <c r="D73" s="2492"/>
      <c r="E73" s="2504" t="s">
        <v>3622</v>
      </c>
      <c r="F73" s="2505"/>
      <c r="G73" s="2505"/>
      <c r="H73" s="2505"/>
      <c r="I73" s="2505"/>
      <c r="J73" s="2506"/>
      <c r="K73" s="1246" t="s">
        <v>3339</v>
      </c>
      <c r="L73" s="1246" t="s">
        <v>1560</v>
      </c>
      <c r="M73" s="1247">
        <v>4</v>
      </c>
      <c r="N73" s="1248">
        <v>1623.01</v>
      </c>
      <c r="O73" s="1249" t="s">
        <v>2672</v>
      </c>
      <c r="P73" s="1248">
        <v>0</v>
      </c>
      <c r="Q73" s="1248">
        <v>0</v>
      </c>
      <c r="R73" s="2507" t="s">
        <v>2672</v>
      </c>
      <c r="S73" s="2508"/>
      <c r="T73" s="2508"/>
      <c r="U73" s="2509"/>
      <c r="V73" s="2510">
        <v>0</v>
      </c>
      <c r="W73" s="2508"/>
      <c r="X73" s="2509"/>
    </row>
    <row r="74" spans="1:24" ht="159.19999999999999" customHeight="1" x14ac:dyDescent="0.2">
      <c r="A74" s="1228" t="s">
        <v>1150</v>
      </c>
      <c r="B74" s="2490" t="s">
        <v>554</v>
      </c>
      <c r="C74" s="2491"/>
      <c r="D74" s="2492"/>
      <c r="E74" s="2504" t="s">
        <v>3623</v>
      </c>
      <c r="F74" s="2505"/>
      <c r="G74" s="2505"/>
      <c r="H74" s="2505"/>
      <c r="I74" s="2505"/>
      <c r="J74" s="2506"/>
      <c r="K74" s="1246" t="s">
        <v>3653</v>
      </c>
      <c r="L74" s="1246" t="s">
        <v>221</v>
      </c>
      <c r="M74" s="1251">
        <v>9.4E-2</v>
      </c>
      <c r="N74" s="1248">
        <v>14305.19</v>
      </c>
      <c r="O74" s="1249" t="s">
        <v>2672</v>
      </c>
      <c r="P74" s="1248">
        <v>0</v>
      </c>
      <c r="Q74" s="1248">
        <v>0</v>
      </c>
      <c r="R74" s="2507" t="s">
        <v>2672</v>
      </c>
      <c r="S74" s="2508"/>
      <c r="T74" s="2508"/>
      <c r="U74" s="2509"/>
      <c r="V74" s="2510">
        <v>0</v>
      </c>
      <c r="W74" s="2508"/>
      <c r="X74" s="2509"/>
    </row>
    <row r="75" spans="1:24" ht="85.7" customHeight="1" x14ac:dyDescent="0.2">
      <c r="A75" s="1228" t="s">
        <v>1151</v>
      </c>
      <c r="B75" s="2490" t="s">
        <v>555</v>
      </c>
      <c r="C75" s="2491"/>
      <c r="D75" s="2492"/>
      <c r="E75" s="2504" t="s">
        <v>3348</v>
      </c>
      <c r="F75" s="2505"/>
      <c r="G75" s="2505"/>
      <c r="H75" s="2505"/>
      <c r="I75" s="2505"/>
      <c r="J75" s="2506"/>
      <c r="K75" s="1246" t="s">
        <v>3347</v>
      </c>
      <c r="L75" s="1246" t="s">
        <v>221</v>
      </c>
      <c r="M75" s="1251">
        <v>3.5999999999999997E-2</v>
      </c>
      <c r="N75" s="1248">
        <v>4565.51</v>
      </c>
      <c r="O75" s="1249" t="s">
        <v>2672</v>
      </c>
      <c r="P75" s="1248">
        <v>0</v>
      </c>
      <c r="Q75" s="1248">
        <v>0</v>
      </c>
      <c r="R75" s="2507" t="s">
        <v>2672</v>
      </c>
      <c r="S75" s="2508"/>
      <c r="T75" s="2508"/>
      <c r="U75" s="2509"/>
      <c r="V75" s="2510">
        <v>0</v>
      </c>
      <c r="W75" s="2508"/>
      <c r="X75" s="2509"/>
    </row>
    <row r="76" spans="1:24" ht="159.19999999999999" customHeight="1" x14ac:dyDescent="0.2">
      <c r="A76" s="1228" t="s">
        <v>1152</v>
      </c>
      <c r="B76" s="2490" t="s">
        <v>557</v>
      </c>
      <c r="C76" s="2491"/>
      <c r="D76" s="2492"/>
      <c r="E76" s="2504" t="s">
        <v>3587</v>
      </c>
      <c r="F76" s="2505"/>
      <c r="G76" s="2505"/>
      <c r="H76" s="2505"/>
      <c r="I76" s="2505"/>
      <c r="J76" s="2506"/>
      <c r="K76" s="1246" t="s">
        <v>3653</v>
      </c>
      <c r="L76" s="1246" t="s">
        <v>221</v>
      </c>
      <c r="M76" s="1251">
        <v>1.0999999999999999E-2</v>
      </c>
      <c r="N76" s="1248">
        <v>1674.02</v>
      </c>
      <c r="O76" s="1249" t="s">
        <v>2672</v>
      </c>
      <c r="P76" s="1248">
        <v>0</v>
      </c>
      <c r="Q76" s="1248">
        <v>0</v>
      </c>
      <c r="R76" s="2507" t="s">
        <v>2672</v>
      </c>
      <c r="S76" s="2508"/>
      <c r="T76" s="2508"/>
      <c r="U76" s="2509"/>
      <c r="V76" s="2510">
        <v>0</v>
      </c>
      <c r="W76" s="2508"/>
      <c r="X76" s="2509"/>
    </row>
    <row r="77" spans="1:24" ht="159.19999999999999" customHeight="1" x14ac:dyDescent="0.2">
      <c r="A77" s="1228" t="s">
        <v>1153</v>
      </c>
      <c r="B77" s="2490" t="s">
        <v>559</v>
      </c>
      <c r="C77" s="2491"/>
      <c r="D77" s="2492"/>
      <c r="E77" s="2504" t="s">
        <v>3588</v>
      </c>
      <c r="F77" s="2505"/>
      <c r="G77" s="2505"/>
      <c r="H77" s="2505"/>
      <c r="I77" s="2505"/>
      <c r="J77" s="2506"/>
      <c r="K77" s="1246" t="s">
        <v>3653</v>
      </c>
      <c r="L77" s="1246" t="s">
        <v>221</v>
      </c>
      <c r="M77" s="1251">
        <v>1.0999999999999999E-2</v>
      </c>
      <c r="N77" s="1248">
        <v>1674.02</v>
      </c>
      <c r="O77" s="1249" t="s">
        <v>2672</v>
      </c>
      <c r="P77" s="1248">
        <v>0</v>
      </c>
      <c r="Q77" s="1248">
        <v>0</v>
      </c>
      <c r="R77" s="2507" t="s">
        <v>2672</v>
      </c>
      <c r="S77" s="2508"/>
      <c r="T77" s="2508"/>
      <c r="U77" s="2509"/>
      <c r="V77" s="2510">
        <v>0</v>
      </c>
      <c r="W77" s="2508"/>
      <c r="X77" s="2509"/>
    </row>
    <row r="78" spans="1:24" ht="36.75" customHeight="1" x14ac:dyDescent="0.2">
      <c r="A78" s="1228" t="s">
        <v>1154</v>
      </c>
      <c r="B78" s="2490" t="s">
        <v>560</v>
      </c>
      <c r="C78" s="2491"/>
      <c r="D78" s="2492"/>
      <c r="E78" s="2504" t="s">
        <v>3350</v>
      </c>
      <c r="F78" s="2505"/>
      <c r="G78" s="2505"/>
      <c r="H78" s="2505"/>
      <c r="I78" s="2505"/>
      <c r="J78" s="2506"/>
      <c r="K78" s="1246" t="s">
        <v>3349</v>
      </c>
      <c r="L78" s="1246" t="s">
        <v>3351</v>
      </c>
      <c r="M78" s="1247">
        <v>5</v>
      </c>
      <c r="N78" s="1248">
        <v>4294.03</v>
      </c>
      <c r="O78" s="1249" t="s">
        <v>2672</v>
      </c>
      <c r="P78" s="1248">
        <v>0</v>
      </c>
      <c r="Q78" s="1248">
        <v>0</v>
      </c>
      <c r="R78" s="2507" t="s">
        <v>2672</v>
      </c>
      <c r="S78" s="2508"/>
      <c r="T78" s="2508"/>
      <c r="U78" s="2509"/>
      <c r="V78" s="2510">
        <v>0</v>
      </c>
      <c r="W78" s="2508"/>
      <c r="X78" s="2509"/>
    </row>
    <row r="79" spans="1:24" ht="36.75" customHeight="1" x14ac:dyDescent="0.2">
      <c r="A79" s="1228" t="s">
        <v>1155</v>
      </c>
      <c r="B79" s="2490" t="s">
        <v>561</v>
      </c>
      <c r="C79" s="2491"/>
      <c r="D79" s="2492"/>
      <c r="E79" s="2504" t="s">
        <v>3589</v>
      </c>
      <c r="F79" s="2505"/>
      <c r="G79" s="2505"/>
      <c r="H79" s="2505"/>
      <c r="I79" s="2505"/>
      <c r="J79" s="2506"/>
      <c r="K79" s="1246" t="s">
        <v>3352</v>
      </c>
      <c r="L79" s="1246" t="s">
        <v>3351</v>
      </c>
      <c r="M79" s="1247">
        <v>5</v>
      </c>
      <c r="N79" s="1248">
        <v>3992.16</v>
      </c>
      <c r="O79" s="1249" t="s">
        <v>2672</v>
      </c>
      <c r="P79" s="1248">
        <v>0</v>
      </c>
      <c r="Q79" s="1248">
        <v>0</v>
      </c>
      <c r="R79" s="2507" t="s">
        <v>2672</v>
      </c>
      <c r="S79" s="2508"/>
      <c r="T79" s="2508"/>
      <c r="U79" s="2509"/>
      <c r="V79" s="2510">
        <v>0</v>
      </c>
      <c r="W79" s="2508"/>
      <c r="X79" s="2509"/>
    </row>
    <row r="80" spans="1:24" ht="98.1" customHeight="1" x14ac:dyDescent="0.2">
      <c r="A80" s="1228" t="s">
        <v>1156</v>
      </c>
      <c r="B80" s="2490" t="s">
        <v>562</v>
      </c>
      <c r="C80" s="2491"/>
      <c r="D80" s="2492"/>
      <c r="E80" s="2504" t="s">
        <v>3353</v>
      </c>
      <c r="F80" s="2505"/>
      <c r="G80" s="2505"/>
      <c r="H80" s="2505"/>
      <c r="I80" s="2505"/>
      <c r="J80" s="2506"/>
      <c r="K80" s="1246" t="s">
        <v>3586</v>
      </c>
      <c r="L80" s="1246" t="s">
        <v>2455</v>
      </c>
      <c r="M80" s="1248">
        <v>0.08</v>
      </c>
      <c r="N80" s="1248">
        <v>381.84</v>
      </c>
      <c r="O80" s="1249" t="s">
        <v>2672</v>
      </c>
      <c r="P80" s="1248">
        <v>0</v>
      </c>
      <c r="Q80" s="1248">
        <v>0</v>
      </c>
      <c r="R80" s="2507" t="s">
        <v>2672</v>
      </c>
      <c r="S80" s="2508"/>
      <c r="T80" s="2508"/>
      <c r="U80" s="2509"/>
      <c r="V80" s="2510">
        <v>0</v>
      </c>
      <c r="W80" s="2508"/>
      <c r="X80" s="2509"/>
    </row>
    <row r="81" spans="1:24" ht="24.6" customHeight="1" x14ac:dyDescent="0.2">
      <c r="A81" s="1228" t="s">
        <v>1157</v>
      </c>
      <c r="B81" s="2490" t="s">
        <v>3359</v>
      </c>
      <c r="C81" s="2491"/>
      <c r="D81" s="2492"/>
      <c r="E81" s="2504" t="s">
        <v>3120</v>
      </c>
      <c r="F81" s="2505"/>
      <c r="G81" s="2505"/>
      <c r="H81" s="2505"/>
      <c r="I81" s="2505"/>
      <c r="J81" s="2506"/>
      <c r="K81" s="1246" t="s">
        <v>3121</v>
      </c>
      <c r="L81" s="1246" t="s">
        <v>3122</v>
      </c>
      <c r="M81" s="1250">
        <v>0.6</v>
      </c>
      <c r="N81" s="1248">
        <v>3.08</v>
      </c>
      <c r="O81" s="1249" t="s">
        <v>2672</v>
      </c>
      <c r="P81" s="1248">
        <v>0</v>
      </c>
      <c r="Q81" s="1248">
        <v>0</v>
      </c>
      <c r="R81" s="2507" t="s">
        <v>2672</v>
      </c>
      <c r="S81" s="2508"/>
      <c r="T81" s="2508"/>
      <c r="U81" s="2509"/>
      <c r="V81" s="2510">
        <v>0</v>
      </c>
      <c r="W81" s="2508"/>
      <c r="X81" s="2509"/>
    </row>
    <row r="82" spans="1:24" ht="98.1" customHeight="1" x14ac:dyDescent="0.2">
      <c r="A82" s="1228" t="s">
        <v>1158</v>
      </c>
      <c r="B82" s="2490" t="s">
        <v>563</v>
      </c>
      <c r="C82" s="2491"/>
      <c r="D82" s="2492"/>
      <c r="E82" s="2504" t="s">
        <v>3355</v>
      </c>
      <c r="F82" s="2505"/>
      <c r="G82" s="2505"/>
      <c r="H82" s="2505"/>
      <c r="I82" s="2505"/>
      <c r="J82" s="2506"/>
      <c r="K82" s="1246" t="s">
        <v>3624</v>
      </c>
      <c r="L82" s="1246" t="s">
        <v>281</v>
      </c>
      <c r="M82" s="1248">
        <v>0.14000000000000001</v>
      </c>
      <c r="N82" s="1248">
        <v>3002.59</v>
      </c>
      <c r="O82" s="1249" t="s">
        <v>2672</v>
      </c>
      <c r="P82" s="1248">
        <v>0</v>
      </c>
      <c r="Q82" s="1248">
        <v>0</v>
      </c>
      <c r="R82" s="2507" t="s">
        <v>2672</v>
      </c>
      <c r="S82" s="2508"/>
      <c r="T82" s="2508"/>
      <c r="U82" s="2509"/>
      <c r="V82" s="2510">
        <v>0</v>
      </c>
      <c r="W82" s="2508"/>
      <c r="X82" s="2509"/>
    </row>
    <row r="83" spans="1:24" ht="24.6" customHeight="1" x14ac:dyDescent="0.2">
      <c r="A83" s="1228" t="s">
        <v>1159</v>
      </c>
      <c r="B83" s="2490" t="s">
        <v>2015</v>
      </c>
      <c r="C83" s="2491"/>
      <c r="D83" s="2492"/>
      <c r="E83" s="2504" t="s">
        <v>3120</v>
      </c>
      <c r="F83" s="2505"/>
      <c r="G83" s="2505"/>
      <c r="H83" s="2505"/>
      <c r="I83" s="2505"/>
      <c r="J83" s="2506"/>
      <c r="K83" s="1246" t="s">
        <v>3121</v>
      </c>
      <c r="L83" s="1246" t="s">
        <v>3122</v>
      </c>
      <c r="M83" s="1247">
        <v>1</v>
      </c>
      <c r="N83" s="1248">
        <v>23.1</v>
      </c>
      <c r="O83" s="1249" t="s">
        <v>2672</v>
      </c>
      <c r="P83" s="1248">
        <v>0</v>
      </c>
      <c r="Q83" s="1248">
        <v>0</v>
      </c>
      <c r="R83" s="2507" t="s">
        <v>2672</v>
      </c>
      <c r="S83" s="2508"/>
      <c r="T83" s="2508"/>
      <c r="U83" s="2509"/>
      <c r="V83" s="2510">
        <v>0</v>
      </c>
      <c r="W83" s="2508"/>
      <c r="X83" s="2509"/>
    </row>
    <row r="84" spans="1:24" ht="98.1" customHeight="1" x14ac:dyDescent="0.2">
      <c r="A84" s="1228" t="s">
        <v>1160</v>
      </c>
      <c r="B84" s="2490" t="s">
        <v>564</v>
      </c>
      <c r="C84" s="2491"/>
      <c r="D84" s="2492"/>
      <c r="E84" s="2504" t="s">
        <v>3356</v>
      </c>
      <c r="F84" s="2505"/>
      <c r="G84" s="2505"/>
      <c r="H84" s="2505"/>
      <c r="I84" s="2505"/>
      <c r="J84" s="2506"/>
      <c r="K84" s="1246" t="s">
        <v>3625</v>
      </c>
      <c r="L84" s="1246" t="s">
        <v>281</v>
      </c>
      <c r="M84" s="1248">
        <v>0.21</v>
      </c>
      <c r="N84" s="1248">
        <v>2024.77</v>
      </c>
      <c r="O84" s="1249" t="s">
        <v>2672</v>
      </c>
      <c r="P84" s="1248">
        <v>0</v>
      </c>
      <c r="Q84" s="1248">
        <v>0</v>
      </c>
      <c r="R84" s="2507" t="s">
        <v>2672</v>
      </c>
      <c r="S84" s="2508"/>
      <c r="T84" s="2508"/>
      <c r="U84" s="2509"/>
      <c r="V84" s="2510">
        <v>0</v>
      </c>
      <c r="W84" s="2508"/>
      <c r="X84" s="2509"/>
    </row>
    <row r="85" spans="1:24" ht="24.6" customHeight="1" x14ac:dyDescent="0.2">
      <c r="A85" s="1228" t="s">
        <v>1161</v>
      </c>
      <c r="B85" s="2490" t="s">
        <v>3370</v>
      </c>
      <c r="C85" s="2491"/>
      <c r="D85" s="2492"/>
      <c r="E85" s="2504" t="s">
        <v>3120</v>
      </c>
      <c r="F85" s="2505"/>
      <c r="G85" s="2505"/>
      <c r="H85" s="2505"/>
      <c r="I85" s="2505"/>
      <c r="J85" s="2506"/>
      <c r="K85" s="1246" t="s">
        <v>3121</v>
      </c>
      <c r="L85" s="1246" t="s">
        <v>3122</v>
      </c>
      <c r="M85" s="1247">
        <v>1</v>
      </c>
      <c r="N85" s="1248">
        <v>16.309999999999999</v>
      </c>
      <c r="O85" s="1249" t="s">
        <v>2672</v>
      </c>
      <c r="P85" s="1248">
        <v>0</v>
      </c>
      <c r="Q85" s="1248">
        <v>0</v>
      </c>
      <c r="R85" s="2507" t="s">
        <v>2672</v>
      </c>
      <c r="S85" s="2508"/>
      <c r="T85" s="2508"/>
      <c r="U85" s="2509"/>
      <c r="V85" s="2510">
        <v>0</v>
      </c>
      <c r="W85" s="2508"/>
      <c r="X85" s="2509"/>
    </row>
    <row r="86" spans="1:24" ht="98.1" customHeight="1" x14ac:dyDescent="0.2">
      <c r="A86" s="1228" t="s">
        <v>1208</v>
      </c>
      <c r="B86" s="2490" t="s">
        <v>566</v>
      </c>
      <c r="C86" s="2491"/>
      <c r="D86" s="2492"/>
      <c r="E86" s="2504" t="s">
        <v>3360</v>
      </c>
      <c r="F86" s="2505"/>
      <c r="G86" s="2505"/>
      <c r="H86" s="2505"/>
      <c r="I86" s="2505"/>
      <c r="J86" s="2506"/>
      <c r="K86" s="1246" t="s">
        <v>3626</v>
      </c>
      <c r="L86" s="1246" t="s">
        <v>281</v>
      </c>
      <c r="M86" s="1248">
        <v>0.35</v>
      </c>
      <c r="N86" s="1248">
        <v>1468.66</v>
      </c>
      <c r="O86" s="1249" t="s">
        <v>2672</v>
      </c>
      <c r="P86" s="1248">
        <v>0</v>
      </c>
      <c r="Q86" s="1248">
        <v>0</v>
      </c>
      <c r="R86" s="2507" t="s">
        <v>2672</v>
      </c>
      <c r="S86" s="2508"/>
      <c r="T86" s="2508"/>
      <c r="U86" s="2509"/>
      <c r="V86" s="2510">
        <v>0</v>
      </c>
      <c r="W86" s="2508"/>
      <c r="X86" s="2509"/>
    </row>
    <row r="87" spans="1:24" ht="24.6" customHeight="1" x14ac:dyDescent="0.2">
      <c r="A87" s="1228" t="s">
        <v>1209</v>
      </c>
      <c r="B87" s="2490" t="s">
        <v>3371</v>
      </c>
      <c r="C87" s="2491"/>
      <c r="D87" s="2492"/>
      <c r="E87" s="2504" t="s">
        <v>3120</v>
      </c>
      <c r="F87" s="2505"/>
      <c r="G87" s="2505"/>
      <c r="H87" s="2505"/>
      <c r="I87" s="2505"/>
      <c r="J87" s="2506"/>
      <c r="K87" s="1246" t="s">
        <v>3121</v>
      </c>
      <c r="L87" s="1246" t="s">
        <v>3122</v>
      </c>
      <c r="M87" s="1247">
        <v>1</v>
      </c>
      <c r="N87" s="1248">
        <v>11.62</v>
      </c>
      <c r="O87" s="1249" t="s">
        <v>2672</v>
      </c>
      <c r="P87" s="1248">
        <v>0</v>
      </c>
      <c r="Q87" s="1248">
        <v>0</v>
      </c>
      <c r="R87" s="2507" t="s">
        <v>2672</v>
      </c>
      <c r="S87" s="2508"/>
      <c r="T87" s="2508"/>
      <c r="U87" s="2509"/>
      <c r="V87" s="2510">
        <v>0</v>
      </c>
      <c r="W87" s="2508"/>
      <c r="X87" s="2509"/>
    </row>
    <row r="88" spans="1:24" ht="98.1" customHeight="1" x14ac:dyDescent="0.2">
      <c r="A88" s="1228" t="s">
        <v>1210</v>
      </c>
      <c r="B88" s="2490" t="s">
        <v>567</v>
      </c>
      <c r="C88" s="2491"/>
      <c r="D88" s="2492"/>
      <c r="E88" s="2504" t="s">
        <v>3367</v>
      </c>
      <c r="F88" s="2505"/>
      <c r="G88" s="2505"/>
      <c r="H88" s="2505"/>
      <c r="I88" s="2505"/>
      <c r="J88" s="2506"/>
      <c r="K88" s="1246" t="s">
        <v>3366</v>
      </c>
      <c r="L88" s="1246" t="s">
        <v>1560</v>
      </c>
      <c r="M88" s="1247">
        <v>3</v>
      </c>
      <c r="N88" s="1248">
        <v>6331.99</v>
      </c>
      <c r="O88" s="1249" t="s">
        <v>2672</v>
      </c>
      <c r="P88" s="1248">
        <v>0</v>
      </c>
      <c r="Q88" s="1248">
        <v>0</v>
      </c>
      <c r="R88" s="2507" t="s">
        <v>2672</v>
      </c>
      <c r="S88" s="2508"/>
      <c r="T88" s="2508"/>
      <c r="U88" s="2509"/>
      <c r="V88" s="2510">
        <v>0</v>
      </c>
      <c r="W88" s="2508"/>
      <c r="X88" s="2509"/>
    </row>
    <row r="89" spans="1:24" ht="24.6" customHeight="1" x14ac:dyDescent="0.2">
      <c r="A89" s="1228" t="s">
        <v>1211</v>
      </c>
      <c r="B89" s="2490" t="s">
        <v>3372</v>
      </c>
      <c r="C89" s="2491"/>
      <c r="D89" s="2492"/>
      <c r="E89" s="2504" t="s">
        <v>3120</v>
      </c>
      <c r="F89" s="2505"/>
      <c r="G89" s="2505"/>
      <c r="H89" s="2505"/>
      <c r="I89" s="2505"/>
      <c r="J89" s="2506"/>
      <c r="K89" s="1246" t="s">
        <v>3121</v>
      </c>
      <c r="L89" s="1246" t="s">
        <v>3122</v>
      </c>
      <c r="M89" s="1250">
        <v>1.2</v>
      </c>
      <c r="N89" s="1248">
        <v>41.22</v>
      </c>
      <c r="O89" s="1249" t="s">
        <v>2672</v>
      </c>
      <c r="P89" s="1248">
        <v>0</v>
      </c>
      <c r="Q89" s="1248">
        <v>0</v>
      </c>
      <c r="R89" s="2507" t="s">
        <v>2672</v>
      </c>
      <c r="S89" s="2508"/>
      <c r="T89" s="2508"/>
      <c r="U89" s="2509"/>
      <c r="V89" s="2510">
        <v>0</v>
      </c>
      <c r="W89" s="2508"/>
      <c r="X89" s="2509"/>
    </row>
    <row r="90" spans="1:24" ht="147" customHeight="1" x14ac:dyDescent="0.2">
      <c r="A90" s="1228" t="s">
        <v>1212</v>
      </c>
      <c r="B90" s="2490" t="s">
        <v>570</v>
      </c>
      <c r="C90" s="2491"/>
      <c r="D90" s="2492"/>
      <c r="E90" s="2504" t="s">
        <v>3591</v>
      </c>
      <c r="F90" s="2505"/>
      <c r="G90" s="2505"/>
      <c r="H90" s="2505"/>
      <c r="I90" s="2505"/>
      <c r="J90" s="2506"/>
      <c r="K90" s="1246" t="s">
        <v>3654</v>
      </c>
      <c r="L90" s="1246" t="s">
        <v>1560</v>
      </c>
      <c r="M90" s="1247">
        <v>1</v>
      </c>
      <c r="N90" s="1248">
        <v>275.57</v>
      </c>
      <c r="O90" s="1249" t="s">
        <v>2672</v>
      </c>
      <c r="P90" s="1248">
        <v>0</v>
      </c>
      <c r="Q90" s="1248">
        <v>0</v>
      </c>
      <c r="R90" s="2507" t="s">
        <v>2672</v>
      </c>
      <c r="S90" s="2508"/>
      <c r="T90" s="2508"/>
      <c r="U90" s="2509"/>
      <c r="V90" s="2510">
        <v>0</v>
      </c>
      <c r="W90" s="2508"/>
      <c r="X90" s="2509"/>
    </row>
    <row r="91" spans="1:24" ht="24.6" customHeight="1" x14ac:dyDescent="0.2">
      <c r="A91" s="1228" t="s">
        <v>1213</v>
      </c>
      <c r="B91" s="2490" t="s">
        <v>3375</v>
      </c>
      <c r="C91" s="2491"/>
      <c r="D91" s="2492"/>
      <c r="E91" s="2504" t="s">
        <v>3120</v>
      </c>
      <c r="F91" s="2505"/>
      <c r="G91" s="2505"/>
      <c r="H91" s="2505"/>
      <c r="I91" s="2505"/>
      <c r="J91" s="2506"/>
      <c r="K91" s="1246" t="s">
        <v>3121</v>
      </c>
      <c r="L91" s="1246" t="s">
        <v>3122</v>
      </c>
      <c r="M91" s="1250">
        <v>1.2</v>
      </c>
      <c r="N91" s="1248">
        <v>1.87</v>
      </c>
      <c r="O91" s="1249" t="s">
        <v>2672</v>
      </c>
      <c r="P91" s="1248">
        <v>0</v>
      </c>
      <c r="Q91" s="1248">
        <v>0</v>
      </c>
      <c r="R91" s="2507" t="s">
        <v>2672</v>
      </c>
      <c r="S91" s="2508"/>
      <c r="T91" s="2508"/>
      <c r="U91" s="2509"/>
      <c r="V91" s="2510">
        <v>0</v>
      </c>
      <c r="W91" s="2508"/>
      <c r="X91" s="2509"/>
    </row>
    <row r="92" spans="1:24" ht="147" customHeight="1" x14ac:dyDescent="0.2">
      <c r="A92" s="1228" t="s">
        <v>1214</v>
      </c>
      <c r="B92" s="2490" t="s">
        <v>572</v>
      </c>
      <c r="C92" s="2491"/>
      <c r="D92" s="2492"/>
      <c r="E92" s="2504" t="s">
        <v>3593</v>
      </c>
      <c r="F92" s="2505"/>
      <c r="G92" s="2505"/>
      <c r="H92" s="2505"/>
      <c r="I92" s="2505"/>
      <c r="J92" s="2506"/>
      <c r="K92" s="1246" t="s">
        <v>3655</v>
      </c>
      <c r="L92" s="1246" t="s">
        <v>1560</v>
      </c>
      <c r="M92" s="1247">
        <v>1</v>
      </c>
      <c r="N92" s="1248">
        <v>640.30999999999995</v>
      </c>
      <c r="O92" s="1249" t="s">
        <v>2672</v>
      </c>
      <c r="P92" s="1248">
        <v>0</v>
      </c>
      <c r="Q92" s="1248">
        <v>0</v>
      </c>
      <c r="R92" s="2507" t="s">
        <v>2672</v>
      </c>
      <c r="S92" s="2508"/>
      <c r="T92" s="2508"/>
      <c r="U92" s="2509"/>
      <c r="V92" s="2510">
        <v>0</v>
      </c>
      <c r="W92" s="2508"/>
      <c r="X92" s="2509"/>
    </row>
    <row r="93" spans="1:24" ht="24.6" customHeight="1" x14ac:dyDescent="0.2">
      <c r="A93" s="1228" t="s">
        <v>1216</v>
      </c>
      <c r="B93" s="2490" t="s">
        <v>2134</v>
      </c>
      <c r="C93" s="2491"/>
      <c r="D93" s="2492"/>
      <c r="E93" s="2504" t="s">
        <v>3120</v>
      </c>
      <c r="F93" s="2505"/>
      <c r="G93" s="2505"/>
      <c r="H93" s="2505"/>
      <c r="I93" s="2505"/>
      <c r="J93" s="2506"/>
      <c r="K93" s="1246" t="s">
        <v>3121</v>
      </c>
      <c r="L93" s="1246" t="s">
        <v>3122</v>
      </c>
      <c r="M93" s="1250">
        <v>1.2</v>
      </c>
      <c r="N93" s="1248">
        <v>4.67</v>
      </c>
      <c r="O93" s="1249" t="s">
        <v>2672</v>
      </c>
      <c r="P93" s="1248">
        <v>0</v>
      </c>
      <c r="Q93" s="1248">
        <v>0</v>
      </c>
      <c r="R93" s="2507" t="s">
        <v>2672</v>
      </c>
      <c r="S93" s="2508"/>
      <c r="T93" s="2508"/>
      <c r="U93" s="2509"/>
      <c r="V93" s="2510">
        <v>0</v>
      </c>
      <c r="W93" s="2508"/>
      <c r="X93" s="2509"/>
    </row>
    <row r="94" spans="1:24" ht="98.1" customHeight="1" x14ac:dyDescent="0.2">
      <c r="A94" s="1228" t="s">
        <v>1217</v>
      </c>
      <c r="B94" s="2490" t="s">
        <v>573</v>
      </c>
      <c r="C94" s="2491"/>
      <c r="D94" s="2492"/>
      <c r="E94" s="2504" t="s">
        <v>3594</v>
      </c>
      <c r="F94" s="2505"/>
      <c r="G94" s="2505"/>
      <c r="H94" s="2505"/>
      <c r="I94" s="2505"/>
      <c r="J94" s="2506"/>
      <c r="K94" s="1246" t="s">
        <v>3373</v>
      </c>
      <c r="L94" s="1246" t="s">
        <v>1560</v>
      </c>
      <c r="M94" s="1247">
        <v>2</v>
      </c>
      <c r="N94" s="1248">
        <v>715.81</v>
      </c>
      <c r="O94" s="1249" t="s">
        <v>2672</v>
      </c>
      <c r="P94" s="1248">
        <v>0</v>
      </c>
      <c r="Q94" s="1248">
        <v>0</v>
      </c>
      <c r="R94" s="2507" t="s">
        <v>2672</v>
      </c>
      <c r="S94" s="2508"/>
      <c r="T94" s="2508"/>
      <c r="U94" s="2509"/>
      <c r="V94" s="2510">
        <v>0</v>
      </c>
      <c r="W94" s="2508"/>
      <c r="X94" s="2509"/>
    </row>
    <row r="95" spans="1:24" ht="24.6" customHeight="1" x14ac:dyDescent="0.2">
      <c r="A95" s="1228" t="s">
        <v>1218</v>
      </c>
      <c r="B95" s="2490" t="s">
        <v>2135</v>
      </c>
      <c r="C95" s="2491"/>
      <c r="D95" s="2492"/>
      <c r="E95" s="2504" t="s">
        <v>3120</v>
      </c>
      <c r="F95" s="2505"/>
      <c r="G95" s="2505"/>
      <c r="H95" s="2505"/>
      <c r="I95" s="2505"/>
      <c r="J95" s="2506"/>
      <c r="K95" s="1246" t="s">
        <v>3121</v>
      </c>
      <c r="L95" s="1246" t="s">
        <v>3122</v>
      </c>
      <c r="M95" s="1250">
        <v>0.6</v>
      </c>
      <c r="N95" s="1248">
        <v>1.3</v>
      </c>
      <c r="O95" s="1249" t="s">
        <v>2672</v>
      </c>
      <c r="P95" s="1248">
        <v>0</v>
      </c>
      <c r="Q95" s="1248">
        <v>0</v>
      </c>
      <c r="R95" s="2507" t="s">
        <v>2672</v>
      </c>
      <c r="S95" s="2508"/>
      <c r="T95" s="2508"/>
      <c r="U95" s="2509"/>
      <c r="V95" s="2510">
        <v>0</v>
      </c>
      <c r="W95" s="2508"/>
      <c r="X95" s="2509"/>
    </row>
    <row r="96" spans="1:24" ht="98.1" customHeight="1" x14ac:dyDescent="0.2">
      <c r="A96" s="1228" t="s">
        <v>1219</v>
      </c>
      <c r="B96" s="2490" t="s">
        <v>1144</v>
      </c>
      <c r="C96" s="2491"/>
      <c r="D96" s="2492"/>
      <c r="E96" s="2504" t="s">
        <v>3377</v>
      </c>
      <c r="F96" s="2505"/>
      <c r="G96" s="2505"/>
      <c r="H96" s="2505"/>
      <c r="I96" s="2505"/>
      <c r="J96" s="2506"/>
      <c r="K96" s="1246" t="s">
        <v>3376</v>
      </c>
      <c r="L96" s="1246" t="s">
        <v>1560</v>
      </c>
      <c r="M96" s="1247">
        <v>6</v>
      </c>
      <c r="N96" s="1248">
        <v>2883.3</v>
      </c>
      <c r="O96" s="1249" t="s">
        <v>2672</v>
      </c>
      <c r="P96" s="1248">
        <v>0</v>
      </c>
      <c r="Q96" s="1248">
        <v>0</v>
      </c>
      <c r="R96" s="2507" t="s">
        <v>2672</v>
      </c>
      <c r="S96" s="2508"/>
      <c r="T96" s="2508"/>
      <c r="U96" s="2509"/>
      <c r="V96" s="2510">
        <v>0</v>
      </c>
      <c r="W96" s="2508"/>
      <c r="X96" s="2509"/>
    </row>
    <row r="97" spans="1:24" ht="24.6" customHeight="1" x14ac:dyDescent="0.2">
      <c r="A97" s="1228" t="s">
        <v>1220</v>
      </c>
      <c r="B97" s="2490" t="s">
        <v>3627</v>
      </c>
      <c r="C97" s="2491"/>
      <c r="D97" s="2492"/>
      <c r="E97" s="2504" t="s">
        <v>3120</v>
      </c>
      <c r="F97" s="2505"/>
      <c r="G97" s="2505"/>
      <c r="H97" s="2505"/>
      <c r="I97" s="2505"/>
      <c r="J97" s="2506"/>
      <c r="K97" s="1246" t="s">
        <v>3121</v>
      </c>
      <c r="L97" s="1246" t="s">
        <v>3122</v>
      </c>
      <c r="M97" s="1247">
        <v>1</v>
      </c>
      <c r="N97" s="1248">
        <v>10.83</v>
      </c>
      <c r="O97" s="1249" t="s">
        <v>2672</v>
      </c>
      <c r="P97" s="1248">
        <v>0</v>
      </c>
      <c r="Q97" s="1248">
        <v>0</v>
      </c>
      <c r="R97" s="2507" t="s">
        <v>2672</v>
      </c>
      <c r="S97" s="2508"/>
      <c r="T97" s="2508"/>
      <c r="U97" s="2509"/>
      <c r="V97" s="2510">
        <v>0</v>
      </c>
      <c r="W97" s="2508"/>
      <c r="X97" s="2509"/>
    </row>
    <row r="98" spans="1:24" ht="36.75" customHeight="1" x14ac:dyDescent="0.2">
      <c r="A98" s="1228" t="s">
        <v>1221</v>
      </c>
      <c r="B98" s="2490" t="s">
        <v>1145</v>
      </c>
      <c r="C98" s="2491"/>
      <c r="D98" s="2492"/>
      <c r="E98" s="2504" t="s">
        <v>3379</v>
      </c>
      <c r="F98" s="2505"/>
      <c r="G98" s="2505"/>
      <c r="H98" s="2505"/>
      <c r="I98" s="2505"/>
      <c r="J98" s="2506"/>
      <c r="K98" s="1246" t="s">
        <v>3378</v>
      </c>
      <c r="L98" s="1246" t="s">
        <v>1560</v>
      </c>
      <c r="M98" s="1247">
        <v>5</v>
      </c>
      <c r="N98" s="1248">
        <v>14067.59</v>
      </c>
      <c r="O98" s="1249" t="s">
        <v>2672</v>
      </c>
      <c r="P98" s="1248">
        <v>0</v>
      </c>
      <c r="Q98" s="1248">
        <v>0</v>
      </c>
      <c r="R98" s="2507" t="s">
        <v>2672</v>
      </c>
      <c r="S98" s="2508"/>
      <c r="T98" s="2508"/>
      <c r="U98" s="2509"/>
      <c r="V98" s="2510">
        <v>0</v>
      </c>
      <c r="W98" s="2508"/>
      <c r="X98" s="2509"/>
    </row>
    <row r="99" spans="1:24" ht="36.75" customHeight="1" x14ac:dyDescent="0.2">
      <c r="A99" s="1228" t="s">
        <v>1222</v>
      </c>
      <c r="B99" s="2490" t="s">
        <v>1146</v>
      </c>
      <c r="C99" s="2491"/>
      <c r="D99" s="2492"/>
      <c r="E99" s="2504" t="s">
        <v>3381</v>
      </c>
      <c r="F99" s="2505"/>
      <c r="G99" s="2505"/>
      <c r="H99" s="2505"/>
      <c r="I99" s="2505"/>
      <c r="J99" s="2506"/>
      <c r="K99" s="1246" t="s">
        <v>3380</v>
      </c>
      <c r="L99" s="1246" t="s">
        <v>1560</v>
      </c>
      <c r="M99" s="1247">
        <v>1</v>
      </c>
      <c r="N99" s="1248">
        <v>11481.07</v>
      </c>
      <c r="O99" s="1249" t="s">
        <v>2672</v>
      </c>
      <c r="P99" s="1248">
        <v>0</v>
      </c>
      <c r="Q99" s="1248">
        <v>0</v>
      </c>
      <c r="R99" s="2507" t="s">
        <v>2672</v>
      </c>
      <c r="S99" s="2508"/>
      <c r="T99" s="2508"/>
      <c r="U99" s="2509"/>
      <c r="V99" s="2510">
        <v>0</v>
      </c>
      <c r="W99" s="2508"/>
      <c r="X99" s="2509"/>
    </row>
    <row r="100" spans="1:24" ht="85.7" customHeight="1" x14ac:dyDescent="0.2">
      <c r="A100" s="1228" t="s">
        <v>1223</v>
      </c>
      <c r="B100" s="2490" t="s">
        <v>1147</v>
      </c>
      <c r="C100" s="2491"/>
      <c r="D100" s="2492"/>
      <c r="E100" s="2504" t="s">
        <v>3383</v>
      </c>
      <c r="F100" s="2505"/>
      <c r="G100" s="2505"/>
      <c r="H100" s="2505"/>
      <c r="I100" s="2505"/>
      <c r="J100" s="2506"/>
      <c r="K100" s="1246" t="s">
        <v>3382</v>
      </c>
      <c r="L100" s="1246" t="s">
        <v>1560</v>
      </c>
      <c r="M100" s="1247">
        <v>1</v>
      </c>
      <c r="N100" s="1248">
        <v>13777.22</v>
      </c>
      <c r="O100" s="1249" t="s">
        <v>2672</v>
      </c>
      <c r="P100" s="1248">
        <v>0</v>
      </c>
      <c r="Q100" s="1248">
        <v>0</v>
      </c>
      <c r="R100" s="2507" t="s">
        <v>2672</v>
      </c>
      <c r="S100" s="2508"/>
      <c r="T100" s="2508"/>
      <c r="U100" s="2509"/>
      <c r="V100" s="2510">
        <v>0</v>
      </c>
      <c r="W100" s="2508"/>
      <c r="X100" s="2509"/>
    </row>
    <row r="101" spans="1:24" ht="48.95" customHeight="1" x14ac:dyDescent="0.2">
      <c r="A101" s="1228" t="s">
        <v>1224</v>
      </c>
      <c r="B101" s="2490" t="s">
        <v>1148</v>
      </c>
      <c r="C101" s="2491"/>
      <c r="D101" s="2492"/>
      <c r="E101" s="2504" t="s">
        <v>3385</v>
      </c>
      <c r="F101" s="2505"/>
      <c r="G101" s="2505"/>
      <c r="H101" s="2505"/>
      <c r="I101" s="2505"/>
      <c r="J101" s="2506"/>
      <c r="K101" s="1246" t="s">
        <v>3384</v>
      </c>
      <c r="L101" s="1246" t="s">
        <v>1865</v>
      </c>
      <c r="M101" s="1248">
        <v>5.15</v>
      </c>
      <c r="N101" s="1248">
        <v>2022.77</v>
      </c>
      <c r="O101" s="1249" t="s">
        <v>2672</v>
      </c>
      <c r="P101" s="1248">
        <v>0</v>
      </c>
      <c r="Q101" s="1248">
        <v>0</v>
      </c>
      <c r="R101" s="2507" t="s">
        <v>2672</v>
      </c>
      <c r="S101" s="2508"/>
      <c r="T101" s="2508"/>
      <c r="U101" s="2509"/>
      <c r="V101" s="2510">
        <v>0</v>
      </c>
      <c r="W101" s="2508"/>
      <c r="X101" s="2509"/>
    </row>
    <row r="102" spans="1:24" ht="24.6" customHeight="1" x14ac:dyDescent="0.2">
      <c r="A102" s="1228" t="s">
        <v>1225</v>
      </c>
      <c r="B102" s="2490" t="s">
        <v>1149</v>
      </c>
      <c r="C102" s="2491"/>
      <c r="D102" s="2492"/>
      <c r="E102" s="2504" t="s">
        <v>3387</v>
      </c>
      <c r="F102" s="2505"/>
      <c r="G102" s="2505"/>
      <c r="H102" s="2505"/>
      <c r="I102" s="2505"/>
      <c r="J102" s="2506"/>
      <c r="K102" s="1246" t="s">
        <v>3386</v>
      </c>
      <c r="L102" s="1246" t="s">
        <v>1865</v>
      </c>
      <c r="M102" s="1250">
        <v>1.4</v>
      </c>
      <c r="N102" s="1248">
        <v>674.76</v>
      </c>
      <c r="O102" s="1249" t="s">
        <v>2672</v>
      </c>
      <c r="P102" s="1248">
        <v>0</v>
      </c>
      <c r="Q102" s="1248">
        <v>0</v>
      </c>
      <c r="R102" s="2507" t="s">
        <v>2672</v>
      </c>
      <c r="S102" s="2508"/>
      <c r="T102" s="2508"/>
      <c r="U102" s="2509"/>
      <c r="V102" s="2510">
        <v>0</v>
      </c>
      <c r="W102" s="2508"/>
      <c r="X102" s="2509"/>
    </row>
    <row r="103" spans="1:24" ht="98.1" customHeight="1" x14ac:dyDescent="0.2">
      <c r="A103" s="1228" t="s">
        <v>1226</v>
      </c>
      <c r="B103" s="2490" t="s">
        <v>1150</v>
      </c>
      <c r="C103" s="2491"/>
      <c r="D103" s="2492"/>
      <c r="E103" s="2504" t="s">
        <v>3595</v>
      </c>
      <c r="F103" s="2505"/>
      <c r="G103" s="2505"/>
      <c r="H103" s="2505"/>
      <c r="I103" s="2505"/>
      <c r="J103" s="2506"/>
      <c r="K103" s="1246" t="s">
        <v>2026</v>
      </c>
      <c r="L103" s="1246" t="s">
        <v>1865</v>
      </c>
      <c r="M103" s="1252">
        <v>0.41478999999999999</v>
      </c>
      <c r="N103" s="1248">
        <v>336.58</v>
      </c>
      <c r="O103" s="1249" t="s">
        <v>2672</v>
      </c>
      <c r="P103" s="1248">
        <v>0</v>
      </c>
      <c r="Q103" s="1248">
        <v>0</v>
      </c>
      <c r="R103" s="2507" t="s">
        <v>2672</v>
      </c>
      <c r="S103" s="2508"/>
      <c r="T103" s="2508"/>
      <c r="U103" s="2509"/>
      <c r="V103" s="2510">
        <v>0</v>
      </c>
      <c r="W103" s="2508"/>
      <c r="X103" s="2509"/>
    </row>
    <row r="104" spans="1:24" ht="36.75" customHeight="1" x14ac:dyDescent="0.2">
      <c r="A104" s="1228" t="s">
        <v>1227</v>
      </c>
      <c r="B104" s="2490" t="s">
        <v>1151</v>
      </c>
      <c r="C104" s="2491"/>
      <c r="D104" s="2492"/>
      <c r="E104" s="2504" t="s">
        <v>3388</v>
      </c>
      <c r="F104" s="2505"/>
      <c r="G104" s="2505"/>
      <c r="H104" s="2505"/>
      <c r="I104" s="2505"/>
      <c r="J104" s="2506"/>
      <c r="K104" s="1246" t="s">
        <v>2027</v>
      </c>
      <c r="L104" s="1246" t="s">
        <v>1865</v>
      </c>
      <c r="M104" s="1251">
        <v>8.9999999999999993E-3</v>
      </c>
      <c r="N104" s="1248">
        <v>10.73</v>
      </c>
      <c r="O104" s="1249" t="s">
        <v>2672</v>
      </c>
      <c r="P104" s="1248">
        <v>0</v>
      </c>
      <c r="Q104" s="1248">
        <v>0</v>
      </c>
      <c r="R104" s="2507" t="s">
        <v>2672</v>
      </c>
      <c r="S104" s="2508"/>
      <c r="T104" s="2508"/>
      <c r="U104" s="2509"/>
      <c r="V104" s="2510">
        <v>0</v>
      </c>
      <c r="W104" s="2508"/>
      <c r="X104" s="2509"/>
    </row>
    <row r="105" spans="1:24" ht="36.75" customHeight="1" x14ac:dyDescent="0.2">
      <c r="A105" s="1228" t="s">
        <v>1228</v>
      </c>
      <c r="B105" s="2490" t="s">
        <v>1152</v>
      </c>
      <c r="C105" s="2491"/>
      <c r="D105" s="2492"/>
      <c r="E105" s="2504" t="s">
        <v>3389</v>
      </c>
      <c r="F105" s="2505"/>
      <c r="G105" s="2505"/>
      <c r="H105" s="2505"/>
      <c r="I105" s="2505"/>
      <c r="J105" s="2506"/>
      <c r="K105" s="1246" t="s">
        <v>2026</v>
      </c>
      <c r="L105" s="1246" t="s">
        <v>1865</v>
      </c>
      <c r="M105" s="1248">
        <v>0.02</v>
      </c>
      <c r="N105" s="1248">
        <v>16.23</v>
      </c>
      <c r="O105" s="1249" t="s">
        <v>2672</v>
      </c>
      <c r="P105" s="1248">
        <v>0</v>
      </c>
      <c r="Q105" s="1248">
        <v>0</v>
      </c>
      <c r="R105" s="2507" t="s">
        <v>2672</v>
      </c>
      <c r="S105" s="2508"/>
      <c r="T105" s="2508"/>
      <c r="U105" s="2509"/>
      <c r="V105" s="2510">
        <v>0</v>
      </c>
      <c r="W105" s="2508"/>
      <c r="X105" s="2509"/>
    </row>
    <row r="106" spans="1:24" ht="61.35" customHeight="1" x14ac:dyDescent="0.2">
      <c r="A106" s="1228" t="s">
        <v>1229</v>
      </c>
      <c r="B106" s="2490" t="s">
        <v>1153</v>
      </c>
      <c r="C106" s="2491"/>
      <c r="D106" s="2492"/>
      <c r="E106" s="2504" t="s">
        <v>3391</v>
      </c>
      <c r="F106" s="2505"/>
      <c r="G106" s="2505"/>
      <c r="H106" s="2505"/>
      <c r="I106" s="2505"/>
      <c r="J106" s="2506"/>
      <c r="K106" s="1246" t="s">
        <v>3390</v>
      </c>
      <c r="L106" s="1246" t="s">
        <v>1865</v>
      </c>
      <c r="M106" s="1252">
        <v>6.9737900000000002</v>
      </c>
      <c r="N106" s="1248">
        <v>921.31</v>
      </c>
      <c r="O106" s="1249" t="s">
        <v>2672</v>
      </c>
      <c r="P106" s="1248">
        <v>0</v>
      </c>
      <c r="Q106" s="1248">
        <v>0</v>
      </c>
      <c r="R106" s="2507" t="s">
        <v>2672</v>
      </c>
      <c r="S106" s="2508"/>
      <c r="T106" s="2508"/>
      <c r="U106" s="2509"/>
      <c r="V106" s="2510">
        <v>0</v>
      </c>
      <c r="W106" s="2508"/>
      <c r="X106" s="2509"/>
    </row>
    <row r="107" spans="1:24" ht="61.35" customHeight="1" x14ac:dyDescent="0.2">
      <c r="A107" s="1228" t="s">
        <v>1230</v>
      </c>
      <c r="B107" s="2490" t="s">
        <v>1154</v>
      </c>
      <c r="C107" s="2491"/>
      <c r="D107" s="2492"/>
      <c r="E107" s="2504" t="s">
        <v>3393</v>
      </c>
      <c r="F107" s="2505"/>
      <c r="G107" s="2505"/>
      <c r="H107" s="2505"/>
      <c r="I107" s="2505"/>
      <c r="J107" s="2506"/>
      <c r="K107" s="1246" t="s">
        <v>3392</v>
      </c>
      <c r="L107" s="1246" t="s">
        <v>1865</v>
      </c>
      <c r="M107" s="1248">
        <v>0.02</v>
      </c>
      <c r="N107" s="1248">
        <v>6.36</v>
      </c>
      <c r="O107" s="1249" t="s">
        <v>2672</v>
      </c>
      <c r="P107" s="1248">
        <v>0</v>
      </c>
      <c r="Q107" s="1248">
        <v>0</v>
      </c>
      <c r="R107" s="2507" t="s">
        <v>2672</v>
      </c>
      <c r="S107" s="2508"/>
      <c r="T107" s="2508"/>
      <c r="U107" s="2509"/>
      <c r="V107" s="2510">
        <v>0</v>
      </c>
      <c r="W107" s="2508"/>
      <c r="X107" s="2509"/>
    </row>
    <row r="108" spans="1:24" ht="36.75" customHeight="1" x14ac:dyDescent="0.2">
      <c r="A108" s="1228" t="s">
        <v>1576</v>
      </c>
      <c r="B108" s="2490" t="s">
        <v>1155</v>
      </c>
      <c r="C108" s="2491"/>
      <c r="D108" s="2492"/>
      <c r="E108" s="2504" t="s">
        <v>3394</v>
      </c>
      <c r="F108" s="2505"/>
      <c r="G108" s="2505"/>
      <c r="H108" s="2505"/>
      <c r="I108" s="2505"/>
      <c r="J108" s="2506"/>
      <c r="K108" s="1246" t="s">
        <v>2028</v>
      </c>
      <c r="L108" s="1246" t="s">
        <v>1865</v>
      </c>
      <c r="M108" s="1248">
        <v>0.02</v>
      </c>
      <c r="N108" s="1248">
        <v>16.23</v>
      </c>
      <c r="O108" s="1249" t="s">
        <v>2672</v>
      </c>
      <c r="P108" s="1248">
        <v>0</v>
      </c>
      <c r="Q108" s="1248">
        <v>0</v>
      </c>
      <c r="R108" s="2507" t="s">
        <v>2672</v>
      </c>
      <c r="S108" s="2508"/>
      <c r="T108" s="2508"/>
      <c r="U108" s="2509"/>
      <c r="V108" s="2510">
        <v>0</v>
      </c>
      <c r="W108" s="2508"/>
      <c r="X108" s="2509"/>
    </row>
    <row r="109" spans="1:24" ht="24.6" customHeight="1" x14ac:dyDescent="0.2">
      <c r="A109" s="1228" t="s">
        <v>1577</v>
      </c>
      <c r="B109" s="2490" t="s">
        <v>1156</v>
      </c>
      <c r="C109" s="2491"/>
      <c r="D109" s="2492"/>
      <c r="E109" s="2504" t="s">
        <v>1866</v>
      </c>
      <c r="F109" s="2505"/>
      <c r="G109" s="2505"/>
      <c r="H109" s="2505"/>
      <c r="I109" s="2505"/>
      <c r="J109" s="2506"/>
      <c r="K109" s="1246" t="s">
        <v>2030</v>
      </c>
      <c r="L109" s="1246" t="s">
        <v>1865</v>
      </c>
      <c r="M109" s="1251">
        <v>8.9999999999999993E-3</v>
      </c>
      <c r="N109" s="1248">
        <v>8.89</v>
      </c>
      <c r="O109" s="1249" t="s">
        <v>2672</v>
      </c>
      <c r="P109" s="1248">
        <v>0</v>
      </c>
      <c r="Q109" s="1248">
        <v>0</v>
      </c>
      <c r="R109" s="2507" t="s">
        <v>2672</v>
      </c>
      <c r="S109" s="2508"/>
      <c r="T109" s="2508"/>
      <c r="U109" s="2509"/>
      <c r="V109" s="2510">
        <v>0</v>
      </c>
      <c r="W109" s="2508"/>
      <c r="X109" s="2509"/>
    </row>
    <row r="110" spans="1:24" ht="24.6" customHeight="1" x14ac:dyDescent="0.2">
      <c r="A110" s="1228" t="s">
        <v>1743</v>
      </c>
      <c r="B110" s="2490" t="s">
        <v>1157</v>
      </c>
      <c r="C110" s="2491"/>
      <c r="D110" s="2492"/>
      <c r="E110" s="2504" t="s">
        <v>3395</v>
      </c>
      <c r="F110" s="2505"/>
      <c r="G110" s="2505"/>
      <c r="H110" s="2505"/>
      <c r="I110" s="2505"/>
      <c r="J110" s="2506"/>
      <c r="K110" s="1246" t="s">
        <v>2028</v>
      </c>
      <c r="L110" s="1246" t="s">
        <v>1865</v>
      </c>
      <c r="M110" s="1252">
        <v>0.41478999999999999</v>
      </c>
      <c r="N110" s="1248">
        <v>336.58</v>
      </c>
      <c r="O110" s="1249" t="s">
        <v>2672</v>
      </c>
      <c r="P110" s="1248">
        <v>0</v>
      </c>
      <c r="Q110" s="1248">
        <v>0</v>
      </c>
      <c r="R110" s="2507" t="s">
        <v>2672</v>
      </c>
      <c r="S110" s="2508"/>
      <c r="T110" s="2508"/>
      <c r="U110" s="2509"/>
      <c r="V110" s="2510">
        <v>0</v>
      </c>
      <c r="W110" s="2508"/>
      <c r="X110" s="2509"/>
    </row>
    <row r="111" spans="1:24" ht="24.6" customHeight="1" x14ac:dyDescent="0.2">
      <c r="A111" s="1228" t="s">
        <v>1753</v>
      </c>
      <c r="B111" s="2490" t="s">
        <v>1158</v>
      </c>
      <c r="C111" s="2491"/>
      <c r="D111" s="2492"/>
      <c r="E111" s="2504" t="s">
        <v>3397</v>
      </c>
      <c r="F111" s="2505"/>
      <c r="G111" s="2505"/>
      <c r="H111" s="2505"/>
      <c r="I111" s="2505"/>
      <c r="J111" s="2506"/>
      <c r="K111" s="1246" t="s">
        <v>3396</v>
      </c>
      <c r="L111" s="1246" t="s">
        <v>1865</v>
      </c>
      <c r="M111" s="1250">
        <v>1.4</v>
      </c>
      <c r="N111" s="1248">
        <v>579.08000000000004</v>
      </c>
      <c r="O111" s="1249" t="s">
        <v>2672</v>
      </c>
      <c r="P111" s="1248">
        <v>0</v>
      </c>
      <c r="Q111" s="1248">
        <v>0</v>
      </c>
      <c r="R111" s="2507" t="s">
        <v>2672</v>
      </c>
      <c r="S111" s="2508"/>
      <c r="T111" s="2508"/>
      <c r="U111" s="2509"/>
      <c r="V111" s="2510">
        <v>0</v>
      </c>
      <c r="W111" s="2508"/>
      <c r="X111" s="2509"/>
    </row>
    <row r="112" spans="1:24" ht="36.75" customHeight="1" x14ac:dyDescent="0.2">
      <c r="A112" s="1228" t="s">
        <v>1757</v>
      </c>
      <c r="B112" s="2490" t="s">
        <v>1159</v>
      </c>
      <c r="C112" s="2491"/>
      <c r="D112" s="2492"/>
      <c r="E112" s="2504" t="s">
        <v>3399</v>
      </c>
      <c r="F112" s="2505"/>
      <c r="G112" s="2505"/>
      <c r="H112" s="2505"/>
      <c r="I112" s="2505"/>
      <c r="J112" s="2506"/>
      <c r="K112" s="1246" t="s">
        <v>3398</v>
      </c>
      <c r="L112" s="1246" t="s">
        <v>1865</v>
      </c>
      <c r="M112" s="1248">
        <v>5.15</v>
      </c>
      <c r="N112" s="1248">
        <v>2022.77</v>
      </c>
      <c r="O112" s="1249" t="s">
        <v>2672</v>
      </c>
      <c r="P112" s="1248">
        <v>0</v>
      </c>
      <c r="Q112" s="1248">
        <v>0</v>
      </c>
      <c r="R112" s="2507" t="s">
        <v>2672</v>
      </c>
      <c r="S112" s="2508"/>
      <c r="T112" s="2508"/>
      <c r="U112" s="2509"/>
      <c r="V112" s="2510">
        <v>0</v>
      </c>
      <c r="W112" s="2508"/>
      <c r="X112" s="2509"/>
    </row>
    <row r="113" spans="1:24" ht="12.2" customHeight="1" x14ac:dyDescent="0.2">
      <c r="A113" s="2490" t="s">
        <v>37</v>
      </c>
      <c r="B113" s="2491"/>
      <c r="C113" s="2491"/>
      <c r="D113" s="2492"/>
      <c r="E113" s="2504" t="s">
        <v>1312</v>
      </c>
      <c r="F113" s="2505"/>
      <c r="G113" s="2505"/>
      <c r="H113" s="2505"/>
      <c r="I113" s="2505"/>
      <c r="J113" s="2506"/>
      <c r="K113" s="1249" t="s">
        <v>37</v>
      </c>
      <c r="L113" s="1246" t="s">
        <v>37</v>
      </c>
      <c r="M113" s="1249" t="s">
        <v>37</v>
      </c>
      <c r="N113" s="1248">
        <v>158218.94</v>
      </c>
      <c r="O113" s="1249" t="s">
        <v>37</v>
      </c>
      <c r="P113" s="1248">
        <v>0</v>
      </c>
      <c r="Q113" s="1249" t="s">
        <v>37</v>
      </c>
      <c r="R113" s="2507" t="s">
        <v>37</v>
      </c>
      <c r="S113" s="2508"/>
      <c r="T113" s="2508"/>
      <c r="U113" s="2509"/>
      <c r="V113" s="2510">
        <v>0</v>
      </c>
      <c r="W113" s="2508"/>
      <c r="X113" s="2509"/>
    </row>
    <row r="114" spans="1:24" ht="24.6" customHeight="1" x14ac:dyDescent="0.2">
      <c r="A114" s="2511" t="s">
        <v>1901</v>
      </c>
      <c r="B114" s="2512"/>
      <c r="C114" s="2512"/>
      <c r="D114" s="2512"/>
      <c r="E114" s="2512"/>
      <c r="F114" s="2512"/>
      <c r="G114" s="2512"/>
      <c r="H114" s="2512"/>
      <c r="I114" s="2512"/>
      <c r="J114" s="2512"/>
      <c r="K114" s="2512"/>
      <c r="L114" s="2512"/>
      <c r="M114" s="2512"/>
      <c r="N114" s="2512"/>
      <c r="O114" s="2512"/>
      <c r="P114" s="2512"/>
      <c r="Q114" s="2512"/>
      <c r="R114" s="2512"/>
      <c r="S114" s="2512"/>
      <c r="T114" s="2512"/>
      <c r="U114" s="2512"/>
      <c r="V114" s="2512"/>
      <c r="W114" s="2512"/>
      <c r="X114" s="2513"/>
    </row>
    <row r="115" spans="1:24" ht="85.7" customHeight="1" x14ac:dyDescent="0.2">
      <c r="A115" s="1228" t="s">
        <v>1768</v>
      </c>
      <c r="B115" s="2490" t="s">
        <v>1160</v>
      </c>
      <c r="C115" s="2491"/>
      <c r="D115" s="2492"/>
      <c r="E115" s="2504" t="s">
        <v>2676</v>
      </c>
      <c r="F115" s="2505"/>
      <c r="G115" s="2505"/>
      <c r="H115" s="2505"/>
      <c r="I115" s="2505"/>
      <c r="J115" s="2506"/>
      <c r="K115" s="1246" t="s">
        <v>2675</v>
      </c>
      <c r="L115" s="1246" t="s">
        <v>1560</v>
      </c>
      <c r="M115" s="1247">
        <v>2</v>
      </c>
      <c r="N115" s="1248">
        <v>4691.07</v>
      </c>
      <c r="O115" s="1247">
        <v>2</v>
      </c>
      <c r="P115" s="1248">
        <v>4691.07</v>
      </c>
      <c r="Q115" s="1248">
        <v>4691.07</v>
      </c>
      <c r="R115" s="2514">
        <v>2</v>
      </c>
      <c r="S115" s="2508"/>
      <c r="T115" s="2508"/>
      <c r="U115" s="2509"/>
      <c r="V115" s="2510">
        <v>4691.07</v>
      </c>
      <c r="W115" s="2508"/>
      <c r="X115" s="2509"/>
    </row>
    <row r="116" spans="1:24" ht="85.7" customHeight="1" x14ac:dyDescent="0.2">
      <c r="A116" s="1228" t="s">
        <v>1784</v>
      </c>
      <c r="B116" s="2490" t="s">
        <v>1161</v>
      </c>
      <c r="C116" s="2491"/>
      <c r="D116" s="2492"/>
      <c r="E116" s="2504" t="s">
        <v>3401</v>
      </c>
      <c r="F116" s="2505"/>
      <c r="G116" s="2505"/>
      <c r="H116" s="2505"/>
      <c r="I116" s="2505"/>
      <c r="J116" s="2506"/>
      <c r="K116" s="1246" t="s">
        <v>2737</v>
      </c>
      <c r="L116" s="1246" t="s">
        <v>1393</v>
      </c>
      <c r="M116" s="1251">
        <v>0.105</v>
      </c>
      <c r="N116" s="1248">
        <v>19507.04</v>
      </c>
      <c r="O116" s="1251">
        <v>0.105</v>
      </c>
      <c r="P116" s="1248">
        <v>19507.04</v>
      </c>
      <c r="Q116" s="1248">
        <v>19507.04</v>
      </c>
      <c r="R116" s="2515">
        <v>0.105</v>
      </c>
      <c r="S116" s="2508"/>
      <c r="T116" s="2508"/>
      <c r="U116" s="2509"/>
      <c r="V116" s="2510">
        <v>19507.04</v>
      </c>
      <c r="W116" s="2508"/>
      <c r="X116" s="2509"/>
    </row>
    <row r="117" spans="1:24" ht="85.7" customHeight="1" x14ac:dyDescent="0.2">
      <c r="A117" s="1228" t="s">
        <v>1789</v>
      </c>
      <c r="B117" s="2490" t="s">
        <v>1208</v>
      </c>
      <c r="C117" s="2491"/>
      <c r="D117" s="2492"/>
      <c r="E117" s="2504" t="s">
        <v>3402</v>
      </c>
      <c r="F117" s="2505"/>
      <c r="G117" s="2505"/>
      <c r="H117" s="2505"/>
      <c r="I117" s="2505"/>
      <c r="J117" s="2506"/>
      <c r="K117" s="1246" t="s">
        <v>2748</v>
      </c>
      <c r="L117" s="1246" t="s">
        <v>1393</v>
      </c>
      <c r="M117" s="1251">
        <v>0.105</v>
      </c>
      <c r="N117" s="1248">
        <v>10747.25</v>
      </c>
      <c r="O117" s="1251">
        <v>0.105</v>
      </c>
      <c r="P117" s="1248">
        <v>10747.25</v>
      </c>
      <c r="Q117" s="1248">
        <v>10747.25</v>
      </c>
      <c r="R117" s="2515">
        <v>0.105</v>
      </c>
      <c r="S117" s="2508"/>
      <c r="T117" s="2508"/>
      <c r="U117" s="2509"/>
      <c r="V117" s="2510">
        <v>10747.25</v>
      </c>
      <c r="W117" s="2508"/>
      <c r="X117" s="2509"/>
    </row>
    <row r="118" spans="1:24" ht="85.7" customHeight="1" x14ac:dyDescent="0.2">
      <c r="A118" s="1228" t="s">
        <v>1807</v>
      </c>
      <c r="B118" s="2490" t="s">
        <v>1209</v>
      </c>
      <c r="C118" s="2491"/>
      <c r="D118" s="2492"/>
      <c r="E118" s="2504" t="s">
        <v>3403</v>
      </c>
      <c r="F118" s="2505"/>
      <c r="G118" s="2505"/>
      <c r="H118" s="2505"/>
      <c r="I118" s="2505"/>
      <c r="J118" s="2506"/>
      <c r="K118" s="1246" t="s">
        <v>2708</v>
      </c>
      <c r="L118" s="1246" t="s">
        <v>1560</v>
      </c>
      <c r="M118" s="1247">
        <v>14</v>
      </c>
      <c r="N118" s="1248">
        <v>31478.31</v>
      </c>
      <c r="O118" s="1247">
        <v>14</v>
      </c>
      <c r="P118" s="1248">
        <v>31478.31</v>
      </c>
      <c r="Q118" s="1248">
        <v>31478.31</v>
      </c>
      <c r="R118" s="2514">
        <v>14</v>
      </c>
      <c r="S118" s="2508"/>
      <c r="T118" s="2508"/>
      <c r="U118" s="2509"/>
      <c r="V118" s="2510">
        <v>31478.31</v>
      </c>
      <c r="W118" s="2508"/>
      <c r="X118" s="2509"/>
    </row>
    <row r="119" spans="1:24" ht="85.7" customHeight="1" x14ac:dyDescent="0.2">
      <c r="A119" s="1228" t="s">
        <v>1808</v>
      </c>
      <c r="B119" s="2490" t="s">
        <v>1210</v>
      </c>
      <c r="C119" s="2491"/>
      <c r="D119" s="2492"/>
      <c r="E119" s="2504" t="s">
        <v>3404</v>
      </c>
      <c r="F119" s="2505"/>
      <c r="G119" s="2505"/>
      <c r="H119" s="2505"/>
      <c r="I119" s="2505"/>
      <c r="J119" s="2506"/>
      <c r="K119" s="1246" t="s">
        <v>2716</v>
      </c>
      <c r="L119" s="1246" t="s">
        <v>1560</v>
      </c>
      <c r="M119" s="1247">
        <v>12</v>
      </c>
      <c r="N119" s="1248">
        <v>8515.35</v>
      </c>
      <c r="O119" s="1247">
        <v>12</v>
      </c>
      <c r="P119" s="1248">
        <v>8515.35</v>
      </c>
      <c r="Q119" s="1248">
        <v>8515.35</v>
      </c>
      <c r="R119" s="2514">
        <v>12</v>
      </c>
      <c r="S119" s="2508"/>
      <c r="T119" s="2508"/>
      <c r="U119" s="2509"/>
      <c r="V119" s="2510">
        <v>8515.35</v>
      </c>
      <c r="W119" s="2508"/>
      <c r="X119" s="2509"/>
    </row>
    <row r="120" spans="1:24" ht="85.7" customHeight="1" x14ac:dyDescent="0.2">
      <c r="A120" s="1228" t="s">
        <v>1811</v>
      </c>
      <c r="B120" s="2490" t="s">
        <v>1211</v>
      </c>
      <c r="C120" s="2491"/>
      <c r="D120" s="2492"/>
      <c r="E120" s="2504" t="s">
        <v>3405</v>
      </c>
      <c r="F120" s="2505"/>
      <c r="G120" s="2505"/>
      <c r="H120" s="2505"/>
      <c r="I120" s="2505"/>
      <c r="J120" s="2506"/>
      <c r="K120" s="1246" t="s">
        <v>2718</v>
      </c>
      <c r="L120" s="1246" t="s">
        <v>1560</v>
      </c>
      <c r="M120" s="1247">
        <v>5</v>
      </c>
      <c r="N120" s="1248">
        <v>4151.54</v>
      </c>
      <c r="O120" s="1247">
        <v>5</v>
      </c>
      <c r="P120" s="1248">
        <v>4151.54</v>
      </c>
      <c r="Q120" s="1248">
        <v>4151.54</v>
      </c>
      <c r="R120" s="2514">
        <v>5</v>
      </c>
      <c r="S120" s="2508"/>
      <c r="T120" s="2508"/>
      <c r="U120" s="2509"/>
      <c r="V120" s="2510">
        <v>4151.54</v>
      </c>
      <c r="W120" s="2508"/>
      <c r="X120" s="2509"/>
    </row>
    <row r="121" spans="1:24" ht="85.7" customHeight="1" x14ac:dyDescent="0.2">
      <c r="A121" s="1228" t="s">
        <v>1812</v>
      </c>
      <c r="B121" s="2490" t="s">
        <v>1212</v>
      </c>
      <c r="C121" s="2491"/>
      <c r="D121" s="2492"/>
      <c r="E121" s="2504" t="s">
        <v>3407</v>
      </c>
      <c r="F121" s="2505"/>
      <c r="G121" s="2505"/>
      <c r="H121" s="2505"/>
      <c r="I121" s="2505"/>
      <c r="J121" s="2506"/>
      <c r="K121" s="1246" t="s">
        <v>3406</v>
      </c>
      <c r="L121" s="1246" t="s">
        <v>1560</v>
      </c>
      <c r="M121" s="1247">
        <v>8</v>
      </c>
      <c r="N121" s="1248">
        <v>67319.05</v>
      </c>
      <c r="O121" s="1247">
        <v>8</v>
      </c>
      <c r="P121" s="1248">
        <v>67319.05</v>
      </c>
      <c r="Q121" s="1248">
        <v>67319.05</v>
      </c>
      <c r="R121" s="2514">
        <v>8</v>
      </c>
      <c r="S121" s="2508"/>
      <c r="T121" s="2508"/>
      <c r="U121" s="2509"/>
      <c r="V121" s="2510">
        <v>67319.05</v>
      </c>
      <c r="W121" s="2508"/>
      <c r="X121" s="2509"/>
    </row>
    <row r="122" spans="1:24" ht="85.7" customHeight="1" x14ac:dyDescent="0.2">
      <c r="A122" s="1228" t="s">
        <v>1813</v>
      </c>
      <c r="B122" s="2490" t="s">
        <v>1213</v>
      </c>
      <c r="C122" s="2491"/>
      <c r="D122" s="2492"/>
      <c r="E122" s="2504" t="s">
        <v>1968</v>
      </c>
      <c r="F122" s="2505"/>
      <c r="G122" s="2505"/>
      <c r="H122" s="2505"/>
      <c r="I122" s="2505"/>
      <c r="J122" s="2506"/>
      <c r="K122" s="1246" t="s">
        <v>2724</v>
      </c>
      <c r="L122" s="1246" t="s">
        <v>1560</v>
      </c>
      <c r="M122" s="1247">
        <v>-8</v>
      </c>
      <c r="N122" s="1248">
        <v>-11021.4</v>
      </c>
      <c r="O122" s="1247">
        <v>-8</v>
      </c>
      <c r="P122" s="1248">
        <v>-11021.4</v>
      </c>
      <c r="Q122" s="1248">
        <v>-11021.4</v>
      </c>
      <c r="R122" s="2514">
        <v>-8</v>
      </c>
      <c r="S122" s="2508"/>
      <c r="T122" s="2508"/>
      <c r="U122" s="2509"/>
      <c r="V122" s="2510">
        <v>-11021.4</v>
      </c>
      <c r="W122" s="2508"/>
      <c r="X122" s="2509"/>
    </row>
    <row r="123" spans="1:24" ht="110.25" customHeight="1" x14ac:dyDescent="0.2">
      <c r="A123" s="1228" t="s">
        <v>1814</v>
      </c>
      <c r="B123" s="2490" t="s">
        <v>1214</v>
      </c>
      <c r="C123" s="2491"/>
      <c r="D123" s="2492"/>
      <c r="E123" s="2504" t="s">
        <v>1968</v>
      </c>
      <c r="F123" s="2505"/>
      <c r="G123" s="2505"/>
      <c r="H123" s="2505"/>
      <c r="I123" s="2505"/>
      <c r="J123" s="2506"/>
      <c r="K123" s="1246" t="s">
        <v>3656</v>
      </c>
      <c r="L123" s="1246" t="s">
        <v>1560</v>
      </c>
      <c r="M123" s="1247">
        <v>8</v>
      </c>
      <c r="N123" s="1248">
        <v>13776.76</v>
      </c>
      <c r="O123" s="1247">
        <v>8</v>
      </c>
      <c r="P123" s="1248">
        <v>13776.76</v>
      </c>
      <c r="Q123" s="1248">
        <v>13776.76</v>
      </c>
      <c r="R123" s="2514">
        <v>8</v>
      </c>
      <c r="S123" s="2508"/>
      <c r="T123" s="2508"/>
      <c r="U123" s="2509"/>
      <c r="V123" s="2510">
        <v>13776.76</v>
      </c>
      <c r="W123" s="2508"/>
      <c r="X123" s="2509"/>
    </row>
    <row r="124" spans="1:24" ht="85.7" customHeight="1" x14ac:dyDescent="0.2">
      <c r="A124" s="1228" t="s">
        <v>1602</v>
      </c>
      <c r="B124" s="2490" t="s">
        <v>1216</v>
      </c>
      <c r="C124" s="2491"/>
      <c r="D124" s="2492"/>
      <c r="E124" s="2504" t="s">
        <v>3408</v>
      </c>
      <c r="F124" s="2505"/>
      <c r="G124" s="2505"/>
      <c r="H124" s="2505"/>
      <c r="I124" s="2505"/>
      <c r="J124" s="2506"/>
      <c r="K124" s="1246" t="s">
        <v>3406</v>
      </c>
      <c r="L124" s="1246" t="s">
        <v>1560</v>
      </c>
      <c r="M124" s="1247">
        <v>1</v>
      </c>
      <c r="N124" s="1248">
        <v>8414.89</v>
      </c>
      <c r="O124" s="1247">
        <v>1</v>
      </c>
      <c r="P124" s="1248">
        <v>8414.89</v>
      </c>
      <c r="Q124" s="1248">
        <v>8414.89</v>
      </c>
      <c r="R124" s="2514">
        <v>1</v>
      </c>
      <c r="S124" s="2508"/>
      <c r="T124" s="2508"/>
      <c r="U124" s="2509"/>
      <c r="V124" s="2510">
        <v>8414.89</v>
      </c>
      <c r="W124" s="2508"/>
      <c r="X124" s="2509"/>
    </row>
    <row r="125" spans="1:24" ht="85.7" customHeight="1" x14ac:dyDescent="0.2">
      <c r="A125" s="1228" t="s">
        <v>1817</v>
      </c>
      <c r="B125" s="2490" t="s">
        <v>1217</v>
      </c>
      <c r="C125" s="2491"/>
      <c r="D125" s="2492"/>
      <c r="E125" s="2504" t="s">
        <v>3409</v>
      </c>
      <c r="F125" s="2505"/>
      <c r="G125" s="2505"/>
      <c r="H125" s="2505"/>
      <c r="I125" s="2505"/>
      <c r="J125" s="2506"/>
      <c r="K125" s="1246" t="s">
        <v>2724</v>
      </c>
      <c r="L125" s="1246" t="s">
        <v>1560</v>
      </c>
      <c r="M125" s="1247">
        <v>-1</v>
      </c>
      <c r="N125" s="1248">
        <v>-1377.68</v>
      </c>
      <c r="O125" s="1247">
        <v>-1</v>
      </c>
      <c r="P125" s="1248">
        <v>-1377.68</v>
      </c>
      <c r="Q125" s="1248">
        <v>-1377.68</v>
      </c>
      <c r="R125" s="2514">
        <v>-1</v>
      </c>
      <c r="S125" s="2508"/>
      <c r="T125" s="2508"/>
      <c r="U125" s="2509"/>
      <c r="V125" s="2510">
        <v>-1377.68</v>
      </c>
      <c r="W125" s="2508"/>
      <c r="X125" s="2509"/>
    </row>
    <row r="126" spans="1:24" ht="110.25" customHeight="1" x14ac:dyDescent="0.2">
      <c r="A126" s="1228" t="s">
        <v>1818</v>
      </c>
      <c r="B126" s="2490" t="s">
        <v>1218</v>
      </c>
      <c r="C126" s="2491"/>
      <c r="D126" s="2492"/>
      <c r="E126" s="2504" t="s">
        <v>1968</v>
      </c>
      <c r="F126" s="2505"/>
      <c r="G126" s="2505"/>
      <c r="H126" s="2505"/>
      <c r="I126" s="2505"/>
      <c r="J126" s="2506"/>
      <c r="K126" s="1246" t="s">
        <v>3656</v>
      </c>
      <c r="L126" s="1246" t="s">
        <v>1560</v>
      </c>
      <c r="M126" s="1247">
        <v>1</v>
      </c>
      <c r="N126" s="1248">
        <v>1722.08</v>
      </c>
      <c r="O126" s="1247">
        <v>1</v>
      </c>
      <c r="P126" s="1248">
        <v>1722.08</v>
      </c>
      <c r="Q126" s="1248">
        <v>1722.08</v>
      </c>
      <c r="R126" s="2514">
        <v>1</v>
      </c>
      <c r="S126" s="2508"/>
      <c r="T126" s="2508"/>
      <c r="U126" s="2509"/>
      <c r="V126" s="2510">
        <v>1722.08</v>
      </c>
      <c r="W126" s="2508"/>
      <c r="X126" s="2509"/>
    </row>
    <row r="127" spans="1:24" ht="85.7" customHeight="1" x14ac:dyDescent="0.2">
      <c r="A127" s="1228" t="s">
        <v>1819</v>
      </c>
      <c r="B127" s="2490" t="s">
        <v>1219</v>
      </c>
      <c r="C127" s="2491"/>
      <c r="D127" s="2492"/>
      <c r="E127" s="2504" t="s">
        <v>3411</v>
      </c>
      <c r="F127" s="2505"/>
      <c r="G127" s="2505"/>
      <c r="H127" s="2505"/>
      <c r="I127" s="2505"/>
      <c r="J127" s="2506"/>
      <c r="K127" s="1246" t="s">
        <v>3410</v>
      </c>
      <c r="L127" s="1246" t="s">
        <v>1560</v>
      </c>
      <c r="M127" s="1247">
        <v>1</v>
      </c>
      <c r="N127" s="1248">
        <v>17647.36</v>
      </c>
      <c r="O127" s="1247">
        <v>1</v>
      </c>
      <c r="P127" s="1248">
        <v>17647.36</v>
      </c>
      <c r="Q127" s="1248">
        <v>17647.36</v>
      </c>
      <c r="R127" s="2514">
        <v>1</v>
      </c>
      <c r="S127" s="2508"/>
      <c r="T127" s="2508"/>
      <c r="U127" s="2509"/>
      <c r="V127" s="2510">
        <v>17647.36</v>
      </c>
      <c r="W127" s="2508"/>
      <c r="X127" s="2509"/>
    </row>
    <row r="128" spans="1:24" ht="85.7" customHeight="1" x14ac:dyDescent="0.2">
      <c r="A128" s="1228" t="s">
        <v>1822</v>
      </c>
      <c r="B128" s="2490" t="s">
        <v>1220</v>
      </c>
      <c r="C128" s="2491"/>
      <c r="D128" s="2492"/>
      <c r="E128" s="2504" t="s">
        <v>2065</v>
      </c>
      <c r="F128" s="2505"/>
      <c r="G128" s="2505"/>
      <c r="H128" s="2505"/>
      <c r="I128" s="2505"/>
      <c r="J128" s="2506"/>
      <c r="K128" s="1246" t="s">
        <v>3412</v>
      </c>
      <c r="L128" s="1246" t="s">
        <v>1560</v>
      </c>
      <c r="M128" s="1247">
        <v>-1</v>
      </c>
      <c r="N128" s="1248">
        <v>-3832.56</v>
      </c>
      <c r="O128" s="1247">
        <v>-1</v>
      </c>
      <c r="P128" s="1248">
        <v>-3832.56</v>
      </c>
      <c r="Q128" s="1248">
        <v>-3832.56</v>
      </c>
      <c r="R128" s="2514">
        <v>-1</v>
      </c>
      <c r="S128" s="2508"/>
      <c r="T128" s="2508"/>
      <c r="U128" s="2509"/>
      <c r="V128" s="2510">
        <v>-3832.56</v>
      </c>
      <c r="W128" s="2508"/>
      <c r="X128" s="2509"/>
    </row>
    <row r="129" spans="1:24" ht="110.25" customHeight="1" x14ac:dyDescent="0.2">
      <c r="A129" s="1228" t="s">
        <v>1823</v>
      </c>
      <c r="B129" s="2490" t="s">
        <v>1221</v>
      </c>
      <c r="C129" s="2491"/>
      <c r="D129" s="2492"/>
      <c r="E129" s="2504" t="s">
        <v>2065</v>
      </c>
      <c r="F129" s="2505"/>
      <c r="G129" s="2505"/>
      <c r="H129" s="2505"/>
      <c r="I129" s="2505"/>
      <c r="J129" s="2506"/>
      <c r="K129" s="1246" t="s">
        <v>3657</v>
      </c>
      <c r="L129" s="1246" t="s">
        <v>1560</v>
      </c>
      <c r="M129" s="1247">
        <v>1</v>
      </c>
      <c r="N129" s="1248">
        <v>4790.71</v>
      </c>
      <c r="O129" s="1247">
        <v>1</v>
      </c>
      <c r="P129" s="1248">
        <v>4790.71</v>
      </c>
      <c r="Q129" s="1248">
        <v>4790.71</v>
      </c>
      <c r="R129" s="2514">
        <v>1</v>
      </c>
      <c r="S129" s="2508"/>
      <c r="T129" s="2508"/>
      <c r="U129" s="2509"/>
      <c r="V129" s="2510">
        <v>4790.71</v>
      </c>
      <c r="W129" s="2508"/>
      <c r="X129" s="2509"/>
    </row>
    <row r="130" spans="1:24" ht="85.7" customHeight="1" x14ac:dyDescent="0.2">
      <c r="A130" s="1228" t="s">
        <v>1824</v>
      </c>
      <c r="B130" s="2490" t="s">
        <v>1222</v>
      </c>
      <c r="C130" s="2491"/>
      <c r="D130" s="2492"/>
      <c r="E130" s="2504" t="s">
        <v>3414</v>
      </c>
      <c r="F130" s="2505"/>
      <c r="G130" s="2505"/>
      <c r="H130" s="2505"/>
      <c r="I130" s="2505"/>
      <c r="J130" s="2506"/>
      <c r="K130" s="1246" t="s">
        <v>3413</v>
      </c>
      <c r="L130" s="1246" t="s">
        <v>1560</v>
      </c>
      <c r="M130" s="1247">
        <v>1</v>
      </c>
      <c r="N130" s="1248">
        <v>27395.87</v>
      </c>
      <c r="O130" s="1247">
        <v>1</v>
      </c>
      <c r="P130" s="1248">
        <v>27395.87</v>
      </c>
      <c r="Q130" s="1248">
        <v>27395.87</v>
      </c>
      <c r="R130" s="2514">
        <v>1</v>
      </c>
      <c r="S130" s="2508"/>
      <c r="T130" s="2508"/>
      <c r="U130" s="2509"/>
      <c r="V130" s="2510">
        <v>27395.87</v>
      </c>
      <c r="W130" s="2508"/>
      <c r="X130" s="2509"/>
    </row>
    <row r="131" spans="1:24" ht="85.7" customHeight="1" x14ac:dyDescent="0.2">
      <c r="A131" s="1228" t="s">
        <v>1825</v>
      </c>
      <c r="B131" s="2490" t="s">
        <v>1223</v>
      </c>
      <c r="C131" s="2491"/>
      <c r="D131" s="2492"/>
      <c r="E131" s="2504" t="s">
        <v>3416</v>
      </c>
      <c r="F131" s="2505"/>
      <c r="G131" s="2505"/>
      <c r="H131" s="2505"/>
      <c r="I131" s="2505"/>
      <c r="J131" s="2506"/>
      <c r="K131" s="1246" t="s">
        <v>3415</v>
      </c>
      <c r="L131" s="1246" t="s">
        <v>1560</v>
      </c>
      <c r="M131" s="1247">
        <v>-1</v>
      </c>
      <c r="N131" s="1248">
        <v>-6464.7</v>
      </c>
      <c r="O131" s="1247">
        <v>-1</v>
      </c>
      <c r="P131" s="1248">
        <v>-6464.7</v>
      </c>
      <c r="Q131" s="1248">
        <v>-6464.7</v>
      </c>
      <c r="R131" s="2514">
        <v>-1</v>
      </c>
      <c r="S131" s="2508"/>
      <c r="T131" s="2508"/>
      <c r="U131" s="2509"/>
      <c r="V131" s="2510">
        <v>-6464.7</v>
      </c>
      <c r="W131" s="2508"/>
      <c r="X131" s="2509"/>
    </row>
    <row r="132" spans="1:24" ht="110.25" customHeight="1" x14ac:dyDescent="0.2">
      <c r="A132" s="1228" t="s">
        <v>1976</v>
      </c>
      <c r="B132" s="2490" t="s">
        <v>1224</v>
      </c>
      <c r="C132" s="2491"/>
      <c r="D132" s="2492"/>
      <c r="E132" s="2504" t="s">
        <v>3416</v>
      </c>
      <c r="F132" s="2505"/>
      <c r="G132" s="2505"/>
      <c r="H132" s="2505"/>
      <c r="I132" s="2505"/>
      <c r="J132" s="2506"/>
      <c r="K132" s="1246" t="s">
        <v>3658</v>
      </c>
      <c r="L132" s="1246" t="s">
        <v>1560</v>
      </c>
      <c r="M132" s="1247">
        <v>1</v>
      </c>
      <c r="N132" s="1248">
        <v>8080.85</v>
      </c>
      <c r="O132" s="1247">
        <v>1</v>
      </c>
      <c r="P132" s="1248">
        <v>8080.85</v>
      </c>
      <c r="Q132" s="1248">
        <v>8080.85</v>
      </c>
      <c r="R132" s="2514">
        <v>1</v>
      </c>
      <c r="S132" s="2508"/>
      <c r="T132" s="2508"/>
      <c r="U132" s="2509"/>
      <c r="V132" s="2510">
        <v>8080.85</v>
      </c>
      <c r="W132" s="2508"/>
      <c r="X132" s="2509"/>
    </row>
    <row r="133" spans="1:24" ht="85.7" customHeight="1" x14ac:dyDescent="0.2">
      <c r="A133" s="1228" t="s">
        <v>1977</v>
      </c>
      <c r="B133" s="2490" t="s">
        <v>1225</v>
      </c>
      <c r="C133" s="2491"/>
      <c r="D133" s="2492"/>
      <c r="E133" s="2504" t="s">
        <v>3417</v>
      </c>
      <c r="F133" s="2505"/>
      <c r="G133" s="2505"/>
      <c r="H133" s="2505"/>
      <c r="I133" s="2505"/>
      <c r="J133" s="2506"/>
      <c r="K133" s="1246" t="s">
        <v>2726</v>
      </c>
      <c r="L133" s="1246" t="s">
        <v>221</v>
      </c>
      <c r="M133" s="1251">
        <v>4.8000000000000001E-2</v>
      </c>
      <c r="N133" s="1248">
        <v>10435.44</v>
      </c>
      <c r="O133" s="1251">
        <v>4.8000000000000001E-2</v>
      </c>
      <c r="P133" s="1248">
        <v>10435.44</v>
      </c>
      <c r="Q133" s="1248">
        <v>10435.44</v>
      </c>
      <c r="R133" s="2515">
        <v>4.8000000000000001E-2</v>
      </c>
      <c r="S133" s="2508"/>
      <c r="T133" s="2508"/>
      <c r="U133" s="2509"/>
      <c r="V133" s="2510">
        <v>10435.44</v>
      </c>
      <c r="W133" s="2508"/>
      <c r="X133" s="2509"/>
    </row>
    <row r="134" spans="1:24" ht="85.7" customHeight="1" x14ac:dyDescent="0.2">
      <c r="A134" s="1228" t="s">
        <v>2112</v>
      </c>
      <c r="B134" s="2490" t="s">
        <v>1226</v>
      </c>
      <c r="C134" s="2491"/>
      <c r="D134" s="2492"/>
      <c r="E134" s="2504" t="s">
        <v>3419</v>
      </c>
      <c r="F134" s="2505"/>
      <c r="G134" s="2505"/>
      <c r="H134" s="2505"/>
      <c r="I134" s="2505"/>
      <c r="J134" s="2506"/>
      <c r="K134" s="1246" t="s">
        <v>3418</v>
      </c>
      <c r="L134" s="1246" t="s">
        <v>1560</v>
      </c>
      <c r="M134" s="1247">
        <v>1</v>
      </c>
      <c r="N134" s="1248">
        <v>4040.5</v>
      </c>
      <c r="O134" s="1247">
        <v>1</v>
      </c>
      <c r="P134" s="1248">
        <v>4040.5</v>
      </c>
      <c r="Q134" s="1248">
        <v>4040.5</v>
      </c>
      <c r="R134" s="2514">
        <v>1</v>
      </c>
      <c r="S134" s="2508"/>
      <c r="T134" s="2508"/>
      <c r="U134" s="2509"/>
      <c r="V134" s="2510">
        <v>4040.5</v>
      </c>
      <c r="W134" s="2508"/>
      <c r="X134" s="2509"/>
    </row>
    <row r="135" spans="1:24" ht="85.7" customHeight="1" x14ac:dyDescent="0.2">
      <c r="A135" s="1228" t="s">
        <v>2113</v>
      </c>
      <c r="B135" s="2490" t="s">
        <v>1227</v>
      </c>
      <c r="C135" s="2491"/>
      <c r="D135" s="2492"/>
      <c r="E135" s="2504" t="s">
        <v>3420</v>
      </c>
      <c r="F135" s="2505"/>
      <c r="G135" s="2505"/>
      <c r="H135" s="2505"/>
      <c r="I135" s="2505"/>
      <c r="J135" s="2506"/>
      <c r="K135" s="1246" t="s">
        <v>2726</v>
      </c>
      <c r="L135" s="1246" t="s">
        <v>221</v>
      </c>
      <c r="M135" s="1251">
        <v>4.8000000000000001E-2</v>
      </c>
      <c r="N135" s="1248">
        <v>10435.44</v>
      </c>
      <c r="O135" s="1251">
        <v>4.8000000000000001E-2</v>
      </c>
      <c r="P135" s="1248">
        <v>10435.44</v>
      </c>
      <c r="Q135" s="1248">
        <v>10435.44</v>
      </c>
      <c r="R135" s="2515">
        <v>4.8000000000000001E-2</v>
      </c>
      <c r="S135" s="2508"/>
      <c r="T135" s="2508"/>
      <c r="U135" s="2509"/>
      <c r="V135" s="2510">
        <v>10435.44</v>
      </c>
      <c r="W135" s="2508"/>
      <c r="X135" s="2509"/>
    </row>
    <row r="136" spans="1:24" ht="85.7" customHeight="1" x14ac:dyDescent="0.2">
      <c r="A136" s="1228" t="s">
        <v>2114</v>
      </c>
      <c r="B136" s="2490" t="s">
        <v>1228</v>
      </c>
      <c r="C136" s="2491"/>
      <c r="D136" s="2492"/>
      <c r="E136" s="2504" t="s">
        <v>3419</v>
      </c>
      <c r="F136" s="2505"/>
      <c r="G136" s="2505"/>
      <c r="H136" s="2505"/>
      <c r="I136" s="2505"/>
      <c r="J136" s="2506"/>
      <c r="K136" s="1246" t="s">
        <v>3418</v>
      </c>
      <c r="L136" s="1246" t="s">
        <v>1560</v>
      </c>
      <c r="M136" s="1247">
        <v>1</v>
      </c>
      <c r="N136" s="1248">
        <v>4040.5</v>
      </c>
      <c r="O136" s="1247">
        <v>1</v>
      </c>
      <c r="P136" s="1248">
        <v>4040.5</v>
      </c>
      <c r="Q136" s="1248">
        <v>4040.5</v>
      </c>
      <c r="R136" s="2514">
        <v>1</v>
      </c>
      <c r="S136" s="2508"/>
      <c r="T136" s="2508"/>
      <c r="U136" s="2509"/>
      <c r="V136" s="2510">
        <v>4040.5</v>
      </c>
      <c r="W136" s="2508"/>
      <c r="X136" s="2509"/>
    </row>
    <row r="137" spans="1:24" ht="85.7" customHeight="1" x14ac:dyDescent="0.2">
      <c r="A137" s="1228" t="s">
        <v>2115</v>
      </c>
      <c r="B137" s="2490" t="s">
        <v>1229</v>
      </c>
      <c r="C137" s="2491"/>
      <c r="D137" s="2492"/>
      <c r="E137" s="2504" t="s">
        <v>3421</v>
      </c>
      <c r="F137" s="2505"/>
      <c r="G137" s="2505"/>
      <c r="H137" s="2505"/>
      <c r="I137" s="2505"/>
      <c r="J137" s="2506"/>
      <c r="K137" s="1246" t="s">
        <v>2726</v>
      </c>
      <c r="L137" s="1246" t="s">
        <v>221</v>
      </c>
      <c r="M137" s="1251">
        <v>0.32700000000000001</v>
      </c>
      <c r="N137" s="1248">
        <v>71091.289999999994</v>
      </c>
      <c r="O137" s="1251">
        <v>0.32700000000000001</v>
      </c>
      <c r="P137" s="1248">
        <v>71091.289999999994</v>
      </c>
      <c r="Q137" s="1248">
        <v>71091.289999999994</v>
      </c>
      <c r="R137" s="2515">
        <v>0.32700000000000001</v>
      </c>
      <c r="S137" s="2508"/>
      <c r="T137" s="2508"/>
      <c r="U137" s="2509"/>
      <c r="V137" s="2510">
        <v>71091.289999999994</v>
      </c>
      <c r="W137" s="2508"/>
      <c r="X137" s="2509"/>
    </row>
    <row r="138" spans="1:24" ht="85.7" customHeight="1" x14ac:dyDescent="0.2">
      <c r="A138" s="1228" t="s">
        <v>2116</v>
      </c>
      <c r="B138" s="2490" t="s">
        <v>1230</v>
      </c>
      <c r="C138" s="2491"/>
      <c r="D138" s="2492"/>
      <c r="E138" s="2504" t="s">
        <v>3422</v>
      </c>
      <c r="F138" s="2505"/>
      <c r="G138" s="2505"/>
      <c r="H138" s="2505"/>
      <c r="I138" s="2505"/>
      <c r="J138" s="2506"/>
      <c r="K138" s="1246" t="s">
        <v>3418</v>
      </c>
      <c r="L138" s="1246" t="s">
        <v>1560</v>
      </c>
      <c r="M138" s="1247">
        <v>1</v>
      </c>
      <c r="N138" s="1248">
        <v>4040.5</v>
      </c>
      <c r="O138" s="1247">
        <v>1</v>
      </c>
      <c r="P138" s="1248">
        <v>4040.5</v>
      </c>
      <c r="Q138" s="1248">
        <v>4040.5</v>
      </c>
      <c r="R138" s="2514">
        <v>1</v>
      </c>
      <c r="S138" s="2508"/>
      <c r="T138" s="2508"/>
      <c r="U138" s="2509"/>
      <c r="V138" s="2510">
        <v>4040.5</v>
      </c>
      <c r="W138" s="2508"/>
      <c r="X138" s="2509"/>
    </row>
    <row r="139" spans="1:24" ht="85.7" customHeight="1" x14ac:dyDescent="0.2">
      <c r="A139" s="1228" t="s">
        <v>2117</v>
      </c>
      <c r="B139" s="2490" t="s">
        <v>1576</v>
      </c>
      <c r="C139" s="2491"/>
      <c r="D139" s="2492"/>
      <c r="E139" s="2504" t="s">
        <v>3423</v>
      </c>
      <c r="F139" s="2505"/>
      <c r="G139" s="2505"/>
      <c r="H139" s="2505"/>
      <c r="I139" s="2505"/>
      <c r="J139" s="2506"/>
      <c r="K139" s="1246" t="s">
        <v>2726</v>
      </c>
      <c r="L139" s="1246" t="s">
        <v>221</v>
      </c>
      <c r="M139" s="1251">
        <v>2.4E-2</v>
      </c>
      <c r="N139" s="1248">
        <v>5217.7299999999996</v>
      </c>
      <c r="O139" s="1251">
        <v>2.4E-2</v>
      </c>
      <c r="P139" s="1248">
        <v>5217.7299999999996</v>
      </c>
      <c r="Q139" s="1248">
        <v>5217.7299999999996</v>
      </c>
      <c r="R139" s="2515">
        <v>2.4E-2</v>
      </c>
      <c r="S139" s="2508"/>
      <c r="T139" s="2508"/>
      <c r="U139" s="2509"/>
      <c r="V139" s="2510">
        <v>5217.7299999999996</v>
      </c>
      <c r="W139" s="2508"/>
      <c r="X139" s="2509"/>
    </row>
    <row r="140" spans="1:24" ht="85.7" customHeight="1" x14ac:dyDescent="0.2">
      <c r="A140" s="1228" t="s">
        <v>2119</v>
      </c>
      <c r="B140" s="2490" t="s">
        <v>1577</v>
      </c>
      <c r="C140" s="2491"/>
      <c r="D140" s="2492"/>
      <c r="E140" s="2504" t="s">
        <v>3424</v>
      </c>
      <c r="F140" s="2505"/>
      <c r="G140" s="2505"/>
      <c r="H140" s="2505"/>
      <c r="I140" s="2505"/>
      <c r="J140" s="2506"/>
      <c r="K140" s="1246" t="s">
        <v>3418</v>
      </c>
      <c r="L140" s="1246" t="s">
        <v>1560</v>
      </c>
      <c r="M140" s="1247">
        <v>5</v>
      </c>
      <c r="N140" s="1248">
        <v>20202.490000000002</v>
      </c>
      <c r="O140" s="1247">
        <v>5</v>
      </c>
      <c r="P140" s="1248">
        <v>20202.490000000002</v>
      </c>
      <c r="Q140" s="1248">
        <v>20202.490000000002</v>
      </c>
      <c r="R140" s="2514">
        <v>5</v>
      </c>
      <c r="S140" s="2508"/>
      <c r="T140" s="2508"/>
      <c r="U140" s="2509"/>
      <c r="V140" s="2510">
        <v>20202.490000000002</v>
      </c>
      <c r="W140" s="2508"/>
      <c r="X140" s="2509"/>
    </row>
    <row r="141" spans="1:24" ht="110.25" customHeight="1" x14ac:dyDescent="0.2">
      <c r="A141" s="1228" t="s">
        <v>2121</v>
      </c>
      <c r="B141" s="2490" t="s">
        <v>1743</v>
      </c>
      <c r="C141" s="2491"/>
      <c r="D141" s="2492"/>
      <c r="E141" s="2504" t="s">
        <v>3629</v>
      </c>
      <c r="F141" s="2505"/>
      <c r="G141" s="2505"/>
      <c r="H141" s="2505"/>
      <c r="I141" s="2505"/>
      <c r="J141" s="2506"/>
      <c r="K141" s="1246" t="s">
        <v>3659</v>
      </c>
      <c r="L141" s="1246" t="s">
        <v>2455</v>
      </c>
      <c r="M141" s="1248">
        <v>0.08</v>
      </c>
      <c r="N141" s="1248">
        <v>1994.2</v>
      </c>
      <c r="O141" s="1248">
        <v>0.08</v>
      </c>
      <c r="P141" s="1248">
        <v>1994.2</v>
      </c>
      <c r="Q141" s="1248">
        <v>1994.2</v>
      </c>
      <c r="R141" s="2510">
        <v>0.08</v>
      </c>
      <c r="S141" s="2508"/>
      <c r="T141" s="2508"/>
      <c r="U141" s="2509"/>
      <c r="V141" s="2510">
        <v>1994.2</v>
      </c>
      <c r="W141" s="2508"/>
      <c r="X141" s="2509"/>
    </row>
    <row r="142" spans="1:24" ht="24.6" customHeight="1" x14ac:dyDescent="0.2">
      <c r="A142" s="1228" t="s">
        <v>2123</v>
      </c>
      <c r="B142" s="2490" t="s">
        <v>3660</v>
      </c>
      <c r="C142" s="2491"/>
      <c r="D142" s="2492"/>
      <c r="E142" s="2504" t="s">
        <v>3120</v>
      </c>
      <c r="F142" s="2505"/>
      <c r="G142" s="2505"/>
      <c r="H142" s="2505"/>
      <c r="I142" s="2505"/>
      <c r="J142" s="2506"/>
      <c r="K142" s="1246" t="s">
        <v>3121</v>
      </c>
      <c r="L142" s="1246" t="s">
        <v>3122</v>
      </c>
      <c r="M142" s="1247">
        <v>2</v>
      </c>
      <c r="N142" s="1248">
        <v>12.76</v>
      </c>
      <c r="O142" s="1247">
        <v>2</v>
      </c>
      <c r="P142" s="1248">
        <v>12.76</v>
      </c>
      <c r="Q142" s="1248">
        <v>12.76</v>
      </c>
      <c r="R142" s="2514">
        <v>2</v>
      </c>
      <c r="S142" s="2508"/>
      <c r="T142" s="2508"/>
      <c r="U142" s="2509"/>
      <c r="V142" s="2510">
        <v>12.76</v>
      </c>
      <c r="W142" s="2508"/>
      <c r="X142" s="2509"/>
    </row>
    <row r="143" spans="1:24" ht="48.95" customHeight="1" x14ac:dyDescent="0.2">
      <c r="A143" s="1228" t="s">
        <v>2124</v>
      </c>
      <c r="B143" s="2490" t="s">
        <v>1753</v>
      </c>
      <c r="C143" s="2491"/>
      <c r="D143" s="2492"/>
      <c r="E143" s="2504" t="s">
        <v>3630</v>
      </c>
      <c r="F143" s="2505"/>
      <c r="G143" s="2505"/>
      <c r="H143" s="2505"/>
      <c r="I143" s="2505"/>
      <c r="J143" s="2506"/>
      <c r="K143" s="1246" t="s">
        <v>3425</v>
      </c>
      <c r="L143" s="1246" t="s">
        <v>2455</v>
      </c>
      <c r="M143" s="1248">
        <v>0.03</v>
      </c>
      <c r="N143" s="1248">
        <v>623.20000000000005</v>
      </c>
      <c r="O143" s="1248">
        <v>0.03</v>
      </c>
      <c r="P143" s="1248">
        <v>623.20000000000005</v>
      </c>
      <c r="Q143" s="1248">
        <v>623.20000000000005</v>
      </c>
      <c r="R143" s="2510">
        <v>0.03</v>
      </c>
      <c r="S143" s="2508"/>
      <c r="T143" s="2508"/>
      <c r="U143" s="2509"/>
      <c r="V143" s="2510">
        <v>623.20000000000005</v>
      </c>
      <c r="W143" s="2508"/>
      <c r="X143" s="2509"/>
    </row>
    <row r="144" spans="1:24" ht="24.6" customHeight="1" x14ac:dyDescent="0.2">
      <c r="A144" s="1228" t="s">
        <v>2125</v>
      </c>
      <c r="B144" s="2490" t="s">
        <v>1756</v>
      </c>
      <c r="C144" s="2491"/>
      <c r="D144" s="2492"/>
      <c r="E144" s="2504" t="s">
        <v>3120</v>
      </c>
      <c r="F144" s="2505"/>
      <c r="G144" s="2505"/>
      <c r="H144" s="2505"/>
      <c r="I144" s="2505"/>
      <c r="J144" s="2506"/>
      <c r="K144" s="1246" t="s">
        <v>3121</v>
      </c>
      <c r="L144" s="1246" t="s">
        <v>3122</v>
      </c>
      <c r="M144" s="1247">
        <v>2</v>
      </c>
      <c r="N144" s="1248">
        <v>4.79</v>
      </c>
      <c r="O144" s="1247">
        <v>2</v>
      </c>
      <c r="P144" s="1248">
        <v>4.79</v>
      </c>
      <c r="Q144" s="1248">
        <v>4.79</v>
      </c>
      <c r="R144" s="2514">
        <v>2</v>
      </c>
      <c r="S144" s="2508"/>
      <c r="T144" s="2508"/>
      <c r="U144" s="2509"/>
      <c r="V144" s="2510">
        <v>4.79</v>
      </c>
      <c r="W144" s="2508"/>
      <c r="X144" s="2509"/>
    </row>
    <row r="145" spans="1:24" ht="110.25" customHeight="1" x14ac:dyDescent="0.2">
      <c r="A145" s="1228" t="s">
        <v>2127</v>
      </c>
      <c r="B145" s="2490" t="s">
        <v>1757</v>
      </c>
      <c r="C145" s="2491"/>
      <c r="D145" s="2492"/>
      <c r="E145" s="2504" t="s">
        <v>3631</v>
      </c>
      <c r="F145" s="2505"/>
      <c r="G145" s="2505"/>
      <c r="H145" s="2505"/>
      <c r="I145" s="2505"/>
      <c r="J145" s="2506"/>
      <c r="K145" s="1246" t="s">
        <v>3661</v>
      </c>
      <c r="L145" s="1246" t="s">
        <v>2455</v>
      </c>
      <c r="M145" s="1248">
        <v>0.08</v>
      </c>
      <c r="N145" s="1248">
        <v>1804.27</v>
      </c>
      <c r="O145" s="1248">
        <v>0.08</v>
      </c>
      <c r="P145" s="1248">
        <v>1804.27</v>
      </c>
      <c r="Q145" s="1248">
        <v>1804.27</v>
      </c>
      <c r="R145" s="2510">
        <v>0.08</v>
      </c>
      <c r="S145" s="2508"/>
      <c r="T145" s="2508"/>
      <c r="U145" s="2509"/>
      <c r="V145" s="2510">
        <v>1804.27</v>
      </c>
      <c r="W145" s="2508"/>
      <c r="X145" s="2509"/>
    </row>
    <row r="146" spans="1:24" ht="24.6" customHeight="1" x14ac:dyDescent="0.2">
      <c r="A146" s="1228" t="s">
        <v>2128</v>
      </c>
      <c r="B146" s="2490" t="s">
        <v>3662</v>
      </c>
      <c r="C146" s="2491"/>
      <c r="D146" s="2492"/>
      <c r="E146" s="2504" t="s">
        <v>3120</v>
      </c>
      <c r="F146" s="2505"/>
      <c r="G146" s="2505"/>
      <c r="H146" s="2505"/>
      <c r="I146" s="2505"/>
      <c r="J146" s="2506"/>
      <c r="K146" s="1246" t="s">
        <v>3121</v>
      </c>
      <c r="L146" s="1246" t="s">
        <v>3122</v>
      </c>
      <c r="M146" s="1247">
        <v>2</v>
      </c>
      <c r="N146" s="1248">
        <v>11.55</v>
      </c>
      <c r="O146" s="1247">
        <v>2</v>
      </c>
      <c r="P146" s="1248">
        <v>11.55</v>
      </c>
      <c r="Q146" s="1248">
        <v>11.55</v>
      </c>
      <c r="R146" s="2514">
        <v>2</v>
      </c>
      <c r="S146" s="2508"/>
      <c r="T146" s="2508"/>
      <c r="U146" s="2509"/>
      <c r="V146" s="2510">
        <v>11.55</v>
      </c>
      <c r="W146" s="2508"/>
      <c r="X146" s="2509"/>
    </row>
    <row r="147" spans="1:24" ht="110.25" customHeight="1" x14ac:dyDescent="0.2">
      <c r="A147" s="1228" t="s">
        <v>1965</v>
      </c>
      <c r="B147" s="2490" t="s">
        <v>1768</v>
      </c>
      <c r="C147" s="2491"/>
      <c r="D147" s="2492"/>
      <c r="E147" s="2504" t="s">
        <v>3426</v>
      </c>
      <c r="F147" s="2505"/>
      <c r="G147" s="2505"/>
      <c r="H147" s="2505"/>
      <c r="I147" s="2505"/>
      <c r="J147" s="2506"/>
      <c r="K147" s="1246" t="s">
        <v>3663</v>
      </c>
      <c r="L147" s="1246" t="s">
        <v>2455</v>
      </c>
      <c r="M147" s="1248">
        <v>0.06</v>
      </c>
      <c r="N147" s="1248">
        <v>1202.8499999999999</v>
      </c>
      <c r="O147" s="1248">
        <v>0.06</v>
      </c>
      <c r="P147" s="1248">
        <v>1202.8499999999999</v>
      </c>
      <c r="Q147" s="1248">
        <v>1202.8499999999999</v>
      </c>
      <c r="R147" s="2510">
        <v>0.06</v>
      </c>
      <c r="S147" s="2508"/>
      <c r="T147" s="2508"/>
      <c r="U147" s="2509"/>
      <c r="V147" s="2510">
        <v>1202.8499999999999</v>
      </c>
      <c r="W147" s="2508"/>
      <c r="X147" s="2509"/>
    </row>
    <row r="148" spans="1:24" ht="24.6" customHeight="1" x14ac:dyDescent="0.2">
      <c r="A148" s="1228" t="s">
        <v>2189</v>
      </c>
      <c r="B148" s="2490" t="s">
        <v>1781</v>
      </c>
      <c r="C148" s="2491"/>
      <c r="D148" s="2492"/>
      <c r="E148" s="2504" t="s">
        <v>3120</v>
      </c>
      <c r="F148" s="2505"/>
      <c r="G148" s="2505"/>
      <c r="H148" s="2505"/>
      <c r="I148" s="2505"/>
      <c r="J148" s="2506"/>
      <c r="K148" s="1246" t="s">
        <v>3121</v>
      </c>
      <c r="L148" s="1246" t="s">
        <v>3122</v>
      </c>
      <c r="M148" s="1247">
        <v>2</v>
      </c>
      <c r="N148" s="1248">
        <v>7.7</v>
      </c>
      <c r="O148" s="1247">
        <v>2</v>
      </c>
      <c r="P148" s="1248">
        <v>7.7</v>
      </c>
      <c r="Q148" s="1248">
        <v>7.7</v>
      </c>
      <c r="R148" s="2514">
        <v>2</v>
      </c>
      <c r="S148" s="2508"/>
      <c r="T148" s="2508"/>
      <c r="U148" s="2509"/>
      <c r="V148" s="2510">
        <v>7.7</v>
      </c>
      <c r="W148" s="2508"/>
      <c r="X148" s="2509"/>
    </row>
    <row r="149" spans="1:24" ht="85.7" customHeight="1" x14ac:dyDescent="0.2">
      <c r="A149" s="1228" t="s">
        <v>2190</v>
      </c>
      <c r="B149" s="2490" t="s">
        <v>1784</v>
      </c>
      <c r="C149" s="2491"/>
      <c r="D149" s="2492"/>
      <c r="E149" s="2504" t="s">
        <v>3428</v>
      </c>
      <c r="F149" s="2505"/>
      <c r="G149" s="2505"/>
      <c r="H149" s="2505"/>
      <c r="I149" s="2505"/>
      <c r="J149" s="2506"/>
      <c r="K149" s="1246" t="s">
        <v>3427</v>
      </c>
      <c r="L149" s="1246" t="s">
        <v>281</v>
      </c>
      <c r="M149" s="1248">
        <v>0.12</v>
      </c>
      <c r="N149" s="1248">
        <v>2796.99</v>
      </c>
      <c r="O149" s="1248">
        <v>0.12</v>
      </c>
      <c r="P149" s="1248">
        <v>2796.99</v>
      </c>
      <c r="Q149" s="1248">
        <v>2796.99</v>
      </c>
      <c r="R149" s="2510">
        <v>0.12</v>
      </c>
      <c r="S149" s="2508"/>
      <c r="T149" s="2508"/>
      <c r="U149" s="2509"/>
      <c r="V149" s="2510">
        <v>2796.99</v>
      </c>
      <c r="W149" s="2508"/>
      <c r="X149" s="2509"/>
    </row>
    <row r="150" spans="1:24" ht="24.6" customHeight="1" x14ac:dyDescent="0.2">
      <c r="A150" s="1228" t="s">
        <v>2191</v>
      </c>
      <c r="B150" s="2490" t="s">
        <v>3433</v>
      </c>
      <c r="C150" s="2491"/>
      <c r="D150" s="2492"/>
      <c r="E150" s="2504" t="s">
        <v>3120</v>
      </c>
      <c r="F150" s="2505"/>
      <c r="G150" s="2505"/>
      <c r="H150" s="2505"/>
      <c r="I150" s="2505"/>
      <c r="J150" s="2506"/>
      <c r="K150" s="1246" t="s">
        <v>3121</v>
      </c>
      <c r="L150" s="1246" t="s">
        <v>3122</v>
      </c>
      <c r="M150" s="1247">
        <v>2</v>
      </c>
      <c r="N150" s="1248">
        <v>18.64</v>
      </c>
      <c r="O150" s="1247">
        <v>2</v>
      </c>
      <c r="P150" s="1248">
        <v>18.64</v>
      </c>
      <c r="Q150" s="1248">
        <v>18.64</v>
      </c>
      <c r="R150" s="2514">
        <v>2</v>
      </c>
      <c r="S150" s="2508"/>
      <c r="T150" s="2508"/>
      <c r="U150" s="2509"/>
      <c r="V150" s="2510">
        <v>18.64</v>
      </c>
      <c r="W150" s="2508"/>
      <c r="X150" s="2509"/>
    </row>
    <row r="151" spans="1:24" ht="85.7" customHeight="1" x14ac:dyDescent="0.2">
      <c r="A151" s="1228" t="s">
        <v>2197</v>
      </c>
      <c r="B151" s="2490" t="s">
        <v>1789</v>
      </c>
      <c r="C151" s="2491"/>
      <c r="D151" s="2492"/>
      <c r="E151" s="2504" t="s">
        <v>3430</v>
      </c>
      <c r="F151" s="2505"/>
      <c r="G151" s="2505"/>
      <c r="H151" s="2505"/>
      <c r="I151" s="2505"/>
      <c r="J151" s="2506"/>
      <c r="K151" s="1246" t="s">
        <v>3429</v>
      </c>
      <c r="L151" s="1246" t="s">
        <v>281</v>
      </c>
      <c r="M151" s="1248">
        <v>0.12</v>
      </c>
      <c r="N151" s="1248">
        <v>6431.03</v>
      </c>
      <c r="O151" s="1248">
        <v>0.12</v>
      </c>
      <c r="P151" s="1248">
        <v>6431.03</v>
      </c>
      <c r="Q151" s="1248">
        <v>6431.03</v>
      </c>
      <c r="R151" s="2510">
        <v>0.12</v>
      </c>
      <c r="S151" s="2508"/>
      <c r="T151" s="2508"/>
      <c r="U151" s="2509"/>
      <c r="V151" s="2510">
        <v>6431.03</v>
      </c>
      <c r="W151" s="2508"/>
      <c r="X151" s="2509"/>
    </row>
    <row r="152" spans="1:24" ht="24.6" customHeight="1" x14ac:dyDescent="0.2">
      <c r="A152" s="1228" t="s">
        <v>3664</v>
      </c>
      <c r="B152" s="2490" t="s">
        <v>1804</v>
      </c>
      <c r="C152" s="2491"/>
      <c r="D152" s="2492"/>
      <c r="E152" s="2504" t="s">
        <v>3120</v>
      </c>
      <c r="F152" s="2505"/>
      <c r="G152" s="2505"/>
      <c r="H152" s="2505"/>
      <c r="I152" s="2505"/>
      <c r="J152" s="2506"/>
      <c r="K152" s="1246" t="s">
        <v>3121</v>
      </c>
      <c r="L152" s="1246" t="s">
        <v>3122</v>
      </c>
      <c r="M152" s="1247">
        <v>2</v>
      </c>
      <c r="N152" s="1248">
        <v>39.81</v>
      </c>
      <c r="O152" s="1247">
        <v>2</v>
      </c>
      <c r="P152" s="1248">
        <v>39.81</v>
      </c>
      <c r="Q152" s="1248">
        <v>39.81</v>
      </c>
      <c r="R152" s="2514">
        <v>2</v>
      </c>
      <c r="S152" s="2508"/>
      <c r="T152" s="2508"/>
      <c r="U152" s="2509"/>
      <c r="V152" s="2510">
        <v>39.81</v>
      </c>
      <c r="W152" s="2508"/>
      <c r="X152" s="2509"/>
    </row>
    <row r="153" spans="1:24" ht="85.7" customHeight="1" x14ac:dyDescent="0.2">
      <c r="A153" s="1228" t="s">
        <v>3665</v>
      </c>
      <c r="B153" s="2490" t="s">
        <v>1807</v>
      </c>
      <c r="C153" s="2491"/>
      <c r="D153" s="2492"/>
      <c r="E153" s="2504" t="s">
        <v>3432</v>
      </c>
      <c r="F153" s="2505"/>
      <c r="G153" s="2505"/>
      <c r="H153" s="2505"/>
      <c r="I153" s="2505"/>
      <c r="J153" s="2506"/>
      <c r="K153" s="1246" t="s">
        <v>3431</v>
      </c>
      <c r="L153" s="1246" t="s">
        <v>2455</v>
      </c>
      <c r="M153" s="1248">
        <v>0.12</v>
      </c>
      <c r="N153" s="1248">
        <v>2848.85</v>
      </c>
      <c r="O153" s="1248">
        <v>0.12</v>
      </c>
      <c r="P153" s="1248">
        <v>2848.85</v>
      </c>
      <c r="Q153" s="1248">
        <v>2848.85</v>
      </c>
      <c r="R153" s="2510">
        <v>0.12</v>
      </c>
      <c r="S153" s="2508"/>
      <c r="T153" s="2508"/>
      <c r="U153" s="2509"/>
      <c r="V153" s="2510">
        <v>2848.85</v>
      </c>
      <c r="W153" s="2508"/>
      <c r="X153" s="2509"/>
    </row>
    <row r="154" spans="1:24" ht="24.6" customHeight="1" x14ac:dyDescent="0.2">
      <c r="A154" s="1228" t="s">
        <v>3666</v>
      </c>
      <c r="B154" s="2490" t="s">
        <v>3435</v>
      </c>
      <c r="C154" s="2491"/>
      <c r="D154" s="2492"/>
      <c r="E154" s="2504" t="s">
        <v>3120</v>
      </c>
      <c r="F154" s="2505"/>
      <c r="G154" s="2505"/>
      <c r="H154" s="2505"/>
      <c r="I154" s="2505"/>
      <c r="J154" s="2506"/>
      <c r="K154" s="1246" t="s">
        <v>3121</v>
      </c>
      <c r="L154" s="1246" t="s">
        <v>3122</v>
      </c>
      <c r="M154" s="1247">
        <v>2</v>
      </c>
      <c r="N154" s="1248">
        <v>19.149999999999999</v>
      </c>
      <c r="O154" s="1247">
        <v>2</v>
      </c>
      <c r="P154" s="1248">
        <v>19.149999999999999</v>
      </c>
      <c r="Q154" s="1248">
        <v>19.149999999999999</v>
      </c>
      <c r="R154" s="2514">
        <v>2</v>
      </c>
      <c r="S154" s="2508"/>
      <c r="T154" s="2508"/>
      <c r="U154" s="2509"/>
      <c r="V154" s="2510">
        <v>19.149999999999999</v>
      </c>
      <c r="W154" s="2508"/>
      <c r="X154" s="2509"/>
    </row>
    <row r="155" spans="1:24" ht="85.7" customHeight="1" x14ac:dyDescent="0.2">
      <c r="A155" s="1228" t="s">
        <v>3667</v>
      </c>
      <c r="B155" s="2490" t="s">
        <v>1808</v>
      </c>
      <c r="C155" s="2491"/>
      <c r="D155" s="2492"/>
      <c r="E155" s="2504" t="s">
        <v>3434</v>
      </c>
      <c r="F155" s="2505"/>
      <c r="G155" s="2505"/>
      <c r="H155" s="2505"/>
      <c r="I155" s="2505"/>
      <c r="J155" s="2506"/>
      <c r="K155" s="1246" t="s">
        <v>2737</v>
      </c>
      <c r="L155" s="1246" t="s">
        <v>1393</v>
      </c>
      <c r="M155" s="1251">
        <v>8.9999999999999993E-3</v>
      </c>
      <c r="N155" s="1248">
        <v>1672.02</v>
      </c>
      <c r="O155" s="1251">
        <v>6.0000000000000001E-3</v>
      </c>
      <c r="P155" s="1248">
        <v>1114.68</v>
      </c>
      <c r="Q155" s="1248">
        <v>1114.68</v>
      </c>
      <c r="R155" s="2515">
        <v>6.0000000000000001E-3</v>
      </c>
      <c r="S155" s="2508"/>
      <c r="T155" s="2508"/>
      <c r="U155" s="2509"/>
      <c r="V155" s="2510">
        <v>1114.68</v>
      </c>
      <c r="W155" s="2508"/>
      <c r="X155" s="2509"/>
    </row>
    <row r="156" spans="1:24" ht="85.7" customHeight="1" x14ac:dyDescent="0.2">
      <c r="A156" s="1228" t="s">
        <v>3668</v>
      </c>
      <c r="B156" s="2490" t="s">
        <v>1811</v>
      </c>
      <c r="C156" s="2491"/>
      <c r="D156" s="2492"/>
      <c r="E156" s="2504" t="s">
        <v>336</v>
      </c>
      <c r="F156" s="2505"/>
      <c r="G156" s="2505"/>
      <c r="H156" s="2505"/>
      <c r="I156" s="2505"/>
      <c r="J156" s="2506"/>
      <c r="K156" s="1246" t="s">
        <v>2729</v>
      </c>
      <c r="L156" s="1246" t="s">
        <v>1560</v>
      </c>
      <c r="M156" s="1247">
        <v>6</v>
      </c>
      <c r="N156" s="1248">
        <v>8531.84</v>
      </c>
      <c r="O156" s="1247">
        <v>4</v>
      </c>
      <c r="P156" s="1248">
        <v>5687.88</v>
      </c>
      <c r="Q156" s="1248">
        <v>5687.88</v>
      </c>
      <c r="R156" s="2514">
        <v>4</v>
      </c>
      <c r="S156" s="2508"/>
      <c r="T156" s="2508"/>
      <c r="U156" s="2509"/>
      <c r="V156" s="2510">
        <v>5687.88</v>
      </c>
      <c r="W156" s="2508"/>
      <c r="X156" s="2509"/>
    </row>
    <row r="157" spans="1:24" ht="36.75" customHeight="1" x14ac:dyDescent="0.2">
      <c r="A157" s="1228" t="s">
        <v>3669</v>
      </c>
      <c r="B157" s="2490" t="s">
        <v>3550</v>
      </c>
      <c r="C157" s="2491"/>
      <c r="D157" s="2492"/>
      <c r="E157" s="2504" t="s">
        <v>2730</v>
      </c>
      <c r="F157" s="2505"/>
      <c r="G157" s="2505"/>
      <c r="H157" s="2505"/>
      <c r="I157" s="2505"/>
      <c r="J157" s="2506"/>
      <c r="K157" s="1246" t="s">
        <v>1463</v>
      </c>
      <c r="L157" s="1246" t="s">
        <v>75</v>
      </c>
      <c r="M157" s="1252">
        <v>6.7860000000000004E-2</v>
      </c>
      <c r="N157" s="1248">
        <v>2832.9</v>
      </c>
      <c r="O157" s="1252">
        <v>4.5240000000000002E-2</v>
      </c>
      <c r="P157" s="1248">
        <v>1888.6</v>
      </c>
      <c r="Q157" s="1248">
        <v>1888.6</v>
      </c>
      <c r="R157" s="2516">
        <v>4.5240000000000002E-2</v>
      </c>
      <c r="S157" s="2508"/>
      <c r="T157" s="2508"/>
      <c r="U157" s="2509"/>
      <c r="V157" s="2510">
        <v>1888.6</v>
      </c>
      <c r="W157" s="2508"/>
      <c r="X157" s="2509"/>
    </row>
    <row r="158" spans="1:24" ht="61.35" customHeight="1" x14ac:dyDescent="0.2">
      <c r="A158" s="1228" t="s">
        <v>3670</v>
      </c>
      <c r="B158" s="2490" t="s">
        <v>3671</v>
      </c>
      <c r="C158" s="2491"/>
      <c r="D158" s="2492"/>
      <c r="E158" s="2504" t="s">
        <v>2733</v>
      </c>
      <c r="F158" s="2505"/>
      <c r="G158" s="2505"/>
      <c r="H158" s="2505"/>
      <c r="I158" s="2505"/>
      <c r="J158" s="2506"/>
      <c r="K158" s="1246" t="s">
        <v>3245</v>
      </c>
      <c r="L158" s="1246" t="s">
        <v>1865</v>
      </c>
      <c r="M158" s="1252">
        <v>-6.7860000000000004E-2</v>
      </c>
      <c r="N158" s="1248">
        <v>-34.96</v>
      </c>
      <c r="O158" s="1252">
        <v>-4.5240000000000002E-2</v>
      </c>
      <c r="P158" s="1248">
        <v>-23.31</v>
      </c>
      <c r="Q158" s="1248">
        <v>-23.31</v>
      </c>
      <c r="R158" s="2516">
        <v>-4.5240000000000002E-2</v>
      </c>
      <c r="S158" s="2508"/>
      <c r="T158" s="2508"/>
      <c r="U158" s="2509"/>
      <c r="V158" s="2510">
        <v>-23.31</v>
      </c>
      <c r="W158" s="2508"/>
      <c r="X158" s="2509"/>
    </row>
    <row r="159" spans="1:24" ht="61.35" customHeight="1" x14ac:dyDescent="0.2">
      <c r="A159" s="1228" t="s">
        <v>3672</v>
      </c>
      <c r="B159" s="2490" t="s">
        <v>3673</v>
      </c>
      <c r="C159" s="2491"/>
      <c r="D159" s="2492"/>
      <c r="E159" s="2504" t="s">
        <v>3437</v>
      </c>
      <c r="F159" s="2505"/>
      <c r="G159" s="2505"/>
      <c r="H159" s="2505"/>
      <c r="I159" s="2505"/>
      <c r="J159" s="2506"/>
      <c r="K159" s="1246" t="s">
        <v>3674</v>
      </c>
      <c r="L159" s="1246" t="s">
        <v>1865</v>
      </c>
      <c r="M159" s="1252">
        <v>6.7860000000000004E-2</v>
      </c>
      <c r="N159" s="1248">
        <v>46.43</v>
      </c>
      <c r="O159" s="1252">
        <v>4.5240000000000002E-2</v>
      </c>
      <c r="P159" s="1248">
        <v>30.96</v>
      </c>
      <c r="Q159" s="1248">
        <v>30.96</v>
      </c>
      <c r="R159" s="2516">
        <v>4.5240000000000002E-2</v>
      </c>
      <c r="S159" s="2508"/>
      <c r="T159" s="2508"/>
      <c r="U159" s="2509"/>
      <c r="V159" s="2510">
        <v>30.96</v>
      </c>
      <c r="W159" s="2508"/>
      <c r="X159" s="2509"/>
    </row>
    <row r="160" spans="1:24" ht="85.7" customHeight="1" x14ac:dyDescent="0.2">
      <c r="A160" s="1228" t="s">
        <v>3675</v>
      </c>
      <c r="B160" s="2490" t="s">
        <v>1812</v>
      </c>
      <c r="C160" s="2491"/>
      <c r="D160" s="2492"/>
      <c r="E160" s="2504" t="s">
        <v>1929</v>
      </c>
      <c r="F160" s="2505"/>
      <c r="G160" s="2505"/>
      <c r="H160" s="2505"/>
      <c r="I160" s="2505"/>
      <c r="J160" s="2506"/>
      <c r="K160" s="1246" t="s">
        <v>2743</v>
      </c>
      <c r="L160" s="1246" t="s">
        <v>495</v>
      </c>
      <c r="M160" s="1250">
        <v>0.9</v>
      </c>
      <c r="N160" s="1248">
        <v>2471.06</v>
      </c>
      <c r="O160" s="1250">
        <v>0.6</v>
      </c>
      <c r="P160" s="1248">
        <v>1647.36</v>
      </c>
      <c r="Q160" s="1248">
        <v>1647.36</v>
      </c>
      <c r="R160" s="2517">
        <v>0.6</v>
      </c>
      <c r="S160" s="2508"/>
      <c r="T160" s="2508"/>
      <c r="U160" s="2509"/>
      <c r="V160" s="2510">
        <v>1647.36</v>
      </c>
      <c r="W160" s="2508"/>
      <c r="X160" s="2509"/>
    </row>
    <row r="161" spans="1:24" ht="24.6" customHeight="1" x14ac:dyDescent="0.2">
      <c r="A161" s="1228" t="s">
        <v>3676</v>
      </c>
      <c r="B161" s="2490" t="s">
        <v>3441</v>
      </c>
      <c r="C161" s="2491"/>
      <c r="D161" s="2492"/>
      <c r="E161" s="2504" t="s">
        <v>1413</v>
      </c>
      <c r="F161" s="2505"/>
      <c r="G161" s="2505"/>
      <c r="H161" s="2505"/>
      <c r="I161" s="2505"/>
      <c r="J161" s="2506"/>
      <c r="K161" s="1246" t="s">
        <v>1412</v>
      </c>
      <c r="L161" s="1246" t="s">
        <v>75</v>
      </c>
      <c r="M161" s="1252">
        <v>5.5799999999999999E-3</v>
      </c>
      <c r="N161" s="1248">
        <v>236.5</v>
      </c>
      <c r="O161" s="1252">
        <v>3.7200000000000002E-3</v>
      </c>
      <c r="P161" s="1248">
        <v>157.66999999999999</v>
      </c>
      <c r="Q161" s="1248">
        <v>157.66999999999999</v>
      </c>
      <c r="R161" s="2516">
        <v>3.7200000000000002E-3</v>
      </c>
      <c r="S161" s="2508"/>
      <c r="T161" s="2508"/>
      <c r="U161" s="2509"/>
      <c r="V161" s="2510">
        <v>157.66999999999999</v>
      </c>
      <c r="W161" s="2508"/>
      <c r="X161" s="2509"/>
    </row>
    <row r="162" spans="1:24" ht="61.35" customHeight="1" x14ac:dyDescent="0.2">
      <c r="A162" s="1228" t="s">
        <v>3677</v>
      </c>
      <c r="B162" s="2490" t="s">
        <v>3678</v>
      </c>
      <c r="C162" s="2491"/>
      <c r="D162" s="2492"/>
      <c r="E162" s="2504" t="s">
        <v>2733</v>
      </c>
      <c r="F162" s="2505"/>
      <c r="G162" s="2505"/>
      <c r="H162" s="2505"/>
      <c r="I162" s="2505"/>
      <c r="J162" s="2506"/>
      <c r="K162" s="1246" t="s">
        <v>3245</v>
      </c>
      <c r="L162" s="1246" t="s">
        <v>1865</v>
      </c>
      <c r="M162" s="1252">
        <v>-5.5799999999999999E-3</v>
      </c>
      <c r="N162" s="1248">
        <v>-2.87</v>
      </c>
      <c r="O162" s="1252">
        <v>-3.7200000000000002E-3</v>
      </c>
      <c r="P162" s="1248">
        <v>-1.92</v>
      </c>
      <c r="Q162" s="1248">
        <v>-1.92</v>
      </c>
      <c r="R162" s="2516">
        <v>-3.7200000000000002E-3</v>
      </c>
      <c r="S162" s="2508"/>
      <c r="T162" s="2508"/>
      <c r="U162" s="2509"/>
      <c r="V162" s="2510">
        <v>-1.92</v>
      </c>
      <c r="W162" s="2508"/>
      <c r="X162" s="2509"/>
    </row>
    <row r="163" spans="1:24" ht="61.35" customHeight="1" x14ac:dyDescent="0.2">
      <c r="A163" s="1228" t="s">
        <v>3679</v>
      </c>
      <c r="B163" s="2490" t="s">
        <v>3680</v>
      </c>
      <c r="C163" s="2491"/>
      <c r="D163" s="2492"/>
      <c r="E163" s="2504" t="s">
        <v>3437</v>
      </c>
      <c r="F163" s="2505"/>
      <c r="G163" s="2505"/>
      <c r="H163" s="2505"/>
      <c r="I163" s="2505"/>
      <c r="J163" s="2506"/>
      <c r="K163" s="1246" t="s">
        <v>3674</v>
      </c>
      <c r="L163" s="1246" t="s">
        <v>1865</v>
      </c>
      <c r="M163" s="1252">
        <v>5.5799999999999999E-3</v>
      </c>
      <c r="N163" s="1248">
        <v>3.82</v>
      </c>
      <c r="O163" s="1252">
        <v>3.7200000000000002E-3</v>
      </c>
      <c r="P163" s="1248">
        <v>2.5499999999999998</v>
      </c>
      <c r="Q163" s="1248">
        <v>2.5499999999999998</v>
      </c>
      <c r="R163" s="2516">
        <v>3.7200000000000002E-3</v>
      </c>
      <c r="S163" s="2508"/>
      <c r="T163" s="2508"/>
      <c r="U163" s="2509"/>
      <c r="V163" s="2510">
        <v>2.5499999999999998</v>
      </c>
      <c r="W163" s="2508"/>
      <c r="X163" s="2509"/>
    </row>
    <row r="164" spans="1:24" ht="85.7" customHeight="1" x14ac:dyDescent="0.2">
      <c r="A164" s="1228" t="s">
        <v>3681</v>
      </c>
      <c r="B164" s="2490" t="s">
        <v>1813</v>
      </c>
      <c r="C164" s="2491"/>
      <c r="D164" s="2492"/>
      <c r="E164" s="2504" t="s">
        <v>1573</v>
      </c>
      <c r="F164" s="2505"/>
      <c r="G164" s="2505"/>
      <c r="H164" s="2505"/>
      <c r="I164" s="2505"/>
      <c r="J164" s="2506"/>
      <c r="K164" s="1246" t="s">
        <v>2748</v>
      </c>
      <c r="L164" s="1246" t="s">
        <v>1393</v>
      </c>
      <c r="M164" s="1251">
        <v>8.9999999999999993E-3</v>
      </c>
      <c r="N164" s="1248">
        <v>921.2</v>
      </c>
      <c r="O164" s="1251">
        <v>6.0000000000000001E-3</v>
      </c>
      <c r="P164" s="1248">
        <v>614.13</v>
      </c>
      <c r="Q164" s="1248">
        <v>614.13</v>
      </c>
      <c r="R164" s="2515">
        <v>6.0000000000000001E-3</v>
      </c>
      <c r="S164" s="2508"/>
      <c r="T164" s="2508"/>
      <c r="U164" s="2509"/>
      <c r="V164" s="2510">
        <v>614.13</v>
      </c>
      <c r="W164" s="2508"/>
      <c r="X164" s="2509"/>
    </row>
    <row r="165" spans="1:24" ht="85.7" customHeight="1" x14ac:dyDescent="0.2">
      <c r="A165" s="1228" t="s">
        <v>3682</v>
      </c>
      <c r="B165" s="2490" t="s">
        <v>1814</v>
      </c>
      <c r="C165" s="2491"/>
      <c r="D165" s="2492"/>
      <c r="E165" s="2504" t="s">
        <v>2750</v>
      </c>
      <c r="F165" s="2505"/>
      <c r="G165" s="2505"/>
      <c r="H165" s="2505"/>
      <c r="I165" s="2505"/>
      <c r="J165" s="2506"/>
      <c r="K165" s="1246" t="s">
        <v>2749</v>
      </c>
      <c r="L165" s="1246" t="s">
        <v>656</v>
      </c>
      <c r="M165" s="1252">
        <v>2.7959999999999999E-2</v>
      </c>
      <c r="N165" s="1248">
        <v>269.70999999999998</v>
      </c>
      <c r="O165" s="1249" t="s">
        <v>2672</v>
      </c>
      <c r="P165" s="1248">
        <v>0</v>
      </c>
      <c r="Q165" s="1248">
        <v>0</v>
      </c>
      <c r="R165" s="2507" t="s">
        <v>2672</v>
      </c>
      <c r="S165" s="2508"/>
      <c r="T165" s="2508"/>
      <c r="U165" s="2509"/>
      <c r="V165" s="2510">
        <v>0</v>
      </c>
      <c r="W165" s="2508"/>
      <c r="X165" s="2509"/>
    </row>
    <row r="166" spans="1:24" ht="24.6" customHeight="1" x14ac:dyDescent="0.2">
      <c r="A166" s="1228" t="s">
        <v>3683</v>
      </c>
      <c r="B166" s="2490" t="s">
        <v>3552</v>
      </c>
      <c r="C166" s="2491"/>
      <c r="D166" s="2492"/>
      <c r="E166" s="2504" t="s">
        <v>3440</v>
      </c>
      <c r="F166" s="2505"/>
      <c r="G166" s="2505"/>
      <c r="H166" s="2505"/>
      <c r="I166" s="2505"/>
      <c r="J166" s="2506"/>
      <c r="K166" s="1246" t="s">
        <v>2754</v>
      </c>
      <c r="L166" s="1246" t="s">
        <v>75</v>
      </c>
      <c r="M166" s="1253">
        <v>-2.5159999999999999E-4</v>
      </c>
      <c r="N166" s="1248">
        <v>-38.31</v>
      </c>
      <c r="O166" s="1249" t="s">
        <v>2672</v>
      </c>
      <c r="P166" s="1248">
        <v>0</v>
      </c>
      <c r="Q166" s="1248">
        <v>0</v>
      </c>
      <c r="R166" s="2507" t="s">
        <v>2672</v>
      </c>
      <c r="S166" s="2508"/>
      <c r="T166" s="2508"/>
      <c r="U166" s="2509"/>
      <c r="V166" s="2510">
        <v>0</v>
      </c>
      <c r="W166" s="2508"/>
      <c r="X166" s="2509"/>
    </row>
    <row r="167" spans="1:24" ht="24.6" customHeight="1" x14ac:dyDescent="0.2">
      <c r="A167" s="1228" t="s">
        <v>3684</v>
      </c>
      <c r="B167" s="2490" t="s">
        <v>3553</v>
      </c>
      <c r="C167" s="2491"/>
      <c r="D167" s="2492"/>
      <c r="E167" s="2504" t="s">
        <v>3187</v>
      </c>
      <c r="F167" s="2505"/>
      <c r="G167" s="2505"/>
      <c r="H167" s="2505"/>
      <c r="I167" s="2505"/>
      <c r="J167" s="2506"/>
      <c r="K167" s="1246" t="s">
        <v>2758</v>
      </c>
      <c r="L167" s="1246" t="s">
        <v>75</v>
      </c>
      <c r="M167" s="1253">
        <v>3.636E-4</v>
      </c>
      <c r="N167" s="1248">
        <v>39.130000000000003</v>
      </c>
      <c r="O167" s="1249" t="s">
        <v>2672</v>
      </c>
      <c r="P167" s="1248">
        <v>0</v>
      </c>
      <c r="Q167" s="1248">
        <v>0</v>
      </c>
      <c r="R167" s="2507" t="s">
        <v>2672</v>
      </c>
      <c r="S167" s="2508"/>
      <c r="T167" s="2508"/>
      <c r="U167" s="2509"/>
      <c r="V167" s="2510">
        <v>0</v>
      </c>
      <c r="W167" s="2508"/>
      <c r="X167" s="2509"/>
    </row>
    <row r="168" spans="1:24" ht="61.35" customHeight="1" x14ac:dyDescent="0.2">
      <c r="A168" s="1228" t="s">
        <v>3685</v>
      </c>
      <c r="B168" s="2490" t="s">
        <v>3686</v>
      </c>
      <c r="C168" s="2491"/>
      <c r="D168" s="2492"/>
      <c r="E168" s="2504" t="s">
        <v>2733</v>
      </c>
      <c r="F168" s="2505"/>
      <c r="G168" s="2505"/>
      <c r="H168" s="2505"/>
      <c r="I168" s="2505"/>
      <c r="J168" s="2506"/>
      <c r="K168" s="1246" t="s">
        <v>3245</v>
      </c>
      <c r="L168" s="1246" t="s">
        <v>1865</v>
      </c>
      <c r="M168" s="1253">
        <v>-3.636E-4</v>
      </c>
      <c r="N168" s="1248">
        <v>-0.19</v>
      </c>
      <c r="O168" s="1249" t="s">
        <v>2672</v>
      </c>
      <c r="P168" s="1248">
        <v>0</v>
      </c>
      <c r="Q168" s="1248">
        <v>0</v>
      </c>
      <c r="R168" s="2507" t="s">
        <v>2672</v>
      </c>
      <c r="S168" s="2508"/>
      <c r="T168" s="2508"/>
      <c r="U168" s="2509"/>
      <c r="V168" s="2510">
        <v>0</v>
      </c>
      <c r="W168" s="2508"/>
      <c r="X168" s="2509"/>
    </row>
    <row r="169" spans="1:24" ht="61.35" customHeight="1" x14ac:dyDescent="0.2">
      <c r="A169" s="1228" t="s">
        <v>3687</v>
      </c>
      <c r="B169" s="2490" t="s">
        <v>3688</v>
      </c>
      <c r="C169" s="2491"/>
      <c r="D169" s="2492"/>
      <c r="E169" s="2504" t="s">
        <v>3437</v>
      </c>
      <c r="F169" s="2505"/>
      <c r="G169" s="2505"/>
      <c r="H169" s="2505"/>
      <c r="I169" s="2505"/>
      <c r="J169" s="2506"/>
      <c r="K169" s="1246" t="s">
        <v>3674</v>
      </c>
      <c r="L169" s="1246" t="s">
        <v>1865</v>
      </c>
      <c r="M169" s="1253">
        <v>3.636E-4</v>
      </c>
      <c r="N169" s="1248">
        <v>0.25</v>
      </c>
      <c r="O169" s="1249" t="s">
        <v>2672</v>
      </c>
      <c r="P169" s="1248">
        <v>0</v>
      </c>
      <c r="Q169" s="1248">
        <v>0</v>
      </c>
      <c r="R169" s="2507" t="s">
        <v>2672</v>
      </c>
      <c r="S169" s="2508"/>
      <c r="T169" s="2508"/>
      <c r="U169" s="2509"/>
      <c r="V169" s="2510">
        <v>0</v>
      </c>
      <c r="W169" s="2508"/>
      <c r="X169" s="2509"/>
    </row>
    <row r="170" spans="1:24" ht="85.7" customHeight="1" x14ac:dyDescent="0.2">
      <c r="A170" s="1228" t="s">
        <v>3689</v>
      </c>
      <c r="B170" s="2490" t="s">
        <v>1602</v>
      </c>
      <c r="C170" s="2491"/>
      <c r="D170" s="2492"/>
      <c r="E170" s="2504" t="s">
        <v>1932</v>
      </c>
      <c r="F170" s="2505"/>
      <c r="G170" s="2505"/>
      <c r="H170" s="2505"/>
      <c r="I170" s="2505"/>
      <c r="J170" s="2506"/>
      <c r="K170" s="1246" t="s">
        <v>2768</v>
      </c>
      <c r="L170" s="1246" t="s">
        <v>656</v>
      </c>
      <c r="M170" s="1254">
        <v>2.3800000000000002E-2</v>
      </c>
      <c r="N170" s="1248">
        <v>195.03</v>
      </c>
      <c r="O170" s="1249" t="s">
        <v>2672</v>
      </c>
      <c r="P170" s="1248">
        <v>0</v>
      </c>
      <c r="Q170" s="1248">
        <v>0</v>
      </c>
      <c r="R170" s="2507" t="s">
        <v>2672</v>
      </c>
      <c r="S170" s="2508"/>
      <c r="T170" s="2508"/>
      <c r="U170" s="2509"/>
      <c r="V170" s="2510">
        <v>0</v>
      </c>
      <c r="W170" s="2508"/>
      <c r="X170" s="2509"/>
    </row>
    <row r="171" spans="1:24" ht="24.6" customHeight="1" x14ac:dyDescent="0.2">
      <c r="A171" s="1228" t="s">
        <v>3690</v>
      </c>
      <c r="B171" s="2490" t="s">
        <v>3609</v>
      </c>
      <c r="C171" s="2491"/>
      <c r="D171" s="2492"/>
      <c r="E171" s="2504" t="s">
        <v>1378</v>
      </c>
      <c r="F171" s="2505"/>
      <c r="G171" s="2505"/>
      <c r="H171" s="2505"/>
      <c r="I171" s="2505"/>
      <c r="J171" s="2506"/>
      <c r="K171" s="1246" t="s">
        <v>1377</v>
      </c>
      <c r="L171" s="1246" t="s">
        <v>75</v>
      </c>
      <c r="M171" s="1253">
        <v>-2.142E-4</v>
      </c>
      <c r="N171" s="1248">
        <v>-22.11</v>
      </c>
      <c r="O171" s="1249" t="s">
        <v>2672</v>
      </c>
      <c r="P171" s="1248">
        <v>0</v>
      </c>
      <c r="Q171" s="1248">
        <v>0</v>
      </c>
      <c r="R171" s="2507" t="s">
        <v>2672</v>
      </c>
      <c r="S171" s="2508"/>
      <c r="T171" s="2508"/>
      <c r="U171" s="2509"/>
      <c r="V171" s="2510">
        <v>0</v>
      </c>
      <c r="W171" s="2508"/>
      <c r="X171" s="2509"/>
    </row>
    <row r="172" spans="1:24" ht="24.6" customHeight="1" x14ac:dyDescent="0.2">
      <c r="A172" s="1228" t="s">
        <v>3691</v>
      </c>
      <c r="B172" s="2490" t="s">
        <v>3610</v>
      </c>
      <c r="C172" s="2491"/>
      <c r="D172" s="2492"/>
      <c r="E172" s="2504" t="s">
        <v>3187</v>
      </c>
      <c r="F172" s="2505"/>
      <c r="G172" s="2505"/>
      <c r="H172" s="2505"/>
      <c r="I172" s="2505"/>
      <c r="J172" s="2506"/>
      <c r="K172" s="1246" t="s">
        <v>2758</v>
      </c>
      <c r="L172" s="1246" t="s">
        <v>75</v>
      </c>
      <c r="M172" s="1253">
        <v>5.2360000000000004E-4</v>
      </c>
      <c r="N172" s="1248">
        <v>56.36</v>
      </c>
      <c r="O172" s="1249" t="s">
        <v>2672</v>
      </c>
      <c r="P172" s="1248">
        <v>0</v>
      </c>
      <c r="Q172" s="1248">
        <v>0</v>
      </c>
      <c r="R172" s="2507" t="s">
        <v>2672</v>
      </c>
      <c r="S172" s="2508"/>
      <c r="T172" s="2508"/>
      <c r="U172" s="2509"/>
      <c r="V172" s="2510">
        <v>0</v>
      </c>
      <c r="W172" s="2508"/>
      <c r="X172" s="2509"/>
    </row>
    <row r="173" spans="1:24" ht="61.35" customHeight="1" x14ac:dyDescent="0.2">
      <c r="A173" s="1228" t="s">
        <v>3692</v>
      </c>
      <c r="B173" s="2490" t="s">
        <v>3693</v>
      </c>
      <c r="C173" s="2491"/>
      <c r="D173" s="2492"/>
      <c r="E173" s="2504" t="s">
        <v>2733</v>
      </c>
      <c r="F173" s="2505"/>
      <c r="G173" s="2505"/>
      <c r="H173" s="2505"/>
      <c r="I173" s="2505"/>
      <c r="J173" s="2506"/>
      <c r="K173" s="1246" t="s">
        <v>3245</v>
      </c>
      <c r="L173" s="1246" t="s">
        <v>1865</v>
      </c>
      <c r="M173" s="1253">
        <v>-5.2360000000000004E-4</v>
      </c>
      <c r="N173" s="1248">
        <v>-0.27</v>
      </c>
      <c r="O173" s="1249" t="s">
        <v>2672</v>
      </c>
      <c r="P173" s="1248">
        <v>0</v>
      </c>
      <c r="Q173" s="1248">
        <v>0</v>
      </c>
      <c r="R173" s="2507" t="s">
        <v>2672</v>
      </c>
      <c r="S173" s="2508"/>
      <c r="T173" s="2508"/>
      <c r="U173" s="2509"/>
      <c r="V173" s="2510">
        <v>0</v>
      </c>
      <c r="W173" s="2508"/>
      <c r="X173" s="2509"/>
    </row>
    <row r="174" spans="1:24" ht="61.35" customHeight="1" x14ac:dyDescent="0.2">
      <c r="A174" s="1228" t="s">
        <v>3694</v>
      </c>
      <c r="B174" s="2490" t="s">
        <v>3695</v>
      </c>
      <c r="C174" s="2491"/>
      <c r="D174" s="2492"/>
      <c r="E174" s="2504" t="s">
        <v>3437</v>
      </c>
      <c r="F174" s="2505"/>
      <c r="G174" s="2505"/>
      <c r="H174" s="2505"/>
      <c r="I174" s="2505"/>
      <c r="J174" s="2506"/>
      <c r="K174" s="1246" t="s">
        <v>3674</v>
      </c>
      <c r="L174" s="1246" t="s">
        <v>1865</v>
      </c>
      <c r="M174" s="1253">
        <v>5.2360000000000004E-4</v>
      </c>
      <c r="N174" s="1248">
        <v>0.36</v>
      </c>
      <c r="O174" s="1249" t="s">
        <v>2672</v>
      </c>
      <c r="P174" s="1248">
        <v>0</v>
      </c>
      <c r="Q174" s="1248">
        <v>0</v>
      </c>
      <c r="R174" s="2507" t="s">
        <v>2672</v>
      </c>
      <c r="S174" s="2508"/>
      <c r="T174" s="2508"/>
      <c r="U174" s="2509"/>
      <c r="V174" s="2510">
        <v>0</v>
      </c>
      <c r="W174" s="2508"/>
      <c r="X174" s="2509"/>
    </row>
    <row r="175" spans="1:24" ht="12.2" customHeight="1" x14ac:dyDescent="0.2">
      <c r="A175" s="2490" t="s">
        <v>37</v>
      </c>
      <c r="B175" s="2491"/>
      <c r="C175" s="2491"/>
      <c r="D175" s="2492"/>
      <c r="E175" s="2504" t="s">
        <v>1312</v>
      </c>
      <c r="F175" s="2505"/>
      <c r="G175" s="2505"/>
      <c r="H175" s="2505"/>
      <c r="I175" s="2505"/>
      <c r="J175" s="2506"/>
      <c r="K175" s="1249" t="s">
        <v>37</v>
      </c>
      <c r="L175" s="1246" t="s">
        <v>37</v>
      </c>
      <c r="M175" s="1249" t="s">
        <v>37</v>
      </c>
      <c r="N175" s="1248">
        <v>370039.37</v>
      </c>
      <c r="O175" s="1249" t="s">
        <v>37</v>
      </c>
      <c r="P175" s="1248">
        <v>363980.07</v>
      </c>
      <c r="Q175" s="1249" t="s">
        <v>37</v>
      </c>
      <c r="R175" s="2507" t="s">
        <v>37</v>
      </c>
      <c r="S175" s="2508"/>
      <c r="T175" s="2508"/>
      <c r="U175" s="2509"/>
      <c r="V175" s="2510">
        <v>363980.07</v>
      </c>
      <c r="W175" s="2508"/>
      <c r="X175" s="2509"/>
    </row>
    <row r="176" spans="1:24" ht="24.6" customHeight="1" x14ac:dyDescent="0.2">
      <c r="A176" s="2511" t="s">
        <v>2067</v>
      </c>
      <c r="B176" s="2512"/>
      <c r="C176" s="2512"/>
      <c r="D176" s="2512"/>
      <c r="E176" s="2512"/>
      <c r="F176" s="2512"/>
      <c r="G176" s="2512"/>
      <c r="H176" s="2512"/>
      <c r="I176" s="2512"/>
      <c r="J176" s="2512"/>
      <c r="K176" s="2512"/>
      <c r="L176" s="2512"/>
      <c r="M176" s="2512"/>
      <c r="N176" s="2512"/>
      <c r="O176" s="2512"/>
      <c r="P176" s="2512"/>
      <c r="Q176" s="2512"/>
      <c r="R176" s="2512"/>
      <c r="S176" s="2512"/>
      <c r="T176" s="2512"/>
      <c r="U176" s="2512"/>
      <c r="V176" s="2512"/>
      <c r="W176" s="2512"/>
      <c r="X176" s="2513"/>
    </row>
    <row r="177" spans="1:24" ht="61.35" customHeight="1" x14ac:dyDescent="0.2">
      <c r="A177" s="1228" t="s">
        <v>3696</v>
      </c>
      <c r="B177" s="2490" t="s">
        <v>1817</v>
      </c>
      <c r="C177" s="2491"/>
      <c r="D177" s="2492"/>
      <c r="E177" s="2504" t="s">
        <v>2436</v>
      </c>
      <c r="F177" s="2505"/>
      <c r="G177" s="2505"/>
      <c r="H177" s="2505"/>
      <c r="I177" s="2505"/>
      <c r="J177" s="2506"/>
      <c r="K177" s="1246" t="s">
        <v>3447</v>
      </c>
      <c r="L177" s="1246" t="s">
        <v>1560</v>
      </c>
      <c r="M177" s="1247">
        <v>14</v>
      </c>
      <c r="N177" s="1248">
        <v>164999.24</v>
      </c>
      <c r="O177" s="1247">
        <v>14</v>
      </c>
      <c r="P177" s="1248">
        <v>164999.24</v>
      </c>
      <c r="Q177" s="1248">
        <v>164999.24</v>
      </c>
      <c r="R177" s="2514">
        <v>14</v>
      </c>
      <c r="S177" s="2508"/>
      <c r="T177" s="2508"/>
      <c r="U177" s="2509"/>
      <c r="V177" s="2510">
        <v>164999.24</v>
      </c>
      <c r="W177" s="2508"/>
      <c r="X177" s="2509"/>
    </row>
    <row r="178" spans="1:24" ht="61.35" customHeight="1" x14ac:dyDescent="0.2">
      <c r="A178" s="1228" t="s">
        <v>3697</v>
      </c>
      <c r="B178" s="2490" t="s">
        <v>1818</v>
      </c>
      <c r="C178" s="2491"/>
      <c r="D178" s="2492"/>
      <c r="E178" s="2504" t="s">
        <v>2433</v>
      </c>
      <c r="F178" s="2505"/>
      <c r="G178" s="2505"/>
      <c r="H178" s="2505"/>
      <c r="I178" s="2505"/>
      <c r="J178" s="2506"/>
      <c r="K178" s="1246" t="s">
        <v>3251</v>
      </c>
      <c r="L178" s="1246" t="s">
        <v>221</v>
      </c>
      <c r="M178" s="1251">
        <v>0.45600000000000002</v>
      </c>
      <c r="N178" s="1248">
        <v>179652.6</v>
      </c>
      <c r="O178" s="1251">
        <v>0.45600000000000002</v>
      </c>
      <c r="P178" s="1248">
        <v>179652.6</v>
      </c>
      <c r="Q178" s="1248">
        <v>179652.6</v>
      </c>
      <c r="R178" s="2515">
        <v>0.45600000000000002</v>
      </c>
      <c r="S178" s="2508"/>
      <c r="T178" s="2508"/>
      <c r="U178" s="2509"/>
      <c r="V178" s="2510">
        <v>179652.6</v>
      </c>
      <c r="W178" s="2508"/>
      <c r="X178" s="2509"/>
    </row>
    <row r="179" spans="1:24" ht="61.35" customHeight="1" x14ac:dyDescent="0.2">
      <c r="A179" s="1228" t="s">
        <v>3698</v>
      </c>
      <c r="B179" s="2490" t="s">
        <v>1819</v>
      </c>
      <c r="C179" s="2491"/>
      <c r="D179" s="2492"/>
      <c r="E179" s="2504" t="s">
        <v>2932</v>
      </c>
      <c r="F179" s="2505"/>
      <c r="G179" s="2505"/>
      <c r="H179" s="2505"/>
      <c r="I179" s="2505"/>
      <c r="J179" s="2506"/>
      <c r="K179" s="1246" t="s">
        <v>2931</v>
      </c>
      <c r="L179" s="1246" t="s">
        <v>221</v>
      </c>
      <c r="M179" s="1251">
        <v>4.0000000000000001E-3</v>
      </c>
      <c r="N179" s="1248">
        <v>405.53</v>
      </c>
      <c r="O179" s="1251">
        <v>4.0000000000000001E-3</v>
      </c>
      <c r="P179" s="1248">
        <v>405.53</v>
      </c>
      <c r="Q179" s="1248">
        <v>405.53</v>
      </c>
      <c r="R179" s="2515">
        <v>4.0000000000000001E-3</v>
      </c>
      <c r="S179" s="2508"/>
      <c r="T179" s="2508"/>
      <c r="U179" s="2509"/>
      <c r="V179" s="2510">
        <v>405.53</v>
      </c>
      <c r="W179" s="2508"/>
      <c r="X179" s="2509"/>
    </row>
    <row r="180" spans="1:24" ht="61.35" customHeight="1" x14ac:dyDescent="0.2">
      <c r="A180" s="1228" t="s">
        <v>2017</v>
      </c>
      <c r="B180" s="2490" t="s">
        <v>1822</v>
      </c>
      <c r="C180" s="2491"/>
      <c r="D180" s="2492"/>
      <c r="E180" s="2504" t="s">
        <v>3252</v>
      </c>
      <c r="F180" s="2505"/>
      <c r="G180" s="2505"/>
      <c r="H180" s="2505"/>
      <c r="I180" s="2505"/>
      <c r="J180" s="2506"/>
      <c r="K180" s="1246" t="s">
        <v>2931</v>
      </c>
      <c r="L180" s="1246" t="s">
        <v>221</v>
      </c>
      <c r="M180" s="1251">
        <v>2.1000000000000001E-2</v>
      </c>
      <c r="N180" s="1248">
        <v>1081.07</v>
      </c>
      <c r="O180" s="1251">
        <v>2.1000000000000001E-2</v>
      </c>
      <c r="P180" s="1248">
        <v>1081.07</v>
      </c>
      <c r="Q180" s="1248">
        <v>1081.07</v>
      </c>
      <c r="R180" s="2515">
        <v>2.1000000000000001E-2</v>
      </c>
      <c r="S180" s="2508"/>
      <c r="T180" s="2508"/>
      <c r="U180" s="2509"/>
      <c r="V180" s="2510">
        <v>1081.07</v>
      </c>
      <c r="W180" s="2508"/>
      <c r="X180" s="2509"/>
    </row>
    <row r="181" spans="1:24" ht="61.35" customHeight="1" x14ac:dyDescent="0.2">
      <c r="A181" s="1228" t="s">
        <v>2018</v>
      </c>
      <c r="B181" s="2490" t="s">
        <v>1823</v>
      </c>
      <c r="C181" s="2491"/>
      <c r="D181" s="2492"/>
      <c r="E181" s="2504" t="s">
        <v>3253</v>
      </c>
      <c r="F181" s="2505"/>
      <c r="G181" s="2505"/>
      <c r="H181" s="2505"/>
      <c r="I181" s="2505"/>
      <c r="J181" s="2506"/>
      <c r="K181" s="1246" t="s">
        <v>2931</v>
      </c>
      <c r="L181" s="1246" t="s">
        <v>221</v>
      </c>
      <c r="M181" s="1251">
        <v>2E-3</v>
      </c>
      <c r="N181" s="1248">
        <v>304.67</v>
      </c>
      <c r="O181" s="1251">
        <v>2E-3</v>
      </c>
      <c r="P181" s="1248">
        <v>304.67</v>
      </c>
      <c r="Q181" s="1248">
        <v>304.67</v>
      </c>
      <c r="R181" s="2515">
        <v>2E-3</v>
      </c>
      <c r="S181" s="2508"/>
      <c r="T181" s="2508"/>
      <c r="U181" s="2509"/>
      <c r="V181" s="2510">
        <v>304.67</v>
      </c>
      <c r="W181" s="2508"/>
      <c r="X181" s="2509"/>
    </row>
    <row r="182" spans="1:24" ht="36.75" customHeight="1" x14ac:dyDescent="0.2">
      <c r="A182" s="1228" t="s">
        <v>2019</v>
      </c>
      <c r="B182" s="2490" t="s">
        <v>1824</v>
      </c>
      <c r="C182" s="2491"/>
      <c r="D182" s="2492"/>
      <c r="E182" s="2504" t="s">
        <v>1516</v>
      </c>
      <c r="F182" s="2505"/>
      <c r="G182" s="2505"/>
      <c r="H182" s="2505"/>
      <c r="I182" s="2505"/>
      <c r="J182" s="2506"/>
      <c r="K182" s="1246" t="s">
        <v>1515</v>
      </c>
      <c r="L182" s="1246" t="s">
        <v>1560</v>
      </c>
      <c r="M182" s="1248">
        <v>1.46</v>
      </c>
      <c r="N182" s="1248">
        <v>5925.12</v>
      </c>
      <c r="O182" s="1248">
        <v>1.46</v>
      </c>
      <c r="P182" s="1248">
        <v>5925.12</v>
      </c>
      <c r="Q182" s="1248">
        <v>5925.12</v>
      </c>
      <c r="R182" s="2510">
        <v>1.46</v>
      </c>
      <c r="S182" s="2508"/>
      <c r="T182" s="2508"/>
      <c r="U182" s="2509"/>
      <c r="V182" s="2510">
        <v>5925.12</v>
      </c>
      <c r="W182" s="2508"/>
      <c r="X182" s="2509"/>
    </row>
    <row r="183" spans="1:24" ht="61.35" customHeight="1" x14ac:dyDescent="0.2">
      <c r="A183" s="1228" t="s">
        <v>2020</v>
      </c>
      <c r="B183" s="2490" t="s">
        <v>3554</v>
      </c>
      <c r="C183" s="2491"/>
      <c r="D183" s="2492"/>
      <c r="E183" s="2504" t="s">
        <v>2733</v>
      </c>
      <c r="F183" s="2505"/>
      <c r="G183" s="2505"/>
      <c r="H183" s="2505"/>
      <c r="I183" s="2505"/>
      <c r="J183" s="2506"/>
      <c r="K183" s="1246" t="s">
        <v>3245</v>
      </c>
      <c r="L183" s="1246" t="s">
        <v>1865</v>
      </c>
      <c r="M183" s="1253">
        <v>-8.2927999999999995E-3</v>
      </c>
      <c r="N183" s="1248">
        <v>-4.2699999999999996</v>
      </c>
      <c r="O183" s="1253">
        <v>-8.2927999999999995E-3</v>
      </c>
      <c r="P183" s="1248">
        <v>-4.2699999999999996</v>
      </c>
      <c r="Q183" s="1248">
        <v>-4.2699999999999996</v>
      </c>
      <c r="R183" s="2518">
        <v>-8.2927999999999995E-3</v>
      </c>
      <c r="S183" s="2508"/>
      <c r="T183" s="2508"/>
      <c r="U183" s="2509"/>
      <c r="V183" s="2510">
        <v>-4.2699999999999996</v>
      </c>
      <c r="W183" s="2508"/>
      <c r="X183" s="2509"/>
    </row>
    <row r="184" spans="1:24" ht="61.35" customHeight="1" x14ac:dyDescent="0.2">
      <c r="A184" s="1228" t="s">
        <v>2021</v>
      </c>
      <c r="B184" s="2490" t="s">
        <v>3699</v>
      </c>
      <c r="C184" s="2491"/>
      <c r="D184" s="2492"/>
      <c r="E184" s="2504" t="s">
        <v>3437</v>
      </c>
      <c r="F184" s="2505"/>
      <c r="G184" s="2505"/>
      <c r="H184" s="2505"/>
      <c r="I184" s="2505"/>
      <c r="J184" s="2506"/>
      <c r="K184" s="1246" t="s">
        <v>3674</v>
      </c>
      <c r="L184" s="1246" t="s">
        <v>1865</v>
      </c>
      <c r="M184" s="1253">
        <v>8.2927999999999995E-3</v>
      </c>
      <c r="N184" s="1248">
        <v>5.67</v>
      </c>
      <c r="O184" s="1253">
        <v>8.2927999999999995E-3</v>
      </c>
      <c r="P184" s="1248">
        <v>5.67</v>
      </c>
      <c r="Q184" s="1248">
        <v>5.67</v>
      </c>
      <c r="R184" s="2518">
        <v>8.2927999999999995E-3</v>
      </c>
      <c r="S184" s="2508"/>
      <c r="T184" s="2508"/>
      <c r="U184" s="2509"/>
      <c r="V184" s="2510">
        <v>5.67</v>
      </c>
      <c r="W184" s="2508"/>
      <c r="X184" s="2509"/>
    </row>
    <row r="185" spans="1:24" ht="61.35" customHeight="1" x14ac:dyDescent="0.2">
      <c r="A185" s="1228" t="s">
        <v>1828</v>
      </c>
      <c r="B185" s="2490" t="s">
        <v>1825</v>
      </c>
      <c r="C185" s="2491"/>
      <c r="D185" s="2492"/>
      <c r="E185" s="2504" t="s">
        <v>2444</v>
      </c>
      <c r="F185" s="2505"/>
      <c r="G185" s="2505"/>
      <c r="H185" s="2505"/>
      <c r="I185" s="2505"/>
      <c r="J185" s="2506"/>
      <c r="K185" s="1246" t="s">
        <v>2937</v>
      </c>
      <c r="L185" s="1246" t="s">
        <v>1560</v>
      </c>
      <c r="M185" s="1247">
        <v>57</v>
      </c>
      <c r="N185" s="1248">
        <v>2844.87</v>
      </c>
      <c r="O185" s="1247">
        <v>57</v>
      </c>
      <c r="P185" s="1248">
        <v>2844.87</v>
      </c>
      <c r="Q185" s="1248">
        <v>2844.87</v>
      </c>
      <c r="R185" s="2514">
        <v>57</v>
      </c>
      <c r="S185" s="2508"/>
      <c r="T185" s="2508"/>
      <c r="U185" s="2509"/>
      <c r="V185" s="2510">
        <v>2844.87</v>
      </c>
      <c r="W185" s="2508"/>
      <c r="X185" s="2509"/>
    </row>
    <row r="186" spans="1:24" ht="61.35" customHeight="1" x14ac:dyDescent="0.2">
      <c r="A186" s="1228" t="s">
        <v>1829</v>
      </c>
      <c r="B186" s="2490" t="s">
        <v>1976</v>
      </c>
      <c r="C186" s="2491"/>
      <c r="D186" s="2492"/>
      <c r="E186" s="2504" t="s">
        <v>2440</v>
      </c>
      <c r="F186" s="2505"/>
      <c r="G186" s="2505"/>
      <c r="H186" s="2505"/>
      <c r="I186" s="2505"/>
      <c r="J186" s="2506"/>
      <c r="K186" s="1246" t="s">
        <v>3450</v>
      </c>
      <c r="L186" s="1246" t="s">
        <v>1560</v>
      </c>
      <c r="M186" s="1247">
        <v>4</v>
      </c>
      <c r="N186" s="1248">
        <v>17094.12</v>
      </c>
      <c r="O186" s="1247">
        <v>4</v>
      </c>
      <c r="P186" s="1248">
        <v>17094.12</v>
      </c>
      <c r="Q186" s="1248">
        <v>17094.12</v>
      </c>
      <c r="R186" s="2514">
        <v>4</v>
      </c>
      <c r="S186" s="2508"/>
      <c r="T186" s="2508"/>
      <c r="U186" s="2509"/>
      <c r="V186" s="2510">
        <v>17094.12</v>
      </c>
      <c r="W186" s="2508"/>
      <c r="X186" s="2509"/>
    </row>
    <row r="187" spans="1:24" ht="61.35" customHeight="1" x14ac:dyDescent="0.2">
      <c r="A187" s="1228" t="s">
        <v>1978</v>
      </c>
      <c r="B187" s="2490" t="s">
        <v>1977</v>
      </c>
      <c r="C187" s="2491"/>
      <c r="D187" s="2492"/>
      <c r="E187" s="2504" t="s">
        <v>361</v>
      </c>
      <c r="F187" s="2505"/>
      <c r="G187" s="2505"/>
      <c r="H187" s="2505"/>
      <c r="I187" s="2505"/>
      <c r="J187" s="2506"/>
      <c r="K187" s="1246" t="s">
        <v>2940</v>
      </c>
      <c r="L187" s="1246" t="s">
        <v>1560</v>
      </c>
      <c r="M187" s="1247">
        <v>23</v>
      </c>
      <c r="N187" s="1248">
        <v>16340.81</v>
      </c>
      <c r="O187" s="1247">
        <v>23</v>
      </c>
      <c r="P187" s="1248">
        <v>16340.81</v>
      </c>
      <c r="Q187" s="1248">
        <v>16340.81</v>
      </c>
      <c r="R187" s="2514">
        <v>23</v>
      </c>
      <c r="S187" s="2508"/>
      <c r="T187" s="2508"/>
      <c r="U187" s="2509"/>
      <c r="V187" s="2510">
        <v>16340.81</v>
      </c>
      <c r="W187" s="2508"/>
      <c r="X187" s="2509"/>
    </row>
    <row r="188" spans="1:24" ht="61.35" customHeight="1" x14ac:dyDescent="0.2">
      <c r="A188" s="1228" t="s">
        <v>1831</v>
      </c>
      <c r="B188" s="2490" t="s">
        <v>2112</v>
      </c>
      <c r="C188" s="2491"/>
      <c r="D188" s="2492"/>
      <c r="E188" s="2504" t="s">
        <v>2472</v>
      </c>
      <c r="F188" s="2505"/>
      <c r="G188" s="2505"/>
      <c r="H188" s="2505"/>
      <c r="I188" s="2505"/>
      <c r="J188" s="2506"/>
      <c r="K188" s="1246" t="s">
        <v>3451</v>
      </c>
      <c r="L188" s="1246" t="s">
        <v>1560</v>
      </c>
      <c r="M188" s="1247">
        <v>22</v>
      </c>
      <c r="N188" s="1248">
        <v>13895.64</v>
      </c>
      <c r="O188" s="1247">
        <v>22</v>
      </c>
      <c r="P188" s="1248">
        <v>13895.64</v>
      </c>
      <c r="Q188" s="1248">
        <v>13895.64</v>
      </c>
      <c r="R188" s="2514">
        <v>22</v>
      </c>
      <c r="S188" s="2508"/>
      <c r="T188" s="2508"/>
      <c r="U188" s="2509"/>
      <c r="V188" s="2510">
        <v>13895.64</v>
      </c>
      <c r="W188" s="2508"/>
      <c r="X188" s="2509"/>
    </row>
    <row r="189" spans="1:24" ht="61.35" customHeight="1" x14ac:dyDescent="0.2">
      <c r="A189" s="1228" t="s">
        <v>1834</v>
      </c>
      <c r="B189" s="2490" t="s">
        <v>2113</v>
      </c>
      <c r="C189" s="2491"/>
      <c r="D189" s="2492"/>
      <c r="E189" s="2504" t="s">
        <v>2451</v>
      </c>
      <c r="F189" s="2505"/>
      <c r="G189" s="2505"/>
      <c r="H189" s="2505"/>
      <c r="I189" s="2505"/>
      <c r="J189" s="2506"/>
      <c r="K189" s="1246" t="s">
        <v>3266</v>
      </c>
      <c r="L189" s="1246" t="s">
        <v>2452</v>
      </c>
      <c r="M189" s="1247">
        <v>8</v>
      </c>
      <c r="N189" s="1248">
        <v>6912.96</v>
      </c>
      <c r="O189" s="1247">
        <v>8</v>
      </c>
      <c r="P189" s="1248">
        <v>6912.96</v>
      </c>
      <c r="Q189" s="1248">
        <v>6912.96</v>
      </c>
      <c r="R189" s="2514">
        <v>8</v>
      </c>
      <c r="S189" s="2508"/>
      <c r="T189" s="2508"/>
      <c r="U189" s="2509"/>
      <c r="V189" s="2510">
        <v>6912.96</v>
      </c>
      <c r="W189" s="2508"/>
      <c r="X189" s="2509"/>
    </row>
    <row r="190" spans="1:24" ht="61.35" customHeight="1" x14ac:dyDescent="0.2">
      <c r="A190" s="1228" t="s">
        <v>1835</v>
      </c>
      <c r="B190" s="2490" t="s">
        <v>2114</v>
      </c>
      <c r="C190" s="2491"/>
      <c r="D190" s="2492"/>
      <c r="E190" s="2504" t="s">
        <v>2454</v>
      </c>
      <c r="F190" s="2505"/>
      <c r="G190" s="2505"/>
      <c r="H190" s="2505"/>
      <c r="I190" s="2505"/>
      <c r="J190" s="2506"/>
      <c r="K190" s="1246" t="s">
        <v>3267</v>
      </c>
      <c r="L190" s="1246" t="s">
        <v>2455</v>
      </c>
      <c r="M190" s="1247">
        <v>16</v>
      </c>
      <c r="N190" s="1248">
        <v>58999.040000000001</v>
      </c>
      <c r="O190" s="1247">
        <v>16</v>
      </c>
      <c r="P190" s="1248">
        <v>58999.040000000001</v>
      </c>
      <c r="Q190" s="1248">
        <v>58999.040000000001</v>
      </c>
      <c r="R190" s="2514">
        <v>16</v>
      </c>
      <c r="S190" s="2508"/>
      <c r="T190" s="2508"/>
      <c r="U190" s="2509"/>
      <c r="V190" s="2510">
        <v>58999.040000000001</v>
      </c>
      <c r="W190" s="2508"/>
      <c r="X190" s="2509"/>
    </row>
    <row r="191" spans="1:24" ht="61.35" customHeight="1" x14ac:dyDescent="0.2">
      <c r="A191" s="1228" t="s">
        <v>1838</v>
      </c>
      <c r="B191" s="2490" t="s">
        <v>2115</v>
      </c>
      <c r="C191" s="2491"/>
      <c r="D191" s="2492"/>
      <c r="E191" s="2504" t="s">
        <v>2457</v>
      </c>
      <c r="F191" s="2505"/>
      <c r="G191" s="2505"/>
      <c r="H191" s="2505"/>
      <c r="I191" s="2505"/>
      <c r="J191" s="2506"/>
      <c r="K191" s="1246" t="s">
        <v>3452</v>
      </c>
      <c r="L191" s="1246" t="s">
        <v>1560</v>
      </c>
      <c r="M191" s="1247">
        <v>19</v>
      </c>
      <c r="N191" s="1248">
        <v>10903.91</v>
      </c>
      <c r="O191" s="1247">
        <v>17</v>
      </c>
      <c r="P191" s="1248">
        <v>9756.1299999999992</v>
      </c>
      <c r="Q191" s="1248">
        <v>9756.1299999999992</v>
      </c>
      <c r="R191" s="2514">
        <v>17</v>
      </c>
      <c r="S191" s="2508"/>
      <c r="T191" s="2508"/>
      <c r="U191" s="2509"/>
      <c r="V191" s="2510">
        <v>9756.1299999999992</v>
      </c>
      <c r="W191" s="2508"/>
      <c r="X191" s="2509"/>
    </row>
    <row r="192" spans="1:24" ht="61.35" customHeight="1" x14ac:dyDescent="0.2">
      <c r="A192" s="1228" t="s">
        <v>3700</v>
      </c>
      <c r="B192" s="2490" t="s">
        <v>2116</v>
      </c>
      <c r="C192" s="2491"/>
      <c r="D192" s="2492"/>
      <c r="E192" s="2504" t="s">
        <v>2450</v>
      </c>
      <c r="F192" s="2505"/>
      <c r="G192" s="2505"/>
      <c r="H192" s="2505"/>
      <c r="I192" s="2505"/>
      <c r="J192" s="2506"/>
      <c r="K192" s="1246" t="s">
        <v>3453</v>
      </c>
      <c r="L192" s="1246" t="s">
        <v>1560</v>
      </c>
      <c r="M192" s="1247">
        <v>33</v>
      </c>
      <c r="N192" s="1248">
        <v>7670.85</v>
      </c>
      <c r="O192" s="1247">
        <v>31</v>
      </c>
      <c r="P192" s="1248">
        <v>7205.95</v>
      </c>
      <c r="Q192" s="1248">
        <v>7205.95</v>
      </c>
      <c r="R192" s="2514">
        <v>31</v>
      </c>
      <c r="S192" s="2508"/>
      <c r="T192" s="2508"/>
      <c r="U192" s="2509"/>
      <c r="V192" s="2510">
        <v>7205.95</v>
      </c>
      <c r="W192" s="2508"/>
      <c r="X192" s="2509"/>
    </row>
    <row r="193" spans="1:24" ht="61.35" customHeight="1" x14ac:dyDescent="0.2">
      <c r="A193" s="1228" t="s">
        <v>3701</v>
      </c>
      <c r="B193" s="2490" t="s">
        <v>2117</v>
      </c>
      <c r="C193" s="2491"/>
      <c r="D193" s="2492"/>
      <c r="E193" s="2504" t="s">
        <v>2458</v>
      </c>
      <c r="F193" s="2505"/>
      <c r="G193" s="2505"/>
      <c r="H193" s="2505"/>
      <c r="I193" s="2505"/>
      <c r="J193" s="2506"/>
      <c r="K193" s="1246" t="s">
        <v>3454</v>
      </c>
      <c r="L193" s="1246" t="s">
        <v>1560</v>
      </c>
      <c r="M193" s="1250">
        <v>11.3</v>
      </c>
      <c r="N193" s="1248">
        <v>12153.26</v>
      </c>
      <c r="O193" s="1252">
        <v>10.50803</v>
      </c>
      <c r="P193" s="1248">
        <v>11301.49</v>
      </c>
      <c r="Q193" s="1248">
        <v>11301.49</v>
      </c>
      <c r="R193" s="2516">
        <v>10.50803</v>
      </c>
      <c r="S193" s="2508"/>
      <c r="T193" s="2508"/>
      <c r="U193" s="2509"/>
      <c r="V193" s="2510">
        <v>11301.49</v>
      </c>
      <c r="W193" s="2508"/>
      <c r="X193" s="2509"/>
    </row>
    <row r="194" spans="1:24" ht="61.35" customHeight="1" x14ac:dyDescent="0.2">
      <c r="A194" s="1228" t="s">
        <v>3702</v>
      </c>
      <c r="B194" s="2490" t="s">
        <v>2119</v>
      </c>
      <c r="C194" s="2491"/>
      <c r="D194" s="2492"/>
      <c r="E194" s="2504" t="s">
        <v>494</v>
      </c>
      <c r="F194" s="2505"/>
      <c r="G194" s="2505"/>
      <c r="H194" s="2505"/>
      <c r="I194" s="2505"/>
      <c r="J194" s="2506"/>
      <c r="K194" s="1246" t="s">
        <v>3455</v>
      </c>
      <c r="L194" s="1246" t="s">
        <v>1560</v>
      </c>
      <c r="M194" s="1247">
        <v>6</v>
      </c>
      <c r="N194" s="1248">
        <v>1103.1600000000001</v>
      </c>
      <c r="O194" s="1247">
        <v>6</v>
      </c>
      <c r="P194" s="1248">
        <v>1103.1600000000001</v>
      </c>
      <c r="Q194" s="1248">
        <v>1103.1600000000001</v>
      </c>
      <c r="R194" s="2514">
        <v>6</v>
      </c>
      <c r="S194" s="2508"/>
      <c r="T194" s="2508"/>
      <c r="U194" s="2509"/>
      <c r="V194" s="2510">
        <v>1103.1600000000001</v>
      </c>
      <c r="W194" s="2508"/>
      <c r="X194" s="2509"/>
    </row>
    <row r="195" spans="1:24" ht="61.35" customHeight="1" x14ac:dyDescent="0.2">
      <c r="A195" s="1228" t="s">
        <v>1979</v>
      </c>
      <c r="B195" s="2490" t="s">
        <v>2121</v>
      </c>
      <c r="C195" s="2491"/>
      <c r="D195" s="2492"/>
      <c r="E195" s="2504" t="s">
        <v>2460</v>
      </c>
      <c r="F195" s="2505"/>
      <c r="G195" s="2505"/>
      <c r="H195" s="2505"/>
      <c r="I195" s="2505"/>
      <c r="J195" s="2506"/>
      <c r="K195" s="1246" t="s">
        <v>3274</v>
      </c>
      <c r="L195" s="1246" t="s">
        <v>1560</v>
      </c>
      <c r="M195" s="1247">
        <v>47</v>
      </c>
      <c r="N195" s="1248">
        <v>586.55999999999995</v>
      </c>
      <c r="O195" s="1247">
        <v>47</v>
      </c>
      <c r="P195" s="1248">
        <v>586.55999999999995</v>
      </c>
      <c r="Q195" s="1248">
        <v>586.55999999999995</v>
      </c>
      <c r="R195" s="2514">
        <v>47</v>
      </c>
      <c r="S195" s="2508"/>
      <c r="T195" s="2508"/>
      <c r="U195" s="2509"/>
      <c r="V195" s="2510">
        <v>586.55999999999995</v>
      </c>
      <c r="W195" s="2508"/>
      <c r="X195" s="2509"/>
    </row>
    <row r="196" spans="1:24" ht="61.35" customHeight="1" x14ac:dyDescent="0.2">
      <c r="A196" s="1228" t="s">
        <v>1980</v>
      </c>
      <c r="B196" s="2490" t="s">
        <v>2123</v>
      </c>
      <c r="C196" s="2491"/>
      <c r="D196" s="2492"/>
      <c r="E196" s="2504" t="s">
        <v>3285</v>
      </c>
      <c r="F196" s="2505"/>
      <c r="G196" s="2505"/>
      <c r="H196" s="2505"/>
      <c r="I196" s="2505"/>
      <c r="J196" s="2506"/>
      <c r="K196" s="1246" t="s">
        <v>3275</v>
      </c>
      <c r="L196" s="1246" t="s">
        <v>1560</v>
      </c>
      <c r="M196" s="1247">
        <v>16</v>
      </c>
      <c r="N196" s="1248">
        <v>17481.919999999998</v>
      </c>
      <c r="O196" s="1247">
        <v>16</v>
      </c>
      <c r="P196" s="1248">
        <v>17481.919999999998</v>
      </c>
      <c r="Q196" s="1248">
        <v>17481.919999999998</v>
      </c>
      <c r="R196" s="2514">
        <v>16</v>
      </c>
      <c r="S196" s="2508"/>
      <c r="T196" s="2508"/>
      <c r="U196" s="2509"/>
      <c r="V196" s="2510">
        <v>17481.919999999998</v>
      </c>
      <c r="W196" s="2508"/>
      <c r="X196" s="2509"/>
    </row>
    <row r="197" spans="1:24" ht="61.35" customHeight="1" x14ac:dyDescent="0.2">
      <c r="A197" s="1228" t="s">
        <v>1981</v>
      </c>
      <c r="B197" s="2490" t="s">
        <v>2124</v>
      </c>
      <c r="C197" s="2491"/>
      <c r="D197" s="2492"/>
      <c r="E197" s="2504" t="s">
        <v>2944</v>
      </c>
      <c r="F197" s="2505"/>
      <c r="G197" s="2505"/>
      <c r="H197" s="2505"/>
      <c r="I197" s="2505"/>
      <c r="J197" s="2506"/>
      <c r="K197" s="1246" t="s">
        <v>3456</v>
      </c>
      <c r="L197" s="1246" t="s">
        <v>1560</v>
      </c>
      <c r="M197" s="1247">
        <v>1</v>
      </c>
      <c r="N197" s="1248">
        <v>137.88999999999999</v>
      </c>
      <c r="O197" s="1247">
        <v>1</v>
      </c>
      <c r="P197" s="1248">
        <v>137.88999999999999</v>
      </c>
      <c r="Q197" s="1248">
        <v>137.88999999999999</v>
      </c>
      <c r="R197" s="2514">
        <v>1</v>
      </c>
      <c r="S197" s="2508"/>
      <c r="T197" s="2508"/>
      <c r="U197" s="2509"/>
      <c r="V197" s="2510">
        <v>137.88999999999999</v>
      </c>
      <c r="W197" s="2508"/>
      <c r="X197" s="2509"/>
    </row>
    <row r="198" spans="1:24" ht="61.35" customHeight="1" x14ac:dyDescent="0.2">
      <c r="A198" s="1228" t="s">
        <v>3703</v>
      </c>
      <c r="B198" s="2490" t="s">
        <v>2125</v>
      </c>
      <c r="C198" s="2491"/>
      <c r="D198" s="2492"/>
      <c r="E198" s="2504" t="s">
        <v>2464</v>
      </c>
      <c r="F198" s="2505"/>
      <c r="G198" s="2505"/>
      <c r="H198" s="2505"/>
      <c r="I198" s="2505"/>
      <c r="J198" s="2506"/>
      <c r="K198" s="1246" t="s">
        <v>3277</v>
      </c>
      <c r="L198" s="1246" t="s">
        <v>1560</v>
      </c>
      <c r="M198" s="1247">
        <v>10</v>
      </c>
      <c r="N198" s="1248">
        <v>4044.8</v>
      </c>
      <c r="O198" s="1247">
        <v>10</v>
      </c>
      <c r="P198" s="1248">
        <v>4044.8</v>
      </c>
      <c r="Q198" s="1248">
        <v>4044.8</v>
      </c>
      <c r="R198" s="2514">
        <v>10</v>
      </c>
      <c r="S198" s="2508"/>
      <c r="T198" s="2508"/>
      <c r="U198" s="2509"/>
      <c r="V198" s="2510">
        <v>4044.8</v>
      </c>
      <c r="W198" s="2508"/>
      <c r="X198" s="2509"/>
    </row>
    <row r="199" spans="1:24" ht="61.35" customHeight="1" x14ac:dyDescent="0.2">
      <c r="A199" s="1228" t="s">
        <v>3704</v>
      </c>
      <c r="B199" s="2490" t="s">
        <v>2127</v>
      </c>
      <c r="C199" s="2491"/>
      <c r="D199" s="2492"/>
      <c r="E199" s="2504" t="s">
        <v>3278</v>
      </c>
      <c r="F199" s="2505"/>
      <c r="G199" s="2505"/>
      <c r="H199" s="2505"/>
      <c r="I199" s="2505"/>
      <c r="J199" s="2506"/>
      <c r="K199" s="1246" t="s">
        <v>3268</v>
      </c>
      <c r="L199" s="1246" t="s">
        <v>1560</v>
      </c>
      <c r="M199" s="1247">
        <v>8</v>
      </c>
      <c r="N199" s="1248">
        <v>3939.76</v>
      </c>
      <c r="O199" s="1247">
        <v>8</v>
      </c>
      <c r="P199" s="1248">
        <v>3939.76</v>
      </c>
      <c r="Q199" s="1248">
        <v>3939.76</v>
      </c>
      <c r="R199" s="2514">
        <v>8</v>
      </c>
      <c r="S199" s="2508"/>
      <c r="T199" s="2508"/>
      <c r="U199" s="2509"/>
      <c r="V199" s="2510">
        <v>3939.76</v>
      </c>
      <c r="W199" s="2508"/>
      <c r="X199" s="2509"/>
    </row>
    <row r="200" spans="1:24" ht="61.35" customHeight="1" x14ac:dyDescent="0.2">
      <c r="A200" s="1228" t="s">
        <v>3705</v>
      </c>
      <c r="B200" s="2490" t="s">
        <v>2128</v>
      </c>
      <c r="C200" s="2491"/>
      <c r="D200" s="2492"/>
      <c r="E200" s="2504" t="s">
        <v>3291</v>
      </c>
      <c r="F200" s="2505"/>
      <c r="G200" s="2505"/>
      <c r="H200" s="2505"/>
      <c r="I200" s="2505"/>
      <c r="J200" s="2506"/>
      <c r="K200" s="1246" t="s">
        <v>3457</v>
      </c>
      <c r="L200" s="1246" t="s">
        <v>1560</v>
      </c>
      <c r="M200" s="1247">
        <v>7</v>
      </c>
      <c r="N200" s="1248">
        <v>3897.74</v>
      </c>
      <c r="O200" s="1247">
        <v>7</v>
      </c>
      <c r="P200" s="1248">
        <v>3897.74</v>
      </c>
      <c r="Q200" s="1248">
        <v>3897.74</v>
      </c>
      <c r="R200" s="2514">
        <v>7</v>
      </c>
      <c r="S200" s="2508"/>
      <c r="T200" s="2508"/>
      <c r="U200" s="2509"/>
      <c r="V200" s="2510">
        <v>3897.74</v>
      </c>
      <c r="W200" s="2508"/>
      <c r="X200" s="2509"/>
    </row>
    <row r="201" spans="1:24" ht="24.6" customHeight="1" x14ac:dyDescent="0.2">
      <c r="A201" s="1228" t="s">
        <v>3706</v>
      </c>
      <c r="B201" s="2490" t="s">
        <v>1965</v>
      </c>
      <c r="C201" s="2491"/>
      <c r="D201" s="2492"/>
      <c r="E201" s="2504" t="s">
        <v>1783</v>
      </c>
      <c r="F201" s="2505"/>
      <c r="G201" s="2505"/>
      <c r="H201" s="2505"/>
      <c r="I201" s="2505"/>
      <c r="J201" s="2506"/>
      <c r="K201" s="1246" t="s">
        <v>1782</v>
      </c>
      <c r="L201" s="1246" t="s">
        <v>923</v>
      </c>
      <c r="M201" s="1251">
        <v>2.218</v>
      </c>
      <c r="N201" s="1248">
        <v>2286.25</v>
      </c>
      <c r="O201" s="1251">
        <v>2.218</v>
      </c>
      <c r="P201" s="1248">
        <v>2286.25</v>
      </c>
      <c r="Q201" s="1248">
        <v>2286.25</v>
      </c>
      <c r="R201" s="2515">
        <v>2.218</v>
      </c>
      <c r="S201" s="2508"/>
      <c r="T201" s="2508"/>
      <c r="U201" s="2509"/>
      <c r="V201" s="2510">
        <v>2286.25</v>
      </c>
      <c r="W201" s="2508"/>
      <c r="X201" s="2509"/>
    </row>
    <row r="202" spans="1:24" ht="61.35" customHeight="1" x14ac:dyDescent="0.2">
      <c r="A202" s="1228" t="s">
        <v>3707</v>
      </c>
      <c r="B202" s="2490" t="s">
        <v>3462</v>
      </c>
      <c r="C202" s="2491"/>
      <c r="D202" s="2492"/>
      <c r="E202" s="2504" t="s">
        <v>2733</v>
      </c>
      <c r="F202" s="2505"/>
      <c r="G202" s="2505"/>
      <c r="H202" s="2505"/>
      <c r="I202" s="2505"/>
      <c r="J202" s="2506"/>
      <c r="K202" s="1246" t="s">
        <v>3245</v>
      </c>
      <c r="L202" s="1246" t="s">
        <v>1865</v>
      </c>
      <c r="M202" s="1251">
        <v>-3.327</v>
      </c>
      <c r="N202" s="1248">
        <v>-1713.9</v>
      </c>
      <c r="O202" s="1251">
        <v>-3.327</v>
      </c>
      <c r="P202" s="1248">
        <v>-1713.9</v>
      </c>
      <c r="Q202" s="1248">
        <v>-1713.9</v>
      </c>
      <c r="R202" s="2515">
        <v>-3.327</v>
      </c>
      <c r="S202" s="2508"/>
      <c r="T202" s="2508"/>
      <c r="U202" s="2509"/>
      <c r="V202" s="2510">
        <v>-1713.9</v>
      </c>
      <c r="W202" s="2508"/>
      <c r="X202" s="2509"/>
    </row>
    <row r="203" spans="1:24" ht="61.35" customHeight="1" x14ac:dyDescent="0.2">
      <c r="A203" s="1228" t="s">
        <v>3708</v>
      </c>
      <c r="B203" s="2490" t="s">
        <v>3464</v>
      </c>
      <c r="C203" s="2491"/>
      <c r="D203" s="2492"/>
      <c r="E203" s="2504" t="s">
        <v>3437</v>
      </c>
      <c r="F203" s="2505"/>
      <c r="G203" s="2505"/>
      <c r="H203" s="2505"/>
      <c r="I203" s="2505"/>
      <c r="J203" s="2506"/>
      <c r="K203" s="1246" t="s">
        <v>3674</v>
      </c>
      <c r="L203" s="1246" t="s">
        <v>1865</v>
      </c>
      <c r="M203" s="1251">
        <v>3.327</v>
      </c>
      <c r="N203" s="1248">
        <v>2276.5300000000002</v>
      </c>
      <c r="O203" s="1251">
        <v>3.327</v>
      </c>
      <c r="P203" s="1248">
        <v>2276.5300000000002</v>
      </c>
      <c r="Q203" s="1248">
        <v>2276.5300000000002</v>
      </c>
      <c r="R203" s="2515">
        <v>3.327</v>
      </c>
      <c r="S203" s="2508"/>
      <c r="T203" s="2508"/>
      <c r="U203" s="2509"/>
      <c r="V203" s="2510">
        <v>2276.5300000000002</v>
      </c>
      <c r="W203" s="2508"/>
      <c r="X203" s="2509"/>
    </row>
    <row r="204" spans="1:24" ht="61.35" customHeight="1" x14ac:dyDescent="0.2">
      <c r="A204" s="1228" t="s">
        <v>3709</v>
      </c>
      <c r="B204" s="2490" t="s">
        <v>2189</v>
      </c>
      <c r="C204" s="2491"/>
      <c r="D204" s="2492"/>
      <c r="E204" s="2504" t="s">
        <v>2946</v>
      </c>
      <c r="F204" s="2505"/>
      <c r="G204" s="2505"/>
      <c r="H204" s="2505"/>
      <c r="I204" s="2505"/>
      <c r="J204" s="2506"/>
      <c r="K204" s="1246" t="s">
        <v>3458</v>
      </c>
      <c r="L204" s="1246" t="s">
        <v>1560</v>
      </c>
      <c r="M204" s="1247">
        <v>6</v>
      </c>
      <c r="N204" s="1248">
        <v>1166.1600000000001</v>
      </c>
      <c r="O204" s="1247">
        <v>6</v>
      </c>
      <c r="P204" s="1248">
        <v>1166.1600000000001</v>
      </c>
      <c r="Q204" s="1248">
        <v>1166.1600000000001</v>
      </c>
      <c r="R204" s="2514">
        <v>6</v>
      </c>
      <c r="S204" s="2508"/>
      <c r="T204" s="2508"/>
      <c r="U204" s="2509"/>
      <c r="V204" s="2510">
        <v>1166.1600000000001</v>
      </c>
      <c r="W204" s="2508"/>
      <c r="X204" s="2509"/>
    </row>
    <row r="205" spans="1:24" ht="61.35" customHeight="1" x14ac:dyDescent="0.2">
      <c r="A205" s="1228" t="s">
        <v>3710</v>
      </c>
      <c r="B205" s="2490" t="s">
        <v>2190</v>
      </c>
      <c r="C205" s="2491"/>
      <c r="D205" s="2492"/>
      <c r="E205" s="2504" t="s">
        <v>3300</v>
      </c>
      <c r="F205" s="2505"/>
      <c r="G205" s="2505"/>
      <c r="H205" s="2505"/>
      <c r="I205" s="2505"/>
      <c r="J205" s="2506"/>
      <c r="K205" s="1246" t="s">
        <v>3459</v>
      </c>
      <c r="L205" s="1246" t="s">
        <v>1560</v>
      </c>
      <c r="M205" s="1247">
        <v>12</v>
      </c>
      <c r="N205" s="1248">
        <v>10920.96</v>
      </c>
      <c r="O205" s="1247">
        <v>12</v>
      </c>
      <c r="P205" s="1248">
        <v>10920.96</v>
      </c>
      <c r="Q205" s="1248">
        <v>10920.96</v>
      </c>
      <c r="R205" s="2514">
        <v>12</v>
      </c>
      <c r="S205" s="2508"/>
      <c r="T205" s="2508"/>
      <c r="U205" s="2509"/>
      <c r="V205" s="2510">
        <v>10920.96</v>
      </c>
      <c r="W205" s="2508"/>
      <c r="X205" s="2509"/>
    </row>
    <row r="206" spans="1:24" ht="24.6" customHeight="1" x14ac:dyDescent="0.2">
      <c r="A206" s="1228" t="s">
        <v>3711</v>
      </c>
      <c r="B206" s="2490" t="s">
        <v>2191</v>
      </c>
      <c r="C206" s="2491"/>
      <c r="D206" s="2492"/>
      <c r="E206" s="2504" t="s">
        <v>3461</v>
      </c>
      <c r="F206" s="2505"/>
      <c r="G206" s="2505"/>
      <c r="H206" s="2505"/>
      <c r="I206" s="2505"/>
      <c r="J206" s="2506"/>
      <c r="K206" s="1246" t="s">
        <v>3460</v>
      </c>
      <c r="L206" s="1246" t="s">
        <v>28</v>
      </c>
      <c r="M206" s="1247">
        <v>12</v>
      </c>
      <c r="N206" s="1248">
        <v>1290.5999999999999</v>
      </c>
      <c r="O206" s="1247">
        <v>12</v>
      </c>
      <c r="P206" s="1248">
        <v>1290.5999999999999</v>
      </c>
      <c r="Q206" s="1248">
        <v>1290.5999999999999</v>
      </c>
      <c r="R206" s="2514">
        <v>12</v>
      </c>
      <c r="S206" s="2508"/>
      <c r="T206" s="2508"/>
      <c r="U206" s="2509"/>
      <c r="V206" s="2510">
        <v>1290.5999999999999</v>
      </c>
      <c r="W206" s="2508"/>
      <c r="X206" s="2509"/>
    </row>
    <row r="207" spans="1:24" ht="61.35" customHeight="1" x14ac:dyDescent="0.2">
      <c r="A207" s="1228" t="s">
        <v>3712</v>
      </c>
      <c r="B207" s="2490" t="s">
        <v>3637</v>
      </c>
      <c r="C207" s="2491"/>
      <c r="D207" s="2492"/>
      <c r="E207" s="2504" t="s">
        <v>2733</v>
      </c>
      <c r="F207" s="2505"/>
      <c r="G207" s="2505"/>
      <c r="H207" s="2505"/>
      <c r="I207" s="2505"/>
      <c r="J207" s="2506"/>
      <c r="K207" s="1246" t="s">
        <v>3245</v>
      </c>
      <c r="L207" s="1246" t="s">
        <v>1865</v>
      </c>
      <c r="M207" s="1252">
        <v>-3.2399999999999998E-3</v>
      </c>
      <c r="N207" s="1248">
        <v>-1.67</v>
      </c>
      <c r="O207" s="1252">
        <v>-3.2399999999999998E-3</v>
      </c>
      <c r="P207" s="1248">
        <v>-1.67</v>
      </c>
      <c r="Q207" s="1248">
        <v>-1.67</v>
      </c>
      <c r="R207" s="2516">
        <v>-3.2399999999999998E-3</v>
      </c>
      <c r="S207" s="2508"/>
      <c r="T207" s="2508"/>
      <c r="U207" s="2509"/>
      <c r="V207" s="2510">
        <v>-1.67</v>
      </c>
      <c r="W207" s="2508"/>
      <c r="X207" s="2509"/>
    </row>
    <row r="208" spans="1:24" ht="61.35" customHeight="1" x14ac:dyDescent="0.2">
      <c r="A208" s="1228" t="s">
        <v>3713</v>
      </c>
      <c r="B208" s="2490" t="s">
        <v>3638</v>
      </c>
      <c r="C208" s="2491"/>
      <c r="D208" s="2492"/>
      <c r="E208" s="2504" t="s">
        <v>3437</v>
      </c>
      <c r="F208" s="2505"/>
      <c r="G208" s="2505"/>
      <c r="H208" s="2505"/>
      <c r="I208" s="2505"/>
      <c r="J208" s="2506"/>
      <c r="K208" s="1246" t="s">
        <v>3674</v>
      </c>
      <c r="L208" s="1246" t="s">
        <v>1865</v>
      </c>
      <c r="M208" s="1252">
        <v>3.2399999999999998E-3</v>
      </c>
      <c r="N208" s="1248">
        <v>2.2200000000000002</v>
      </c>
      <c r="O208" s="1252">
        <v>3.2399999999999998E-3</v>
      </c>
      <c r="P208" s="1248">
        <v>2.2200000000000002</v>
      </c>
      <c r="Q208" s="1248">
        <v>2.2200000000000002</v>
      </c>
      <c r="R208" s="2516">
        <v>3.2399999999999998E-3</v>
      </c>
      <c r="S208" s="2508"/>
      <c r="T208" s="2508"/>
      <c r="U208" s="2509"/>
      <c r="V208" s="2510">
        <v>2.2200000000000002</v>
      </c>
      <c r="W208" s="2508"/>
      <c r="X208" s="2509"/>
    </row>
    <row r="209" spans="1:24" ht="12.2" customHeight="1" x14ac:dyDescent="0.2">
      <c r="A209" s="2490" t="s">
        <v>37</v>
      </c>
      <c r="B209" s="2491"/>
      <c r="C209" s="2491"/>
      <c r="D209" s="2492"/>
      <c r="E209" s="2504" t="s">
        <v>1312</v>
      </c>
      <c r="F209" s="2505"/>
      <c r="G209" s="2505"/>
      <c r="H209" s="2505"/>
      <c r="I209" s="2505"/>
      <c r="J209" s="2506"/>
      <c r="K209" s="1249" t="s">
        <v>37</v>
      </c>
      <c r="L209" s="1246" t="s">
        <v>37</v>
      </c>
      <c r="M209" s="1249" t="s">
        <v>37</v>
      </c>
      <c r="N209" s="1248">
        <v>546604.06999999995</v>
      </c>
      <c r="O209" s="1249" t="s">
        <v>37</v>
      </c>
      <c r="P209" s="1248">
        <v>544139.62</v>
      </c>
      <c r="Q209" s="1249" t="s">
        <v>37</v>
      </c>
      <c r="R209" s="2507" t="s">
        <v>37</v>
      </c>
      <c r="S209" s="2508"/>
      <c r="T209" s="2508"/>
      <c r="U209" s="2509"/>
      <c r="V209" s="2510">
        <v>544139.62</v>
      </c>
      <c r="W209" s="2508"/>
      <c r="X209" s="2509"/>
    </row>
    <row r="210" spans="1:24" ht="24.6" customHeight="1" x14ac:dyDescent="0.2">
      <c r="A210" s="2511" t="s">
        <v>3467</v>
      </c>
      <c r="B210" s="2512"/>
      <c r="C210" s="2512"/>
      <c r="D210" s="2512"/>
      <c r="E210" s="2512"/>
      <c r="F210" s="2512"/>
      <c r="G210" s="2512"/>
      <c r="H210" s="2512"/>
      <c r="I210" s="2512"/>
      <c r="J210" s="2512"/>
      <c r="K210" s="2512"/>
      <c r="L210" s="2512"/>
      <c r="M210" s="2512"/>
      <c r="N210" s="2512"/>
      <c r="O210" s="2512"/>
      <c r="P210" s="2512"/>
      <c r="Q210" s="2512"/>
      <c r="R210" s="2512"/>
      <c r="S210" s="2512"/>
      <c r="T210" s="2512"/>
      <c r="U210" s="2512"/>
      <c r="V210" s="2512"/>
      <c r="W210" s="2512"/>
      <c r="X210" s="2513"/>
    </row>
    <row r="211" spans="1:24" ht="85.7" customHeight="1" x14ac:dyDescent="0.2">
      <c r="A211" s="1228" t="s">
        <v>3714</v>
      </c>
      <c r="B211" s="2490" t="s">
        <v>2197</v>
      </c>
      <c r="C211" s="2491"/>
      <c r="D211" s="2492"/>
      <c r="E211" s="2504" t="s">
        <v>3469</v>
      </c>
      <c r="F211" s="2505"/>
      <c r="G211" s="2505"/>
      <c r="H211" s="2505"/>
      <c r="I211" s="2505"/>
      <c r="J211" s="2506"/>
      <c r="K211" s="1246" t="s">
        <v>3468</v>
      </c>
      <c r="L211" s="1246" t="s">
        <v>3351</v>
      </c>
      <c r="M211" s="1247">
        <v>10</v>
      </c>
      <c r="N211" s="1248">
        <v>23538.35</v>
      </c>
      <c r="O211" s="1249" t="s">
        <v>2672</v>
      </c>
      <c r="P211" s="1248">
        <v>0</v>
      </c>
      <c r="Q211" s="1248">
        <v>0</v>
      </c>
      <c r="R211" s="2507" t="s">
        <v>2672</v>
      </c>
      <c r="S211" s="2508"/>
      <c r="T211" s="2508"/>
      <c r="U211" s="2509"/>
      <c r="V211" s="2510">
        <v>0</v>
      </c>
      <c r="W211" s="2508"/>
      <c r="X211" s="2509"/>
    </row>
    <row r="212" spans="1:24" ht="85.7" customHeight="1" x14ac:dyDescent="0.2">
      <c r="A212" s="1228" t="s">
        <v>3715</v>
      </c>
      <c r="B212" s="2490" t="s">
        <v>3664</v>
      </c>
      <c r="C212" s="2491"/>
      <c r="D212" s="2492"/>
      <c r="E212" s="2504" t="s">
        <v>3471</v>
      </c>
      <c r="F212" s="2505"/>
      <c r="G212" s="2505"/>
      <c r="H212" s="2505"/>
      <c r="I212" s="2505"/>
      <c r="J212" s="2506"/>
      <c r="K212" s="1246" t="s">
        <v>3470</v>
      </c>
      <c r="L212" s="1246" t="s">
        <v>1560</v>
      </c>
      <c r="M212" s="1247">
        <v>2</v>
      </c>
      <c r="N212" s="1248">
        <v>8516.31</v>
      </c>
      <c r="O212" s="1249" t="s">
        <v>2672</v>
      </c>
      <c r="P212" s="1248">
        <v>0</v>
      </c>
      <c r="Q212" s="1248">
        <v>0</v>
      </c>
      <c r="R212" s="2507" t="s">
        <v>2672</v>
      </c>
      <c r="S212" s="2508"/>
      <c r="T212" s="2508"/>
      <c r="U212" s="2509"/>
      <c r="V212" s="2510">
        <v>0</v>
      </c>
      <c r="W212" s="2508"/>
      <c r="X212" s="2509"/>
    </row>
    <row r="213" spans="1:24" ht="24.6" customHeight="1" x14ac:dyDescent="0.2">
      <c r="A213" s="1228" t="s">
        <v>3716</v>
      </c>
      <c r="B213" s="2490" t="s">
        <v>3717</v>
      </c>
      <c r="C213" s="2491"/>
      <c r="D213" s="2492"/>
      <c r="E213" s="2504" t="s">
        <v>3120</v>
      </c>
      <c r="F213" s="2505"/>
      <c r="G213" s="2505"/>
      <c r="H213" s="2505"/>
      <c r="I213" s="2505"/>
      <c r="J213" s="2506"/>
      <c r="K213" s="1246" t="s">
        <v>3121</v>
      </c>
      <c r="L213" s="1246" t="s">
        <v>3122</v>
      </c>
      <c r="M213" s="1247">
        <v>2</v>
      </c>
      <c r="N213" s="1248">
        <v>45.8</v>
      </c>
      <c r="O213" s="1249" t="s">
        <v>2672</v>
      </c>
      <c r="P213" s="1248">
        <v>0</v>
      </c>
      <c r="Q213" s="1248">
        <v>0</v>
      </c>
      <c r="R213" s="2507" t="s">
        <v>2672</v>
      </c>
      <c r="S213" s="2508"/>
      <c r="T213" s="2508"/>
      <c r="U213" s="2509"/>
      <c r="V213" s="2510">
        <v>0</v>
      </c>
      <c r="W213" s="2508"/>
      <c r="X213" s="2509"/>
    </row>
    <row r="214" spans="1:24" ht="85.7" customHeight="1" x14ac:dyDescent="0.2">
      <c r="A214" s="1228" t="s">
        <v>3718</v>
      </c>
      <c r="B214" s="2490" t="s">
        <v>3665</v>
      </c>
      <c r="C214" s="2491"/>
      <c r="D214" s="2492"/>
      <c r="E214" s="2504" t="s">
        <v>3473</v>
      </c>
      <c r="F214" s="2505"/>
      <c r="G214" s="2505"/>
      <c r="H214" s="2505"/>
      <c r="I214" s="2505"/>
      <c r="J214" s="2506"/>
      <c r="K214" s="1246" t="s">
        <v>3472</v>
      </c>
      <c r="L214" s="1246" t="s">
        <v>281</v>
      </c>
      <c r="M214" s="1248">
        <v>0.12</v>
      </c>
      <c r="N214" s="1248">
        <v>5424.79</v>
      </c>
      <c r="O214" s="1249" t="s">
        <v>2672</v>
      </c>
      <c r="P214" s="1248">
        <v>0</v>
      </c>
      <c r="Q214" s="1248">
        <v>0</v>
      </c>
      <c r="R214" s="2507" t="s">
        <v>2672</v>
      </c>
      <c r="S214" s="2508"/>
      <c r="T214" s="2508"/>
      <c r="U214" s="2509"/>
      <c r="V214" s="2510">
        <v>0</v>
      </c>
      <c r="W214" s="2508"/>
      <c r="X214" s="2509"/>
    </row>
    <row r="215" spans="1:24" ht="24.6" customHeight="1" x14ac:dyDescent="0.2">
      <c r="A215" s="1228" t="s">
        <v>3719</v>
      </c>
      <c r="B215" s="2490" t="s">
        <v>3720</v>
      </c>
      <c r="C215" s="2491"/>
      <c r="D215" s="2492"/>
      <c r="E215" s="2504" t="s">
        <v>3120</v>
      </c>
      <c r="F215" s="2505"/>
      <c r="G215" s="2505"/>
      <c r="H215" s="2505"/>
      <c r="I215" s="2505"/>
      <c r="J215" s="2506"/>
      <c r="K215" s="1246" t="s">
        <v>3121</v>
      </c>
      <c r="L215" s="1246" t="s">
        <v>3122</v>
      </c>
      <c r="M215" s="1247">
        <v>2</v>
      </c>
      <c r="N215" s="1248">
        <v>34.85</v>
      </c>
      <c r="O215" s="1249" t="s">
        <v>2672</v>
      </c>
      <c r="P215" s="1248">
        <v>0</v>
      </c>
      <c r="Q215" s="1248">
        <v>0</v>
      </c>
      <c r="R215" s="2507" t="s">
        <v>2672</v>
      </c>
      <c r="S215" s="2508"/>
      <c r="T215" s="2508"/>
      <c r="U215" s="2509"/>
      <c r="V215" s="2510">
        <v>0</v>
      </c>
      <c r="W215" s="2508"/>
      <c r="X215" s="2509"/>
    </row>
    <row r="216" spans="1:24" ht="85.7" customHeight="1" x14ac:dyDescent="0.2">
      <c r="A216" s="1228" t="s">
        <v>3721</v>
      </c>
      <c r="B216" s="2490" t="s">
        <v>3666</v>
      </c>
      <c r="C216" s="2491"/>
      <c r="D216" s="2492"/>
      <c r="E216" s="2504" t="s">
        <v>3474</v>
      </c>
      <c r="F216" s="2505"/>
      <c r="G216" s="2505"/>
      <c r="H216" s="2505"/>
      <c r="I216" s="2505"/>
      <c r="J216" s="2506"/>
      <c r="K216" s="1246" t="s">
        <v>3427</v>
      </c>
      <c r="L216" s="1246" t="s">
        <v>281</v>
      </c>
      <c r="M216" s="1248">
        <v>0.02</v>
      </c>
      <c r="N216" s="1248">
        <v>469.44</v>
      </c>
      <c r="O216" s="1249" t="s">
        <v>2672</v>
      </c>
      <c r="P216" s="1248">
        <v>0</v>
      </c>
      <c r="Q216" s="1248">
        <v>0</v>
      </c>
      <c r="R216" s="2507" t="s">
        <v>2672</v>
      </c>
      <c r="S216" s="2508"/>
      <c r="T216" s="2508"/>
      <c r="U216" s="2509"/>
      <c r="V216" s="2510">
        <v>0</v>
      </c>
      <c r="W216" s="2508"/>
      <c r="X216" s="2509"/>
    </row>
    <row r="217" spans="1:24" ht="24.6" customHeight="1" x14ac:dyDescent="0.2">
      <c r="A217" s="1228" t="s">
        <v>3722</v>
      </c>
      <c r="B217" s="2490" t="s">
        <v>3723</v>
      </c>
      <c r="C217" s="2491"/>
      <c r="D217" s="2492"/>
      <c r="E217" s="2504" t="s">
        <v>3120</v>
      </c>
      <c r="F217" s="2505"/>
      <c r="G217" s="2505"/>
      <c r="H217" s="2505"/>
      <c r="I217" s="2505"/>
      <c r="J217" s="2506"/>
      <c r="K217" s="1246" t="s">
        <v>3121</v>
      </c>
      <c r="L217" s="1246" t="s">
        <v>3122</v>
      </c>
      <c r="M217" s="1247">
        <v>2</v>
      </c>
      <c r="N217" s="1248">
        <v>3.13</v>
      </c>
      <c r="O217" s="1249" t="s">
        <v>2672</v>
      </c>
      <c r="P217" s="1248">
        <v>0</v>
      </c>
      <c r="Q217" s="1248">
        <v>0</v>
      </c>
      <c r="R217" s="2507" t="s">
        <v>2672</v>
      </c>
      <c r="S217" s="2508"/>
      <c r="T217" s="2508"/>
      <c r="U217" s="2509"/>
      <c r="V217" s="2510">
        <v>0</v>
      </c>
      <c r="W217" s="2508"/>
      <c r="X217" s="2509"/>
    </row>
    <row r="218" spans="1:24" ht="85.7" customHeight="1" x14ac:dyDescent="0.2">
      <c r="A218" s="1228" t="s">
        <v>3724</v>
      </c>
      <c r="B218" s="2490" t="s">
        <v>3667</v>
      </c>
      <c r="C218" s="2491"/>
      <c r="D218" s="2492"/>
      <c r="E218" s="2504" t="s">
        <v>3476</v>
      </c>
      <c r="F218" s="2505"/>
      <c r="G218" s="2505"/>
      <c r="H218" s="2505"/>
      <c r="I218" s="2505"/>
      <c r="J218" s="2506"/>
      <c r="K218" s="1246" t="s">
        <v>3475</v>
      </c>
      <c r="L218" s="1246" t="s">
        <v>281</v>
      </c>
      <c r="M218" s="1248">
        <v>7.0000000000000007E-2</v>
      </c>
      <c r="N218" s="1248">
        <v>1043.52</v>
      </c>
      <c r="O218" s="1249" t="s">
        <v>2672</v>
      </c>
      <c r="P218" s="1248">
        <v>0</v>
      </c>
      <c r="Q218" s="1248">
        <v>0</v>
      </c>
      <c r="R218" s="2507" t="s">
        <v>2672</v>
      </c>
      <c r="S218" s="2508"/>
      <c r="T218" s="2508"/>
      <c r="U218" s="2509"/>
      <c r="V218" s="2510">
        <v>0</v>
      </c>
      <c r="W218" s="2508"/>
      <c r="X218" s="2509"/>
    </row>
    <row r="219" spans="1:24" ht="24.6" customHeight="1" x14ac:dyDescent="0.2">
      <c r="A219" s="1228" t="s">
        <v>3725</v>
      </c>
      <c r="B219" s="2490" t="s">
        <v>3726</v>
      </c>
      <c r="C219" s="2491"/>
      <c r="D219" s="2492"/>
      <c r="E219" s="2504" t="s">
        <v>3120</v>
      </c>
      <c r="F219" s="2505"/>
      <c r="G219" s="2505"/>
      <c r="H219" s="2505"/>
      <c r="I219" s="2505"/>
      <c r="J219" s="2506"/>
      <c r="K219" s="1246" t="s">
        <v>3121</v>
      </c>
      <c r="L219" s="1246" t="s">
        <v>3122</v>
      </c>
      <c r="M219" s="1247">
        <v>2</v>
      </c>
      <c r="N219" s="1248">
        <v>6.62</v>
      </c>
      <c r="O219" s="1249" t="s">
        <v>2672</v>
      </c>
      <c r="P219" s="1248">
        <v>0</v>
      </c>
      <c r="Q219" s="1248">
        <v>0</v>
      </c>
      <c r="R219" s="2507" t="s">
        <v>2672</v>
      </c>
      <c r="S219" s="2508"/>
      <c r="T219" s="2508"/>
      <c r="U219" s="2509"/>
      <c r="V219" s="2510">
        <v>0</v>
      </c>
      <c r="W219" s="2508"/>
      <c r="X219" s="2509"/>
    </row>
    <row r="220" spans="1:24" ht="85.7" customHeight="1" x14ac:dyDescent="0.2">
      <c r="A220" s="1228" t="s">
        <v>3727</v>
      </c>
      <c r="B220" s="2490" t="s">
        <v>3668</v>
      </c>
      <c r="C220" s="2491"/>
      <c r="D220" s="2492"/>
      <c r="E220" s="2504" t="s">
        <v>3482</v>
      </c>
      <c r="F220" s="2505"/>
      <c r="G220" s="2505"/>
      <c r="H220" s="2505"/>
      <c r="I220" s="2505"/>
      <c r="J220" s="2506"/>
      <c r="K220" s="1246" t="s">
        <v>3481</v>
      </c>
      <c r="L220" s="1246" t="s">
        <v>281</v>
      </c>
      <c r="M220" s="1248">
        <v>7.0000000000000007E-2</v>
      </c>
      <c r="N220" s="1248">
        <v>1373.19</v>
      </c>
      <c r="O220" s="1249" t="s">
        <v>2672</v>
      </c>
      <c r="P220" s="1248">
        <v>0</v>
      </c>
      <c r="Q220" s="1248">
        <v>0</v>
      </c>
      <c r="R220" s="2507" t="s">
        <v>2672</v>
      </c>
      <c r="S220" s="2508"/>
      <c r="T220" s="2508"/>
      <c r="U220" s="2509"/>
      <c r="V220" s="2510">
        <v>0</v>
      </c>
      <c r="W220" s="2508"/>
      <c r="X220" s="2509"/>
    </row>
    <row r="221" spans="1:24" ht="24.6" customHeight="1" x14ac:dyDescent="0.2">
      <c r="A221" s="1228" t="s">
        <v>3728</v>
      </c>
      <c r="B221" s="2490" t="s">
        <v>3729</v>
      </c>
      <c r="C221" s="2491"/>
      <c r="D221" s="2492"/>
      <c r="E221" s="2504" t="s">
        <v>3120</v>
      </c>
      <c r="F221" s="2505"/>
      <c r="G221" s="2505"/>
      <c r="H221" s="2505"/>
      <c r="I221" s="2505"/>
      <c r="J221" s="2506"/>
      <c r="K221" s="1246" t="s">
        <v>3121</v>
      </c>
      <c r="L221" s="1246" t="s">
        <v>3122</v>
      </c>
      <c r="M221" s="1247">
        <v>2</v>
      </c>
      <c r="N221" s="1248">
        <v>8.6300000000000008</v>
      </c>
      <c r="O221" s="1249" t="s">
        <v>2672</v>
      </c>
      <c r="P221" s="1248">
        <v>0</v>
      </c>
      <c r="Q221" s="1248">
        <v>0</v>
      </c>
      <c r="R221" s="2507" t="s">
        <v>2672</v>
      </c>
      <c r="S221" s="2508"/>
      <c r="T221" s="2508"/>
      <c r="U221" s="2509"/>
      <c r="V221" s="2510">
        <v>0</v>
      </c>
      <c r="W221" s="2508"/>
      <c r="X221" s="2509"/>
    </row>
    <row r="222" spans="1:24" ht="85.7" customHeight="1" x14ac:dyDescent="0.2">
      <c r="A222" s="1228" t="s">
        <v>3730</v>
      </c>
      <c r="B222" s="2490" t="s">
        <v>3669</v>
      </c>
      <c r="C222" s="2491"/>
      <c r="D222" s="2492"/>
      <c r="E222" s="2504" t="s">
        <v>3601</v>
      </c>
      <c r="F222" s="2505"/>
      <c r="G222" s="2505"/>
      <c r="H222" s="2505"/>
      <c r="I222" s="2505"/>
      <c r="J222" s="2506"/>
      <c r="K222" s="1246" t="s">
        <v>3487</v>
      </c>
      <c r="L222" s="1246" t="s">
        <v>1560</v>
      </c>
      <c r="M222" s="1247">
        <v>2</v>
      </c>
      <c r="N222" s="1248">
        <v>2863.22</v>
      </c>
      <c r="O222" s="1249" t="s">
        <v>2672</v>
      </c>
      <c r="P222" s="1248">
        <v>0</v>
      </c>
      <c r="Q222" s="1248">
        <v>0</v>
      </c>
      <c r="R222" s="2507" t="s">
        <v>2672</v>
      </c>
      <c r="S222" s="2508"/>
      <c r="T222" s="2508"/>
      <c r="U222" s="2509"/>
      <c r="V222" s="2510">
        <v>0</v>
      </c>
      <c r="W222" s="2508"/>
      <c r="X222" s="2509"/>
    </row>
    <row r="223" spans="1:24" ht="24.6" customHeight="1" x14ac:dyDescent="0.2">
      <c r="A223" s="1228" t="s">
        <v>3731</v>
      </c>
      <c r="B223" s="2490" t="s">
        <v>3732</v>
      </c>
      <c r="C223" s="2491"/>
      <c r="D223" s="2492"/>
      <c r="E223" s="2504" t="s">
        <v>3120</v>
      </c>
      <c r="F223" s="2505"/>
      <c r="G223" s="2505"/>
      <c r="H223" s="2505"/>
      <c r="I223" s="2505"/>
      <c r="J223" s="2506"/>
      <c r="K223" s="1246" t="s">
        <v>3121</v>
      </c>
      <c r="L223" s="1246" t="s">
        <v>3122</v>
      </c>
      <c r="M223" s="1247">
        <v>2</v>
      </c>
      <c r="N223" s="1248">
        <v>4.33</v>
      </c>
      <c r="O223" s="1249" t="s">
        <v>2672</v>
      </c>
      <c r="P223" s="1248">
        <v>0</v>
      </c>
      <c r="Q223" s="1248">
        <v>0</v>
      </c>
      <c r="R223" s="2507" t="s">
        <v>2672</v>
      </c>
      <c r="S223" s="2508"/>
      <c r="T223" s="2508"/>
      <c r="U223" s="2509"/>
      <c r="V223" s="2510">
        <v>0</v>
      </c>
      <c r="W223" s="2508"/>
      <c r="X223" s="2509"/>
    </row>
    <row r="224" spans="1:24" ht="122.45" customHeight="1" x14ac:dyDescent="0.2">
      <c r="A224" s="1228" t="s">
        <v>3733</v>
      </c>
      <c r="B224" s="2490" t="s">
        <v>3670</v>
      </c>
      <c r="C224" s="2491"/>
      <c r="D224" s="2492"/>
      <c r="E224" s="2504" t="s">
        <v>3603</v>
      </c>
      <c r="F224" s="2505"/>
      <c r="G224" s="2505"/>
      <c r="H224" s="2505"/>
      <c r="I224" s="2505"/>
      <c r="J224" s="2506"/>
      <c r="K224" s="1246" t="s">
        <v>3734</v>
      </c>
      <c r="L224" s="1246" t="s">
        <v>1560</v>
      </c>
      <c r="M224" s="1247">
        <v>1</v>
      </c>
      <c r="N224" s="1248">
        <v>556.1</v>
      </c>
      <c r="O224" s="1249" t="s">
        <v>2672</v>
      </c>
      <c r="P224" s="1248">
        <v>0</v>
      </c>
      <c r="Q224" s="1248">
        <v>0</v>
      </c>
      <c r="R224" s="2507" t="s">
        <v>2672</v>
      </c>
      <c r="S224" s="2508"/>
      <c r="T224" s="2508"/>
      <c r="U224" s="2509"/>
      <c r="V224" s="2510">
        <v>0</v>
      </c>
      <c r="W224" s="2508"/>
      <c r="X224" s="2509"/>
    </row>
    <row r="225" spans="1:24" ht="24.6" customHeight="1" x14ac:dyDescent="0.2">
      <c r="A225" s="1228" t="s">
        <v>3735</v>
      </c>
      <c r="B225" s="2490" t="s">
        <v>3736</v>
      </c>
      <c r="C225" s="2491"/>
      <c r="D225" s="2492"/>
      <c r="E225" s="2504" t="s">
        <v>3120</v>
      </c>
      <c r="F225" s="2505"/>
      <c r="G225" s="2505"/>
      <c r="H225" s="2505"/>
      <c r="I225" s="2505"/>
      <c r="J225" s="2506"/>
      <c r="K225" s="1246" t="s">
        <v>3121</v>
      </c>
      <c r="L225" s="1246" t="s">
        <v>3122</v>
      </c>
      <c r="M225" s="1247">
        <v>2</v>
      </c>
      <c r="N225" s="1248">
        <v>3.11</v>
      </c>
      <c r="O225" s="1249" t="s">
        <v>2672</v>
      </c>
      <c r="P225" s="1248">
        <v>0</v>
      </c>
      <c r="Q225" s="1248">
        <v>0</v>
      </c>
      <c r="R225" s="2507" t="s">
        <v>2672</v>
      </c>
      <c r="S225" s="2508"/>
      <c r="T225" s="2508"/>
      <c r="U225" s="2509"/>
      <c r="V225" s="2510">
        <v>0</v>
      </c>
      <c r="W225" s="2508"/>
      <c r="X225" s="2509"/>
    </row>
    <row r="226" spans="1:24" ht="122.45" customHeight="1" x14ac:dyDescent="0.2">
      <c r="A226" s="1228" t="s">
        <v>3737</v>
      </c>
      <c r="B226" s="2490" t="s">
        <v>3672</v>
      </c>
      <c r="C226" s="2491"/>
      <c r="D226" s="2492"/>
      <c r="E226" s="2504" t="s">
        <v>3605</v>
      </c>
      <c r="F226" s="2505"/>
      <c r="G226" s="2505"/>
      <c r="H226" s="2505"/>
      <c r="I226" s="2505"/>
      <c r="J226" s="2506"/>
      <c r="K226" s="1246" t="s">
        <v>3738</v>
      </c>
      <c r="L226" s="1246" t="s">
        <v>1560</v>
      </c>
      <c r="M226" s="1247">
        <v>1</v>
      </c>
      <c r="N226" s="1248">
        <v>1285.54</v>
      </c>
      <c r="O226" s="1249" t="s">
        <v>2672</v>
      </c>
      <c r="P226" s="1248">
        <v>0</v>
      </c>
      <c r="Q226" s="1248">
        <v>0</v>
      </c>
      <c r="R226" s="2507" t="s">
        <v>2672</v>
      </c>
      <c r="S226" s="2508"/>
      <c r="T226" s="2508"/>
      <c r="U226" s="2509"/>
      <c r="V226" s="2510">
        <v>0</v>
      </c>
      <c r="W226" s="2508"/>
      <c r="X226" s="2509"/>
    </row>
    <row r="227" spans="1:24" ht="24.6" customHeight="1" x14ac:dyDescent="0.2">
      <c r="A227" s="1228" t="s">
        <v>3739</v>
      </c>
      <c r="B227" s="2490" t="s">
        <v>3740</v>
      </c>
      <c r="C227" s="2491"/>
      <c r="D227" s="2492"/>
      <c r="E227" s="2504" t="s">
        <v>3120</v>
      </c>
      <c r="F227" s="2505"/>
      <c r="G227" s="2505"/>
      <c r="H227" s="2505"/>
      <c r="I227" s="2505"/>
      <c r="J227" s="2506"/>
      <c r="K227" s="1246" t="s">
        <v>3121</v>
      </c>
      <c r="L227" s="1246" t="s">
        <v>3122</v>
      </c>
      <c r="M227" s="1247">
        <v>2</v>
      </c>
      <c r="N227" s="1248">
        <v>7.78</v>
      </c>
      <c r="O227" s="1249" t="s">
        <v>2672</v>
      </c>
      <c r="P227" s="1248">
        <v>0</v>
      </c>
      <c r="Q227" s="1248">
        <v>0</v>
      </c>
      <c r="R227" s="2507" t="s">
        <v>2672</v>
      </c>
      <c r="S227" s="2508"/>
      <c r="T227" s="2508"/>
      <c r="U227" s="2509"/>
      <c r="V227" s="2510">
        <v>0</v>
      </c>
      <c r="W227" s="2508"/>
      <c r="X227" s="2509"/>
    </row>
    <row r="228" spans="1:24" ht="110.25" customHeight="1" x14ac:dyDescent="0.2">
      <c r="A228" s="1228" t="s">
        <v>3741</v>
      </c>
      <c r="B228" s="2490" t="s">
        <v>3675</v>
      </c>
      <c r="C228" s="2491"/>
      <c r="D228" s="2492"/>
      <c r="E228" s="2504" t="s">
        <v>3606</v>
      </c>
      <c r="F228" s="2505"/>
      <c r="G228" s="2505"/>
      <c r="H228" s="2505"/>
      <c r="I228" s="2505"/>
      <c r="J228" s="2506"/>
      <c r="K228" s="1246" t="s">
        <v>3663</v>
      </c>
      <c r="L228" s="1246" t="s">
        <v>2455</v>
      </c>
      <c r="M228" s="1248">
        <v>0.34</v>
      </c>
      <c r="N228" s="1248">
        <v>6816.16</v>
      </c>
      <c r="O228" s="1249" t="s">
        <v>2672</v>
      </c>
      <c r="P228" s="1248">
        <v>0</v>
      </c>
      <c r="Q228" s="1248">
        <v>0</v>
      </c>
      <c r="R228" s="2507" t="s">
        <v>2672</v>
      </c>
      <c r="S228" s="2508"/>
      <c r="T228" s="2508"/>
      <c r="U228" s="2509"/>
      <c r="V228" s="2510">
        <v>0</v>
      </c>
      <c r="W228" s="2508"/>
      <c r="X228" s="2509"/>
    </row>
    <row r="229" spans="1:24" ht="24.6" customHeight="1" x14ac:dyDescent="0.2">
      <c r="A229" s="1228" t="s">
        <v>3742</v>
      </c>
      <c r="B229" s="2490" t="s">
        <v>3743</v>
      </c>
      <c r="C229" s="2491"/>
      <c r="D229" s="2492"/>
      <c r="E229" s="2504" t="s">
        <v>3120</v>
      </c>
      <c r="F229" s="2505"/>
      <c r="G229" s="2505"/>
      <c r="H229" s="2505"/>
      <c r="I229" s="2505"/>
      <c r="J229" s="2506"/>
      <c r="K229" s="1246" t="s">
        <v>3121</v>
      </c>
      <c r="L229" s="1246" t="s">
        <v>3122</v>
      </c>
      <c r="M229" s="1247">
        <v>2</v>
      </c>
      <c r="N229" s="1248">
        <v>43.63</v>
      </c>
      <c r="O229" s="1249" t="s">
        <v>2672</v>
      </c>
      <c r="P229" s="1248">
        <v>0</v>
      </c>
      <c r="Q229" s="1248">
        <v>0</v>
      </c>
      <c r="R229" s="2507" t="s">
        <v>2672</v>
      </c>
      <c r="S229" s="2508"/>
      <c r="T229" s="2508"/>
      <c r="U229" s="2509"/>
      <c r="V229" s="2510">
        <v>0</v>
      </c>
      <c r="W229" s="2508"/>
      <c r="X229" s="2509"/>
    </row>
    <row r="230" spans="1:24" ht="73.5" customHeight="1" x14ac:dyDescent="0.2">
      <c r="A230" s="1228" t="s">
        <v>3744</v>
      </c>
      <c r="B230" s="2490" t="s">
        <v>3676</v>
      </c>
      <c r="C230" s="2491"/>
      <c r="D230" s="2492"/>
      <c r="E230" s="2504" t="s">
        <v>3489</v>
      </c>
      <c r="F230" s="2505"/>
      <c r="G230" s="2505"/>
      <c r="H230" s="2505"/>
      <c r="I230" s="2505"/>
      <c r="J230" s="2506"/>
      <c r="K230" s="1246" t="s">
        <v>3488</v>
      </c>
      <c r="L230" s="1246" t="s">
        <v>2455</v>
      </c>
      <c r="M230" s="1248">
        <v>0.22</v>
      </c>
      <c r="N230" s="1248">
        <v>3675.39</v>
      </c>
      <c r="O230" s="1249" t="s">
        <v>2672</v>
      </c>
      <c r="P230" s="1248">
        <v>0</v>
      </c>
      <c r="Q230" s="1248">
        <v>0</v>
      </c>
      <c r="R230" s="2507" t="s">
        <v>2672</v>
      </c>
      <c r="S230" s="2508"/>
      <c r="T230" s="2508"/>
      <c r="U230" s="2509"/>
      <c r="V230" s="2510">
        <v>0</v>
      </c>
      <c r="W230" s="2508"/>
      <c r="X230" s="2509"/>
    </row>
    <row r="231" spans="1:24" ht="24.6" customHeight="1" x14ac:dyDescent="0.2">
      <c r="A231" s="1228" t="s">
        <v>3745</v>
      </c>
      <c r="B231" s="2490" t="s">
        <v>3746</v>
      </c>
      <c r="C231" s="2491"/>
      <c r="D231" s="2492"/>
      <c r="E231" s="2504" t="s">
        <v>3120</v>
      </c>
      <c r="F231" s="2505"/>
      <c r="G231" s="2505"/>
      <c r="H231" s="2505"/>
      <c r="I231" s="2505"/>
      <c r="J231" s="2506"/>
      <c r="K231" s="1246" t="s">
        <v>3121</v>
      </c>
      <c r="L231" s="1246" t="s">
        <v>3122</v>
      </c>
      <c r="M231" s="1247">
        <v>2</v>
      </c>
      <c r="N231" s="1248">
        <v>28.23</v>
      </c>
      <c r="O231" s="1249" t="s">
        <v>2672</v>
      </c>
      <c r="P231" s="1248">
        <v>0</v>
      </c>
      <c r="Q231" s="1248">
        <v>0</v>
      </c>
      <c r="R231" s="2507" t="s">
        <v>2672</v>
      </c>
      <c r="S231" s="2508"/>
      <c r="T231" s="2508"/>
      <c r="U231" s="2509"/>
      <c r="V231" s="2510">
        <v>0</v>
      </c>
      <c r="W231" s="2508"/>
      <c r="X231" s="2509"/>
    </row>
    <row r="232" spans="1:24" ht="12.2" customHeight="1" x14ac:dyDescent="0.2">
      <c r="A232" s="2490" t="s">
        <v>37</v>
      </c>
      <c r="B232" s="2491"/>
      <c r="C232" s="2491"/>
      <c r="D232" s="2492"/>
      <c r="E232" s="2504" t="s">
        <v>1312</v>
      </c>
      <c r="F232" s="2505"/>
      <c r="G232" s="2505"/>
      <c r="H232" s="2505"/>
      <c r="I232" s="2505"/>
      <c r="J232" s="2506"/>
      <c r="K232" s="1249" t="s">
        <v>37</v>
      </c>
      <c r="L232" s="1246" t="s">
        <v>37</v>
      </c>
      <c r="M232" s="1249" t="s">
        <v>37</v>
      </c>
      <c r="N232" s="1248">
        <v>55748.12</v>
      </c>
      <c r="O232" s="1249" t="s">
        <v>37</v>
      </c>
      <c r="P232" s="1248">
        <v>0</v>
      </c>
      <c r="Q232" s="1249" t="s">
        <v>37</v>
      </c>
      <c r="R232" s="2507" t="s">
        <v>37</v>
      </c>
      <c r="S232" s="2508"/>
      <c r="T232" s="2508"/>
      <c r="U232" s="2509"/>
      <c r="V232" s="2510">
        <v>0</v>
      </c>
      <c r="W232" s="2508"/>
      <c r="X232" s="2509"/>
    </row>
    <row r="233" spans="1:24" ht="24.6" customHeight="1" x14ac:dyDescent="0.2">
      <c r="A233" s="2511" t="s">
        <v>3491</v>
      </c>
      <c r="B233" s="2512"/>
      <c r="C233" s="2512"/>
      <c r="D233" s="2512"/>
      <c r="E233" s="2512"/>
      <c r="F233" s="2512"/>
      <c r="G233" s="2512"/>
      <c r="H233" s="2512"/>
      <c r="I233" s="2512"/>
      <c r="J233" s="2512"/>
      <c r="K233" s="2512"/>
      <c r="L233" s="2512"/>
      <c r="M233" s="2512"/>
      <c r="N233" s="2512"/>
      <c r="O233" s="2512"/>
      <c r="P233" s="2512"/>
      <c r="Q233" s="2512"/>
      <c r="R233" s="2512"/>
      <c r="S233" s="2512"/>
      <c r="T233" s="2512"/>
      <c r="U233" s="2512"/>
      <c r="V233" s="2512"/>
      <c r="W233" s="2512"/>
      <c r="X233" s="2513"/>
    </row>
    <row r="234" spans="1:24" ht="61.35" customHeight="1" x14ac:dyDescent="0.2">
      <c r="A234" s="1228" t="s">
        <v>3747</v>
      </c>
      <c r="B234" s="2490" t="s">
        <v>3677</v>
      </c>
      <c r="C234" s="2491"/>
      <c r="D234" s="2492"/>
      <c r="E234" s="2504" t="s">
        <v>3252</v>
      </c>
      <c r="F234" s="2505"/>
      <c r="G234" s="2505"/>
      <c r="H234" s="2505"/>
      <c r="I234" s="2505"/>
      <c r="J234" s="2506"/>
      <c r="K234" s="1246" t="s">
        <v>2931</v>
      </c>
      <c r="L234" s="1246" t="s">
        <v>221</v>
      </c>
      <c r="M234" s="1251">
        <v>0.14199999999999999</v>
      </c>
      <c r="N234" s="1248">
        <v>7310.07</v>
      </c>
      <c r="O234" s="1249" t="s">
        <v>2672</v>
      </c>
      <c r="P234" s="1248">
        <v>0</v>
      </c>
      <c r="Q234" s="1248">
        <v>0</v>
      </c>
      <c r="R234" s="2507" t="s">
        <v>2672</v>
      </c>
      <c r="S234" s="2508"/>
      <c r="T234" s="2508"/>
      <c r="U234" s="2509"/>
      <c r="V234" s="2510">
        <v>0</v>
      </c>
      <c r="W234" s="2508"/>
      <c r="X234" s="2509"/>
    </row>
    <row r="235" spans="1:24" ht="61.35" customHeight="1" x14ac:dyDescent="0.2">
      <c r="A235" s="1228" t="s">
        <v>3748</v>
      </c>
      <c r="B235" s="2490" t="s">
        <v>3679</v>
      </c>
      <c r="C235" s="2491"/>
      <c r="D235" s="2492"/>
      <c r="E235" s="2504" t="s">
        <v>2932</v>
      </c>
      <c r="F235" s="2505"/>
      <c r="G235" s="2505"/>
      <c r="H235" s="2505"/>
      <c r="I235" s="2505"/>
      <c r="J235" s="2506"/>
      <c r="K235" s="1246" t="s">
        <v>2931</v>
      </c>
      <c r="L235" s="1246" t="s">
        <v>221</v>
      </c>
      <c r="M235" s="1251">
        <v>8.9999999999999993E-3</v>
      </c>
      <c r="N235" s="1248">
        <v>912.45</v>
      </c>
      <c r="O235" s="1249" t="s">
        <v>2672</v>
      </c>
      <c r="P235" s="1248">
        <v>0</v>
      </c>
      <c r="Q235" s="1248">
        <v>0</v>
      </c>
      <c r="R235" s="2507" t="s">
        <v>2672</v>
      </c>
      <c r="S235" s="2508"/>
      <c r="T235" s="2508"/>
      <c r="U235" s="2509"/>
      <c r="V235" s="2510">
        <v>0</v>
      </c>
      <c r="W235" s="2508"/>
      <c r="X235" s="2509"/>
    </row>
    <row r="236" spans="1:24" ht="36.75" customHeight="1" x14ac:dyDescent="0.2">
      <c r="A236" s="1228" t="s">
        <v>3749</v>
      </c>
      <c r="B236" s="2490" t="s">
        <v>3681</v>
      </c>
      <c r="C236" s="2491"/>
      <c r="D236" s="2492"/>
      <c r="E236" s="2504" t="s">
        <v>1516</v>
      </c>
      <c r="F236" s="2505"/>
      <c r="G236" s="2505"/>
      <c r="H236" s="2505"/>
      <c r="I236" s="2505"/>
      <c r="J236" s="2506"/>
      <c r="K236" s="1246" t="s">
        <v>1515</v>
      </c>
      <c r="L236" s="1246" t="s">
        <v>1560</v>
      </c>
      <c r="M236" s="1248">
        <v>0.28000000000000003</v>
      </c>
      <c r="N236" s="1248">
        <v>1136.32</v>
      </c>
      <c r="O236" s="1249" t="s">
        <v>2672</v>
      </c>
      <c r="P236" s="1248">
        <v>0</v>
      </c>
      <c r="Q236" s="1248">
        <v>0</v>
      </c>
      <c r="R236" s="2507" t="s">
        <v>2672</v>
      </c>
      <c r="S236" s="2508"/>
      <c r="T236" s="2508"/>
      <c r="U236" s="2509"/>
      <c r="V236" s="2510">
        <v>0</v>
      </c>
      <c r="W236" s="2508"/>
      <c r="X236" s="2509"/>
    </row>
    <row r="237" spans="1:24" ht="61.35" customHeight="1" x14ac:dyDescent="0.2">
      <c r="A237" s="1228" t="s">
        <v>3750</v>
      </c>
      <c r="B237" s="2490" t="s">
        <v>3751</v>
      </c>
      <c r="C237" s="2491"/>
      <c r="D237" s="2492"/>
      <c r="E237" s="2504" t="s">
        <v>2733</v>
      </c>
      <c r="F237" s="2505"/>
      <c r="G237" s="2505"/>
      <c r="H237" s="2505"/>
      <c r="I237" s="2505"/>
      <c r="J237" s="2506"/>
      <c r="K237" s="1246" t="s">
        <v>3245</v>
      </c>
      <c r="L237" s="1246" t="s">
        <v>1865</v>
      </c>
      <c r="M237" s="1253">
        <v>-1.5904000000000001E-3</v>
      </c>
      <c r="N237" s="1248">
        <v>-0.82</v>
      </c>
      <c r="O237" s="1249" t="s">
        <v>2672</v>
      </c>
      <c r="P237" s="1248">
        <v>0</v>
      </c>
      <c r="Q237" s="1248">
        <v>0</v>
      </c>
      <c r="R237" s="2507" t="s">
        <v>2672</v>
      </c>
      <c r="S237" s="2508"/>
      <c r="T237" s="2508"/>
      <c r="U237" s="2509"/>
      <c r="V237" s="2510">
        <v>0</v>
      </c>
      <c r="W237" s="2508"/>
      <c r="X237" s="2509"/>
    </row>
    <row r="238" spans="1:24" ht="61.35" customHeight="1" x14ac:dyDescent="0.2">
      <c r="A238" s="1228" t="s">
        <v>3752</v>
      </c>
      <c r="B238" s="2490" t="s">
        <v>3753</v>
      </c>
      <c r="C238" s="2491"/>
      <c r="D238" s="2492"/>
      <c r="E238" s="2504" t="s">
        <v>3437</v>
      </c>
      <c r="F238" s="2505"/>
      <c r="G238" s="2505"/>
      <c r="H238" s="2505"/>
      <c r="I238" s="2505"/>
      <c r="J238" s="2506"/>
      <c r="K238" s="1246" t="s">
        <v>3674</v>
      </c>
      <c r="L238" s="1246" t="s">
        <v>1865</v>
      </c>
      <c r="M238" s="1253">
        <v>1.5904000000000001E-3</v>
      </c>
      <c r="N238" s="1248">
        <v>1.0900000000000001</v>
      </c>
      <c r="O238" s="1249" t="s">
        <v>2672</v>
      </c>
      <c r="P238" s="1248">
        <v>0</v>
      </c>
      <c r="Q238" s="1248">
        <v>0</v>
      </c>
      <c r="R238" s="2507" t="s">
        <v>2672</v>
      </c>
      <c r="S238" s="2508"/>
      <c r="T238" s="2508"/>
      <c r="U238" s="2509"/>
      <c r="V238" s="2510">
        <v>0</v>
      </c>
      <c r="W238" s="2508"/>
      <c r="X238" s="2509"/>
    </row>
    <row r="239" spans="1:24" ht="61.35" customHeight="1" x14ac:dyDescent="0.2">
      <c r="A239" s="1228" t="s">
        <v>3754</v>
      </c>
      <c r="B239" s="2490" t="s">
        <v>3682</v>
      </c>
      <c r="C239" s="2491"/>
      <c r="D239" s="2492"/>
      <c r="E239" s="2504" t="s">
        <v>2444</v>
      </c>
      <c r="F239" s="2505"/>
      <c r="G239" s="2505"/>
      <c r="H239" s="2505"/>
      <c r="I239" s="2505"/>
      <c r="J239" s="2506"/>
      <c r="K239" s="1246" t="s">
        <v>2937</v>
      </c>
      <c r="L239" s="1246" t="s">
        <v>1560</v>
      </c>
      <c r="M239" s="1247">
        <v>4</v>
      </c>
      <c r="N239" s="1248">
        <v>199.64</v>
      </c>
      <c r="O239" s="1249" t="s">
        <v>2672</v>
      </c>
      <c r="P239" s="1248">
        <v>0</v>
      </c>
      <c r="Q239" s="1248">
        <v>0</v>
      </c>
      <c r="R239" s="2507" t="s">
        <v>2672</v>
      </c>
      <c r="S239" s="2508"/>
      <c r="T239" s="2508"/>
      <c r="U239" s="2509"/>
      <c r="V239" s="2510">
        <v>0</v>
      </c>
      <c r="W239" s="2508"/>
      <c r="X239" s="2509"/>
    </row>
    <row r="240" spans="1:24" ht="61.35" customHeight="1" x14ac:dyDescent="0.2">
      <c r="A240" s="1228" t="s">
        <v>3755</v>
      </c>
      <c r="B240" s="2490" t="s">
        <v>3683</v>
      </c>
      <c r="C240" s="2491"/>
      <c r="D240" s="2492"/>
      <c r="E240" s="2504" t="s">
        <v>2454</v>
      </c>
      <c r="F240" s="2505"/>
      <c r="G240" s="2505"/>
      <c r="H240" s="2505"/>
      <c r="I240" s="2505"/>
      <c r="J240" s="2506"/>
      <c r="K240" s="1246" t="s">
        <v>3267</v>
      </c>
      <c r="L240" s="1246" t="s">
        <v>2455</v>
      </c>
      <c r="M240" s="1250">
        <v>0.1</v>
      </c>
      <c r="N240" s="1248">
        <v>368.74</v>
      </c>
      <c r="O240" s="1249" t="s">
        <v>2672</v>
      </c>
      <c r="P240" s="1248">
        <v>0</v>
      </c>
      <c r="Q240" s="1248">
        <v>0</v>
      </c>
      <c r="R240" s="2507" t="s">
        <v>2672</v>
      </c>
      <c r="S240" s="2508"/>
      <c r="T240" s="2508"/>
      <c r="U240" s="2509"/>
      <c r="V240" s="2510">
        <v>0</v>
      </c>
      <c r="W240" s="2508"/>
      <c r="X240" s="2509"/>
    </row>
    <row r="241" spans="1:24" ht="61.35" customHeight="1" x14ac:dyDescent="0.2">
      <c r="A241" s="1228" t="s">
        <v>3756</v>
      </c>
      <c r="B241" s="2490" t="s">
        <v>3684</v>
      </c>
      <c r="C241" s="2491"/>
      <c r="D241" s="2492"/>
      <c r="E241" s="2504" t="s">
        <v>494</v>
      </c>
      <c r="F241" s="2505"/>
      <c r="G241" s="2505"/>
      <c r="H241" s="2505"/>
      <c r="I241" s="2505"/>
      <c r="J241" s="2506"/>
      <c r="K241" s="1246" t="s">
        <v>3455</v>
      </c>
      <c r="L241" s="1246" t="s">
        <v>1560</v>
      </c>
      <c r="M241" s="1247">
        <v>20</v>
      </c>
      <c r="N241" s="1248">
        <v>3677.2</v>
      </c>
      <c r="O241" s="1249" t="s">
        <v>2672</v>
      </c>
      <c r="P241" s="1248">
        <v>0</v>
      </c>
      <c r="Q241" s="1248">
        <v>0</v>
      </c>
      <c r="R241" s="2507" t="s">
        <v>2672</v>
      </c>
      <c r="S241" s="2508"/>
      <c r="T241" s="2508"/>
      <c r="U241" s="2509"/>
      <c r="V241" s="2510">
        <v>0</v>
      </c>
      <c r="W241" s="2508"/>
      <c r="X241" s="2509"/>
    </row>
    <row r="242" spans="1:24" ht="61.35" customHeight="1" x14ac:dyDescent="0.2">
      <c r="A242" s="1228" t="s">
        <v>3757</v>
      </c>
      <c r="B242" s="2490" t="s">
        <v>3685</v>
      </c>
      <c r="C242" s="2491"/>
      <c r="D242" s="2492"/>
      <c r="E242" s="2504" t="s">
        <v>2460</v>
      </c>
      <c r="F242" s="2505"/>
      <c r="G242" s="2505"/>
      <c r="H242" s="2505"/>
      <c r="I242" s="2505"/>
      <c r="J242" s="2506"/>
      <c r="K242" s="1246" t="s">
        <v>3274</v>
      </c>
      <c r="L242" s="1246" t="s">
        <v>1560</v>
      </c>
      <c r="M242" s="1247">
        <v>10</v>
      </c>
      <c r="N242" s="1248">
        <v>124.8</v>
      </c>
      <c r="O242" s="1249" t="s">
        <v>2672</v>
      </c>
      <c r="P242" s="1248">
        <v>0</v>
      </c>
      <c r="Q242" s="1248">
        <v>0</v>
      </c>
      <c r="R242" s="2507" t="s">
        <v>2672</v>
      </c>
      <c r="S242" s="2508"/>
      <c r="T242" s="2508"/>
      <c r="U242" s="2509"/>
      <c r="V242" s="2510">
        <v>0</v>
      </c>
      <c r="W242" s="2508"/>
      <c r="X242" s="2509"/>
    </row>
    <row r="243" spans="1:24" ht="61.35" customHeight="1" x14ac:dyDescent="0.2">
      <c r="A243" s="1228" t="s">
        <v>3758</v>
      </c>
      <c r="B243" s="2490" t="s">
        <v>3687</v>
      </c>
      <c r="C243" s="2491"/>
      <c r="D243" s="2492"/>
      <c r="E243" s="2504" t="s">
        <v>2464</v>
      </c>
      <c r="F243" s="2505"/>
      <c r="G243" s="2505"/>
      <c r="H243" s="2505"/>
      <c r="I243" s="2505"/>
      <c r="J243" s="2506"/>
      <c r="K243" s="1246" t="s">
        <v>3277</v>
      </c>
      <c r="L243" s="1246" t="s">
        <v>1560</v>
      </c>
      <c r="M243" s="1247">
        <v>52</v>
      </c>
      <c r="N243" s="1248">
        <v>21032.959999999999</v>
      </c>
      <c r="O243" s="1249" t="s">
        <v>2672</v>
      </c>
      <c r="P243" s="1248">
        <v>0</v>
      </c>
      <c r="Q243" s="1248">
        <v>0</v>
      </c>
      <c r="R243" s="2507" t="s">
        <v>2672</v>
      </c>
      <c r="S243" s="2508"/>
      <c r="T243" s="2508"/>
      <c r="U243" s="2509"/>
      <c r="V243" s="2510">
        <v>0</v>
      </c>
      <c r="W243" s="2508"/>
      <c r="X243" s="2509"/>
    </row>
    <row r="244" spans="1:24" ht="61.35" customHeight="1" x14ac:dyDescent="0.2">
      <c r="A244" s="1228" t="s">
        <v>3759</v>
      </c>
      <c r="B244" s="2490" t="s">
        <v>3689</v>
      </c>
      <c r="C244" s="2491"/>
      <c r="D244" s="2492"/>
      <c r="E244" s="2504" t="s">
        <v>3289</v>
      </c>
      <c r="F244" s="2505"/>
      <c r="G244" s="2505"/>
      <c r="H244" s="2505"/>
      <c r="I244" s="2505"/>
      <c r="J244" s="2506"/>
      <c r="K244" s="1246" t="s">
        <v>3283</v>
      </c>
      <c r="L244" s="1246" t="s">
        <v>1560</v>
      </c>
      <c r="M244" s="1247">
        <v>34</v>
      </c>
      <c r="N244" s="1248">
        <v>11430.46</v>
      </c>
      <c r="O244" s="1249" t="s">
        <v>2672</v>
      </c>
      <c r="P244" s="1248">
        <v>0</v>
      </c>
      <c r="Q244" s="1248">
        <v>0</v>
      </c>
      <c r="R244" s="2507" t="s">
        <v>2672</v>
      </c>
      <c r="S244" s="2508"/>
      <c r="T244" s="2508"/>
      <c r="U244" s="2509"/>
      <c r="V244" s="2510">
        <v>0</v>
      </c>
      <c r="W244" s="2508"/>
      <c r="X244" s="2509"/>
    </row>
    <row r="245" spans="1:24" ht="61.35" customHeight="1" x14ac:dyDescent="0.2">
      <c r="A245" s="1228" t="s">
        <v>3760</v>
      </c>
      <c r="B245" s="2490" t="s">
        <v>3690</v>
      </c>
      <c r="C245" s="2491"/>
      <c r="D245" s="2492"/>
      <c r="E245" s="2504" t="s">
        <v>492</v>
      </c>
      <c r="F245" s="2505"/>
      <c r="G245" s="2505"/>
      <c r="H245" s="2505"/>
      <c r="I245" s="2505"/>
      <c r="J245" s="2506"/>
      <c r="K245" s="1246" t="s">
        <v>3283</v>
      </c>
      <c r="L245" s="1246" t="s">
        <v>1560</v>
      </c>
      <c r="M245" s="1247">
        <v>20</v>
      </c>
      <c r="N245" s="1248">
        <v>1077</v>
      </c>
      <c r="O245" s="1249" t="s">
        <v>2672</v>
      </c>
      <c r="P245" s="1248">
        <v>0</v>
      </c>
      <c r="Q245" s="1248">
        <v>0</v>
      </c>
      <c r="R245" s="2507" t="s">
        <v>2672</v>
      </c>
      <c r="S245" s="2508"/>
      <c r="T245" s="2508"/>
      <c r="U245" s="2509"/>
      <c r="V245" s="2510">
        <v>0</v>
      </c>
      <c r="W245" s="2508"/>
      <c r="X245" s="2509"/>
    </row>
    <row r="246" spans="1:24" ht="61.35" customHeight="1" x14ac:dyDescent="0.2">
      <c r="A246" s="1228" t="s">
        <v>3761</v>
      </c>
      <c r="B246" s="2490" t="s">
        <v>3691</v>
      </c>
      <c r="C246" s="2491"/>
      <c r="D246" s="2492"/>
      <c r="E246" s="2504" t="s">
        <v>2458</v>
      </c>
      <c r="F246" s="2505"/>
      <c r="G246" s="2505"/>
      <c r="H246" s="2505"/>
      <c r="I246" s="2505"/>
      <c r="J246" s="2506"/>
      <c r="K246" s="1246" t="s">
        <v>3454</v>
      </c>
      <c r="L246" s="1246" t="s">
        <v>1560</v>
      </c>
      <c r="M246" s="1250">
        <v>3.5</v>
      </c>
      <c r="N246" s="1248">
        <v>3764.29</v>
      </c>
      <c r="O246" s="1249" t="s">
        <v>2672</v>
      </c>
      <c r="P246" s="1248">
        <v>0</v>
      </c>
      <c r="Q246" s="1248">
        <v>0</v>
      </c>
      <c r="R246" s="2507" t="s">
        <v>2672</v>
      </c>
      <c r="S246" s="2508"/>
      <c r="T246" s="2508"/>
      <c r="U246" s="2509"/>
      <c r="V246" s="2510">
        <v>0</v>
      </c>
      <c r="W246" s="2508"/>
      <c r="X246" s="2509"/>
    </row>
    <row r="247" spans="1:24" ht="24.6" customHeight="1" x14ac:dyDescent="0.2">
      <c r="A247" s="1228" t="s">
        <v>3762</v>
      </c>
      <c r="B247" s="2490" t="s">
        <v>3692</v>
      </c>
      <c r="C247" s="2491"/>
      <c r="D247" s="2492"/>
      <c r="E247" s="2504" t="s">
        <v>3493</v>
      </c>
      <c r="F247" s="2505"/>
      <c r="G247" s="2505"/>
      <c r="H247" s="2505"/>
      <c r="I247" s="2505"/>
      <c r="J247" s="2506"/>
      <c r="K247" s="1246" t="s">
        <v>3492</v>
      </c>
      <c r="L247" s="1246" t="s">
        <v>2455</v>
      </c>
      <c r="M247" s="1250">
        <v>0.1</v>
      </c>
      <c r="N247" s="1248">
        <v>126.17</v>
      </c>
      <c r="O247" s="1249" t="s">
        <v>2672</v>
      </c>
      <c r="P247" s="1248">
        <v>0</v>
      </c>
      <c r="Q247" s="1248">
        <v>0</v>
      </c>
      <c r="R247" s="2507" t="s">
        <v>2672</v>
      </c>
      <c r="S247" s="2508"/>
      <c r="T247" s="2508"/>
      <c r="U247" s="2509"/>
      <c r="V247" s="2510">
        <v>0</v>
      </c>
      <c r="W247" s="2508"/>
      <c r="X247" s="2509"/>
    </row>
    <row r="248" spans="1:24" ht="61.35" customHeight="1" x14ac:dyDescent="0.2">
      <c r="A248" s="1228" t="s">
        <v>3763</v>
      </c>
      <c r="B248" s="2490" t="s">
        <v>3764</v>
      </c>
      <c r="C248" s="2491"/>
      <c r="D248" s="2492"/>
      <c r="E248" s="2504" t="s">
        <v>2733</v>
      </c>
      <c r="F248" s="2505"/>
      <c r="G248" s="2505"/>
      <c r="H248" s="2505"/>
      <c r="I248" s="2505"/>
      <c r="J248" s="2506"/>
      <c r="K248" s="1246" t="s">
        <v>3245</v>
      </c>
      <c r="L248" s="1246" t="s">
        <v>1865</v>
      </c>
      <c r="M248" s="1254">
        <v>-2.0000000000000001E-4</v>
      </c>
      <c r="N248" s="1248">
        <v>-0.1</v>
      </c>
      <c r="O248" s="1249" t="s">
        <v>2672</v>
      </c>
      <c r="P248" s="1248">
        <v>0</v>
      </c>
      <c r="Q248" s="1248">
        <v>0</v>
      </c>
      <c r="R248" s="2507" t="s">
        <v>2672</v>
      </c>
      <c r="S248" s="2508"/>
      <c r="T248" s="2508"/>
      <c r="U248" s="2509"/>
      <c r="V248" s="2510">
        <v>0</v>
      </c>
      <c r="W248" s="2508"/>
      <c r="X248" s="2509"/>
    </row>
    <row r="249" spans="1:24" ht="61.35" customHeight="1" x14ac:dyDescent="0.2">
      <c r="A249" s="1228" t="s">
        <v>3765</v>
      </c>
      <c r="B249" s="2490" t="s">
        <v>3766</v>
      </c>
      <c r="C249" s="2491"/>
      <c r="D249" s="2492"/>
      <c r="E249" s="2504" t="s">
        <v>3437</v>
      </c>
      <c r="F249" s="2505"/>
      <c r="G249" s="2505"/>
      <c r="H249" s="2505"/>
      <c r="I249" s="2505"/>
      <c r="J249" s="2506"/>
      <c r="K249" s="1246" t="s">
        <v>3674</v>
      </c>
      <c r="L249" s="1246" t="s">
        <v>1865</v>
      </c>
      <c r="M249" s="1254">
        <v>2.0000000000000001E-4</v>
      </c>
      <c r="N249" s="1248">
        <v>0.14000000000000001</v>
      </c>
      <c r="O249" s="1249" t="s">
        <v>2672</v>
      </c>
      <c r="P249" s="1248">
        <v>0</v>
      </c>
      <c r="Q249" s="1248">
        <v>0</v>
      </c>
      <c r="R249" s="2507" t="s">
        <v>2672</v>
      </c>
      <c r="S249" s="2508"/>
      <c r="T249" s="2508"/>
      <c r="U249" s="2509"/>
      <c r="V249" s="2510">
        <v>0</v>
      </c>
      <c r="W249" s="2508"/>
      <c r="X249" s="2509"/>
    </row>
    <row r="250" spans="1:24" ht="24.6" customHeight="1" x14ac:dyDescent="0.2">
      <c r="A250" s="1228" t="s">
        <v>3767</v>
      </c>
      <c r="B250" s="2490" t="s">
        <v>3694</v>
      </c>
      <c r="C250" s="2491"/>
      <c r="D250" s="2492"/>
      <c r="E250" s="2504" t="s">
        <v>3497</v>
      </c>
      <c r="F250" s="2505"/>
      <c r="G250" s="2505"/>
      <c r="H250" s="2505"/>
      <c r="I250" s="2505"/>
      <c r="J250" s="2506"/>
      <c r="K250" s="1246" t="s">
        <v>3496</v>
      </c>
      <c r="L250" s="1246" t="s">
        <v>1560</v>
      </c>
      <c r="M250" s="1247">
        <v>4</v>
      </c>
      <c r="N250" s="1248">
        <v>891</v>
      </c>
      <c r="O250" s="1249" t="s">
        <v>2672</v>
      </c>
      <c r="P250" s="1248">
        <v>0</v>
      </c>
      <c r="Q250" s="1248">
        <v>0</v>
      </c>
      <c r="R250" s="2507" t="s">
        <v>2672</v>
      </c>
      <c r="S250" s="2508"/>
      <c r="T250" s="2508"/>
      <c r="U250" s="2509"/>
      <c r="V250" s="2510">
        <v>0</v>
      </c>
      <c r="W250" s="2508"/>
      <c r="X250" s="2509"/>
    </row>
    <row r="251" spans="1:24" ht="61.35" customHeight="1" x14ac:dyDescent="0.2">
      <c r="A251" s="1228" t="s">
        <v>3768</v>
      </c>
      <c r="B251" s="2490" t="s">
        <v>3769</v>
      </c>
      <c r="C251" s="2491"/>
      <c r="D251" s="2492"/>
      <c r="E251" s="2504" t="s">
        <v>2733</v>
      </c>
      <c r="F251" s="2505"/>
      <c r="G251" s="2505"/>
      <c r="H251" s="2505"/>
      <c r="I251" s="2505"/>
      <c r="J251" s="2506"/>
      <c r="K251" s="1246" t="s">
        <v>3245</v>
      </c>
      <c r="L251" s="1246" t="s">
        <v>1865</v>
      </c>
      <c r="M251" s="1254">
        <v>-6.7999999999999996E-3</v>
      </c>
      <c r="N251" s="1248">
        <v>-3.5</v>
      </c>
      <c r="O251" s="1249" t="s">
        <v>2672</v>
      </c>
      <c r="P251" s="1248">
        <v>0</v>
      </c>
      <c r="Q251" s="1248">
        <v>0</v>
      </c>
      <c r="R251" s="2507" t="s">
        <v>2672</v>
      </c>
      <c r="S251" s="2508"/>
      <c r="T251" s="2508"/>
      <c r="U251" s="2509"/>
      <c r="V251" s="2510">
        <v>0</v>
      </c>
      <c r="W251" s="2508"/>
      <c r="X251" s="2509"/>
    </row>
    <row r="252" spans="1:24" ht="61.35" customHeight="1" x14ac:dyDescent="0.2">
      <c r="A252" s="1228" t="s">
        <v>3770</v>
      </c>
      <c r="B252" s="2490" t="s">
        <v>3771</v>
      </c>
      <c r="C252" s="2491"/>
      <c r="D252" s="2492"/>
      <c r="E252" s="2504" t="s">
        <v>3437</v>
      </c>
      <c r="F252" s="2505"/>
      <c r="G252" s="2505"/>
      <c r="H252" s="2505"/>
      <c r="I252" s="2505"/>
      <c r="J252" s="2506"/>
      <c r="K252" s="1246" t="s">
        <v>3674</v>
      </c>
      <c r="L252" s="1246" t="s">
        <v>1865</v>
      </c>
      <c r="M252" s="1254">
        <v>6.7999999999999996E-3</v>
      </c>
      <c r="N252" s="1248">
        <v>4.6500000000000004</v>
      </c>
      <c r="O252" s="1249" t="s">
        <v>2672</v>
      </c>
      <c r="P252" s="1248">
        <v>0</v>
      </c>
      <c r="Q252" s="1248">
        <v>0</v>
      </c>
      <c r="R252" s="2507" t="s">
        <v>2672</v>
      </c>
      <c r="S252" s="2508"/>
      <c r="T252" s="2508"/>
      <c r="U252" s="2509"/>
      <c r="V252" s="2510">
        <v>0</v>
      </c>
      <c r="W252" s="2508"/>
      <c r="X252" s="2509"/>
    </row>
    <row r="253" spans="1:24" ht="24.6" customHeight="1" x14ac:dyDescent="0.2">
      <c r="A253" s="1228" t="s">
        <v>3772</v>
      </c>
      <c r="B253" s="2490" t="s">
        <v>3696</v>
      </c>
      <c r="C253" s="2491"/>
      <c r="D253" s="2492"/>
      <c r="E253" s="2504" t="s">
        <v>3500</v>
      </c>
      <c r="F253" s="2505"/>
      <c r="G253" s="2505"/>
      <c r="H253" s="2505"/>
      <c r="I253" s="2505"/>
      <c r="J253" s="2506"/>
      <c r="K253" s="1246" t="s">
        <v>3496</v>
      </c>
      <c r="L253" s="1246" t="s">
        <v>1560</v>
      </c>
      <c r="M253" s="1247">
        <v>10</v>
      </c>
      <c r="N253" s="1248">
        <v>2227.5</v>
      </c>
      <c r="O253" s="1249" t="s">
        <v>2672</v>
      </c>
      <c r="P253" s="1248">
        <v>0</v>
      </c>
      <c r="Q253" s="1248">
        <v>0</v>
      </c>
      <c r="R253" s="2507" t="s">
        <v>2672</v>
      </c>
      <c r="S253" s="2508"/>
      <c r="T253" s="2508"/>
      <c r="U253" s="2509"/>
      <c r="V253" s="2510">
        <v>0</v>
      </c>
      <c r="W253" s="2508"/>
      <c r="X253" s="2509"/>
    </row>
    <row r="254" spans="1:24" ht="61.35" customHeight="1" x14ac:dyDescent="0.2">
      <c r="A254" s="1228" t="s">
        <v>3773</v>
      </c>
      <c r="B254" s="2490" t="s">
        <v>3774</v>
      </c>
      <c r="C254" s="2491"/>
      <c r="D254" s="2492"/>
      <c r="E254" s="2504" t="s">
        <v>2733</v>
      </c>
      <c r="F254" s="2505"/>
      <c r="G254" s="2505"/>
      <c r="H254" s="2505"/>
      <c r="I254" s="2505"/>
      <c r="J254" s="2506"/>
      <c r="K254" s="1246" t="s">
        <v>3245</v>
      </c>
      <c r="L254" s="1246" t="s">
        <v>1865</v>
      </c>
      <c r="M254" s="1251">
        <v>-8.0000000000000002E-3</v>
      </c>
      <c r="N254" s="1248">
        <v>-4.12</v>
      </c>
      <c r="O254" s="1249" t="s">
        <v>2672</v>
      </c>
      <c r="P254" s="1248">
        <v>0</v>
      </c>
      <c r="Q254" s="1248">
        <v>0</v>
      </c>
      <c r="R254" s="2507" t="s">
        <v>2672</v>
      </c>
      <c r="S254" s="2508"/>
      <c r="T254" s="2508"/>
      <c r="U254" s="2509"/>
      <c r="V254" s="2510">
        <v>0</v>
      </c>
      <c r="W254" s="2508"/>
      <c r="X254" s="2509"/>
    </row>
    <row r="255" spans="1:24" ht="61.35" customHeight="1" x14ac:dyDescent="0.2">
      <c r="A255" s="1228" t="s">
        <v>3775</v>
      </c>
      <c r="B255" s="2490" t="s">
        <v>3776</v>
      </c>
      <c r="C255" s="2491"/>
      <c r="D255" s="2492"/>
      <c r="E255" s="2504" t="s">
        <v>3437</v>
      </c>
      <c r="F255" s="2505"/>
      <c r="G255" s="2505"/>
      <c r="H255" s="2505"/>
      <c r="I255" s="2505"/>
      <c r="J255" s="2506"/>
      <c r="K255" s="1246" t="s">
        <v>3674</v>
      </c>
      <c r="L255" s="1246" t="s">
        <v>1865</v>
      </c>
      <c r="M255" s="1251">
        <v>8.0000000000000002E-3</v>
      </c>
      <c r="N255" s="1248">
        <v>5.47</v>
      </c>
      <c r="O255" s="1249" t="s">
        <v>2672</v>
      </c>
      <c r="P255" s="1248">
        <v>0</v>
      </c>
      <c r="Q255" s="1248">
        <v>0</v>
      </c>
      <c r="R255" s="2507" t="s">
        <v>2672</v>
      </c>
      <c r="S255" s="2508"/>
      <c r="T255" s="2508"/>
      <c r="U255" s="2509"/>
      <c r="V255" s="2510">
        <v>0</v>
      </c>
      <c r="W255" s="2508"/>
      <c r="X255" s="2509"/>
    </row>
    <row r="256" spans="1:24" ht="24.6" customHeight="1" x14ac:dyDescent="0.2">
      <c r="A256" s="1228" t="s">
        <v>3777</v>
      </c>
      <c r="B256" s="2490" t="s">
        <v>3697</v>
      </c>
      <c r="C256" s="2491"/>
      <c r="D256" s="2492"/>
      <c r="E256" s="2504" t="s">
        <v>3502</v>
      </c>
      <c r="F256" s="2505"/>
      <c r="G256" s="2505"/>
      <c r="H256" s="2505"/>
      <c r="I256" s="2505"/>
      <c r="J256" s="2506"/>
      <c r="K256" s="1246" t="s">
        <v>3501</v>
      </c>
      <c r="L256" s="1246" t="s">
        <v>2455</v>
      </c>
      <c r="M256" s="1250">
        <v>0.1</v>
      </c>
      <c r="N256" s="1248">
        <v>31.33</v>
      </c>
      <c r="O256" s="1249" t="s">
        <v>2672</v>
      </c>
      <c r="P256" s="1248">
        <v>0</v>
      </c>
      <c r="Q256" s="1248">
        <v>0</v>
      </c>
      <c r="R256" s="2507" t="s">
        <v>2672</v>
      </c>
      <c r="S256" s="2508"/>
      <c r="T256" s="2508"/>
      <c r="U256" s="2509"/>
      <c r="V256" s="2510">
        <v>0</v>
      </c>
      <c r="W256" s="2508"/>
      <c r="X256" s="2509"/>
    </row>
    <row r="257" spans="1:24" ht="61.35" customHeight="1" x14ac:dyDescent="0.2">
      <c r="A257" s="1228" t="s">
        <v>3778</v>
      </c>
      <c r="B257" s="2490" t="s">
        <v>3779</v>
      </c>
      <c r="C257" s="2491"/>
      <c r="D257" s="2492"/>
      <c r="E257" s="2504" t="s">
        <v>2733</v>
      </c>
      <c r="F257" s="2505"/>
      <c r="G257" s="2505"/>
      <c r="H257" s="2505"/>
      <c r="I257" s="2505"/>
      <c r="J257" s="2506"/>
      <c r="K257" s="1246" t="s">
        <v>3245</v>
      </c>
      <c r="L257" s="1246" t="s">
        <v>1865</v>
      </c>
      <c r="M257" s="1252">
        <v>-1.0000000000000001E-5</v>
      </c>
      <c r="N257" s="1248">
        <v>-0.01</v>
      </c>
      <c r="O257" s="1249" t="s">
        <v>2672</v>
      </c>
      <c r="P257" s="1248">
        <v>0</v>
      </c>
      <c r="Q257" s="1248">
        <v>0</v>
      </c>
      <c r="R257" s="2507" t="s">
        <v>2672</v>
      </c>
      <c r="S257" s="2508"/>
      <c r="T257" s="2508"/>
      <c r="U257" s="2509"/>
      <c r="V257" s="2510">
        <v>0</v>
      </c>
      <c r="W257" s="2508"/>
      <c r="X257" s="2509"/>
    </row>
    <row r="258" spans="1:24" ht="61.35" customHeight="1" x14ac:dyDescent="0.2">
      <c r="A258" s="1228" t="s">
        <v>3780</v>
      </c>
      <c r="B258" s="2490" t="s">
        <v>3781</v>
      </c>
      <c r="C258" s="2491"/>
      <c r="D258" s="2492"/>
      <c r="E258" s="2504" t="s">
        <v>3437</v>
      </c>
      <c r="F258" s="2505"/>
      <c r="G258" s="2505"/>
      <c r="H258" s="2505"/>
      <c r="I258" s="2505"/>
      <c r="J258" s="2506"/>
      <c r="K258" s="1246" t="s">
        <v>3674</v>
      </c>
      <c r="L258" s="1246" t="s">
        <v>1865</v>
      </c>
      <c r="M258" s="1252">
        <v>1.0000000000000001E-5</v>
      </c>
      <c r="N258" s="1248">
        <v>0.01</v>
      </c>
      <c r="O258" s="1249" t="s">
        <v>2672</v>
      </c>
      <c r="P258" s="1248">
        <v>0</v>
      </c>
      <c r="Q258" s="1248">
        <v>0</v>
      </c>
      <c r="R258" s="2507" t="s">
        <v>2672</v>
      </c>
      <c r="S258" s="2508"/>
      <c r="T258" s="2508"/>
      <c r="U258" s="2509"/>
      <c r="V258" s="2510">
        <v>0</v>
      </c>
      <c r="W258" s="2508"/>
      <c r="X258" s="2509"/>
    </row>
    <row r="259" spans="1:24" ht="24.6" customHeight="1" x14ac:dyDescent="0.2">
      <c r="A259" s="1228" t="s">
        <v>3782</v>
      </c>
      <c r="B259" s="2490" t="s">
        <v>3698</v>
      </c>
      <c r="C259" s="2491"/>
      <c r="D259" s="2492"/>
      <c r="E259" s="2504" t="s">
        <v>3506</v>
      </c>
      <c r="F259" s="2505"/>
      <c r="G259" s="2505"/>
      <c r="H259" s="2505"/>
      <c r="I259" s="2505"/>
      <c r="J259" s="2506"/>
      <c r="K259" s="1246" t="s">
        <v>3505</v>
      </c>
      <c r="L259" s="1246" t="s">
        <v>1560</v>
      </c>
      <c r="M259" s="1247">
        <v>2</v>
      </c>
      <c r="N259" s="1248">
        <v>457.04</v>
      </c>
      <c r="O259" s="1249" t="s">
        <v>2672</v>
      </c>
      <c r="P259" s="1248">
        <v>0</v>
      </c>
      <c r="Q259" s="1248">
        <v>0</v>
      </c>
      <c r="R259" s="2507" t="s">
        <v>2672</v>
      </c>
      <c r="S259" s="2508"/>
      <c r="T259" s="2508"/>
      <c r="U259" s="2509"/>
      <c r="V259" s="2510">
        <v>0</v>
      </c>
      <c r="W259" s="2508"/>
      <c r="X259" s="2509"/>
    </row>
    <row r="260" spans="1:24" ht="61.35" customHeight="1" x14ac:dyDescent="0.2">
      <c r="A260" s="1228" t="s">
        <v>3783</v>
      </c>
      <c r="B260" s="2490" t="s">
        <v>3784</v>
      </c>
      <c r="C260" s="2491"/>
      <c r="D260" s="2492"/>
      <c r="E260" s="2504" t="s">
        <v>2733</v>
      </c>
      <c r="F260" s="2505"/>
      <c r="G260" s="2505"/>
      <c r="H260" s="2505"/>
      <c r="I260" s="2505"/>
      <c r="J260" s="2506"/>
      <c r="K260" s="1246" t="s">
        <v>3245</v>
      </c>
      <c r="L260" s="1246" t="s">
        <v>1865</v>
      </c>
      <c r="M260" s="1248">
        <v>-0.24</v>
      </c>
      <c r="N260" s="1248">
        <v>-123.64</v>
      </c>
      <c r="O260" s="1249" t="s">
        <v>2672</v>
      </c>
      <c r="P260" s="1248">
        <v>0</v>
      </c>
      <c r="Q260" s="1248">
        <v>0</v>
      </c>
      <c r="R260" s="2507" t="s">
        <v>2672</v>
      </c>
      <c r="S260" s="2508"/>
      <c r="T260" s="2508"/>
      <c r="U260" s="2509"/>
      <c r="V260" s="2510">
        <v>0</v>
      </c>
      <c r="W260" s="2508"/>
      <c r="X260" s="2509"/>
    </row>
    <row r="261" spans="1:24" ht="61.35" customHeight="1" x14ac:dyDescent="0.2">
      <c r="A261" s="1228" t="s">
        <v>3785</v>
      </c>
      <c r="B261" s="2490" t="s">
        <v>3786</v>
      </c>
      <c r="C261" s="2491"/>
      <c r="D261" s="2492"/>
      <c r="E261" s="2504" t="s">
        <v>3437</v>
      </c>
      <c r="F261" s="2505"/>
      <c r="G261" s="2505"/>
      <c r="H261" s="2505"/>
      <c r="I261" s="2505"/>
      <c r="J261" s="2506"/>
      <c r="K261" s="1246" t="s">
        <v>3674</v>
      </c>
      <c r="L261" s="1246" t="s">
        <v>1865</v>
      </c>
      <c r="M261" s="1248">
        <v>0.24</v>
      </c>
      <c r="N261" s="1248">
        <v>164.22</v>
      </c>
      <c r="O261" s="1249" t="s">
        <v>2672</v>
      </c>
      <c r="P261" s="1248">
        <v>0</v>
      </c>
      <c r="Q261" s="1248">
        <v>0</v>
      </c>
      <c r="R261" s="2507" t="s">
        <v>2672</v>
      </c>
      <c r="S261" s="2508"/>
      <c r="T261" s="2508"/>
      <c r="U261" s="2509"/>
      <c r="V261" s="2510">
        <v>0</v>
      </c>
      <c r="W261" s="2508"/>
      <c r="X261" s="2509"/>
    </row>
    <row r="262" spans="1:24" ht="24.6" customHeight="1" x14ac:dyDescent="0.2">
      <c r="A262" s="1228" t="s">
        <v>3787</v>
      </c>
      <c r="B262" s="2490" t="s">
        <v>2017</v>
      </c>
      <c r="C262" s="2491"/>
      <c r="D262" s="2492"/>
      <c r="E262" s="2504" t="s">
        <v>3461</v>
      </c>
      <c r="F262" s="2505"/>
      <c r="G262" s="2505"/>
      <c r="H262" s="2505"/>
      <c r="I262" s="2505"/>
      <c r="J262" s="2506"/>
      <c r="K262" s="1246" t="s">
        <v>3460</v>
      </c>
      <c r="L262" s="1246" t="s">
        <v>28</v>
      </c>
      <c r="M262" s="1247">
        <v>2</v>
      </c>
      <c r="N262" s="1248">
        <v>215.1</v>
      </c>
      <c r="O262" s="1249" t="s">
        <v>2672</v>
      </c>
      <c r="P262" s="1248">
        <v>0</v>
      </c>
      <c r="Q262" s="1248">
        <v>0</v>
      </c>
      <c r="R262" s="2507" t="s">
        <v>2672</v>
      </c>
      <c r="S262" s="2508"/>
      <c r="T262" s="2508"/>
      <c r="U262" s="2509"/>
      <c r="V262" s="2510">
        <v>0</v>
      </c>
      <c r="W262" s="2508"/>
      <c r="X262" s="2509"/>
    </row>
    <row r="263" spans="1:24" ht="61.35" customHeight="1" x14ac:dyDescent="0.2">
      <c r="A263" s="1228" t="s">
        <v>3788</v>
      </c>
      <c r="B263" s="2490" t="s">
        <v>3789</v>
      </c>
      <c r="C263" s="2491"/>
      <c r="D263" s="2492"/>
      <c r="E263" s="2504" t="s">
        <v>2733</v>
      </c>
      <c r="F263" s="2505"/>
      <c r="G263" s="2505"/>
      <c r="H263" s="2505"/>
      <c r="I263" s="2505"/>
      <c r="J263" s="2506"/>
      <c r="K263" s="1246" t="s">
        <v>3245</v>
      </c>
      <c r="L263" s="1246" t="s">
        <v>1865</v>
      </c>
      <c r="M263" s="1255">
        <v>-5.1400000000000003E-4</v>
      </c>
      <c r="N263" s="1248">
        <v>-0.26</v>
      </c>
      <c r="O263" s="1249" t="s">
        <v>2672</v>
      </c>
      <c r="P263" s="1248">
        <v>0</v>
      </c>
      <c r="Q263" s="1248">
        <v>0</v>
      </c>
      <c r="R263" s="2507" t="s">
        <v>2672</v>
      </c>
      <c r="S263" s="2508"/>
      <c r="T263" s="2508"/>
      <c r="U263" s="2509"/>
      <c r="V263" s="2510">
        <v>0</v>
      </c>
      <c r="W263" s="2508"/>
      <c r="X263" s="2509"/>
    </row>
    <row r="264" spans="1:24" ht="61.35" customHeight="1" x14ac:dyDescent="0.2">
      <c r="A264" s="1228" t="s">
        <v>3790</v>
      </c>
      <c r="B264" s="2490" t="s">
        <v>3791</v>
      </c>
      <c r="C264" s="2491"/>
      <c r="D264" s="2492"/>
      <c r="E264" s="2504" t="s">
        <v>3437</v>
      </c>
      <c r="F264" s="2505"/>
      <c r="G264" s="2505"/>
      <c r="H264" s="2505"/>
      <c r="I264" s="2505"/>
      <c r="J264" s="2506"/>
      <c r="K264" s="1246" t="s">
        <v>3674</v>
      </c>
      <c r="L264" s="1246" t="s">
        <v>1865</v>
      </c>
      <c r="M264" s="1255">
        <v>5.1400000000000003E-4</v>
      </c>
      <c r="N264" s="1248">
        <v>0.35</v>
      </c>
      <c r="O264" s="1249" t="s">
        <v>2672</v>
      </c>
      <c r="P264" s="1248">
        <v>0</v>
      </c>
      <c r="Q264" s="1248">
        <v>0</v>
      </c>
      <c r="R264" s="2507" t="s">
        <v>2672</v>
      </c>
      <c r="S264" s="2508"/>
      <c r="T264" s="2508"/>
      <c r="U264" s="2509"/>
      <c r="V264" s="2510">
        <v>0</v>
      </c>
      <c r="W264" s="2508"/>
      <c r="X264" s="2509"/>
    </row>
    <row r="265" spans="1:24" ht="24.6" customHeight="1" x14ac:dyDescent="0.2">
      <c r="A265" s="1228" t="s">
        <v>3792</v>
      </c>
      <c r="B265" s="2490" t="s">
        <v>2018</v>
      </c>
      <c r="C265" s="2491"/>
      <c r="D265" s="2492"/>
      <c r="E265" s="2504" t="s">
        <v>3510</v>
      </c>
      <c r="F265" s="2505"/>
      <c r="G265" s="2505"/>
      <c r="H265" s="2505"/>
      <c r="I265" s="2505"/>
      <c r="J265" s="2506"/>
      <c r="K265" s="1246" t="s">
        <v>3509</v>
      </c>
      <c r="L265" s="1246" t="s">
        <v>28</v>
      </c>
      <c r="M265" s="1247">
        <v>12</v>
      </c>
      <c r="N265" s="1248">
        <v>1049.28</v>
      </c>
      <c r="O265" s="1249" t="s">
        <v>2672</v>
      </c>
      <c r="P265" s="1248">
        <v>0</v>
      </c>
      <c r="Q265" s="1248">
        <v>0</v>
      </c>
      <c r="R265" s="2507" t="s">
        <v>2672</v>
      </c>
      <c r="S265" s="2508"/>
      <c r="T265" s="2508"/>
      <c r="U265" s="2509"/>
      <c r="V265" s="2510">
        <v>0</v>
      </c>
      <c r="W265" s="2508"/>
      <c r="X265" s="2509"/>
    </row>
    <row r="266" spans="1:24" ht="61.35" customHeight="1" x14ac:dyDescent="0.2">
      <c r="A266" s="1228" t="s">
        <v>3793</v>
      </c>
      <c r="B266" s="2490" t="s">
        <v>3794</v>
      </c>
      <c r="C266" s="2491"/>
      <c r="D266" s="2492"/>
      <c r="E266" s="2504" t="s">
        <v>2733</v>
      </c>
      <c r="F266" s="2505"/>
      <c r="G266" s="2505"/>
      <c r="H266" s="2505"/>
      <c r="I266" s="2505"/>
      <c r="J266" s="2506"/>
      <c r="K266" s="1246" t="s">
        <v>3245</v>
      </c>
      <c r="L266" s="1246" t="s">
        <v>1865</v>
      </c>
      <c r="M266" s="1255">
        <v>-1.9680000000000001E-3</v>
      </c>
      <c r="N266" s="1248">
        <v>-1.01</v>
      </c>
      <c r="O266" s="1249" t="s">
        <v>2672</v>
      </c>
      <c r="P266" s="1248">
        <v>0</v>
      </c>
      <c r="Q266" s="1248">
        <v>0</v>
      </c>
      <c r="R266" s="2507" t="s">
        <v>2672</v>
      </c>
      <c r="S266" s="2508"/>
      <c r="T266" s="2508"/>
      <c r="U266" s="2509"/>
      <c r="V266" s="2510">
        <v>0</v>
      </c>
      <c r="W266" s="2508"/>
      <c r="X266" s="2509"/>
    </row>
    <row r="267" spans="1:24" ht="61.35" customHeight="1" x14ac:dyDescent="0.2">
      <c r="A267" s="1228" t="s">
        <v>3795</v>
      </c>
      <c r="B267" s="2490" t="s">
        <v>3796</v>
      </c>
      <c r="C267" s="2491"/>
      <c r="D267" s="2492"/>
      <c r="E267" s="2504" t="s">
        <v>3437</v>
      </c>
      <c r="F267" s="2505"/>
      <c r="G267" s="2505"/>
      <c r="H267" s="2505"/>
      <c r="I267" s="2505"/>
      <c r="J267" s="2506"/>
      <c r="K267" s="1246" t="s">
        <v>3674</v>
      </c>
      <c r="L267" s="1246" t="s">
        <v>1865</v>
      </c>
      <c r="M267" s="1255">
        <v>1.9680000000000001E-3</v>
      </c>
      <c r="N267" s="1248">
        <v>1.35</v>
      </c>
      <c r="O267" s="1249" t="s">
        <v>2672</v>
      </c>
      <c r="P267" s="1248">
        <v>0</v>
      </c>
      <c r="Q267" s="1248">
        <v>0</v>
      </c>
      <c r="R267" s="2507" t="s">
        <v>2672</v>
      </c>
      <c r="S267" s="2508"/>
      <c r="T267" s="2508"/>
      <c r="U267" s="2509"/>
      <c r="V267" s="2510">
        <v>0</v>
      </c>
      <c r="W267" s="2508"/>
      <c r="X267" s="2509"/>
    </row>
    <row r="268" spans="1:24" ht="24.6" customHeight="1" x14ac:dyDescent="0.2">
      <c r="A268" s="1228" t="s">
        <v>3797</v>
      </c>
      <c r="B268" s="2490" t="s">
        <v>2019</v>
      </c>
      <c r="C268" s="2491"/>
      <c r="D268" s="2492"/>
      <c r="E268" s="2504" t="s">
        <v>3514</v>
      </c>
      <c r="F268" s="2505"/>
      <c r="G268" s="2505"/>
      <c r="H268" s="2505"/>
      <c r="I268" s="2505"/>
      <c r="J268" s="2506"/>
      <c r="K268" s="1246" t="s">
        <v>3513</v>
      </c>
      <c r="L268" s="1246" t="s">
        <v>3182</v>
      </c>
      <c r="M268" s="1250">
        <v>0.6</v>
      </c>
      <c r="N268" s="1248">
        <v>2950.81</v>
      </c>
      <c r="O268" s="1249" t="s">
        <v>2672</v>
      </c>
      <c r="P268" s="1248">
        <v>0</v>
      </c>
      <c r="Q268" s="1248">
        <v>0</v>
      </c>
      <c r="R268" s="2507" t="s">
        <v>2672</v>
      </c>
      <c r="S268" s="2508"/>
      <c r="T268" s="2508"/>
      <c r="U268" s="2509"/>
      <c r="V268" s="2510">
        <v>0</v>
      </c>
      <c r="W268" s="2508"/>
      <c r="X268" s="2509"/>
    </row>
    <row r="269" spans="1:24" ht="61.35" customHeight="1" x14ac:dyDescent="0.2">
      <c r="A269" s="1228" t="s">
        <v>3798</v>
      </c>
      <c r="B269" s="2490" t="s">
        <v>3799</v>
      </c>
      <c r="C269" s="2491"/>
      <c r="D269" s="2492"/>
      <c r="E269" s="2504" t="s">
        <v>2733</v>
      </c>
      <c r="F269" s="2505"/>
      <c r="G269" s="2505"/>
      <c r="H269" s="2505"/>
      <c r="I269" s="2505"/>
      <c r="J269" s="2506"/>
      <c r="K269" s="1246" t="s">
        <v>3245</v>
      </c>
      <c r="L269" s="1246" t="s">
        <v>1865</v>
      </c>
      <c r="M269" s="1252">
        <v>-4.8000000000000001E-4</v>
      </c>
      <c r="N269" s="1248">
        <v>-0.25</v>
      </c>
      <c r="O269" s="1249" t="s">
        <v>2672</v>
      </c>
      <c r="P269" s="1248">
        <v>0</v>
      </c>
      <c r="Q269" s="1248">
        <v>0</v>
      </c>
      <c r="R269" s="2507" t="s">
        <v>2672</v>
      </c>
      <c r="S269" s="2508"/>
      <c r="T269" s="2508"/>
      <c r="U269" s="2509"/>
      <c r="V269" s="2510">
        <v>0</v>
      </c>
      <c r="W269" s="2508"/>
      <c r="X269" s="2509"/>
    </row>
    <row r="270" spans="1:24" ht="61.35" customHeight="1" x14ac:dyDescent="0.2">
      <c r="A270" s="1228" t="s">
        <v>3800</v>
      </c>
      <c r="B270" s="2490" t="s">
        <v>3801</v>
      </c>
      <c r="C270" s="2491"/>
      <c r="D270" s="2492"/>
      <c r="E270" s="2504" t="s">
        <v>3437</v>
      </c>
      <c r="F270" s="2505"/>
      <c r="G270" s="2505"/>
      <c r="H270" s="2505"/>
      <c r="I270" s="2505"/>
      <c r="J270" s="2506"/>
      <c r="K270" s="1246" t="s">
        <v>3674</v>
      </c>
      <c r="L270" s="1246" t="s">
        <v>1865</v>
      </c>
      <c r="M270" s="1252">
        <v>4.8000000000000001E-4</v>
      </c>
      <c r="N270" s="1248">
        <v>0.33</v>
      </c>
      <c r="O270" s="1249" t="s">
        <v>2672</v>
      </c>
      <c r="P270" s="1248">
        <v>0</v>
      </c>
      <c r="Q270" s="1248">
        <v>0</v>
      </c>
      <c r="R270" s="2507" t="s">
        <v>2672</v>
      </c>
      <c r="S270" s="2508"/>
      <c r="T270" s="2508"/>
      <c r="U270" s="2509"/>
      <c r="V270" s="2510">
        <v>0</v>
      </c>
      <c r="W270" s="2508"/>
      <c r="X270" s="2509"/>
    </row>
    <row r="271" spans="1:24" ht="24.6" customHeight="1" x14ac:dyDescent="0.2">
      <c r="A271" s="1228" t="s">
        <v>3802</v>
      </c>
      <c r="B271" s="2490" t="s">
        <v>2020</v>
      </c>
      <c r="C271" s="2491"/>
      <c r="D271" s="2492"/>
      <c r="E271" s="2504" t="s">
        <v>1413</v>
      </c>
      <c r="F271" s="2505"/>
      <c r="G271" s="2505"/>
      <c r="H271" s="2505"/>
      <c r="I271" s="2505"/>
      <c r="J271" s="2506"/>
      <c r="K271" s="1246" t="s">
        <v>1412</v>
      </c>
      <c r="L271" s="1246" t="s">
        <v>75</v>
      </c>
      <c r="M271" s="1255">
        <v>6.6600000000000003E-4</v>
      </c>
      <c r="N271" s="1248">
        <v>28.23</v>
      </c>
      <c r="O271" s="1249" t="s">
        <v>2672</v>
      </c>
      <c r="P271" s="1248">
        <v>0</v>
      </c>
      <c r="Q271" s="1248">
        <v>0</v>
      </c>
      <c r="R271" s="2507" t="s">
        <v>2672</v>
      </c>
      <c r="S271" s="2508"/>
      <c r="T271" s="2508"/>
      <c r="U271" s="2509"/>
      <c r="V271" s="2510">
        <v>0</v>
      </c>
      <c r="W271" s="2508"/>
      <c r="X271" s="2509"/>
    </row>
    <row r="272" spans="1:24" ht="61.35" customHeight="1" x14ac:dyDescent="0.2">
      <c r="A272" s="1228" t="s">
        <v>3803</v>
      </c>
      <c r="B272" s="2490" t="s">
        <v>3804</v>
      </c>
      <c r="C272" s="2491"/>
      <c r="D272" s="2492"/>
      <c r="E272" s="2504" t="s">
        <v>2733</v>
      </c>
      <c r="F272" s="2505"/>
      <c r="G272" s="2505"/>
      <c r="H272" s="2505"/>
      <c r="I272" s="2505"/>
      <c r="J272" s="2506"/>
      <c r="K272" s="1246" t="s">
        <v>3245</v>
      </c>
      <c r="L272" s="1246" t="s">
        <v>1865</v>
      </c>
      <c r="M272" s="1255">
        <v>-6.6600000000000003E-4</v>
      </c>
      <c r="N272" s="1248">
        <v>-0.34</v>
      </c>
      <c r="O272" s="1249" t="s">
        <v>2672</v>
      </c>
      <c r="P272" s="1248">
        <v>0</v>
      </c>
      <c r="Q272" s="1248">
        <v>0</v>
      </c>
      <c r="R272" s="2507" t="s">
        <v>2672</v>
      </c>
      <c r="S272" s="2508"/>
      <c r="T272" s="2508"/>
      <c r="U272" s="2509"/>
      <c r="V272" s="2510">
        <v>0</v>
      </c>
      <c r="W272" s="2508"/>
      <c r="X272" s="2509"/>
    </row>
    <row r="273" spans="1:24" ht="61.35" customHeight="1" x14ac:dyDescent="0.2">
      <c r="A273" s="1228" t="s">
        <v>1982</v>
      </c>
      <c r="B273" s="2490" t="s">
        <v>3805</v>
      </c>
      <c r="C273" s="2491"/>
      <c r="D273" s="2492"/>
      <c r="E273" s="2504" t="s">
        <v>3437</v>
      </c>
      <c r="F273" s="2505"/>
      <c r="G273" s="2505"/>
      <c r="H273" s="2505"/>
      <c r="I273" s="2505"/>
      <c r="J273" s="2506"/>
      <c r="K273" s="1246" t="s">
        <v>3674</v>
      </c>
      <c r="L273" s="1246" t="s">
        <v>1865</v>
      </c>
      <c r="M273" s="1255">
        <v>6.6600000000000003E-4</v>
      </c>
      <c r="N273" s="1248">
        <v>0.46</v>
      </c>
      <c r="O273" s="1249" t="s">
        <v>2672</v>
      </c>
      <c r="P273" s="1248">
        <v>0</v>
      </c>
      <c r="Q273" s="1248">
        <v>0</v>
      </c>
      <c r="R273" s="2507" t="s">
        <v>2672</v>
      </c>
      <c r="S273" s="2508"/>
      <c r="T273" s="2508"/>
      <c r="U273" s="2509"/>
      <c r="V273" s="2510">
        <v>0</v>
      </c>
      <c r="W273" s="2508"/>
      <c r="X273" s="2509"/>
    </row>
    <row r="274" spans="1:24" ht="12.2" customHeight="1" x14ac:dyDescent="0.2">
      <c r="A274" s="2490" t="s">
        <v>37</v>
      </c>
      <c r="B274" s="2491"/>
      <c r="C274" s="2491"/>
      <c r="D274" s="2492"/>
      <c r="E274" s="2504" t="s">
        <v>1312</v>
      </c>
      <c r="F274" s="2505"/>
      <c r="G274" s="2505"/>
      <c r="H274" s="2505"/>
      <c r="I274" s="2505"/>
      <c r="J274" s="2506"/>
      <c r="K274" s="1249" t="s">
        <v>37</v>
      </c>
      <c r="L274" s="1246" t="s">
        <v>37</v>
      </c>
      <c r="M274" s="1249" t="s">
        <v>37</v>
      </c>
      <c r="N274" s="1248">
        <v>59054.41</v>
      </c>
      <c r="O274" s="1249" t="s">
        <v>37</v>
      </c>
      <c r="P274" s="1248">
        <v>0</v>
      </c>
      <c r="Q274" s="1249" t="s">
        <v>37</v>
      </c>
      <c r="R274" s="2507" t="s">
        <v>37</v>
      </c>
      <c r="S274" s="2508"/>
      <c r="T274" s="2508"/>
      <c r="U274" s="2509"/>
      <c r="V274" s="2510">
        <v>0</v>
      </c>
      <c r="W274" s="2508"/>
      <c r="X274" s="2509"/>
    </row>
    <row r="275" spans="1:24" ht="24.6" customHeight="1" x14ac:dyDescent="0.2">
      <c r="A275" s="2511" t="s">
        <v>3518</v>
      </c>
      <c r="B275" s="2512"/>
      <c r="C275" s="2512"/>
      <c r="D275" s="2512"/>
      <c r="E275" s="2512"/>
      <c r="F275" s="2512"/>
      <c r="G275" s="2512"/>
      <c r="H275" s="2512"/>
      <c r="I275" s="2512"/>
      <c r="J275" s="2512"/>
      <c r="K275" s="2512"/>
      <c r="L275" s="2512"/>
      <c r="M275" s="2512"/>
      <c r="N275" s="2512"/>
      <c r="O275" s="2512"/>
      <c r="P275" s="2512"/>
      <c r="Q275" s="2512"/>
      <c r="R275" s="2512"/>
      <c r="S275" s="2512"/>
      <c r="T275" s="2512"/>
      <c r="U275" s="2512"/>
      <c r="V275" s="2512"/>
      <c r="W275" s="2512"/>
      <c r="X275" s="2513"/>
    </row>
    <row r="276" spans="1:24" ht="85.7" customHeight="1" x14ac:dyDescent="0.2">
      <c r="A276" s="1228" t="s">
        <v>1983</v>
      </c>
      <c r="B276" s="2490" t="s">
        <v>2021</v>
      </c>
      <c r="C276" s="2491"/>
      <c r="D276" s="2492"/>
      <c r="E276" s="2504" t="s">
        <v>3519</v>
      </c>
      <c r="F276" s="2505"/>
      <c r="G276" s="2505"/>
      <c r="H276" s="2505"/>
      <c r="I276" s="2505"/>
      <c r="J276" s="2506"/>
      <c r="K276" s="1246" t="s">
        <v>2726</v>
      </c>
      <c r="L276" s="1246" t="s">
        <v>221</v>
      </c>
      <c r="M276" s="1251">
        <v>8.9999999999999993E-3</v>
      </c>
      <c r="N276" s="1248">
        <v>1956.63</v>
      </c>
      <c r="O276" s="1249" t="s">
        <v>2672</v>
      </c>
      <c r="P276" s="1248">
        <v>0</v>
      </c>
      <c r="Q276" s="1248">
        <v>0</v>
      </c>
      <c r="R276" s="2507" t="s">
        <v>2672</v>
      </c>
      <c r="S276" s="2508"/>
      <c r="T276" s="2508"/>
      <c r="U276" s="2509"/>
      <c r="V276" s="2510">
        <v>0</v>
      </c>
      <c r="W276" s="2508"/>
      <c r="X276" s="2509"/>
    </row>
    <row r="277" spans="1:24" ht="85.7" customHeight="1" x14ac:dyDescent="0.2">
      <c r="A277" s="1228" t="s">
        <v>1984</v>
      </c>
      <c r="B277" s="2490" t="s">
        <v>1828</v>
      </c>
      <c r="C277" s="2491"/>
      <c r="D277" s="2492"/>
      <c r="E277" s="2504" t="s">
        <v>3520</v>
      </c>
      <c r="F277" s="2505"/>
      <c r="G277" s="2505"/>
      <c r="H277" s="2505"/>
      <c r="I277" s="2505"/>
      <c r="J277" s="2506"/>
      <c r="K277" s="1246" t="s">
        <v>2726</v>
      </c>
      <c r="L277" s="1246" t="s">
        <v>221</v>
      </c>
      <c r="M277" s="1251">
        <v>3.9E-2</v>
      </c>
      <c r="N277" s="1248">
        <v>8478.81</v>
      </c>
      <c r="O277" s="1249" t="s">
        <v>2672</v>
      </c>
      <c r="P277" s="1248">
        <v>0</v>
      </c>
      <c r="Q277" s="1248">
        <v>0</v>
      </c>
      <c r="R277" s="2507" t="s">
        <v>2672</v>
      </c>
      <c r="S277" s="2508"/>
      <c r="T277" s="2508"/>
      <c r="U277" s="2509"/>
      <c r="V277" s="2510">
        <v>0</v>
      </c>
      <c r="W277" s="2508"/>
      <c r="X277" s="2509"/>
    </row>
    <row r="278" spans="1:24" ht="85.7" customHeight="1" x14ac:dyDescent="0.2">
      <c r="A278" s="1228" t="s">
        <v>1985</v>
      </c>
      <c r="B278" s="2490" t="s">
        <v>1829</v>
      </c>
      <c r="C278" s="2491"/>
      <c r="D278" s="2492"/>
      <c r="E278" s="2504" t="s">
        <v>3419</v>
      </c>
      <c r="F278" s="2505"/>
      <c r="G278" s="2505"/>
      <c r="H278" s="2505"/>
      <c r="I278" s="2505"/>
      <c r="J278" s="2506"/>
      <c r="K278" s="1246" t="s">
        <v>3418</v>
      </c>
      <c r="L278" s="1246" t="s">
        <v>1560</v>
      </c>
      <c r="M278" s="1247">
        <v>1</v>
      </c>
      <c r="N278" s="1248">
        <v>4040.5</v>
      </c>
      <c r="O278" s="1249" t="s">
        <v>2672</v>
      </c>
      <c r="P278" s="1248">
        <v>0</v>
      </c>
      <c r="Q278" s="1248">
        <v>0</v>
      </c>
      <c r="R278" s="2507" t="s">
        <v>2672</v>
      </c>
      <c r="S278" s="2508"/>
      <c r="T278" s="2508"/>
      <c r="U278" s="2509"/>
      <c r="V278" s="2510">
        <v>0</v>
      </c>
      <c r="W278" s="2508"/>
      <c r="X278" s="2509"/>
    </row>
    <row r="279" spans="1:24" ht="85.7" customHeight="1" x14ac:dyDescent="0.2">
      <c r="A279" s="1228" t="s">
        <v>1986</v>
      </c>
      <c r="B279" s="2490" t="s">
        <v>1978</v>
      </c>
      <c r="C279" s="2491"/>
      <c r="D279" s="2492"/>
      <c r="E279" s="2504" t="s">
        <v>3471</v>
      </c>
      <c r="F279" s="2505"/>
      <c r="G279" s="2505"/>
      <c r="H279" s="2505"/>
      <c r="I279" s="2505"/>
      <c r="J279" s="2506"/>
      <c r="K279" s="1246" t="s">
        <v>3470</v>
      </c>
      <c r="L279" s="1246" t="s">
        <v>1560</v>
      </c>
      <c r="M279" s="1247">
        <v>1</v>
      </c>
      <c r="N279" s="1248">
        <v>4258.16</v>
      </c>
      <c r="O279" s="1249" t="s">
        <v>2672</v>
      </c>
      <c r="P279" s="1248">
        <v>0</v>
      </c>
      <c r="Q279" s="1248">
        <v>0</v>
      </c>
      <c r="R279" s="2507" t="s">
        <v>2672</v>
      </c>
      <c r="S279" s="2508"/>
      <c r="T279" s="2508"/>
      <c r="U279" s="2509"/>
      <c r="V279" s="2510">
        <v>0</v>
      </c>
      <c r="W279" s="2508"/>
      <c r="X279" s="2509"/>
    </row>
    <row r="280" spans="1:24" ht="24.6" customHeight="1" x14ac:dyDescent="0.2">
      <c r="A280" s="1228" t="s">
        <v>1987</v>
      </c>
      <c r="B280" s="2490" t="s">
        <v>3806</v>
      </c>
      <c r="C280" s="2491"/>
      <c r="D280" s="2492"/>
      <c r="E280" s="2504" t="s">
        <v>3120</v>
      </c>
      <c r="F280" s="2505"/>
      <c r="G280" s="2505"/>
      <c r="H280" s="2505"/>
      <c r="I280" s="2505"/>
      <c r="J280" s="2506"/>
      <c r="K280" s="1246" t="s">
        <v>3121</v>
      </c>
      <c r="L280" s="1246" t="s">
        <v>3122</v>
      </c>
      <c r="M280" s="1247">
        <v>2</v>
      </c>
      <c r="N280" s="1248">
        <v>22.9</v>
      </c>
      <c r="O280" s="1249" t="s">
        <v>2672</v>
      </c>
      <c r="P280" s="1248">
        <v>0</v>
      </c>
      <c r="Q280" s="1248">
        <v>0</v>
      </c>
      <c r="R280" s="2507" t="s">
        <v>2672</v>
      </c>
      <c r="S280" s="2508"/>
      <c r="T280" s="2508"/>
      <c r="U280" s="2509"/>
      <c r="V280" s="2510">
        <v>0</v>
      </c>
      <c r="W280" s="2508"/>
      <c r="X280" s="2509"/>
    </row>
    <row r="281" spans="1:24" ht="85.7" customHeight="1" x14ac:dyDescent="0.2">
      <c r="A281" s="1228" t="s">
        <v>1988</v>
      </c>
      <c r="B281" s="2490" t="s">
        <v>1831</v>
      </c>
      <c r="C281" s="2491"/>
      <c r="D281" s="2492"/>
      <c r="E281" s="2504" t="s">
        <v>3473</v>
      </c>
      <c r="F281" s="2505"/>
      <c r="G281" s="2505"/>
      <c r="H281" s="2505"/>
      <c r="I281" s="2505"/>
      <c r="J281" s="2506"/>
      <c r="K281" s="1246" t="s">
        <v>3472</v>
      </c>
      <c r="L281" s="1246" t="s">
        <v>281</v>
      </c>
      <c r="M281" s="1248">
        <v>0.12</v>
      </c>
      <c r="N281" s="1248">
        <v>5424.79</v>
      </c>
      <c r="O281" s="1249" t="s">
        <v>2672</v>
      </c>
      <c r="P281" s="1248">
        <v>0</v>
      </c>
      <c r="Q281" s="1248">
        <v>0</v>
      </c>
      <c r="R281" s="2507" t="s">
        <v>2672</v>
      </c>
      <c r="S281" s="2508"/>
      <c r="T281" s="2508"/>
      <c r="U281" s="2509"/>
      <c r="V281" s="2510">
        <v>0</v>
      </c>
      <c r="W281" s="2508"/>
      <c r="X281" s="2509"/>
    </row>
    <row r="282" spans="1:24" ht="24.6" customHeight="1" x14ac:dyDescent="0.2">
      <c r="A282" s="1228" t="s">
        <v>1989</v>
      </c>
      <c r="B282" s="2490" t="s">
        <v>3807</v>
      </c>
      <c r="C282" s="2491"/>
      <c r="D282" s="2492"/>
      <c r="E282" s="2504" t="s">
        <v>3120</v>
      </c>
      <c r="F282" s="2505"/>
      <c r="G282" s="2505"/>
      <c r="H282" s="2505"/>
      <c r="I282" s="2505"/>
      <c r="J282" s="2506"/>
      <c r="K282" s="1246" t="s">
        <v>3121</v>
      </c>
      <c r="L282" s="1246" t="s">
        <v>3122</v>
      </c>
      <c r="M282" s="1247">
        <v>2</v>
      </c>
      <c r="N282" s="1248">
        <v>34.85</v>
      </c>
      <c r="O282" s="1249" t="s">
        <v>2672</v>
      </c>
      <c r="P282" s="1248">
        <v>0</v>
      </c>
      <c r="Q282" s="1248">
        <v>0</v>
      </c>
      <c r="R282" s="2507" t="s">
        <v>2672</v>
      </c>
      <c r="S282" s="2508"/>
      <c r="T282" s="2508"/>
      <c r="U282" s="2509"/>
      <c r="V282" s="2510">
        <v>0</v>
      </c>
      <c r="W282" s="2508"/>
      <c r="X282" s="2509"/>
    </row>
    <row r="283" spans="1:24" ht="85.7" customHeight="1" x14ac:dyDescent="0.2">
      <c r="A283" s="1228" t="s">
        <v>1990</v>
      </c>
      <c r="B283" s="2490" t="s">
        <v>1834</v>
      </c>
      <c r="C283" s="2491"/>
      <c r="D283" s="2492"/>
      <c r="E283" s="2504" t="s">
        <v>3474</v>
      </c>
      <c r="F283" s="2505"/>
      <c r="G283" s="2505"/>
      <c r="H283" s="2505"/>
      <c r="I283" s="2505"/>
      <c r="J283" s="2506"/>
      <c r="K283" s="1246" t="s">
        <v>3427</v>
      </c>
      <c r="L283" s="1246" t="s">
        <v>281</v>
      </c>
      <c r="M283" s="1248">
        <v>0.04</v>
      </c>
      <c r="N283" s="1248">
        <v>938.88</v>
      </c>
      <c r="O283" s="1249" t="s">
        <v>2672</v>
      </c>
      <c r="P283" s="1248">
        <v>0</v>
      </c>
      <c r="Q283" s="1248">
        <v>0</v>
      </c>
      <c r="R283" s="2507" t="s">
        <v>2672</v>
      </c>
      <c r="S283" s="2508"/>
      <c r="T283" s="2508"/>
      <c r="U283" s="2509"/>
      <c r="V283" s="2510">
        <v>0</v>
      </c>
      <c r="W283" s="2508"/>
      <c r="X283" s="2509"/>
    </row>
    <row r="284" spans="1:24" ht="24.6" customHeight="1" x14ac:dyDescent="0.2">
      <c r="A284" s="1228" t="s">
        <v>1991</v>
      </c>
      <c r="B284" s="2490" t="s">
        <v>3808</v>
      </c>
      <c r="C284" s="2491"/>
      <c r="D284" s="2492"/>
      <c r="E284" s="2504" t="s">
        <v>3120</v>
      </c>
      <c r="F284" s="2505"/>
      <c r="G284" s="2505"/>
      <c r="H284" s="2505"/>
      <c r="I284" s="2505"/>
      <c r="J284" s="2506"/>
      <c r="K284" s="1246" t="s">
        <v>3121</v>
      </c>
      <c r="L284" s="1246" t="s">
        <v>3122</v>
      </c>
      <c r="M284" s="1247">
        <v>2</v>
      </c>
      <c r="N284" s="1248">
        <v>6.27</v>
      </c>
      <c r="O284" s="1249" t="s">
        <v>2672</v>
      </c>
      <c r="P284" s="1248">
        <v>0</v>
      </c>
      <c r="Q284" s="1248">
        <v>0</v>
      </c>
      <c r="R284" s="2507" t="s">
        <v>2672</v>
      </c>
      <c r="S284" s="2508"/>
      <c r="T284" s="2508"/>
      <c r="U284" s="2509"/>
      <c r="V284" s="2510">
        <v>0</v>
      </c>
      <c r="W284" s="2508"/>
      <c r="X284" s="2509"/>
    </row>
    <row r="285" spans="1:24" ht="85.7" customHeight="1" x14ac:dyDescent="0.2">
      <c r="A285" s="1228" t="s">
        <v>1992</v>
      </c>
      <c r="B285" s="2490" t="s">
        <v>1835</v>
      </c>
      <c r="C285" s="2491"/>
      <c r="D285" s="2492"/>
      <c r="E285" s="2504" t="s">
        <v>3476</v>
      </c>
      <c r="F285" s="2505"/>
      <c r="G285" s="2505"/>
      <c r="H285" s="2505"/>
      <c r="I285" s="2505"/>
      <c r="J285" s="2506"/>
      <c r="K285" s="1246" t="s">
        <v>3475</v>
      </c>
      <c r="L285" s="1246" t="s">
        <v>281</v>
      </c>
      <c r="M285" s="1248">
        <v>0.16</v>
      </c>
      <c r="N285" s="1248">
        <v>2385.2399999999998</v>
      </c>
      <c r="O285" s="1249" t="s">
        <v>2672</v>
      </c>
      <c r="P285" s="1248">
        <v>0</v>
      </c>
      <c r="Q285" s="1248">
        <v>0</v>
      </c>
      <c r="R285" s="2507" t="s">
        <v>2672</v>
      </c>
      <c r="S285" s="2508"/>
      <c r="T285" s="2508"/>
      <c r="U285" s="2509"/>
      <c r="V285" s="2510">
        <v>0</v>
      </c>
      <c r="W285" s="2508"/>
      <c r="X285" s="2509"/>
    </row>
    <row r="286" spans="1:24" ht="24.6" customHeight="1" x14ac:dyDescent="0.2">
      <c r="A286" s="1228" t="s">
        <v>1993</v>
      </c>
      <c r="B286" s="2490" t="s">
        <v>3809</v>
      </c>
      <c r="C286" s="2491"/>
      <c r="D286" s="2492"/>
      <c r="E286" s="2504" t="s">
        <v>3120</v>
      </c>
      <c r="F286" s="2505"/>
      <c r="G286" s="2505"/>
      <c r="H286" s="2505"/>
      <c r="I286" s="2505"/>
      <c r="J286" s="2506"/>
      <c r="K286" s="1246" t="s">
        <v>3121</v>
      </c>
      <c r="L286" s="1246" t="s">
        <v>3122</v>
      </c>
      <c r="M286" s="1247">
        <v>2</v>
      </c>
      <c r="N286" s="1248">
        <v>15.13</v>
      </c>
      <c r="O286" s="1249" t="s">
        <v>2672</v>
      </c>
      <c r="P286" s="1248">
        <v>0</v>
      </c>
      <c r="Q286" s="1248">
        <v>0</v>
      </c>
      <c r="R286" s="2507" t="s">
        <v>2672</v>
      </c>
      <c r="S286" s="2508"/>
      <c r="T286" s="2508"/>
      <c r="U286" s="2509"/>
      <c r="V286" s="2510">
        <v>0</v>
      </c>
      <c r="W286" s="2508"/>
      <c r="X286" s="2509"/>
    </row>
    <row r="287" spans="1:24" ht="110.25" customHeight="1" x14ac:dyDescent="0.2">
      <c r="A287" s="1228" t="s">
        <v>3810</v>
      </c>
      <c r="B287" s="2490" t="s">
        <v>1838</v>
      </c>
      <c r="C287" s="2491"/>
      <c r="D287" s="2492"/>
      <c r="E287" s="2504" t="s">
        <v>3811</v>
      </c>
      <c r="F287" s="2505"/>
      <c r="G287" s="2505"/>
      <c r="H287" s="2505"/>
      <c r="I287" s="2505"/>
      <c r="J287" s="2506"/>
      <c r="K287" s="1246" t="s">
        <v>3663</v>
      </c>
      <c r="L287" s="1246" t="s">
        <v>2455</v>
      </c>
      <c r="M287" s="1248">
        <v>0.06</v>
      </c>
      <c r="N287" s="1248">
        <v>1202.8499999999999</v>
      </c>
      <c r="O287" s="1249" t="s">
        <v>2672</v>
      </c>
      <c r="P287" s="1248">
        <v>0</v>
      </c>
      <c r="Q287" s="1248">
        <v>0</v>
      </c>
      <c r="R287" s="2507" t="s">
        <v>2672</v>
      </c>
      <c r="S287" s="2508"/>
      <c r="T287" s="2508"/>
      <c r="U287" s="2509"/>
      <c r="V287" s="2510">
        <v>0</v>
      </c>
      <c r="W287" s="2508"/>
      <c r="X287" s="2509"/>
    </row>
    <row r="288" spans="1:24" ht="24.6" customHeight="1" x14ac:dyDescent="0.2">
      <c r="A288" s="1228" t="s">
        <v>1994</v>
      </c>
      <c r="B288" s="2490" t="s">
        <v>3812</v>
      </c>
      <c r="C288" s="2491"/>
      <c r="D288" s="2492"/>
      <c r="E288" s="2504" t="s">
        <v>3120</v>
      </c>
      <c r="F288" s="2505"/>
      <c r="G288" s="2505"/>
      <c r="H288" s="2505"/>
      <c r="I288" s="2505"/>
      <c r="J288" s="2506"/>
      <c r="K288" s="1246" t="s">
        <v>3121</v>
      </c>
      <c r="L288" s="1246" t="s">
        <v>3122</v>
      </c>
      <c r="M288" s="1247">
        <v>2</v>
      </c>
      <c r="N288" s="1248">
        <v>7.7</v>
      </c>
      <c r="O288" s="1249" t="s">
        <v>2672</v>
      </c>
      <c r="P288" s="1248">
        <v>0</v>
      </c>
      <c r="Q288" s="1248">
        <v>0</v>
      </c>
      <c r="R288" s="2507" t="s">
        <v>2672</v>
      </c>
      <c r="S288" s="2508"/>
      <c r="T288" s="2508"/>
      <c r="U288" s="2509"/>
      <c r="V288" s="2510">
        <v>0</v>
      </c>
      <c r="W288" s="2508"/>
      <c r="X288" s="2509"/>
    </row>
    <row r="289" spans="1:24" ht="122.45" customHeight="1" x14ac:dyDescent="0.2">
      <c r="A289" s="1228" t="s">
        <v>3813</v>
      </c>
      <c r="B289" s="2490" t="s">
        <v>3700</v>
      </c>
      <c r="C289" s="2491"/>
      <c r="D289" s="2492"/>
      <c r="E289" s="2504" t="s">
        <v>3633</v>
      </c>
      <c r="F289" s="2505"/>
      <c r="G289" s="2505"/>
      <c r="H289" s="2505"/>
      <c r="I289" s="2505"/>
      <c r="J289" s="2506"/>
      <c r="K289" s="1246" t="s">
        <v>3814</v>
      </c>
      <c r="L289" s="1246" t="s">
        <v>2455</v>
      </c>
      <c r="M289" s="1248">
        <v>0.02</v>
      </c>
      <c r="N289" s="1248">
        <v>498.56</v>
      </c>
      <c r="O289" s="1249" t="s">
        <v>2672</v>
      </c>
      <c r="P289" s="1248">
        <v>0</v>
      </c>
      <c r="Q289" s="1248">
        <v>0</v>
      </c>
      <c r="R289" s="2507" t="s">
        <v>2672</v>
      </c>
      <c r="S289" s="2508"/>
      <c r="T289" s="2508"/>
      <c r="U289" s="2509"/>
      <c r="V289" s="2510">
        <v>0</v>
      </c>
      <c r="W289" s="2508"/>
      <c r="X289" s="2509"/>
    </row>
    <row r="290" spans="1:24" ht="24.6" customHeight="1" x14ac:dyDescent="0.2">
      <c r="A290" s="1228" t="s">
        <v>3815</v>
      </c>
      <c r="B290" s="2490" t="s">
        <v>3816</v>
      </c>
      <c r="C290" s="2491"/>
      <c r="D290" s="2492"/>
      <c r="E290" s="2504" t="s">
        <v>3120</v>
      </c>
      <c r="F290" s="2505"/>
      <c r="G290" s="2505"/>
      <c r="H290" s="2505"/>
      <c r="I290" s="2505"/>
      <c r="J290" s="2506"/>
      <c r="K290" s="1246" t="s">
        <v>3121</v>
      </c>
      <c r="L290" s="1246" t="s">
        <v>3122</v>
      </c>
      <c r="M290" s="1247">
        <v>2</v>
      </c>
      <c r="N290" s="1248">
        <v>3.19</v>
      </c>
      <c r="O290" s="1249" t="s">
        <v>2672</v>
      </c>
      <c r="P290" s="1248">
        <v>0</v>
      </c>
      <c r="Q290" s="1248">
        <v>0</v>
      </c>
      <c r="R290" s="2507" t="s">
        <v>2672</v>
      </c>
      <c r="S290" s="2508"/>
      <c r="T290" s="2508"/>
      <c r="U290" s="2509"/>
      <c r="V290" s="2510">
        <v>0</v>
      </c>
      <c r="W290" s="2508"/>
      <c r="X290" s="2509"/>
    </row>
    <row r="291" spans="1:24" ht="12.2" customHeight="1" x14ac:dyDescent="0.2">
      <c r="A291" s="2490" t="s">
        <v>37</v>
      </c>
      <c r="B291" s="2491"/>
      <c r="C291" s="2491"/>
      <c r="D291" s="2492"/>
      <c r="E291" s="2504" t="s">
        <v>1312</v>
      </c>
      <c r="F291" s="2505"/>
      <c r="G291" s="2505"/>
      <c r="H291" s="2505"/>
      <c r="I291" s="2505"/>
      <c r="J291" s="2506"/>
      <c r="K291" s="1249" t="s">
        <v>37</v>
      </c>
      <c r="L291" s="1246" t="s">
        <v>37</v>
      </c>
      <c r="M291" s="1249" t="s">
        <v>37</v>
      </c>
      <c r="N291" s="1248">
        <v>29274.46</v>
      </c>
      <c r="O291" s="1249" t="s">
        <v>37</v>
      </c>
      <c r="P291" s="1248">
        <v>0</v>
      </c>
      <c r="Q291" s="1249" t="s">
        <v>37</v>
      </c>
      <c r="R291" s="2507" t="s">
        <v>37</v>
      </c>
      <c r="S291" s="2508"/>
      <c r="T291" s="2508"/>
      <c r="U291" s="2509"/>
      <c r="V291" s="2510">
        <v>0</v>
      </c>
      <c r="W291" s="2508"/>
      <c r="X291" s="2509"/>
    </row>
    <row r="292" spans="1:24" ht="24.6" customHeight="1" x14ac:dyDescent="0.2">
      <c r="A292" s="2511" t="s">
        <v>3522</v>
      </c>
      <c r="B292" s="2512"/>
      <c r="C292" s="2512"/>
      <c r="D292" s="2512"/>
      <c r="E292" s="2512"/>
      <c r="F292" s="2512"/>
      <c r="G292" s="2512"/>
      <c r="H292" s="2512"/>
      <c r="I292" s="2512"/>
      <c r="J292" s="2512"/>
      <c r="K292" s="2512"/>
      <c r="L292" s="2512"/>
      <c r="M292" s="2512"/>
      <c r="N292" s="2512"/>
      <c r="O292" s="2512"/>
      <c r="P292" s="2512"/>
      <c r="Q292" s="2512"/>
      <c r="R292" s="2512"/>
      <c r="S292" s="2512"/>
      <c r="T292" s="2512"/>
      <c r="U292" s="2512"/>
      <c r="V292" s="2512"/>
      <c r="W292" s="2512"/>
      <c r="X292" s="2513"/>
    </row>
    <row r="293" spans="1:24" ht="61.35" customHeight="1" x14ac:dyDescent="0.2">
      <c r="A293" s="1228" t="s">
        <v>3817</v>
      </c>
      <c r="B293" s="2490" t="s">
        <v>3701</v>
      </c>
      <c r="C293" s="2491"/>
      <c r="D293" s="2492"/>
      <c r="E293" s="2504" t="s">
        <v>3252</v>
      </c>
      <c r="F293" s="2505"/>
      <c r="G293" s="2505"/>
      <c r="H293" s="2505"/>
      <c r="I293" s="2505"/>
      <c r="J293" s="2506"/>
      <c r="K293" s="1246" t="s">
        <v>2931</v>
      </c>
      <c r="L293" s="1246" t="s">
        <v>221</v>
      </c>
      <c r="M293" s="1251">
        <v>4.1000000000000002E-2</v>
      </c>
      <c r="N293" s="1248">
        <v>2110.66</v>
      </c>
      <c r="O293" s="1249" t="s">
        <v>2672</v>
      </c>
      <c r="P293" s="1248">
        <v>0</v>
      </c>
      <c r="Q293" s="1248">
        <v>0</v>
      </c>
      <c r="R293" s="2507" t="s">
        <v>2672</v>
      </c>
      <c r="S293" s="2508"/>
      <c r="T293" s="2508"/>
      <c r="U293" s="2509"/>
      <c r="V293" s="2510">
        <v>0</v>
      </c>
      <c r="W293" s="2508"/>
      <c r="X293" s="2509"/>
    </row>
    <row r="294" spans="1:24" ht="36.75" customHeight="1" x14ac:dyDescent="0.2">
      <c r="A294" s="1228" t="s">
        <v>3818</v>
      </c>
      <c r="B294" s="2490" t="s">
        <v>3702</v>
      </c>
      <c r="C294" s="2491"/>
      <c r="D294" s="2492"/>
      <c r="E294" s="2504" t="s">
        <v>1516</v>
      </c>
      <c r="F294" s="2505"/>
      <c r="G294" s="2505"/>
      <c r="H294" s="2505"/>
      <c r="I294" s="2505"/>
      <c r="J294" s="2506"/>
      <c r="K294" s="1246" t="s">
        <v>1515</v>
      </c>
      <c r="L294" s="1246" t="s">
        <v>1560</v>
      </c>
      <c r="M294" s="1248">
        <v>0.24</v>
      </c>
      <c r="N294" s="1248">
        <v>973.99</v>
      </c>
      <c r="O294" s="1249" t="s">
        <v>2672</v>
      </c>
      <c r="P294" s="1248">
        <v>0</v>
      </c>
      <c r="Q294" s="1248">
        <v>0</v>
      </c>
      <c r="R294" s="2507" t="s">
        <v>2672</v>
      </c>
      <c r="S294" s="2508"/>
      <c r="T294" s="2508"/>
      <c r="U294" s="2509"/>
      <c r="V294" s="2510">
        <v>0</v>
      </c>
      <c r="W294" s="2508"/>
      <c r="X294" s="2509"/>
    </row>
    <row r="295" spans="1:24" ht="61.35" customHeight="1" x14ac:dyDescent="0.2">
      <c r="A295" s="1228" t="s">
        <v>3819</v>
      </c>
      <c r="B295" s="2490" t="s">
        <v>3820</v>
      </c>
      <c r="C295" s="2491"/>
      <c r="D295" s="2492"/>
      <c r="E295" s="2504" t="s">
        <v>2733</v>
      </c>
      <c r="F295" s="2505"/>
      <c r="G295" s="2505"/>
      <c r="H295" s="2505"/>
      <c r="I295" s="2505"/>
      <c r="J295" s="2506"/>
      <c r="K295" s="1246" t="s">
        <v>3245</v>
      </c>
      <c r="L295" s="1246" t="s">
        <v>1865</v>
      </c>
      <c r="M295" s="1253">
        <v>-1.3632E-3</v>
      </c>
      <c r="N295" s="1248">
        <v>-0.7</v>
      </c>
      <c r="O295" s="1249" t="s">
        <v>2672</v>
      </c>
      <c r="P295" s="1248">
        <v>0</v>
      </c>
      <c r="Q295" s="1248">
        <v>0</v>
      </c>
      <c r="R295" s="2507" t="s">
        <v>2672</v>
      </c>
      <c r="S295" s="2508"/>
      <c r="T295" s="2508"/>
      <c r="U295" s="2509"/>
      <c r="V295" s="2510">
        <v>0</v>
      </c>
      <c r="W295" s="2508"/>
      <c r="X295" s="2509"/>
    </row>
    <row r="296" spans="1:24" ht="61.35" customHeight="1" x14ac:dyDescent="0.2">
      <c r="A296" s="1228" t="s">
        <v>3821</v>
      </c>
      <c r="B296" s="2490" t="s">
        <v>3822</v>
      </c>
      <c r="C296" s="2491"/>
      <c r="D296" s="2492"/>
      <c r="E296" s="2504" t="s">
        <v>3524</v>
      </c>
      <c r="F296" s="2505"/>
      <c r="G296" s="2505"/>
      <c r="H296" s="2505"/>
      <c r="I296" s="2505"/>
      <c r="J296" s="2506"/>
      <c r="K296" s="1246" t="s">
        <v>3823</v>
      </c>
      <c r="L296" s="1246" t="s">
        <v>1865</v>
      </c>
      <c r="M296" s="1253">
        <v>1.3632E-3</v>
      </c>
      <c r="N296" s="1248">
        <v>0.93</v>
      </c>
      <c r="O296" s="1249" t="s">
        <v>2672</v>
      </c>
      <c r="P296" s="1248">
        <v>0</v>
      </c>
      <c r="Q296" s="1248">
        <v>0</v>
      </c>
      <c r="R296" s="2507" t="s">
        <v>2672</v>
      </c>
      <c r="S296" s="2508"/>
      <c r="T296" s="2508"/>
      <c r="U296" s="2509"/>
      <c r="V296" s="2510">
        <v>0</v>
      </c>
      <c r="W296" s="2508"/>
      <c r="X296" s="2509"/>
    </row>
    <row r="297" spans="1:24" ht="61.35" customHeight="1" x14ac:dyDescent="0.2">
      <c r="A297" s="1228" t="s">
        <v>3824</v>
      </c>
      <c r="B297" s="2490" t="s">
        <v>1979</v>
      </c>
      <c r="C297" s="2491"/>
      <c r="D297" s="2492"/>
      <c r="E297" s="2504" t="s">
        <v>2444</v>
      </c>
      <c r="F297" s="2505"/>
      <c r="G297" s="2505"/>
      <c r="H297" s="2505"/>
      <c r="I297" s="2505"/>
      <c r="J297" s="2506"/>
      <c r="K297" s="1246" t="s">
        <v>2937</v>
      </c>
      <c r="L297" s="1246" t="s">
        <v>1560</v>
      </c>
      <c r="M297" s="1247">
        <v>12</v>
      </c>
      <c r="N297" s="1248">
        <v>598.91999999999996</v>
      </c>
      <c r="O297" s="1249" t="s">
        <v>2672</v>
      </c>
      <c r="P297" s="1248">
        <v>0</v>
      </c>
      <c r="Q297" s="1248">
        <v>0</v>
      </c>
      <c r="R297" s="2507" t="s">
        <v>2672</v>
      </c>
      <c r="S297" s="2508"/>
      <c r="T297" s="2508"/>
      <c r="U297" s="2509"/>
      <c r="V297" s="2510">
        <v>0</v>
      </c>
      <c r="W297" s="2508"/>
      <c r="X297" s="2509"/>
    </row>
    <row r="298" spans="1:24" ht="61.35" customHeight="1" x14ac:dyDescent="0.2">
      <c r="A298" s="1228" t="s">
        <v>3825</v>
      </c>
      <c r="B298" s="2490" t="s">
        <v>1980</v>
      </c>
      <c r="C298" s="2491"/>
      <c r="D298" s="2492"/>
      <c r="E298" s="2504" t="s">
        <v>361</v>
      </c>
      <c r="F298" s="2505"/>
      <c r="G298" s="2505"/>
      <c r="H298" s="2505"/>
      <c r="I298" s="2505"/>
      <c r="J298" s="2506"/>
      <c r="K298" s="1246" t="s">
        <v>2940</v>
      </c>
      <c r="L298" s="1246" t="s">
        <v>1560</v>
      </c>
      <c r="M298" s="1247">
        <v>5</v>
      </c>
      <c r="N298" s="1248">
        <v>3552.35</v>
      </c>
      <c r="O298" s="1249" t="s">
        <v>2672</v>
      </c>
      <c r="P298" s="1248">
        <v>0</v>
      </c>
      <c r="Q298" s="1248">
        <v>0</v>
      </c>
      <c r="R298" s="2507" t="s">
        <v>2672</v>
      </c>
      <c r="S298" s="2508"/>
      <c r="T298" s="2508"/>
      <c r="U298" s="2509"/>
      <c r="V298" s="2510">
        <v>0</v>
      </c>
      <c r="W298" s="2508"/>
      <c r="X298" s="2509"/>
    </row>
    <row r="299" spans="1:24" ht="61.35" customHeight="1" x14ac:dyDescent="0.2">
      <c r="A299" s="1228" t="s">
        <v>3826</v>
      </c>
      <c r="B299" s="2490" t="s">
        <v>1981</v>
      </c>
      <c r="C299" s="2491"/>
      <c r="D299" s="2492"/>
      <c r="E299" s="2504" t="s">
        <v>2450</v>
      </c>
      <c r="F299" s="2505"/>
      <c r="G299" s="2505"/>
      <c r="H299" s="2505"/>
      <c r="I299" s="2505"/>
      <c r="J299" s="2506"/>
      <c r="K299" s="1246" t="s">
        <v>3453</v>
      </c>
      <c r="L299" s="1246" t="s">
        <v>1560</v>
      </c>
      <c r="M299" s="1247">
        <v>7</v>
      </c>
      <c r="N299" s="1248">
        <v>1627.15</v>
      </c>
      <c r="O299" s="1249" t="s">
        <v>2672</v>
      </c>
      <c r="P299" s="1248">
        <v>0</v>
      </c>
      <c r="Q299" s="1248">
        <v>0</v>
      </c>
      <c r="R299" s="2507" t="s">
        <v>2672</v>
      </c>
      <c r="S299" s="2508"/>
      <c r="T299" s="2508"/>
      <c r="U299" s="2509"/>
      <c r="V299" s="2510">
        <v>0</v>
      </c>
      <c r="W299" s="2508"/>
      <c r="X299" s="2509"/>
    </row>
    <row r="300" spans="1:24" ht="61.35" customHeight="1" x14ac:dyDescent="0.2">
      <c r="A300" s="1228" t="s">
        <v>3827</v>
      </c>
      <c r="B300" s="2490" t="s">
        <v>3703</v>
      </c>
      <c r="C300" s="2491"/>
      <c r="D300" s="2492"/>
      <c r="E300" s="2504" t="s">
        <v>494</v>
      </c>
      <c r="F300" s="2505"/>
      <c r="G300" s="2505"/>
      <c r="H300" s="2505"/>
      <c r="I300" s="2505"/>
      <c r="J300" s="2506"/>
      <c r="K300" s="1246" t="s">
        <v>3455</v>
      </c>
      <c r="L300" s="1246" t="s">
        <v>1560</v>
      </c>
      <c r="M300" s="1247">
        <v>5</v>
      </c>
      <c r="N300" s="1248">
        <v>919.3</v>
      </c>
      <c r="O300" s="1249" t="s">
        <v>2672</v>
      </c>
      <c r="P300" s="1248">
        <v>0</v>
      </c>
      <c r="Q300" s="1248">
        <v>0</v>
      </c>
      <c r="R300" s="2507" t="s">
        <v>2672</v>
      </c>
      <c r="S300" s="2508"/>
      <c r="T300" s="2508"/>
      <c r="U300" s="2509"/>
      <c r="V300" s="2510">
        <v>0</v>
      </c>
      <c r="W300" s="2508"/>
      <c r="X300" s="2509"/>
    </row>
    <row r="301" spans="1:24" ht="61.35" customHeight="1" x14ac:dyDescent="0.2">
      <c r="A301" s="1228" t="s">
        <v>3828</v>
      </c>
      <c r="B301" s="2490" t="s">
        <v>3704</v>
      </c>
      <c r="C301" s="2491"/>
      <c r="D301" s="2492"/>
      <c r="E301" s="2504" t="s">
        <v>2460</v>
      </c>
      <c r="F301" s="2505"/>
      <c r="G301" s="2505"/>
      <c r="H301" s="2505"/>
      <c r="I301" s="2505"/>
      <c r="J301" s="2506"/>
      <c r="K301" s="1246" t="s">
        <v>3274</v>
      </c>
      <c r="L301" s="1246" t="s">
        <v>1560</v>
      </c>
      <c r="M301" s="1247">
        <v>5</v>
      </c>
      <c r="N301" s="1248">
        <v>62.4</v>
      </c>
      <c r="O301" s="1249" t="s">
        <v>2672</v>
      </c>
      <c r="P301" s="1248">
        <v>0</v>
      </c>
      <c r="Q301" s="1248">
        <v>0</v>
      </c>
      <c r="R301" s="2507" t="s">
        <v>2672</v>
      </c>
      <c r="S301" s="2508"/>
      <c r="T301" s="2508"/>
      <c r="U301" s="2509"/>
      <c r="V301" s="2510">
        <v>0</v>
      </c>
      <c r="W301" s="2508"/>
      <c r="X301" s="2509"/>
    </row>
    <row r="302" spans="1:24" ht="61.35" customHeight="1" x14ac:dyDescent="0.2">
      <c r="A302" s="1228" t="s">
        <v>3829</v>
      </c>
      <c r="B302" s="2490" t="s">
        <v>3705</v>
      </c>
      <c r="C302" s="2491"/>
      <c r="D302" s="2492"/>
      <c r="E302" s="2504" t="s">
        <v>3293</v>
      </c>
      <c r="F302" s="2505"/>
      <c r="G302" s="2505"/>
      <c r="H302" s="2505"/>
      <c r="I302" s="2505"/>
      <c r="J302" s="2506"/>
      <c r="K302" s="1246" t="s">
        <v>3457</v>
      </c>
      <c r="L302" s="1246" t="s">
        <v>1560</v>
      </c>
      <c r="M302" s="1247">
        <v>2</v>
      </c>
      <c r="N302" s="1248">
        <v>1045.3599999999999</v>
      </c>
      <c r="O302" s="1249" t="s">
        <v>2672</v>
      </c>
      <c r="P302" s="1248">
        <v>0</v>
      </c>
      <c r="Q302" s="1248">
        <v>0</v>
      </c>
      <c r="R302" s="2507" t="s">
        <v>2672</v>
      </c>
      <c r="S302" s="2508"/>
      <c r="T302" s="2508"/>
      <c r="U302" s="2509"/>
      <c r="V302" s="2510">
        <v>0</v>
      </c>
      <c r="W302" s="2508"/>
      <c r="X302" s="2509"/>
    </row>
    <row r="303" spans="1:24" ht="61.35" customHeight="1" x14ac:dyDescent="0.2">
      <c r="A303" s="1228" t="s">
        <v>3830</v>
      </c>
      <c r="B303" s="2490" t="s">
        <v>3706</v>
      </c>
      <c r="C303" s="2491"/>
      <c r="D303" s="2492"/>
      <c r="E303" s="2504" t="s">
        <v>2464</v>
      </c>
      <c r="F303" s="2505"/>
      <c r="G303" s="2505"/>
      <c r="H303" s="2505"/>
      <c r="I303" s="2505"/>
      <c r="J303" s="2506"/>
      <c r="K303" s="1246" t="s">
        <v>3287</v>
      </c>
      <c r="L303" s="1246" t="s">
        <v>1560</v>
      </c>
      <c r="M303" s="1247">
        <v>4</v>
      </c>
      <c r="N303" s="1248">
        <v>1617.92</v>
      </c>
      <c r="O303" s="1249" t="s">
        <v>2672</v>
      </c>
      <c r="P303" s="1248">
        <v>0</v>
      </c>
      <c r="Q303" s="1248">
        <v>0</v>
      </c>
      <c r="R303" s="2507" t="s">
        <v>2672</v>
      </c>
      <c r="S303" s="2508"/>
      <c r="T303" s="2508"/>
      <c r="U303" s="2509"/>
      <c r="V303" s="2510">
        <v>0</v>
      </c>
      <c r="W303" s="2508"/>
      <c r="X303" s="2509"/>
    </row>
    <row r="304" spans="1:24" ht="24.6" customHeight="1" x14ac:dyDescent="0.2">
      <c r="A304" s="1228" t="s">
        <v>3831</v>
      </c>
      <c r="B304" s="2490" t="s">
        <v>3707</v>
      </c>
      <c r="C304" s="2491"/>
      <c r="D304" s="2492"/>
      <c r="E304" s="2504" t="s">
        <v>3510</v>
      </c>
      <c r="F304" s="2505"/>
      <c r="G304" s="2505"/>
      <c r="H304" s="2505"/>
      <c r="I304" s="2505"/>
      <c r="J304" s="2506"/>
      <c r="K304" s="1246" t="s">
        <v>3509</v>
      </c>
      <c r="L304" s="1246" t="s">
        <v>28</v>
      </c>
      <c r="M304" s="1247">
        <v>12</v>
      </c>
      <c r="N304" s="1248">
        <v>1049.28</v>
      </c>
      <c r="O304" s="1249" t="s">
        <v>2672</v>
      </c>
      <c r="P304" s="1248">
        <v>0</v>
      </c>
      <c r="Q304" s="1248">
        <v>0</v>
      </c>
      <c r="R304" s="2507" t="s">
        <v>2672</v>
      </c>
      <c r="S304" s="2508"/>
      <c r="T304" s="2508"/>
      <c r="U304" s="2509"/>
      <c r="V304" s="2510">
        <v>0</v>
      </c>
      <c r="W304" s="2508"/>
      <c r="X304" s="2509"/>
    </row>
    <row r="305" spans="1:24" ht="61.35" customHeight="1" x14ac:dyDescent="0.2">
      <c r="A305" s="1228" t="s">
        <v>3832</v>
      </c>
      <c r="B305" s="2490" t="s">
        <v>3833</v>
      </c>
      <c r="C305" s="2491"/>
      <c r="D305" s="2492"/>
      <c r="E305" s="2504" t="s">
        <v>2733</v>
      </c>
      <c r="F305" s="2505"/>
      <c r="G305" s="2505"/>
      <c r="H305" s="2505"/>
      <c r="I305" s="2505"/>
      <c r="J305" s="2506"/>
      <c r="K305" s="1246" t="s">
        <v>3245</v>
      </c>
      <c r="L305" s="1246" t="s">
        <v>1865</v>
      </c>
      <c r="M305" s="1255">
        <v>-1.9680000000000001E-3</v>
      </c>
      <c r="N305" s="1248">
        <v>-1.01</v>
      </c>
      <c r="O305" s="1249" t="s">
        <v>2672</v>
      </c>
      <c r="P305" s="1248">
        <v>0</v>
      </c>
      <c r="Q305" s="1248">
        <v>0</v>
      </c>
      <c r="R305" s="2507" t="s">
        <v>2672</v>
      </c>
      <c r="S305" s="2508"/>
      <c r="T305" s="2508"/>
      <c r="U305" s="2509"/>
      <c r="V305" s="2510">
        <v>0</v>
      </c>
      <c r="W305" s="2508"/>
      <c r="X305" s="2509"/>
    </row>
    <row r="306" spans="1:24" ht="61.35" customHeight="1" x14ac:dyDescent="0.2">
      <c r="A306" s="1228" t="s">
        <v>3834</v>
      </c>
      <c r="B306" s="2490" t="s">
        <v>3835</v>
      </c>
      <c r="C306" s="2491"/>
      <c r="D306" s="2492"/>
      <c r="E306" s="2504" t="s">
        <v>3524</v>
      </c>
      <c r="F306" s="2505"/>
      <c r="G306" s="2505"/>
      <c r="H306" s="2505"/>
      <c r="I306" s="2505"/>
      <c r="J306" s="2506"/>
      <c r="K306" s="1246" t="s">
        <v>3823</v>
      </c>
      <c r="L306" s="1246" t="s">
        <v>1865</v>
      </c>
      <c r="M306" s="1255">
        <v>1.9680000000000001E-3</v>
      </c>
      <c r="N306" s="1248">
        <v>1.34</v>
      </c>
      <c r="O306" s="1249" t="s">
        <v>2672</v>
      </c>
      <c r="P306" s="1248">
        <v>0</v>
      </c>
      <c r="Q306" s="1248">
        <v>0</v>
      </c>
      <c r="R306" s="2507" t="s">
        <v>2672</v>
      </c>
      <c r="S306" s="2508"/>
      <c r="T306" s="2508"/>
      <c r="U306" s="2509"/>
      <c r="V306" s="2510">
        <v>0</v>
      </c>
      <c r="W306" s="2508"/>
      <c r="X306" s="2509"/>
    </row>
    <row r="307" spans="1:24" ht="24.6" customHeight="1" x14ac:dyDescent="0.2">
      <c r="A307" s="1228" t="s">
        <v>3836</v>
      </c>
      <c r="B307" s="2490" t="s">
        <v>3708</v>
      </c>
      <c r="C307" s="2491"/>
      <c r="D307" s="2492"/>
      <c r="E307" s="2504" t="s">
        <v>3461</v>
      </c>
      <c r="F307" s="2505"/>
      <c r="G307" s="2505"/>
      <c r="H307" s="2505"/>
      <c r="I307" s="2505"/>
      <c r="J307" s="2506"/>
      <c r="K307" s="1246" t="s">
        <v>3460</v>
      </c>
      <c r="L307" s="1246" t="s">
        <v>28</v>
      </c>
      <c r="M307" s="1247">
        <v>2</v>
      </c>
      <c r="N307" s="1248">
        <v>215.1</v>
      </c>
      <c r="O307" s="1249" t="s">
        <v>2672</v>
      </c>
      <c r="P307" s="1248">
        <v>0</v>
      </c>
      <c r="Q307" s="1248">
        <v>0</v>
      </c>
      <c r="R307" s="2507" t="s">
        <v>2672</v>
      </c>
      <c r="S307" s="2508"/>
      <c r="T307" s="2508"/>
      <c r="U307" s="2509"/>
      <c r="V307" s="2510">
        <v>0</v>
      </c>
      <c r="W307" s="2508"/>
      <c r="X307" s="2509"/>
    </row>
    <row r="308" spans="1:24" ht="61.35" customHeight="1" x14ac:dyDescent="0.2">
      <c r="A308" s="1228" t="s">
        <v>3837</v>
      </c>
      <c r="B308" s="2490" t="s">
        <v>3838</v>
      </c>
      <c r="C308" s="2491"/>
      <c r="D308" s="2492"/>
      <c r="E308" s="2504" t="s">
        <v>2733</v>
      </c>
      <c r="F308" s="2505"/>
      <c r="G308" s="2505"/>
      <c r="H308" s="2505"/>
      <c r="I308" s="2505"/>
      <c r="J308" s="2506"/>
      <c r="K308" s="1246" t="s">
        <v>3245</v>
      </c>
      <c r="L308" s="1246" t="s">
        <v>1865</v>
      </c>
      <c r="M308" s="1255">
        <v>-5.1400000000000003E-4</v>
      </c>
      <c r="N308" s="1248">
        <v>-0.26</v>
      </c>
      <c r="O308" s="1249" t="s">
        <v>2672</v>
      </c>
      <c r="P308" s="1248">
        <v>0</v>
      </c>
      <c r="Q308" s="1248">
        <v>0</v>
      </c>
      <c r="R308" s="2507" t="s">
        <v>2672</v>
      </c>
      <c r="S308" s="2508"/>
      <c r="T308" s="2508"/>
      <c r="U308" s="2509"/>
      <c r="V308" s="2510">
        <v>0</v>
      </c>
      <c r="W308" s="2508"/>
      <c r="X308" s="2509"/>
    </row>
    <row r="309" spans="1:24" ht="61.35" customHeight="1" x14ac:dyDescent="0.2">
      <c r="A309" s="1228" t="s">
        <v>3839</v>
      </c>
      <c r="B309" s="2490" t="s">
        <v>3840</v>
      </c>
      <c r="C309" s="2491"/>
      <c r="D309" s="2492"/>
      <c r="E309" s="2504" t="s">
        <v>3524</v>
      </c>
      <c r="F309" s="2505"/>
      <c r="G309" s="2505"/>
      <c r="H309" s="2505"/>
      <c r="I309" s="2505"/>
      <c r="J309" s="2506"/>
      <c r="K309" s="1246" t="s">
        <v>3823</v>
      </c>
      <c r="L309" s="1246" t="s">
        <v>1865</v>
      </c>
      <c r="M309" s="1255">
        <v>5.1400000000000003E-4</v>
      </c>
      <c r="N309" s="1248">
        <v>0.35</v>
      </c>
      <c r="O309" s="1249" t="s">
        <v>2672</v>
      </c>
      <c r="P309" s="1248">
        <v>0</v>
      </c>
      <c r="Q309" s="1248">
        <v>0</v>
      </c>
      <c r="R309" s="2507" t="s">
        <v>2672</v>
      </c>
      <c r="S309" s="2508"/>
      <c r="T309" s="2508"/>
      <c r="U309" s="2509"/>
      <c r="V309" s="2510">
        <v>0</v>
      </c>
      <c r="W309" s="2508"/>
      <c r="X309" s="2509"/>
    </row>
    <row r="310" spans="1:24" ht="24.6" customHeight="1" x14ac:dyDescent="0.2">
      <c r="A310" s="1228" t="s">
        <v>3841</v>
      </c>
      <c r="B310" s="2490" t="s">
        <v>3709</v>
      </c>
      <c r="C310" s="2491"/>
      <c r="D310" s="2492"/>
      <c r="E310" s="2504" t="s">
        <v>3502</v>
      </c>
      <c r="F310" s="2505"/>
      <c r="G310" s="2505"/>
      <c r="H310" s="2505"/>
      <c r="I310" s="2505"/>
      <c r="J310" s="2506"/>
      <c r="K310" s="1246" t="s">
        <v>3501</v>
      </c>
      <c r="L310" s="1246" t="s">
        <v>2455</v>
      </c>
      <c r="M310" s="1250">
        <v>0.1</v>
      </c>
      <c r="N310" s="1248">
        <v>31.33</v>
      </c>
      <c r="O310" s="1249" t="s">
        <v>2672</v>
      </c>
      <c r="P310" s="1248">
        <v>0</v>
      </c>
      <c r="Q310" s="1248">
        <v>0</v>
      </c>
      <c r="R310" s="2507" t="s">
        <v>2672</v>
      </c>
      <c r="S310" s="2508"/>
      <c r="T310" s="2508"/>
      <c r="U310" s="2509"/>
      <c r="V310" s="2510">
        <v>0</v>
      </c>
      <c r="W310" s="2508"/>
      <c r="X310" s="2509"/>
    </row>
    <row r="311" spans="1:24" ht="61.35" customHeight="1" x14ac:dyDescent="0.2">
      <c r="A311" s="1228" t="s">
        <v>3842</v>
      </c>
      <c r="B311" s="2490" t="s">
        <v>3843</v>
      </c>
      <c r="C311" s="2491"/>
      <c r="D311" s="2492"/>
      <c r="E311" s="2504" t="s">
        <v>2733</v>
      </c>
      <c r="F311" s="2505"/>
      <c r="G311" s="2505"/>
      <c r="H311" s="2505"/>
      <c r="I311" s="2505"/>
      <c r="J311" s="2506"/>
      <c r="K311" s="1246" t="s">
        <v>3245</v>
      </c>
      <c r="L311" s="1246" t="s">
        <v>1865</v>
      </c>
      <c r="M311" s="1252">
        <v>-1.0000000000000001E-5</v>
      </c>
      <c r="N311" s="1248">
        <v>-0.01</v>
      </c>
      <c r="O311" s="1249" t="s">
        <v>2672</v>
      </c>
      <c r="P311" s="1248">
        <v>0</v>
      </c>
      <c r="Q311" s="1248">
        <v>0</v>
      </c>
      <c r="R311" s="2507" t="s">
        <v>2672</v>
      </c>
      <c r="S311" s="2508"/>
      <c r="T311" s="2508"/>
      <c r="U311" s="2509"/>
      <c r="V311" s="2510">
        <v>0</v>
      </c>
      <c r="W311" s="2508"/>
      <c r="X311" s="2509"/>
    </row>
    <row r="312" spans="1:24" ht="61.35" customHeight="1" x14ac:dyDescent="0.2">
      <c r="A312" s="1228" t="s">
        <v>3844</v>
      </c>
      <c r="B312" s="2490" t="s">
        <v>3845</v>
      </c>
      <c r="C312" s="2491"/>
      <c r="D312" s="2492"/>
      <c r="E312" s="2504" t="s">
        <v>3524</v>
      </c>
      <c r="F312" s="2505"/>
      <c r="G312" s="2505"/>
      <c r="H312" s="2505"/>
      <c r="I312" s="2505"/>
      <c r="J312" s="2506"/>
      <c r="K312" s="1246" t="s">
        <v>3823</v>
      </c>
      <c r="L312" s="1246" t="s">
        <v>1865</v>
      </c>
      <c r="M312" s="1252">
        <v>1.0000000000000001E-5</v>
      </c>
      <c r="N312" s="1248">
        <v>0.01</v>
      </c>
      <c r="O312" s="1249" t="s">
        <v>2672</v>
      </c>
      <c r="P312" s="1248">
        <v>0</v>
      </c>
      <c r="Q312" s="1248">
        <v>0</v>
      </c>
      <c r="R312" s="2507" t="s">
        <v>2672</v>
      </c>
      <c r="S312" s="2508"/>
      <c r="T312" s="2508"/>
      <c r="U312" s="2509"/>
      <c r="V312" s="2510">
        <v>0</v>
      </c>
      <c r="W312" s="2508"/>
      <c r="X312" s="2509"/>
    </row>
    <row r="313" spans="1:24" ht="24.6" customHeight="1" x14ac:dyDescent="0.2">
      <c r="A313" s="1228" t="s">
        <v>3846</v>
      </c>
      <c r="B313" s="2490" t="s">
        <v>3710</v>
      </c>
      <c r="C313" s="2491"/>
      <c r="D313" s="2492"/>
      <c r="E313" s="2504" t="s">
        <v>3528</v>
      </c>
      <c r="F313" s="2505"/>
      <c r="G313" s="2505"/>
      <c r="H313" s="2505"/>
      <c r="I313" s="2505"/>
      <c r="J313" s="2506"/>
      <c r="K313" s="1246" t="s">
        <v>3505</v>
      </c>
      <c r="L313" s="1246" t="s">
        <v>1560</v>
      </c>
      <c r="M313" s="1247">
        <v>2</v>
      </c>
      <c r="N313" s="1248">
        <v>457.04</v>
      </c>
      <c r="O313" s="1249" t="s">
        <v>2672</v>
      </c>
      <c r="P313" s="1248">
        <v>0</v>
      </c>
      <c r="Q313" s="1248">
        <v>0</v>
      </c>
      <c r="R313" s="2507" t="s">
        <v>2672</v>
      </c>
      <c r="S313" s="2508"/>
      <c r="T313" s="2508"/>
      <c r="U313" s="2509"/>
      <c r="V313" s="2510">
        <v>0</v>
      </c>
      <c r="W313" s="2508"/>
      <c r="X313" s="2509"/>
    </row>
    <row r="314" spans="1:24" ht="61.35" customHeight="1" x14ac:dyDescent="0.2">
      <c r="A314" s="1228" t="s">
        <v>3847</v>
      </c>
      <c r="B314" s="2490" t="s">
        <v>3848</v>
      </c>
      <c r="C314" s="2491"/>
      <c r="D314" s="2492"/>
      <c r="E314" s="2504" t="s">
        <v>2733</v>
      </c>
      <c r="F314" s="2505"/>
      <c r="G314" s="2505"/>
      <c r="H314" s="2505"/>
      <c r="I314" s="2505"/>
      <c r="J314" s="2506"/>
      <c r="K314" s="1246" t="s">
        <v>3245</v>
      </c>
      <c r="L314" s="1246" t="s">
        <v>1865</v>
      </c>
      <c r="M314" s="1248">
        <v>-0.24</v>
      </c>
      <c r="N314" s="1248">
        <v>-123.64</v>
      </c>
      <c r="O314" s="1249" t="s">
        <v>2672</v>
      </c>
      <c r="P314" s="1248">
        <v>0</v>
      </c>
      <c r="Q314" s="1248">
        <v>0</v>
      </c>
      <c r="R314" s="2507" t="s">
        <v>2672</v>
      </c>
      <c r="S314" s="2508"/>
      <c r="T314" s="2508"/>
      <c r="U314" s="2509"/>
      <c r="V314" s="2510">
        <v>0</v>
      </c>
      <c r="W314" s="2508"/>
      <c r="X314" s="2509"/>
    </row>
    <row r="315" spans="1:24" ht="61.35" customHeight="1" x14ac:dyDescent="0.2">
      <c r="A315" s="1228" t="s">
        <v>3849</v>
      </c>
      <c r="B315" s="2490" t="s">
        <v>3850</v>
      </c>
      <c r="C315" s="2491"/>
      <c r="D315" s="2492"/>
      <c r="E315" s="2504" t="s">
        <v>3524</v>
      </c>
      <c r="F315" s="2505"/>
      <c r="G315" s="2505"/>
      <c r="H315" s="2505"/>
      <c r="I315" s="2505"/>
      <c r="J315" s="2506"/>
      <c r="K315" s="1246" t="s">
        <v>3823</v>
      </c>
      <c r="L315" s="1246" t="s">
        <v>1865</v>
      </c>
      <c r="M315" s="1248">
        <v>0.24</v>
      </c>
      <c r="N315" s="1248">
        <v>163.09</v>
      </c>
      <c r="O315" s="1249" t="s">
        <v>2672</v>
      </c>
      <c r="P315" s="1248">
        <v>0</v>
      </c>
      <c r="Q315" s="1248">
        <v>0</v>
      </c>
      <c r="R315" s="2507" t="s">
        <v>2672</v>
      </c>
      <c r="S315" s="2508"/>
      <c r="T315" s="2508"/>
      <c r="U315" s="2509"/>
      <c r="V315" s="2510">
        <v>0</v>
      </c>
      <c r="W315" s="2508"/>
      <c r="X315" s="2509"/>
    </row>
    <row r="316" spans="1:24" ht="24.6" customHeight="1" x14ac:dyDescent="0.2">
      <c r="A316" s="1228" t="s">
        <v>3851</v>
      </c>
      <c r="B316" s="2490" t="s">
        <v>3711</v>
      </c>
      <c r="C316" s="2491"/>
      <c r="D316" s="2492"/>
      <c r="E316" s="2504" t="s">
        <v>3514</v>
      </c>
      <c r="F316" s="2505"/>
      <c r="G316" s="2505"/>
      <c r="H316" s="2505"/>
      <c r="I316" s="2505"/>
      <c r="J316" s="2506"/>
      <c r="K316" s="1246" t="s">
        <v>3513</v>
      </c>
      <c r="L316" s="1246" t="s">
        <v>3182</v>
      </c>
      <c r="M316" s="1250">
        <v>0.6</v>
      </c>
      <c r="N316" s="1248">
        <v>2950.81</v>
      </c>
      <c r="O316" s="1249" t="s">
        <v>2672</v>
      </c>
      <c r="P316" s="1248">
        <v>0</v>
      </c>
      <c r="Q316" s="1248">
        <v>0</v>
      </c>
      <c r="R316" s="2507" t="s">
        <v>2672</v>
      </c>
      <c r="S316" s="2508"/>
      <c r="T316" s="2508"/>
      <c r="U316" s="2509"/>
      <c r="V316" s="2510">
        <v>0</v>
      </c>
      <c r="W316" s="2508"/>
      <c r="X316" s="2509"/>
    </row>
    <row r="317" spans="1:24" ht="61.35" customHeight="1" x14ac:dyDescent="0.2">
      <c r="A317" s="1228" t="s">
        <v>3852</v>
      </c>
      <c r="B317" s="2490" t="s">
        <v>3853</v>
      </c>
      <c r="C317" s="2491"/>
      <c r="D317" s="2492"/>
      <c r="E317" s="2504" t="s">
        <v>2733</v>
      </c>
      <c r="F317" s="2505"/>
      <c r="G317" s="2505"/>
      <c r="H317" s="2505"/>
      <c r="I317" s="2505"/>
      <c r="J317" s="2506"/>
      <c r="K317" s="1246" t="s">
        <v>3245</v>
      </c>
      <c r="L317" s="1246" t="s">
        <v>1865</v>
      </c>
      <c r="M317" s="1252">
        <v>-4.8000000000000001E-4</v>
      </c>
      <c r="N317" s="1248">
        <v>-0.25</v>
      </c>
      <c r="O317" s="1249" t="s">
        <v>2672</v>
      </c>
      <c r="P317" s="1248">
        <v>0</v>
      </c>
      <c r="Q317" s="1248">
        <v>0</v>
      </c>
      <c r="R317" s="2507" t="s">
        <v>2672</v>
      </c>
      <c r="S317" s="2508"/>
      <c r="T317" s="2508"/>
      <c r="U317" s="2509"/>
      <c r="V317" s="2510">
        <v>0</v>
      </c>
      <c r="W317" s="2508"/>
      <c r="X317" s="2509"/>
    </row>
    <row r="318" spans="1:24" ht="61.35" customHeight="1" x14ac:dyDescent="0.2">
      <c r="A318" s="1228" t="s">
        <v>3854</v>
      </c>
      <c r="B318" s="2490" t="s">
        <v>3855</v>
      </c>
      <c r="C318" s="2491"/>
      <c r="D318" s="2492"/>
      <c r="E318" s="2504" t="s">
        <v>3524</v>
      </c>
      <c r="F318" s="2505"/>
      <c r="G318" s="2505"/>
      <c r="H318" s="2505"/>
      <c r="I318" s="2505"/>
      <c r="J318" s="2506"/>
      <c r="K318" s="1246" t="s">
        <v>3823</v>
      </c>
      <c r="L318" s="1246" t="s">
        <v>1865</v>
      </c>
      <c r="M318" s="1252">
        <v>4.8000000000000001E-4</v>
      </c>
      <c r="N318" s="1248">
        <v>0.33</v>
      </c>
      <c r="O318" s="1249" t="s">
        <v>2672</v>
      </c>
      <c r="P318" s="1248">
        <v>0</v>
      </c>
      <c r="Q318" s="1248">
        <v>0</v>
      </c>
      <c r="R318" s="2507" t="s">
        <v>2672</v>
      </c>
      <c r="S318" s="2508"/>
      <c r="T318" s="2508"/>
      <c r="U318" s="2509"/>
      <c r="V318" s="2510">
        <v>0</v>
      </c>
      <c r="W318" s="2508"/>
      <c r="X318" s="2509"/>
    </row>
    <row r="319" spans="1:24" ht="24.6" customHeight="1" x14ac:dyDescent="0.2">
      <c r="A319" s="1228" t="s">
        <v>3856</v>
      </c>
      <c r="B319" s="2490" t="s">
        <v>3712</v>
      </c>
      <c r="C319" s="2491"/>
      <c r="D319" s="2492"/>
      <c r="E319" s="2504" t="s">
        <v>3497</v>
      </c>
      <c r="F319" s="2505"/>
      <c r="G319" s="2505"/>
      <c r="H319" s="2505"/>
      <c r="I319" s="2505"/>
      <c r="J319" s="2506"/>
      <c r="K319" s="1246" t="s">
        <v>3496</v>
      </c>
      <c r="L319" s="1246" t="s">
        <v>1560</v>
      </c>
      <c r="M319" s="1247">
        <v>2</v>
      </c>
      <c r="N319" s="1248">
        <v>445.5</v>
      </c>
      <c r="O319" s="1249" t="s">
        <v>2672</v>
      </c>
      <c r="P319" s="1248">
        <v>0</v>
      </c>
      <c r="Q319" s="1248">
        <v>0</v>
      </c>
      <c r="R319" s="2507" t="s">
        <v>2672</v>
      </c>
      <c r="S319" s="2508"/>
      <c r="T319" s="2508"/>
      <c r="U319" s="2509"/>
      <c r="V319" s="2510">
        <v>0</v>
      </c>
      <c r="W319" s="2508"/>
      <c r="X319" s="2509"/>
    </row>
    <row r="320" spans="1:24" ht="61.35" customHeight="1" x14ac:dyDescent="0.2">
      <c r="A320" s="1228" t="s">
        <v>3857</v>
      </c>
      <c r="B320" s="2490" t="s">
        <v>3858</v>
      </c>
      <c r="C320" s="2491"/>
      <c r="D320" s="2492"/>
      <c r="E320" s="2504" t="s">
        <v>2733</v>
      </c>
      <c r="F320" s="2505"/>
      <c r="G320" s="2505"/>
      <c r="H320" s="2505"/>
      <c r="I320" s="2505"/>
      <c r="J320" s="2506"/>
      <c r="K320" s="1246" t="s">
        <v>3245</v>
      </c>
      <c r="L320" s="1246" t="s">
        <v>1865</v>
      </c>
      <c r="M320" s="1254">
        <v>-3.3999999999999998E-3</v>
      </c>
      <c r="N320" s="1248">
        <v>-1.75</v>
      </c>
      <c r="O320" s="1249" t="s">
        <v>2672</v>
      </c>
      <c r="P320" s="1248">
        <v>0</v>
      </c>
      <c r="Q320" s="1248">
        <v>0</v>
      </c>
      <c r="R320" s="2507" t="s">
        <v>2672</v>
      </c>
      <c r="S320" s="2508"/>
      <c r="T320" s="2508"/>
      <c r="U320" s="2509"/>
      <c r="V320" s="2510">
        <v>0</v>
      </c>
      <c r="W320" s="2508"/>
      <c r="X320" s="2509"/>
    </row>
    <row r="321" spans="1:24" ht="61.35" customHeight="1" x14ac:dyDescent="0.2">
      <c r="A321" s="1228" t="s">
        <v>3859</v>
      </c>
      <c r="B321" s="2490" t="s">
        <v>3860</v>
      </c>
      <c r="C321" s="2491"/>
      <c r="D321" s="2492"/>
      <c r="E321" s="2504" t="s">
        <v>3524</v>
      </c>
      <c r="F321" s="2505"/>
      <c r="G321" s="2505"/>
      <c r="H321" s="2505"/>
      <c r="I321" s="2505"/>
      <c r="J321" s="2506"/>
      <c r="K321" s="1246" t="s">
        <v>3823</v>
      </c>
      <c r="L321" s="1246" t="s">
        <v>1865</v>
      </c>
      <c r="M321" s="1254">
        <v>3.3999999999999998E-3</v>
      </c>
      <c r="N321" s="1248">
        <v>2.31</v>
      </c>
      <c r="O321" s="1249" t="s">
        <v>2672</v>
      </c>
      <c r="P321" s="1248">
        <v>0</v>
      </c>
      <c r="Q321" s="1248">
        <v>0</v>
      </c>
      <c r="R321" s="2507" t="s">
        <v>2672</v>
      </c>
      <c r="S321" s="2508"/>
      <c r="T321" s="2508"/>
      <c r="U321" s="2509"/>
      <c r="V321" s="2510">
        <v>0</v>
      </c>
      <c r="W321" s="2508"/>
      <c r="X321" s="2509"/>
    </row>
    <row r="322" spans="1:24" ht="24.6" customHeight="1" x14ac:dyDescent="0.2">
      <c r="A322" s="1228" t="s">
        <v>3861</v>
      </c>
      <c r="B322" s="2490" t="s">
        <v>3713</v>
      </c>
      <c r="C322" s="2491"/>
      <c r="D322" s="2492"/>
      <c r="E322" s="2504" t="s">
        <v>3500</v>
      </c>
      <c r="F322" s="2505"/>
      <c r="G322" s="2505"/>
      <c r="H322" s="2505"/>
      <c r="I322" s="2505"/>
      <c r="J322" s="2506"/>
      <c r="K322" s="1246" t="s">
        <v>3496</v>
      </c>
      <c r="L322" s="1246" t="s">
        <v>1560</v>
      </c>
      <c r="M322" s="1247">
        <v>5</v>
      </c>
      <c r="N322" s="1248">
        <v>1113.75</v>
      </c>
      <c r="O322" s="1249" t="s">
        <v>2672</v>
      </c>
      <c r="P322" s="1248">
        <v>0</v>
      </c>
      <c r="Q322" s="1248">
        <v>0</v>
      </c>
      <c r="R322" s="2507" t="s">
        <v>2672</v>
      </c>
      <c r="S322" s="2508"/>
      <c r="T322" s="2508"/>
      <c r="U322" s="2509"/>
      <c r="V322" s="2510">
        <v>0</v>
      </c>
      <c r="W322" s="2508"/>
      <c r="X322" s="2509"/>
    </row>
    <row r="323" spans="1:24" ht="61.35" customHeight="1" x14ac:dyDescent="0.2">
      <c r="A323" s="1228" t="s">
        <v>3862</v>
      </c>
      <c r="B323" s="2490" t="s">
        <v>3863</v>
      </c>
      <c r="C323" s="2491"/>
      <c r="D323" s="2492"/>
      <c r="E323" s="2504" t="s">
        <v>2733</v>
      </c>
      <c r="F323" s="2505"/>
      <c r="G323" s="2505"/>
      <c r="H323" s="2505"/>
      <c r="I323" s="2505"/>
      <c r="J323" s="2506"/>
      <c r="K323" s="1246" t="s">
        <v>3245</v>
      </c>
      <c r="L323" s="1246" t="s">
        <v>1865</v>
      </c>
      <c r="M323" s="1251">
        <v>-4.0000000000000001E-3</v>
      </c>
      <c r="N323" s="1248">
        <v>-2.06</v>
      </c>
      <c r="O323" s="1249" t="s">
        <v>2672</v>
      </c>
      <c r="P323" s="1248">
        <v>0</v>
      </c>
      <c r="Q323" s="1248">
        <v>0</v>
      </c>
      <c r="R323" s="2507" t="s">
        <v>2672</v>
      </c>
      <c r="S323" s="2508"/>
      <c r="T323" s="2508"/>
      <c r="U323" s="2509"/>
      <c r="V323" s="2510">
        <v>0</v>
      </c>
      <c r="W323" s="2508"/>
      <c r="X323" s="2509"/>
    </row>
    <row r="324" spans="1:24" ht="61.35" customHeight="1" x14ac:dyDescent="0.2">
      <c r="A324" s="1228" t="s">
        <v>3864</v>
      </c>
      <c r="B324" s="2490" t="s">
        <v>3865</v>
      </c>
      <c r="C324" s="2491"/>
      <c r="D324" s="2492"/>
      <c r="E324" s="2504" t="s">
        <v>3524</v>
      </c>
      <c r="F324" s="2505"/>
      <c r="G324" s="2505"/>
      <c r="H324" s="2505"/>
      <c r="I324" s="2505"/>
      <c r="J324" s="2506"/>
      <c r="K324" s="1246" t="s">
        <v>3823</v>
      </c>
      <c r="L324" s="1246" t="s">
        <v>1865</v>
      </c>
      <c r="M324" s="1251">
        <v>4.0000000000000001E-3</v>
      </c>
      <c r="N324" s="1248">
        <v>2.72</v>
      </c>
      <c r="O324" s="1249" t="s">
        <v>2672</v>
      </c>
      <c r="P324" s="1248">
        <v>0</v>
      </c>
      <c r="Q324" s="1248">
        <v>0</v>
      </c>
      <c r="R324" s="2507" t="s">
        <v>2672</v>
      </c>
      <c r="S324" s="2508"/>
      <c r="T324" s="2508"/>
      <c r="U324" s="2509"/>
      <c r="V324" s="2510">
        <v>0</v>
      </c>
      <c r="W324" s="2508"/>
      <c r="X324" s="2509"/>
    </row>
    <row r="325" spans="1:24" ht="24.6" customHeight="1" x14ac:dyDescent="0.2">
      <c r="A325" s="1228" t="s">
        <v>3866</v>
      </c>
      <c r="B325" s="2490" t="s">
        <v>3714</v>
      </c>
      <c r="C325" s="2491"/>
      <c r="D325" s="2492"/>
      <c r="E325" s="2504" t="s">
        <v>1413</v>
      </c>
      <c r="F325" s="2505"/>
      <c r="G325" s="2505"/>
      <c r="H325" s="2505"/>
      <c r="I325" s="2505"/>
      <c r="J325" s="2506"/>
      <c r="K325" s="1246" t="s">
        <v>1412</v>
      </c>
      <c r="L325" s="1246" t="s">
        <v>75</v>
      </c>
      <c r="M325" s="1255">
        <v>3.3300000000000002E-4</v>
      </c>
      <c r="N325" s="1248">
        <v>14.11</v>
      </c>
      <c r="O325" s="1249" t="s">
        <v>2672</v>
      </c>
      <c r="P325" s="1248">
        <v>0</v>
      </c>
      <c r="Q325" s="1248">
        <v>0</v>
      </c>
      <c r="R325" s="2507" t="s">
        <v>2672</v>
      </c>
      <c r="S325" s="2508"/>
      <c r="T325" s="2508"/>
      <c r="U325" s="2509"/>
      <c r="V325" s="2510">
        <v>0</v>
      </c>
      <c r="W325" s="2508"/>
      <c r="X325" s="2509"/>
    </row>
    <row r="326" spans="1:24" ht="61.35" customHeight="1" x14ac:dyDescent="0.2">
      <c r="A326" s="1228" t="s">
        <v>3867</v>
      </c>
      <c r="B326" s="2490" t="s">
        <v>3868</v>
      </c>
      <c r="C326" s="2491"/>
      <c r="D326" s="2492"/>
      <c r="E326" s="2504" t="s">
        <v>2733</v>
      </c>
      <c r="F326" s="2505"/>
      <c r="G326" s="2505"/>
      <c r="H326" s="2505"/>
      <c r="I326" s="2505"/>
      <c r="J326" s="2506"/>
      <c r="K326" s="1246" t="s">
        <v>3245</v>
      </c>
      <c r="L326" s="1246" t="s">
        <v>1865</v>
      </c>
      <c r="M326" s="1255">
        <v>-3.3300000000000002E-4</v>
      </c>
      <c r="N326" s="1248">
        <v>-0.17</v>
      </c>
      <c r="O326" s="1249" t="s">
        <v>2672</v>
      </c>
      <c r="P326" s="1248">
        <v>0</v>
      </c>
      <c r="Q326" s="1248">
        <v>0</v>
      </c>
      <c r="R326" s="2507" t="s">
        <v>2672</v>
      </c>
      <c r="S326" s="2508"/>
      <c r="T326" s="2508"/>
      <c r="U326" s="2509"/>
      <c r="V326" s="2510">
        <v>0</v>
      </c>
      <c r="W326" s="2508"/>
      <c r="X326" s="2509"/>
    </row>
    <row r="327" spans="1:24" ht="61.35" customHeight="1" x14ac:dyDescent="0.2">
      <c r="A327" s="1228" t="s">
        <v>3869</v>
      </c>
      <c r="B327" s="2490" t="s">
        <v>3870</v>
      </c>
      <c r="C327" s="2491"/>
      <c r="D327" s="2492"/>
      <c r="E327" s="2504" t="s">
        <v>3524</v>
      </c>
      <c r="F327" s="2505"/>
      <c r="G327" s="2505"/>
      <c r="H327" s="2505"/>
      <c r="I327" s="2505"/>
      <c r="J327" s="2506"/>
      <c r="K327" s="1246" t="s">
        <v>3823</v>
      </c>
      <c r="L327" s="1246" t="s">
        <v>1865</v>
      </c>
      <c r="M327" s="1255">
        <v>3.3300000000000002E-4</v>
      </c>
      <c r="N327" s="1248">
        <v>0.23</v>
      </c>
      <c r="O327" s="1249" t="s">
        <v>2672</v>
      </c>
      <c r="P327" s="1248">
        <v>0</v>
      </c>
      <c r="Q327" s="1248">
        <v>0</v>
      </c>
      <c r="R327" s="2507" t="s">
        <v>2672</v>
      </c>
      <c r="S327" s="2508"/>
      <c r="T327" s="2508"/>
      <c r="U327" s="2509"/>
      <c r="V327" s="2510">
        <v>0</v>
      </c>
      <c r="W327" s="2508"/>
      <c r="X327" s="2509"/>
    </row>
    <row r="328" spans="1:24" ht="12.2" customHeight="1" x14ac:dyDescent="0.2">
      <c r="A328" s="2490" t="s">
        <v>37</v>
      </c>
      <c r="B328" s="2491"/>
      <c r="C328" s="2491"/>
      <c r="D328" s="2492"/>
      <c r="E328" s="2504" t="s">
        <v>1312</v>
      </c>
      <c r="F328" s="2505"/>
      <c r="G328" s="2505"/>
      <c r="H328" s="2505"/>
      <c r="I328" s="2505"/>
      <c r="J328" s="2506"/>
      <c r="K328" s="1249" t="s">
        <v>37</v>
      </c>
      <c r="L328" s="1246" t="s">
        <v>37</v>
      </c>
      <c r="M328" s="1249" t="s">
        <v>37</v>
      </c>
      <c r="N328" s="1248">
        <v>18826.43</v>
      </c>
      <c r="O328" s="1249" t="s">
        <v>37</v>
      </c>
      <c r="P328" s="1248">
        <v>0</v>
      </c>
      <c r="Q328" s="1249" t="s">
        <v>37</v>
      </c>
      <c r="R328" s="2507" t="s">
        <v>37</v>
      </c>
      <c r="S328" s="2508"/>
      <c r="T328" s="2508"/>
      <c r="U328" s="2509"/>
      <c r="V328" s="2510">
        <v>0</v>
      </c>
      <c r="W328" s="2508"/>
      <c r="X328" s="2509"/>
    </row>
    <row r="329" spans="1:24" ht="24.6" customHeight="1" x14ac:dyDescent="0.2">
      <c r="A329" s="2511" t="s">
        <v>3566</v>
      </c>
      <c r="B329" s="2512"/>
      <c r="C329" s="2512"/>
      <c r="D329" s="2512"/>
      <c r="E329" s="2512"/>
      <c r="F329" s="2512"/>
      <c r="G329" s="2512"/>
      <c r="H329" s="2512"/>
      <c r="I329" s="2512"/>
      <c r="J329" s="2512"/>
      <c r="K329" s="2512"/>
      <c r="L329" s="2512"/>
      <c r="M329" s="2512"/>
      <c r="N329" s="2512"/>
      <c r="O329" s="2512"/>
      <c r="P329" s="2512"/>
      <c r="Q329" s="2512"/>
      <c r="R329" s="2512"/>
      <c r="S329" s="2512"/>
      <c r="T329" s="2512"/>
      <c r="U329" s="2512"/>
      <c r="V329" s="2512"/>
      <c r="W329" s="2512"/>
      <c r="X329" s="2513"/>
    </row>
    <row r="330" spans="1:24" ht="36.75" customHeight="1" x14ac:dyDescent="0.2">
      <c r="A330" s="1228" t="s">
        <v>3871</v>
      </c>
      <c r="B330" s="2490" t="s">
        <v>3715</v>
      </c>
      <c r="C330" s="2491"/>
      <c r="D330" s="2492"/>
      <c r="E330" s="2504" t="s">
        <v>3639</v>
      </c>
      <c r="F330" s="2505"/>
      <c r="G330" s="2505"/>
      <c r="H330" s="2505"/>
      <c r="I330" s="2505"/>
      <c r="J330" s="2506"/>
      <c r="K330" s="1246" t="s">
        <v>3567</v>
      </c>
      <c r="L330" s="1246" t="s">
        <v>1560</v>
      </c>
      <c r="M330" s="1247">
        <v>10</v>
      </c>
      <c r="N330" s="1248">
        <v>12344.93</v>
      </c>
      <c r="O330" s="1249" t="s">
        <v>2672</v>
      </c>
      <c r="P330" s="1248">
        <v>0</v>
      </c>
      <c r="Q330" s="1248">
        <v>0</v>
      </c>
      <c r="R330" s="2507" t="s">
        <v>2672</v>
      </c>
      <c r="S330" s="2508"/>
      <c r="T330" s="2508"/>
      <c r="U330" s="2509"/>
      <c r="V330" s="2510">
        <v>0</v>
      </c>
      <c r="W330" s="2508"/>
      <c r="X330" s="2509"/>
    </row>
    <row r="331" spans="1:24" ht="36.75" customHeight="1" x14ac:dyDescent="0.2">
      <c r="A331" s="1228" t="s">
        <v>3872</v>
      </c>
      <c r="B331" s="2490" t="s">
        <v>3716</v>
      </c>
      <c r="C331" s="2491"/>
      <c r="D331" s="2492"/>
      <c r="E331" s="2504" t="s">
        <v>1864</v>
      </c>
      <c r="F331" s="2505"/>
      <c r="G331" s="2505"/>
      <c r="H331" s="2505"/>
      <c r="I331" s="2505"/>
      <c r="J331" s="2506"/>
      <c r="K331" s="1246" t="s">
        <v>1863</v>
      </c>
      <c r="L331" s="1246" t="s">
        <v>1560</v>
      </c>
      <c r="M331" s="1247">
        <v>3</v>
      </c>
      <c r="N331" s="1248">
        <v>4516.45</v>
      </c>
      <c r="O331" s="1249" t="s">
        <v>2672</v>
      </c>
      <c r="P331" s="1248">
        <v>0</v>
      </c>
      <c r="Q331" s="1248">
        <v>0</v>
      </c>
      <c r="R331" s="2507" t="s">
        <v>2672</v>
      </c>
      <c r="S331" s="2508"/>
      <c r="T331" s="2508"/>
      <c r="U331" s="2509"/>
      <c r="V331" s="2510">
        <v>0</v>
      </c>
      <c r="W331" s="2508"/>
      <c r="X331" s="2509"/>
    </row>
    <row r="332" spans="1:24" ht="61.35" customHeight="1" x14ac:dyDescent="0.2">
      <c r="A332" s="1228" t="s">
        <v>3873</v>
      </c>
      <c r="B332" s="2490" t="s">
        <v>3718</v>
      </c>
      <c r="C332" s="2491"/>
      <c r="D332" s="2492"/>
      <c r="E332" s="2504" t="s">
        <v>2839</v>
      </c>
      <c r="F332" s="2505"/>
      <c r="G332" s="2505"/>
      <c r="H332" s="2505"/>
      <c r="I332" s="2505"/>
      <c r="J332" s="2506"/>
      <c r="K332" s="1246" t="s">
        <v>3568</v>
      </c>
      <c r="L332" s="1246" t="s">
        <v>1560</v>
      </c>
      <c r="M332" s="1247">
        <v>6</v>
      </c>
      <c r="N332" s="1248">
        <v>2890.53</v>
      </c>
      <c r="O332" s="1249" t="s">
        <v>2672</v>
      </c>
      <c r="P332" s="1248">
        <v>0</v>
      </c>
      <c r="Q332" s="1248">
        <v>0</v>
      </c>
      <c r="R332" s="2507" t="s">
        <v>2672</v>
      </c>
      <c r="S332" s="2508"/>
      <c r="T332" s="2508"/>
      <c r="U332" s="2509"/>
      <c r="V332" s="2510">
        <v>0</v>
      </c>
      <c r="W332" s="2508"/>
      <c r="X332" s="2509"/>
    </row>
    <row r="333" spans="1:24" ht="36.75" customHeight="1" x14ac:dyDescent="0.2">
      <c r="A333" s="1228" t="s">
        <v>3874</v>
      </c>
      <c r="B333" s="2490" t="s">
        <v>3719</v>
      </c>
      <c r="C333" s="2491"/>
      <c r="D333" s="2492"/>
      <c r="E333" s="2504" t="s">
        <v>2828</v>
      </c>
      <c r="F333" s="2505"/>
      <c r="G333" s="2505"/>
      <c r="H333" s="2505"/>
      <c r="I333" s="2505"/>
      <c r="J333" s="2506"/>
      <c r="K333" s="1246" t="s">
        <v>2072</v>
      </c>
      <c r="L333" s="1246" t="s">
        <v>1551</v>
      </c>
      <c r="M333" s="1247">
        <v>6</v>
      </c>
      <c r="N333" s="1248">
        <v>9032.8700000000008</v>
      </c>
      <c r="O333" s="1249" t="s">
        <v>2672</v>
      </c>
      <c r="P333" s="1248">
        <v>0</v>
      </c>
      <c r="Q333" s="1248">
        <v>0</v>
      </c>
      <c r="R333" s="2507" t="s">
        <v>2672</v>
      </c>
      <c r="S333" s="2508"/>
      <c r="T333" s="2508"/>
      <c r="U333" s="2509"/>
      <c r="V333" s="2510">
        <v>0</v>
      </c>
      <c r="W333" s="2508"/>
      <c r="X333" s="2509"/>
    </row>
    <row r="334" spans="1:24" ht="36.75" customHeight="1" x14ac:dyDescent="0.2">
      <c r="A334" s="1228" t="s">
        <v>3875</v>
      </c>
      <c r="B334" s="2490" t="s">
        <v>3721</v>
      </c>
      <c r="C334" s="2491"/>
      <c r="D334" s="2492"/>
      <c r="E334" s="2504" t="s">
        <v>3614</v>
      </c>
      <c r="F334" s="2505"/>
      <c r="G334" s="2505"/>
      <c r="H334" s="2505"/>
      <c r="I334" s="2505"/>
      <c r="J334" s="2506"/>
      <c r="K334" s="1246" t="s">
        <v>2072</v>
      </c>
      <c r="L334" s="1246" t="s">
        <v>1551</v>
      </c>
      <c r="M334" s="1247">
        <v>2</v>
      </c>
      <c r="N334" s="1248">
        <v>3010.95</v>
      </c>
      <c r="O334" s="1249" t="s">
        <v>2672</v>
      </c>
      <c r="P334" s="1248">
        <v>0</v>
      </c>
      <c r="Q334" s="1248">
        <v>0</v>
      </c>
      <c r="R334" s="2507" t="s">
        <v>2672</v>
      </c>
      <c r="S334" s="2508"/>
      <c r="T334" s="2508"/>
      <c r="U334" s="2509"/>
      <c r="V334" s="2510">
        <v>0</v>
      </c>
      <c r="W334" s="2508"/>
      <c r="X334" s="2509"/>
    </row>
    <row r="335" spans="1:24" ht="36.75" customHeight="1" x14ac:dyDescent="0.2">
      <c r="A335" s="1228" t="s">
        <v>3876</v>
      </c>
      <c r="B335" s="2490" t="s">
        <v>3722</v>
      </c>
      <c r="C335" s="2491"/>
      <c r="D335" s="2492"/>
      <c r="E335" s="2504" t="s">
        <v>87</v>
      </c>
      <c r="F335" s="2505"/>
      <c r="G335" s="2505"/>
      <c r="H335" s="2505"/>
      <c r="I335" s="2505"/>
      <c r="J335" s="2506"/>
      <c r="K335" s="1246" t="s">
        <v>1538</v>
      </c>
      <c r="L335" s="1246" t="s">
        <v>1539</v>
      </c>
      <c r="M335" s="1248">
        <v>0.06</v>
      </c>
      <c r="N335" s="1248">
        <v>1170.67</v>
      </c>
      <c r="O335" s="1249" t="s">
        <v>2672</v>
      </c>
      <c r="P335" s="1248">
        <v>0</v>
      </c>
      <c r="Q335" s="1248">
        <v>0</v>
      </c>
      <c r="R335" s="2507" t="s">
        <v>2672</v>
      </c>
      <c r="S335" s="2508"/>
      <c r="T335" s="2508"/>
      <c r="U335" s="2509"/>
      <c r="V335" s="2510">
        <v>0</v>
      </c>
      <c r="W335" s="2508"/>
      <c r="X335" s="2509"/>
    </row>
    <row r="336" spans="1:24" ht="36.75" customHeight="1" x14ac:dyDescent="0.2">
      <c r="A336" s="1228" t="s">
        <v>3877</v>
      </c>
      <c r="B336" s="2490" t="s">
        <v>3724</v>
      </c>
      <c r="C336" s="2491"/>
      <c r="D336" s="2492"/>
      <c r="E336" s="2504" t="s">
        <v>2834</v>
      </c>
      <c r="F336" s="2505"/>
      <c r="G336" s="2505"/>
      <c r="H336" s="2505"/>
      <c r="I336" s="2505"/>
      <c r="J336" s="2506"/>
      <c r="K336" s="1246" t="s">
        <v>1538</v>
      </c>
      <c r="L336" s="1246" t="s">
        <v>1539</v>
      </c>
      <c r="M336" s="1248">
        <v>0.12</v>
      </c>
      <c r="N336" s="1248">
        <v>2341.31</v>
      </c>
      <c r="O336" s="1249" t="s">
        <v>2672</v>
      </c>
      <c r="P336" s="1248">
        <v>0</v>
      </c>
      <c r="Q336" s="1248">
        <v>0</v>
      </c>
      <c r="R336" s="2507" t="s">
        <v>2672</v>
      </c>
      <c r="S336" s="2508"/>
      <c r="T336" s="2508"/>
      <c r="U336" s="2509"/>
      <c r="V336" s="2510">
        <v>0</v>
      </c>
      <c r="W336" s="2508"/>
      <c r="X336" s="2509"/>
    </row>
    <row r="337" spans="1:24" ht="36.75" customHeight="1" x14ac:dyDescent="0.2">
      <c r="A337" s="1228" t="s">
        <v>3878</v>
      </c>
      <c r="B337" s="2490" t="s">
        <v>3725</v>
      </c>
      <c r="C337" s="2491"/>
      <c r="D337" s="2492"/>
      <c r="E337" s="2504" t="s">
        <v>3615</v>
      </c>
      <c r="F337" s="2505"/>
      <c r="G337" s="2505"/>
      <c r="H337" s="2505"/>
      <c r="I337" s="2505"/>
      <c r="J337" s="2506"/>
      <c r="K337" s="1246" t="s">
        <v>1538</v>
      </c>
      <c r="L337" s="1246" t="s">
        <v>1539</v>
      </c>
      <c r="M337" s="1248">
        <v>0.02</v>
      </c>
      <c r="N337" s="1248">
        <v>390.23</v>
      </c>
      <c r="O337" s="1249" t="s">
        <v>2672</v>
      </c>
      <c r="P337" s="1248">
        <v>0</v>
      </c>
      <c r="Q337" s="1248">
        <v>0</v>
      </c>
      <c r="R337" s="2507" t="s">
        <v>2672</v>
      </c>
      <c r="S337" s="2508"/>
      <c r="T337" s="2508"/>
      <c r="U337" s="2509"/>
      <c r="V337" s="2510">
        <v>0</v>
      </c>
      <c r="W337" s="2508"/>
      <c r="X337" s="2509"/>
    </row>
    <row r="338" spans="1:24" ht="12.2" customHeight="1" x14ac:dyDescent="0.2">
      <c r="A338" s="2490" t="s">
        <v>37</v>
      </c>
      <c r="B338" s="2491"/>
      <c r="C338" s="2491"/>
      <c r="D338" s="2492"/>
      <c r="E338" s="2504" t="s">
        <v>1312</v>
      </c>
      <c r="F338" s="2505"/>
      <c r="G338" s="2505"/>
      <c r="H338" s="2505"/>
      <c r="I338" s="2505"/>
      <c r="J338" s="2506"/>
      <c r="K338" s="1249" t="s">
        <v>37</v>
      </c>
      <c r="L338" s="1246" t="s">
        <v>37</v>
      </c>
      <c r="M338" s="1249" t="s">
        <v>37</v>
      </c>
      <c r="N338" s="1248">
        <v>35697.94</v>
      </c>
      <c r="O338" s="1249" t="s">
        <v>37</v>
      </c>
      <c r="P338" s="1248">
        <v>0</v>
      </c>
      <c r="Q338" s="1249" t="s">
        <v>37</v>
      </c>
      <c r="R338" s="2507" t="s">
        <v>37</v>
      </c>
      <c r="S338" s="2508"/>
      <c r="T338" s="2508"/>
      <c r="U338" s="2509"/>
      <c r="V338" s="2510">
        <v>0</v>
      </c>
      <c r="W338" s="2508"/>
      <c r="X338" s="2509"/>
    </row>
    <row r="339" spans="1:24" ht="24.6" customHeight="1" x14ac:dyDescent="0.2">
      <c r="A339" s="2511" t="s">
        <v>3569</v>
      </c>
      <c r="B339" s="2512"/>
      <c r="C339" s="2512"/>
      <c r="D339" s="2512"/>
      <c r="E339" s="2512"/>
      <c r="F339" s="2512"/>
      <c r="G339" s="2512"/>
      <c r="H339" s="2512"/>
      <c r="I339" s="2512"/>
      <c r="J339" s="2512"/>
      <c r="K339" s="2512"/>
      <c r="L339" s="2512"/>
      <c r="M339" s="2512"/>
      <c r="N339" s="2512"/>
      <c r="O339" s="2512"/>
      <c r="P339" s="2512"/>
      <c r="Q339" s="2512"/>
      <c r="R339" s="2512"/>
      <c r="S339" s="2512"/>
      <c r="T339" s="2512"/>
      <c r="U339" s="2512"/>
      <c r="V339" s="2512"/>
      <c r="W339" s="2512"/>
      <c r="X339" s="2513"/>
    </row>
    <row r="340" spans="1:24" ht="36.75" customHeight="1" x14ac:dyDescent="0.2">
      <c r="A340" s="1228" t="s">
        <v>3879</v>
      </c>
      <c r="B340" s="2490" t="s">
        <v>3727</v>
      </c>
      <c r="C340" s="2491"/>
      <c r="D340" s="2492"/>
      <c r="E340" s="2504" t="s">
        <v>3640</v>
      </c>
      <c r="F340" s="2505"/>
      <c r="G340" s="2505"/>
      <c r="H340" s="2505"/>
      <c r="I340" s="2505"/>
      <c r="J340" s="2506"/>
      <c r="K340" s="1246" t="s">
        <v>3567</v>
      </c>
      <c r="L340" s="1246" t="s">
        <v>1560</v>
      </c>
      <c r="M340" s="1247">
        <v>3</v>
      </c>
      <c r="N340" s="1248">
        <v>3703.47</v>
      </c>
      <c r="O340" s="1249" t="s">
        <v>2672</v>
      </c>
      <c r="P340" s="1248">
        <v>0</v>
      </c>
      <c r="Q340" s="1248">
        <v>0</v>
      </c>
      <c r="R340" s="2507" t="s">
        <v>2672</v>
      </c>
      <c r="S340" s="2508"/>
      <c r="T340" s="2508"/>
      <c r="U340" s="2509"/>
      <c r="V340" s="2510">
        <v>0</v>
      </c>
      <c r="W340" s="2508"/>
      <c r="X340" s="2509"/>
    </row>
    <row r="341" spans="1:24" ht="36.75" customHeight="1" x14ac:dyDescent="0.2">
      <c r="A341" s="1228" t="s">
        <v>3880</v>
      </c>
      <c r="B341" s="2490" t="s">
        <v>3728</v>
      </c>
      <c r="C341" s="2491"/>
      <c r="D341" s="2492"/>
      <c r="E341" s="2504" t="s">
        <v>1864</v>
      </c>
      <c r="F341" s="2505"/>
      <c r="G341" s="2505"/>
      <c r="H341" s="2505"/>
      <c r="I341" s="2505"/>
      <c r="J341" s="2506"/>
      <c r="K341" s="1246" t="s">
        <v>1863</v>
      </c>
      <c r="L341" s="1246" t="s">
        <v>1560</v>
      </c>
      <c r="M341" s="1247">
        <v>1</v>
      </c>
      <c r="N341" s="1248">
        <v>1505.49</v>
      </c>
      <c r="O341" s="1249" t="s">
        <v>2672</v>
      </c>
      <c r="P341" s="1248">
        <v>0</v>
      </c>
      <c r="Q341" s="1248">
        <v>0</v>
      </c>
      <c r="R341" s="2507" t="s">
        <v>2672</v>
      </c>
      <c r="S341" s="2508"/>
      <c r="T341" s="2508"/>
      <c r="U341" s="2509"/>
      <c r="V341" s="2510">
        <v>0</v>
      </c>
      <c r="W341" s="2508"/>
      <c r="X341" s="2509"/>
    </row>
    <row r="342" spans="1:24" ht="36.75" customHeight="1" x14ac:dyDescent="0.2">
      <c r="A342" s="1228" t="s">
        <v>3881</v>
      </c>
      <c r="B342" s="2490" t="s">
        <v>3730</v>
      </c>
      <c r="C342" s="2491"/>
      <c r="D342" s="2492"/>
      <c r="E342" s="2504" t="s">
        <v>3616</v>
      </c>
      <c r="F342" s="2505"/>
      <c r="G342" s="2505"/>
      <c r="H342" s="2505"/>
      <c r="I342" s="2505"/>
      <c r="J342" s="2506"/>
      <c r="K342" s="1246" t="s">
        <v>1538</v>
      </c>
      <c r="L342" s="1246" t="s">
        <v>1539</v>
      </c>
      <c r="M342" s="1248">
        <v>0.01</v>
      </c>
      <c r="N342" s="1248">
        <v>195.11</v>
      </c>
      <c r="O342" s="1249" t="s">
        <v>2672</v>
      </c>
      <c r="P342" s="1248">
        <v>0</v>
      </c>
      <c r="Q342" s="1248">
        <v>0</v>
      </c>
      <c r="R342" s="2507" t="s">
        <v>2672</v>
      </c>
      <c r="S342" s="2508"/>
      <c r="T342" s="2508"/>
      <c r="U342" s="2509"/>
      <c r="V342" s="2510">
        <v>0</v>
      </c>
      <c r="W342" s="2508"/>
      <c r="X342" s="2509"/>
    </row>
    <row r="343" spans="1:24" ht="36.75" customHeight="1" x14ac:dyDescent="0.2">
      <c r="A343" s="1228" t="s">
        <v>3882</v>
      </c>
      <c r="B343" s="2490" t="s">
        <v>3731</v>
      </c>
      <c r="C343" s="2491"/>
      <c r="D343" s="2492"/>
      <c r="E343" s="2504" t="s">
        <v>3614</v>
      </c>
      <c r="F343" s="2505"/>
      <c r="G343" s="2505"/>
      <c r="H343" s="2505"/>
      <c r="I343" s="2505"/>
      <c r="J343" s="2506"/>
      <c r="K343" s="1246" t="s">
        <v>2072</v>
      </c>
      <c r="L343" s="1246" t="s">
        <v>1551</v>
      </c>
      <c r="M343" s="1247">
        <v>1</v>
      </c>
      <c r="N343" s="1248">
        <v>1505.49</v>
      </c>
      <c r="O343" s="1249" t="s">
        <v>2672</v>
      </c>
      <c r="P343" s="1248">
        <v>0</v>
      </c>
      <c r="Q343" s="1248">
        <v>0</v>
      </c>
      <c r="R343" s="2507" t="s">
        <v>2672</v>
      </c>
      <c r="S343" s="2508"/>
      <c r="T343" s="2508"/>
      <c r="U343" s="2509"/>
      <c r="V343" s="2510">
        <v>0</v>
      </c>
      <c r="W343" s="2508"/>
      <c r="X343" s="2509"/>
    </row>
    <row r="344" spans="1:24" ht="12.2" customHeight="1" x14ac:dyDescent="0.2">
      <c r="A344" s="2490" t="s">
        <v>37</v>
      </c>
      <c r="B344" s="2491"/>
      <c r="C344" s="2491"/>
      <c r="D344" s="2492"/>
      <c r="E344" s="2504" t="s">
        <v>1312</v>
      </c>
      <c r="F344" s="2505"/>
      <c r="G344" s="2505"/>
      <c r="H344" s="2505"/>
      <c r="I344" s="2505"/>
      <c r="J344" s="2506"/>
      <c r="K344" s="1249" t="s">
        <v>37</v>
      </c>
      <c r="L344" s="1246" t="s">
        <v>37</v>
      </c>
      <c r="M344" s="1249" t="s">
        <v>37</v>
      </c>
      <c r="N344" s="1248">
        <v>6909.56</v>
      </c>
      <c r="O344" s="1249" t="s">
        <v>37</v>
      </c>
      <c r="P344" s="1248">
        <v>0</v>
      </c>
      <c r="Q344" s="1249" t="s">
        <v>37</v>
      </c>
      <c r="R344" s="2507" t="s">
        <v>37</v>
      </c>
      <c r="S344" s="2508"/>
      <c r="T344" s="2508"/>
      <c r="U344" s="2509"/>
      <c r="V344" s="2510">
        <v>0</v>
      </c>
      <c r="W344" s="2508"/>
      <c r="X344" s="2509"/>
    </row>
    <row r="345" spans="1:24" ht="12.2" customHeight="1" x14ac:dyDescent="0.2">
      <c r="A345" s="2490" t="s">
        <v>37</v>
      </c>
      <c r="B345" s="2491"/>
      <c r="C345" s="2491"/>
      <c r="D345" s="2492"/>
      <c r="E345" s="2504" t="s">
        <v>1330</v>
      </c>
      <c r="F345" s="2505"/>
      <c r="G345" s="2505"/>
      <c r="H345" s="2505"/>
      <c r="I345" s="2505"/>
      <c r="J345" s="2506"/>
      <c r="K345" s="1249" t="s">
        <v>37</v>
      </c>
      <c r="L345" s="1246" t="s">
        <v>37</v>
      </c>
      <c r="M345" s="1249" t="s">
        <v>37</v>
      </c>
      <c r="N345" s="1248">
        <v>1280373.3</v>
      </c>
      <c r="O345" s="1249" t="s">
        <v>37</v>
      </c>
      <c r="P345" s="1248">
        <v>908119.69</v>
      </c>
      <c r="Q345" s="1249" t="s">
        <v>37</v>
      </c>
      <c r="R345" s="2507" t="s">
        <v>37</v>
      </c>
      <c r="S345" s="2508"/>
      <c r="T345" s="2508"/>
      <c r="U345" s="2519"/>
      <c r="V345" s="2510">
        <v>908119.69</v>
      </c>
      <c r="W345" s="2520"/>
      <c r="X345" s="2521"/>
    </row>
    <row r="346" spans="1:24" ht="12.2" customHeight="1" x14ac:dyDescent="0.2">
      <c r="A346" s="2490" t="s">
        <v>37</v>
      </c>
      <c r="B346" s="2491"/>
      <c r="C346" s="2491"/>
      <c r="D346" s="2492"/>
      <c r="E346" s="2504" t="s">
        <v>3247</v>
      </c>
      <c r="F346" s="2505"/>
      <c r="G346" s="2505"/>
      <c r="H346" s="2505"/>
      <c r="I346" s="2505"/>
      <c r="J346" s="2506"/>
      <c r="K346" s="1249" t="s">
        <v>37</v>
      </c>
      <c r="L346" s="1246" t="s">
        <v>37</v>
      </c>
      <c r="M346" s="1249" t="s">
        <v>37</v>
      </c>
      <c r="N346" s="1248">
        <f>ROUND(N345*0.995,2)</f>
        <v>1273971.43</v>
      </c>
      <c r="O346" s="1249" t="s">
        <v>37</v>
      </c>
      <c r="P346" s="1248">
        <f>ROUND(P345*0.995,2)</f>
        <v>903579.09</v>
      </c>
      <c r="Q346" s="1249" t="s">
        <v>37</v>
      </c>
      <c r="R346" s="2507" t="s">
        <v>37</v>
      </c>
      <c r="S346" s="2508"/>
      <c r="T346" s="2508"/>
      <c r="U346" s="2509"/>
      <c r="V346" s="2510">
        <f t="shared" ref="V346:X346" si="0">ROUND(V345*0.995,2)</f>
        <v>903579.09</v>
      </c>
      <c r="W346" s="2508">
        <f t="shared" si="0"/>
        <v>0</v>
      </c>
      <c r="X346" s="2509">
        <f t="shared" si="0"/>
        <v>0</v>
      </c>
    </row>
  </sheetData>
  <mergeCells count="1319">
    <mergeCell ref="A346:D346"/>
    <mergeCell ref="E346:J346"/>
    <mergeCell ref="R346:U346"/>
    <mergeCell ref="V346:X346"/>
    <mergeCell ref="A345:D345"/>
    <mergeCell ref="E345:J345"/>
    <mergeCell ref="R345:U345"/>
    <mergeCell ref="V345:X345"/>
    <mergeCell ref="A344:D344"/>
    <mergeCell ref="E344:J344"/>
    <mergeCell ref="R344:U344"/>
    <mergeCell ref="V344:X344"/>
    <mergeCell ref="B342:D342"/>
    <mergeCell ref="E342:J342"/>
    <mergeCell ref="R342:U342"/>
    <mergeCell ref="V342:X342"/>
    <mergeCell ref="B343:D343"/>
    <mergeCell ref="E343:J343"/>
    <mergeCell ref="R343:U343"/>
    <mergeCell ref="V343:X343"/>
    <mergeCell ref="R341:U341"/>
    <mergeCell ref="V341:X341"/>
    <mergeCell ref="A338:D338"/>
    <mergeCell ref="E338:J338"/>
    <mergeCell ref="R338:U338"/>
    <mergeCell ref="V338:X338"/>
    <mergeCell ref="B336:D336"/>
    <mergeCell ref="E336:J336"/>
    <mergeCell ref="R336:U336"/>
    <mergeCell ref="V336:X336"/>
    <mergeCell ref="B337:D337"/>
    <mergeCell ref="E337:J337"/>
    <mergeCell ref="R337:U337"/>
    <mergeCell ref="V337:X337"/>
    <mergeCell ref="B334:D334"/>
    <mergeCell ref="E334:J334"/>
    <mergeCell ref="R334:U334"/>
    <mergeCell ref="V334:X334"/>
    <mergeCell ref="B335:D335"/>
    <mergeCell ref="E335:J335"/>
    <mergeCell ref="R335:U335"/>
    <mergeCell ref="V335:X335"/>
    <mergeCell ref="A339:X339"/>
    <mergeCell ref="B340:D340"/>
    <mergeCell ref="E340:J340"/>
    <mergeCell ref="R340:U340"/>
    <mergeCell ref="V340:X340"/>
    <mergeCell ref="B341:D341"/>
    <mergeCell ref="E341:J341"/>
    <mergeCell ref="B332:D332"/>
    <mergeCell ref="E332:J332"/>
    <mergeCell ref="R332:U332"/>
    <mergeCell ref="V332:X332"/>
    <mergeCell ref="B333:D333"/>
    <mergeCell ref="E333:J333"/>
    <mergeCell ref="R333:U333"/>
    <mergeCell ref="V333:X333"/>
    <mergeCell ref="A329:X329"/>
    <mergeCell ref="B330:D330"/>
    <mergeCell ref="E330:J330"/>
    <mergeCell ref="R330:U330"/>
    <mergeCell ref="V330:X330"/>
    <mergeCell ref="B331:D331"/>
    <mergeCell ref="E331:J331"/>
    <mergeCell ref="R331:U331"/>
    <mergeCell ref="V331:X331"/>
    <mergeCell ref="A328:D328"/>
    <mergeCell ref="E328:J328"/>
    <mergeCell ref="R328:U328"/>
    <mergeCell ref="V328:X328"/>
    <mergeCell ref="B326:D326"/>
    <mergeCell ref="E326:J326"/>
    <mergeCell ref="R326:U326"/>
    <mergeCell ref="V326:X326"/>
    <mergeCell ref="B327:D327"/>
    <mergeCell ref="E327:J327"/>
    <mergeCell ref="R327:U327"/>
    <mergeCell ref="V327:X327"/>
    <mergeCell ref="B324:D324"/>
    <mergeCell ref="E324:J324"/>
    <mergeCell ref="R324:U324"/>
    <mergeCell ref="V324:X324"/>
    <mergeCell ref="B325:D325"/>
    <mergeCell ref="E325:J325"/>
    <mergeCell ref="R325:U325"/>
    <mergeCell ref="V325:X325"/>
    <mergeCell ref="B322:D322"/>
    <mergeCell ref="E322:J322"/>
    <mergeCell ref="R322:U322"/>
    <mergeCell ref="V322:X322"/>
    <mergeCell ref="B323:D323"/>
    <mergeCell ref="E323:J323"/>
    <mergeCell ref="R323:U323"/>
    <mergeCell ref="V323:X323"/>
    <mergeCell ref="B320:D320"/>
    <mergeCell ref="E320:J320"/>
    <mergeCell ref="R320:U320"/>
    <mergeCell ref="V320:X320"/>
    <mergeCell ref="B321:D321"/>
    <mergeCell ref="E321:J321"/>
    <mergeCell ref="R321:U321"/>
    <mergeCell ref="V321:X321"/>
    <mergeCell ref="B318:D318"/>
    <mergeCell ref="E318:J318"/>
    <mergeCell ref="R318:U318"/>
    <mergeCell ref="V318:X318"/>
    <mergeCell ref="B319:D319"/>
    <mergeCell ref="E319:J319"/>
    <mergeCell ref="R319:U319"/>
    <mergeCell ref="V319:X319"/>
    <mergeCell ref="B316:D316"/>
    <mergeCell ref="E316:J316"/>
    <mergeCell ref="R316:U316"/>
    <mergeCell ref="V316:X316"/>
    <mergeCell ref="B317:D317"/>
    <mergeCell ref="E317:J317"/>
    <mergeCell ref="R317:U317"/>
    <mergeCell ref="V317:X317"/>
    <mergeCell ref="B314:D314"/>
    <mergeCell ref="E314:J314"/>
    <mergeCell ref="R314:U314"/>
    <mergeCell ref="V314:X314"/>
    <mergeCell ref="B315:D315"/>
    <mergeCell ref="E315:J315"/>
    <mergeCell ref="R315:U315"/>
    <mergeCell ref="V315:X315"/>
    <mergeCell ref="B312:D312"/>
    <mergeCell ref="E312:J312"/>
    <mergeCell ref="R312:U312"/>
    <mergeCell ref="V312:X312"/>
    <mergeCell ref="B313:D313"/>
    <mergeCell ref="E313:J313"/>
    <mergeCell ref="R313:U313"/>
    <mergeCell ref="V313:X313"/>
    <mergeCell ref="B310:D310"/>
    <mergeCell ref="E310:J310"/>
    <mergeCell ref="R310:U310"/>
    <mergeCell ref="V310:X310"/>
    <mergeCell ref="B311:D311"/>
    <mergeCell ref="E311:J311"/>
    <mergeCell ref="R311:U311"/>
    <mergeCell ref="V311:X311"/>
    <mergeCell ref="B308:D308"/>
    <mergeCell ref="E308:J308"/>
    <mergeCell ref="R308:U308"/>
    <mergeCell ref="V308:X308"/>
    <mergeCell ref="B309:D309"/>
    <mergeCell ref="E309:J309"/>
    <mergeCell ref="R309:U309"/>
    <mergeCell ref="V309:X309"/>
    <mergeCell ref="B306:D306"/>
    <mergeCell ref="E306:J306"/>
    <mergeCell ref="R306:U306"/>
    <mergeCell ref="V306:X306"/>
    <mergeCell ref="B307:D307"/>
    <mergeCell ref="E307:J307"/>
    <mergeCell ref="R307:U307"/>
    <mergeCell ref="V307:X307"/>
    <mergeCell ref="B304:D304"/>
    <mergeCell ref="E304:J304"/>
    <mergeCell ref="R304:U304"/>
    <mergeCell ref="V304:X304"/>
    <mergeCell ref="B305:D305"/>
    <mergeCell ref="E305:J305"/>
    <mergeCell ref="R305:U305"/>
    <mergeCell ref="V305:X305"/>
    <mergeCell ref="B302:D302"/>
    <mergeCell ref="E302:J302"/>
    <mergeCell ref="R302:U302"/>
    <mergeCell ref="V302:X302"/>
    <mergeCell ref="B303:D303"/>
    <mergeCell ref="E303:J303"/>
    <mergeCell ref="R303:U303"/>
    <mergeCell ref="V303:X303"/>
    <mergeCell ref="B300:D300"/>
    <mergeCell ref="E300:J300"/>
    <mergeCell ref="R300:U300"/>
    <mergeCell ref="V300:X300"/>
    <mergeCell ref="B301:D301"/>
    <mergeCell ref="E301:J301"/>
    <mergeCell ref="R301:U301"/>
    <mergeCell ref="V301:X301"/>
    <mergeCell ref="B298:D298"/>
    <mergeCell ref="E298:J298"/>
    <mergeCell ref="R298:U298"/>
    <mergeCell ref="V298:X298"/>
    <mergeCell ref="B299:D299"/>
    <mergeCell ref="E299:J299"/>
    <mergeCell ref="R299:U299"/>
    <mergeCell ref="V299:X299"/>
    <mergeCell ref="B296:D296"/>
    <mergeCell ref="E296:J296"/>
    <mergeCell ref="R296:U296"/>
    <mergeCell ref="V296:X296"/>
    <mergeCell ref="B297:D297"/>
    <mergeCell ref="E297:J297"/>
    <mergeCell ref="R297:U297"/>
    <mergeCell ref="V297:X297"/>
    <mergeCell ref="B294:D294"/>
    <mergeCell ref="E294:J294"/>
    <mergeCell ref="R294:U294"/>
    <mergeCell ref="V294:X294"/>
    <mergeCell ref="B295:D295"/>
    <mergeCell ref="E295:J295"/>
    <mergeCell ref="R295:U295"/>
    <mergeCell ref="V295:X295"/>
    <mergeCell ref="A292:X292"/>
    <mergeCell ref="B293:D293"/>
    <mergeCell ref="E293:J293"/>
    <mergeCell ref="R293:U293"/>
    <mergeCell ref="V293:X293"/>
    <mergeCell ref="A291:D291"/>
    <mergeCell ref="E291:J291"/>
    <mergeCell ref="R291:U291"/>
    <mergeCell ref="V291:X291"/>
    <mergeCell ref="B290:D290"/>
    <mergeCell ref="E290:J290"/>
    <mergeCell ref="R290:U290"/>
    <mergeCell ref="V290:X290"/>
    <mergeCell ref="B288:D288"/>
    <mergeCell ref="E288:J288"/>
    <mergeCell ref="R288:U288"/>
    <mergeCell ref="V288:X288"/>
    <mergeCell ref="B289:D289"/>
    <mergeCell ref="E289:J289"/>
    <mergeCell ref="R289:U289"/>
    <mergeCell ref="V289:X289"/>
    <mergeCell ref="B286:D286"/>
    <mergeCell ref="E286:J286"/>
    <mergeCell ref="R286:U286"/>
    <mergeCell ref="V286:X286"/>
    <mergeCell ref="B287:D287"/>
    <mergeCell ref="E287:J287"/>
    <mergeCell ref="R287:U287"/>
    <mergeCell ref="V287:X287"/>
    <mergeCell ref="B284:D284"/>
    <mergeCell ref="E284:J284"/>
    <mergeCell ref="R284:U284"/>
    <mergeCell ref="V284:X284"/>
    <mergeCell ref="B285:D285"/>
    <mergeCell ref="E285:J285"/>
    <mergeCell ref="R285:U285"/>
    <mergeCell ref="V285:X285"/>
    <mergeCell ref="B282:D282"/>
    <mergeCell ref="E282:J282"/>
    <mergeCell ref="R282:U282"/>
    <mergeCell ref="V282:X282"/>
    <mergeCell ref="B283:D283"/>
    <mergeCell ref="E283:J283"/>
    <mergeCell ref="R283:U283"/>
    <mergeCell ref="V283:X283"/>
    <mergeCell ref="B280:D280"/>
    <mergeCell ref="E280:J280"/>
    <mergeCell ref="R280:U280"/>
    <mergeCell ref="V280:X280"/>
    <mergeCell ref="B281:D281"/>
    <mergeCell ref="E281:J281"/>
    <mergeCell ref="R281:U281"/>
    <mergeCell ref="V281:X281"/>
    <mergeCell ref="B278:D278"/>
    <mergeCell ref="E278:J278"/>
    <mergeCell ref="R278:U278"/>
    <mergeCell ref="V278:X278"/>
    <mergeCell ref="B279:D279"/>
    <mergeCell ref="E279:J279"/>
    <mergeCell ref="R279:U279"/>
    <mergeCell ref="V279:X279"/>
    <mergeCell ref="A275:X275"/>
    <mergeCell ref="B276:D276"/>
    <mergeCell ref="E276:J276"/>
    <mergeCell ref="R276:U276"/>
    <mergeCell ref="V276:X276"/>
    <mergeCell ref="B277:D277"/>
    <mergeCell ref="E277:J277"/>
    <mergeCell ref="R277:U277"/>
    <mergeCell ref="V277:X277"/>
    <mergeCell ref="A274:D274"/>
    <mergeCell ref="E274:J274"/>
    <mergeCell ref="R274:U274"/>
    <mergeCell ref="V274:X274"/>
    <mergeCell ref="B272:D272"/>
    <mergeCell ref="E272:J272"/>
    <mergeCell ref="R272:U272"/>
    <mergeCell ref="V272:X272"/>
    <mergeCell ref="B273:D273"/>
    <mergeCell ref="E273:J273"/>
    <mergeCell ref="R273:U273"/>
    <mergeCell ref="V273:X273"/>
    <mergeCell ref="B270:D270"/>
    <mergeCell ref="E270:J270"/>
    <mergeCell ref="R270:U270"/>
    <mergeCell ref="V270:X270"/>
    <mergeCell ref="B271:D271"/>
    <mergeCell ref="E271:J271"/>
    <mergeCell ref="R271:U271"/>
    <mergeCell ref="V271:X271"/>
    <mergeCell ref="B268:D268"/>
    <mergeCell ref="E268:J268"/>
    <mergeCell ref="R268:U268"/>
    <mergeCell ref="V268:X268"/>
    <mergeCell ref="B269:D269"/>
    <mergeCell ref="E269:J269"/>
    <mergeCell ref="R269:U269"/>
    <mergeCell ref="V269:X269"/>
    <mergeCell ref="B266:D266"/>
    <mergeCell ref="E266:J266"/>
    <mergeCell ref="R266:U266"/>
    <mergeCell ref="V266:X266"/>
    <mergeCell ref="B267:D267"/>
    <mergeCell ref="E267:J267"/>
    <mergeCell ref="R267:U267"/>
    <mergeCell ref="V267:X267"/>
    <mergeCell ref="B264:D264"/>
    <mergeCell ref="E264:J264"/>
    <mergeCell ref="R264:U264"/>
    <mergeCell ref="V264:X264"/>
    <mergeCell ref="B265:D265"/>
    <mergeCell ref="E265:J265"/>
    <mergeCell ref="R265:U265"/>
    <mergeCell ref="V265:X265"/>
    <mergeCell ref="B262:D262"/>
    <mergeCell ref="E262:J262"/>
    <mergeCell ref="R262:U262"/>
    <mergeCell ref="V262:X262"/>
    <mergeCell ref="B263:D263"/>
    <mergeCell ref="E263:J263"/>
    <mergeCell ref="R263:U263"/>
    <mergeCell ref="V263:X263"/>
    <mergeCell ref="B260:D260"/>
    <mergeCell ref="E260:J260"/>
    <mergeCell ref="R260:U260"/>
    <mergeCell ref="V260:X260"/>
    <mergeCell ref="B261:D261"/>
    <mergeCell ref="E261:J261"/>
    <mergeCell ref="R261:U261"/>
    <mergeCell ref="V261:X261"/>
    <mergeCell ref="B258:D258"/>
    <mergeCell ref="E258:J258"/>
    <mergeCell ref="R258:U258"/>
    <mergeCell ref="V258:X258"/>
    <mergeCell ref="B259:D259"/>
    <mergeCell ref="E259:J259"/>
    <mergeCell ref="R259:U259"/>
    <mergeCell ref="V259:X259"/>
    <mergeCell ref="B256:D256"/>
    <mergeCell ref="E256:J256"/>
    <mergeCell ref="R256:U256"/>
    <mergeCell ref="V256:X256"/>
    <mergeCell ref="B257:D257"/>
    <mergeCell ref="E257:J257"/>
    <mergeCell ref="R257:U257"/>
    <mergeCell ref="V257:X257"/>
    <mergeCell ref="B254:D254"/>
    <mergeCell ref="E254:J254"/>
    <mergeCell ref="R254:U254"/>
    <mergeCell ref="V254:X254"/>
    <mergeCell ref="B255:D255"/>
    <mergeCell ref="E255:J255"/>
    <mergeCell ref="R255:U255"/>
    <mergeCell ref="V255:X255"/>
    <mergeCell ref="B252:D252"/>
    <mergeCell ref="E252:J252"/>
    <mergeCell ref="R252:U252"/>
    <mergeCell ref="V252:X252"/>
    <mergeCell ref="B253:D253"/>
    <mergeCell ref="E253:J253"/>
    <mergeCell ref="R253:U253"/>
    <mergeCell ref="V253:X253"/>
    <mergeCell ref="B250:D250"/>
    <mergeCell ref="E250:J250"/>
    <mergeCell ref="R250:U250"/>
    <mergeCell ref="V250:X250"/>
    <mergeCell ref="B251:D251"/>
    <mergeCell ref="E251:J251"/>
    <mergeCell ref="R251:U251"/>
    <mergeCell ref="V251:X251"/>
    <mergeCell ref="B248:D248"/>
    <mergeCell ref="E248:J248"/>
    <mergeCell ref="R248:U248"/>
    <mergeCell ref="V248:X248"/>
    <mergeCell ref="B249:D249"/>
    <mergeCell ref="E249:J249"/>
    <mergeCell ref="R249:U249"/>
    <mergeCell ref="V249:X249"/>
    <mergeCell ref="B246:D246"/>
    <mergeCell ref="E246:J246"/>
    <mergeCell ref="R246:U246"/>
    <mergeCell ref="V246:X246"/>
    <mergeCell ref="B247:D247"/>
    <mergeCell ref="E247:J247"/>
    <mergeCell ref="R247:U247"/>
    <mergeCell ref="V247:X247"/>
    <mergeCell ref="B244:D244"/>
    <mergeCell ref="E244:J244"/>
    <mergeCell ref="R244:U244"/>
    <mergeCell ref="V244:X244"/>
    <mergeCell ref="B245:D245"/>
    <mergeCell ref="E245:J245"/>
    <mergeCell ref="R245:U245"/>
    <mergeCell ref="V245:X245"/>
    <mergeCell ref="B242:D242"/>
    <mergeCell ref="E242:J242"/>
    <mergeCell ref="R242:U242"/>
    <mergeCell ref="V242:X242"/>
    <mergeCell ref="B243:D243"/>
    <mergeCell ref="E243:J243"/>
    <mergeCell ref="R243:U243"/>
    <mergeCell ref="V243:X243"/>
    <mergeCell ref="B240:D240"/>
    <mergeCell ref="E240:J240"/>
    <mergeCell ref="R240:U240"/>
    <mergeCell ref="V240:X240"/>
    <mergeCell ref="B241:D241"/>
    <mergeCell ref="E241:J241"/>
    <mergeCell ref="R241:U241"/>
    <mergeCell ref="V241:X241"/>
    <mergeCell ref="B238:D238"/>
    <mergeCell ref="E238:J238"/>
    <mergeCell ref="R238:U238"/>
    <mergeCell ref="V238:X238"/>
    <mergeCell ref="B239:D239"/>
    <mergeCell ref="E239:J239"/>
    <mergeCell ref="R239:U239"/>
    <mergeCell ref="V239:X239"/>
    <mergeCell ref="B236:D236"/>
    <mergeCell ref="E236:J236"/>
    <mergeCell ref="R236:U236"/>
    <mergeCell ref="V236:X236"/>
    <mergeCell ref="B237:D237"/>
    <mergeCell ref="E237:J237"/>
    <mergeCell ref="R237:U237"/>
    <mergeCell ref="V237:X237"/>
    <mergeCell ref="A233:X233"/>
    <mergeCell ref="B234:D234"/>
    <mergeCell ref="E234:J234"/>
    <mergeCell ref="R234:U234"/>
    <mergeCell ref="V234:X234"/>
    <mergeCell ref="B235:D235"/>
    <mergeCell ref="E235:J235"/>
    <mergeCell ref="R235:U235"/>
    <mergeCell ref="V235:X235"/>
    <mergeCell ref="A232:D232"/>
    <mergeCell ref="E232:J232"/>
    <mergeCell ref="R232:U232"/>
    <mergeCell ref="V232:X232"/>
    <mergeCell ref="B230:D230"/>
    <mergeCell ref="E230:J230"/>
    <mergeCell ref="R230:U230"/>
    <mergeCell ref="V230:X230"/>
    <mergeCell ref="B231:D231"/>
    <mergeCell ref="E231:J231"/>
    <mergeCell ref="R231:U231"/>
    <mergeCell ref="V231:X231"/>
    <mergeCell ref="B228:D228"/>
    <mergeCell ref="E228:J228"/>
    <mergeCell ref="R228:U228"/>
    <mergeCell ref="V228:X228"/>
    <mergeCell ref="B229:D229"/>
    <mergeCell ref="E229:J229"/>
    <mergeCell ref="R229:U229"/>
    <mergeCell ref="V229:X229"/>
    <mergeCell ref="B226:D226"/>
    <mergeCell ref="E226:J226"/>
    <mergeCell ref="R226:U226"/>
    <mergeCell ref="V226:X226"/>
    <mergeCell ref="B227:D227"/>
    <mergeCell ref="E227:J227"/>
    <mergeCell ref="R227:U227"/>
    <mergeCell ref="V227:X227"/>
    <mergeCell ref="B224:D224"/>
    <mergeCell ref="E224:J224"/>
    <mergeCell ref="R224:U224"/>
    <mergeCell ref="V224:X224"/>
    <mergeCell ref="B225:D225"/>
    <mergeCell ref="E225:J225"/>
    <mergeCell ref="R225:U225"/>
    <mergeCell ref="V225:X225"/>
    <mergeCell ref="B222:D222"/>
    <mergeCell ref="E222:J222"/>
    <mergeCell ref="R222:U222"/>
    <mergeCell ref="V222:X222"/>
    <mergeCell ref="B223:D223"/>
    <mergeCell ref="E223:J223"/>
    <mergeCell ref="R223:U223"/>
    <mergeCell ref="V223:X223"/>
    <mergeCell ref="B220:D220"/>
    <mergeCell ref="E220:J220"/>
    <mergeCell ref="R220:U220"/>
    <mergeCell ref="V220:X220"/>
    <mergeCell ref="B221:D221"/>
    <mergeCell ref="E221:J221"/>
    <mergeCell ref="R221:U221"/>
    <mergeCell ref="V221:X221"/>
    <mergeCell ref="B218:D218"/>
    <mergeCell ref="E218:J218"/>
    <mergeCell ref="R218:U218"/>
    <mergeCell ref="V218:X218"/>
    <mergeCell ref="B219:D219"/>
    <mergeCell ref="E219:J219"/>
    <mergeCell ref="R219:U219"/>
    <mergeCell ref="V219:X219"/>
    <mergeCell ref="B216:D216"/>
    <mergeCell ref="E216:J216"/>
    <mergeCell ref="R216:U216"/>
    <mergeCell ref="V216:X216"/>
    <mergeCell ref="B217:D217"/>
    <mergeCell ref="E217:J217"/>
    <mergeCell ref="R217:U217"/>
    <mergeCell ref="V217:X217"/>
    <mergeCell ref="B214:D214"/>
    <mergeCell ref="E214:J214"/>
    <mergeCell ref="R214:U214"/>
    <mergeCell ref="V214:X214"/>
    <mergeCell ref="B215:D215"/>
    <mergeCell ref="E215:J215"/>
    <mergeCell ref="R215:U215"/>
    <mergeCell ref="V215:X215"/>
    <mergeCell ref="B212:D212"/>
    <mergeCell ref="E212:J212"/>
    <mergeCell ref="R212:U212"/>
    <mergeCell ref="V212:X212"/>
    <mergeCell ref="B213:D213"/>
    <mergeCell ref="E213:J213"/>
    <mergeCell ref="R213:U213"/>
    <mergeCell ref="V213:X213"/>
    <mergeCell ref="A210:X210"/>
    <mergeCell ref="B211:D211"/>
    <mergeCell ref="E211:J211"/>
    <mergeCell ref="R211:U211"/>
    <mergeCell ref="V211:X211"/>
    <mergeCell ref="A209:D209"/>
    <mergeCell ref="E209:J209"/>
    <mergeCell ref="R209:U209"/>
    <mergeCell ref="V209:X209"/>
    <mergeCell ref="B208:D208"/>
    <mergeCell ref="E208:J208"/>
    <mergeCell ref="R208:U208"/>
    <mergeCell ref="V208:X208"/>
    <mergeCell ref="B206:D206"/>
    <mergeCell ref="E206:J206"/>
    <mergeCell ref="R206:U206"/>
    <mergeCell ref="V206:X206"/>
    <mergeCell ref="B207:D207"/>
    <mergeCell ref="E207:J207"/>
    <mergeCell ref="R207:U207"/>
    <mergeCell ref="V207:X207"/>
    <mergeCell ref="B204:D204"/>
    <mergeCell ref="E204:J204"/>
    <mergeCell ref="R204:U204"/>
    <mergeCell ref="V204:X204"/>
    <mergeCell ref="B205:D205"/>
    <mergeCell ref="E205:J205"/>
    <mergeCell ref="R205:U205"/>
    <mergeCell ref="V205:X205"/>
    <mergeCell ref="B202:D202"/>
    <mergeCell ref="E202:J202"/>
    <mergeCell ref="R202:U202"/>
    <mergeCell ref="V202:X202"/>
    <mergeCell ref="B203:D203"/>
    <mergeCell ref="E203:J203"/>
    <mergeCell ref="R203:U203"/>
    <mergeCell ref="V203:X203"/>
    <mergeCell ref="B200:D200"/>
    <mergeCell ref="E200:J200"/>
    <mergeCell ref="R200:U200"/>
    <mergeCell ref="V200:X200"/>
    <mergeCell ref="B201:D201"/>
    <mergeCell ref="E201:J201"/>
    <mergeCell ref="R201:U201"/>
    <mergeCell ref="V201:X201"/>
    <mergeCell ref="B198:D198"/>
    <mergeCell ref="E198:J198"/>
    <mergeCell ref="R198:U198"/>
    <mergeCell ref="V198:X198"/>
    <mergeCell ref="B199:D199"/>
    <mergeCell ref="E199:J199"/>
    <mergeCell ref="R199:U199"/>
    <mergeCell ref="V199:X199"/>
    <mergeCell ref="B196:D196"/>
    <mergeCell ref="E196:J196"/>
    <mergeCell ref="R196:U196"/>
    <mergeCell ref="V196:X196"/>
    <mergeCell ref="B197:D197"/>
    <mergeCell ref="E197:J197"/>
    <mergeCell ref="R197:U197"/>
    <mergeCell ref="V197:X197"/>
    <mergeCell ref="B194:D194"/>
    <mergeCell ref="E194:J194"/>
    <mergeCell ref="R194:U194"/>
    <mergeCell ref="V194:X194"/>
    <mergeCell ref="B195:D195"/>
    <mergeCell ref="E195:J195"/>
    <mergeCell ref="R195:U195"/>
    <mergeCell ref="V195:X195"/>
    <mergeCell ref="B192:D192"/>
    <mergeCell ref="E192:J192"/>
    <mergeCell ref="R192:U192"/>
    <mergeCell ref="V192:X192"/>
    <mergeCell ref="B193:D193"/>
    <mergeCell ref="E193:J193"/>
    <mergeCell ref="R193:U193"/>
    <mergeCell ref="V193:X193"/>
    <mergeCell ref="B190:D190"/>
    <mergeCell ref="E190:J190"/>
    <mergeCell ref="R190:U190"/>
    <mergeCell ref="V190:X190"/>
    <mergeCell ref="B191:D191"/>
    <mergeCell ref="E191:J191"/>
    <mergeCell ref="R191:U191"/>
    <mergeCell ref="V191:X191"/>
    <mergeCell ref="B188:D188"/>
    <mergeCell ref="E188:J188"/>
    <mergeCell ref="R188:U188"/>
    <mergeCell ref="V188:X188"/>
    <mergeCell ref="B189:D189"/>
    <mergeCell ref="E189:J189"/>
    <mergeCell ref="R189:U189"/>
    <mergeCell ref="V189:X189"/>
    <mergeCell ref="B186:D186"/>
    <mergeCell ref="E186:J186"/>
    <mergeCell ref="R186:U186"/>
    <mergeCell ref="V186:X186"/>
    <mergeCell ref="B187:D187"/>
    <mergeCell ref="E187:J187"/>
    <mergeCell ref="R187:U187"/>
    <mergeCell ref="V187:X187"/>
    <mergeCell ref="B184:D184"/>
    <mergeCell ref="E184:J184"/>
    <mergeCell ref="R184:U184"/>
    <mergeCell ref="V184:X184"/>
    <mergeCell ref="B185:D185"/>
    <mergeCell ref="E185:J185"/>
    <mergeCell ref="R185:U185"/>
    <mergeCell ref="V185:X185"/>
    <mergeCell ref="B182:D182"/>
    <mergeCell ref="E182:J182"/>
    <mergeCell ref="R182:U182"/>
    <mergeCell ref="V182:X182"/>
    <mergeCell ref="B183:D183"/>
    <mergeCell ref="E183:J183"/>
    <mergeCell ref="R183:U183"/>
    <mergeCell ref="V183:X183"/>
    <mergeCell ref="B180:D180"/>
    <mergeCell ref="E180:J180"/>
    <mergeCell ref="R180:U180"/>
    <mergeCell ref="V180:X180"/>
    <mergeCell ref="B181:D181"/>
    <mergeCell ref="E181:J181"/>
    <mergeCell ref="R181:U181"/>
    <mergeCell ref="V181:X181"/>
    <mergeCell ref="B178:D178"/>
    <mergeCell ref="E178:J178"/>
    <mergeCell ref="R178:U178"/>
    <mergeCell ref="V178:X178"/>
    <mergeCell ref="B179:D179"/>
    <mergeCell ref="E179:J179"/>
    <mergeCell ref="R179:U179"/>
    <mergeCell ref="V179:X179"/>
    <mergeCell ref="A176:X176"/>
    <mergeCell ref="B177:D177"/>
    <mergeCell ref="E177:J177"/>
    <mergeCell ref="R177:U177"/>
    <mergeCell ref="V177:X177"/>
    <mergeCell ref="A175:D175"/>
    <mergeCell ref="E175:J175"/>
    <mergeCell ref="R175:U175"/>
    <mergeCell ref="V175:X175"/>
    <mergeCell ref="B174:D174"/>
    <mergeCell ref="E174:J174"/>
    <mergeCell ref="R174:U174"/>
    <mergeCell ref="V174:X174"/>
    <mergeCell ref="B172:D172"/>
    <mergeCell ref="E172:J172"/>
    <mergeCell ref="R172:U172"/>
    <mergeCell ref="V172:X172"/>
    <mergeCell ref="B173:D173"/>
    <mergeCell ref="E173:J173"/>
    <mergeCell ref="R173:U173"/>
    <mergeCell ref="V173:X173"/>
    <mergeCell ref="B170:D170"/>
    <mergeCell ref="E170:J170"/>
    <mergeCell ref="R170:U170"/>
    <mergeCell ref="V170:X170"/>
    <mergeCell ref="B171:D171"/>
    <mergeCell ref="E171:J171"/>
    <mergeCell ref="R171:U171"/>
    <mergeCell ref="V171:X171"/>
    <mergeCell ref="B168:D168"/>
    <mergeCell ref="E168:J168"/>
    <mergeCell ref="R168:U168"/>
    <mergeCell ref="V168:X168"/>
    <mergeCell ref="B169:D169"/>
    <mergeCell ref="E169:J169"/>
    <mergeCell ref="R169:U169"/>
    <mergeCell ref="V169:X169"/>
    <mergeCell ref="B166:D166"/>
    <mergeCell ref="E166:J166"/>
    <mergeCell ref="R166:U166"/>
    <mergeCell ref="V166:X166"/>
    <mergeCell ref="B167:D167"/>
    <mergeCell ref="E167:J167"/>
    <mergeCell ref="R167:U167"/>
    <mergeCell ref="V167:X167"/>
    <mergeCell ref="B164:D164"/>
    <mergeCell ref="E164:J164"/>
    <mergeCell ref="R164:U164"/>
    <mergeCell ref="V164:X164"/>
    <mergeCell ref="B165:D165"/>
    <mergeCell ref="E165:J165"/>
    <mergeCell ref="R165:U165"/>
    <mergeCell ref="V165:X165"/>
    <mergeCell ref="B162:D162"/>
    <mergeCell ref="E162:J162"/>
    <mergeCell ref="R162:U162"/>
    <mergeCell ref="V162:X162"/>
    <mergeCell ref="B163:D163"/>
    <mergeCell ref="E163:J163"/>
    <mergeCell ref="R163:U163"/>
    <mergeCell ref="V163:X163"/>
    <mergeCell ref="B160:D160"/>
    <mergeCell ref="E160:J160"/>
    <mergeCell ref="R160:U160"/>
    <mergeCell ref="V160:X160"/>
    <mergeCell ref="B161:D161"/>
    <mergeCell ref="E161:J161"/>
    <mergeCell ref="R161:U161"/>
    <mergeCell ref="V161:X161"/>
    <mergeCell ref="B158:D158"/>
    <mergeCell ref="E158:J158"/>
    <mergeCell ref="R158:U158"/>
    <mergeCell ref="V158:X158"/>
    <mergeCell ref="B159:D159"/>
    <mergeCell ref="E159:J159"/>
    <mergeCell ref="R159:U159"/>
    <mergeCell ref="V159:X159"/>
    <mergeCell ref="B156:D156"/>
    <mergeCell ref="E156:J156"/>
    <mergeCell ref="R156:U156"/>
    <mergeCell ref="V156:X156"/>
    <mergeCell ref="B157:D157"/>
    <mergeCell ref="E157:J157"/>
    <mergeCell ref="R157:U157"/>
    <mergeCell ref="V157:X157"/>
    <mergeCell ref="B154:D154"/>
    <mergeCell ref="E154:J154"/>
    <mergeCell ref="R154:U154"/>
    <mergeCell ref="V154:X154"/>
    <mergeCell ref="B155:D155"/>
    <mergeCell ref="E155:J155"/>
    <mergeCell ref="R155:U155"/>
    <mergeCell ref="V155:X155"/>
    <mergeCell ref="B152:D152"/>
    <mergeCell ref="E152:J152"/>
    <mergeCell ref="R152:U152"/>
    <mergeCell ref="V152:X152"/>
    <mergeCell ref="B153:D153"/>
    <mergeCell ref="E153:J153"/>
    <mergeCell ref="R153:U153"/>
    <mergeCell ref="V153:X153"/>
    <mergeCell ref="B150:D150"/>
    <mergeCell ref="E150:J150"/>
    <mergeCell ref="R150:U150"/>
    <mergeCell ref="V150:X150"/>
    <mergeCell ref="B151:D151"/>
    <mergeCell ref="E151:J151"/>
    <mergeCell ref="R151:U151"/>
    <mergeCell ref="V151:X151"/>
    <mergeCell ref="B148:D148"/>
    <mergeCell ref="E148:J148"/>
    <mergeCell ref="R148:U148"/>
    <mergeCell ref="V148:X148"/>
    <mergeCell ref="B149:D149"/>
    <mergeCell ref="E149:J149"/>
    <mergeCell ref="R149:U149"/>
    <mergeCell ref="V149:X149"/>
    <mergeCell ref="B146:D146"/>
    <mergeCell ref="E146:J146"/>
    <mergeCell ref="R146:U146"/>
    <mergeCell ref="V146:X146"/>
    <mergeCell ref="B147:D147"/>
    <mergeCell ref="E147:J147"/>
    <mergeCell ref="R147:U147"/>
    <mergeCell ref="V147:X147"/>
    <mergeCell ref="B144:D144"/>
    <mergeCell ref="E144:J144"/>
    <mergeCell ref="R144:U144"/>
    <mergeCell ref="V144:X144"/>
    <mergeCell ref="B145:D145"/>
    <mergeCell ref="E145:J145"/>
    <mergeCell ref="R145:U145"/>
    <mergeCell ref="V145:X145"/>
    <mergeCell ref="B142:D142"/>
    <mergeCell ref="E142:J142"/>
    <mergeCell ref="R142:U142"/>
    <mergeCell ref="V142:X142"/>
    <mergeCell ref="B143:D143"/>
    <mergeCell ref="E143:J143"/>
    <mergeCell ref="R143:U143"/>
    <mergeCell ref="V143:X143"/>
    <mergeCell ref="B140:D140"/>
    <mergeCell ref="E140:J140"/>
    <mergeCell ref="R140:U140"/>
    <mergeCell ref="V140:X140"/>
    <mergeCell ref="B141:D141"/>
    <mergeCell ref="E141:J141"/>
    <mergeCell ref="R141:U141"/>
    <mergeCell ref="V141:X141"/>
    <mergeCell ref="B138:D138"/>
    <mergeCell ref="E138:J138"/>
    <mergeCell ref="R138:U138"/>
    <mergeCell ref="V138:X138"/>
    <mergeCell ref="B139:D139"/>
    <mergeCell ref="E139:J139"/>
    <mergeCell ref="R139:U139"/>
    <mergeCell ref="V139:X139"/>
    <mergeCell ref="B136:D136"/>
    <mergeCell ref="E136:J136"/>
    <mergeCell ref="R136:U136"/>
    <mergeCell ref="V136:X136"/>
    <mergeCell ref="B137:D137"/>
    <mergeCell ref="E137:J137"/>
    <mergeCell ref="R137:U137"/>
    <mergeCell ref="V137:X137"/>
    <mergeCell ref="B134:D134"/>
    <mergeCell ref="E134:J134"/>
    <mergeCell ref="R134:U134"/>
    <mergeCell ref="V134:X134"/>
    <mergeCell ref="B135:D135"/>
    <mergeCell ref="E135:J135"/>
    <mergeCell ref="R135:U135"/>
    <mergeCell ref="V135:X135"/>
    <mergeCell ref="B132:D132"/>
    <mergeCell ref="E132:J132"/>
    <mergeCell ref="R132:U132"/>
    <mergeCell ref="V132:X132"/>
    <mergeCell ref="B133:D133"/>
    <mergeCell ref="E133:J133"/>
    <mergeCell ref="R133:U133"/>
    <mergeCell ref="V133:X133"/>
    <mergeCell ref="B130:D130"/>
    <mergeCell ref="E130:J130"/>
    <mergeCell ref="R130:U130"/>
    <mergeCell ref="V130:X130"/>
    <mergeCell ref="B131:D131"/>
    <mergeCell ref="E131:J131"/>
    <mergeCell ref="R131:U131"/>
    <mergeCell ref="V131:X131"/>
    <mergeCell ref="B128:D128"/>
    <mergeCell ref="E128:J128"/>
    <mergeCell ref="R128:U128"/>
    <mergeCell ref="V128:X128"/>
    <mergeCell ref="B129:D129"/>
    <mergeCell ref="E129:J129"/>
    <mergeCell ref="R129:U129"/>
    <mergeCell ref="V129:X129"/>
    <mergeCell ref="B126:D126"/>
    <mergeCell ref="E126:J126"/>
    <mergeCell ref="R126:U126"/>
    <mergeCell ref="V126:X126"/>
    <mergeCell ref="B127:D127"/>
    <mergeCell ref="E127:J127"/>
    <mergeCell ref="R127:U127"/>
    <mergeCell ref="V127:X127"/>
    <mergeCell ref="B124:D124"/>
    <mergeCell ref="E124:J124"/>
    <mergeCell ref="R124:U124"/>
    <mergeCell ref="V124:X124"/>
    <mergeCell ref="B125:D125"/>
    <mergeCell ref="E125:J125"/>
    <mergeCell ref="R125:U125"/>
    <mergeCell ref="V125:X125"/>
    <mergeCell ref="B122:D122"/>
    <mergeCell ref="E122:J122"/>
    <mergeCell ref="R122:U122"/>
    <mergeCell ref="V122:X122"/>
    <mergeCell ref="B123:D123"/>
    <mergeCell ref="E123:J123"/>
    <mergeCell ref="R123:U123"/>
    <mergeCell ref="V123:X123"/>
    <mergeCell ref="B120:D120"/>
    <mergeCell ref="E120:J120"/>
    <mergeCell ref="R120:U120"/>
    <mergeCell ref="V120:X120"/>
    <mergeCell ref="B121:D121"/>
    <mergeCell ref="E121:J121"/>
    <mergeCell ref="R121:U121"/>
    <mergeCell ref="V121:X121"/>
    <mergeCell ref="B118:D118"/>
    <mergeCell ref="E118:J118"/>
    <mergeCell ref="R118:U118"/>
    <mergeCell ref="V118:X118"/>
    <mergeCell ref="B119:D119"/>
    <mergeCell ref="E119:J119"/>
    <mergeCell ref="R119:U119"/>
    <mergeCell ref="V119:X119"/>
    <mergeCell ref="B116:D116"/>
    <mergeCell ref="E116:J116"/>
    <mergeCell ref="R116:U116"/>
    <mergeCell ref="V116:X116"/>
    <mergeCell ref="B117:D117"/>
    <mergeCell ref="E117:J117"/>
    <mergeCell ref="R117:U117"/>
    <mergeCell ref="V117:X117"/>
    <mergeCell ref="A114:X114"/>
    <mergeCell ref="B115:D115"/>
    <mergeCell ref="E115:J115"/>
    <mergeCell ref="R115:U115"/>
    <mergeCell ref="V115:X115"/>
    <mergeCell ref="A113:D113"/>
    <mergeCell ref="E113:J113"/>
    <mergeCell ref="R113:U113"/>
    <mergeCell ref="V113:X113"/>
    <mergeCell ref="B112:D112"/>
    <mergeCell ref="E112:J112"/>
    <mergeCell ref="R112:U112"/>
    <mergeCell ref="V112:X112"/>
    <mergeCell ref="B110:D110"/>
    <mergeCell ref="E110:J110"/>
    <mergeCell ref="R110:U110"/>
    <mergeCell ref="V110:X110"/>
    <mergeCell ref="B111:D111"/>
    <mergeCell ref="E111:J111"/>
    <mergeCell ref="R111:U111"/>
    <mergeCell ref="V111:X111"/>
    <mergeCell ref="B108:D108"/>
    <mergeCell ref="E108:J108"/>
    <mergeCell ref="R108:U108"/>
    <mergeCell ref="V108:X108"/>
    <mergeCell ref="B109:D109"/>
    <mergeCell ref="E109:J109"/>
    <mergeCell ref="R109:U109"/>
    <mergeCell ref="V109:X109"/>
    <mergeCell ref="B106:D106"/>
    <mergeCell ref="E106:J106"/>
    <mergeCell ref="R106:U106"/>
    <mergeCell ref="V106:X106"/>
    <mergeCell ref="B107:D107"/>
    <mergeCell ref="E107:J107"/>
    <mergeCell ref="R107:U107"/>
    <mergeCell ref="V107:X107"/>
    <mergeCell ref="B104:D104"/>
    <mergeCell ref="E104:J104"/>
    <mergeCell ref="R104:U104"/>
    <mergeCell ref="V104:X104"/>
    <mergeCell ref="B105:D105"/>
    <mergeCell ref="E105:J105"/>
    <mergeCell ref="R105:U105"/>
    <mergeCell ref="V105:X105"/>
    <mergeCell ref="B102:D102"/>
    <mergeCell ref="E102:J102"/>
    <mergeCell ref="R102:U102"/>
    <mergeCell ref="V102:X102"/>
    <mergeCell ref="B103:D103"/>
    <mergeCell ref="E103:J103"/>
    <mergeCell ref="R103:U103"/>
    <mergeCell ref="V103:X103"/>
    <mergeCell ref="B100:D100"/>
    <mergeCell ref="E100:J100"/>
    <mergeCell ref="R100:U100"/>
    <mergeCell ref="V100:X100"/>
    <mergeCell ref="B101:D101"/>
    <mergeCell ref="E101:J101"/>
    <mergeCell ref="R101:U101"/>
    <mergeCell ref="V101:X101"/>
    <mergeCell ref="B98:D98"/>
    <mergeCell ref="E98:J98"/>
    <mergeCell ref="R98:U98"/>
    <mergeCell ref="V98:X98"/>
    <mergeCell ref="B99:D99"/>
    <mergeCell ref="E99:J99"/>
    <mergeCell ref="R99:U99"/>
    <mergeCell ref="V99:X99"/>
    <mergeCell ref="B96:D96"/>
    <mergeCell ref="E96:J96"/>
    <mergeCell ref="R96:U96"/>
    <mergeCell ref="V96:X96"/>
    <mergeCell ref="B97:D97"/>
    <mergeCell ref="E97:J97"/>
    <mergeCell ref="R97:U97"/>
    <mergeCell ref="V97:X97"/>
    <mergeCell ref="B94:D94"/>
    <mergeCell ref="E94:J94"/>
    <mergeCell ref="R94:U94"/>
    <mergeCell ref="V94:X94"/>
    <mergeCell ref="B95:D95"/>
    <mergeCell ref="E95:J95"/>
    <mergeCell ref="R95:U95"/>
    <mergeCell ref="V95:X95"/>
    <mergeCell ref="B92:D92"/>
    <mergeCell ref="E92:J92"/>
    <mergeCell ref="R92:U92"/>
    <mergeCell ref="V92:X92"/>
    <mergeCell ref="B93:D93"/>
    <mergeCell ref="E93:J93"/>
    <mergeCell ref="R93:U93"/>
    <mergeCell ref="V93:X93"/>
    <mergeCell ref="B90:D90"/>
    <mergeCell ref="E90:J90"/>
    <mergeCell ref="R90:U90"/>
    <mergeCell ref="V90:X90"/>
    <mergeCell ref="B91:D91"/>
    <mergeCell ref="E91:J91"/>
    <mergeCell ref="R91:U91"/>
    <mergeCell ref="V91:X91"/>
    <mergeCell ref="B88:D88"/>
    <mergeCell ref="E88:J88"/>
    <mergeCell ref="R88:U88"/>
    <mergeCell ref="V88:X88"/>
    <mergeCell ref="B89:D89"/>
    <mergeCell ref="E89:J89"/>
    <mergeCell ref="R89:U89"/>
    <mergeCell ref="V89:X89"/>
    <mergeCell ref="B86:D86"/>
    <mergeCell ref="E86:J86"/>
    <mergeCell ref="R86:U86"/>
    <mergeCell ref="V86:X86"/>
    <mergeCell ref="B87:D87"/>
    <mergeCell ref="E87:J87"/>
    <mergeCell ref="R87:U87"/>
    <mergeCell ref="V87:X87"/>
    <mergeCell ref="B84:D84"/>
    <mergeCell ref="E84:J84"/>
    <mergeCell ref="R84:U84"/>
    <mergeCell ref="V84:X84"/>
    <mergeCell ref="B85:D85"/>
    <mergeCell ref="E85:J85"/>
    <mergeCell ref="R85:U85"/>
    <mergeCell ref="V85:X85"/>
    <mergeCell ref="B82:D82"/>
    <mergeCell ref="E82:J82"/>
    <mergeCell ref="R82:U82"/>
    <mergeCell ref="V82:X82"/>
    <mergeCell ref="B83:D83"/>
    <mergeCell ref="E83:J83"/>
    <mergeCell ref="R83:U83"/>
    <mergeCell ref="V83:X83"/>
    <mergeCell ref="B80:D80"/>
    <mergeCell ref="E80:J80"/>
    <mergeCell ref="R80:U80"/>
    <mergeCell ref="V80:X80"/>
    <mergeCell ref="B81:D81"/>
    <mergeCell ref="E81:J81"/>
    <mergeCell ref="R81:U81"/>
    <mergeCell ref="V81:X81"/>
    <mergeCell ref="B78:D78"/>
    <mergeCell ref="E78:J78"/>
    <mergeCell ref="R78:U78"/>
    <mergeCell ref="V78:X78"/>
    <mergeCell ref="B79:D79"/>
    <mergeCell ref="E79:J79"/>
    <mergeCell ref="R79:U79"/>
    <mergeCell ref="V79:X79"/>
    <mergeCell ref="B76:D76"/>
    <mergeCell ref="E76:J76"/>
    <mergeCell ref="R76:U76"/>
    <mergeCell ref="V76:X76"/>
    <mergeCell ref="B77:D77"/>
    <mergeCell ref="E77:J77"/>
    <mergeCell ref="R77:U77"/>
    <mergeCell ref="V77:X77"/>
    <mergeCell ref="B74:D74"/>
    <mergeCell ref="E74:J74"/>
    <mergeCell ref="R74:U74"/>
    <mergeCell ref="V74:X74"/>
    <mergeCell ref="B75:D75"/>
    <mergeCell ref="E75:J75"/>
    <mergeCell ref="R75:U75"/>
    <mergeCell ref="V75:X75"/>
    <mergeCell ref="B72:D72"/>
    <mergeCell ref="E72:J72"/>
    <mergeCell ref="R72:U72"/>
    <mergeCell ref="V72:X72"/>
    <mergeCell ref="B73:D73"/>
    <mergeCell ref="E73:J73"/>
    <mergeCell ref="R73:U73"/>
    <mergeCell ref="V73:X73"/>
    <mergeCell ref="B70:D70"/>
    <mergeCell ref="E70:J70"/>
    <mergeCell ref="R70:U70"/>
    <mergeCell ref="V70:X70"/>
    <mergeCell ref="B71:D71"/>
    <mergeCell ref="E71:J71"/>
    <mergeCell ref="R71:U71"/>
    <mergeCell ref="V71:X71"/>
    <mergeCell ref="B68:D68"/>
    <mergeCell ref="E68:J68"/>
    <mergeCell ref="R68:U68"/>
    <mergeCell ref="V68:X68"/>
    <mergeCell ref="B69:D69"/>
    <mergeCell ref="E69:J69"/>
    <mergeCell ref="R69:U69"/>
    <mergeCell ref="V69:X69"/>
    <mergeCell ref="B66:D66"/>
    <mergeCell ref="E66:J66"/>
    <mergeCell ref="R66:U66"/>
    <mergeCell ref="V66:X66"/>
    <mergeCell ref="B67:D67"/>
    <mergeCell ref="E67:J67"/>
    <mergeCell ref="R67:U67"/>
    <mergeCell ref="V67:X67"/>
    <mergeCell ref="B64:D64"/>
    <mergeCell ref="E64:J64"/>
    <mergeCell ref="R64:U64"/>
    <mergeCell ref="V64:X64"/>
    <mergeCell ref="B65:D65"/>
    <mergeCell ref="E65:J65"/>
    <mergeCell ref="R65:U65"/>
    <mergeCell ref="V65:X65"/>
    <mergeCell ref="B62:D62"/>
    <mergeCell ref="E62:J62"/>
    <mergeCell ref="R62:U62"/>
    <mergeCell ref="V62:X62"/>
    <mergeCell ref="B63:D63"/>
    <mergeCell ref="E63:J63"/>
    <mergeCell ref="R63:U63"/>
    <mergeCell ref="V63:X63"/>
    <mergeCell ref="B60:D60"/>
    <mergeCell ref="E60:J60"/>
    <mergeCell ref="R60:U60"/>
    <mergeCell ref="V60:X60"/>
    <mergeCell ref="B61:D61"/>
    <mergeCell ref="E61:J61"/>
    <mergeCell ref="R61:U61"/>
    <mergeCell ref="V61:X61"/>
    <mergeCell ref="B58:D58"/>
    <mergeCell ref="E58:J58"/>
    <mergeCell ref="R58:U58"/>
    <mergeCell ref="V58:X58"/>
    <mergeCell ref="B59:D59"/>
    <mergeCell ref="E59:J59"/>
    <mergeCell ref="R59:U59"/>
    <mergeCell ref="V59:X59"/>
    <mergeCell ref="B56:D56"/>
    <mergeCell ref="E56:J56"/>
    <mergeCell ref="R56:U56"/>
    <mergeCell ref="V56:X56"/>
    <mergeCell ref="B57:D57"/>
    <mergeCell ref="E57:J57"/>
    <mergeCell ref="R57:U57"/>
    <mergeCell ref="V57:X57"/>
    <mergeCell ref="B54:D54"/>
    <mergeCell ref="E54:J54"/>
    <mergeCell ref="R54:U54"/>
    <mergeCell ref="V54:X54"/>
    <mergeCell ref="B55:D55"/>
    <mergeCell ref="E55:J55"/>
    <mergeCell ref="R55:U55"/>
    <mergeCell ref="V55:X55"/>
    <mergeCell ref="B52:D52"/>
    <mergeCell ref="E52:J52"/>
    <mergeCell ref="R52:U52"/>
    <mergeCell ref="V52:X52"/>
    <mergeCell ref="B53:D53"/>
    <mergeCell ref="E53:J53"/>
    <mergeCell ref="R53:U53"/>
    <mergeCell ref="V53:X53"/>
    <mergeCell ref="B50:D50"/>
    <mergeCell ref="E50:J50"/>
    <mergeCell ref="R50:U50"/>
    <mergeCell ref="V50:X50"/>
    <mergeCell ref="B51:D51"/>
    <mergeCell ref="E51:J51"/>
    <mergeCell ref="R51:U51"/>
    <mergeCell ref="V51:X51"/>
    <mergeCell ref="B48:D48"/>
    <mergeCell ref="E48:J48"/>
    <mergeCell ref="R48:U48"/>
    <mergeCell ref="V48:X48"/>
    <mergeCell ref="B49:D49"/>
    <mergeCell ref="E49:J49"/>
    <mergeCell ref="R49:U49"/>
    <mergeCell ref="V49:X49"/>
    <mergeCell ref="B46:D46"/>
    <mergeCell ref="E46:J46"/>
    <mergeCell ref="R46:U46"/>
    <mergeCell ref="V46:X46"/>
    <mergeCell ref="B47:D47"/>
    <mergeCell ref="E47:J47"/>
    <mergeCell ref="R47:U47"/>
    <mergeCell ref="V47:X47"/>
    <mergeCell ref="B44:D44"/>
    <mergeCell ref="E44:J44"/>
    <mergeCell ref="R44:U44"/>
    <mergeCell ref="V44:X44"/>
    <mergeCell ref="B45:D45"/>
    <mergeCell ref="E45:J45"/>
    <mergeCell ref="R45:U45"/>
    <mergeCell ref="V45:X45"/>
    <mergeCell ref="B42:D42"/>
    <mergeCell ref="E42:J42"/>
    <mergeCell ref="R42:U42"/>
    <mergeCell ref="V42:X42"/>
    <mergeCell ref="B43:D43"/>
    <mergeCell ref="E43:J43"/>
    <mergeCell ref="R43:U43"/>
    <mergeCell ref="V43:X43"/>
    <mergeCell ref="B40:D40"/>
    <mergeCell ref="E40:J40"/>
    <mergeCell ref="R40:U40"/>
    <mergeCell ref="V40:X40"/>
    <mergeCell ref="B41:D41"/>
    <mergeCell ref="E41:J41"/>
    <mergeCell ref="R41:U41"/>
    <mergeCell ref="V41:X41"/>
    <mergeCell ref="B38:D38"/>
    <mergeCell ref="E38:J38"/>
    <mergeCell ref="R38:U38"/>
    <mergeCell ref="V38:X38"/>
    <mergeCell ref="B39:D39"/>
    <mergeCell ref="E39:J39"/>
    <mergeCell ref="R39:U39"/>
    <mergeCell ref="V39:X39"/>
    <mergeCell ref="B36:D36"/>
    <mergeCell ref="E36:J36"/>
    <mergeCell ref="R36:U36"/>
    <mergeCell ref="V36:X36"/>
    <mergeCell ref="B37:D37"/>
    <mergeCell ref="E37:J37"/>
    <mergeCell ref="R37:U37"/>
    <mergeCell ref="V37:X37"/>
    <mergeCell ref="B34:D34"/>
    <mergeCell ref="E34:J34"/>
    <mergeCell ref="R34:U34"/>
    <mergeCell ref="V34:X34"/>
    <mergeCell ref="B35:D35"/>
    <mergeCell ref="E35:J35"/>
    <mergeCell ref="R35:U35"/>
    <mergeCell ref="V35:X35"/>
    <mergeCell ref="B32:D32"/>
    <mergeCell ref="E32:J32"/>
    <mergeCell ref="R32:U32"/>
    <mergeCell ref="V32:X32"/>
    <mergeCell ref="B33:D33"/>
    <mergeCell ref="E33:J33"/>
    <mergeCell ref="R33:U33"/>
    <mergeCell ref="V33:X33"/>
    <mergeCell ref="B30:D30"/>
    <mergeCell ref="E30:J30"/>
    <mergeCell ref="R30:U30"/>
    <mergeCell ref="V30:X30"/>
    <mergeCell ref="B31:D31"/>
    <mergeCell ref="E31:J31"/>
    <mergeCell ref="R31:U31"/>
    <mergeCell ref="V31:X31"/>
    <mergeCell ref="B28:D28"/>
    <mergeCell ref="E28:J28"/>
    <mergeCell ref="R28:U28"/>
    <mergeCell ref="V28:X28"/>
    <mergeCell ref="B29:D29"/>
    <mergeCell ref="E29:J29"/>
    <mergeCell ref="R29:U29"/>
    <mergeCell ref="V29:X29"/>
    <mergeCell ref="B25:D25"/>
    <mergeCell ref="E25:J25"/>
    <mergeCell ref="R25:U25"/>
    <mergeCell ref="V25:X25"/>
    <mergeCell ref="A26:X26"/>
    <mergeCell ref="B27:D27"/>
    <mergeCell ref="E27:J27"/>
    <mergeCell ref="R27:U27"/>
    <mergeCell ref="V27:X27"/>
    <mergeCell ref="O22:Q23"/>
    <mergeCell ref="R22:X23"/>
    <mergeCell ref="A23:A24"/>
    <mergeCell ref="B23:D24"/>
    <mergeCell ref="R24:U24"/>
    <mergeCell ref="V24:X24"/>
    <mergeCell ref="A21:D22"/>
    <mergeCell ref="E21:J24"/>
    <mergeCell ref="K21:K24"/>
    <mergeCell ref="L21:L24"/>
    <mergeCell ref="M21:M24"/>
    <mergeCell ref="N21:N24"/>
    <mergeCell ref="A14:T14"/>
    <mergeCell ref="U14:X14"/>
    <mergeCell ref="A15:X15"/>
    <mergeCell ref="A16:X16"/>
    <mergeCell ref="A17:S17"/>
    <mergeCell ref="T17:W17"/>
    <mergeCell ref="A19:B19"/>
    <mergeCell ref="C19:F19"/>
    <mergeCell ref="J19:L19"/>
    <mergeCell ref="M19:N19"/>
    <mergeCell ref="A13:R13"/>
    <mergeCell ref="S13:T13"/>
    <mergeCell ref="A10:C10"/>
    <mergeCell ref="D10:Q10"/>
    <mergeCell ref="R10:T10"/>
    <mergeCell ref="U10:X10"/>
    <mergeCell ref="A11:T11"/>
    <mergeCell ref="U11:X11"/>
    <mergeCell ref="A8:F8"/>
    <mergeCell ref="G8:Q8"/>
    <mergeCell ref="R8:T8"/>
    <mergeCell ref="U8:X8"/>
    <mergeCell ref="A9:E9"/>
    <mergeCell ref="F9:Q9"/>
    <mergeCell ref="R9:T9"/>
    <mergeCell ref="U9:X9"/>
    <mergeCell ref="O21:X21"/>
    <mergeCell ref="U13:X13"/>
    <mergeCell ref="A6:F6"/>
    <mergeCell ref="G6:Q6"/>
    <mergeCell ref="R6:T6"/>
    <mergeCell ref="U6:X6"/>
    <mergeCell ref="A7:F7"/>
    <mergeCell ref="G7:Q7"/>
    <mergeCell ref="R7:T7"/>
    <mergeCell ref="U7:X7"/>
    <mergeCell ref="A1:X1"/>
    <mergeCell ref="A2:X2"/>
    <mergeCell ref="A3:X3"/>
    <mergeCell ref="A4:T4"/>
    <mergeCell ref="U4:X4"/>
    <mergeCell ref="A5:T5"/>
    <mergeCell ref="U5:X5"/>
    <mergeCell ref="A12:R12"/>
    <mergeCell ref="S12:T12"/>
    <mergeCell ref="U12:X12"/>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20"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1"/>
  <sheetViews>
    <sheetView showGridLines="0" view="pageBreakPreview" workbookViewId="0">
      <selection activeCell="A18" sqref="A18:W19"/>
    </sheetView>
  </sheetViews>
  <sheetFormatPr defaultRowHeight="11.25" x14ac:dyDescent="0.2"/>
  <cols>
    <col min="1" max="1" width="3.42578125" style="1082" customWidth="1"/>
    <col min="2" max="2" width="6.42578125" style="1082" customWidth="1"/>
    <col min="3" max="3" width="1.42578125" style="1082" customWidth="1"/>
    <col min="4" max="4" width="2.42578125" style="1082" customWidth="1"/>
    <col min="5" max="5" width="3.42578125" style="1082" customWidth="1"/>
    <col min="6" max="6" width="15.42578125" style="1082" customWidth="1"/>
    <col min="7" max="7" width="20.42578125" style="1082" customWidth="1"/>
    <col min="8" max="8" width="1.42578125" style="1082" customWidth="1"/>
    <col min="9" max="9" width="17.42578125" style="1082" customWidth="1"/>
    <col min="10" max="10" width="10.42578125" style="1082" customWidth="1"/>
    <col min="11" max="11" width="6.42578125" style="1082" customWidth="1"/>
    <col min="12" max="12" width="11.42578125" style="1082" customWidth="1"/>
    <col min="13" max="13" width="10.42578125" style="1082" customWidth="1"/>
    <col min="14" max="14" width="11.42578125" style="1082" customWidth="1"/>
    <col min="15" max="16" width="10.42578125" style="1082" customWidth="1"/>
    <col min="17" max="17" width="2.42578125" style="1082" customWidth="1"/>
    <col min="18" max="18" width="5.42578125" style="1082" customWidth="1"/>
    <col min="19" max="19" width="3.42578125" style="1082" customWidth="1"/>
    <col min="20" max="20" width="1.42578125" style="1082" customWidth="1"/>
    <col min="21" max="21" width="2.42578125" style="1082" customWidth="1"/>
    <col min="22" max="22" width="3.42578125" style="1082" customWidth="1"/>
    <col min="23" max="23" width="5.42578125" style="1082" customWidth="1"/>
    <col min="24" max="16384" width="9.140625" style="1082"/>
  </cols>
  <sheetData>
    <row r="1" spans="1:23" ht="12.2" customHeight="1" x14ac:dyDescent="0.2">
      <c r="A1" s="2567" t="s">
        <v>3101</v>
      </c>
      <c r="B1" s="2567"/>
      <c r="C1" s="2567"/>
      <c r="D1" s="2567"/>
      <c r="E1" s="2567"/>
      <c r="F1" s="2567"/>
      <c r="G1" s="2567"/>
      <c r="H1" s="2567"/>
      <c r="I1" s="2567"/>
      <c r="J1" s="2567"/>
      <c r="K1" s="2567"/>
      <c r="L1" s="2567"/>
      <c r="M1" s="2567"/>
      <c r="N1" s="2567"/>
      <c r="O1" s="2567"/>
      <c r="P1" s="2567"/>
      <c r="Q1" s="2567"/>
      <c r="R1" s="2567"/>
      <c r="S1" s="2567"/>
      <c r="T1" s="2567"/>
      <c r="U1" s="2567"/>
      <c r="V1" s="2567"/>
      <c r="W1" s="2567"/>
    </row>
    <row r="2" spans="1:23" ht="12.2" customHeight="1" x14ac:dyDescent="0.2">
      <c r="A2" s="2567" t="s">
        <v>90</v>
      </c>
      <c r="B2" s="2567"/>
      <c r="C2" s="2567"/>
      <c r="D2" s="2567"/>
      <c r="E2" s="2567"/>
      <c r="F2" s="2567"/>
      <c r="G2" s="2567"/>
      <c r="H2" s="2567"/>
      <c r="I2" s="2567"/>
      <c r="J2" s="2567"/>
      <c r="K2" s="2567"/>
      <c r="L2" s="2567"/>
      <c r="M2" s="2567"/>
      <c r="N2" s="2567"/>
      <c r="O2" s="2567"/>
      <c r="P2" s="2567"/>
      <c r="Q2" s="2567"/>
      <c r="R2" s="2567"/>
      <c r="S2" s="2567"/>
      <c r="T2" s="2567"/>
      <c r="U2" s="2567"/>
      <c r="V2" s="2567"/>
      <c r="W2" s="2567"/>
    </row>
    <row r="3" spans="1:23" ht="24.6" customHeight="1" x14ac:dyDescent="0.2">
      <c r="A3" s="2567" t="s">
        <v>3102</v>
      </c>
      <c r="B3" s="2567"/>
      <c r="C3" s="2567"/>
      <c r="D3" s="2567"/>
      <c r="E3" s="2567"/>
      <c r="F3" s="2567"/>
      <c r="G3" s="2567"/>
      <c r="H3" s="2567"/>
      <c r="I3" s="2567"/>
      <c r="J3" s="2567"/>
      <c r="K3" s="2567"/>
      <c r="L3" s="2567"/>
      <c r="M3" s="2567"/>
      <c r="N3" s="2567"/>
      <c r="O3" s="2567"/>
      <c r="P3" s="2567"/>
      <c r="Q3" s="2567"/>
      <c r="R3" s="2567"/>
      <c r="S3" s="2567"/>
      <c r="T3" s="2567"/>
      <c r="U3" s="2567"/>
      <c r="V3" s="2567"/>
      <c r="W3" s="2567"/>
    </row>
    <row r="4" spans="1:23" ht="14.85" customHeight="1" x14ac:dyDescent="0.2">
      <c r="A4" s="2564" t="s">
        <v>37</v>
      </c>
      <c r="B4" s="2564"/>
      <c r="C4" s="2564"/>
      <c r="D4" s="2564"/>
      <c r="E4" s="2564"/>
      <c r="F4" s="2564"/>
      <c r="G4" s="2564"/>
      <c r="H4" s="2564"/>
      <c r="I4" s="2564"/>
      <c r="J4" s="2564"/>
      <c r="K4" s="2564"/>
      <c r="L4" s="2564"/>
      <c r="M4" s="2564"/>
      <c r="N4" s="2564"/>
      <c r="O4" s="2564"/>
      <c r="P4" s="2564"/>
      <c r="Q4" s="2564"/>
      <c r="R4" s="2564"/>
      <c r="S4" s="2564"/>
      <c r="T4" s="2554" t="s">
        <v>92</v>
      </c>
      <c r="U4" s="2555"/>
      <c r="V4" s="2555"/>
      <c r="W4" s="2556"/>
    </row>
    <row r="5" spans="1:23" ht="14.85" customHeight="1" x14ac:dyDescent="0.2">
      <c r="A5" s="2553" t="s">
        <v>93</v>
      </c>
      <c r="B5" s="2553"/>
      <c r="C5" s="2553"/>
      <c r="D5" s="2553"/>
      <c r="E5" s="2553"/>
      <c r="F5" s="2553"/>
      <c r="G5" s="2553"/>
      <c r="H5" s="2553"/>
      <c r="I5" s="2553"/>
      <c r="J5" s="2553"/>
      <c r="K5" s="2553"/>
      <c r="L5" s="2553"/>
      <c r="M5" s="2553"/>
      <c r="N5" s="2553"/>
      <c r="O5" s="2553"/>
      <c r="P5" s="2553"/>
      <c r="Q5" s="2553"/>
      <c r="R5" s="2553"/>
      <c r="S5" s="2553"/>
      <c r="T5" s="2554" t="s">
        <v>298</v>
      </c>
      <c r="U5" s="2555"/>
      <c r="V5" s="2555"/>
      <c r="W5" s="2556"/>
    </row>
    <row r="6" spans="1:23" ht="14.85" customHeight="1" x14ac:dyDescent="0.2">
      <c r="A6" s="2564" t="s">
        <v>3103</v>
      </c>
      <c r="B6" s="2564"/>
      <c r="C6" s="2564"/>
      <c r="D6" s="2564"/>
      <c r="E6" s="2564"/>
      <c r="F6" s="2566" t="s">
        <v>2926</v>
      </c>
      <c r="G6" s="2566"/>
      <c r="H6" s="2566"/>
      <c r="I6" s="2566"/>
      <c r="J6" s="2566"/>
      <c r="K6" s="2566"/>
      <c r="L6" s="2566"/>
      <c r="M6" s="2566"/>
      <c r="N6" s="2566"/>
      <c r="O6" s="2566"/>
      <c r="P6" s="2566"/>
      <c r="Q6" s="2553" t="s">
        <v>96</v>
      </c>
      <c r="R6" s="2553"/>
      <c r="S6" s="2553"/>
      <c r="T6" s="2554" t="s">
        <v>299</v>
      </c>
      <c r="U6" s="2555"/>
      <c r="V6" s="2555"/>
      <c r="W6" s="2556"/>
    </row>
    <row r="7" spans="1:23" ht="14.85" customHeight="1" x14ac:dyDescent="0.2">
      <c r="A7" s="2564" t="s">
        <v>3104</v>
      </c>
      <c r="B7" s="2564"/>
      <c r="C7" s="2564"/>
      <c r="D7" s="2564"/>
      <c r="E7" s="2564"/>
      <c r="F7" s="2566" t="s">
        <v>2926</v>
      </c>
      <c r="G7" s="2566"/>
      <c r="H7" s="2566"/>
      <c r="I7" s="2566"/>
      <c r="J7" s="2566"/>
      <c r="K7" s="2566"/>
      <c r="L7" s="2566"/>
      <c r="M7" s="2566"/>
      <c r="N7" s="2566"/>
      <c r="O7" s="2566"/>
      <c r="P7" s="2566"/>
      <c r="Q7" s="2553" t="s">
        <v>96</v>
      </c>
      <c r="R7" s="2553"/>
      <c r="S7" s="2553"/>
      <c r="T7" s="2554" t="s">
        <v>299</v>
      </c>
      <c r="U7" s="2555"/>
      <c r="V7" s="2555"/>
      <c r="W7" s="2556"/>
    </row>
    <row r="8" spans="1:23" ht="29.45" customHeight="1" x14ac:dyDescent="0.2">
      <c r="A8" s="2564" t="s">
        <v>3105</v>
      </c>
      <c r="B8" s="2564"/>
      <c r="C8" s="2564"/>
      <c r="D8" s="2564"/>
      <c r="E8" s="2564"/>
      <c r="F8" s="2566" t="s">
        <v>3175</v>
      </c>
      <c r="G8" s="2566"/>
      <c r="H8" s="2566"/>
      <c r="I8" s="2566"/>
      <c r="J8" s="2566"/>
      <c r="K8" s="2566"/>
      <c r="L8" s="2566"/>
      <c r="M8" s="2566"/>
      <c r="N8" s="2566"/>
      <c r="O8" s="2566"/>
      <c r="P8" s="2566"/>
      <c r="Q8" s="2553" t="s">
        <v>96</v>
      </c>
      <c r="R8" s="2553"/>
      <c r="S8" s="2553"/>
      <c r="T8" s="2554" t="s">
        <v>3129</v>
      </c>
      <c r="U8" s="2555"/>
      <c r="V8" s="2555"/>
      <c r="W8" s="2556"/>
    </row>
    <row r="9" spans="1:23" ht="29.45" customHeight="1" x14ac:dyDescent="0.2">
      <c r="A9" s="2564" t="s">
        <v>3107</v>
      </c>
      <c r="B9" s="2564"/>
      <c r="C9" s="2564"/>
      <c r="D9" s="2564"/>
      <c r="E9" s="2566"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F9" s="2566"/>
      <c r="G9" s="2566"/>
      <c r="H9" s="2566"/>
      <c r="I9" s="2566"/>
      <c r="J9" s="2566"/>
      <c r="K9" s="2566"/>
      <c r="L9" s="2566"/>
      <c r="M9" s="2566"/>
      <c r="N9" s="2566"/>
      <c r="O9" s="2566"/>
      <c r="P9" s="2566"/>
      <c r="Q9" s="2553" t="s">
        <v>37</v>
      </c>
      <c r="R9" s="2553"/>
      <c r="S9" s="2553"/>
      <c r="T9" s="2554" t="s">
        <v>37</v>
      </c>
      <c r="U9" s="2555"/>
      <c r="V9" s="2555"/>
      <c r="W9" s="2556"/>
    </row>
    <row r="10" spans="1:23" ht="29.45" customHeight="1" x14ac:dyDescent="0.2">
      <c r="A10" s="2564" t="s">
        <v>3108</v>
      </c>
      <c r="B10" s="2564"/>
      <c r="C10" s="2564"/>
      <c r="D10" s="2566"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E10" s="2566"/>
      <c r="F10" s="2566"/>
      <c r="G10" s="2566"/>
      <c r="H10" s="2566"/>
      <c r="I10" s="2566"/>
      <c r="J10" s="2566"/>
      <c r="K10" s="2566"/>
      <c r="L10" s="2566"/>
      <c r="M10" s="2566"/>
      <c r="N10" s="2566"/>
      <c r="O10" s="2566"/>
      <c r="P10" s="2566"/>
      <c r="Q10" s="2553" t="s">
        <v>37</v>
      </c>
      <c r="R10" s="2553"/>
      <c r="S10" s="2553"/>
      <c r="T10" s="2554" t="s">
        <v>37</v>
      </c>
      <c r="U10" s="2555"/>
      <c r="V10" s="2555"/>
      <c r="W10" s="2556"/>
    </row>
    <row r="11" spans="1:23" ht="14.85" customHeight="1" x14ac:dyDescent="0.2">
      <c r="A11" s="2553" t="s">
        <v>301</v>
      </c>
      <c r="B11" s="2553"/>
      <c r="C11" s="2553"/>
      <c r="D11" s="2553"/>
      <c r="E11" s="2553"/>
      <c r="F11" s="2553"/>
      <c r="G11" s="2553"/>
      <c r="H11" s="2553"/>
      <c r="I11" s="2553"/>
      <c r="J11" s="2553"/>
      <c r="K11" s="2553"/>
      <c r="L11" s="2553"/>
      <c r="M11" s="2553"/>
      <c r="N11" s="2553"/>
      <c r="O11" s="2553"/>
      <c r="P11" s="2553"/>
      <c r="Q11" s="2553"/>
      <c r="R11" s="2553"/>
      <c r="S11" s="2553"/>
      <c r="T11" s="2554" t="s">
        <v>37</v>
      </c>
      <c r="U11" s="2555"/>
      <c r="V11" s="2555"/>
      <c r="W11" s="2556"/>
    </row>
    <row r="12" spans="1:23" ht="14.85" customHeight="1" x14ac:dyDescent="0.2">
      <c r="A12" s="2553" t="s">
        <v>149</v>
      </c>
      <c r="B12" s="2553"/>
      <c r="C12" s="2553"/>
      <c r="D12" s="2553"/>
      <c r="E12" s="2553"/>
      <c r="F12" s="2553"/>
      <c r="G12" s="2553"/>
      <c r="H12" s="2553"/>
      <c r="I12" s="2553"/>
      <c r="J12" s="2553"/>
      <c r="K12" s="2553"/>
      <c r="L12" s="2553"/>
      <c r="M12" s="2553"/>
      <c r="N12" s="2553"/>
      <c r="O12" s="2553"/>
      <c r="P12" s="2553"/>
      <c r="Q12" s="2553"/>
      <c r="R12" s="2562" t="s">
        <v>107</v>
      </c>
      <c r="S12" s="2563"/>
      <c r="T12" s="2522" t="s">
        <v>3168</v>
      </c>
      <c r="U12" s="2540"/>
      <c r="V12" s="2540"/>
      <c r="W12" s="2523"/>
    </row>
    <row r="13" spans="1:23" ht="14.85" customHeight="1" x14ac:dyDescent="0.2">
      <c r="A13" s="2564" t="s">
        <v>37</v>
      </c>
      <c r="B13" s="2564"/>
      <c r="C13" s="2564"/>
      <c r="D13" s="2564"/>
      <c r="E13" s="2564"/>
      <c r="F13" s="2564"/>
      <c r="G13" s="2564"/>
      <c r="H13" s="2564"/>
      <c r="I13" s="2564"/>
      <c r="J13" s="2564"/>
      <c r="K13" s="2564"/>
      <c r="L13" s="2564"/>
      <c r="M13" s="2564"/>
      <c r="N13" s="2564"/>
      <c r="O13" s="2564"/>
      <c r="P13" s="2564"/>
      <c r="Q13" s="2564"/>
      <c r="R13" s="2554" t="s">
        <v>108</v>
      </c>
      <c r="S13" s="2556"/>
      <c r="T13" s="2565" t="str">
        <f>'титул '!L11</f>
        <v>16.04.2024</v>
      </c>
      <c r="U13" s="2540"/>
      <c r="V13" s="2540"/>
      <c r="W13" s="2523"/>
    </row>
    <row r="14" spans="1:23" ht="14.85" customHeight="1" x14ac:dyDescent="0.2">
      <c r="A14" s="2553" t="s">
        <v>150</v>
      </c>
      <c r="B14" s="2553"/>
      <c r="C14" s="2553"/>
      <c r="D14" s="2553"/>
      <c r="E14" s="2553"/>
      <c r="F14" s="2553"/>
      <c r="G14" s="2553"/>
      <c r="H14" s="2553"/>
      <c r="I14" s="2553"/>
      <c r="J14" s="2553"/>
      <c r="K14" s="2553"/>
      <c r="L14" s="2553"/>
      <c r="M14" s="2553"/>
      <c r="N14" s="2553"/>
      <c r="O14" s="2553"/>
      <c r="P14" s="2553"/>
      <c r="Q14" s="2553"/>
      <c r="R14" s="2553"/>
      <c r="S14" s="2553"/>
      <c r="T14" s="2554" t="s">
        <v>37</v>
      </c>
      <c r="U14" s="2555"/>
      <c r="V14" s="2555"/>
      <c r="W14" s="2556"/>
    </row>
    <row r="15" spans="1:23" ht="34.5" customHeight="1" x14ac:dyDescent="0.2">
      <c r="A15" s="2557" t="s">
        <v>3109</v>
      </c>
      <c r="B15" s="2557"/>
      <c r="C15" s="2557"/>
      <c r="D15" s="2557"/>
      <c r="E15" s="2557"/>
      <c r="F15" s="2557"/>
      <c r="G15" s="2557"/>
      <c r="H15" s="2557"/>
      <c r="I15" s="2557"/>
      <c r="J15" s="2557"/>
      <c r="K15" s="2557"/>
      <c r="L15" s="2557"/>
      <c r="M15" s="2557"/>
      <c r="N15" s="2557"/>
      <c r="O15" s="2557"/>
      <c r="P15" s="2557"/>
      <c r="Q15" s="2557"/>
      <c r="R15" s="2557"/>
      <c r="S15" s="2557"/>
      <c r="T15" s="2557"/>
      <c r="U15" s="2557"/>
      <c r="V15" s="2557"/>
      <c r="W15" s="2557"/>
    </row>
    <row r="16" spans="1:23" ht="29.45" customHeight="1" x14ac:dyDescent="0.2">
      <c r="A16" s="2558" t="s">
        <v>3110</v>
      </c>
      <c r="B16" s="2558"/>
      <c r="C16" s="2558"/>
      <c r="D16" s="2558"/>
      <c r="E16" s="2558"/>
      <c r="F16" s="2558"/>
      <c r="G16" s="2558"/>
      <c r="H16" s="2558"/>
      <c r="I16" s="2558"/>
      <c r="J16" s="2558"/>
      <c r="K16" s="2558"/>
      <c r="L16" s="2558"/>
      <c r="M16" s="2558"/>
      <c r="N16" s="2558"/>
      <c r="O16" s="2558"/>
      <c r="P16" s="2558"/>
      <c r="Q16" s="2558"/>
      <c r="R16" s="2558"/>
      <c r="S16" s="2558"/>
      <c r="T16" s="2558"/>
      <c r="U16" s="2558"/>
      <c r="V16" s="2558"/>
      <c r="W16" s="2558"/>
    </row>
    <row r="17" spans="1:23" ht="26.25" customHeight="1" x14ac:dyDescent="0.2">
      <c r="A17" s="2559" t="s">
        <v>3111</v>
      </c>
      <c r="B17" s="2559"/>
      <c r="C17" s="2559"/>
      <c r="D17" s="2559"/>
      <c r="E17" s="2559"/>
      <c r="F17" s="2559"/>
      <c r="G17" s="2559"/>
      <c r="H17" s="2559"/>
      <c r="I17" s="2559"/>
      <c r="J17" s="2559"/>
      <c r="K17" s="2559"/>
      <c r="L17" s="2559"/>
      <c r="M17" s="2559"/>
      <c r="N17" s="2559"/>
      <c r="O17" s="2559"/>
      <c r="P17" s="2559"/>
      <c r="Q17" s="2559"/>
      <c r="R17" s="2559"/>
      <c r="S17" s="2560">
        <f>U81</f>
        <v>315047.34000000003</v>
      </c>
      <c r="T17" s="2561"/>
      <c r="U17" s="2561"/>
      <c r="V17" s="2561"/>
      <c r="W17" s="1084" t="s">
        <v>3112</v>
      </c>
    </row>
    <row r="18" spans="1:23" ht="26.25" customHeight="1" x14ac:dyDescent="0.2">
      <c r="A18" s="1200"/>
      <c r="B18" s="1200"/>
      <c r="C18" s="1200"/>
      <c r="D18" s="1200"/>
      <c r="E18" s="1200"/>
      <c r="F18" s="1200"/>
      <c r="G18" s="1200"/>
      <c r="H18" s="1200"/>
      <c r="I18" s="1200"/>
      <c r="J18" s="1200"/>
      <c r="K18" s="1200"/>
      <c r="L18" s="1200"/>
      <c r="M18" s="1201"/>
      <c r="N18" s="1200"/>
      <c r="O18" s="1200"/>
      <c r="P18" s="1200"/>
      <c r="Q18" s="1200"/>
      <c r="R18" s="1200"/>
      <c r="S18" s="1063"/>
      <c r="T18" s="1064"/>
      <c r="U18" s="1064"/>
      <c r="V18" s="1064"/>
      <c r="W18" s="1062"/>
    </row>
    <row r="19" spans="1:23" ht="26.25" customHeight="1" x14ac:dyDescent="0.2">
      <c r="A19" s="1200"/>
      <c r="B19" s="1200"/>
      <c r="C19" s="1200"/>
      <c r="D19" s="1200"/>
      <c r="E19" s="1200"/>
      <c r="F19" s="1200"/>
      <c r="G19" s="1200" t="s">
        <v>2473</v>
      </c>
      <c r="H19" s="1200"/>
      <c r="I19" s="1200"/>
      <c r="J19" s="1200" t="s">
        <v>2474</v>
      </c>
      <c r="K19" s="1200"/>
      <c r="L19" s="1200"/>
      <c r="M19" s="1201" t="s">
        <v>3248</v>
      </c>
      <c r="N19" s="1200"/>
      <c r="O19" s="1200"/>
      <c r="P19" s="1200"/>
      <c r="Q19" s="1200"/>
      <c r="R19" s="1200"/>
      <c r="S19" s="1063"/>
      <c r="T19" s="1064"/>
      <c r="U19" s="1064"/>
      <c r="V19" s="1064"/>
      <c r="W19" s="1062"/>
    </row>
    <row r="20" spans="1:23" ht="26.25" customHeight="1" x14ac:dyDescent="0.2">
      <c r="A20" s="1198"/>
      <c r="B20" s="1198"/>
      <c r="C20" s="1198"/>
      <c r="D20" s="1198"/>
      <c r="E20" s="1198"/>
      <c r="F20" s="1198"/>
      <c r="G20" s="1198"/>
      <c r="H20" s="1198"/>
      <c r="I20" s="1198"/>
      <c r="J20" s="1198"/>
      <c r="K20" s="1198"/>
      <c r="L20" s="1198"/>
      <c r="M20" s="1198"/>
      <c r="N20" s="1198"/>
      <c r="O20" s="1198"/>
      <c r="P20" s="1198"/>
      <c r="Q20" s="1198"/>
      <c r="R20" s="1198"/>
      <c r="S20" s="1164"/>
      <c r="T20" s="1199"/>
      <c r="U20" s="1199"/>
      <c r="V20" s="1199"/>
      <c r="W20" s="1084"/>
    </row>
    <row r="21" spans="1:23" ht="24.6" customHeight="1" x14ac:dyDescent="0.2">
      <c r="A21" s="2541" t="s">
        <v>117</v>
      </c>
      <c r="B21" s="2543"/>
      <c r="C21" s="2541" t="s">
        <v>44</v>
      </c>
      <c r="D21" s="2542"/>
      <c r="E21" s="2542"/>
      <c r="F21" s="2542"/>
      <c r="G21" s="2542"/>
      <c r="H21" s="2542"/>
      <c r="I21" s="2543"/>
      <c r="J21" s="2547" t="s">
        <v>313</v>
      </c>
      <c r="K21" s="2547" t="s">
        <v>45</v>
      </c>
      <c r="L21" s="2547" t="s">
        <v>1263</v>
      </c>
      <c r="M21" s="2547" t="s">
        <v>316</v>
      </c>
      <c r="N21" s="2522" t="s">
        <v>317</v>
      </c>
      <c r="O21" s="2540"/>
      <c r="P21" s="2540"/>
      <c r="Q21" s="2540"/>
      <c r="R21" s="2540"/>
      <c r="S21" s="2540"/>
      <c r="T21" s="2540"/>
      <c r="U21" s="2540"/>
      <c r="V21" s="2540"/>
      <c r="W21" s="2523"/>
    </row>
    <row r="22" spans="1:23" ht="12.2" customHeight="1" x14ac:dyDescent="0.2">
      <c r="A22" s="2544"/>
      <c r="B22" s="2546"/>
      <c r="C22" s="2549"/>
      <c r="D22" s="2550"/>
      <c r="E22" s="2550"/>
      <c r="F22" s="2550"/>
      <c r="G22" s="2550"/>
      <c r="H22" s="2550"/>
      <c r="I22" s="2551"/>
      <c r="J22" s="2552"/>
      <c r="K22" s="2552"/>
      <c r="L22" s="2552"/>
      <c r="M22" s="2552"/>
      <c r="N22" s="2541" t="s">
        <v>4</v>
      </c>
      <c r="O22" s="2542"/>
      <c r="P22" s="2543"/>
      <c r="Q22" s="2541" t="s">
        <v>3114</v>
      </c>
      <c r="R22" s="2542"/>
      <c r="S22" s="2542"/>
      <c r="T22" s="2542"/>
      <c r="U22" s="2542"/>
      <c r="V22" s="2542"/>
      <c r="W22" s="2543"/>
    </row>
    <row r="23" spans="1:23" ht="12.2" customHeight="1" x14ac:dyDescent="0.2">
      <c r="A23" s="2547" t="s">
        <v>3115</v>
      </c>
      <c r="B23" s="2547" t="s">
        <v>3116</v>
      </c>
      <c r="C23" s="2549"/>
      <c r="D23" s="2550"/>
      <c r="E23" s="2550"/>
      <c r="F23" s="2550"/>
      <c r="G23" s="2550"/>
      <c r="H23" s="2550"/>
      <c r="I23" s="2551"/>
      <c r="J23" s="2552"/>
      <c r="K23" s="2552"/>
      <c r="L23" s="2552"/>
      <c r="M23" s="2552"/>
      <c r="N23" s="2544"/>
      <c r="O23" s="2545"/>
      <c r="P23" s="2546"/>
      <c r="Q23" s="2544"/>
      <c r="R23" s="2545"/>
      <c r="S23" s="2545"/>
      <c r="T23" s="2545"/>
      <c r="U23" s="2545"/>
      <c r="V23" s="2545"/>
      <c r="W23" s="2546"/>
    </row>
    <row r="24" spans="1:23" ht="122.45" customHeight="1" x14ac:dyDescent="0.2">
      <c r="A24" s="2548"/>
      <c r="B24" s="2548"/>
      <c r="C24" s="2544"/>
      <c r="D24" s="2545"/>
      <c r="E24" s="2545"/>
      <c r="F24" s="2545"/>
      <c r="G24" s="2545"/>
      <c r="H24" s="2545"/>
      <c r="I24" s="2546"/>
      <c r="J24" s="2548"/>
      <c r="K24" s="2548"/>
      <c r="L24" s="2548"/>
      <c r="M24" s="2548"/>
      <c r="N24" s="1083" t="s">
        <v>3117</v>
      </c>
      <c r="O24" s="1083" t="s">
        <v>3118</v>
      </c>
      <c r="P24" s="1083" t="s">
        <v>3119</v>
      </c>
      <c r="Q24" s="2522" t="s">
        <v>3117</v>
      </c>
      <c r="R24" s="2540"/>
      <c r="S24" s="2540"/>
      <c r="T24" s="2523"/>
      <c r="U24" s="2522" t="s">
        <v>3118</v>
      </c>
      <c r="V24" s="2540"/>
      <c r="W24" s="2523"/>
    </row>
    <row r="25" spans="1:23" ht="18.399999999999999" customHeight="1" x14ac:dyDescent="0.2">
      <c r="A25" s="1083" t="s">
        <v>60</v>
      </c>
      <c r="B25" s="1083" t="s">
        <v>64</v>
      </c>
      <c r="C25" s="2522" t="s">
        <v>65</v>
      </c>
      <c r="D25" s="2540"/>
      <c r="E25" s="2540"/>
      <c r="F25" s="2540"/>
      <c r="G25" s="2540"/>
      <c r="H25" s="2540"/>
      <c r="I25" s="2523"/>
      <c r="J25" s="1083" t="s">
        <v>67</v>
      </c>
      <c r="K25" s="1083" t="s">
        <v>327</v>
      </c>
      <c r="L25" s="1083" t="s">
        <v>68</v>
      </c>
      <c r="M25" s="1083" t="s">
        <v>71</v>
      </c>
      <c r="N25" s="1083" t="s">
        <v>72</v>
      </c>
      <c r="O25" s="1083" t="s">
        <v>76</v>
      </c>
      <c r="P25" s="1083" t="s">
        <v>78</v>
      </c>
      <c r="Q25" s="2522" t="s">
        <v>79</v>
      </c>
      <c r="R25" s="2540"/>
      <c r="S25" s="2540"/>
      <c r="T25" s="2523"/>
      <c r="U25" s="2522" t="s">
        <v>280</v>
      </c>
      <c r="V25" s="2540"/>
      <c r="W25" s="2523"/>
    </row>
    <row r="26" spans="1:23" ht="24.6" customHeight="1" x14ac:dyDescent="0.2">
      <c r="A26" s="2532" t="s">
        <v>3177</v>
      </c>
      <c r="B26" s="2533"/>
      <c r="C26" s="2533"/>
      <c r="D26" s="2533"/>
      <c r="E26" s="2533"/>
      <c r="F26" s="2533"/>
      <c r="G26" s="2533"/>
      <c r="H26" s="2533"/>
      <c r="I26" s="2533"/>
      <c r="J26" s="2533"/>
      <c r="K26" s="2533"/>
      <c r="L26" s="2533"/>
      <c r="M26" s="2533"/>
      <c r="N26" s="2533"/>
      <c r="O26" s="2533"/>
      <c r="P26" s="2533"/>
      <c r="Q26" s="2533"/>
      <c r="R26" s="2533"/>
      <c r="S26" s="2533"/>
      <c r="T26" s="2533"/>
      <c r="U26" s="2533"/>
      <c r="V26" s="2533"/>
      <c r="W26" s="2534"/>
    </row>
    <row r="27" spans="1:23" ht="85.7" customHeight="1" x14ac:dyDescent="0.2">
      <c r="A27" s="1083" t="s">
        <v>60</v>
      </c>
      <c r="B27" s="1083" t="s">
        <v>60</v>
      </c>
      <c r="C27" s="2524" t="s">
        <v>3179</v>
      </c>
      <c r="D27" s="2525"/>
      <c r="E27" s="2525"/>
      <c r="F27" s="2525"/>
      <c r="G27" s="2525"/>
      <c r="H27" s="2525"/>
      <c r="I27" s="2526"/>
      <c r="J27" s="1189" t="s">
        <v>3178</v>
      </c>
      <c r="K27" s="1189" t="s">
        <v>1560</v>
      </c>
      <c r="L27" s="1190">
        <v>1</v>
      </c>
      <c r="M27" s="1191">
        <v>47521.59</v>
      </c>
      <c r="N27" s="1190">
        <v>1</v>
      </c>
      <c r="O27" s="1191">
        <v>47521.59</v>
      </c>
      <c r="P27" s="1191">
        <v>47521.59</v>
      </c>
      <c r="Q27" s="2537">
        <v>1</v>
      </c>
      <c r="R27" s="2528"/>
      <c r="S27" s="2528"/>
      <c r="T27" s="2529"/>
      <c r="U27" s="2530">
        <v>47521.59</v>
      </c>
      <c r="V27" s="2528"/>
      <c r="W27" s="2529"/>
    </row>
    <row r="28" spans="1:23" ht="24.6" customHeight="1" x14ac:dyDescent="0.2">
      <c r="A28" s="1083" t="s">
        <v>64</v>
      </c>
      <c r="B28" s="1083" t="s">
        <v>2347</v>
      </c>
      <c r="C28" s="2524" t="s">
        <v>3120</v>
      </c>
      <c r="D28" s="2525"/>
      <c r="E28" s="2525"/>
      <c r="F28" s="2525"/>
      <c r="G28" s="2525"/>
      <c r="H28" s="2525"/>
      <c r="I28" s="2526"/>
      <c r="J28" s="1189" t="s">
        <v>3121</v>
      </c>
      <c r="K28" s="1189" t="s">
        <v>3122</v>
      </c>
      <c r="L28" s="1190">
        <v>2</v>
      </c>
      <c r="M28" s="1191">
        <v>212.64</v>
      </c>
      <c r="N28" s="1190">
        <v>2</v>
      </c>
      <c r="O28" s="1191">
        <v>212.64</v>
      </c>
      <c r="P28" s="1191">
        <v>212.64</v>
      </c>
      <c r="Q28" s="2537">
        <v>2</v>
      </c>
      <c r="R28" s="2528"/>
      <c r="S28" s="2528"/>
      <c r="T28" s="2529"/>
      <c r="U28" s="2530">
        <v>212.64</v>
      </c>
      <c r="V28" s="2528"/>
      <c r="W28" s="2529"/>
    </row>
    <row r="29" spans="1:23" ht="85.7" customHeight="1" x14ac:dyDescent="0.2">
      <c r="A29" s="1083" t="s">
        <v>65</v>
      </c>
      <c r="B29" s="1083" t="s">
        <v>64</v>
      </c>
      <c r="C29" s="2524" t="s">
        <v>3207</v>
      </c>
      <c r="D29" s="2525"/>
      <c r="E29" s="2525"/>
      <c r="F29" s="2525"/>
      <c r="G29" s="2525"/>
      <c r="H29" s="2525"/>
      <c r="I29" s="2526"/>
      <c r="J29" s="1189" t="s">
        <v>3180</v>
      </c>
      <c r="K29" s="1189" t="s">
        <v>1560</v>
      </c>
      <c r="L29" s="1190">
        <v>3</v>
      </c>
      <c r="M29" s="1191">
        <v>6221.96</v>
      </c>
      <c r="N29" s="1192" t="s">
        <v>2672</v>
      </c>
      <c r="O29" s="1191">
        <v>0</v>
      </c>
      <c r="P29" s="1191">
        <v>0</v>
      </c>
      <c r="Q29" s="2527" t="s">
        <v>2672</v>
      </c>
      <c r="R29" s="2528"/>
      <c r="S29" s="2528"/>
      <c r="T29" s="2529"/>
      <c r="U29" s="2530">
        <v>0</v>
      </c>
      <c r="V29" s="2528"/>
      <c r="W29" s="2529"/>
    </row>
    <row r="30" spans="1:23" ht="24.6" customHeight="1" x14ac:dyDescent="0.2">
      <c r="A30" s="1083" t="s">
        <v>67</v>
      </c>
      <c r="B30" s="1083" t="s">
        <v>2378</v>
      </c>
      <c r="C30" s="2524" t="s">
        <v>3120</v>
      </c>
      <c r="D30" s="2525"/>
      <c r="E30" s="2525"/>
      <c r="F30" s="2525"/>
      <c r="G30" s="2525"/>
      <c r="H30" s="2525"/>
      <c r="I30" s="2526"/>
      <c r="J30" s="1189" t="s">
        <v>3121</v>
      </c>
      <c r="K30" s="1189" t="s">
        <v>3122</v>
      </c>
      <c r="L30" s="1190">
        <v>2</v>
      </c>
      <c r="M30" s="1191">
        <v>36.590000000000003</v>
      </c>
      <c r="N30" s="1192" t="s">
        <v>2672</v>
      </c>
      <c r="O30" s="1191">
        <v>0</v>
      </c>
      <c r="P30" s="1191">
        <v>0</v>
      </c>
      <c r="Q30" s="2527" t="s">
        <v>2672</v>
      </c>
      <c r="R30" s="2528"/>
      <c r="S30" s="2528"/>
      <c r="T30" s="2529"/>
      <c r="U30" s="2530">
        <v>0</v>
      </c>
      <c r="V30" s="2528"/>
      <c r="W30" s="2529"/>
    </row>
    <row r="31" spans="1:23" ht="85.7" customHeight="1" x14ac:dyDescent="0.2">
      <c r="A31" s="1083" t="s">
        <v>327</v>
      </c>
      <c r="B31" s="1083" t="s">
        <v>65</v>
      </c>
      <c r="C31" s="2524" t="s">
        <v>1947</v>
      </c>
      <c r="D31" s="2525"/>
      <c r="E31" s="2525"/>
      <c r="F31" s="2525"/>
      <c r="G31" s="2525"/>
      <c r="H31" s="2525"/>
      <c r="I31" s="2526"/>
      <c r="J31" s="1189" t="s">
        <v>3181</v>
      </c>
      <c r="K31" s="1189" t="s">
        <v>1560</v>
      </c>
      <c r="L31" s="1190">
        <v>3</v>
      </c>
      <c r="M31" s="1191">
        <v>11744.05</v>
      </c>
      <c r="N31" s="1192" t="s">
        <v>2672</v>
      </c>
      <c r="O31" s="1191">
        <v>0</v>
      </c>
      <c r="P31" s="1191">
        <v>0</v>
      </c>
      <c r="Q31" s="2527" t="s">
        <v>2672</v>
      </c>
      <c r="R31" s="2528"/>
      <c r="S31" s="2528"/>
      <c r="T31" s="2529"/>
      <c r="U31" s="2530">
        <v>0</v>
      </c>
      <c r="V31" s="2528"/>
      <c r="W31" s="2529"/>
    </row>
    <row r="32" spans="1:23" ht="24.6" customHeight="1" x14ac:dyDescent="0.2">
      <c r="A32" s="1083" t="s">
        <v>68</v>
      </c>
      <c r="B32" s="1083" t="s">
        <v>2411</v>
      </c>
      <c r="C32" s="2524" t="s">
        <v>3120</v>
      </c>
      <c r="D32" s="2525"/>
      <c r="E32" s="2525"/>
      <c r="F32" s="2525"/>
      <c r="G32" s="2525"/>
      <c r="H32" s="2525"/>
      <c r="I32" s="2526"/>
      <c r="J32" s="1189" t="s">
        <v>3121</v>
      </c>
      <c r="K32" s="1189" t="s">
        <v>3122</v>
      </c>
      <c r="L32" s="1190">
        <v>2</v>
      </c>
      <c r="M32" s="1191">
        <v>69.62</v>
      </c>
      <c r="N32" s="1192" t="s">
        <v>2672</v>
      </c>
      <c r="O32" s="1191">
        <v>0</v>
      </c>
      <c r="P32" s="1191">
        <v>0</v>
      </c>
      <c r="Q32" s="2527" t="s">
        <v>2672</v>
      </c>
      <c r="R32" s="2528"/>
      <c r="S32" s="2528"/>
      <c r="T32" s="2529"/>
      <c r="U32" s="2530">
        <v>0</v>
      </c>
      <c r="V32" s="2528"/>
      <c r="W32" s="2529"/>
    </row>
    <row r="33" spans="1:23" ht="85.7" customHeight="1" x14ac:dyDescent="0.2">
      <c r="A33" s="1083" t="s">
        <v>71</v>
      </c>
      <c r="B33" s="1083" t="s">
        <v>67</v>
      </c>
      <c r="C33" s="2524" t="s">
        <v>1927</v>
      </c>
      <c r="D33" s="2525"/>
      <c r="E33" s="2525"/>
      <c r="F33" s="2525"/>
      <c r="G33" s="2525"/>
      <c r="H33" s="2525"/>
      <c r="I33" s="2526"/>
      <c r="J33" s="1189" t="s">
        <v>3183</v>
      </c>
      <c r="K33" s="1189" t="s">
        <v>1560</v>
      </c>
      <c r="L33" s="1190">
        <v>1</v>
      </c>
      <c r="M33" s="1191">
        <v>1227.6400000000001</v>
      </c>
      <c r="N33" s="1192" t="s">
        <v>2672</v>
      </c>
      <c r="O33" s="1191">
        <v>0</v>
      </c>
      <c r="P33" s="1191">
        <v>0</v>
      </c>
      <c r="Q33" s="2527" t="s">
        <v>2672</v>
      </c>
      <c r="R33" s="2528"/>
      <c r="S33" s="2528"/>
      <c r="T33" s="2529"/>
      <c r="U33" s="2530">
        <v>0</v>
      </c>
      <c r="V33" s="2528"/>
      <c r="W33" s="2529"/>
    </row>
    <row r="34" spans="1:23" ht="24.6" customHeight="1" x14ac:dyDescent="0.2">
      <c r="A34" s="1083" t="s">
        <v>72</v>
      </c>
      <c r="B34" s="1083" t="s">
        <v>1899</v>
      </c>
      <c r="C34" s="2524" t="s">
        <v>3120</v>
      </c>
      <c r="D34" s="2525"/>
      <c r="E34" s="2525"/>
      <c r="F34" s="2525"/>
      <c r="G34" s="2525"/>
      <c r="H34" s="2525"/>
      <c r="I34" s="2526"/>
      <c r="J34" s="1189" t="s">
        <v>3121</v>
      </c>
      <c r="K34" s="1189" t="s">
        <v>3122</v>
      </c>
      <c r="L34" s="1190">
        <v>2</v>
      </c>
      <c r="M34" s="1191">
        <v>7.78</v>
      </c>
      <c r="N34" s="1192" t="s">
        <v>2672</v>
      </c>
      <c r="O34" s="1191">
        <v>0</v>
      </c>
      <c r="P34" s="1191">
        <v>0</v>
      </c>
      <c r="Q34" s="2527" t="s">
        <v>2672</v>
      </c>
      <c r="R34" s="2528"/>
      <c r="S34" s="2528"/>
      <c r="T34" s="2529"/>
      <c r="U34" s="2530">
        <v>0</v>
      </c>
      <c r="V34" s="2528"/>
      <c r="W34" s="2529"/>
    </row>
    <row r="35" spans="1:23" ht="85.7" customHeight="1" x14ac:dyDescent="0.2">
      <c r="A35" s="1083" t="s">
        <v>76</v>
      </c>
      <c r="B35" s="1083" t="s">
        <v>327</v>
      </c>
      <c r="C35" s="2524" t="s">
        <v>2211</v>
      </c>
      <c r="D35" s="2525"/>
      <c r="E35" s="2525"/>
      <c r="F35" s="2525"/>
      <c r="G35" s="2525"/>
      <c r="H35" s="2525"/>
      <c r="I35" s="2526"/>
      <c r="J35" s="1189" t="s">
        <v>3232</v>
      </c>
      <c r="K35" s="1189" t="s">
        <v>1560</v>
      </c>
      <c r="L35" s="1190">
        <v>1</v>
      </c>
      <c r="M35" s="1191">
        <v>4710.41</v>
      </c>
      <c r="N35" s="1192" t="s">
        <v>2672</v>
      </c>
      <c r="O35" s="1191">
        <v>0</v>
      </c>
      <c r="P35" s="1191">
        <v>0</v>
      </c>
      <c r="Q35" s="2527" t="s">
        <v>2672</v>
      </c>
      <c r="R35" s="2528"/>
      <c r="S35" s="2528"/>
      <c r="T35" s="2529"/>
      <c r="U35" s="2530">
        <v>0</v>
      </c>
      <c r="V35" s="2528"/>
      <c r="W35" s="2529"/>
    </row>
    <row r="36" spans="1:23" ht="24.6" customHeight="1" x14ac:dyDescent="0.2">
      <c r="A36" s="1083" t="s">
        <v>78</v>
      </c>
      <c r="B36" s="1083" t="s">
        <v>1888</v>
      </c>
      <c r="C36" s="2524" t="s">
        <v>3120</v>
      </c>
      <c r="D36" s="2525"/>
      <c r="E36" s="2525"/>
      <c r="F36" s="2525"/>
      <c r="G36" s="2525"/>
      <c r="H36" s="2525"/>
      <c r="I36" s="2526"/>
      <c r="J36" s="1189" t="s">
        <v>3121</v>
      </c>
      <c r="K36" s="1189" t="s">
        <v>3122</v>
      </c>
      <c r="L36" s="1190">
        <v>2</v>
      </c>
      <c r="M36" s="1191">
        <v>31.66</v>
      </c>
      <c r="N36" s="1192" t="s">
        <v>2672</v>
      </c>
      <c r="O36" s="1191">
        <v>0</v>
      </c>
      <c r="P36" s="1191">
        <v>0</v>
      </c>
      <c r="Q36" s="2527" t="s">
        <v>2672</v>
      </c>
      <c r="R36" s="2528"/>
      <c r="S36" s="2528"/>
      <c r="T36" s="2529"/>
      <c r="U36" s="2530">
        <v>0</v>
      </c>
      <c r="V36" s="2528"/>
      <c r="W36" s="2529"/>
    </row>
    <row r="37" spans="1:23" ht="85.7" customHeight="1" x14ac:dyDescent="0.2">
      <c r="A37" s="1083" t="s">
        <v>79</v>
      </c>
      <c r="B37" s="1083" t="s">
        <v>68</v>
      </c>
      <c r="C37" s="2524" t="s">
        <v>3209</v>
      </c>
      <c r="D37" s="2525"/>
      <c r="E37" s="2525"/>
      <c r="F37" s="2525"/>
      <c r="G37" s="2525"/>
      <c r="H37" s="2525"/>
      <c r="I37" s="2526"/>
      <c r="J37" s="1189" t="s">
        <v>3208</v>
      </c>
      <c r="K37" s="1189" t="s">
        <v>1560</v>
      </c>
      <c r="L37" s="1190">
        <v>3</v>
      </c>
      <c r="M37" s="1191">
        <v>5877.51</v>
      </c>
      <c r="N37" s="1192" t="s">
        <v>2672</v>
      </c>
      <c r="O37" s="1191">
        <v>0</v>
      </c>
      <c r="P37" s="1191">
        <v>0</v>
      </c>
      <c r="Q37" s="2527" t="s">
        <v>2672</v>
      </c>
      <c r="R37" s="2528"/>
      <c r="S37" s="2528"/>
      <c r="T37" s="2529"/>
      <c r="U37" s="2530">
        <v>0</v>
      </c>
      <c r="V37" s="2528"/>
      <c r="W37" s="2529"/>
    </row>
    <row r="38" spans="1:23" ht="24.6" customHeight="1" x14ac:dyDescent="0.2">
      <c r="A38" s="1083" t="s">
        <v>280</v>
      </c>
      <c r="B38" s="1083" t="s">
        <v>1143</v>
      </c>
      <c r="C38" s="2524" t="s">
        <v>3120</v>
      </c>
      <c r="D38" s="2525"/>
      <c r="E38" s="2525"/>
      <c r="F38" s="2525"/>
      <c r="G38" s="2525"/>
      <c r="H38" s="2525"/>
      <c r="I38" s="2526"/>
      <c r="J38" s="1189" t="s">
        <v>3121</v>
      </c>
      <c r="K38" s="1189" t="s">
        <v>3122</v>
      </c>
      <c r="L38" s="1190">
        <v>2</v>
      </c>
      <c r="M38" s="1191">
        <v>38.42</v>
      </c>
      <c r="N38" s="1192" t="s">
        <v>2672</v>
      </c>
      <c r="O38" s="1191">
        <v>0</v>
      </c>
      <c r="P38" s="1191">
        <v>0</v>
      </c>
      <c r="Q38" s="2527" t="s">
        <v>2672</v>
      </c>
      <c r="R38" s="2528"/>
      <c r="S38" s="2528"/>
      <c r="T38" s="2529"/>
      <c r="U38" s="2530">
        <v>0</v>
      </c>
      <c r="V38" s="2528"/>
      <c r="W38" s="2529"/>
    </row>
    <row r="39" spans="1:23" ht="85.7" customHeight="1" x14ac:dyDescent="0.2">
      <c r="A39" s="1083" t="s">
        <v>80</v>
      </c>
      <c r="B39" s="1083" t="s">
        <v>71</v>
      </c>
      <c r="C39" s="2524" t="s">
        <v>3212</v>
      </c>
      <c r="D39" s="2525"/>
      <c r="E39" s="2525"/>
      <c r="F39" s="2525"/>
      <c r="G39" s="2525"/>
      <c r="H39" s="2525"/>
      <c r="I39" s="2526"/>
      <c r="J39" s="1189" t="s">
        <v>3211</v>
      </c>
      <c r="K39" s="1189" t="s">
        <v>281</v>
      </c>
      <c r="L39" s="1193">
        <v>3.5000000000000003E-2</v>
      </c>
      <c r="M39" s="1191">
        <v>1749.9</v>
      </c>
      <c r="N39" s="1193">
        <v>1.2E-2</v>
      </c>
      <c r="O39" s="1191">
        <v>599.98</v>
      </c>
      <c r="P39" s="1191">
        <v>599.98</v>
      </c>
      <c r="Q39" s="2539">
        <v>1.2E-2</v>
      </c>
      <c r="R39" s="2528"/>
      <c r="S39" s="2528"/>
      <c r="T39" s="2529"/>
      <c r="U39" s="2530">
        <v>599.98</v>
      </c>
      <c r="V39" s="2528"/>
      <c r="W39" s="2529"/>
    </row>
    <row r="40" spans="1:23" ht="24.6" customHeight="1" x14ac:dyDescent="0.2">
      <c r="A40" s="1083" t="s">
        <v>334</v>
      </c>
      <c r="B40" s="1083" t="s">
        <v>1896</v>
      </c>
      <c r="C40" s="2524" t="s">
        <v>3120</v>
      </c>
      <c r="D40" s="2525"/>
      <c r="E40" s="2525"/>
      <c r="F40" s="2525"/>
      <c r="G40" s="2525"/>
      <c r="H40" s="2525"/>
      <c r="I40" s="2526"/>
      <c r="J40" s="1189" t="s">
        <v>3121</v>
      </c>
      <c r="K40" s="1189" t="s">
        <v>3122</v>
      </c>
      <c r="L40" s="1190">
        <v>2</v>
      </c>
      <c r="M40" s="1191">
        <v>11.32</v>
      </c>
      <c r="N40" s="1190">
        <v>2</v>
      </c>
      <c r="O40" s="1191">
        <v>3.88</v>
      </c>
      <c r="P40" s="1191">
        <v>3.88</v>
      </c>
      <c r="Q40" s="2537">
        <v>2</v>
      </c>
      <c r="R40" s="2528"/>
      <c r="S40" s="2528"/>
      <c r="T40" s="2529"/>
      <c r="U40" s="2530">
        <v>3.88</v>
      </c>
      <c r="V40" s="2528"/>
      <c r="W40" s="2529"/>
    </row>
    <row r="41" spans="1:23" ht="85.7" customHeight="1" x14ac:dyDescent="0.2">
      <c r="A41" s="1083" t="s">
        <v>81</v>
      </c>
      <c r="B41" s="1083" t="s">
        <v>72</v>
      </c>
      <c r="C41" s="2524" t="s">
        <v>1930</v>
      </c>
      <c r="D41" s="2525"/>
      <c r="E41" s="2525"/>
      <c r="F41" s="2525"/>
      <c r="G41" s="2525"/>
      <c r="H41" s="2525"/>
      <c r="I41" s="2526"/>
      <c r="J41" s="1189" t="s">
        <v>3184</v>
      </c>
      <c r="K41" s="1189" t="s">
        <v>281</v>
      </c>
      <c r="L41" s="1191">
        <v>0.04</v>
      </c>
      <c r="M41" s="1191">
        <v>1345.52</v>
      </c>
      <c r="N41" s="1194">
        <v>1.6437E-2</v>
      </c>
      <c r="O41" s="1191">
        <v>552.9</v>
      </c>
      <c r="P41" s="1191">
        <v>552.9</v>
      </c>
      <c r="Q41" s="2538">
        <v>1.6437E-2</v>
      </c>
      <c r="R41" s="2528"/>
      <c r="S41" s="2528"/>
      <c r="T41" s="2529"/>
      <c r="U41" s="2530">
        <v>552.9</v>
      </c>
      <c r="V41" s="2528"/>
      <c r="W41" s="2529"/>
    </row>
    <row r="42" spans="1:23" ht="24.6" customHeight="1" x14ac:dyDescent="0.2">
      <c r="A42" s="1083" t="s">
        <v>82</v>
      </c>
      <c r="B42" s="1083" t="s">
        <v>3215</v>
      </c>
      <c r="C42" s="2524" t="s">
        <v>3185</v>
      </c>
      <c r="D42" s="2525"/>
      <c r="E42" s="2525"/>
      <c r="F42" s="2525"/>
      <c r="G42" s="2525"/>
      <c r="H42" s="2525"/>
      <c r="I42" s="2526"/>
      <c r="J42" s="1189" t="s">
        <v>1529</v>
      </c>
      <c r="K42" s="1189" t="s">
        <v>75</v>
      </c>
      <c r="L42" s="1195">
        <v>-1.6000000000000001E-4</v>
      </c>
      <c r="M42" s="1191">
        <v>-8</v>
      </c>
      <c r="N42" s="1196">
        <v>-6.5699999999999998E-5</v>
      </c>
      <c r="O42" s="1191">
        <v>-3.28</v>
      </c>
      <c r="P42" s="1191">
        <v>-3.28</v>
      </c>
      <c r="Q42" s="2535">
        <v>-6.5699999999999998E-5</v>
      </c>
      <c r="R42" s="2528"/>
      <c r="S42" s="2528"/>
      <c r="T42" s="2529"/>
      <c r="U42" s="2530">
        <v>-3.28</v>
      </c>
      <c r="V42" s="2528"/>
      <c r="W42" s="2529"/>
    </row>
    <row r="43" spans="1:23" ht="24.6" customHeight="1" x14ac:dyDescent="0.2">
      <c r="A43" s="1083" t="s">
        <v>83</v>
      </c>
      <c r="B43" s="1083" t="s">
        <v>3216</v>
      </c>
      <c r="C43" s="2524" t="s">
        <v>1466</v>
      </c>
      <c r="D43" s="2525"/>
      <c r="E43" s="2525"/>
      <c r="F43" s="2525"/>
      <c r="G43" s="2525"/>
      <c r="H43" s="2525"/>
      <c r="I43" s="2526"/>
      <c r="J43" s="1189" t="s">
        <v>1465</v>
      </c>
      <c r="K43" s="1189" t="s">
        <v>75</v>
      </c>
      <c r="L43" s="1195">
        <v>5.0400000000000002E-3</v>
      </c>
      <c r="M43" s="1191">
        <v>253.47</v>
      </c>
      <c r="N43" s="1196">
        <v>2.0711000000000002E-3</v>
      </c>
      <c r="O43" s="1191">
        <v>104.16</v>
      </c>
      <c r="P43" s="1191">
        <v>104.16</v>
      </c>
      <c r="Q43" s="2535">
        <v>2.0711000000000002E-3</v>
      </c>
      <c r="R43" s="2528"/>
      <c r="S43" s="2528"/>
      <c r="T43" s="2529"/>
      <c r="U43" s="2530">
        <v>104.16</v>
      </c>
      <c r="V43" s="2528"/>
      <c r="W43" s="2529"/>
    </row>
    <row r="44" spans="1:23" ht="61.35" customHeight="1" x14ac:dyDescent="0.2">
      <c r="A44" s="1083" t="s">
        <v>84</v>
      </c>
      <c r="B44" s="1083" t="s">
        <v>3217</v>
      </c>
      <c r="C44" s="2524" t="s">
        <v>2733</v>
      </c>
      <c r="D44" s="2525"/>
      <c r="E44" s="2525"/>
      <c r="F44" s="2525"/>
      <c r="G44" s="2525"/>
      <c r="H44" s="2525"/>
      <c r="I44" s="2526"/>
      <c r="J44" s="1189" t="s">
        <v>3245</v>
      </c>
      <c r="K44" s="1189" t="s">
        <v>1865</v>
      </c>
      <c r="L44" s="1195">
        <v>-5.0400000000000002E-3</v>
      </c>
      <c r="M44" s="1191">
        <v>-2.6</v>
      </c>
      <c r="N44" s="1196">
        <v>-2.0711000000000002E-3</v>
      </c>
      <c r="O44" s="1191">
        <v>-1.07</v>
      </c>
      <c r="P44" s="1191">
        <v>-1.07</v>
      </c>
      <c r="Q44" s="2535">
        <v>-2.0711000000000002E-3</v>
      </c>
      <c r="R44" s="2528"/>
      <c r="S44" s="2528"/>
      <c r="T44" s="2529"/>
      <c r="U44" s="2530">
        <v>-1.07</v>
      </c>
      <c r="V44" s="2528"/>
      <c r="W44" s="2529"/>
    </row>
    <row r="45" spans="1:23" ht="61.35" customHeight="1" x14ac:dyDescent="0.2">
      <c r="A45" s="1083" t="s">
        <v>134</v>
      </c>
      <c r="B45" s="1083" t="s">
        <v>3218</v>
      </c>
      <c r="C45" s="2524" t="s">
        <v>3186</v>
      </c>
      <c r="D45" s="2525"/>
      <c r="E45" s="2525"/>
      <c r="F45" s="2525"/>
      <c r="G45" s="2525"/>
      <c r="H45" s="2525"/>
      <c r="I45" s="2526"/>
      <c r="J45" s="1189" t="s">
        <v>3246</v>
      </c>
      <c r="K45" s="1189" t="s">
        <v>1865</v>
      </c>
      <c r="L45" s="1195">
        <v>5.0400000000000002E-3</v>
      </c>
      <c r="M45" s="1191">
        <v>4.54</v>
      </c>
      <c r="N45" s="1196">
        <v>2.0711000000000002E-3</v>
      </c>
      <c r="O45" s="1191">
        <v>1.86</v>
      </c>
      <c r="P45" s="1191">
        <v>1.86</v>
      </c>
      <c r="Q45" s="2535">
        <v>2.0711000000000002E-3</v>
      </c>
      <c r="R45" s="2528"/>
      <c r="S45" s="2528"/>
      <c r="T45" s="2529"/>
      <c r="U45" s="2530">
        <v>1.86</v>
      </c>
      <c r="V45" s="2528"/>
      <c r="W45" s="2529"/>
    </row>
    <row r="46" spans="1:23" ht="36.75" customHeight="1" x14ac:dyDescent="0.2">
      <c r="A46" s="1083" t="s">
        <v>292</v>
      </c>
      <c r="B46" s="1083" t="s">
        <v>3219</v>
      </c>
      <c r="C46" s="2524" t="s">
        <v>1639</v>
      </c>
      <c r="D46" s="2525"/>
      <c r="E46" s="2525"/>
      <c r="F46" s="2525"/>
      <c r="G46" s="2525"/>
      <c r="H46" s="2525"/>
      <c r="I46" s="2526"/>
      <c r="J46" s="1189" t="s">
        <v>1638</v>
      </c>
      <c r="K46" s="1189" t="s">
        <v>1372</v>
      </c>
      <c r="L46" s="1193">
        <v>-9.1999999999999998E-2</v>
      </c>
      <c r="M46" s="1191">
        <v>-104.83</v>
      </c>
      <c r="N46" s="1196">
        <v>-3.7805100000000001E-2</v>
      </c>
      <c r="O46" s="1191">
        <v>-43.08</v>
      </c>
      <c r="P46" s="1191">
        <v>-43.08</v>
      </c>
      <c r="Q46" s="2535">
        <v>-3.7805100000000001E-2</v>
      </c>
      <c r="R46" s="2528"/>
      <c r="S46" s="2528"/>
      <c r="T46" s="2529"/>
      <c r="U46" s="2530">
        <v>-43.08</v>
      </c>
      <c r="V46" s="2528"/>
      <c r="W46" s="2529"/>
    </row>
    <row r="47" spans="1:23" ht="24.6" customHeight="1" x14ac:dyDescent="0.2">
      <c r="A47" s="1083" t="s">
        <v>135</v>
      </c>
      <c r="B47" s="1083" t="s">
        <v>3220</v>
      </c>
      <c r="C47" s="2524" t="s">
        <v>3120</v>
      </c>
      <c r="D47" s="2525"/>
      <c r="E47" s="2525"/>
      <c r="F47" s="2525"/>
      <c r="G47" s="2525"/>
      <c r="H47" s="2525"/>
      <c r="I47" s="2526"/>
      <c r="J47" s="1189" t="s">
        <v>3121</v>
      </c>
      <c r="K47" s="1189" t="s">
        <v>3122</v>
      </c>
      <c r="L47" s="1190">
        <v>2</v>
      </c>
      <c r="M47" s="1191">
        <v>7.81</v>
      </c>
      <c r="N47" s="1190">
        <v>2</v>
      </c>
      <c r="O47" s="1191">
        <v>3.21</v>
      </c>
      <c r="P47" s="1191">
        <v>3.21</v>
      </c>
      <c r="Q47" s="2537">
        <v>2</v>
      </c>
      <c r="R47" s="2528"/>
      <c r="S47" s="2528"/>
      <c r="T47" s="2529"/>
      <c r="U47" s="2530">
        <v>3.21</v>
      </c>
      <c r="V47" s="2528"/>
      <c r="W47" s="2529"/>
    </row>
    <row r="48" spans="1:23" ht="85.7" customHeight="1" x14ac:dyDescent="0.2">
      <c r="A48" s="1083" t="s">
        <v>355</v>
      </c>
      <c r="B48" s="1083" t="s">
        <v>76</v>
      </c>
      <c r="C48" s="2524" t="s">
        <v>1932</v>
      </c>
      <c r="D48" s="2525"/>
      <c r="E48" s="2525"/>
      <c r="F48" s="2525"/>
      <c r="G48" s="2525"/>
      <c r="H48" s="2525"/>
      <c r="I48" s="2526"/>
      <c r="J48" s="1189" t="s">
        <v>2768</v>
      </c>
      <c r="K48" s="1189" t="s">
        <v>656</v>
      </c>
      <c r="L48" s="1195">
        <v>3.5200000000000001E-3</v>
      </c>
      <c r="M48" s="1191">
        <v>28.87</v>
      </c>
      <c r="N48" s="1192" t="s">
        <v>2672</v>
      </c>
      <c r="O48" s="1191">
        <v>0</v>
      </c>
      <c r="P48" s="1191">
        <v>0</v>
      </c>
      <c r="Q48" s="2527" t="s">
        <v>2672</v>
      </c>
      <c r="R48" s="2528"/>
      <c r="S48" s="2528"/>
      <c r="T48" s="2529"/>
      <c r="U48" s="2530">
        <v>0</v>
      </c>
      <c r="V48" s="2528"/>
      <c r="W48" s="2529"/>
    </row>
    <row r="49" spans="1:23" ht="24.6" customHeight="1" x14ac:dyDescent="0.2">
      <c r="A49" s="1083" t="s">
        <v>466</v>
      </c>
      <c r="B49" s="1083" t="s">
        <v>3097</v>
      </c>
      <c r="C49" s="2524" t="s">
        <v>1378</v>
      </c>
      <c r="D49" s="2525"/>
      <c r="E49" s="2525"/>
      <c r="F49" s="2525"/>
      <c r="G49" s="2525"/>
      <c r="H49" s="2525"/>
      <c r="I49" s="2526"/>
      <c r="J49" s="1189" t="s">
        <v>1377</v>
      </c>
      <c r="K49" s="1189" t="s">
        <v>75</v>
      </c>
      <c r="L49" s="1196">
        <v>-3.1699999999999998E-5</v>
      </c>
      <c r="M49" s="1191">
        <v>-3.27</v>
      </c>
      <c r="N49" s="1192" t="s">
        <v>2672</v>
      </c>
      <c r="O49" s="1191">
        <v>0</v>
      </c>
      <c r="P49" s="1191">
        <v>0</v>
      </c>
      <c r="Q49" s="2527" t="s">
        <v>2672</v>
      </c>
      <c r="R49" s="2528"/>
      <c r="S49" s="2528"/>
      <c r="T49" s="2529"/>
      <c r="U49" s="2530">
        <v>0</v>
      </c>
      <c r="V49" s="2528"/>
      <c r="W49" s="2529"/>
    </row>
    <row r="50" spans="1:23" ht="24.6" customHeight="1" x14ac:dyDescent="0.2">
      <c r="A50" s="1083" t="s">
        <v>550</v>
      </c>
      <c r="B50" s="1083" t="s">
        <v>3221</v>
      </c>
      <c r="C50" s="2524" t="s">
        <v>3187</v>
      </c>
      <c r="D50" s="2525"/>
      <c r="E50" s="2525"/>
      <c r="F50" s="2525"/>
      <c r="G50" s="2525"/>
      <c r="H50" s="2525"/>
      <c r="I50" s="2526"/>
      <c r="J50" s="1189" t="s">
        <v>2758</v>
      </c>
      <c r="K50" s="1189" t="s">
        <v>75</v>
      </c>
      <c r="L50" s="1196">
        <v>7.7399999999999998E-5</v>
      </c>
      <c r="M50" s="1191">
        <v>8.33</v>
      </c>
      <c r="N50" s="1192" t="s">
        <v>2672</v>
      </c>
      <c r="O50" s="1191">
        <v>0</v>
      </c>
      <c r="P50" s="1191">
        <v>0</v>
      </c>
      <c r="Q50" s="2527" t="s">
        <v>2672</v>
      </c>
      <c r="R50" s="2528"/>
      <c r="S50" s="2528"/>
      <c r="T50" s="2529"/>
      <c r="U50" s="2530">
        <v>0</v>
      </c>
      <c r="V50" s="2528"/>
      <c r="W50" s="2529"/>
    </row>
    <row r="51" spans="1:23" ht="61.35" customHeight="1" x14ac:dyDescent="0.2">
      <c r="A51" s="1083" t="s">
        <v>551</v>
      </c>
      <c r="B51" s="1083" t="s">
        <v>3222</v>
      </c>
      <c r="C51" s="2524" t="s">
        <v>2733</v>
      </c>
      <c r="D51" s="2525"/>
      <c r="E51" s="2525"/>
      <c r="F51" s="2525"/>
      <c r="G51" s="2525"/>
      <c r="H51" s="2525"/>
      <c r="I51" s="2526"/>
      <c r="J51" s="1189" t="s">
        <v>3245</v>
      </c>
      <c r="K51" s="1189" t="s">
        <v>1865</v>
      </c>
      <c r="L51" s="1196">
        <v>-7.7399999999999998E-5</v>
      </c>
      <c r="M51" s="1191">
        <v>-0.04</v>
      </c>
      <c r="N51" s="1192" t="s">
        <v>2672</v>
      </c>
      <c r="O51" s="1191">
        <v>0</v>
      </c>
      <c r="P51" s="1191">
        <v>0</v>
      </c>
      <c r="Q51" s="2527" t="s">
        <v>2672</v>
      </c>
      <c r="R51" s="2528"/>
      <c r="S51" s="2528"/>
      <c r="T51" s="2529"/>
      <c r="U51" s="2530">
        <v>0</v>
      </c>
      <c r="V51" s="2528"/>
      <c r="W51" s="2529"/>
    </row>
    <row r="52" spans="1:23" ht="61.35" customHeight="1" x14ac:dyDescent="0.2">
      <c r="A52" s="1083" t="s">
        <v>552</v>
      </c>
      <c r="B52" s="1083" t="s">
        <v>3223</v>
      </c>
      <c r="C52" s="2524" t="s">
        <v>3186</v>
      </c>
      <c r="D52" s="2525"/>
      <c r="E52" s="2525"/>
      <c r="F52" s="2525"/>
      <c r="G52" s="2525"/>
      <c r="H52" s="2525"/>
      <c r="I52" s="2526"/>
      <c r="J52" s="1189" t="s">
        <v>3246</v>
      </c>
      <c r="K52" s="1189" t="s">
        <v>1865</v>
      </c>
      <c r="L52" s="1196">
        <v>7.7399999999999998E-5</v>
      </c>
      <c r="M52" s="1191">
        <v>7.0000000000000007E-2</v>
      </c>
      <c r="N52" s="1192" t="s">
        <v>2672</v>
      </c>
      <c r="O52" s="1191">
        <v>0</v>
      </c>
      <c r="P52" s="1191">
        <v>0</v>
      </c>
      <c r="Q52" s="2527" t="s">
        <v>2672</v>
      </c>
      <c r="R52" s="2528"/>
      <c r="S52" s="2528"/>
      <c r="T52" s="2529"/>
      <c r="U52" s="2530">
        <v>0</v>
      </c>
      <c r="V52" s="2528"/>
      <c r="W52" s="2529"/>
    </row>
    <row r="53" spans="1:23" ht="12.2" customHeight="1" x14ac:dyDescent="0.2">
      <c r="A53" s="2522" t="s">
        <v>37</v>
      </c>
      <c r="B53" s="2523"/>
      <c r="C53" s="2524" t="s">
        <v>1312</v>
      </c>
      <c r="D53" s="2525"/>
      <c r="E53" s="2525"/>
      <c r="F53" s="2525"/>
      <c r="G53" s="2525"/>
      <c r="H53" s="2525"/>
      <c r="I53" s="2526"/>
      <c r="J53" s="1192" t="s">
        <v>37</v>
      </c>
      <c r="K53" s="1189" t="s">
        <v>37</v>
      </c>
      <c r="L53" s="1192" t="s">
        <v>37</v>
      </c>
      <c r="M53" s="1191">
        <v>80990.960000000006</v>
      </c>
      <c r="N53" s="1192" t="s">
        <v>37</v>
      </c>
      <c r="O53" s="1191">
        <v>48952.79</v>
      </c>
      <c r="P53" s="1192" t="s">
        <v>37</v>
      </c>
      <c r="Q53" s="2527" t="s">
        <v>37</v>
      </c>
      <c r="R53" s="2528"/>
      <c r="S53" s="2528"/>
      <c r="T53" s="2529"/>
      <c r="U53" s="2530">
        <v>48952.79</v>
      </c>
      <c r="V53" s="2528"/>
      <c r="W53" s="2529"/>
    </row>
    <row r="54" spans="1:23" ht="12.2" customHeight="1" x14ac:dyDescent="0.2">
      <c r="A54" s="2522" t="s">
        <v>37</v>
      </c>
      <c r="B54" s="2523"/>
      <c r="C54" s="2524" t="s">
        <v>2703</v>
      </c>
      <c r="D54" s="2525"/>
      <c r="E54" s="2525"/>
      <c r="F54" s="2525"/>
      <c r="G54" s="2525"/>
      <c r="H54" s="2525"/>
      <c r="I54" s="2526"/>
      <c r="J54" s="1193">
        <v>45.895000000000003</v>
      </c>
      <c r="K54" s="1189" t="s">
        <v>37</v>
      </c>
      <c r="L54" s="1192" t="s">
        <v>37</v>
      </c>
      <c r="M54" s="1192" t="s">
        <v>37</v>
      </c>
      <c r="N54" s="1192" t="s">
        <v>37</v>
      </c>
      <c r="O54" s="1192" t="s">
        <v>37</v>
      </c>
      <c r="P54" s="1192" t="s">
        <v>37</v>
      </c>
      <c r="Q54" s="2527" t="s">
        <v>37</v>
      </c>
      <c r="R54" s="2528"/>
      <c r="S54" s="2528"/>
      <c r="T54" s="2529"/>
      <c r="U54" s="2527" t="s">
        <v>37</v>
      </c>
      <c r="V54" s="2528"/>
      <c r="W54" s="2529"/>
    </row>
    <row r="55" spans="1:23" ht="12.2" customHeight="1" x14ac:dyDescent="0.2">
      <c r="A55" s="2522" t="s">
        <v>37</v>
      </c>
      <c r="B55" s="2523"/>
      <c r="C55" s="2524" t="s">
        <v>2705</v>
      </c>
      <c r="D55" s="2525"/>
      <c r="E55" s="2525"/>
      <c r="F55" s="2525"/>
      <c r="G55" s="2525"/>
      <c r="H55" s="2525"/>
      <c r="I55" s="2526"/>
      <c r="J55" s="1191">
        <v>2.82</v>
      </c>
      <c r="K55" s="1189" t="s">
        <v>37</v>
      </c>
      <c r="L55" s="1192" t="s">
        <v>37</v>
      </c>
      <c r="M55" s="1192" t="s">
        <v>37</v>
      </c>
      <c r="N55" s="1192" t="s">
        <v>37</v>
      </c>
      <c r="O55" s="1192" t="s">
        <v>37</v>
      </c>
      <c r="P55" s="1192" t="s">
        <v>37</v>
      </c>
      <c r="Q55" s="2527" t="s">
        <v>37</v>
      </c>
      <c r="R55" s="2528"/>
      <c r="S55" s="2528"/>
      <c r="T55" s="2529"/>
      <c r="U55" s="2527" t="s">
        <v>37</v>
      </c>
      <c r="V55" s="2528"/>
      <c r="W55" s="2529"/>
    </row>
    <row r="56" spans="1:23" ht="24.6" customHeight="1" x14ac:dyDescent="0.2">
      <c r="A56" s="2532" t="s">
        <v>3188</v>
      </c>
      <c r="B56" s="2533"/>
      <c r="C56" s="2533"/>
      <c r="D56" s="2533"/>
      <c r="E56" s="2533"/>
      <c r="F56" s="2533"/>
      <c r="G56" s="2533"/>
      <c r="H56" s="2533"/>
      <c r="I56" s="2533"/>
      <c r="J56" s="2533"/>
      <c r="K56" s="2533"/>
      <c r="L56" s="2533"/>
      <c r="M56" s="2533"/>
      <c r="N56" s="2533"/>
      <c r="O56" s="2533"/>
      <c r="P56" s="2533"/>
      <c r="Q56" s="2533"/>
      <c r="R56" s="2533"/>
      <c r="S56" s="2533"/>
      <c r="T56" s="2533"/>
      <c r="U56" s="2533"/>
      <c r="V56" s="2533"/>
      <c r="W56" s="2534"/>
    </row>
    <row r="57" spans="1:23" ht="61.35" customHeight="1" x14ac:dyDescent="0.2">
      <c r="A57" s="1083" t="s">
        <v>553</v>
      </c>
      <c r="B57" s="1083" t="s">
        <v>78</v>
      </c>
      <c r="C57" s="2524" t="s">
        <v>3169</v>
      </c>
      <c r="D57" s="2525"/>
      <c r="E57" s="2525"/>
      <c r="F57" s="2525"/>
      <c r="G57" s="2525"/>
      <c r="H57" s="2525"/>
      <c r="I57" s="2526"/>
      <c r="J57" s="1189" t="s">
        <v>3189</v>
      </c>
      <c r="K57" s="1189" t="s">
        <v>1560</v>
      </c>
      <c r="L57" s="1190">
        <v>1</v>
      </c>
      <c r="M57" s="1191">
        <v>261584.41</v>
      </c>
      <c r="N57" s="1190">
        <v>1</v>
      </c>
      <c r="O57" s="1191">
        <v>261584.41</v>
      </c>
      <c r="P57" s="1191">
        <v>261584.41</v>
      </c>
      <c r="Q57" s="2537">
        <v>1</v>
      </c>
      <c r="R57" s="2528"/>
      <c r="S57" s="2528"/>
      <c r="T57" s="2529"/>
      <c r="U57" s="2530">
        <v>261584.41</v>
      </c>
      <c r="V57" s="2528"/>
      <c r="W57" s="2529"/>
    </row>
    <row r="58" spans="1:23" ht="61.35" customHeight="1" x14ac:dyDescent="0.2">
      <c r="A58" s="1083" t="s">
        <v>554</v>
      </c>
      <c r="B58" s="1083" t="s">
        <v>79</v>
      </c>
      <c r="C58" s="2524" t="s">
        <v>3172</v>
      </c>
      <c r="D58" s="2525"/>
      <c r="E58" s="2525"/>
      <c r="F58" s="2525"/>
      <c r="G58" s="2525"/>
      <c r="H58" s="2525"/>
      <c r="I58" s="2526"/>
      <c r="J58" s="1189" t="s">
        <v>3190</v>
      </c>
      <c r="K58" s="1189" t="s">
        <v>3191</v>
      </c>
      <c r="L58" s="1190">
        <v>3</v>
      </c>
      <c r="M58" s="1191">
        <v>4728.75</v>
      </c>
      <c r="N58" s="1192" t="s">
        <v>2672</v>
      </c>
      <c r="O58" s="1191">
        <v>0</v>
      </c>
      <c r="P58" s="1191">
        <v>0</v>
      </c>
      <c r="Q58" s="2527" t="s">
        <v>2672</v>
      </c>
      <c r="R58" s="2528"/>
      <c r="S58" s="2528"/>
      <c r="T58" s="2529"/>
      <c r="U58" s="2530">
        <v>0</v>
      </c>
      <c r="V58" s="2528"/>
      <c r="W58" s="2529"/>
    </row>
    <row r="59" spans="1:23" ht="61.35" customHeight="1" x14ac:dyDescent="0.2">
      <c r="A59" s="1083" t="s">
        <v>555</v>
      </c>
      <c r="B59" s="1083" t="s">
        <v>280</v>
      </c>
      <c r="C59" s="2524" t="s">
        <v>3171</v>
      </c>
      <c r="D59" s="2525"/>
      <c r="E59" s="2525"/>
      <c r="F59" s="2525"/>
      <c r="G59" s="2525"/>
      <c r="H59" s="2525"/>
      <c r="I59" s="2526"/>
      <c r="J59" s="1189" t="s">
        <v>3192</v>
      </c>
      <c r="K59" s="1189" t="s">
        <v>1560</v>
      </c>
      <c r="L59" s="1190">
        <v>3</v>
      </c>
      <c r="M59" s="1191">
        <v>3783.99</v>
      </c>
      <c r="N59" s="1192" t="s">
        <v>2672</v>
      </c>
      <c r="O59" s="1191">
        <v>0</v>
      </c>
      <c r="P59" s="1191">
        <v>0</v>
      </c>
      <c r="Q59" s="2527" t="s">
        <v>2672</v>
      </c>
      <c r="R59" s="2528"/>
      <c r="S59" s="2528"/>
      <c r="T59" s="2529"/>
      <c r="U59" s="2530">
        <v>0</v>
      </c>
      <c r="V59" s="2528"/>
      <c r="W59" s="2529"/>
    </row>
    <row r="60" spans="1:23" ht="61.35" customHeight="1" x14ac:dyDescent="0.2">
      <c r="A60" s="1083" t="s">
        <v>557</v>
      </c>
      <c r="B60" s="1083" t="s">
        <v>80</v>
      </c>
      <c r="C60" s="2524" t="s">
        <v>3225</v>
      </c>
      <c r="D60" s="2525"/>
      <c r="E60" s="2525"/>
      <c r="F60" s="2525"/>
      <c r="G60" s="2525"/>
      <c r="H60" s="2525"/>
      <c r="I60" s="2526"/>
      <c r="J60" s="1189" t="s">
        <v>3224</v>
      </c>
      <c r="K60" s="1189" t="s">
        <v>1560</v>
      </c>
      <c r="L60" s="1190">
        <v>3</v>
      </c>
      <c r="M60" s="1191">
        <v>2026.05</v>
      </c>
      <c r="N60" s="1192" t="s">
        <v>2672</v>
      </c>
      <c r="O60" s="1191">
        <v>0</v>
      </c>
      <c r="P60" s="1191">
        <v>0</v>
      </c>
      <c r="Q60" s="2527" t="s">
        <v>2672</v>
      </c>
      <c r="R60" s="2528"/>
      <c r="S60" s="2528"/>
      <c r="T60" s="2529"/>
      <c r="U60" s="2530">
        <v>0</v>
      </c>
      <c r="V60" s="2528"/>
      <c r="W60" s="2529"/>
    </row>
    <row r="61" spans="1:23" ht="61.35" customHeight="1" x14ac:dyDescent="0.2">
      <c r="A61" s="1083" t="s">
        <v>559</v>
      </c>
      <c r="B61" s="1083" t="s">
        <v>334</v>
      </c>
      <c r="C61" s="2524" t="s">
        <v>3227</v>
      </c>
      <c r="D61" s="2525"/>
      <c r="E61" s="2525"/>
      <c r="F61" s="2525"/>
      <c r="G61" s="2525"/>
      <c r="H61" s="2525"/>
      <c r="I61" s="2526"/>
      <c r="J61" s="1189" t="s">
        <v>3226</v>
      </c>
      <c r="K61" s="1189" t="s">
        <v>1560</v>
      </c>
      <c r="L61" s="1190">
        <v>1</v>
      </c>
      <c r="M61" s="1191">
        <v>623.33000000000004</v>
      </c>
      <c r="N61" s="1192" t="s">
        <v>2672</v>
      </c>
      <c r="O61" s="1191">
        <v>0</v>
      </c>
      <c r="P61" s="1191">
        <v>0</v>
      </c>
      <c r="Q61" s="2527" t="s">
        <v>2672</v>
      </c>
      <c r="R61" s="2528"/>
      <c r="S61" s="2528"/>
      <c r="T61" s="2529"/>
      <c r="U61" s="2530">
        <v>0</v>
      </c>
      <c r="V61" s="2528"/>
      <c r="W61" s="2529"/>
    </row>
    <row r="62" spans="1:23" ht="61.35" customHeight="1" x14ac:dyDescent="0.2">
      <c r="A62" s="1083" t="s">
        <v>560</v>
      </c>
      <c r="B62" s="1083" t="s">
        <v>81</v>
      </c>
      <c r="C62" s="2524" t="s">
        <v>3170</v>
      </c>
      <c r="D62" s="2525"/>
      <c r="E62" s="2525"/>
      <c r="F62" s="2525"/>
      <c r="G62" s="2525"/>
      <c r="H62" s="2525"/>
      <c r="I62" s="2526"/>
      <c r="J62" s="1189" t="s">
        <v>3193</v>
      </c>
      <c r="K62" s="1189" t="s">
        <v>1560</v>
      </c>
      <c r="L62" s="1190">
        <v>1</v>
      </c>
      <c r="M62" s="1191">
        <v>63989.440000000002</v>
      </c>
      <c r="N62" s="1192" t="s">
        <v>2672</v>
      </c>
      <c r="O62" s="1191">
        <v>0</v>
      </c>
      <c r="P62" s="1191">
        <v>0</v>
      </c>
      <c r="Q62" s="2527" t="s">
        <v>2672</v>
      </c>
      <c r="R62" s="2528"/>
      <c r="S62" s="2528"/>
      <c r="T62" s="2529"/>
      <c r="U62" s="2530">
        <v>0</v>
      </c>
      <c r="V62" s="2528"/>
      <c r="W62" s="2529"/>
    </row>
    <row r="63" spans="1:23" ht="12.2" customHeight="1" x14ac:dyDescent="0.2">
      <c r="A63" s="2522" t="s">
        <v>37</v>
      </c>
      <c r="B63" s="2523"/>
      <c r="C63" s="2524" t="s">
        <v>1312</v>
      </c>
      <c r="D63" s="2525"/>
      <c r="E63" s="2525"/>
      <c r="F63" s="2525"/>
      <c r="G63" s="2525"/>
      <c r="H63" s="2525"/>
      <c r="I63" s="2526"/>
      <c r="J63" s="1192" t="s">
        <v>37</v>
      </c>
      <c r="K63" s="1189" t="s">
        <v>37</v>
      </c>
      <c r="L63" s="1192" t="s">
        <v>37</v>
      </c>
      <c r="M63" s="1191">
        <v>336735.97</v>
      </c>
      <c r="N63" s="1192" t="s">
        <v>37</v>
      </c>
      <c r="O63" s="1191">
        <v>261584.41</v>
      </c>
      <c r="P63" s="1192" t="s">
        <v>37</v>
      </c>
      <c r="Q63" s="2527" t="s">
        <v>37</v>
      </c>
      <c r="R63" s="2528"/>
      <c r="S63" s="2528"/>
      <c r="T63" s="2529"/>
      <c r="U63" s="2530">
        <v>261584.41</v>
      </c>
      <c r="V63" s="2528"/>
      <c r="W63" s="2529"/>
    </row>
    <row r="64" spans="1:23" ht="24.6" customHeight="1" x14ac:dyDescent="0.2">
      <c r="A64" s="2532" t="s">
        <v>3194</v>
      </c>
      <c r="B64" s="2533"/>
      <c r="C64" s="2533"/>
      <c r="D64" s="2533"/>
      <c r="E64" s="2533"/>
      <c r="F64" s="2533"/>
      <c r="G64" s="2533"/>
      <c r="H64" s="2533"/>
      <c r="I64" s="2533"/>
      <c r="J64" s="2533"/>
      <c r="K64" s="2533"/>
      <c r="L64" s="2533"/>
      <c r="M64" s="2533"/>
      <c r="N64" s="2533"/>
      <c r="O64" s="2533"/>
      <c r="P64" s="2533"/>
      <c r="Q64" s="2533"/>
      <c r="R64" s="2533"/>
      <c r="S64" s="2533"/>
      <c r="T64" s="2533"/>
      <c r="U64" s="2533"/>
      <c r="V64" s="2533"/>
      <c r="W64" s="2534"/>
    </row>
    <row r="65" spans="1:23" ht="61.35" customHeight="1" x14ac:dyDescent="0.2">
      <c r="A65" s="1083" t="s">
        <v>561</v>
      </c>
      <c r="B65" s="1083" t="s">
        <v>82</v>
      </c>
      <c r="C65" s="2524" t="s">
        <v>3174</v>
      </c>
      <c r="D65" s="2525"/>
      <c r="E65" s="2525"/>
      <c r="F65" s="2525"/>
      <c r="G65" s="2525"/>
      <c r="H65" s="2525"/>
      <c r="I65" s="2526"/>
      <c r="J65" s="1189" t="s">
        <v>3195</v>
      </c>
      <c r="K65" s="1189" t="s">
        <v>1560</v>
      </c>
      <c r="L65" s="1190">
        <v>4</v>
      </c>
      <c r="M65" s="1191">
        <v>5778.32</v>
      </c>
      <c r="N65" s="1190">
        <v>4</v>
      </c>
      <c r="O65" s="1191">
        <v>5778.32</v>
      </c>
      <c r="P65" s="1191">
        <v>5778.32</v>
      </c>
      <c r="Q65" s="2537">
        <v>4</v>
      </c>
      <c r="R65" s="2528"/>
      <c r="S65" s="2528"/>
      <c r="T65" s="2529"/>
      <c r="U65" s="2530">
        <v>5778.32</v>
      </c>
      <c r="V65" s="2528"/>
      <c r="W65" s="2529"/>
    </row>
    <row r="66" spans="1:23" ht="24.6" customHeight="1" x14ac:dyDescent="0.2">
      <c r="A66" s="1083" t="s">
        <v>562</v>
      </c>
      <c r="B66" s="1083" t="s">
        <v>83</v>
      </c>
      <c r="C66" s="2524" t="s">
        <v>3229</v>
      </c>
      <c r="D66" s="2525"/>
      <c r="E66" s="2525"/>
      <c r="F66" s="2525"/>
      <c r="G66" s="2525"/>
      <c r="H66" s="2525"/>
      <c r="I66" s="2526"/>
      <c r="J66" s="1189" t="s">
        <v>3228</v>
      </c>
      <c r="K66" s="1189" t="s">
        <v>221</v>
      </c>
      <c r="L66" s="1197">
        <v>3.5000000000000001E-3</v>
      </c>
      <c r="M66" s="1191">
        <v>917.96</v>
      </c>
      <c r="N66" s="1197">
        <v>1.1999999999999999E-3</v>
      </c>
      <c r="O66" s="1191">
        <v>314.72000000000003</v>
      </c>
      <c r="P66" s="1191">
        <v>314.72000000000003</v>
      </c>
      <c r="Q66" s="2536">
        <v>1.1999999999999999E-3</v>
      </c>
      <c r="R66" s="2528"/>
      <c r="S66" s="2528"/>
      <c r="T66" s="2529"/>
      <c r="U66" s="2530">
        <v>314.72000000000003</v>
      </c>
      <c r="V66" s="2528"/>
      <c r="W66" s="2529"/>
    </row>
    <row r="67" spans="1:23" ht="61.35" customHeight="1" x14ac:dyDescent="0.2">
      <c r="A67" s="1083" t="s">
        <v>563</v>
      </c>
      <c r="B67" s="1083" t="s">
        <v>3230</v>
      </c>
      <c r="C67" s="2524" t="s">
        <v>2733</v>
      </c>
      <c r="D67" s="2525"/>
      <c r="E67" s="2525"/>
      <c r="F67" s="2525"/>
      <c r="G67" s="2525"/>
      <c r="H67" s="2525"/>
      <c r="I67" s="2526"/>
      <c r="J67" s="1189" t="s">
        <v>3245</v>
      </c>
      <c r="K67" s="1189" t="s">
        <v>1865</v>
      </c>
      <c r="L67" s="1196">
        <v>-1.8655E-3</v>
      </c>
      <c r="M67" s="1191">
        <v>-0.96</v>
      </c>
      <c r="N67" s="1196">
        <v>-6.3960000000000004E-4</v>
      </c>
      <c r="O67" s="1191">
        <v>-0.33</v>
      </c>
      <c r="P67" s="1191">
        <v>-0.33</v>
      </c>
      <c r="Q67" s="2535">
        <v>-6.3960000000000004E-4</v>
      </c>
      <c r="R67" s="2528"/>
      <c r="S67" s="2528"/>
      <c r="T67" s="2529"/>
      <c r="U67" s="2530">
        <v>-0.33</v>
      </c>
      <c r="V67" s="2528"/>
      <c r="W67" s="2529"/>
    </row>
    <row r="68" spans="1:23" ht="61.35" customHeight="1" x14ac:dyDescent="0.2">
      <c r="A68" s="1083" t="s">
        <v>564</v>
      </c>
      <c r="B68" s="1083" t="s">
        <v>3231</v>
      </c>
      <c r="C68" s="2524" t="s">
        <v>3186</v>
      </c>
      <c r="D68" s="2525"/>
      <c r="E68" s="2525"/>
      <c r="F68" s="2525"/>
      <c r="G68" s="2525"/>
      <c r="H68" s="2525"/>
      <c r="I68" s="2526"/>
      <c r="J68" s="1189" t="s">
        <v>3246</v>
      </c>
      <c r="K68" s="1189" t="s">
        <v>1865</v>
      </c>
      <c r="L68" s="1196">
        <v>1.8655E-3</v>
      </c>
      <c r="M68" s="1191">
        <v>1.68</v>
      </c>
      <c r="N68" s="1196">
        <v>6.3960000000000004E-4</v>
      </c>
      <c r="O68" s="1191">
        <v>0.57999999999999996</v>
      </c>
      <c r="P68" s="1191">
        <v>0.57999999999999996</v>
      </c>
      <c r="Q68" s="2535">
        <v>6.3960000000000004E-4</v>
      </c>
      <c r="R68" s="2528"/>
      <c r="S68" s="2528"/>
      <c r="T68" s="2529"/>
      <c r="U68" s="2530">
        <v>0.57999999999999996</v>
      </c>
      <c r="V68" s="2528"/>
      <c r="W68" s="2529"/>
    </row>
    <row r="69" spans="1:23" ht="12.2" customHeight="1" x14ac:dyDescent="0.2">
      <c r="A69" s="2522" t="s">
        <v>37</v>
      </c>
      <c r="B69" s="2523"/>
      <c r="C69" s="2524" t="s">
        <v>1312</v>
      </c>
      <c r="D69" s="2525"/>
      <c r="E69" s="2525"/>
      <c r="F69" s="2525"/>
      <c r="G69" s="2525"/>
      <c r="H69" s="2525"/>
      <c r="I69" s="2526"/>
      <c r="J69" s="1192" t="s">
        <v>37</v>
      </c>
      <c r="K69" s="1189" t="s">
        <v>37</v>
      </c>
      <c r="L69" s="1192" t="s">
        <v>37</v>
      </c>
      <c r="M69" s="1191">
        <v>6697</v>
      </c>
      <c r="N69" s="1192" t="s">
        <v>37</v>
      </c>
      <c r="O69" s="1191">
        <v>6093.29</v>
      </c>
      <c r="P69" s="1192" t="s">
        <v>37</v>
      </c>
      <c r="Q69" s="2527" t="s">
        <v>37</v>
      </c>
      <c r="R69" s="2528"/>
      <c r="S69" s="2528"/>
      <c r="T69" s="2529"/>
      <c r="U69" s="2530">
        <v>6093.29</v>
      </c>
      <c r="V69" s="2528"/>
      <c r="W69" s="2529"/>
    </row>
    <row r="70" spans="1:23" ht="24.6" customHeight="1" x14ac:dyDescent="0.2">
      <c r="A70" s="2532" t="s">
        <v>3197</v>
      </c>
      <c r="B70" s="2533"/>
      <c r="C70" s="2533"/>
      <c r="D70" s="2533"/>
      <c r="E70" s="2533"/>
      <c r="F70" s="2533"/>
      <c r="G70" s="2533"/>
      <c r="H70" s="2533"/>
      <c r="I70" s="2533"/>
      <c r="J70" s="2533"/>
      <c r="K70" s="2533"/>
      <c r="L70" s="2533"/>
      <c r="M70" s="2533"/>
      <c r="N70" s="2533"/>
      <c r="O70" s="2533"/>
      <c r="P70" s="2533"/>
      <c r="Q70" s="2533"/>
      <c r="R70" s="2533"/>
      <c r="S70" s="2533"/>
      <c r="T70" s="2533"/>
      <c r="U70" s="2533"/>
      <c r="V70" s="2533"/>
      <c r="W70" s="2534"/>
    </row>
    <row r="71" spans="1:23" ht="36.75" customHeight="1" x14ac:dyDescent="0.2">
      <c r="A71" s="1083" t="s">
        <v>566</v>
      </c>
      <c r="B71" s="1083" t="s">
        <v>84</v>
      </c>
      <c r="C71" s="2524" t="s">
        <v>2074</v>
      </c>
      <c r="D71" s="2525"/>
      <c r="E71" s="2525"/>
      <c r="F71" s="2525"/>
      <c r="G71" s="2525"/>
      <c r="H71" s="2525"/>
      <c r="I71" s="2526"/>
      <c r="J71" s="1189" t="s">
        <v>1832</v>
      </c>
      <c r="K71" s="1189" t="s">
        <v>1560</v>
      </c>
      <c r="L71" s="1190">
        <v>1</v>
      </c>
      <c r="M71" s="1191">
        <v>9601.73</v>
      </c>
      <c r="N71" s="1192" t="s">
        <v>2672</v>
      </c>
      <c r="O71" s="1191">
        <v>0</v>
      </c>
      <c r="P71" s="1191">
        <v>0</v>
      </c>
      <c r="Q71" s="2527" t="s">
        <v>2672</v>
      </c>
      <c r="R71" s="2528"/>
      <c r="S71" s="2528"/>
      <c r="T71" s="2529"/>
      <c r="U71" s="2530">
        <v>0</v>
      </c>
      <c r="V71" s="2528"/>
      <c r="W71" s="2529"/>
    </row>
    <row r="72" spans="1:23" ht="36.75" customHeight="1" x14ac:dyDescent="0.2">
      <c r="A72" s="1083" t="s">
        <v>567</v>
      </c>
      <c r="B72" s="1083" t="s">
        <v>134</v>
      </c>
      <c r="C72" s="2524" t="s">
        <v>1946</v>
      </c>
      <c r="D72" s="2525"/>
      <c r="E72" s="2525"/>
      <c r="F72" s="2525"/>
      <c r="G72" s="2525"/>
      <c r="H72" s="2525"/>
      <c r="I72" s="2526"/>
      <c r="J72" s="1189" t="s">
        <v>1836</v>
      </c>
      <c r="K72" s="1189" t="s">
        <v>1557</v>
      </c>
      <c r="L72" s="1190">
        <v>2</v>
      </c>
      <c r="M72" s="1191">
        <v>7367.4</v>
      </c>
      <c r="N72" s="1192" t="s">
        <v>2672</v>
      </c>
      <c r="O72" s="1191">
        <v>0</v>
      </c>
      <c r="P72" s="1191">
        <v>0</v>
      </c>
      <c r="Q72" s="2527" t="s">
        <v>2672</v>
      </c>
      <c r="R72" s="2528"/>
      <c r="S72" s="2528"/>
      <c r="T72" s="2529"/>
      <c r="U72" s="2530">
        <v>0</v>
      </c>
      <c r="V72" s="2528"/>
      <c r="W72" s="2529"/>
    </row>
    <row r="73" spans="1:23" ht="36.75" customHeight="1" x14ac:dyDescent="0.2">
      <c r="A73" s="1083" t="s">
        <v>570</v>
      </c>
      <c r="B73" s="1083" t="s">
        <v>292</v>
      </c>
      <c r="C73" s="2524" t="s">
        <v>2241</v>
      </c>
      <c r="D73" s="2525"/>
      <c r="E73" s="2525"/>
      <c r="F73" s="2525"/>
      <c r="G73" s="2525"/>
      <c r="H73" s="2525"/>
      <c r="I73" s="2526"/>
      <c r="J73" s="1189" t="s">
        <v>2240</v>
      </c>
      <c r="K73" s="1189" t="s">
        <v>1560</v>
      </c>
      <c r="L73" s="1190">
        <v>3</v>
      </c>
      <c r="M73" s="1191">
        <v>5567.9</v>
      </c>
      <c r="N73" s="1192" t="s">
        <v>2672</v>
      </c>
      <c r="O73" s="1191">
        <v>0</v>
      </c>
      <c r="P73" s="1191">
        <v>0</v>
      </c>
      <c r="Q73" s="2527" t="s">
        <v>2672</v>
      </c>
      <c r="R73" s="2528"/>
      <c r="S73" s="2528"/>
      <c r="T73" s="2529"/>
      <c r="U73" s="2530">
        <v>0</v>
      </c>
      <c r="V73" s="2528"/>
      <c r="W73" s="2529"/>
    </row>
    <row r="74" spans="1:23" ht="36.75" customHeight="1" x14ac:dyDescent="0.2">
      <c r="A74" s="1083" t="s">
        <v>572</v>
      </c>
      <c r="B74" s="1083" t="s">
        <v>135</v>
      </c>
      <c r="C74" s="2524" t="s">
        <v>1942</v>
      </c>
      <c r="D74" s="2525"/>
      <c r="E74" s="2525"/>
      <c r="F74" s="2525"/>
      <c r="G74" s="2525"/>
      <c r="H74" s="2525"/>
      <c r="I74" s="2526"/>
      <c r="J74" s="1189" t="s">
        <v>1941</v>
      </c>
      <c r="K74" s="1189" t="s">
        <v>1560</v>
      </c>
      <c r="L74" s="1190">
        <v>1</v>
      </c>
      <c r="M74" s="1191">
        <v>2438.87</v>
      </c>
      <c r="N74" s="1192" t="s">
        <v>2672</v>
      </c>
      <c r="O74" s="1191">
        <v>0</v>
      </c>
      <c r="P74" s="1191">
        <v>0</v>
      </c>
      <c r="Q74" s="2527" t="s">
        <v>2672</v>
      </c>
      <c r="R74" s="2528"/>
      <c r="S74" s="2528"/>
      <c r="T74" s="2529"/>
      <c r="U74" s="2530">
        <v>0</v>
      </c>
      <c r="V74" s="2528"/>
      <c r="W74" s="2529"/>
    </row>
    <row r="75" spans="1:23" ht="36.75" customHeight="1" x14ac:dyDescent="0.2">
      <c r="A75" s="1083" t="s">
        <v>573</v>
      </c>
      <c r="B75" s="1083" t="s">
        <v>355</v>
      </c>
      <c r="C75" s="2524" t="s">
        <v>3198</v>
      </c>
      <c r="D75" s="2525"/>
      <c r="E75" s="2525"/>
      <c r="F75" s="2525"/>
      <c r="G75" s="2525"/>
      <c r="H75" s="2525"/>
      <c r="I75" s="2526"/>
      <c r="J75" s="1189" t="s">
        <v>1538</v>
      </c>
      <c r="K75" s="1189" t="s">
        <v>1539</v>
      </c>
      <c r="L75" s="1191">
        <v>0.02</v>
      </c>
      <c r="M75" s="1191">
        <v>390.23</v>
      </c>
      <c r="N75" s="1192" t="s">
        <v>2672</v>
      </c>
      <c r="O75" s="1191">
        <v>0</v>
      </c>
      <c r="P75" s="1191">
        <v>0</v>
      </c>
      <c r="Q75" s="2527" t="s">
        <v>2672</v>
      </c>
      <c r="R75" s="2528"/>
      <c r="S75" s="2528"/>
      <c r="T75" s="2529"/>
      <c r="U75" s="2530">
        <v>0</v>
      </c>
      <c r="V75" s="2528"/>
      <c r="W75" s="2529"/>
    </row>
    <row r="76" spans="1:23" ht="12.2" customHeight="1" x14ac:dyDescent="0.2">
      <c r="A76" s="2522" t="s">
        <v>37</v>
      </c>
      <c r="B76" s="2523"/>
      <c r="C76" s="2524" t="s">
        <v>1312</v>
      </c>
      <c r="D76" s="2525"/>
      <c r="E76" s="2525"/>
      <c r="F76" s="2525"/>
      <c r="G76" s="2525"/>
      <c r="H76" s="2525"/>
      <c r="I76" s="2526"/>
      <c r="J76" s="1192" t="s">
        <v>37</v>
      </c>
      <c r="K76" s="1189" t="s">
        <v>37</v>
      </c>
      <c r="L76" s="1192" t="s">
        <v>37</v>
      </c>
      <c r="M76" s="1191">
        <v>25366.13</v>
      </c>
      <c r="N76" s="1192" t="s">
        <v>37</v>
      </c>
      <c r="O76" s="1191">
        <v>0</v>
      </c>
      <c r="P76" s="1192" t="s">
        <v>37</v>
      </c>
      <c r="Q76" s="2527" t="s">
        <v>37</v>
      </c>
      <c r="R76" s="2528"/>
      <c r="S76" s="2528"/>
      <c r="T76" s="2529"/>
      <c r="U76" s="2530">
        <v>0</v>
      </c>
      <c r="V76" s="2528"/>
      <c r="W76" s="2529"/>
    </row>
    <row r="77" spans="1:23" ht="12.2" customHeight="1" x14ac:dyDescent="0.2">
      <c r="A77" s="2522" t="s">
        <v>37</v>
      </c>
      <c r="B77" s="2523"/>
      <c r="C77" s="2524" t="s">
        <v>2691</v>
      </c>
      <c r="D77" s="2525"/>
      <c r="E77" s="2525"/>
      <c r="F77" s="2525"/>
      <c r="G77" s="2525"/>
      <c r="H77" s="2525"/>
      <c r="I77" s="2526"/>
      <c r="J77" s="1192" t="s">
        <v>37</v>
      </c>
      <c r="K77" s="1189" t="s">
        <v>37</v>
      </c>
      <c r="L77" s="1192" t="s">
        <v>37</v>
      </c>
      <c r="M77" s="1192" t="s">
        <v>37</v>
      </c>
      <c r="N77" s="1192" t="s">
        <v>37</v>
      </c>
      <c r="O77" s="1192" t="s">
        <v>37</v>
      </c>
      <c r="P77" s="1192" t="s">
        <v>37</v>
      </c>
      <c r="Q77" s="2527" t="s">
        <v>37</v>
      </c>
      <c r="R77" s="2528"/>
      <c r="S77" s="2528"/>
      <c r="T77" s="2529"/>
      <c r="U77" s="2527" t="s">
        <v>37</v>
      </c>
      <c r="V77" s="2528"/>
      <c r="W77" s="2529"/>
    </row>
    <row r="78" spans="1:23" ht="12.2" customHeight="1" x14ac:dyDescent="0.2">
      <c r="A78" s="2522" t="s">
        <v>37</v>
      </c>
      <c r="B78" s="2523"/>
      <c r="C78" s="2524" t="s">
        <v>2703</v>
      </c>
      <c r="D78" s="2525"/>
      <c r="E78" s="2525"/>
      <c r="F78" s="2525"/>
      <c r="G78" s="2525"/>
      <c r="H78" s="2525"/>
      <c r="I78" s="2526"/>
      <c r="J78" s="1193">
        <v>16.939</v>
      </c>
      <c r="K78" s="1189" t="s">
        <v>37</v>
      </c>
      <c r="L78" s="1192" t="s">
        <v>37</v>
      </c>
      <c r="M78" s="1192" t="s">
        <v>37</v>
      </c>
      <c r="N78" s="1192" t="s">
        <v>37</v>
      </c>
      <c r="O78" s="1192" t="s">
        <v>37</v>
      </c>
      <c r="P78" s="1192" t="s">
        <v>37</v>
      </c>
      <c r="Q78" s="2527" t="s">
        <v>37</v>
      </c>
      <c r="R78" s="2528"/>
      <c r="S78" s="2528"/>
      <c r="T78" s="2529"/>
      <c r="U78" s="2527" t="s">
        <v>37</v>
      </c>
      <c r="V78" s="2528"/>
      <c r="W78" s="2529"/>
    </row>
    <row r="79" spans="1:23" ht="12.2" customHeight="1" x14ac:dyDescent="0.2">
      <c r="A79" s="2522" t="s">
        <v>37</v>
      </c>
      <c r="B79" s="2523"/>
      <c r="C79" s="2524" t="s">
        <v>2705</v>
      </c>
      <c r="D79" s="2525"/>
      <c r="E79" s="2525"/>
      <c r="F79" s="2525"/>
      <c r="G79" s="2525"/>
      <c r="H79" s="2525"/>
      <c r="I79" s="2526"/>
      <c r="J79" s="1191">
        <v>0</v>
      </c>
      <c r="K79" s="1189" t="s">
        <v>37</v>
      </c>
      <c r="L79" s="1192" t="s">
        <v>37</v>
      </c>
      <c r="M79" s="1192" t="s">
        <v>37</v>
      </c>
      <c r="N79" s="1192" t="s">
        <v>37</v>
      </c>
      <c r="O79" s="1192" t="s">
        <v>37</v>
      </c>
      <c r="P79" s="1192" t="s">
        <v>37</v>
      </c>
      <c r="Q79" s="2527" t="s">
        <v>37</v>
      </c>
      <c r="R79" s="2528"/>
      <c r="S79" s="2528"/>
      <c r="T79" s="2529"/>
      <c r="U79" s="2527" t="s">
        <v>37</v>
      </c>
      <c r="V79" s="2528"/>
      <c r="W79" s="2529"/>
    </row>
    <row r="80" spans="1:23" ht="12.2" customHeight="1" x14ac:dyDescent="0.2">
      <c r="A80" s="2522" t="s">
        <v>37</v>
      </c>
      <c r="B80" s="2523"/>
      <c r="C80" s="2524" t="s">
        <v>1330</v>
      </c>
      <c r="D80" s="2525"/>
      <c r="E80" s="2525"/>
      <c r="F80" s="2525"/>
      <c r="G80" s="2525"/>
      <c r="H80" s="2525"/>
      <c r="I80" s="2526"/>
      <c r="J80" s="1192" t="s">
        <v>37</v>
      </c>
      <c r="K80" s="1189" t="s">
        <v>37</v>
      </c>
      <c r="L80" s="1192" t="s">
        <v>37</v>
      </c>
      <c r="M80" s="1191">
        <v>449790.06</v>
      </c>
      <c r="N80" s="1192" t="s">
        <v>37</v>
      </c>
      <c r="O80" s="1191">
        <v>316630.49</v>
      </c>
      <c r="P80" s="1192" t="s">
        <v>37</v>
      </c>
      <c r="Q80" s="2527" t="s">
        <v>37</v>
      </c>
      <c r="R80" s="2528"/>
      <c r="S80" s="2528"/>
      <c r="T80" s="2529"/>
      <c r="U80" s="2530">
        <v>316630.49</v>
      </c>
      <c r="V80" s="2528"/>
      <c r="W80" s="2529"/>
    </row>
    <row r="81" spans="1:23" ht="12.2" customHeight="1" x14ac:dyDescent="0.2">
      <c r="A81" s="2522" t="s">
        <v>37</v>
      </c>
      <c r="B81" s="2523"/>
      <c r="C81" s="2531" t="s">
        <v>3247</v>
      </c>
      <c r="D81" s="2525"/>
      <c r="E81" s="2525"/>
      <c r="F81" s="2525"/>
      <c r="G81" s="2525"/>
      <c r="H81" s="2525"/>
      <c r="I81" s="2526"/>
      <c r="J81" s="1192" t="s">
        <v>37</v>
      </c>
      <c r="K81" s="1189" t="s">
        <v>37</v>
      </c>
      <c r="L81" s="1192" t="s">
        <v>37</v>
      </c>
      <c r="M81" s="1191">
        <f>ROUND(M80*0.995,2)</f>
        <v>447541.11</v>
      </c>
      <c r="N81" s="1192" t="s">
        <v>37</v>
      </c>
      <c r="O81" s="1191">
        <f>ROUND(O80*0.995,2)</f>
        <v>315047.34000000003</v>
      </c>
      <c r="P81" s="1192" t="s">
        <v>37</v>
      </c>
      <c r="Q81" s="2527" t="s">
        <v>37</v>
      </c>
      <c r="R81" s="2528"/>
      <c r="S81" s="2528"/>
      <c r="T81" s="2529"/>
      <c r="U81" s="2530">
        <f t="shared" ref="U81:W81" si="0">ROUND(U80*0.995,2)</f>
        <v>315047.34000000003</v>
      </c>
      <c r="V81" s="2528">
        <f t="shared" si="0"/>
        <v>0</v>
      </c>
      <c r="W81" s="2529">
        <f t="shared" si="0"/>
        <v>0</v>
      </c>
    </row>
  </sheetData>
  <mergeCells count="228">
    <mergeCell ref="A6:E6"/>
    <mergeCell ref="F6:P6"/>
    <mergeCell ref="Q6:S6"/>
    <mergeCell ref="T6:W6"/>
    <mergeCell ref="A7:E7"/>
    <mergeCell ref="F7:P7"/>
    <mergeCell ref="Q7:S7"/>
    <mergeCell ref="T7:W7"/>
    <mergeCell ref="A1:W1"/>
    <mergeCell ref="A2:W2"/>
    <mergeCell ref="A3:W3"/>
    <mergeCell ref="A4:S4"/>
    <mergeCell ref="T4:W4"/>
    <mergeCell ref="A5:S5"/>
    <mergeCell ref="T5:W5"/>
    <mergeCell ref="A10:C10"/>
    <mergeCell ref="D10:P10"/>
    <mergeCell ref="Q10:S10"/>
    <mergeCell ref="T10:W10"/>
    <mergeCell ref="A11:S11"/>
    <mergeCell ref="T11:W11"/>
    <mergeCell ref="A8:E8"/>
    <mergeCell ref="F8:P8"/>
    <mergeCell ref="Q8:S8"/>
    <mergeCell ref="T8:W8"/>
    <mergeCell ref="A9:D9"/>
    <mergeCell ref="E9:P9"/>
    <mergeCell ref="Q9:S9"/>
    <mergeCell ref="T9:W9"/>
    <mergeCell ref="A14:S14"/>
    <mergeCell ref="T14:W14"/>
    <mergeCell ref="A15:W15"/>
    <mergeCell ref="A16:W16"/>
    <mergeCell ref="A17:R17"/>
    <mergeCell ref="S17:V17"/>
    <mergeCell ref="A12:Q12"/>
    <mergeCell ref="R12:S12"/>
    <mergeCell ref="T12:W12"/>
    <mergeCell ref="A13:Q13"/>
    <mergeCell ref="R13:S13"/>
    <mergeCell ref="T13:W13"/>
    <mergeCell ref="C25:I25"/>
    <mergeCell ref="Q25:T25"/>
    <mergeCell ref="U25:W25"/>
    <mergeCell ref="A26:W26"/>
    <mergeCell ref="C27:I27"/>
    <mergeCell ref="Q27:T27"/>
    <mergeCell ref="U27:W27"/>
    <mergeCell ref="N21:W21"/>
    <mergeCell ref="N22:P23"/>
    <mergeCell ref="Q22:W23"/>
    <mergeCell ref="A23:A24"/>
    <mergeCell ref="B23:B24"/>
    <mergeCell ref="Q24:T24"/>
    <mergeCell ref="U24:W24"/>
    <mergeCell ref="A21:B22"/>
    <mergeCell ref="C21:I24"/>
    <mergeCell ref="J21:J24"/>
    <mergeCell ref="K21:K24"/>
    <mergeCell ref="L21:L24"/>
    <mergeCell ref="M21:M24"/>
    <mergeCell ref="C30:I30"/>
    <mergeCell ref="Q30:T30"/>
    <mergeCell ref="U30:W30"/>
    <mergeCell ref="C31:I31"/>
    <mergeCell ref="Q31:T31"/>
    <mergeCell ref="U31:W31"/>
    <mergeCell ref="C28:I28"/>
    <mergeCell ref="Q28:T28"/>
    <mergeCell ref="U28:W28"/>
    <mergeCell ref="C29:I29"/>
    <mergeCell ref="Q29:T29"/>
    <mergeCell ref="U29:W29"/>
    <mergeCell ref="C34:I34"/>
    <mergeCell ref="Q34:T34"/>
    <mergeCell ref="U34:W34"/>
    <mergeCell ref="C35:I35"/>
    <mergeCell ref="Q35:T35"/>
    <mergeCell ref="U35:W35"/>
    <mergeCell ref="C32:I32"/>
    <mergeCell ref="Q32:T32"/>
    <mergeCell ref="U32:W32"/>
    <mergeCell ref="C33:I33"/>
    <mergeCell ref="Q33:T33"/>
    <mergeCell ref="U33:W33"/>
    <mergeCell ref="C38:I38"/>
    <mergeCell ref="Q38:T38"/>
    <mergeCell ref="U38:W38"/>
    <mergeCell ref="C39:I39"/>
    <mergeCell ref="Q39:T39"/>
    <mergeCell ref="U39:W39"/>
    <mergeCell ref="C36:I36"/>
    <mergeCell ref="Q36:T36"/>
    <mergeCell ref="U36:W36"/>
    <mergeCell ref="C37:I37"/>
    <mergeCell ref="Q37:T37"/>
    <mergeCell ref="U37:W37"/>
    <mergeCell ref="C42:I42"/>
    <mergeCell ref="Q42:T42"/>
    <mergeCell ref="U42:W42"/>
    <mergeCell ref="C43:I43"/>
    <mergeCell ref="Q43:T43"/>
    <mergeCell ref="U43:W43"/>
    <mergeCell ref="C40:I40"/>
    <mergeCell ref="Q40:T40"/>
    <mergeCell ref="U40:W40"/>
    <mergeCell ref="C41:I41"/>
    <mergeCell ref="Q41:T41"/>
    <mergeCell ref="U41:W41"/>
    <mergeCell ref="C46:I46"/>
    <mergeCell ref="Q46:T46"/>
    <mergeCell ref="U46:W46"/>
    <mergeCell ref="C47:I47"/>
    <mergeCell ref="Q47:T47"/>
    <mergeCell ref="U47:W47"/>
    <mergeCell ref="C44:I44"/>
    <mergeCell ref="Q44:T44"/>
    <mergeCell ref="U44:W44"/>
    <mergeCell ref="C45:I45"/>
    <mergeCell ref="Q45:T45"/>
    <mergeCell ref="U45:W45"/>
    <mergeCell ref="C50:I50"/>
    <mergeCell ref="Q50:T50"/>
    <mergeCell ref="U50:W50"/>
    <mergeCell ref="C51:I51"/>
    <mergeCell ref="Q51:T51"/>
    <mergeCell ref="U51:W51"/>
    <mergeCell ref="C48:I48"/>
    <mergeCell ref="Q48:T48"/>
    <mergeCell ref="U48:W48"/>
    <mergeCell ref="C49:I49"/>
    <mergeCell ref="Q49:T49"/>
    <mergeCell ref="U49:W49"/>
    <mergeCell ref="A54:B54"/>
    <mergeCell ref="C54:I54"/>
    <mergeCell ref="Q54:T54"/>
    <mergeCell ref="U54:W54"/>
    <mergeCell ref="A53:B53"/>
    <mergeCell ref="C53:I53"/>
    <mergeCell ref="Q53:T53"/>
    <mergeCell ref="U53:W53"/>
    <mergeCell ref="C52:I52"/>
    <mergeCell ref="Q52:T52"/>
    <mergeCell ref="U52:W52"/>
    <mergeCell ref="C58:I58"/>
    <mergeCell ref="Q58:T58"/>
    <mergeCell ref="U58:W58"/>
    <mergeCell ref="C59:I59"/>
    <mergeCell ref="Q59:T59"/>
    <mergeCell ref="U59:W59"/>
    <mergeCell ref="A55:B55"/>
    <mergeCell ref="C55:I55"/>
    <mergeCell ref="Q55:T55"/>
    <mergeCell ref="U55:W55"/>
    <mergeCell ref="A56:W56"/>
    <mergeCell ref="C57:I57"/>
    <mergeCell ref="Q57:T57"/>
    <mergeCell ref="U57:W57"/>
    <mergeCell ref="A63:B63"/>
    <mergeCell ref="C63:I63"/>
    <mergeCell ref="Q63:T63"/>
    <mergeCell ref="U63:W63"/>
    <mergeCell ref="C62:I62"/>
    <mergeCell ref="Q62:T62"/>
    <mergeCell ref="U62:W62"/>
    <mergeCell ref="C60:I60"/>
    <mergeCell ref="Q60:T60"/>
    <mergeCell ref="U60:W60"/>
    <mergeCell ref="C61:I61"/>
    <mergeCell ref="Q61:T61"/>
    <mergeCell ref="U61:W61"/>
    <mergeCell ref="C66:I66"/>
    <mergeCell ref="Q66:T66"/>
    <mergeCell ref="U66:W66"/>
    <mergeCell ref="C67:I67"/>
    <mergeCell ref="Q67:T67"/>
    <mergeCell ref="U67:W67"/>
    <mergeCell ref="A64:W64"/>
    <mergeCell ref="C65:I65"/>
    <mergeCell ref="Q65:T65"/>
    <mergeCell ref="U65:W65"/>
    <mergeCell ref="A70:W70"/>
    <mergeCell ref="C71:I71"/>
    <mergeCell ref="Q71:T71"/>
    <mergeCell ref="U71:W71"/>
    <mergeCell ref="A69:B69"/>
    <mergeCell ref="C69:I69"/>
    <mergeCell ref="Q69:T69"/>
    <mergeCell ref="U69:W69"/>
    <mergeCell ref="C68:I68"/>
    <mergeCell ref="Q68:T68"/>
    <mergeCell ref="U68:W68"/>
    <mergeCell ref="C74:I74"/>
    <mergeCell ref="Q74:T74"/>
    <mergeCell ref="U74:W74"/>
    <mergeCell ref="C75:I75"/>
    <mergeCell ref="Q75:T75"/>
    <mergeCell ref="U75:W75"/>
    <mergeCell ref="C72:I72"/>
    <mergeCell ref="Q72:T72"/>
    <mergeCell ref="U72:W72"/>
    <mergeCell ref="C73:I73"/>
    <mergeCell ref="Q73:T73"/>
    <mergeCell ref="U73:W73"/>
    <mergeCell ref="A76:B76"/>
    <mergeCell ref="C76:I76"/>
    <mergeCell ref="Q76:T76"/>
    <mergeCell ref="U76:W76"/>
    <mergeCell ref="A77:B77"/>
    <mergeCell ref="C77:I77"/>
    <mergeCell ref="Q77:T77"/>
    <mergeCell ref="A81:B81"/>
    <mergeCell ref="C81:I81"/>
    <mergeCell ref="Q81:T81"/>
    <mergeCell ref="U81:W81"/>
    <mergeCell ref="A80:B80"/>
    <mergeCell ref="C80:I80"/>
    <mergeCell ref="Q80:T80"/>
    <mergeCell ref="U80:W80"/>
    <mergeCell ref="A78:B78"/>
    <mergeCell ref="C78:I78"/>
    <mergeCell ref="Q78:T78"/>
    <mergeCell ref="U78:W78"/>
    <mergeCell ref="A79:B79"/>
    <mergeCell ref="C79:I79"/>
    <mergeCell ref="Q79:T79"/>
    <mergeCell ref="U79:W79"/>
    <mergeCell ref="U77:W77"/>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6"/>
  <sheetViews>
    <sheetView view="pageBreakPreview" topLeftCell="A773" zoomScale="86" zoomScaleNormal="100" zoomScaleSheetLayoutView="86" workbookViewId="0">
      <selection activeCell="F33" sqref="F33"/>
    </sheetView>
  </sheetViews>
  <sheetFormatPr defaultColWidth="9.140625" defaultRowHeight="15" x14ac:dyDescent="0.25"/>
  <cols>
    <col min="1" max="1" width="5.7109375" style="1086" customWidth="1"/>
    <col min="2" max="2" width="13.140625" style="1086" customWidth="1"/>
    <col min="3" max="3" width="31.5703125" style="1086" customWidth="1"/>
    <col min="4" max="4" width="46.85546875" style="1086" customWidth="1"/>
    <col min="5" max="5" width="10.7109375" style="1086" customWidth="1"/>
    <col min="6" max="6" width="18.28515625" style="1086" customWidth="1"/>
    <col min="7" max="7" width="14.42578125" style="1086" customWidth="1"/>
    <col min="8" max="8" width="19.42578125" style="1086" customWidth="1"/>
    <col min="9" max="9" width="18.7109375" style="1086" customWidth="1"/>
    <col min="10" max="10" width="9.140625" style="1086" customWidth="1"/>
    <col min="11" max="11" width="21" style="1086" customWidth="1"/>
    <col min="12" max="12" width="20.7109375" style="1086" customWidth="1"/>
    <col min="13" max="13" width="22.28515625" style="1086" customWidth="1"/>
    <col min="14" max="16384" width="9.140625" style="1086"/>
  </cols>
  <sheetData>
    <row r="1" spans="1:15" x14ac:dyDescent="0.25">
      <c r="A1" s="1085"/>
    </row>
    <row r="2" spans="1:15" x14ac:dyDescent="0.25">
      <c r="A2" s="1087"/>
      <c r="B2" s="1087"/>
      <c r="C2" s="1087"/>
      <c r="D2" s="1088"/>
      <c r="E2" s="1088"/>
      <c r="F2" s="1088"/>
      <c r="G2" s="1087"/>
      <c r="H2" s="1087"/>
      <c r="I2" s="1089"/>
      <c r="J2" s="2593" t="s">
        <v>89</v>
      </c>
      <c r="K2" s="2593"/>
      <c r="L2" s="2593"/>
      <c r="M2" s="2593"/>
    </row>
    <row r="3" spans="1:15" x14ac:dyDescent="0.25">
      <c r="A3" s="1087"/>
      <c r="B3" s="1087"/>
      <c r="C3" s="1087"/>
      <c r="D3" s="1087"/>
      <c r="E3" s="1087"/>
      <c r="F3" s="1087"/>
      <c r="G3" s="1087"/>
      <c r="H3" s="1087"/>
      <c r="I3" s="2594" t="s">
        <v>90</v>
      </c>
      <c r="J3" s="2594"/>
      <c r="K3" s="2594"/>
      <c r="L3" s="2594"/>
      <c r="M3" s="2594"/>
    </row>
    <row r="4" spans="1:15" x14ac:dyDescent="0.25">
      <c r="A4" s="1087"/>
      <c r="B4" s="1087"/>
      <c r="C4" s="1087"/>
      <c r="D4" s="1087"/>
      <c r="E4" s="1087"/>
      <c r="F4" s="1087"/>
      <c r="G4" s="1087"/>
      <c r="H4" s="1087"/>
      <c r="I4" s="1089"/>
      <c r="J4" s="1090"/>
      <c r="K4" s="2594" t="s">
        <v>91</v>
      </c>
      <c r="L4" s="2594"/>
      <c r="M4" s="2594"/>
    </row>
    <row r="5" spans="1:15" x14ac:dyDescent="0.25">
      <c r="A5" s="1087"/>
      <c r="B5" s="1087"/>
      <c r="C5" s="1087"/>
      <c r="D5" s="1087"/>
      <c r="E5" s="1087"/>
      <c r="F5" s="1087"/>
      <c r="G5" s="1087"/>
      <c r="H5" s="1087"/>
      <c r="I5" s="1087"/>
      <c r="J5" s="1087"/>
      <c r="K5" s="1087"/>
      <c r="L5" s="1087"/>
    </row>
    <row r="6" spans="1:15" ht="21" x14ac:dyDescent="0.35">
      <c r="A6" s="1091"/>
      <c r="B6" s="1091"/>
      <c r="C6" s="1091"/>
      <c r="D6" s="1091"/>
      <c r="E6" s="1091"/>
      <c r="F6" s="1091"/>
      <c r="G6" s="1091"/>
      <c r="H6" s="1091"/>
      <c r="I6" s="1091"/>
      <c r="J6" s="1091"/>
      <c r="K6" s="2595"/>
      <c r="L6" s="2595"/>
      <c r="M6" s="1092" t="s">
        <v>92</v>
      </c>
    </row>
    <row r="7" spans="1:15" ht="21" x14ac:dyDescent="0.35">
      <c r="A7" s="1091"/>
      <c r="B7" s="1091"/>
      <c r="C7" s="1091"/>
      <c r="D7" s="1091"/>
      <c r="E7" s="1091"/>
      <c r="F7" s="1091"/>
      <c r="G7" s="1091"/>
      <c r="H7" s="1091"/>
      <c r="I7" s="1091"/>
      <c r="J7" s="1093"/>
      <c r="K7" s="2596"/>
      <c r="L7" s="2596"/>
      <c r="M7" s="1094"/>
    </row>
    <row r="8" spans="1:15" ht="42" x14ac:dyDescent="0.35">
      <c r="A8" s="1091"/>
      <c r="B8" s="1091"/>
      <c r="C8" s="1091"/>
      <c r="D8" s="1091"/>
      <c r="E8" s="1091"/>
      <c r="F8" s="1091"/>
      <c r="G8" s="1091"/>
      <c r="H8" s="1091"/>
      <c r="I8" s="1091"/>
      <c r="J8" s="1091"/>
      <c r="K8" s="1095"/>
      <c r="L8" s="1096" t="s">
        <v>93</v>
      </c>
      <c r="M8" s="1097" t="s">
        <v>94</v>
      </c>
    </row>
    <row r="9" spans="1:15" ht="48" customHeight="1" x14ac:dyDescent="0.35">
      <c r="A9" s="2589" t="s">
        <v>3236</v>
      </c>
      <c r="B9" s="2589"/>
      <c r="C9" s="1098"/>
      <c r="D9" s="2592" t="s">
        <v>2081</v>
      </c>
      <c r="E9" s="2592"/>
      <c r="F9" s="2592"/>
      <c r="G9" s="2592"/>
      <c r="H9" s="2592"/>
      <c r="I9" s="2592"/>
      <c r="J9" s="2592"/>
      <c r="K9" s="2592"/>
      <c r="L9" s="1099" t="s">
        <v>3150</v>
      </c>
      <c r="M9" s="1100" t="s">
        <v>299</v>
      </c>
    </row>
    <row r="10" spans="1:15" ht="21" x14ac:dyDescent="0.35">
      <c r="A10" s="1091"/>
      <c r="B10" s="1091"/>
      <c r="C10" s="2591" t="s">
        <v>97</v>
      </c>
      <c r="D10" s="2591"/>
      <c r="E10" s="2591"/>
      <c r="F10" s="2591"/>
      <c r="G10" s="2591"/>
      <c r="H10" s="2591"/>
      <c r="I10" s="2591"/>
      <c r="J10" s="1091"/>
      <c r="K10" s="1101"/>
      <c r="L10" s="1102"/>
      <c r="M10" s="1103"/>
    </row>
    <row r="11" spans="1:15" ht="48" customHeight="1" x14ac:dyDescent="0.35">
      <c r="A11" s="2589" t="s">
        <v>3237</v>
      </c>
      <c r="B11" s="2589"/>
      <c r="C11" s="2589"/>
      <c r="D11" s="2592" t="s">
        <v>2081</v>
      </c>
      <c r="E11" s="2592"/>
      <c r="F11" s="2592"/>
      <c r="G11" s="2592"/>
      <c r="H11" s="2592"/>
      <c r="I11" s="2592"/>
      <c r="J11" s="2592"/>
      <c r="K11" s="2592"/>
      <c r="L11" s="1099" t="s">
        <v>3150</v>
      </c>
      <c r="M11" s="1100" t="s">
        <v>299</v>
      </c>
    </row>
    <row r="12" spans="1:15" ht="21" x14ac:dyDescent="0.35">
      <c r="A12" s="1091"/>
      <c r="B12" s="1091"/>
      <c r="C12" s="2591" t="s">
        <v>97</v>
      </c>
      <c r="D12" s="2591"/>
      <c r="E12" s="2591"/>
      <c r="F12" s="2591"/>
      <c r="G12" s="2591"/>
      <c r="H12" s="2591"/>
      <c r="I12" s="2591"/>
      <c r="J12" s="1091"/>
      <c r="K12" s="1095"/>
      <c r="L12" s="1104"/>
      <c r="M12" s="1105"/>
    </row>
    <row r="13" spans="1:15" ht="45" customHeight="1" x14ac:dyDescent="0.35">
      <c r="A13" s="2589" t="s">
        <v>99</v>
      </c>
      <c r="B13" s="2589"/>
      <c r="C13" s="1098" t="s">
        <v>3238</v>
      </c>
      <c r="D13" s="2592" t="s">
        <v>3151</v>
      </c>
      <c r="E13" s="2592"/>
      <c r="F13" s="2592"/>
      <c r="G13" s="2592"/>
      <c r="H13" s="2592"/>
      <c r="I13" s="2592"/>
      <c r="J13" s="2592"/>
      <c r="K13" s="2592"/>
      <c r="L13" s="1099" t="s">
        <v>3150</v>
      </c>
      <c r="M13" s="1106">
        <v>56890494</v>
      </c>
      <c r="O13" s="1107"/>
    </row>
    <row r="14" spans="1:15" ht="15.75" x14ac:dyDescent="0.25">
      <c r="A14" s="1108"/>
      <c r="B14" s="1108"/>
      <c r="C14" s="2582" t="s">
        <v>97</v>
      </c>
      <c r="D14" s="2582"/>
      <c r="E14" s="2582"/>
      <c r="F14" s="2582"/>
      <c r="G14" s="2582"/>
      <c r="H14" s="2582"/>
      <c r="I14" s="2582"/>
      <c r="J14" s="1108"/>
      <c r="K14" s="2588" t="str">
        <f>IF([8]Source!CO15 &lt;&gt; "", [8]Source!CO15, "")</f>
        <v/>
      </c>
      <c r="L14" s="2588"/>
      <c r="M14" s="1109" t="str">
        <f>IF([8]Source!CQ15 &lt;&gt; "", [8]Source!CQ15, "")</f>
        <v/>
      </c>
    </row>
    <row r="15" spans="1:15" ht="91.5" customHeight="1" x14ac:dyDescent="0.35">
      <c r="A15" s="2589" t="s">
        <v>3239</v>
      </c>
      <c r="B15" s="2589"/>
      <c r="C15" s="2592"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2592"/>
      <c r="E15" s="2592"/>
      <c r="F15" s="2592"/>
      <c r="G15" s="2592"/>
      <c r="H15" s="2592"/>
      <c r="I15" s="2592"/>
      <c r="J15" s="2592"/>
      <c r="K15" s="2588"/>
      <c r="L15" s="2588"/>
      <c r="M15" s="1110"/>
    </row>
    <row r="16" spans="1:15" ht="21" x14ac:dyDescent="0.35">
      <c r="A16" s="1091"/>
      <c r="B16" s="1091"/>
      <c r="C16" s="2582"/>
      <c r="D16" s="2582"/>
      <c r="E16" s="2582"/>
      <c r="F16" s="2582"/>
      <c r="G16" s="2582"/>
      <c r="H16" s="2582"/>
      <c r="I16" s="2582"/>
      <c r="J16" s="1108"/>
      <c r="K16" s="2588" t="str">
        <f>IF([8]Source!CP15 &lt;&gt; "", [8]Source!CP15, "")</f>
        <v/>
      </c>
      <c r="L16" s="2588"/>
      <c r="M16" s="1109"/>
    </row>
    <row r="17" spans="1:13" ht="96" customHeight="1" x14ac:dyDescent="0.35">
      <c r="A17" s="2589" t="s">
        <v>1</v>
      </c>
      <c r="B17" s="2589"/>
      <c r="C17" s="2590" t="e">
        <f>CONCATENATE(#REF!," ",'титул '!L14)</f>
        <v>#REF!</v>
      </c>
      <c r="D17" s="2590"/>
      <c r="E17" s="2590"/>
      <c r="F17" s="2590"/>
      <c r="G17" s="2590"/>
      <c r="H17" s="2590"/>
      <c r="I17" s="2590"/>
      <c r="J17" s="2590"/>
      <c r="K17" s="2588"/>
      <c r="L17" s="2588"/>
      <c r="M17" s="1111"/>
    </row>
    <row r="18" spans="1:13" ht="15.75" x14ac:dyDescent="0.25">
      <c r="A18" s="1108"/>
      <c r="B18" s="1108"/>
      <c r="C18" s="2582"/>
      <c r="D18" s="2582"/>
      <c r="E18" s="2582"/>
      <c r="F18" s="2582"/>
      <c r="G18" s="2582"/>
      <c r="H18" s="2582"/>
      <c r="I18" s="2582"/>
      <c r="J18" s="1108"/>
      <c r="K18" s="1108"/>
      <c r="L18" s="1108"/>
      <c r="M18" s="1112"/>
    </row>
    <row r="19" spans="1:13" ht="15.75" x14ac:dyDescent="0.25">
      <c r="A19" s="1108"/>
      <c r="B19" s="1108"/>
      <c r="C19" s="1108"/>
      <c r="D19" s="1108"/>
      <c r="E19" s="1108"/>
      <c r="F19" s="1108"/>
      <c r="G19" s="1108"/>
      <c r="H19" s="1113"/>
      <c r="I19" s="1113"/>
      <c r="J19" s="2583" t="s">
        <v>105</v>
      </c>
      <c r="K19" s="2583"/>
      <c r="L19" s="2584"/>
      <c r="M19" s="1114"/>
    </row>
    <row r="20" spans="1:13" ht="21" x14ac:dyDescent="0.35">
      <c r="A20" s="1108"/>
      <c r="B20" s="1108"/>
      <c r="C20" s="1108"/>
      <c r="D20" s="1108"/>
      <c r="E20" s="1108"/>
      <c r="F20" s="1108"/>
      <c r="G20" s="1108"/>
      <c r="H20" s="1113"/>
      <c r="I20" s="2583" t="s">
        <v>149</v>
      </c>
      <c r="J20" s="2583"/>
      <c r="K20" s="2584"/>
      <c r="L20" s="1115" t="s">
        <v>107</v>
      </c>
      <c r="M20" s="1202" t="str">
        <f>'титул '!L1</f>
        <v>5100-РЭС</v>
      </c>
    </row>
    <row r="21" spans="1:13" ht="21" x14ac:dyDescent="0.35">
      <c r="A21" s="1108"/>
      <c r="B21" s="1108"/>
      <c r="C21" s="1108"/>
      <c r="D21" s="1108"/>
      <c r="E21" s="1108"/>
      <c r="F21" s="1108"/>
      <c r="G21" s="1108"/>
      <c r="H21" s="1108"/>
      <c r="I21" s="1104"/>
      <c r="J21" s="1104"/>
      <c r="K21" s="1104"/>
      <c r="L21" s="1116" t="s">
        <v>108</v>
      </c>
      <c r="M21" s="1203">
        <f>'титул '!L2</f>
        <v>46047</v>
      </c>
    </row>
    <row r="22" spans="1:13" ht="15.75" x14ac:dyDescent="0.25">
      <c r="A22" s="1108"/>
      <c r="B22" s="1108"/>
      <c r="C22" s="1108"/>
      <c r="D22" s="1108"/>
      <c r="E22" s="1108"/>
      <c r="F22" s="1108"/>
      <c r="G22" s="1108"/>
      <c r="H22" s="1108"/>
      <c r="I22" s="1108"/>
      <c r="J22" s="1117"/>
      <c r="K22" s="2583" t="s">
        <v>109</v>
      </c>
      <c r="L22" s="2583"/>
      <c r="M22" s="1114"/>
    </row>
    <row r="23" spans="1:13" ht="15.75" x14ac:dyDescent="0.25">
      <c r="A23" s="1108"/>
      <c r="B23" s="1108"/>
      <c r="C23" s="1108"/>
      <c r="D23" s="1108"/>
      <c r="E23" s="1108"/>
      <c r="F23" s="1108"/>
      <c r="G23" s="1108"/>
      <c r="H23" s="1108"/>
      <c r="I23" s="1108"/>
      <c r="J23" s="1108"/>
      <c r="K23" s="1108"/>
      <c r="L23" s="1108"/>
      <c r="M23" s="1104"/>
    </row>
    <row r="24" spans="1:13" ht="15" customHeight="1" x14ac:dyDescent="0.25">
      <c r="A24" s="1108"/>
      <c r="B24" s="1108"/>
      <c r="C24" s="1108"/>
      <c r="D24" s="1108"/>
      <c r="E24" s="1108"/>
      <c r="F24" s="1104"/>
      <c r="G24" s="1104"/>
      <c r="H24" s="1104"/>
      <c r="I24" s="1104"/>
      <c r="J24" s="1104"/>
      <c r="K24" s="1108"/>
      <c r="L24" s="2585" t="s">
        <v>112</v>
      </c>
      <c r="M24" s="2586"/>
    </row>
    <row r="25" spans="1:13" ht="15.75" x14ac:dyDescent="0.25">
      <c r="A25" s="1108"/>
      <c r="B25" s="1108"/>
      <c r="C25" s="1108"/>
      <c r="D25" s="1108"/>
      <c r="E25" s="1108"/>
      <c r="F25" s="2587" t="s">
        <v>110</v>
      </c>
      <c r="G25" s="2587"/>
      <c r="H25" s="2587" t="s">
        <v>111</v>
      </c>
      <c r="I25" s="2587"/>
      <c r="J25" s="1104"/>
      <c r="K25" s="1108"/>
      <c r="L25" s="1118" t="s">
        <v>113</v>
      </c>
      <c r="M25" s="1119" t="s">
        <v>114</v>
      </c>
    </row>
    <row r="26" spans="1:13" ht="21" x14ac:dyDescent="0.35">
      <c r="A26" s="1108"/>
      <c r="B26" s="1108"/>
      <c r="C26" s="1108"/>
      <c r="D26" s="1108"/>
      <c r="E26" s="1108"/>
      <c r="F26" s="2576">
        <v>1</v>
      </c>
      <c r="G26" s="2577"/>
      <c r="H26" s="2578">
        <v>46203</v>
      </c>
      <c r="I26" s="2579"/>
      <c r="J26" s="1104"/>
      <c r="K26" s="1108"/>
      <c r="L26" s="1120">
        <v>46174</v>
      </c>
      <c r="M26" s="1120">
        <v>46203</v>
      </c>
    </row>
    <row r="27" spans="1:13" ht="21" x14ac:dyDescent="0.35">
      <c r="A27" s="1121"/>
      <c r="B27" s="1121"/>
      <c r="C27" s="1121"/>
      <c r="D27" s="1121"/>
      <c r="E27" s="1121"/>
      <c r="F27" s="1122"/>
      <c r="G27" s="1122"/>
      <c r="H27" s="1122"/>
      <c r="I27" s="1122"/>
      <c r="J27" s="1121"/>
      <c r="K27" s="1121"/>
      <c r="L27" s="1121"/>
      <c r="M27" s="1105"/>
    </row>
    <row r="28" spans="1:13" ht="21" x14ac:dyDescent="0.35">
      <c r="A28" s="1121"/>
      <c r="B28" s="2580" t="s">
        <v>115</v>
      </c>
      <c r="C28" s="2580"/>
      <c r="D28" s="2580"/>
      <c r="E28" s="2580"/>
      <c r="F28" s="2580"/>
      <c r="G28" s="2580"/>
      <c r="H28" s="2580"/>
      <c r="I28" s="2580"/>
      <c r="J28" s="2580"/>
      <c r="K28" s="2580"/>
      <c r="L28" s="2580"/>
      <c r="M28" s="1105"/>
    </row>
    <row r="29" spans="1:13" ht="21" x14ac:dyDescent="0.35">
      <c r="A29" s="1121"/>
      <c r="B29" s="2580" t="s">
        <v>116</v>
      </c>
      <c r="C29" s="2580"/>
      <c r="D29" s="2580"/>
      <c r="E29" s="2580"/>
      <c r="F29" s="2580"/>
      <c r="G29" s="2580"/>
      <c r="H29" s="2580"/>
      <c r="I29" s="2580"/>
      <c r="J29" s="2580"/>
      <c r="K29" s="2580"/>
      <c r="L29" s="2580"/>
      <c r="M29" s="1105"/>
    </row>
    <row r="30" spans="1:13" ht="21" x14ac:dyDescent="0.35">
      <c r="A30" s="1121"/>
      <c r="B30" s="1121"/>
      <c r="C30" s="1121"/>
      <c r="D30" s="1121"/>
      <c r="E30" s="1121"/>
      <c r="F30" s="1121"/>
      <c r="G30" s="1121"/>
      <c r="H30" s="1121"/>
      <c r="I30" s="1121"/>
      <c r="J30" s="1121"/>
      <c r="K30" s="1121"/>
      <c r="L30" s="1121"/>
      <c r="M30" s="1105"/>
    </row>
    <row r="31" spans="1:13" ht="21" x14ac:dyDescent="0.35">
      <c r="A31" s="1121"/>
      <c r="B31" s="1121"/>
      <c r="C31" s="1121"/>
      <c r="D31" s="1121"/>
      <c r="E31" s="1121"/>
      <c r="F31" s="1121"/>
      <c r="G31" s="1121"/>
      <c r="H31" s="1121"/>
      <c r="I31" s="1121"/>
      <c r="J31" s="1121"/>
      <c r="K31" s="1121"/>
      <c r="L31" s="1121"/>
      <c r="M31" s="1105"/>
    </row>
    <row r="32" spans="1:13" ht="43.5" customHeight="1" x14ac:dyDescent="0.25">
      <c r="A32" s="2581" t="s">
        <v>3144</v>
      </c>
      <c r="B32" s="2581"/>
      <c r="C32" s="2581"/>
      <c r="D32" s="2581"/>
      <c r="E32" s="2581"/>
      <c r="F32" s="1123">
        <f>M756</f>
        <v>158218.94</v>
      </c>
      <c r="G32" s="1124" t="s">
        <v>1247</v>
      </c>
      <c r="H32" s="1125"/>
      <c r="I32" s="1125"/>
      <c r="J32" s="1125"/>
      <c r="K32" s="1125"/>
      <c r="L32" s="1125"/>
      <c r="M32" s="1125"/>
    </row>
    <row r="33" spans="1:13" ht="21" x14ac:dyDescent="0.35">
      <c r="A33" s="1121"/>
      <c r="B33" s="1121"/>
      <c r="C33" s="1121"/>
      <c r="D33" s="1121"/>
      <c r="E33" s="1121"/>
      <c r="F33" s="1121"/>
      <c r="G33" s="1121"/>
      <c r="H33" s="1121"/>
      <c r="I33" s="1121"/>
      <c r="J33" s="1121"/>
      <c r="K33" s="1121"/>
      <c r="L33" s="1121"/>
      <c r="M33" s="1105"/>
    </row>
    <row r="34" spans="1:13" ht="21" x14ac:dyDescent="0.25">
      <c r="A34" s="2597" t="s">
        <v>117</v>
      </c>
      <c r="B34" s="2598"/>
      <c r="C34" s="2601" t="s">
        <v>1262</v>
      </c>
      <c r="D34" s="2601" t="s">
        <v>44</v>
      </c>
      <c r="E34" s="2601" t="s">
        <v>45</v>
      </c>
      <c r="F34" s="2604" t="s">
        <v>1263</v>
      </c>
      <c r="G34" s="2605"/>
      <c r="H34" s="2606"/>
      <c r="I34" s="2604" t="s">
        <v>2673</v>
      </c>
      <c r="J34" s="2605"/>
      <c r="K34" s="2605"/>
      <c r="L34" s="2605"/>
      <c r="M34" s="2606"/>
    </row>
    <row r="35" spans="1:13" x14ac:dyDescent="0.25">
      <c r="A35" s="2599"/>
      <c r="B35" s="2600"/>
      <c r="C35" s="2602"/>
      <c r="D35" s="2602"/>
      <c r="E35" s="2602"/>
      <c r="F35" s="2601" t="s">
        <v>1265</v>
      </c>
      <c r="G35" s="2601" t="s">
        <v>1266</v>
      </c>
      <c r="H35" s="2601" t="s">
        <v>1267</v>
      </c>
      <c r="I35" s="2601" t="s">
        <v>1268</v>
      </c>
      <c r="J35" s="2601" t="s">
        <v>1269</v>
      </c>
      <c r="K35" s="2601" t="s">
        <v>1270</v>
      </c>
      <c r="L35" s="2601" t="s">
        <v>1266</v>
      </c>
      <c r="M35" s="2601" t="s">
        <v>1271</v>
      </c>
    </row>
    <row r="36" spans="1:13" ht="148.5" customHeight="1" x14ac:dyDescent="0.25">
      <c r="A36" s="1241" t="s">
        <v>668</v>
      </c>
      <c r="B36" s="1241" t="s">
        <v>669</v>
      </c>
      <c r="C36" s="2603"/>
      <c r="D36" s="2603"/>
      <c r="E36" s="2603"/>
      <c r="F36" s="2603"/>
      <c r="G36" s="2603"/>
      <c r="H36" s="2603"/>
      <c r="I36" s="2603"/>
      <c r="J36" s="2603"/>
      <c r="K36" s="2603"/>
      <c r="L36" s="2603"/>
      <c r="M36" s="2603"/>
    </row>
    <row r="37" spans="1:13" ht="21" x14ac:dyDescent="0.25">
      <c r="A37" s="1241" t="s">
        <v>60</v>
      </c>
      <c r="B37" s="1241" t="s">
        <v>64</v>
      </c>
      <c r="C37" s="1241" t="s">
        <v>65</v>
      </c>
      <c r="D37" s="1241" t="s">
        <v>67</v>
      </c>
      <c r="E37" s="1241" t="s">
        <v>327</v>
      </c>
      <c r="F37" s="1241" t="s">
        <v>68</v>
      </c>
      <c r="G37" s="1241" t="s">
        <v>71</v>
      </c>
      <c r="H37" s="1241" t="s">
        <v>72</v>
      </c>
      <c r="I37" s="1241" t="s">
        <v>76</v>
      </c>
      <c r="J37" s="1241" t="s">
        <v>78</v>
      </c>
      <c r="K37" s="1241" t="s">
        <v>79</v>
      </c>
      <c r="L37" s="1241" t="s">
        <v>280</v>
      </c>
      <c r="M37" s="1241" t="s">
        <v>80</v>
      </c>
    </row>
    <row r="38" spans="1:13" ht="21" x14ac:dyDescent="0.35">
      <c r="A38" s="1126"/>
      <c r="B38" s="1126"/>
      <c r="C38" s="1126"/>
      <c r="D38" s="1126"/>
      <c r="E38" s="1126"/>
      <c r="F38" s="1126"/>
      <c r="G38" s="1126"/>
      <c r="H38" s="1126"/>
      <c r="I38" s="1126"/>
      <c r="J38" s="1126"/>
      <c r="K38" s="1126"/>
      <c r="L38" s="1126"/>
      <c r="M38" s="1126"/>
    </row>
    <row r="39" spans="1:13" ht="21" x14ac:dyDescent="0.25">
      <c r="A39" s="2607" t="s">
        <v>3304</v>
      </c>
      <c r="B39" s="2607"/>
      <c r="C39" s="2607"/>
      <c r="D39" s="2607"/>
      <c r="E39" s="2607"/>
      <c r="F39" s="2607"/>
      <c r="G39" s="2607"/>
      <c r="H39" s="2607"/>
      <c r="I39" s="2607"/>
      <c r="J39" s="2607"/>
      <c r="K39" s="2607"/>
      <c r="L39" s="2607"/>
      <c r="M39" s="2607"/>
    </row>
    <row r="40" spans="1:13" ht="168" x14ac:dyDescent="0.25">
      <c r="A40" s="1165" t="s">
        <v>60</v>
      </c>
      <c r="B40" s="1239" t="s">
        <v>60</v>
      </c>
      <c r="C40" s="1239" t="s">
        <v>3305</v>
      </c>
      <c r="D40" s="1239" t="s">
        <v>3306</v>
      </c>
      <c r="E40" s="1239" t="s">
        <v>1560</v>
      </c>
      <c r="F40" s="1166">
        <v>7</v>
      </c>
      <c r="G40" s="1167" t="s">
        <v>37</v>
      </c>
      <c r="H40" s="1168">
        <v>7</v>
      </c>
      <c r="I40" s="1167" t="s">
        <v>37</v>
      </c>
      <c r="J40" s="1167" t="s">
        <v>37</v>
      </c>
      <c r="K40" s="1167" t="s">
        <v>37</v>
      </c>
      <c r="L40" s="1167" t="s">
        <v>37</v>
      </c>
      <c r="M40" s="1167" t="s">
        <v>37</v>
      </c>
    </row>
    <row r="41" spans="1:13" ht="42" x14ac:dyDescent="0.25">
      <c r="A41" s="1165" t="s">
        <v>37</v>
      </c>
      <c r="B41" s="1165" t="s">
        <v>37</v>
      </c>
      <c r="C41" s="1165" t="s">
        <v>2677</v>
      </c>
      <c r="D41" s="1165" t="s">
        <v>2678</v>
      </c>
      <c r="E41" s="1165" t="s">
        <v>1344</v>
      </c>
      <c r="F41" s="1167" t="s">
        <v>37</v>
      </c>
      <c r="G41" s="1167" t="s">
        <v>37</v>
      </c>
      <c r="H41" s="1183">
        <v>10.1304</v>
      </c>
      <c r="I41" s="1167" t="s">
        <v>37</v>
      </c>
      <c r="J41" s="1167" t="s">
        <v>37</v>
      </c>
      <c r="K41" s="1167" t="s">
        <v>37</v>
      </c>
      <c r="L41" s="1167" t="s">
        <v>37</v>
      </c>
      <c r="M41" s="1170">
        <v>5038.8599999999997</v>
      </c>
    </row>
    <row r="42" spans="1:13" ht="42" x14ac:dyDescent="0.25">
      <c r="A42" s="1165" t="s">
        <v>37</v>
      </c>
      <c r="B42" s="1165" t="s">
        <v>37</v>
      </c>
      <c r="C42" s="1165" t="s">
        <v>1472</v>
      </c>
      <c r="D42" s="1165" t="s">
        <v>1969</v>
      </c>
      <c r="E42" s="1165" t="s">
        <v>1344</v>
      </c>
      <c r="F42" s="1169">
        <v>2.0099999999999998</v>
      </c>
      <c r="G42" s="1169">
        <v>0.72</v>
      </c>
      <c r="H42" s="1183">
        <v>10.1304</v>
      </c>
      <c r="I42" s="1167" t="s">
        <v>37</v>
      </c>
      <c r="J42" s="1167" t="s">
        <v>37</v>
      </c>
      <c r="K42" s="1169">
        <v>497.4</v>
      </c>
      <c r="L42" s="1167" t="s">
        <v>37</v>
      </c>
      <c r="M42" s="1169">
        <v>5038.8599999999997</v>
      </c>
    </row>
    <row r="43" spans="1:13" ht="21" x14ac:dyDescent="0.25">
      <c r="A43" s="1165" t="s">
        <v>37</v>
      </c>
      <c r="B43" s="1165" t="s">
        <v>37</v>
      </c>
      <c r="C43" s="1165" t="s">
        <v>2681</v>
      </c>
      <c r="D43" s="1165" t="s">
        <v>47</v>
      </c>
      <c r="E43" s="1165" t="s">
        <v>37</v>
      </c>
      <c r="F43" s="1167" t="s">
        <v>37</v>
      </c>
      <c r="G43" s="1167" t="s">
        <v>37</v>
      </c>
      <c r="H43" s="1167" t="s">
        <v>37</v>
      </c>
      <c r="I43" s="1167" t="s">
        <v>37</v>
      </c>
      <c r="J43" s="1167" t="s">
        <v>37</v>
      </c>
      <c r="K43" s="1167" t="s">
        <v>37</v>
      </c>
      <c r="L43" s="1167" t="s">
        <v>37</v>
      </c>
      <c r="M43" s="1170">
        <v>4252.08</v>
      </c>
    </row>
    <row r="44" spans="1:13" ht="42" x14ac:dyDescent="0.25">
      <c r="A44" s="1172" t="s">
        <v>37</v>
      </c>
      <c r="B44" s="1172" t="s">
        <v>37</v>
      </c>
      <c r="C44" s="1172" t="s">
        <v>37</v>
      </c>
      <c r="D44" s="1172" t="s">
        <v>1279</v>
      </c>
      <c r="E44" s="1172" t="s">
        <v>1344</v>
      </c>
      <c r="F44" s="1173" t="s">
        <v>37</v>
      </c>
      <c r="G44" s="1173" t="s">
        <v>37</v>
      </c>
      <c r="H44" s="1244">
        <v>4.0823999999999998</v>
      </c>
      <c r="I44" s="1173" t="s">
        <v>37</v>
      </c>
      <c r="J44" s="1173" t="s">
        <v>37</v>
      </c>
      <c r="K44" s="1173" t="s">
        <v>37</v>
      </c>
      <c r="L44" s="1173" t="s">
        <v>37</v>
      </c>
      <c r="M44" s="1170">
        <v>2487.41</v>
      </c>
    </row>
    <row r="45" spans="1:13" ht="42" x14ac:dyDescent="0.25">
      <c r="A45" s="1165" t="s">
        <v>37</v>
      </c>
      <c r="B45" s="1165" t="s">
        <v>37</v>
      </c>
      <c r="C45" s="1165" t="s">
        <v>3307</v>
      </c>
      <c r="D45" s="1165" t="s">
        <v>3308</v>
      </c>
      <c r="E45" s="1165" t="s">
        <v>1282</v>
      </c>
      <c r="F45" s="1171">
        <v>0.7</v>
      </c>
      <c r="G45" s="1169">
        <v>0.72</v>
      </c>
      <c r="H45" s="1175">
        <v>3.528</v>
      </c>
      <c r="I45" s="1169">
        <v>756.44</v>
      </c>
      <c r="J45" s="1169">
        <v>1.46</v>
      </c>
      <c r="K45" s="1169">
        <v>1104.4000000000001</v>
      </c>
      <c r="L45" s="1167" t="s">
        <v>37</v>
      </c>
      <c r="M45" s="1169">
        <v>3896.32</v>
      </c>
    </row>
    <row r="46" spans="1:13" ht="42" x14ac:dyDescent="0.25">
      <c r="A46" s="1165" t="s">
        <v>37</v>
      </c>
      <c r="B46" s="1165" t="s">
        <v>37</v>
      </c>
      <c r="C46" s="1165" t="s">
        <v>1429</v>
      </c>
      <c r="D46" s="1165" t="s">
        <v>2684</v>
      </c>
      <c r="E46" s="1165" t="s">
        <v>1344</v>
      </c>
      <c r="F46" s="1171">
        <v>0.7</v>
      </c>
      <c r="G46" s="1169">
        <v>0.72</v>
      </c>
      <c r="H46" s="1175">
        <v>3.528</v>
      </c>
      <c r="I46" s="1167" t="s">
        <v>37</v>
      </c>
      <c r="J46" s="1167" t="s">
        <v>37</v>
      </c>
      <c r="K46" s="1169">
        <v>620.24</v>
      </c>
      <c r="L46" s="1167" t="s">
        <v>37</v>
      </c>
      <c r="M46" s="1169">
        <v>2188.21</v>
      </c>
    </row>
    <row r="47" spans="1:13" ht="42" x14ac:dyDescent="0.25">
      <c r="A47" s="1165" t="s">
        <v>37</v>
      </c>
      <c r="B47" s="1165" t="s">
        <v>37</v>
      </c>
      <c r="C47" s="1165" t="s">
        <v>1285</v>
      </c>
      <c r="D47" s="1165" t="s">
        <v>1286</v>
      </c>
      <c r="E47" s="1165" t="s">
        <v>1282</v>
      </c>
      <c r="F47" s="1169">
        <v>0.11</v>
      </c>
      <c r="G47" s="1169">
        <v>0.72</v>
      </c>
      <c r="H47" s="1183">
        <v>0.5544</v>
      </c>
      <c r="I47" s="1167" t="s">
        <v>37</v>
      </c>
      <c r="J47" s="1167" t="s">
        <v>37</v>
      </c>
      <c r="K47" s="1169">
        <v>641.70000000000005</v>
      </c>
      <c r="L47" s="1167" t="s">
        <v>37</v>
      </c>
      <c r="M47" s="1169">
        <v>355.76</v>
      </c>
    </row>
    <row r="48" spans="1:13" ht="42" x14ac:dyDescent="0.25">
      <c r="A48" s="1165" t="s">
        <v>37</v>
      </c>
      <c r="B48" s="1165" t="s">
        <v>37</v>
      </c>
      <c r="C48" s="1165" t="s">
        <v>1283</v>
      </c>
      <c r="D48" s="1165" t="s">
        <v>2711</v>
      </c>
      <c r="E48" s="1165" t="s">
        <v>1344</v>
      </c>
      <c r="F48" s="1169">
        <v>0.11</v>
      </c>
      <c r="G48" s="1169">
        <v>0.72</v>
      </c>
      <c r="H48" s="1183">
        <v>0.5544</v>
      </c>
      <c r="I48" s="1167" t="s">
        <v>37</v>
      </c>
      <c r="J48" s="1167" t="s">
        <v>37</v>
      </c>
      <c r="K48" s="1169">
        <v>539.69000000000005</v>
      </c>
      <c r="L48" s="1167" t="s">
        <v>37</v>
      </c>
      <c r="M48" s="1169">
        <v>299.2</v>
      </c>
    </row>
    <row r="49" spans="1:13" ht="21" x14ac:dyDescent="0.25">
      <c r="A49" s="1165" t="s">
        <v>37</v>
      </c>
      <c r="B49" s="1165" t="s">
        <v>37</v>
      </c>
      <c r="C49" s="1165" t="s">
        <v>2685</v>
      </c>
      <c r="D49" s="1165" t="s">
        <v>1369</v>
      </c>
      <c r="E49" s="1165" t="s">
        <v>37</v>
      </c>
      <c r="F49" s="1167" t="s">
        <v>37</v>
      </c>
      <c r="G49" s="1167" t="s">
        <v>37</v>
      </c>
      <c r="H49" s="1167" t="s">
        <v>37</v>
      </c>
      <c r="I49" s="1167" t="s">
        <v>37</v>
      </c>
      <c r="J49" s="1167" t="s">
        <v>37</v>
      </c>
      <c r="K49" s="1167" t="s">
        <v>37</v>
      </c>
      <c r="L49" s="1167" t="s">
        <v>37</v>
      </c>
      <c r="M49" s="1170">
        <v>0</v>
      </c>
    </row>
    <row r="50" spans="1:13" ht="21" x14ac:dyDescent="0.25">
      <c r="A50" s="1165" t="s">
        <v>37</v>
      </c>
      <c r="B50" s="1165" t="s">
        <v>37</v>
      </c>
      <c r="C50" s="1165" t="s">
        <v>3309</v>
      </c>
      <c r="D50" s="1165" t="s">
        <v>3310</v>
      </c>
      <c r="E50" s="1165" t="s">
        <v>1372</v>
      </c>
      <c r="F50" s="1169">
        <v>0.06</v>
      </c>
      <c r="G50" s="1169">
        <v>0</v>
      </c>
      <c r="H50" s="1169">
        <v>0</v>
      </c>
      <c r="I50" s="1169">
        <v>160.27000000000001</v>
      </c>
      <c r="J50" s="1169">
        <v>1.28</v>
      </c>
      <c r="K50" s="1169">
        <v>205.15</v>
      </c>
      <c r="L50" s="1167" t="s">
        <v>37</v>
      </c>
      <c r="M50" s="1169">
        <v>0</v>
      </c>
    </row>
    <row r="51" spans="1:13" ht="42" x14ac:dyDescent="0.25">
      <c r="A51" s="1165" t="s">
        <v>37</v>
      </c>
      <c r="B51" s="1165" t="s">
        <v>37</v>
      </c>
      <c r="C51" s="1165" t="s">
        <v>1370</v>
      </c>
      <c r="D51" s="1165" t="s">
        <v>1371</v>
      </c>
      <c r="E51" s="1165" t="s">
        <v>1372</v>
      </c>
      <c r="F51" s="1169">
        <v>0.01</v>
      </c>
      <c r="G51" s="1169">
        <v>0</v>
      </c>
      <c r="H51" s="1169">
        <v>0</v>
      </c>
      <c r="I51" s="1169">
        <v>185.43</v>
      </c>
      <c r="J51" s="1169">
        <v>1.6</v>
      </c>
      <c r="K51" s="1169">
        <v>296.69</v>
      </c>
      <c r="L51" s="1167" t="s">
        <v>37</v>
      </c>
      <c r="M51" s="1169">
        <v>0</v>
      </c>
    </row>
    <row r="52" spans="1:13" ht="42" x14ac:dyDescent="0.25">
      <c r="A52" s="1165" t="s">
        <v>37</v>
      </c>
      <c r="B52" s="1165" t="s">
        <v>37</v>
      </c>
      <c r="C52" s="1165" t="s">
        <v>1531</v>
      </c>
      <c r="D52" s="1165" t="s">
        <v>1532</v>
      </c>
      <c r="E52" s="1165" t="s">
        <v>1372</v>
      </c>
      <c r="F52" s="1167" t="s">
        <v>2722</v>
      </c>
      <c r="G52" s="1169">
        <v>0</v>
      </c>
      <c r="H52" s="1169">
        <v>0</v>
      </c>
      <c r="I52" s="1169">
        <v>174.93</v>
      </c>
      <c r="J52" s="1169">
        <v>1.08</v>
      </c>
      <c r="K52" s="1169">
        <v>188.92</v>
      </c>
      <c r="L52" s="1167" t="s">
        <v>37</v>
      </c>
      <c r="M52" s="1169">
        <v>0</v>
      </c>
    </row>
    <row r="53" spans="1:13" ht="21" x14ac:dyDescent="0.25">
      <c r="A53" s="1165" t="s">
        <v>37</v>
      </c>
      <c r="B53" s="1165" t="s">
        <v>37</v>
      </c>
      <c r="C53" s="1165" t="s">
        <v>37</v>
      </c>
      <c r="D53" s="1176" t="s">
        <v>1287</v>
      </c>
      <c r="E53" s="1177" t="s">
        <v>37</v>
      </c>
      <c r="F53" s="1177" t="s">
        <v>37</v>
      </c>
      <c r="G53" s="1177" t="s">
        <v>37</v>
      </c>
      <c r="H53" s="1177" t="s">
        <v>37</v>
      </c>
      <c r="I53" s="1177" t="s">
        <v>37</v>
      </c>
      <c r="J53" s="1177" t="s">
        <v>37</v>
      </c>
      <c r="K53" s="1177" t="s">
        <v>37</v>
      </c>
      <c r="L53" s="1177" t="s">
        <v>37</v>
      </c>
      <c r="M53" s="1178">
        <v>11778.35</v>
      </c>
    </row>
    <row r="54" spans="1:13" ht="21" x14ac:dyDescent="0.35">
      <c r="A54" s="1126"/>
      <c r="B54" s="1126"/>
      <c r="C54" s="1165" t="s">
        <v>37</v>
      </c>
      <c r="D54" s="1165" t="s">
        <v>1288</v>
      </c>
      <c r="E54" s="1165" t="s">
        <v>37</v>
      </c>
      <c r="F54" s="1167" t="s">
        <v>37</v>
      </c>
      <c r="G54" s="1167" t="s">
        <v>37</v>
      </c>
      <c r="H54" s="1167" t="s">
        <v>37</v>
      </c>
      <c r="I54" s="1165" t="s">
        <v>37</v>
      </c>
      <c r="J54" s="1165" t="s">
        <v>37</v>
      </c>
      <c r="K54" s="1165" t="s">
        <v>37</v>
      </c>
      <c r="L54" s="1165" t="s">
        <v>37</v>
      </c>
      <c r="M54" s="1169">
        <v>7526.27</v>
      </c>
    </row>
    <row r="55" spans="1:13" ht="42" x14ac:dyDescent="0.35">
      <c r="A55" s="1126"/>
      <c r="B55" s="1126"/>
      <c r="C55" s="1165" t="s">
        <v>2712</v>
      </c>
      <c r="D55" s="1165" t="s">
        <v>2713</v>
      </c>
      <c r="E55" s="1165" t="s">
        <v>49</v>
      </c>
      <c r="F55" s="1166">
        <v>103</v>
      </c>
      <c r="G55" s="1167" t="s">
        <v>37</v>
      </c>
      <c r="H55" s="1169">
        <v>103</v>
      </c>
      <c r="I55" s="1165" t="s">
        <v>37</v>
      </c>
      <c r="J55" s="1165" t="s">
        <v>37</v>
      </c>
      <c r="K55" s="1165" t="s">
        <v>37</v>
      </c>
      <c r="L55" s="1165" t="s">
        <v>37</v>
      </c>
      <c r="M55" s="1169">
        <v>7752.06</v>
      </c>
    </row>
    <row r="56" spans="1:13" ht="42" x14ac:dyDescent="0.35">
      <c r="A56" s="1126"/>
      <c r="B56" s="1126"/>
      <c r="C56" s="1165" t="s">
        <v>2714</v>
      </c>
      <c r="D56" s="1165" t="s">
        <v>2715</v>
      </c>
      <c r="E56" s="1165" t="s">
        <v>49</v>
      </c>
      <c r="F56" s="1166">
        <v>60</v>
      </c>
      <c r="G56" s="1167" t="s">
        <v>37</v>
      </c>
      <c r="H56" s="1169">
        <v>60</v>
      </c>
      <c r="I56" s="1165" t="s">
        <v>37</v>
      </c>
      <c r="J56" s="1165" t="s">
        <v>37</v>
      </c>
      <c r="K56" s="1165" t="s">
        <v>37</v>
      </c>
      <c r="L56" s="1165" t="s">
        <v>37</v>
      </c>
      <c r="M56" s="1169">
        <v>4515.76</v>
      </c>
    </row>
    <row r="57" spans="1:13" ht="21" x14ac:dyDescent="0.35">
      <c r="A57" s="1179"/>
      <c r="B57" s="1179"/>
      <c r="C57" s="1179"/>
      <c r="D57" s="1179"/>
      <c r="E57" s="1179"/>
      <c r="F57" s="1179"/>
      <c r="G57" s="1179"/>
      <c r="H57" s="1179"/>
      <c r="I57" s="1179"/>
      <c r="J57" s="1179"/>
      <c r="K57" s="1179"/>
      <c r="L57" s="1179"/>
      <c r="M57" s="1179"/>
    </row>
    <row r="58" spans="1:13" ht="21" x14ac:dyDescent="0.35">
      <c r="A58" s="1126"/>
      <c r="B58" s="1126"/>
      <c r="C58" s="1126"/>
      <c r="D58" s="2608" t="s">
        <v>52</v>
      </c>
      <c r="E58" s="2608"/>
      <c r="F58" s="2608"/>
      <c r="G58" s="2608"/>
      <c r="H58" s="2608"/>
      <c r="I58" s="2608"/>
      <c r="J58" s="1165" t="s">
        <v>37</v>
      </c>
      <c r="K58" s="1170">
        <v>3435.17</v>
      </c>
      <c r="L58" s="1165" t="s">
        <v>37</v>
      </c>
      <c r="M58" s="1170">
        <v>24046.17</v>
      </c>
    </row>
    <row r="59" spans="1:13" ht="210" x14ac:dyDescent="0.25">
      <c r="A59" s="1165" t="s">
        <v>64</v>
      </c>
      <c r="B59" s="1239" t="s">
        <v>64</v>
      </c>
      <c r="C59" s="1239" t="s">
        <v>3311</v>
      </c>
      <c r="D59" s="1239" t="s">
        <v>3312</v>
      </c>
      <c r="E59" s="1239" t="s">
        <v>2455</v>
      </c>
      <c r="F59" s="1169">
        <v>0.06</v>
      </c>
      <c r="G59" s="1167" t="s">
        <v>37</v>
      </c>
      <c r="H59" s="1170">
        <v>0.06</v>
      </c>
      <c r="I59" s="1167" t="s">
        <v>37</v>
      </c>
      <c r="J59" s="1167" t="s">
        <v>37</v>
      </c>
      <c r="K59" s="1167" t="s">
        <v>37</v>
      </c>
      <c r="L59" s="1167" t="s">
        <v>37</v>
      </c>
      <c r="M59" s="1167" t="s">
        <v>37</v>
      </c>
    </row>
    <row r="60" spans="1:13" ht="42" x14ac:dyDescent="0.25">
      <c r="A60" s="1165" t="s">
        <v>37</v>
      </c>
      <c r="B60" s="1165" t="s">
        <v>37</v>
      </c>
      <c r="C60" s="1165" t="s">
        <v>2677</v>
      </c>
      <c r="D60" s="1165" t="s">
        <v>2678</v>
      </c>
      <c r="E60" s="1165" t="s">
        <v>1344</v>
      </c>
      <c r="F60" s="1167" t="s">
        <v>37</v>
      </c>
      <c r="G60" s="1167" t="s">
        <v>37</v>
      </c>
      <c r="H60" s="1184">
        <v>0.34292159999999999</v>
      </c>
      <c r="I60" s="1167" t="s">
        <v>37</v>
      </c>
      <c r="J60" s="1167" t="s">
        <v>37</v>
      </c>
      <c r="K60" s="1167" t="s">
        <v>37</v>
      </c>
      <c r="L60" s="1167" t="s">
        <v>37</v>
      </c>
      <c r="M60" s="1170">
        <v>180.93</v>
      </c>
    </row>
    <row r="61" spans="1:13" ht="42" x14ac:dyDescent="0.25">
      <c r="A61" s="1165" t="s">
        <v>37</v>
      </c>
      <c r="B61" s="1165" t="s">
        <v>37</v>
      </c>
      <c r="C61" s="1165" t="s">
        <v>1439</v>
      </c>
      <c r="D61" s="1165" t="s">
        <v>1919</v>
      </c>
      <c r="E61" s="1165" t="s">
        <v>1344</v>
      </c>
      <c r="F61" s="1169">
        <v>15.12</v>
      </c>
      <c r="G61" s="1175">
        <v>0.378</v>
      </c>
      <c r="H61" s="1184">
        <v>0.34292159999999999</v>
      </c>
      <c r="I61" s="1167" t="s">
        <v>37</v>
      </c>
      <c r="J61" s="1167" t="s">
        <v>37</v>
      </c>
      <c r="K61" s="1169">
        <v>527.6</v>
      </c>
      <c r="L61" s="1167" t="s">
        <v>37</v>
      </c>
      <c r="M61" s="1169">
        <v>180.93</v>
      </c>
    </row>
    <row r="62" spans="1:13" ht="21" x14ac:dyDescent="0.25">
      <c r="A62" s="1165" t="s">
        <v>37</v>
      </c>
      <c r="B62" s="1165" t="s">
        <v>37</v>
      </c>
      <c r="C62" s="1165" t="s">
        <v>37</v>
      </c>
      <c r="D62" s="1176" t="s">
        <v>1287</v>
      </c>
      <c r="E62" s="1177" t="s">
        <v>37</v>
      </c>
      <c r="F62" s="1177" t="s">
        <v>37</v>
      </c>
      <c r="G62" s="1177" t="s">
        <v>37</v>
      </c>
      <c r="H62" s="1177" t="s">
        <v>37</v>
      </c>
      <c r="I62" s="1177" t="s">
        <v>37</v>
      </c>
      <c r="J62" s="1177" t="s">
        <v>37</v>
      </c>
      <c r="K62" s="1177" t="s">
        <v>37</v>
      </c>
      <c r="L62" s="1177" t="s">
        <v>37</v>
      </c>
      <c r="M62" s="1178">
        <v>180.93</v>
      </c>
    </row>
    <row r="63" spans="1:13" ht="63" x14ac:dyDescent="0.35">
      <c r="A63" s="1126"/>
      <c r="B63" s="1165" t="s">
        <v>2378</v>
      </c>
      <c r="C63" s="1165" t="s">
        <v>1442</v>
      </c>
      <c r="D63" s="1165" t="s">
        <v>2778</v>
      </c>
      <c r="E63" s="1165" t="s">
        <v>49</v>
      </c>
      <c r="F63" s="1166">
        <v>2</v>
      </c>
      <c r="G63" s="1167" t="s">
        <v>37</v>
      </c>
      <c r="H63" s="1169">
        <v>2</v>
      </c>
      <c r="I63" s="1167" t="s">
        <v>37</v>
      </c>
      <c r="J63" s="1167" t="s">
        <v>37</v>
      </c>
      <c r="K63" s="1167" t="s">
        <v>37</v>
      </c>
      <c r="L63" s="1167" t="s">
        <v>37</v>
      </c>
      <c r="M63" s="1169">
        <v>2.87</v>
      </c>
    </row>
    <row r="64" spans="1:13" ht="21" x14ac:dyDescent="0.35">
      <c r="A64" s="1126"/>
      <c r="B64" s="1126"/>
      <c r="C64" s="1165" t="s">
        <v>37</v>
      </c>
      <c r="D64" s="1165" t="s">
        <v>1288</v>
      </c>
      <c r="E64" s="1165" t="s">
        <v>37</v>
      </c>
      <c r="F64" s="1167" t="s">
        <v>37</v>
      </c>
      <c r="G64" s="1167" t="s">
        <v>37</v>
      </c>
      <c r="H64" s="1167" t="s">
        <v>37</v>
      </c>
      <c r="I64" s="1165" t="s">
        <v>37</v>
      </c>
      <c r="J64" s="1165" t="s">
        <v>37</v>
      </c>
      <c r="K64" s="1165" t="s">
        <v>37</v>
      </c>
      <c r="L64" s="1165" t="s">
        <v>37</v>
      </c>
      <c r="M64" s="1169">
        <v>180.93</v>
      </c>
    </row>
    <row r="65" spans="1:13" ht="63" x14ac:dyDescent="0.35">
      <c r="A65" s="1126"/>
      <c r="B65" s="1126"/>
      <c r="C65" s="1165" t="s">
        <v>2779</v>
      </c>
      <c r="D65" s="1165" t="s">
        <v>2780</v>
      </c>
      <c r="E65" s="1165" t="s">
        <v>49</v>
      </c>
      <c r="F65" s="1166">
        <v>97</v>
      </c>
      <c r="G65" s="1167" t="s">
        <v>37</v>
      </c>
      <c r="H65" s="1169">
        <v>97</v>
      </c>
      <c r="I65" s="1165" t="s">
        <v>37</v>
      </c>
      <c r="J65" s="1165" t="s">
        <v>37</v>
      </c>
      <c r="K65" s="1165" t="s">
        <v>37</v>
      </c>
      <c r="L65" s="1165" t="s">
        <v>37</v>
      </c>
      <c r="M65" s="1169">
        <v>175.5</v>
      </c>
    </row>
    <row r="66" spans="1:13" ht="63" x14ac:dyDescent="0.35">
      <c r="A66" s="1126"/>
      <c r="B66" s="1126"/>
      <c r="C66" s="1165" t="s">
        <v>2781</v>
      </c>
      <c r="D66" s="1165" t="s">
        <v>2782</v>
      </c>
      <c r="E66" s="1165" t="s">
        <v>49</v>
      </c>
      <c r="F66" s="1166">
        <v>51</v>
      </c>
      <c r="G66" s="1167" t="s">
        <v>37</v>
      </c>
      <c r="H66" s="1169">
        <v>51</v>
      </c>
      <c r="I66" s="1165" t="s">
        <v>37</v>
      </c>
      <c r="J66" s="1165" t="s">
        <v>37</v>
      </c>
      <c r="K66" s="1165" t="s">
        <v>37</v>
      </c>
      <c r="L66" s="1165" t="s">
        <v>37</v>
      </c>
      <c r="M66" s="1169">
        <v>92.27</v>
      </c>
    </row>
    <row r="67" spans="1:13" ht="21" x14ac:dyDescent="0.35">
      <c r="A67" s="1179"/>
      <c r="B67" s="1179"/>
      <c r="C67" s="1179"/>
      <c r="D67" s="1179"/>
      <c r="E67" s="1179"/>
      <c r="F67" s="1179"/>
      <c r="G67" s="1179"/>
      <c r="H67" s="1179"/>
      <c r="I67" s="1179"/>
      <c r="J67" s="1179"/>
      <c r="K67" s="1179"/>
      <c r="L67" s="1179"/>
      <c r="M67" s="1179"/>
    </row>
    <row r="68" spans="1:13" ht="21" x14ac:dyDescent="0.35">
      <c r="A68" s="1126"/>
      <c r="B68" s="1126"/>
      <c r="C68" s="1126"/>
      <c r="D68" s="2608" t="s">
        <v>52</v>
      </c>
      <c r="E68" s="2608"/>
      <c r="F68" s="2608"/>
      <c r="G68" s="2608"/>
      <c r="H68" s="2608"/>
      <c r="I68" s="2608"/>
      <c r="J68" s="1165" t="s">
        <v>37</v>
      </c>
      <c r="K68" s="1170">
        <v>7526.17</v>
      </c>
      <c r="L68" s="1165" t="s">
        <v>37</v>
      </c>
      <c r="M68" s="1170">
        <v>451.57</v>
      </c>
    </row>
    <row r="69" spans="1:13" ht="210" x14ac:dyDescent="0.25">
      <c r="A69" s="1165" t="s">
        <v>65</v>
      </c>
      <c r="B69" s="1239" t="s">
        <v>65</v>
      </c>
      <c r="C69" s="1239" t="s">
        <v>3584</v>
      </c>
      <c r="D69" s="1239" t="s">
        <v>3313</v>
      </c>
      <c r="E69" s="1239" t="s">
        <v>2455</v>
      </c>
      <c r="F69" s="1169">
        <v>0.02</v>
      </c>
      <c r="G69" s="1167" t="s">
        <v>37</v>
      </c>
      <c r="H69" s="1170">
        <v>0.02</v>
      </c>
      <c r="I69" s="1167" t="s">
        <v>37</v>
      </c>
      <c r="J69" s="1167" t="s">
        <v>37</v>
      </c>
      <c r="K69" s="1167" t="s">
        <v>37</v>
      </c>
      <c r="L69" s="1167" t="s">
        <v>37</v>
      </c>
      <c r="M69" s="1167" t="s">
        <v>37</v>
      </c>
    </row>
    <row r="70" spans="1:13" ht="42" x14ac:dyDescent="0.25">
      <c r="A70" s="1165" t="s">
        <v>37</v>
      </c>
      <c r="B70" s="1165" t="s">
        <v>37</v>
      </c>
      <c r="C70" s="1165" t="s">
        <v>2677</v>
      </c>
      <c r="D70" s="1165" t="s">
        <v>2678</v>
      </c>
      <c r="E70" s="1165" t="s">
        <v>1344</v>
      </c>
      <c r="F70" s="1167" t="s">
        <v>37</v>
      </c>
      <c r="G70" s="1167" t="s">
        <v>37</v>
      </c>
      <c r="H70" s="1184">
        <v>9.19296E-2</v>
      </c>
      <c r="I70" s="1167" t="s">
        <v>37</v>
      </c>
      <c r="J70" s="1167" t="s">
        <v>37</v>
      </c>
      <c r="K70" s="1167" t="s">
        <v>37</v>
      </c>
      <c r="L70" s="1167" t="s">
        <v>37</v>
      </c>
      <c r="M70" s="1170">
        <v>48.5</v>
      </c>
    </row>
    <row r="71" spans="1:13" ht="42" x14ac:dyDescent="0.25">
      <c r="A71" s="1165" t="s">
        <v>37</v>
      </c>
      <c r="B71" s="1165" t="s">
        <v>37</v>
      </c>
      <c r="C71" s="1165" t="s">
        <v>1439</v>
      </c>
      <c r="D71" s="1165" t="s">
        <v>1919</v>
      </c>
      <c r="E71" s="1165" t="s">
        <v>1344</v>
      </c>
      <c r="F71" s="1169">
        <v>12.16</v>
      </c>
      <c r="G71" s="1175">
        <v>0.378</v>
      </c>
      <c r="H71" s="1184">
        <v>9.19296E-2</v>
      </c>
      <c r="I71" s="1167" t="s">
        <v>37</v>
      </c>
      <c r="J71" s="1167" t="s">
        <v>37</v>
      </c>
      <c r="K71" s="1169">
        <v>527.6</v>
      </c>
      <c r="L71" s="1167" t="s">
        <v>37</v>
      </c>
      <c r="M71" s="1169">
        <v>48.5</v>
      </c>
    </row>
    <row r="72" spans="1:13" ht="21" x14ac:dyDescent="0.25">
      <c r="A72" s="1165" t="s">
        <v>37</v>
      </c>
      <c r="B72" s="1165" t="s">
        <v>37</v>
      </c>
      <c r="C72" s="1165" t="s">
        <v>37</v>
      </c>
      <c r="D72" s="1176" t="s">
        <v>1287</v>
      </c>
      <c r="E72" s="1177" t="s">
        <v>37</v>
      </c>
      <c r="F72" s="1177" t="s">
        <v>37</v>
      </c>
      <c r="G72" s="1177" t="s">
        <v>37</v>
      </c>
      <c r="H72" s="1177" t="s">
        <v>37</v>
      </c>
      <c r="I72" s="1177" t="s">
        <v>37</v>
      </c>
      <c r="J72" s="1177" t="s">
        <v>37</v>
      </c>
      <c r="K72" s="1177" t="s">
        <v>37</v>
      </c>
      <c r="L72" s="1177" t="s">
        <v>37</v>
      </c>
      <c r="M72" s="1178">
        <v>48.5</v>
      </c>
    </row>
    <row r="73" spans="1:13" ht="63" x14ac:dyDescent="0.35">
      <c r="A73" s="1126"/>
      <c r="B73" s="1165" t="s">
        <v>2411</v>
      </c>
      <c r="C73" s="1165" t="s">
        <v>1442</v>
      </c>
      <c r="D73" s="1165" t="s">
        <v>2778</v>
      </c>
      <c r="E73" s="1165" t="s">
        <v>49</v>
      </c>
      <c r="F73" s="1166">
        <v>2</v>
      </c>
      <c r="G73" s="1167" t="s">
        <v>37</v>
      </c>
      <c r="H73" s="1169">
        <v>2</v>
      </c>
      <c r="I73" s="1167" t="s">
        <v>37</v>
      </c>
      <c r="J73" s="1167" t="s">
        <v>37</v>
      </c>
      <c r="K73" s="1167" t="s">
        <v>37</v>
      </c>
      <c r="L73" s="1167" t="s">
        <v>37</v>
      </c>
      <c r="M73" s="1169">
        <v>0.77</v>
      </c>
    </row>
    <row r="74" spans="1:13" ht="21" x14ac:dyDescent="0.35">
      <c r="A74" s="1126"/>
      <c r="B74" s="1126"/>
      <c r="C74" s="1165" t="s">
        <v>37</v>
      </c>
      <c r="D74" s="1165" t="s">
        <v>1288</v>
      </c>
      <c r="E74" s="1165" t="s">
        <v>37</v>
      </c>
      <c r="F74" s="1167" t="s">
        <v>37</v>
      </c>
      <c r="G74" s="1167" t="s">
        <v>37</v>
      </c>
      <c r="H74" s="1167" t="s">
        <v>37</v>
      </c>
      <c r="I74" s="1165" t="s">
        <v>37</v>
      </c>
      <c r="J74" s="1165" t="s">
        <v>37</v>
      </c>
      <c r="K74" s="1165" t="s">
        <v>37</v>
      </c>
      <c r="L74" s="1165" t="s">
        <v>37</v>
      </c>
      <c r="M74" s="1171">
        <v>48.5</v>
      </c>
    </row>
    <row r="75" spans="1:13" ht="63" x14ac:dyDescent="0.35">
      <c r="A75" s="1126"/>
      <c r="B75" s="1126"/>
      <c r="C75" s="1165" t="s">
        <v>2779</v>
      </c>
      <c r="D75" s="1165" t="s">
        <v>2780</v>
      </c>
      <c r="E75" s="1165" t="s">
        <v>49</v>
      </c>
      <c r="F75" s="1166">
        <v>97</v>
      </c>
      <c r="G75" s="1167" t="s">
        <v>37</v>
      </c>
      <c r="H75" s="1169">
        <v>97</v>
      </c>
      <c r="I75" s="1165" t="s">
        <v>37</v>
      </c>
      <c r="J75" s="1165" t="s">
        <v>37</v>
      </c>
      <c r="K75" s="1165" t="s">
        <v>37</v>
      </c>
      <c r="L75" s="1165" t="s">
        <v>37</v>
      </c>
      <c r="M75" s="1169">
        <v>47.05</v>
      </c>
    </row>
    <row r="76" spans="1:13" ht="63" x14ac:dyDescent="0.35">
      <c r="A76" s="1126"/>
      <c r="B76" s="1126"/>
      <c r="C76" s="1165" t="s">
        <v>2781</v>
      </c>
      <c r="D76" s="1165" t="s">
        <v>2782</v>
      </c>
      <c r="E76" s="1165" t="s">
        <v>49</v>
      </c>
      <c r="F76" s="1166">
        <v>51</v>
      </c>
      <c r="G76" s="1167" t="s">
        <v>37</v>
      </c>
      <c r="H76" s="1169">
        <v>51</v>
      </c>
      <c r="I76" s="1165" t="s">
        <v>37</v>
      </c>
      <c r="J76" s="1165" t="s">
        <v>37</v>
      </c>
      <c r="K76" s="1165" t="s">
        <v>37</v>
      </c>
      <c r="L76" s="1165" t="s">
        <v>37</v>
      </c>
      <c r="M76" s="1169">
        <v>24.74</v>
      </c>
    </row>
    <row r="77" spans="1:13" ht="21" x14ac:dyDescent="0.35">
      <c r="A77" s="1179"/>
      <c r="B77" s="1179"/>
      <c r="C77" s="1179"/>
      <c r="D77" s="1179"/>
      <c r="E77" s="1179"/>
      <c r="F77" s="1179"/>
      <c r="G77" s="1179"/>
      <c r="H77" s="1179"/>
      <c r="I77" s="1179"/>
      <c r="J77" s="1179"/>
      <c r="K77" s="1179"/>
      <c r="L77" s="1179"/>
      <c r="M77" s="1179"/>
    </row>
    <row r="78" spans="1:13" ht="21" x14ac:dyDescent="0.35">
      <c r="A78" s="1126"/>
      <c r="B78" s="1126"/>
      <c r="C78" s="1126"/>
      <c r="D78" s="2608" t="s">
        <v>52</v>
      </c>
      <c r="E78" s="2608"/>
      <c r="F78" s="2608"/>
      <c r="G78" s="2608"/>
      <c r="H78" s="2608"/>
      <c r="I78" s="2608"/>
      <c r="J78" s="1165" t="s">
        <v>37</v>
      </c>
      <c r="K78" s="1170">
        <v>6053</v>
      </c>
      <c r="L78" s="1165" t="s">
        <v>37</v>
      </c>
      <c r="M78" s="1170">
        <v>121.06</v>
      </c>
    </row>
    <row r="79" spans="1:13" ht="210" x14ac:dyDescent="0.25">
      <c r="A79" s="1165" t="s">
        <v>67</v>
      </c>
      <c r="B79" s="1239" t="s">
        <v>67</v>
      </c>
      <c r="C79" s="1239" t="s">
        <v>3311</v>
      </c>
      <c r="D79" s="1239" t="s">
        <v>3314</v>
      </c>
      <c r="E79" s="1239" t="s">
        <v>2455</v>
      </c>
      <c r="F79" s="1169">
        <v>0.11</v>
      </c>
      <c r="G79" s="1167" t="s">
        <v>37</v>
      </c>
      <c r="H79" s="1170">
        <v>0.11</v>
      </c>
      <c r="I79" s="1167" t="s">
        <v>37</v>
      </c>
      <c r="J79" s="1167" t="s">
        <v>37</v>
      </c>
      <c r="K79" s="1167" t="s">
        <v>37</v>
      </c>
      <c r="L79" s="1167" t="s">
        <v>37</v>
      </c>
      <c r="M79" s="1167" t="s">
        <v>37</v>
      </c>
    </row>
    <row r="80" spans="1:13" ht="42" x14ac:dyDescent="0.25">
      <c r="A80" s="1165" t="s">
        <v>37</v>
      </c>
      <c r="B80" s="1165" t="s">
        <v>37</v>
      </c>
      <c r="C80" s="1165" t="s">
        <v>2677</v>
      </c>
      <c r="D80" s="1165" t="s">
        <v>2678</v>
      </c>
      <c r="E80" s="1165" t="s">
        <v>1344</v>
      </c>
      <c r="F80" s="1167" t="s">
        <v>37</v>
      </c>
      <c r="G80" s="1167" t="s">
        <v>37</v>
      </c>
      <c r="H80" s="1184">
        <v>0.62868959999999996</v>
      </c>
      <c r="I80" s="1167" t="s">
        <v>37</v>
      </c>
      <c r="J80" s="1167" t="s">
        <v>37</v>
      </c>
      <c r="K80" s="1167" t="s">
        <v>37</v>
      </c>
      <c r="L80" s="1167" t="s">
        <v>37</v>
      </c>
      <c r="M80" s="1170">
        <v>331.7</v>
      </c>
    </row>
    <row r="81" spans="1:13" ht="42" x14ac:dyDescent="0.25">
      <c r="A81" s="1165" t="s">
        <v>37</v>
      </c>
      <c r="B81" s="1165" t="s">
        <v>37</v>
      </c>
      <c r="C81" s="1165" t="s">
        <v>1439</v>
      </c>
      <c r="D81" s="1165" t="s">
        <v>1919</v>
      </c>
      <c r="E81" s="1165" t="s">
        <v>1344</v>
      </c>
      <c r="F81" s="1169">
        <v>15.12</v>
      </c>
      <c r="G81" s="1175">
        <v>0.378</v>
      </c>
      <c r="H81" s="1184">
        <v>0.62868959999999996</v>
      </c>
      <c r="I81" s="1167" t="s">
        <v>37</v>
      </c>
      <c r="J81" s="1167" t="s">
        <v>37</v>
      </c>
      <c r="K81" s="1169">
        <v>527.6</v>
      </c>
      <c r="L81" s="1167" t="s">
        <v>37</v>
      </c>
      <c r="M81" s="1169">
        <v>331.7</v>
      </c>
    </row>
    <row r="82" spans="1:13" ht="21" x14ac:dyDescent="0.25">
      <c r="A82" s="1165" t="s">
        <v>37</v>
      </c>
      <c r="B82" s="1165" t="s">
        <v>37</v>
      </c>
      <c r="C82" s="1165" t="s">
        <v>37</v>
      </c>
      <c r="D82" s="1176" t="s">
        <v>1287</v>
      </c>
      <c r="E82" s="1177" t="s">
        <v>37</v>
      </c>
      <c r="F82" s="1177" t="s">
        <v>37</v>
      </c>
      <c r="G82" s="1177" t="s">
        <v>37</v>
      </c>
      <c r="H82" s="1177" t="s">
        <v>37</v>
      </c>
      <c r="I82" s="1177" t="s">
        <v>37</v>
      </c>
      <c r="J82" s="1177" t="s">
        <v>37</v>
      </c>
      <c r="K82" s="1177" t="s">
        <v>37</v>
      </c>
      <c r="L82" s="1177" t="s">
        <v>37</v>
      </c>
      <c r="M82" s="1178">
        <v>331.7</v>
      </c>
    </row>
    <row r="83" spans="1:13" ht="63" x14ac:dyDescent="0.35">
      <c r="A83" s="1126"/>
      <c r="B83" s="1165" t="s">
        <v>1899</v>
      </c>
      <c r="C83" s="1165" t="s">
        <v>1442</v>
      </c>
      <c r="D83" s="1165" t="s">
        <v>2778</v>
      </c>
      <c r="E83" s="1165" t="s">
        <v>49</v>
      </c>
      <c r="F83" s="1166">
        <v>2</v>
      </c>
      <c r="G83" s="1167" t="s">
        <v>37</v>
      </c>
      <c r="H83" s="1169">
        <v>2</v>
      </c>
      <c r="I83" s="1167" t="s">
        <v>37</v>
      </c>
      <c r="J83" s="1167" t="s">
        <v>37</v>
      </c>
      <c r="K83" s="1167" t="s">
        <v>37</v>
      </c>
      <c r="L83" s="1167" t="s">
        <v>37</v>
      </c>
      <c r="M83" s="1169">
        <v>5.27</v>
      </c>
    </row>
    <row r="84" spans="1:13" ht="21" x14ac:dyDescent="0.35">
      <c r="A84" s="1126"/>
      <c r="B84" s="1126"/>
      <c r="C84" s="1165" t="s">
        <v>37</v>
      </c>
      <c r="D84" s="1165" t="s">
        <v>1288</v>
      </c>
      <c r="E84" s="1165" t="s">
        <v>37</v>
      </c>
      <c r="F84" s="1167" t="s">
        <v>37</v>
      </c>
      <c r="G84" s="1167" t="s">
        <v>37</v>
      </c>
      <c r="H84" s="1167" t="s">
        <v>37</v>
      </c>
      <c r="I84" s="1165" t="s">
        <v>37</v>
      </c>
      <c r="J84" s="1165" t="s">
        <v>37</v>
      </c>
      <c r="K84" s="1165" t="s">
        <v>37</v>
      </c>
      <c r="L84" s="1165" t="s">
        <v>37</v>
      </c>
      <c r="M84" s="1171">
        <v>331.7</v>
      </c>
    </row>
    <row r="85" spans="1:13" ht="63" x14ac:dyDescent="0.35">
      <c r="A85" s="1126"/>
      <c r="B85" s="1126"/>
      <c r="C85" s="1165" t="s">
        <v>2779</v>
      </c>
      <c r="D85" s="1165" t="s">
        <v>2780</v>
      </c>
      <c r="E85" s="1165" t="s">
        <v>49</v>
      </c>
      <c r="F85" s="1166">
        <v>97</v>
      </c>
      <c r="G85" s="1167" t="s">
        <v>37</v>
      </c>
      <c r="H85" s="1169">
        <v>97</v>
      </c>
      <c r="I85" s="1165" t="s">
        <v>37</v>
      </c>
      <c r="J85" s="1165" t="s">
        <v>37</v>
      </c>
      <c r="K85" s="1165" t="s">
        <v>37</v>
      </c>
      <c r="L85" s="1165" t="s">
        <v>37</v>
      </c>
      <c r="M85" s="1169">
        <v>321.75</v>
      </c>
    </row>
    <row r="86" spans="1:13" ht="63" x14ac:dyDescent="0.35">
      <c r="A86" s="1126"/>
      <c r="B86" s="1126"/>
      <c r="C86" s="1165" t="s">
        <v>2781</v>
      </c>
      <c r="D86" s="1165" t="s">
        <v>2782</v>
      </c>
      <c r="E86" s="1165" t="s">
        <v>49</v>
      </c>
      <c r="F86" s="1166">
        <v>51</v>
      </c>
      <c r="G86" s="1167" t="s">
        <v>37</v>
      </c>
      <c r="H86" s="1169">
        <v>51</v>
      </c>
      <c r="I86" s="1165" t="s">
        <v>37</v>
      </c>
      <c r="J86" s="1165" t="s">
        <v>37</v>
      </c>
      <c r="K86" s="1165" t="s">
        <v>37</v>
      </c>
      <c r="L86" s="1165" t="s">
        <v>37</v>
      </c>
      <c r="M86" s="1169">
        <v>169.17</v>
      </c>
    </row>
    <row r="87" spans="1:13" ht="21" x14ac:dyDescent="0.35">
      <c r="A87" s="1179"/>
      <c r="B87" s="1179"/>
      <c r="C87" s="1179"/>
      <c r="D87" s="1179"/>
      <c r="E87" s="1179"/>
      <c r="F87" s="1179"/>
      <c r="G87" s="1179"/>
      <c r="H87" s="1179"/>
      <c r="I87" s="1179"/>
      <c r="J87" s="1179"/>
      <c r="K87" s="1179"/>
      <c r="L87" s="1179"/>
      <c r="M87" s="1179"/>
    </row>
    <row r="88" spans="1:13" ht="21" x14ac:dyDescent="0.35">
      <c r="A88" s="1126"/>
      <c r="B88" s="1126"/>
      <c r="C88" s="1126"/>
      <c r="D88" s="2608" t="s">
        <v>52</v>
      </c>
      <c r="E88" s="2608"/>
      <c r="F88" s="2608"/>
      <c r="G88" s="2608"/>
      <c r="H88" s="2608"/>
      <c r="I88" s="2608"/>
      <c r="J88" s="1165" t="s">
        <v>37</v>
      </c>
      <c r="K88" s="1170">
        <v>7526.27</v>
      </c>
      <c r="L88" s="1165" t="s">
        <v>37</v>
      </c>
      <c r="M88" s="1170">
        <v>827.89</v>
      </c>
    </row>
    <row r="89" spans="1:13" ht="147" x14ac:dyDescent="0.25">
      <c r="A89" s="1165" t="s">
        <v>327</v>
      </c>
      <c r="B89" s="1239" t="s">
        <v>327</v>
      </c>
      <c r="C89" s="1239" t="s">
        <v>3315</v>
      </c>
      <c r="D89" s="1239" t="s">
        <v>3316</v>
      </c>
      <c r="E89" s="1239" t="s">
        <v>2455</v>
      </c>
      <c r="F89" s="1169">
        <v>0.03</v>
      </c>
      <c r="G89" s="1167" t="s">
        <v>37</v>
      </c>
      <c r="H89" s="1170">
        <v>0.03</v>
      </c>
      <c r="I89" s="1167" t="s">
        <v>37</v>
      </c>
      <c r="J89" s="1167" t="s">
        <v>37</v>
      </c>
      <c r="K89" s="1167" t="s">
        <v>37</v>
      </c>
      <c r="L89" s="1167" t="s">
        <v>37</v>
      </c>
      <c r="M89" s="1167" t="s">
        <v>37</v>
      </c>
    </row>
    <row r="90" spans="1:13" ht="42" x14ac:dyDescent="0.25">
      <c r="A90" s="1165" t="s">
        <v>37</v>
      </c>
      <c r="B90" s="1165" t="s">
        <v>37</v>
      </c>
      <c r="C90" s="1165" t="s">
        <v>2677</v>
      </c>
      <c r="D90" s="1165" t="s">
        <v>2678</v>
      </c>
      <c r="E90" s="1165" t="s">
        <v>1344</v>
      </c>
      <c r="F90" s="1167" t="s">
        <v>37</v>
      </c>
      <c r="G90" s="1167" t="s">
        <v>37</v>
      </c>
      <c r="H90" s="1181">
        <v>0.14288400000000001</v>
      </c>
      <c r="I90" s="1167" t="s">
        <v>37</v>
      </c>
      <c r="J90" s="1167" t="s">
        <v>37</v>
      </c>
      <c r="K90" s="1167" t="s">
        <v>37</v>
      </c>
      <c r="L90" s="1167" t="s">
        <v>37</v>
      </c>
      <c r="M90" s="1170">
        <v>75.39</v>
      </c>
    </row>
    <row r="91" spans="1:13" ht="42" x14ac:dyDescent="0.25">
      <c r="A91" s="1165" t="s">
        <v>37</v>
      </c>
      <c r="B91" s="1165" t="s">
        <v>37</v>
      </c>
      <c r="C91" s="1165" t="s">
        <v>1439</v>
      </c>
      <c r="D91" s="1165" t="s">
        <v>1919</v>
      </c>
      <c r="E91" s="1165" t="s">
        <v>1344</v>
      </c>
      <c r="F91" s="1169">
        <v>15.12</v>
      </c>
      <c r="G91" s="1175">
        <v>0.315</v>
      </c>
      <c r="H91" s="1181">
        <v>0.14288400000000001</v>
      </c>
      <c r="I91" s="1167" t="s">
        <v>37</v>
      </c>
      <c r="J91" s="1167" t="s">
        <v>37</v>
      </c>
      <c r="K91" s="1169">
        <v>527.6</v>
      </c>
      <c r="L91" s="1167" t="s">
        <v>37</v>
      </c>
      <c r="M91" s="1169">
        <v>75.39</v>
      </c>
    </row>
    <row r="92" spans="1:13" ht="21" x14ac:dyDescent="0.25">
      <c r="A92" s="1165" t="s">
        <v>37</v>
      </c>
      <c r="B92" s="1165" t="s">
        <v>37</v>
      </c>
      <c r="C92" s="1165" t="s">
        <v>37</v>
      </c>
      <c r="D92" s="1176" t="s">
        <v>1287</v>
      </c>
      <c r="E92" s="1177" t="s">
        <v>37</v>
      </c>
      <c r="F92" s="1177" t="s">
        <v>37</v>
      </c>
      <c r="G92" s="1177" t="s">
        <v>37</v>
      </c>
      <c r="H92" s="1177" t="s">
        <v>37</v>
      </c>
      <c r="I92" s="1177" t="s">
        <v>37</v>
      </c>
      <c r="J92" s="1177" t="s">
        <v>37</v>
      </c>
      <c r="K92" s="1177" t="s">
        <v>37</v>
      </c>
      <c r="L92" s="1177" t="s">
        <v>37</v>
      </c>
      <c r="M92" s="1178">
        <v>75.39</v>
      </c>
    </row>
    <row r="93" spans="1:13" ht="63" x14ac:dyDescent="0.35">
      <c r="A93" s="1126"/>
      <c r="B93" s="1165" t="s">
        <v>1888</v>
      </c>
      <c r="C93" s="1165" t="s">
        <v>1442</v>
      </c>
      <c r="D93" s="1165" t="s">
        <v>2778</v>
      </c>
      <c r="E93" s="1165" t="s">
        <v>49</v>
      </c>
      <c r="F93" s="1166">
        <v>2</v>
      </c>
      <c r="G93" s="1167" t="s">
        <v>37</v>
      </c>
      <c r="H93" s="1169">
        <v>2</v>
      </c>
      <c r="I93" s="1167" t="s">
        <v>37</v>
      </c>
      <c r="J93" s="1167" t="s">
        <v>37</v>
      </c>
      <c r="K93" s="1167" t="s">
        <v>37</v>
      </c>
      <c r="L93" s="1167" t="s">
        <v>37</v>
      </c>
      <c r="M93" s="1169">
        <v>1.44</v>
      </c>
    </row>
    <row r="94" spans="1:13" ht="21" x14ac:dyDescent="0.35">
      <c r="A94" s="1126"/>
      <c r="B94" s="1126"/>
      <c r="C94" s="1165" t="s">
        <v>37</v>
      </c>
      <c r="D94" s="1165" t="s">
        <v>1288</v>
      </c>
      <c r="E94" s="1165" t="s">
        <v>37</v>
      </c>
      <c r="F94" s="1167" t="s">
        <v>37</v>
      </c>
      <c r="G94" s="1167" t="s">
        <v>37</v>
      </c>
      <c r="H94" s="1167" t="s">
        <v>37</v>
      </c>
      <c r="I94" s="1165" t="s">
        <v>37</v>
      </c>
      <c r="J94" s="1165" t="s">
        <v>37</v>
      </c>
      <c r="K94" s="1165" t="s">
        <v>37</v>
      </c>
      <c r="L94" s="1165" t="s">
        <v>37</v>
      </c>
      <c r="M94" s="1169">
        <v>75.39</v>
      </c>
    </row>
    <row r="95" spans="1:13" ht="63" x14ac:dyDescent="0.35">
      <c r="A95" s="1126"/>
      <c r="B95" s="1126"/>
      <c r="C95" s="1165" t="s">
        <v>2779</v>
      </c>
      <c r="D95" s="1165" t="s">
        <v>2780</v>
      </c>
      <c r="E95" s="1165" t="s">
        <v>49</v>
      </c>
      <c r="F95" s="1166">
        <v>97</v>
      </c>
      <c r="G95" s="1167" t="s">
        <v>37</v>
      </c>
      <c r="H95" s="1169">
        <v>97</v>
      </c>
      <c r="I95" s="1165" t="s">
        <v>37</v>
      </c>
      <c r="J95" s="1165" t="s">
        <v>37</v>
      </c>
      <c r="K95" s="1165" t="s">
        <v>37</v>
      </c>
      <c r="L95" s="1165" t="s">
        <v>37</v>
      </c>
      <c r="M95" s="1169">
        <v>73.13</v>
      </c>
    </row>
    <row r="96" spans="1:13" ht="63" x14ac:dyDescent="0.35">
      <c r="A96" s="1126"/>
      <c r="B96" s="1126"/>
      <c r="C96" s="1165" t="s">
        <v>2781</v>
      </c>
      <c r="D96" s="1165" t="s">
        <v>2782</v>
      </c>
      <c r="E96" s="1165" t="s">
        <v>49</v>
      </c>
      <c r="F96" s="1166">
        <v>51</v>
      </c>
      <c r="G96" s="1167" t="s">
        <v>37</v>
      </c>
      <c r="H96" s="1169">
        <v>51</v>
      </c>
      <c r="I96" s="1165" t="s">
        <v>37</v>
      </c>
      <c r="J96" s="1165" t="s">
        <v>37</v>
      </c>
      <c r="K96" s="1165" t="s">
        <v>37</v>
      </c>
      <c r="L96" s="1165" t="s">
        <v>37</v>
      </c>
      <c r="M96" s="1169">
        <v>38.450000000000003</v>
      </c>
    </row>
    <row r="97" spans="1:13" ht="21" x14ac:dyDescent="0.35">
      <c r="A97" s="1179"/>
      <c r="B97" s="1179"/>
      <c r="C97" s="1179"/>
      <c r="D97" s="1179"/>
      <c r="E97" s="1179"/>
      <c r="F97" s="1179"/>
      <c r="G97" s="1179"/>
      <c r="H97" s="1179"/>
      <c r="I97" s="1179"/>
      <c r="J97" s="1179"/>
      <c r="K97" s="1179"/>
      <c r="L97" s="1179"/>
      <c r="M97" s="1179"/>
    </row>
    <row r="98" spans="1:13" ht="21" x14ac:dyDescent="0.35">
      <c r="A98" s="1126"/>
      <c r="B98" s="1126"/>
      <c r="C98" s="1126"/>
      <c r="D98" s="2608" t="s">
        <v>52</v>
      </c>
      <c r="E98" s="2608"/>
      <c r="F98" s="2608"/>
      <c r="G98" s="2608"/>
      <c r="H98" s="2608"/>
      <c r="I98" s="2608"/>
      <c r="J98" s="1165" t="s">
        <v>37</v>
      </c>
      <c r="K98" s="1170">
        <v>6280.33</v>
      </c>
      <c r="L98" s="1165" t="s">
        <v>37</v>
      </c>
      <c r="M98" s="1170">
        <v>188.41</v>
      </c>
    </row>
    <row r="99" spans="1:13" ht="210" x14ac:dyDescent="0.25">
      <c r="A99" s="1165" t="s">
        <v>68</v>
      </c>
      <c r="B99" s="1239" t="s">
        <v>68</v>
      </c>
      <c r="C99" s="1239" t="s">
        <v>3618</v>
      </c>
      <c r="D99" s="1239" t="s">
        <v>3628</v>
      </c>
      <c r="E99" s="1239" t="s">
        <v>2455</v>
      </c>
      <c r="F99" s="1169">
        <v>0.04</v>
      </c>
      <c r="G99" s="1167" t="s">
        <v>37</v>
      </c>
      <c r="H99" s="1170">
        <v>0.04</v>
      </c>
      <c r="I99" s="1167" t="s">
        <v>37</v>
      </c>
      <c r="J99" s="1167" t="s">
        <v>37</v>
      </c>
      <c r="K99" s="1167" t="s">
        <v>37</v>
      </c>
      <c r="L99" s="1167" t="s">
        <v>37</v>
      </c>
      <c r="M99" s="1167" t="s">
        <v>37</v>
      </c>
    </row>
    <row r="100" spans="1:13" ht="42" x14ac:dyDescent="0.25">
      <c r="A100" s="1165" t="s">
        <v>37</v>
      </c>
      <c r="B100" s="1165" t="s">
        <v>37</v>
      </c>
      <c r="C100" s="1165" t="s">
        <v>2677</v>
      </c>
      <c r="D100" s="1165" t="s">
        <v>2678</v>
      </c>
      <c r="E100" s="1165" t="s">
        <v>1344</v>
      </c>
      <c r="F100" s="1167" t="s">
        <v>37</v>
      </c>
      <c r="G100" s="1167" t="s">
        <v>37</v>
      </c>
      <c r="H100" s="1184">
        <v>0.20684159999999999</v>
      </c>
      <c r="I100" s="1167" t="s">
        <v>37</v>
      </c>
      <c r="J100" s="1167" t="s">
        <v>37</v>
      </c>
      <c r="K100" s="1167" t="s">
        <v>37</v>
      </c>
      <c r="L100" s="1167" t="s">
        <v>37</v>
      </c>
      <c r="M100" s="1170">
        <v>109.13</v>
      </c>
    </row>
    <row r="101" spans="1:13" ht="42" x14ac:dyDescent="0.25">
      <c r="A101" s="1165" t="s">
        <v>37</v>
      </c>
      <c r="B101" s="1165" t="s">
        <v>37</v>
      </c>
      <c r="C101" s="1165" t="s">
        <v>1439</v>
      </c>
      <c r="D101" s="1165" t="s">
        <v>1919</v>
      </c>
      <c r="E101" s="1165" t="s">
        <v>1344</v>
      </c>
      <c r="F101" s="1169">
        <v>13.68</v>
      </c>
      <c r="G101" s="1175">
        <v>0.378</v>
      </c>
      <c r="H101" s="1184">
        <v>0.20684159999999999</v>
      </c>
      <c r="I101" s="1167" t="s">
        <v>37</v>
      </c>
      <c r="J101" s="1167" t="s">
        <v>37</v>
      </c>
      <c r="K101" s="1169">
        <v>527.6</v>
      </c>
      <c r="L101" s="1167" t="s">
        <v>37</v>
      </c>
      <c r="M101" s="1169">
        <v>109.13</v>
      </c>
    </row>
    <row r="102" spans="1:13" ht="21" x14ac:dyDescent="0.25">
      <c r="A102" s="1165" t="s">
        <v>37</v>
      </c>
      <c r="B102" s="1165" t="s">
        <v>37</v>
      </c>
      <c r="C102" s="1165" t="s">
        <v>37</v>
      </c>
      <c r="D102" s="1176" t="s">
        <v>1287</v>
      </c>
      <c r="E102" s="1177" t="s">
        <v>37</v>
      </c>
      <c r="F102" s="1177" t="s">
        <v>37</v>
      </c>
      <c r="G102" s="1177" t="s">
        <v>37</v>
      </c>
      <c r="H102" s="1177" t="s">
        <v>37</v>
      </c>
      <c r="I102" s="1177" t="s">
        <v>37</v>
      </c>
      <c r="J102" s="1177" t="s">
        <v>37</v>
      </c>
      <c r="K102" s="1177" t="s">
        <v>37</v>
      </c>
      <c r="L102" s="1177" t="s">
        <v>37</v>
      </c>
      <c r="M102" s="1178">
        <v>109.13</v>
      </c>
    </row>
    <row r="103" spans="1:13" ht="63" x14ac:dyDescent="0.35">
      <c r="A103" s="1126"/>
      <c r="B103" s="1165" t="s">
        <v>1143</v>
      </c>
      <c r="C103" s="1165" t="s">
        <v>1442</v>
      </c>
      <c r="D103" s="1165" t="s">
        <v>2778</v>
      </c>
      <c r="E103" s="1165" t="s">
        <v>49</v>
      </c>
      <c r="F103" s="1166">
        <v>2</v>
      </c>
      <c r="G103" s="1167" t="s">
        <v>37</v>
      </c>
      <c r="H103" s="1169">
        <v>2</v>
      </c>
      <c r="I103" s="1167" t="s">
        <v>37</v>
      </c>
      <c r="J103" s="1167" t="s">
        <v>37</v>
      </c>
      <c r="K103" s="1167" t="s">
        <v>37</v>
      </c>
      <c r="L103" s="1167" t="s">
        <v>37</v>
      </c>
      <c r="M103" s="1169">
        <v>1.73</v>
      </c>
    </row>
    <row r="104" spans="1:13" ht="21" x14ac:dyDescent="0.35">
      <c r="A104" s="1126"/>
      <c r="B104" s="1126"/>
      <c r="C104" s="1165" t="s">
        <v>37</v>
      </c>
      <c r="D104" s="1165" t="s">
        <v>1288</v>
      </c>
      <c r="E104" s="1165" t="s">
        <v>37</v>
      </c>
      <c r="F104" s="1167" t="s">
        <v>37</v>
      </c>
      <c r="G104" s="1167" t="s">
        <v>37</v>
      </c>
      <c r="H104" s="1167" t="s">
        <v>37</v>
      </c>
      <c r="I104" s="1165" t="s">
        <v>37</v>
      </c>
      <c r="J104" s="1165" t="s">
        <v>37</v>
      </c>
      <c r="K104" s="1165" t="s">
        <v>37</v>
      </c>
      <c r="L104" s="1165" t="s">
        <v>37</v>
      </c>
      <c r="M104" s="1169">
        <v>109.13</v>
      </c>
    </row>
    <row r="105" spans="1:13" ht="63" x14ac:dyDescent="0.35">
      <c r="A105" s="1126"/>
      <c r="B105" s="1126"/>
      <c r="C105" s="1165" t="s">
        <v>2779</v>
      </c>
      <c r="D105" s="1165" t="s">
        <v>2780</v>
      </c>
      <c r="E105" s="1165" t="s">
        <v>49</v>
      </c>
      <c r="F105" s="1166">
        <v>97</v>
      </c>
      <c r="G105" s="1167" t="s">
        <v>37</v>
      </c>
      <c r="H105" s="1169">
        <v>97</v>
      </c>
      <c r="I105" s="1165" t="s">
        <v>37</v>
      </c>
      <c r="J105" s="1165" t="s">
        <v>37</v>
      </c>
      <c r="K105" s="1165" t="s">
        <v>37</v>
      </c>
      <c r="L105" s="1165" t="s">
        <v>37</v>
      </c>
      <c r="M105" s="1169">
        <v>105.86</v>
      </c>
    </row>
    <row r="106" spans="1:13" ht="63" x14ac:dyDescent="0.35">
      <c r="A106" s="1126"/>
      <c r="B106" s="1126"/>
      <c r="C106" s="1165" t="s">
        <v>2781</v>
      </c>
      <c r="D106" s="1165" t="s">
        <v>2782</v>
      </c>
      <c r="E106" s="1165" t="s">
        <v>49</v>
      </c>
      <c r="F106" s="1166">
        <v>51</v>
      </c>
      <c r="G106" s="1167" t="s">
        <v>37</v>
      </c>
      <c r="H106" s="1169">
        <v>51</v>
      </c>
      <c r="I106" s="1165" t="s">
        <v>37</v>
      </c>
      <c r="J106" s="1165" t="s">
        <v>37</v>
      </c>
      <c r="K106" s="1165" t="s">
        <v>37</v>
      </c>
      <c r="L106" s="1165" t="s">
        <v>37</v>
      </c>
      <c r="M106" s="1169">
        <v>55.66</v>
      </c>
    </row>
    <row r="107" spans="1:13" ht="21" x14ac:dyDescent="0.35">
      <c r="A107" s="1179"/>
      <c r="B107" s="1179"/>
      <c r="C107" s="1179"/>
      <c r="D107" s="1179"/>
      <c r="E107" s="1179"/>
      <c r="F107" s="1179"/>
      <c r="G107" s="1179"/>
      <c r="H107" s="1179"/>
      <c r="I107" s="1179"/>
      <c r="J107" s="1179"/>
      <c r="K107" s="1179"/>
      <c r="L107" s="1179"/>
      <c r="M107" s="1179"/>
    </row>
    <row r="108" spans="1:13" ht="21" x14ac:dyDescent="0.35">
      <c r="A108" s="1126"/>
      <c r="B108" s="1126"/>
      <c r="C108" s="1126"/>
      <c r="D108" s="2608" t="s">
        <v>52</v>
      </c>
      <c r="E108" s="2608"/>
      <c r="F108" s="2608"/>
      <c r="G108" s="2608"/>
      <c r="H108" s="2608"/>
      <c r="I108" s="2608"/>
      <c r="J108" s="1165" t="s">
        <v>37</v>
      </c>
      <c r="K108" s="1170">
        <v>6809.5</v>
      </c>
      <c r="L108" s="1165" t="s">
        <v>37</v>
      </c>
      <c r="M108" s="1170">
        <v>272.38</v>
      </c>
    </row>
    <row r="109" spans="1:13" ht="210" x14ac:dyDescent="0.25">
      <c r="A109" s="1165" t="s">
        <v>71</v>
      </c>
      <c r="B109" s="1239" t="s">
        <v>71</v>
      </c>
      <c r="C109" s="1239" t="s">
        <v>3311</v>
      </c>
      <c r="D109" s="1239" t="s">
        <v>3619</v>
      </c>
      <c r="E109" s="1239" t="s">
        <v>2455</v>
      </c>
      <c r="F109" s="1169">
        <v>0.08</v>
      </c>
      <c r="G109" s="1167" t="s">
        <v>37</v>
      </c>
      <c r="H109" s="1170">
        <v>0.08</v>
      </c>
      <c r="I109" s="1167" t="s">
        <v>37</v>
      </c>
      <c r="J109" s="1167" t="s">
        <v>37</v>
      </c>
      <c r="K109" s="1167" t="s">
        <v>37</v>
      </c>
      <c r="L109" s="1167" t="s">
        <v>37</v>
      </c>
      <c r="M109" s="1167" t="s">
        <v>37</v>
      </c>
    </row>
    <row r="110" spans="1:13" ht="42" x14ac:dyDescent="0.25">
      <c r="A110" s="1165" t="s">
        <v>37</v>
      </c>
      <c r="B110" s="1165" t="s">
        <v>37</v>
      </c>
      <c r="C110" s="1165" t="s">
        <v>2677</v>
      </c>
      <c r="D110" s="1165" t="s">
        <v>2678</v>
      </c>
      <c r="E110" s="1165" t="s">
        <v>1344</v>
      </c>
      <c r="F110" s="1167" t="s">
        <v>37</v>
      </c>
      <c r="G110" s="1167" t="s">
        <v>37</v>
      </c>
      <c r="H110" s="1184">
        <v>0.45722879999999999</v>
      </c>
      <c r="I110" s="1167" t="s">
        <v>37</v>
      </c>
      <c r="J110" s="1167" t="s">
        <v>37</v>
      </c>
      <c r="K110" s="1167" t="s">
        <v>37</v>
      </c>
      <c r="L110" s="1167" t="s">
        <v>37</v>
      </c>
      <c r="M110" s="1170">
        <v>241.23</v>
      </c>
    </row>
    <row r="111" spans="1:13" ht="42" x14ac:dyDescent="0.25">
      <c r="A111" s="1165" t="s">
        <v>37</v>
      </c>
      <c r="B111" s="1165" t="s">
        <v>37</v>
      </c>
      <c r="C111" s="1165" t="s">
        <v>1439</v>
      </c>
      <c r="D111" s="1165" t="s">
        <v>1919</v>
      </c>
      <c r="E111" s="1165" t="s">
        <v>1344</v>
      </c>
      <c r="F111" s="1169">
        <v>15.12</v>
      </c>
      <c r="G111" s="1175">
        <v>0.378</v>
      </c>
      <c r="H111" s="1184">
        <v>0.45722879999999999</v>
      </c>
      <c r="I111" s="1167" t="s">
        <v>37</v>
      </c>
      <c r="J111" s="1167" t="s">
        <v>37</v>
      </c>
      <c r="K111" s="1169">
        <v>527.6</v>
      </c>
      <c r="L111" s="1167" t="s">
        <v>37</v>
      </c>
      <c r="M111" s="1169">
        <v>241.23</v>
      </c>
    </row>
    <row r="112" spans="1:13" ht="21" x14ac:dyDescent="0.25">
      <c r="A112" s="1165" t="s">
        <v>37</v>
      </c>
      <c r="B112" s="1165" t="s">
        <v>37</v>
      </c>
      <c r="C112" s="1165" t="s">
        <v>37</v>
      </c>
      <c r="D112" s="1176" t="s">
        <v>1287</v>
      </c>
      <c r="E112" s="1177" t="s">
        <v>37</v>
      </c>
      <c r="F112" s="1177" t="s">
        <v>37</v>
      </c>
      <c r="G112" s="1177" t="s">
        <v>37</v>
      </c>
      <c r="H112" s="1177" t="s">
        <v>37</v>
      </c>
      <c r="I112" s="1177" t="s">
        <v>37</v>
      </c>
      <c r="J112" s="1177" t="s">
        <v>37</v>
      </c>
      <c r="K112" s="1177" t="s">
        <v>37</v>
      </c>
      <c r="L112" s="1177" t="s">
        <v>37</v>
      </c>
      <c r="M112" s="1178">
        <v>241.23</v>
      </c>
    </row>
    <row r="113" spans="1:13" ht="63" x14ac:dyDescent="0.35">
      <c r="A113" s="1126"/>
      <c r="B113" s="1165" t="s">
        <v>1896</v>
      </c>
      <c r="C113" s="1165" t="s">
        <v>1442</v>
      </c>
      <c r="D113" s="1165" t="s">
        <v>2778</v>
      </c>
      <c r="E113" s="1165" t="s">
        <v>49</v>
      </c>
      <c r="F113" s="1166">
        <v>2</v>
      </c>
      <c r="G113" s="1167" t="s">
        <v>37</v>
      </c>
      <c r="H113" s="1169">
        <v>2</v>
      </c>
      <c r="I113" s="1167" t="s">
        <v>37</v>
      </c>
      <c r="J113" s="1167" t="s">
        <v>37</v>
      </c>
      <c r="K113" s="1167" t="s">
        <v>37</v>
      </c>
      <c r="L113" s="1167" t="s">
        <v>37</v>
      </c>
      <c r="M113" s="1169">
        <v>3.83</v>
      </c>
    </row>
    <row r="114" spans="1:13" ht="21" x14ac:dyDescent="0.35">
      <c r="A114" s="1126"/>
      <c r="B114" s="1126"/>
      <c r="C114" s="1165" t="s">
        <v>37</v>
      </c>
      <c r="D114" s="1165" t="s">
        <v>1288</v>
      </c>
      <c r="E114" s="1165" t="s">
        <v>37</v>
      </c>
      <c r="F114" s="1167" t="s">
        <v>37</v>
      </c>
      <c r="G114" s="1167" t="s">
        <v>37</v>
      </c>
      <c r="H114" s="1167" t="s">
        <v>37</v>
      </c>
      <c r="I114" s="1165" t="s">
        <v>37</v>
      </c>
      <c r="J114" s="1165" t="s">
        <v>37</v>
      </c>
      <c r="K114" s="1165" t="s">
        <v>37</v>
      </c>
      <c r="L114" s="1165" t="s">
        <v>37</v>
      </c>
      <c r="M114" s="1169">
        <v>241.23</v>
      </c>
    </row>
    <row r="115" spans="1:13" ht="63" x14ac:dyDescent="0.35">
      <c r="A115" s="1126"/>
      <c r="B115" s="1126"/>
      <c r="C115" s="1165" t="s">
        <v>2779</v>
      </c>
      <c r="D115" s="1165" t="s">
        <v>2780</v>
      </c>
      <c r="E115" s="1165" t="s">
        <v>49</v>
      </c>
      <c r="F115" s="1166">
        <v>97</v>
      </c>
      <c r="G115" s="1167" t="s">
        <v>37</v>
      </c>
      <c r="H115" s="1169">
        <v>97</v>
      </c>
      <c r="I115" s="1165" t="s">
        <v>37</v>
      </c>
      <c r="J115" s="1165" t="s">
        <v>37</v>
      </c>
      <c r="K115" s="1165" t="s">
        <v>37</v>
      </c>
      <c r="L115" s="1165" t="s">
        <v>37</v>
      </c>
      <c r="M115" s="1169">
        <v>233.99</v>
      </c>
    </row>
    <row r="116" spans="1:13" ht="63" x14ac:dyDescent="0.35">
      <c r="A116" s="1126"/>
      <c r="B116" s="1126"/>
      <c r="C116" s="1165" t="s">
        <v>2781</v>
      </c>
      <c r="D116" s="1165" t="s">
        <v>2782</v>
      </c>
      <c r="E116" s="1165" t="s">
        <v>49</v>
      </c>
      <c r="F116" s="1166">
        <v>51</v>
      </c>
      <c r="G116" s="1167" t="s">
        <v>37</v>
      </c>
      <c r="H116" s="1169">
        <v>51</v>
      </c>
      <c r="I116" s="1165" t="s">
        <v>37</v>
      </c>
      <c r="J116" s="1165" t="s">
        <v>37</v>
      </c>
      <c r="K116" s="1165" t="s">
        <v>37</v>
      </c>
      <c r="L116" s="1165" t="s">
        <v>37</v>
      </c>
      <c r="M116" s="1169">
        <v>123.03</v>
      </c>
    </row>
    <row r="117" spans="1:13" ht="21" x14ac:dyDescent="0.35">
      <c r="A117" s="1179"/>
      <c r="B117" s="1179"/>
      <c r="C117" s="1179"/>
      <c r="D117" s="1179"/>
      <c r="E117" s="1179"/>
      <c r="F117" s="1179"/>
      <c r="G117" s="1179"/>
      <c r="H117" s="1179"/>
      <c r="I117" s="1179"/>
      <c r="J117" s="1179"/>
      <c r="K117" s="1179"/>
      <c r="L117" s="1179"/>
      <c r="M117" s="1179"/>
    </row>
    <row r="118" spans="1:13" ht="21" x14ac:dyDescent="0.35">
      <c r="A118" s="1126"/>
      <c r="B118" s="1126"/>
      <c r="C118" s="1126"/>
      <c r="D118" s="2608" t="s">
        <v>52</v>
      </c>
      <c r="E118" s="2608"/>
      <c r="F118" s="2608"/>
      <c r="G118" s="2608"/>
      <c r="H118" s="2608"/>
      <c r="I118" s="2608"/>
      <c r="J118" s="1165" t="s">
        <v>37</v>
      </c>
      <c r="K118" s="1170">
        <v>7526</v>
      </c>
      <c r="L118" s="1165" t="s">
        <v>37</v>
      </c>
      <c r="M118" s="1170">
        <v>602.08000000000004</v>
      </c>
    </row>
    <row r="119" spans="1:13" ht="210" x14ac:dyDescent="0.25">
      <c r="A119" s="1165" t="s">
        <v>72</v>
      </c>
      <c r="B119" s="1239" t="s">
        <v>72</v>
      </c>
      <c r="C119" s="1239" t="s">
        <v>3311</v>
      </c>
      <c r="D119" s="1239" t="s">
        <v>3317</v>
      </c>
      <c r="E119" s="1239" t="s">
        <v>2455</v>
      </c>
      <c r="F119" s="1169">
        <v>0.08</v>
      </c>
      <c r="G119" s="1167" t="s">
        <v>37</v>
      </c>
      <c r="H119" s="1170">
        <v>0.08</v>
      </c>
      <c r="I119" s="1167" t="s">
        <v>37</v>
      </c>
      <c r="J119" s="1167" t="s">
        <v>37</v>
      </c>
      <c r="K119" s="1167" t="s">
        <v>37</v>
      </c>
      <c r="L119" s="1167" t="s">
        <v>37</v>
      </c>
      <c r="M119" s="1167" t="s">
        <v>37</v>
      </c>
    </row>
    <row r="120" spans="1:13" ht="42" x14ac:dyDescent="0.25">
      <c r="A120" s="1165" t="s">
        <v>37</v>
      </c>
      <c r="B120" s="1165" t="s">
        <v>37</v>
      </c>
      <c r="C120" s="1165" t="s">
        <v>2677</v>
      </c>
      <c r="D120" s="1165" t="s">
        <v>2678</v>
      </c>
      <c r="E120" s="1165" t="s">
        <v>1344</v>
      </c>
      <c r="F120" s="1167" t="s">
        <v>37</v>
      </c>
      <c r="G120" s="1167" t="s">
        <v>37</v>
      </c>
      <c r="H120" s="1184">
        <v>0.45722879999999999</v>
      </c>
      <c r="I120" s="1167" t="s">
        <v>37</v>
      </c>
      <c r="J120" s="1167" t="s">
        <v>37</v>
      </c>
      <c r="K120" s="1167" t="s">
        <v>37</v>
      </c>
      <c r="L120" s="1167" t="s">
        <v>37</v>
      </c>
      <c r="M120" s="1170">
        <v>241.23</v>
      </c>
    </row>
    <row r="121" spans="1:13" ht="42" x14ac:dyDescent="0.25">
      <c r="A121" s="1165" t="s">
        <v>37</v>
      </c>
      <c r="B121" s="1165" t="s">
        <v>37</v>
      </c>
      <c r="C121" s="1165" t="s">
        <v>1439</v>
      </c>
      <c r="D121" s="1165" t="s">
        <v>1919</v>
      </c>
      <c r="E121" s="1165" t="s">
        <v>1344</v>
      </c>
      <c r="F121" s="1169">
        <v>15.12</v>
      </c>
      <c r="G121" s="1175">
        <v>0.378</v>
      </c>
      <c r="H121" s="1184">
        <v>0.45722879999999999</v>
      </c>
      <c r="I121" s="1167" t="s">
        <v>37</v>
      </c>
      <c r="J121" s="1167" t="s">
        <v>37</v>
      </c>
      <c r="K121" s="1169">
        <v>527.6</v>
      </c>
      <c r="L121" s="1167" t="s">
        <v>37</v>
      </c>
      <c r="M121" s="1169">
        <v>241.23</v>
      </c>
    </row>
    <row r="122" spans="1:13" ht="21" x14ac:dyDescent="0.25">
      <c r="A122" s="1165" t="s">
        <v>37</v>
      </c>
      <c r="B122" s="1165" t="s">
        <v>37</v>
      </c>
      <c r="C122" s="1165" t="s">
        <v>37</v>
      </c>
      <c r="D122" s="1176" t="s">
        <v>1287</v>
      </c>
      <c r="E122" s="1177" t="s">
        <v>37</v>
      </c>
      <c r="F122" s="1177" t="s">
        <v>37</v>
      </c>
      <c r="G122" s="1177" t="s">
        <v>37</v>
      </c>
      <c r="H122" s="1177" t="s">
        <v>37</v>
      </c>
      <c r="I122" s="1177" t="s">
        <v>37</v>
      </c>
      <c r="J122" s="1177" t="s">
        <v>37</v>
      </c>
      <c r="K122" s="1177" t="s">
        <v>37</v>
      </c>
      <c r="L122" s="1177" t="s">
        <v>37</v>
      </c>
      <c r="M122" s="1178">
        <v>241.23</v>
      </c>
    </row>
    <row r="123" spans="1:13" ht="63" x14ac:dyDescent="0.35">
      <c r="A123" s="1126"/>
      <c r="B123" s="1165" t="s">
        <v>3215</v>
      </c>
      <c r="C123" s="1165" t="s">
        <v>1442</v>
      </c>
      <c r="D123" s="1165" t="s">
        <v>2778</v>
      </c>
      <c r="E123" s="1165" t="s">
        <v>49</v>
      </c>
      <c r="F123" s="1166">
        <v>2</v>
      </c>
      <c r="G123" s="1167" t="s">
        <v>37</v>
      </c>
      <c r="H123" s="1169">
        <v>2</v>
      </c>
      <c r="I123" s="1167" t="s">
        <v>37</v>
      </c>
      <c r="J123" s="1167" t="s">
        <v>37</v>
      </c>
      <c r="K123" s="1167" t="s">
        <v>37</v>
      </c>
      <c r="L123" s="1167" t="s">
        <v>37</v>
      </c>
      <c r="M123" s="1169">
        <v>3.83</v>
      </c>
    </row>
    <row r="124" spans="1:13" ht="21" x14ac:dyDescent="0.35">
      <c r="A124" s="1126"/>
      <c r="B124" s="1126"/>
      <c r="C124" s="1165" t="s">
        <v>37</v>
      </c>
      <c r="D124" s="1165" t="s">
        <v>1288</v>
      </c>
      <c r="E124" s="1165" t="s">
        <v>37</v>
      </c>
      <c r="F124" s="1167" t="s">
        <v>37</v>
      </c>
      <c r="G124" s="1167" t="s">
        <v>37</v>
      </c>
      <c r="H124" s="1167" t="s">
        <v>37</v>
      </c>
      <c r="I124" s="1165" t="s">
        <v>37</v>
      </c>
      <c r="J124" s="1165" t="s">
        <v>37</v>
      </c>
      <c r="K124" s="1165" t="s">
        <v>37</v>
      </c>
      <c r="L124" s="1165" t="s">
        <v>37</v>
      </c>
      <c r="M124" s="1169">
        <v>241.23</v>
      </c>
    </row>
    <row r="125" spans="1:13" ht="63" x14ac:dyDescent="0.35">
      <c r="A125" s="1126"/>
      <c r="B125" s="1126"/>
      <c r="C125" s="1165" t="s">
        <v>2779</v>
      </c>
      <c r="D125" s="1165" t="s">
        <v>2780</v>
      </c>
      <c r="E125" s="1165" t="s">
        <v>49</v>
      </c>
      <c r="F125" s="1166">
        <v>97</v>
      </c>
      <c r="G125" s="1167" t="s">
        <v>37</v>
      </c>
      <c r="H125" s="1169">
        <v>97</v>
      </c>
      <c r="I125" s="1165" t="s">
        <v>37</v>
      </c>
      <c r="J125" s="1165" t="s">
        <v>37</v>
      </c>
      <c r="K125" s="1165" t="s">
        <v>37</v>
      </c>
      <c r="L125" s="1165" t="s">
        <v>37</v>
      </c>
      <c r="M125" s="1169">
        <v>233.99</v>
      </c>
    </row>
    <row r="126" spans="1:13" ht="63" x14ac:dyDescent="0.35">
      <c r="A126" s="1126"/>
      <c r="B126" s="1126"/>
      <c r="C126" s="1165" t="s">
        <v>2781</v>
      </c>
      <c r="D126" s="1165" t="s">
        <v>2782</v>
      </c>
      <c r="E126" s="1165" t="s">
        <v>49</v>
      </c>
      <c r="F126" s="1166">
        <v>51</v>
      </c>
      <c r="G126" s="1167" t="s">
        <v>37</v>
      </c>
      <c r="H126" s="1169">
        <v>51</v>
      </c>
      <c r="I126" s="1165" t="s">
        <v>37</v>
      </c>
      <c r="J126" s="1165" t="s">
        <v>37</v>
      </c>
      <c r="K126" s="1165" t="s">
        <v>37</v>
      </c>
      <c r="L126" s="1165" t="s">
        <v>37</v>
      </c>
      <c r="M126" s="1169">
        <v>123.03</v>
      </c>
    </row>
    <row r="127" spans="1:13" ht="21" x14ac:dyDescent="0.35">
      <c r="A127" s="1179"/>
      <c r="B127" s="1179"/>
      <c r="C127" s="1179"/>
      <c r="D127" s="1179"/>
      <c r="E127" s="1179"/>
      <c r="F127" s="1179"/>
      <c r="G127" s="1179"/>
      <c r="H127" s="1179"/>
      <c r="I127" s="1179"/>
      <c r="J127" s="1179"/>
      <c r="K127" s="1179"/>
      <c r="L127" s="1179"/>
      <c r="M127" s="1179"/>
    </row>
    <row r="128" spans="1:13" ht="21" x14ac:dyDescent="0.35">
      <c r="A128" s="1126"/>
      <c r="B128" s="1126"/>
      <c r="C128" s="1126"/>
      <c r="D128" s="2608" t="s">
        <v>52</v>
      </c>
      <c r="E128" s="2608"/>
      <c r="F128" s="2608"/>
      <c r="G128" s="2608"/>
      <c r="H128" s="2608"/>
      <c r="I128" s="2608"/>
      <c r="J128" s="1165" t="s">
        <v>37</v>
      </c>
      <c r="K128" s="1170">
        <v>7526</v>
      </c>
      <c r="L128" s="1165" t="s">
        <v>37</v>
      </c>
      <c r="M128" s="1170">
        <v>602.08000000000004</v>
      </c>
    </row>
    <row r="129" spans="1:13" ht="210" x14ac:dyDescent="0.25">
      <c r="A129" s="1165" t="s">
        <v>76</v>
      </c>
      <c r="B129" s="1239" t="s">
        <v>76</v>
      </c>
      <c r="C129" s="1239" t="s">
        <v>3311</v>
      </c>
      <c r="D129" s="1239" t="s">
        <v>3585</v>
      </c>
      <c r="E129" s="1239" t="s">
        <v>2455</v>
      </c>
      <c r="F129" s="1169">
        <v>0.04</v>
      </c>
      <c r="G129" s="1167" t="s">
        <v>37</v>
      </c>
      <c r="H129" s="1170">
        <v>0.04</v>
      </c>
      <c r="I129" s="1167" t="s">
        <v>37</v>
      </c>
      <c r="J129" s="1167" t="s">
        <v>37</v>
      </c>
      <c r="K129" s="1167" t="s">
        <v>37</v>
      </c>
      <c r="L129" s="1167" t="s">
        <v>37</v>
      </c>
      <c r="M129" s="1167" t="s">
        <v>37</v>
      </c>
    </row>
    <row r="130" spans="1:13" ht="42" x14ac:dyDescent="0.25">
      <c r="A130" s="1165" t="s">
        <v>37</v>
      </c>
      <c r="B130" s="1165" t="s">
        <v>37</v>
      </c>
      <c r="C130" s="1165" t="s">
        <v>2677</v>
      </c>
      <c r="D130" s="1165" t="s">
        <v>2678</v>
      </c>
      <c r="E130" s="1165" t="s">
        <v>1344</v>
      </c>
      <c r="F130" s="1167" t="s">
        <v>37</v>
      </c>
      <c r="G130" s="1167" t="s">
        <v>37</v>
      </c>
      <c r="H130" s="1184">
        <v>0.2286144</v>
      </c>
      <c r="I130" s="1167" t="s">
        <v>37</v>
      </c>
      <c r="J130" s="1167" t="s">
        <v>37</v>
      </c>
      <c r="K130" s="1167" t="s">
        <v>37</v>
      </c>
      <c r="L130" s="1167" t="s">
        <v>37</v>
      </c>
      <c r="M130" s="1170">
        <v>120.62</v>
      </c>
    </row>
    <row r="131" spans="1:13" ht="42" x14ac:dyDescent="0.25">
      <c r="A131" s="1165" t="s">
        <v>37</v>
      </c>
      <c r="B131" s="1165" t="s">
        <v>37</v>
      </c>
      <c r="C131" s="1165" t="s">
        <v>1439</v>
      </c>
      <c r="D131" s="1165" t="s">
        <v>1919</v>
      </c>
      <c r="E131" s="1165" t="s">
        <v>1344</v>
      </c>
      <c r="F131" s="1169">
        <v>15.12</v>
      </c>
      <c r="G131" s="1175">
        <v>0.378</v>
      </c>
      <c r="H131" s="1184">
        <v>0.2286144</v>
      </c>
      <c r="I131" s="1167" t="s">
        <v>37</v>
      </c>
      <c r="J131" s="1167" t="s">
        <v>37</v>
      </c>
      <c r="K131" s="1169">
        <v>527.6</v>
      </c>
      <c r="L131" s="1167" t="s">
        <v>37</v>
      </c>
      <c r="M131" s="1169">
        <v>120.62</v>
      </c>
    </row>
    <row r="132" spans="1:13" ht="21" x14ac:dyDescent="0.25">
      <c r="A132" s="1165" t="s">
        <v>37</v>
      </c>
      <c r="B132" s="1165" t="s">
        <v>37</v>
      </c>
      <c r="C132" s="1165" t="s">
        <v>37</v>
      </c>
      <c r="D132" s="1176" t="s">
        <v>1287</v>
      </c>
      <c r="E132" s="1177" t="s">
        <v>37</v>
      </c>
      <c r="F132" s="1177" t="s">
        <v>37</v>
      </c>
      <c r="G132" s="1177" t="s">
        <v>37</v>
      </c>
      <c r="H132" s="1177" t="s">
        <v>37</v>
      </c>
      <c r="I132" s="1177" t="s">
        <v>37</v>
      </c>
      <c r="J132" s="1177" t="s">
        <v>37</v>
      </c>
      <c r="K132" s="1177" t="s">
        <v>37</v>
      </c>
      <c r="L132" s="1177" t="s">
        <v>37</v>
      </c>
      <c r="M132" s="1178">
        <v>120.62</v>
      </c>
    </row>
    <row r="133" spans="1:13" ht="63" x14ac:dyDescent="0.35">
      <c r="A133" s="1126"/>
      <c r="B133" s="1165" t="s">
        <v>3097</v>
      </c>
      <c r="C133" s="1165" t="s">
        <v>1442</v>
      </c>
      <c r="D133" s="1165" t="s">
        <v>2778</v>
      </c>
      <c r="E133" s="1165" t="s">
        <v>49</v>
      </c>
      <c r="F133" s="1166">
        <v>2</v>
      </c>
      <c r="G133" s="1167" t="s">
        <v>37</v>
      </c>
      <c r="H133" s="1169">
        <v>2</v>
      </c>
      <c r="I133" s="1167" t="s">
        <v>37</v>
      </c>
      <c r="J133" s="1167" t="s">
        <v>37</v>
      </c>
      <c r="K133" s="1167" t="s">
        <v>37</v>
      </c>
      <c r="L133" s="1167" t="s">
        <v>37</v>
      </c>
      <c r="M133" s="1169">
        <v>1.91</v>
      </c>
    </row>
    <row r="134" spans="1:13" ht="21" x14ac:dyDescent="0.35">
      <c r="A134" s="1126"/>
      <c r="B134" s="1126"/>
      <c r="C134" s="1165" t="s">
        <v>37</v>
      </c>
      <c r="D134" s="1165" t="s">
        <v>1288</v>
      </c>
      <c r="E134" s="1165" t="s">
        <v>37</v>
      </c>
      <c r="F134" s="1167" t="s">
        <v>37</v>
      </c>
      <c r="G134" s="1167" t="s">
        <v>37</v>
      </c>
      <c r="H134" s="1167" t="s">
        <v>37</v>
      </c>
      <c r="I134" s="1165" t="s">
        <v>37</v>
      </c>
      <c r="J134" s="1165" t="s">
        <v>37</v>
      </c>
      <c r="K134" s="1165" t="s">
        <v>37</v>
      </c>
      <c r="L134" s="1165" t="s">
        <v>37</v>
      </c>
      <c r="M134" s="1169">
        <v>120.62</v>
      </c>
    </row>
    <row r="135" spans="1:13" ht="63" x14ac:dyDescent="0.35">
      <c r="A135" s="1126"/>
      <c r="B135" s="1126"/>
      <c r="C135" s="1165" t="s">
        <v>2779</v>
      </c>
      <c r="D135" s="1165" t="s">
        <v>2780</v>
      </c>
      <c r="E135" s="1165" t="s">
        <v>49</v>
      </c>
      <c r="F135" s="1166">
        <v>97</v>
      </c>
      <c r="G135" s="1167" t="s">
        <v>37</v>
      </c>
      <c r="H135" s="1169">
        <v>97</v>
      </c>
      <c r="I135" s="1165" t="s">
        <v>37</v>
      </c>
      <c r="J135" s="1165" t="s">
        <v>37</v>
      </c>
      <c r="K135" s="1165" t="s">
        <v>37</v>
      </c>
      <c r="L135" s="1165" t="s">
        <v>37</v>
      </c>
      <c r="M135" s="1169">
        <v>117</v>
      </c>
    </row>
    <row r="136" spans="1:13" ht="63" x14ac:dyDescent="0.35">
      <c r="A136" s="1126"/>
      <c r="B136" s="1126"/>
      <c r="C136" s="1165" t="s">
        <v>2781</v>
      </c>
      <c r="D136" s="1165" t="s">
        <v>2782</v>
      </c>
      <c r="E136" s="1165" t="s">
        <v>49</v>
      </c>
      <c r="F136" s="1166">
        <v>51</v>
      </c>
      <c r="G136" s="1167" t="s">
        <v>37</v>
      </c>
      <c r="H136" s="1169">
        <v>51</v>
      </c>
      <c r="I136" s="1165" t="s">
        <v>37</v>
      </c>
      <c r="J136" s="1165" t="s">
        <v>37</v>
      </c>
      <c r="K136" s="1165" t="s">
        <v>37</v>
      </c>
      <c r="L136" s="1165" t="s">
        <v>37</v>
      </c>
      <c r="M136" s="1169">
        <v>61.52</v>
      </c>
    </row>
    <row r="137" spans="1:13" ht="21" x14ac:dyDescent="0.35">
      <c r="A137" s="1179"/>
      <c r="B137" s="1179"/>
      <c r="C137" s="1179"/>
      <c r="D137" s="1179"/>
      <c r="E137" s="1179"/>
      <c r="F137" s="1179"/>
      <c r="G137" s="1179"/>
      <c r="H137" s="1179"/>
      <c r="I137" s="1179"/>
      <c r="J137" s="1179"/>
      <c r="K137" s="1179"/>
      <c r="L137" s="1179"/>
      <c r="M137" s="1179"/>
    </row>
    <row r="138" spans="1:13" ht="21" x14ac:dyDescent="0.35">
      <c r="A138" s="1126"/>
      <c r="B138" s="1126"/>
      <c r="C138" s="1126"/>
      <c r="D138" s="2608" t="s">
        <v>52</v>
      </c>
      <c r="E138" s="2608"/>
      <c r="F138" s="2608"/>
      <c r="G138" s="2608"/>
      <c r="H138" s="2608"/>
      <c r="I138" s="2608"/>
      <c r="J138" s="1165" t="s">
        <v>37</v>
      </c>
      <c r="K138" s="1170">
        <v>7526.25</v>
      </c>
      <c r="L138" s="1165" t="s">
        <v>37</v>
      </c>
      <c r="M138" s="1170">
        <v>301.05</v>
      </c>
    </row>
    <row r="139" spans="1:13" ht="168" x14ac:dyDescent="0.25">
      <c r="A139" s="1165" t="s">
        <v>78</v>
      </c>
      <c r="B139" s="1239" t="s">
        <v>78</v>
      </c>
      <c r="C139" s="1239" t="s">
        <v>3318</v>
      </c>
      <c r="D139" s="1239" t="s">
        <v>3319</v>
      </c>
      <c r="E139" s="1239" t="s">
        <v>2455</v>
      </c>
      <c r="F139" s="1169">
        <v>0.04</v>
      </c>
      <c r="G139" s="1167" t="s">
        <v>37</v>
      </c>
      <c r="H139" s="1170">
        <v>0.04</v>
      </c>
      <c r="I139" s="1167" t="s">
        <v>37</v>
      </c>
      <c r="J139" s="1167" t="s">
        <v>37</v>
      </c>
      <c r="K139" s="1167" t="s">
        <v>37</v>
      </c>
      <c r="L139" s="1167" t="s">
        <v>37</v>
      </c>
      <c r="M139" s="1167" t="s">
        <v>37</v>
      </c>
    </row>
    <row r="140" spans="1:13" ht="42" x14ac:dyDescent="0.25">
      <c r="A140" s="1165" t="s">
        <v>37</v>
      </c>
      <c r="B140" s="1165" t="s">
        <v>37</v>
      </c>
      <c r="C140" s="1165" t="s">
        <v>2677</v>
      </c>
      <c r="D140" s="1165" t="s">
        <v>2678</v>
      </c>
      <c r="E140" s="1165" t="s">
        <v>1344</v>
      </c>
      <c r="F140" s="1167" t="s">
        <v>37</v>
      </c>
      <c r="G140" s="1167" t="s">
        <v>37</v>
      </c>
      <c r="H140" s="1181">
        <v>0.196992</v>
      </c>
      <c r="I140" s="1167" t="s">
        <v>37</v>
      </c>
      <c r="J140" s="1167" t="s">
        <v>37</v>
      </c>
      <c r="K140" s="1167" t="s">
        <v>37</v>
      </c>
      <c r="L140" s="1167" t="s">
        <v>37</v>
      </c>
      <c r="M140" s="1170">
        <v>103.93</v>
      </c>
    </row>
    <row r="141" spans="1:13" ht="42" x14ac:dyDescent="0.25">
      <c r="A141" s="1165" t="s">
        <v>37</v>
      </c>
      <c r="B141" s="1165" t="s">
        <v>37</v>
      </c>
      <c r="C141" s="1165" t="s">
        <v>1439</v>
      </c>
      <c r="D141" s="1165" t="s">
        <v>1919</v>
      </c>
      <c r="E141" s="1165" t="s">
        <v>1344</v>
      </c>
      <c r="F141" s="1169">
        <v>13.68</v>
      </c>
      <c r="G141" s="1169">
        <v>0.36</v>
      </c>
      <c r="H141" s="1181">
        <v>0.196992</v>
      </c>
      <c r="I141" s="1167" t="s">
        <v>37</v>
      </c>
      <c r="J141" s="1167" t="s">
        <v>37</v>
      </c>
      <c r="K141" s="1169">
        <v>527.6</v>
      </c>
      <c r="L141" s="1167" t="s">
        <v>37</v>
      </c>
      <c r="M141" s="1169">
        <v>103.93</v>
      </c>
    </row>
    <row r="142" spans="1:13" ht="21" x14ac:dyDescent="0.25">
      <c r="A142" s="1165" t="s">
        <v>37</v>
      </c>
      <c r="B142" s="1165" t="s">
        <v>37</v>
      </c>
      <c r="C142" s="1165" t="s">
        <v>37</v>
      </c>
      <c r="D142" s="1176" t="s">
        <v>1287</v>
      </c>
      <c r="E142" s="1177" t="s">
        <v>37</v>
      </c>
      <c r="F142" s="1177" t="s">
        <v>37</v>
      </c>
      <c r="G142" s="1177" t="s">
        <v>37</v>
      </c>
      <c r="H142" s="1177" t="s">
        <v>37</v>
      </c>
      <c r="I142" s="1177" t="s">
        <v>37</v>
      </c>
      <c r="J142" s="1177" t="s">
        <v>37</v>
      </c>
      <c r="K142" s="1177" t="s">
        <v>37</v>
      </c>
      <c r="L142" s="1177" t="s">
        <v>37</v>
      </c>
      <c r="M142" s="1178">
        <v>103.93</v>
      </c>
    </row>
    <row r="143" spans="1:13" ht="63" x14ac:dyDescent="0.35">
      <c r="A143" s="1126"/>
      <c r="B143" s="1165" t="s">
        <v>1441</v>
      </c>
      <c r="C143" s="1165" t="s">
        <v>1442</v>
      </c>
      <c r="D143" s="1165" t="s">
        <v>2778</v>
      </c>
      <c r="E143" s="1165" t="s">
        <v>49</v>
      </c>
      <c r="F143" s="1166">
        <v>2</v>
      </c>
      <c r="G143" s="1167" t="s">
        <v>37</v>
      </c>
      <c r="H143" s="1169">
        <v>2</v>
      </c>
      <c r="I143" s="1167" t="s">
        <v>37</v>
      </c>
      <c r="J143" s="1167" t="s">
        <v>37</v>
      </c>
      <c r="K143" s="1167" t="s">
        <v>37</v>
      </c>
      <c r="L143" s="1167" t="s">
        <v>37</v>
      </c>
      <c r="M143" s="1169">
        <v>1.73</v>
      </c>
    </row>
    <row r="144" spans="1:13" ht="21" x14ac:dyDescent="0.35">
      <c r="A144" s="1126"/>
      <c r="B144" s="1126"/>
      <c r="C144" s="1165" t="s">
        <v>37</v>
      </c>
      <c r="D144" s="1165" t="s">
        <v>1288</v>
      </c>
      <c r="E144" s="1165" t="s">
        <v>37</v>
      </c>
      <c r="F144" s="1167" t="s">
        <v>37</v>
      </c>
      <c r="G144" s="1167" t="s">
        <v>37</v>
      </c>
      <c r="H144" s="1167" t="s">
        <v>37</v>
      </c>
      <c r="I144" s="1165" t="s">
        <v>37</v>
      </c>
      <c r="J144" s="1165" t="s">
        <v>37</v>
      </c>
      <c r="K144" s="1165" t="s">
        <v>37</v>
      </c>
      <c r="L144" s="1165" t="s">
        <v>37</v>
      </c>
      <c r="M144" s="1169">
        <v>103.93</v>
      </c>
    </row>
    <row r="145" spans="1:13" ht="63" x14ac:dyDescent="0.35">
      <c r="A145" s="1126"/>
      <c r="B145" s="1126"/>
      <c r="C145" s="1165" t="s">
        <v>2779</v>
      </c>
      <c r="D145" s="1165" t="s">
        <v>2780</v>
      </c>
      <c r="E145" s="1165" t="s">
        <v>49</v>
      </c>
      <c r="F145" s="1166">
        <v>97</v>
      </c>
      <c r="G145" s="1167" t="s">
        <v>37</v>
      </c>
      <c r="H145" s="1169">
        <v>97</v>
      </c>
      <c r="I145" s="1165" t="s">
        <v>37</v>
      </c>
      <c r="J145" s="1165" t="s">
        <v>37</v>
      </c>
      <c r="K145" s="1165" t="s">
        <v>37</v>
      </c>
      <c r="L145" s="1165" t="s">
        <v>37</v>
      </c>
      <c r="M145" s="1169">
        <v>100.81</v>
      </c>
    </row>
    <row r="146" spans="1:13" ht="63" x14ac:dyDescent="0.35">
      <c r="A146" s="1126"/>
      <c r="B146" s="1126"/>
      <c r="C146" s="1165" t="s">
        <v>2781</v>
      </c>
      <c r="D146" s="1165" t="s">
        <v>2782</v>
      </c>
      <c r="E146" s="1165" t="s">
        <v>49</v>
      </c>
      <c r="F146" s="1166">
        <v>51</v>
      </c>
      <c r="G146" s="1167" t="s">
        <v>37</v>
      </c>
      <c r="H146" s="1169">
        <v>51</v>
      </c>
      <c r="I146" s="1165" t="s">
        <v>37</v>
      </c>
      <c r="J146" s="1165" t="s">
        <v>37</v>
      </c>
      <c r="K146" s="1165" t="s">
        <v>37</v>
      </c>
      <c r="L146" s="1165" t="s">
        <v>37</v>
      </c>
      <c r="M146" s="1169">
        <v>53</v>
      </c>
    </row>
    <row r="147" spans="1:13" ht="21" x14ac:dyDescent="0.35">
      <c r="A147" s="1179"/>
      <c r="B147" s="1179"/>
      <c r="C147" s="1179"/>
      <c r="D147" s="1179"/>
      <c r="E147" s="1179"/>
      <c r="F147" s="1179"/>
      <c r="G147" s="1179"/>
      <c r="H147" s="1179"/>
      <c r="I147" s="1179"/>
      <c r="J147" s="1179"/>
      <c r="K147" s="1179"/>
      <c r="L147" s="1179"/>
      <c r="M147" s="1179"/>
    </row>
    <row r="148" spans="1:13" ht="21" x14ac:dyDescent="0.35">
      <c r="A148" s="1126"/>
      <c r="B148" s="1126"/>
      <c r="C148" s="1126"/>
      <c r="D148" s="2608" t="s">
        <v>52</v>
      </c>
      <c r="E148" s="2608"/>
      <c r="F148" s="2608"/>
      <c r="G148" s="2608"/>
      <c r="H148" s="2608"/>
      <c r="I148" s="2608"/>
      <c r="J148" s="1165" t="s">
        <v>37</v>
      </c>
      <c r="K148" s="1170">
        <v>6486.75</v>
      </c>
      <c r="L148" s="1165" t="s">
        <v>37</v>
      </c>
      <c r="M148" s="1170">
        <v>259.47000000000003</v>
      </c>
    </row>
    <row r="149" spans="1:13" ht="147" x14ac:dyDescent="0.25">
      <c r="A149" s="1165" t="s">
        <v>79</v>
      </c>
      <c r="B149" s="1239" t="s">
        <v>79</v>
      </c>
      <c r="C149" s="1239" t="s">
        <v>3320</v>
      </c>
      <c r="D149" s="1239" t="s">
        <v>3321</v>
      </c>
      <c r="E149" s="1239" t="s">
        <v>2455</v>
      </c>
      <c r="F149" s="1169">
        <v>0.02</v>
      </c>
      <c r="G149" s="1167" t="s">
        <v>37</v>
      </c>
      <c r="H149" s="1170">
        <v>0.02</v>
      </c>
      <c r="I149" s="1167" t="s">
        <v>37</v>
      </c>
      <c r="J149" s="1167" t="s">
        <v>37</v>
      </c>
      <c r="K149" s="1167" t="s">
        <v>37</v>
      </c>
      <c r="L149" s="1167" t="s">
        <v>37</v>
      </c>
      <c r="M149" s="1167" t="s">
        <v>37</v>
      </c>
    </row>
    <row r="150" spans="1:13" ht="42" x14ac:dyDescent="0.25">
      <c r="A150" s="1165" t="s">
        <v>37</v>
      </c>
      <c r="B150" s="1165" t="s">
        <v>37</v>
      </c>
      <c r="C150" s="1165" t="s">
        <v>2677</v>
      </c>
      <c r="D150" s="1165" t="s">
        <v>2678</v>
      </c>
      <c r="E150" s="1165" t="s">
        <v>1344</v>
      </c>
      <c r="F150" s="1167" t="s">
        <v>37</v>
      </c>
      <c r="G150" s="1167" t="s">
        <v>37</v>
      </c>
      <c r="H150" s="1181">
        <v>7.6607999999999996E-2</v>
      </c>
      <c r="I150" s="1167" t="s">
        <v>37</v>
      </c>
      <c r="J150" s="1167" t="s">
        <v>37</v>
      </c>
      <c r="K150" s="1167" t="s">
        <v>37</v>
      </c>
      <c r="L150" s="1167" t="s">
        <v>37</v>
      </c>
      <c r="M150" s="1170">
        <v>40.42</v>
      </c>
    </row>
    <row r="151" spans="1:13" ht="42" x14ac:dyDescent="0.25">
      <c r="A151" s="1165" t="s">
        <v>37</v>
      </c>
      <c r="B151" s="1165" t="s">
        <v>37</v>
      </c>
      <c r="C151" s="1165" t="s">
        <v>1439</v>
      </c>
      <c r="D151" s="1165" t="s">
        <v>1919</v>
      </c>
      <c r="E151" s="1165" t="s">
        <v>1344</v>
      </c>
      <c r="F151" s="1169">
        <v>12.16</v>
      </c>
      <c r="G151" s="1175">
        <v>0.315</v>
      </c>
      <c r="H151" s="1181">
        <v>7.6607999999999996E-2</v>
      </c>
      <c r="I151" s="1167" t="s">
        <v>37</v>
      </c>
      <c r="J151" s="1167" t="s">
        <v>37</v>
      </c>
      <c r="K151" s="1169">
        <v>527.6</v>
      </c>
      <c r="L151" s="1167" t="s">
        <v>37</v>
      </c>
      <c r="M151" s="1169">
        <v>40.42</v>
      </c>
    </row>
    <row r="152" spans="1:13" ht="21" x14ac:dyDescent="0.25">
      <c r="A152" s="1165" t="s">
        <v>37</v>
      </c>
      <c r="B152" s="1165" t="s">
        <v>37</v>
      </c>
      <c r="C152" s="1165" t="s">
        <v>37</v>
      </c>
      <c r="D152" s="1176" t="s">
        <v>1287</v>
      </c>
      <c r="E152" s="1177" t="s">
        <v>37</v>
      </c>
      <c r="F152" s="1177" t="s">
        <v>37</v>
      </c>
      <c r="G152" s="1177" t="s">
        <v>37</v>
      </c>
      <c r="H152" s="1177" t="s">
        <v>37</v>
      </c>
      <c r="I152" s="1177" t="s">
        <v>37</v>
      </c>
      <c r="J152" s="1177" t="s">
        <v>37</v>
      </c>
      <c r="K152" s="1177" t="s">
        <v>37</v>
      </c>
      <c r="L152" s="1177" t="s">
        <v>37</v>
      </c>
      <c r="M152" s="1178">
        <v>40.42</v>
      </c>
    </row>
    <row r="153" spans="1:13" ht="63" x14ac:dyDescent="0.35">
      <c r="A153" s="1126"/>
      <c r="B153" s="1165" t="s">
        <v>1448</v>
      </c>
      <c r="C153" s="1165" t="s">
        <v>1442</v>
      </c>
      <c r="D153" s="1165" t="s">
        <v>2778</v>
      </c>
      <c r="E153" s="1165" t="s">
        <v>49</v>
      </c>
      <c r="F153" s="1166">
        <v>2</v>
      </c>
      <c r="G153" s="1167" t="s">
        <v>37</v>
      </c>
      <c r="H153" s="1169">
        <v>2</v>
      </c>
      <c r="I153" s="1167" t="s">
        <v>37</v>
      </c>
      <c r="J153" s="1167" t="s">
        <v>37</v>
      </c>
      <c r="K153" s="1167" t="s">
        <v>37</v>
      </c>
      <c r="L153" s="1167" t="s">
        <v>37</v>
      </c>
      <c r="M153" s="1169">
        <v>0.77</v>
      </c>
    </row>
    <row r="154" spans="1:13" ht="21" x14ac:dyDescent="0.35">
      <c r="A154" s="1126"/>
      <c r="B154" s="1126"/>
      <c r="C154" s="1165" t="s">
        <v>37</v>
      </c>
      <c r="D154" s="1165" t="s">
        <v>1288</v>
      </c>
      <c r="E154" s="1165" t="s">
        <v>37</v>
      </c>
      <c r="F154" s="1167" t="s">
        <v>37</v>
      </c>
      <c r="G154" s="1167" t="s">
        <v>37</v>
      </c>
      <c r="H154" s="1167" t="s">
        <v>37</v>
      </c>
      <c r="I154" s="1165" t="s">
        <v>37</v>
      </c>
      <c r="J154" s="1165" t="s">
        <v>37</v>
      </c>
      <c r="K154" s="1165" t="s">
        <v>37</v>
      </c>
      <c r="L154" s="1165" t="s">
        <v>37</v>
      </c>
      <c r="M154" s="1169">
        <v>40.42</v>
      </c>
    </row>
    <row r="155" spans="1:13" ht="63" x14ac:dyDescent="0.35">
      <c r="A155" s="1126"/>
      <c r="B155" s="1126"/>
      <c r="C155" s="1165" t="s">
        <v>2779</v>
      </c>
      <c r="D155" s="1165" t="s">
        <v>2780</v>
      </c>
      <c r="E155" s="1165" t="s">
        <v>49</v>
      </c>
      <c r="F155" s="1166">
        <v>97</v>
      </c>
      <c r="G155" s="1167" t="s">
        <v>37</v>
      </c>
      <c r="H155" s="1169">
        <v>97</v>
      </c>
      <c r="I155" s="1165" t="s">
        <v>37</v>
      </c>
      <c r="J155" s="1165" t="s">
        <v>37</v>
      </c>
      <c r="K155" s="1165" t="s">
        <v>37</v>
      </c>
      <c r="L155" s="1165" t="s">
        <v>37</v>
      </c>
      <c r="M155" s="1169">
        <v>39.21</v>
      </c>
    </row>
    <row r="156" spans="1:13" ht="63" x14ac:dyDescent="0.35">
      <c r="A156" s="1126"/>
      <c r="B156" s="1126"/>
      <c r="C156" s="1165" t="s">
        <v>2781</v>
      </c>
      <c r="D156" s="1165" t="s">
        <v>2782</v>
      </c>
      <c r="E156" s="1165" t="s">
        <v>49</v>
      </c>
      <c r="F156" s="1166">
        <v>51</v>
      </c>
      <c r="G156" s="1167" t="s">
        <v>37</v>
      </c>
      <c r="H156" s="1169">
        <v>51</v>
      </c>
      <c r="I156" s="1165" t="s">
        <v>37</v>
      </c>
      <c r="J156" s="1165" t="s">
        <v>37</v>
      </c>
      <c r="K156" s="1165" t="s">
        <v>37</v>
      </c>
      <c r="L156" s="1165" t="s">
        <v>37</v>
      </c>
      <c r="M156" s="1169">
        <v>20.61</v>
      </c>
    </row>
    <row r="157" spans="1:13" ht="21" x14ac:dyDescent="0.35">
      <c r="A157" s="1179"/>
      <c r="B157" s="1179"/>
      <c r="C157" s="1179"/>
      <c r="D157" s="1179"/>
      <c r="E157" s="1179"/>
      <c r="F157" s="1179"/>
      <c r="G157" s="1179"/>
      <c r="H157" s="1179"/>
      <c r="I157" s="1179"/>
      <c r="J157" s="1179"/>
      <c r="K157" s="1179"/>
      <c r="L157" s="1179"/>
      <c r="M157" s="1179"/>
    </row>
    <row r="158" spans="1:13" ht="21" x14ac:dyDescent="0.35">
      <c r="A158" s="1126"/>
      <c r="B158" s="1126"/>
      <c r="C158" s="1126"/>
      <c r="D158" s="2608" t="s">
        <v>52</v>
      </c>
      <c r="E158" s="2608"/>
      <c r="F158" s="2608"/>
      <c r="G158" s="2608"/>
      <c r="H158" s="2608"/>
      <c r="I158" s="2608"/>
      <c r="J158" s="1165" t="s">
        <v>37</v>
      </c>
      <c r="K158" s="1170">
        <v>5050.5</v>
      </c>
      <c r="L158" s="1165" t="s">
        <v>37</v>
      </c>
      <c r="M158" s="1170">
        <v>101.01</v>
      </c>
    </row>
    <row r="159" spans="1:13" ht="168" x14ac:dyDescent="0.25">
      <c r="A159" s="1165" t="s">
        <v>280</v>
      </c>
      <c r="B159" s="1239" t="s">
        <v>280</v>
      </c>
      <c r="C159" s="1239" t="s">
        <v>3320</v>
      </c>
      <c r="D159" s="1239" t="s">
        <v>3322</v>
      </c>
      <c r="E159" s="1239" t="s">
        <v>2455</v>
      </c>
      <c r="F159" s="1169">
        <v>0.02</v>
      </c>
      <c r="G159" s="1167" t="s">
        <v>37</v>
      </c>
      <c r="H159" s="1170">
        <v>0.02</v>
      </c>
      <c r="I159" s="1167" t="s">
        <v>37</v>
      </c>
      <c r="J159" s="1167" t="s">
        <v>37</v>
      </c>
      <c r="K159" s="1167" t="s">
        <v>37</v>
      </c>
      <c r="L159" s="1167" t="s">
        <v>37</v>
      </c>
      <c r="M159" s="1167" t="s">
        <v>37</v>
      </c>
    </row>
    <row r="160" spans="1:13" ht="42" x14ac:dyDescent="0.25">
      <c r="A160" s="1165" t="s">
        <v>37</v>
      </c>
      <c r="B160" s="1165" t="s">
        <v>37</v>
      </c>
      <c r="C160" s="1165" t="s">
        <v>2677</v>
      </c>
      <c r="D160" s="1165" t="s">
        <v>2678</v>
      </c>
      <c r="E160" s="1165" t="s">
        <v>1344</v>
      </c>
      <c r="F160" s="1167" t="s">
        <v>37</v>
      </c>
      <c r="G160" s="1167" t="s">
        <v>37</v>
      </c>
      <c r="H160" s="1181">
        <v>7.6607999999999996E-2</v>
      </c>
      <c r="I160" s="1167" t="s">
        <v>37</v>
      </c>
      <c r="J160" s="1167" t="s">
        <v>37</v>
      </c>
      <c r="K160" s="1167" t="s">
        <v>37</v>
      </c>
      <c r="L160" s="1167" t="s">
        <v>37</v>
      </c>
      <c r="M160" s="1170">
        <v>40.42</v>
      </c>
    </row>
    <row r="161" spans="1:13" ht="42" x14ac:dyDescent="0.25">
      <c r="A161" s="1165" t="s">
        <v>37</v>
      </c>
      <c r="B161" s="1165" t="s">
        <v>37</v>
      </c>
      <c r="C161" s="1165" t="s">
        <v>1439</v>
      </c>
      <c r="D161" s="1165" t="s">
        <v>1919</v>
      </c>
      <c r="E161" s="1165" t="s">
        <v>1344</v>
      </c>
      <c r="F161" s="1169">
        <v>12.16</v>
      </c>
      <c r="G161" s="1175">
        <v>0.315</v>
      </c>
      <c r="H161" s="1181">
        <v>7.6607999999999996E-2</v>
      </c>
      <c r="I161" s="1167" t="s">
        <v>37</v>
      </c>
      <c r="J161" s="1167" t="s">
        <v>37</v>
      </c>
      <c r="K161" s="1169">
        <v>527.6</v>
      </c>
      <c r="L161" s="1167" t="s">
        <v>37</v>
      </c>
      <c r="M161" s="1169">
        <v>40.42</v>
      </c>
    </row>
    <row r="162" spans="1:13" ht="21" x14ac:dyDescent="0.25">
      <c r="A162" s="1165" t="s">
        <v>37</v>
      </c>
      <c r="B162" s="1165" t="s">
        <v>37</v>
      </c>
      <c r="C162" s="1165" t="s">
        <v>37</v>
      </c>
      <c r="D162" s="1176" t="s">
        <v>1287</v>
      </c>
      <c r="E162" s="1177" t="s">
        <v>37</v>
      </c>
      <c r="F162" s="1177" t="s">
        <v>37</v>
      </c>
      <c r="G162" s="1177" t="s">
        <v>37</v>
      </c>
      <c r="H162" s="1177" t="s">
        <v>37</v>
      </c>
      <c r="I162" s="1177" t="s">
        <v>37</v>
      </c>
      <c r="J162" s="1177" t="s">
        <v>37</v>
      </c>
      <c r="K162" s="1177" t="s">
        <v>37</v>
      </c>
      <c r="L162" s="1177" t="s">
        <v>37</v>
      </c>
      <c r="M162" s="1178">
        <v>40.42</v>
      </c>
    </row>
    <row r="163" spans="1:13" ht="63" x14ac:dyDescent="0.35">
      <c r="A163" s="1126"/>
      <c r="B163" s="1165" t="s">
        <v>1910</v>
      </c>
      <c r="C163" s="1165" t="s">
        <v>1442</v>
      </c>
      <c r="D163" s="1165" t="s">
        <v>2778</v>
      </c>
      <c r="E163" s="1165" t="s">
        <v>49</v>
      </c>
      <c r="F163" s="1166">
        <v>2</v>
      </c>
      <c r="G163" s="1167" t="s">
        <v>37</v>
      </c>
      <c r="H163" s="1169">
        <v>2</v>
      </c>
      <c r="I163" s="1167" t="s">
        <v>37</v>
      </c>
      <c r="J163" s="1167" t="s">
        <v>37</v>
      </c>
      <c r="K163" s="1167" t="s">
        <v>37</v>
      </c>
      <c r="L163" s="1167" t="s">
        <v>37</v>
      </c>
      <c r="M163" s="1169">
        <v>0.77</v>
      </c>
    </row>
    <row r="164" spans="1:13" ht="21" x14ac:dyDescent="0.35">
      <c r="A164" s="1126"/>
      <c r="B164" s="1126"/>
      <c r="C164" s="1165" t="s">
        <v>37</v>
      </c>
      <c r="D164" s="1165" t="s">
        <v>1288</v>
      </c>
      <c r="E164" s="1165" t="s">
        <v>37</v>
      </c>
      <c r="F164" s="1167" t="s">
        <v>37</v>
      </c>
      <c r="G164" s="1167" t="s">
        <v>37</v>
      </c>
      <c r="H164" s="1167" t="s">
        <v>37</v>
      </c>
      <c r="I164" s="1165" t="s">
        <v>37</v>
      </c>
      <c r="J164" s="1165" t="s">
        <v>37</v>
      </c>
      <c r="K164" s="1165" t="s">
        <v>37</v>
      </c>
      <c r="L164" s="1165" t="s">
        <v>37</v>
      </c>
      <c r="M164" s="1169">
        <v>40.42</v>
      </c>
    </row>
    <row r="165" spans="1:13" ht="63" x14ac:dyDescent="0.35">
      <c r="A165" s="1126"/>
      <c r="B165" s="1126"/>
      <c r="C165" s="1165" t="s">
        <v>2779</v>
      </c>
      <c r="D165" s="1165" t="s">
        <v>2780</v>
      </c>
      <c r="E165" s="1165" t="s">
        <v>49</v>
      </c>
      <c r="F165" s="1166">
        <v>97</v>
      </c>
      <c r="G165" s="1167" t="s">
        <v>37</v>
      </c>
      <c r="H165" s="1169">
        <v>97</v>
      </c>
      <c r="I165" s="1165" t="s">
        <v>37</v>
      </c>
      <c r="J165" s="1165" t="s">
        <v>37</v>
      </c>
      <c r="K165" s="1165" t="s">
        <v>37</v>
      </c>
      <c r="L165" s="1165" t="s">
        <v>37</v>
      </c>
      <c r="M165" s="1169">
        <v>39.21</v>
      </c>
    </row>
    <row r="166" spans="1:13" ht="63" x14ac:dyDescent="0.35">
      <c r="A166" s="1126"/>
      <c r="B166" s="1126"/>
      <c r="C166" s="1165" t="s">
        <v>2781</v>
      </c>
      <c r="D166" s="1165" t="s">
        <v>2782</v>
      </c>
      <c r="E166" s="1165" t="s">
        <v>49</v>
      </c>
      <c r="F166" s="1166">
        <v>51</v>
      </c>
      <c r="G166" s="1167" t="s">
        <v>37</v>
      </c>
      <c r="H166" s="1169">
        <v>51</v>
      </c>
      <c r="I166" s="1165" t="s">
        <v>37</v>
      </c>
      <c r="J166" s="1165" t="s">
        <v>37</v>
      </c>
      <c r="K166" s="1165" t="s">
        <v>37</v>
      </c>
      <c r="L166" s="1165" t="s">
        <v>37</v>
      </c>
      <c r="M166" s="1169">
        <v>20.61</v>
      </c>
    </row>
    <row r="167" spans="1:13" ht="21" x14ac:dyDescent="0.35">
      <c r="A167" s="1179"/>
      <c r="B167" s="1179"/>
      <c r="C167" s="1179"/>
      <c r="D167" s="1179"/>
      <c r="E167" s="1179"/>
      <c r="F167" s="1179"/>
      <c r="G167" s="1179"/>
      <c r="H167" s="1179"/>
      <c r="I167" s="1179"/>
      <c r="J167" s="1179"/>
      <c r="K167" s="1179"/>
      <c r="L167" s="1179"/>
      <c r="M167" s="1179"/>
    </row>
    <row r="168" spans="1:13" ht="21" x14ac:dyDescent="0.35">
      <c r="A168" s="1126"/>
      <c r="B168" s="1126"/>
      <c r="C168" s="1126"/>
      <c r="D168" s="2608" t="s">
        <v>52</v>
      </c>
      <c r="E168" s="2608"/>
      <c r="F168" s="2608"/>
      <c r="G168" s="2608"/>
      <c r="H168" s="2608"/>
      <c r="I168" s="2608"/>
      <c r="J168" s="1165" t="s">
        <v>37</v>
      </c>
      <c r="K168" s="1170">
        <v>5050.5</v>
      </c>
      <c r="L168" s="1165" t="s">
        <v>37</v>
      </c>
      <c r="M168" s="1170">
        <v>101.01</v>
      </c>
    </row>
    <row r="169" spans="1:13" ht="147" x14ac:dyDescent="0.25">
      <c r="A169" s="1165" t="s">
        <v>80</v>
      </c>
      <c r="B169" s="1239" t="s">
        <v>80</v>
      </c>
      <c r="C169" s="1239" t="s">
        <v>3320</v>
      </c>
      <c r="D169" s="1239" t="s">
        <v>3620</v>
      </c>
      <c r="E169" s="1239" t="s">
        <v>2455</v>
      </c>
      <c r="F169" s="1169">
        <v>0.08</v>
      </c>
      <c r="G169" s="1167" t="s">
        <v>37</v>
      </c>
      <c r="H169" s="1170">
        <v>0.08</v>
      </c>
      <c r="I169" s="1167" t="s">
        <v>37</v>
      </c>
      <c r="J169" s="1167" t="s">
        <v>37</v>
      </c>
      <c r="K169" s="1167" t="s">
        <v>37</v>
      </c>
      <c r="L169" s="1167" t="s">
        <v>37</v>
      </c>
      <c r="M169" s="1167" t="s">
        <v>37</v>
      </c>
    </row>
    <row r="170" spans="1:13" ht="42" x14ac:dyDescent="0.25">
      <c r="A170" s="1165" t="s">
        <v>37</v>
      </c>
      <c r="B170" s="1165" t="s">
        <v>37</v>
      </c>
      <c r="C170" s="1165" t="s">
        <v>2677</v>
      </c>
      <c r="D170" s="1165" t="s">
        <v>2678</v>
      </c>
      <c r="E170" s="1165" t="s">
        <v>1344</v>
      </c>
      <c r="F170" s="1167" t="s">
        <v>37</v>
      </c>
      <c r="G170" s="1167" t="s">
        <v>37</v>
      </c>
      <c r="H170" s="1181">
        <v>0.30643199999999998</v>
      </c>
      <c r="I170" s="1167" t="s">
        <v>37</v>
      </c>
      <c r="J170" s="1167" t="s">
        <v>37</v>
      </c>
      <c r="K170" s="1167" t="s">
        <v>37</v>
      </c>
      <c r="L170" s="1167" t="s">
        <v>37</v>
      </c>
      <c r="M170" s="1170">
        <v>161.66999999999999</v>
      </c>
    </row>
    <row r="171" spans="1:13" ht="42" x14ac:dyDescent="0.25">
      <c r="A171" s="1165" t="s">
        <v>37</v>
      </c>
      <c r="B171" s="1165" t="s">
        <v>37</v>
      </c>
      <c r="C171" s="1165" t="s">
        <v>1439</v>
      </c>
      <c r="D171" s="1165" t="s">
        <v>1919</v>
      </c>
      <c r="E171" s="1165" t="s">
        <v>1344</v>
      </c>
      <c r="F171" s="1169">
        <v>12.16</v>
      </c>
      <c r="G171" s="1175">
        <v>0.315</v>
      </c>
      <c r="H171" s="1181">
        <v>0.30643199999999998</v>
      </c>
      <c r="I171" s="1167" t="s">
        <v>37</v>
      </c>
      <c r="J171" s="1167" t="s">
        <v>37</v>
      </c>
      <c r="K171" s="1169">
        <v>527.6</v>
      </c>
      <c r="L171" s="1167" t="s">
        <v>37</v>
      </c>
      <c r="M171" s="1169">
        <v>161.66999999999999</v>
      </c>
    </row>
    <row r="172" spans="1:13" ht="21" x14ac:dyDescent="0.25">
      <c r="A172" s="1165" t="s">
        <v>37</v>
      </c>
      <c r="B172" s="1165" t="s">
        <v>37</v>
      </c>
      <c r="C172" s="1165" t="s">
        <v>37</v>
      </c>
      <c r="D172" s="1176" t="s">
        <v>1287</v>
      </c>
      <c r="E172" s="1177" t="s">
        <v>37</v>
      </c>
      <c r="F172" s="1177" t="s">
        <v>37</v>
      </c>
      <c r="G172" s="1177" t="s">
        <v>37</v>
      </c>
      <c r="H172" s="1177" t="s">
        <v>37</v>
      </c>
      <c r="I172" s="1177" t="s">
        <v>37</v>
      </c>
      <c r="J172" s="1177" t="s">
        <v>37</v>
      </c>
      <c r="K172" s="1177" t="s">
        <v>37</v>
      </c>
      <c r="L172" s="1177" t="s">
        <v>37</v>
      </c>
      <c r="M172" s="1178">
        <v>161.66999999999999</v>
      </c>
    </row>
    <row r="173" spans="1:13" ht="63" x14ac:dyDescent="0.35">
      <c r="A173" s="1126"/>
      <c r="B173" s="1165" t="s">
        <v>1614</v>
      </c>
      <c r="C173" s="1165" t="s">
        <v>1442</v>
      </c>
      <c r="D173" s="1165" t="s">
        <v>2778</v>
      </c>
      <c r="E173" s="1165" t="s">
        <v>49</v>
      </c>
      <c r="F173" s="1166">
        <v>2</v>
      </c>
      <c r="G173" s="1167" t="s">
        <v>37</v>
      </c>
      <c r="H173" s="1169">
        <v>2</v>
      </c>
      <c r="I173" s="1167" t="s">
        <v>37</v>
      </c>
      <c r="J173" s="1167" t="s">
        <v>37</v>
      </c>
      <c r="K173" s="1167" t="s">
        <v>37</v>
      </c>
      <c r="L173" s="1167" t="s">
        <v>37</v>
      </c>
      <c r="M173" s="1169">
        <v>3.08</v>
      </c>
    </row>
    <row r="174" spans="1:13" ht="21" x14ac:dyDescent="0.35">
      <c r="A174" s="1126"/>
      <c r="B174" s="1126"/>
      <c r="C174" s="1165" t="s">
        <v>37</v>
      </c>
      <c r="D174" s="1165" t="s">
        <v>1288</v>
      </c>
      <c r="E174" s="1165" t="s">
        <v>37</v>
      </c>
      <c r="F174" s="1167" t="s">
        <v>37</v>
      </c>
      <c r="G174" s="1167" t="s">
        <v>37</v>
      </c>
      <c r="H174" s="1167" t="s">
        <v>37</v>
      </c>
      <c r="I174" s="1165" t="s">
        <v>37</v>
      </c>
      <c r="J174" s="1165" t="s">
        <v>37</v>
      </c>
      <c r="K174" s="1165" t="s">
        <v>37</v>
      </c>
      <c r="L174" s="1165" t="s">
        <v>37</v>
      </c>
      <c r="M174" s="1169">
        <v>161.66999999999999</v>
      </c>
    </row>
    <row r="175" spans="1:13" ht="63" x14ac:dyDescent="0.35">
      <c r="A175" s="1126"/>
      <c r="B175" s="1126"/>
      <c r="C175" s="1165" t="s">
        <v>2779</v>
      </c>
      <c r="D175" s="1165" t="s">
        <v>2780</v>
      </c>
      <c r="E175" s="1165" t="s">
        <v>49</v>
      </c>
      <c r="F175" s="1166">
        <v>97</v>
      </c>
      <c r="G175" s="1167" t="s">
        <v>37</v>
      </c>
      <c r="H175" s="1169">
        <v>97</v>
      </c>
      <c r="I175" s="1165" t="s">
        <v>37</v>
      </c>
      <c r="J175" s="1165" t="s">
        <v>37</v>
      </c>
      <c r="K175" s="1165" t="s">
        <v>37</v>
      </c>
      <c r="L175" s="1165" t="s">
        <v>37</v>
      </c>
      <c r="M175" s="1169">
        <v>156.82</v>
      </c>
    </row>
    <row r="176" spans="1:13" ht="63" x14ac:dyDescent="0.35">
      <c r="A176" s="1126"/>
      <c r="B176" s="1126"/>
      <c r="C176" s="1165" t="s">
        <v>2781</v>
      </c>
      <c r="D176" s="1165" t="s">
        <v>2782</v>
      </c>
      <c r="E176" s="1165" t="s">
        <v>49</v>
      </c>
      <c r="F176" s="1166">
        <v>51</v>
      </c>
      <c r="G176" s="1167" t="s">
        <v>37</v>
      </c>
      <c r="H176" s="1169">
        <v>51</v>
      </c>
      <c r="I176" s="1165" t="s">
        <v>37</v>
      </c>
      <c r="J176" s="1165" t="s">
        <v>37</v>
      </c>
      <c r="K176" s="1165" t="s">
        <v>37</v>
      </c>
      <c r="L176" s="1165" t="s">
        <v>37</v>
      </c>
      <c r="M176" s="1169">
        <v>82.45</v>
      </c>
    </row>
    <row r="177" spans="1:13" ht="21" x14ac:dyDescent="0.35">
      <c r="A177" s="1179"/>
      <c r="B177" s="1179"/>
      <c r="C177" s="1179"/>
      <c r="D177" s="1179"/>
      <c r="E177" s="1179"/>
      <c r="F177" s="1179"/>
      <c r="G177" s="1179"/>
      <c r="H177" s="1179"/>
      <c r="I177" s="1179"/>
      <c r="J177" s="1179"/>
      <c r="K177" s="1179"/>
      <c r="L177" s="1179"/>
      <c r="M177" s="1179"/>
    </row>
    <row r="178" spans="1:13" ht="21" x14ac:dyDescent="0.35">
      <c r="A178" s="1126"/>
      <c r="B178" s="1126"/>
      <c r="C178" s="1126"/>
      <c r="D178" s="2608" t="s">
        <v>52</v>
      </c>
      <c r="E178" s="2608"/>
      <c r="F178" s="2608"/>
      <c r="G178" s="2608"/>
      <c r="H178" s="2608"/>
      <c r="I178" s="2608"/>
      <c r="J178" s="1165" t="s">
        <v>37</v>
      </c>
      <c r="K178" s="1170">
        <v>5050.25</v>
      </c>
      <c r="L178" s="1165" t="s">
        <v>37</v>
      </c>
      <c r="M178" s="1170">
        <v>404.02</v>
      </c>
    </row>
    <row r="179" spans="1:13" ht="231" x14ac:dyDescent="0.25">
      <c r="A179" s="1165" t="s">
        <v>334</v>
      </c>
      <c r="B179" s="1239" t="s">
        <v>334</v>
      </c>
      <c r="C179" s="1239" t="s">
        <v>3320</v>
      </c>
      <c r="D179" s="1239" t="s">
        <v>3323</v>
      </c>
      <c r="E179" s="1239" t="s">
        <v>2455</v>
      </c>
      <c r="F179" s="1169">
        <v>0.18</v>
      </c>
      <c r="G179" s="1167" t="s">
        <v>37</v>
      </c>
      <c r="H179" s="1170">
        <v>0.18</v>
      </c>
      <c r="I179" s="1167" t="s">
        <v>37</v>
      </c>
      <c r="J179" s="1167" t="s">
        <v>37</v>
      </c>
      <c r="K179" s="1167" t="s">
        <v>37</v>
      </c>
      <c r="L179" s="1167" t="s">
        <v>37</v>
      </c>
      <c r="M179" s="1167" t="s">
        <v>37</v>
      </c>
    </row>
    <row r="180" spans="1:13" ht="42" x14ac:dyDescent="0.25">
      <c r="A180" s="1165" t="s">
        <v>37</v>
      </c>
      <c r="B180" s="1165" t="s">
        <v>37</v>
      </c>
      <c r="C180" s="1165" t="s">
        <v>2677</v>
      </c>
      <c r="D180" s="1165" t="s">
        <v>2678</v>
      </c>
      <c r="E180" s="1165" t="s">
        <v>1344</v>
      </c>
      <c r="F180" s="1167" t="s">
        <v>37</v>
      </c>
      <c r="G180" s="1167" t="s">
        <v>37</v>
      </c>
      <c r="H180" s="1181">
        <v>0.68947199999999997</v>
      </c>
      <c r="I180" s="1167" t="s">
        <v>37</v>
      </c>
      <c r="J180" s="1167" t="s">
        <v>37</v>
      </c>
      <c r="K180" s="1167" t="s">
        <v>37</v>
      </c>
      <c r="L180" s="1167" t="s">
        <v>37</v>
      </c>
      <c r="M180" s="1170">
        <v>363.77</v>
      </c>
    </row>
    <row r="181" spans="1:13" ht="42" x14ac:dyDescent="0.25">
      <c r="A181" s="1165" t="s">
        <v>37</v>
      </c>
      <c r="B181" s="1165" t="s">
        <v>37</v>
      </c>
      <c r="C181" s="1165" t="s">
        <v>1439</v>
      </c>
      <c r="D181" s="1165" t="s">
        <v>1919</v>
      </c>
      <c r="E181" s="1165" t="s">
        <v>1344</v>
      </c>
      <c r="F181" s="1169">
        <v>12.16</v>
      </c>
      <c r="G181" s="1175">
        <v>0.315</v>
      </c>
      <c r="H181" s="1181">
        <v>0.68947199999999997</v>
      </c>
      <c r="I181" s="1167" t="s">
        <v>37</v>
      </c>
      <c r="J181" s="1167" t="s">
        <v>37</v>
      </c>
      <c r="K181" s="1169">
        <v>527.6</v>
      </c>
      <c r="L181" s="1167" t="s">
        <v>37</v>
      </c>
      <c r="M181" s="1169">
        <v>363.77</v>
      </c>
    </row>
    <row r="182" spans="1:13" ht="21" x14ac:dyDescent="0.25">
      <c r="A182" s="1165" t="s">
        <v>37</v>
      </c>
      <c r="B182" s="1165" t="s">
        <v>37</v>
      </c>
      <c r="C182" s="1165" t="s">
        <v>37</v>
      </c>
      <c r="D182" s="1176" t="s">
        <v>1287</v>
      </c>
      <c r="E182" s="1177" t="s">
        <v>37</v>
      </c>
      <c r="F182" s="1177" t="s">
        <v>37</v>
      </c>
      <c r="G182" s="1177" t="s">
        <v>37</v>
      </c>
      <c r="H182" s="1177" t="s">
        <v>37</v>
      </c>
      <c r="I182" s="1177" t="s">
        <v>37</v>
      </c>
      <c r="J182" s="1177" t="s">
        <v>37</v>
      </c>
      <c r="K182" s="1177" t="s">
        <v>37</v>
      </c>
      <c r="L182" s="1177" t="s">
        <v>37</v>
      </c>
      <c r="M182" s="1178">
        <v>363.77</v>
      </c>
    </row>
    <row r="183" spans="1:13" ht="63" x14ac:dyDescent="0.35">
      <c r="A183" s="1126"/>
      <c r="B183" s="1165" t="s">
        <v>1911</v>
      </c>
      <c r="C183" s="1165" t="s">
        <v>1442</v>
      </c>
      <c r="D183" s="1165" t="s">
        <v>2778</v>
      </c>
      <c r="E183" s="1165" t="s">
        <v>49</v>
      </c>
      <c r="F183" s="1166">
        <v>2</v>
      </c>
      <c r="G183" s="1167" t="s">
        <v>37</v>
      </c>
      <c r="H183" s="1169">
        <v>2</v>
      </c>
      <c r="I183" s="1167" t="s">
        <v>37</v>
      </c>
      <c r="J183" s="1167" t="s">
        <v>37</v>
      </c>
      <c r="K183" s="1167" t="s">
        <v>37</v>
      </c>
      <c r="L183" s="1167" t="s">
        <v>37</v>
      </c>
      <c r="M183" s="1169">
        <v>6.93</v>
      </c>
    </row>
    <row r="184" spans="1:13" ht="21" x14ac:dyDescent="0.35">
      <c r="A184" s="1126"/>
      <c r="B184" s="1126"/>
      <c r="C184" s="1165" t="s">
        <v>37</v>
      </c>
      <c r="D184" s="1165" t="s">
        <v>1288</v>
      </c>
      <c r="E184" s="1165" t="s">
        <v>37</v>
      </c>
      <c r="F184" s="1167" t="s">
        <v>37</v>
      </c>
      <c r="G184" s="1167" t="s">
        <v>37</v>
      </c>
      <c r="H184" s="1167" t="s">
        <v>37</v>
      </c>
      <c r="I184" s="1165" t="s">
        <v>37</v>
      </c>
      <c r="J184" s="1165" t="s">
        <v>37</v>
      </c>
      <c r="K184" s="1165" t="s">
        <v>37</v>
      </c>
      <c r="L184" s="1165" t="s">
        <v>37</v>
      </c>
      <c r="M184" s="1169">
        <v>363.77</v>
      </c>
    </row>
    <row r="185" spans="1:13" ht="63" x14ac:dyDescent="0.35">
      <c r="A185" s="1126"/>
      <c r="B185" s="1126"/>
      <c r="C185" s="1165" t="s">
        <v>2779</v>
      </c>
      <c r="D185" s="1165" t="s">
        <v>2780</v>
      </c>
      <c r="E185" s="1165" t="s">
        <v>49</v>
      </c>
      <c r="F185" s="1166">
        <v>97</v>
      </c>
      <c r="G185" s="1167" t="s">
        <v>37</v>
      </c>
      <c r="H185" s="1169">
        <v>97</v>
      </c>
      <c r="I185" s="1165" t="s">
        <v>37</v>
      </c>
      <c r="J185" s="1165" t="s">
        <v>37</v>
      </c>
      <c r="K185" s="1165" t="s">
        <v>37</v>
      </c>
      <c r="L185" s="1165" t="s">
        <v>37</v>
      </c>
      <c r="M185" s="1169">
        <v>352.86</v>
      </c>
    </row>
    <row r="186" spans="1:13" ht="63" x14ac:dyDescent="0.35">
      <c r="A186" s="1126"/>
      <c r="B186" s="1126"/>
      <c r="C186" s="1165" t="s">
        <v>2781</v>
      </c>
      <c r="D186" s="1165" t="s">
        <v>2782</v>
      </c>
      <c r="E186" s="1165" t="s">
        <v>49</v>
      </c>
      <c r="F186" s="1166">
        <v>51</v>
      </c>
      <c r="G186" s="1167" t="s">
        <v>37</v>
      </c>
      <c r="H186" s="1169">
        <v>51</v>
      </c>
      <c r="I186" s="1165" t="s">
        <v>37</v>
      </c>
      <c r="J186" s="1165" t="s">
        <v>37</v>
      </c>
      <c r="K186" s="1165" t="s">
        <v>37</v>
      </c>
      <c r="L186" s="1165" t="s">
        <v>37</v>
      </c>
      <c r="M186" s="1169">
        <v>185.52</v>
      </c>
    </row>
    <row r="187" spans="1:13" ht="21" x14ac:dyDescent="0.35">
      <c r="A187" s="1179"/>
      <c r="B187" s="1179"/>
      <c r="C187" s="1179"/>
      <c r="D187" s="1179"/>
      <c r="E187" s="1179"/>
      <c r="F187" s="1179"/>
      <c r="G187" s="1179"/>
      <c r="H187" s="1179"/>
      <c r="I187" s="1179"/>
      <c r="J187" s="1179"/>
      <c r="K187" s="1179"/>
      <c r="L187" s="1179"/>
      <c r="M187" s="1179"/>
    </row>
    <row r="188" spans="1:13" ht="21" x14ac:dyDescent="0.35">
      <c r="A188" s="1126"/>
      <c r="B188" s="1126"/>
      <c r="C188" s="1126"/>
      <c r="D188" s="2608" t="s">
        <v>52</v>
      </c>
      <c r="E188" s="2608"/>
      <c r="F188" s="2608"/>
      <c r="G188" s="2608"/>
      <c r="H188" s="2608"/>
      <c r="I188" s="2608"/>
      <c r="J188" s="1165" t="s">
        <v>37</v>
      </c>
      <c r="K188" s="1170">
        <v>5050.4399999999996</v>
      </c>
      <c r="L188" s="1165" t="s">
        <v>37</v>
      </c>
      <c r="M188" s="1170">
        <v>909.08</v>
      </c>
    </row>
    <row r="189" spans="1:13" ht="147" x14ac:dyDescent="0.25">
      <c r="A189" s="1165" t="s">
        <v>81</v>
      </c>
      <c r="B189" s="1239" t="s">
        <v>81</v>
      </c>
      <c r="C189" s="1239" t="s">
        <v>3324</v>
      </c>
      <c r="D189" s="1239" t="s">
        <v>3325</v>
      </c>
      <c r="E189" s="1239" t="s">
        <v>2455</v>
      </c>
      <c r="F189" s="1169">
        <v>0.04</v>
      </c>
      <c r="G189" s="1167" t="s">
        <v>37</v>
      </c>
      <c r="H189" s="1170">
        <v>0.04</v>
      </c>
      <c r="I189" s="1167" t="s">
        <v>37</v>
      </c>
      <c r="J189" s="1167" t="s">
        <v>37</v>
      </c>
      <c r="K189" s="1167" t="s">
        <v>37</v>
      </c>
      <c r="L189" s="1167" t="s">
        <v>37</v>
      </c>
      <c r="M189" s="1167" t="s">
        <v>37</v>
      </c>
    </row>
    <row r="190" spans="1:13" ht="42" x14ac:dyDescent="0.25">
      <c r="A190" s="1165" t="s">
        <v>37</v>
      </c>
      <c r="B190" s="1165" t="s">
        <v>37</v>
      </c>
      <c r="C190" s="1165" t="s">
        <v>2677</v>
      </c>
      <c r="D190" s="1165" t="s">
        <v>2678</v>
      </c>
      <c r="E190" s="1165" t="s">
        <v>1344</v>
      </c>
      <c r="F190" s="1167" t="s">
        <v>37</v>
      </c>
      <c r="G190" s="1167" t="s">
        <v>37</v>
      </c>
      <c r="H190" s="1185">
        <v>0.13103999999999999</v>
      </c>
      <c r="I190" s="1167" t="s">
        <v>37</v>
      </c>
      <c r="J190" s="1167" t="s">
        <v>37</v>
      </c>
      <c r="K190" s="1167" t="s">
        <v>37</v>
      </c>
      <c r="L190" s="1167" t="s">
        <v>37</v>
      </c>
      <c r="M190" s="1170">
        <v>69.14</v>
      </c>
    </row>
    <row r="191" spans="1:13" ht="42" x14ac:dyDescent="0.25">
      <c r="A191" s="1165" t="s">
        <v>37</v>
      </c>
      <c r="B191" s="1165" t="s">
        <v>37</v>
      </c>
      <c r="C191" s="1165" t="s">
        <v>1439</v>
      </c>
      <c r="D191" s="1165" t="s">
        <v>1919</v>
      </c>
      <c r="E191" s="1165" t="s">
        <v>1344</v>
      </c>
      <c r="F191" s="1171">
        <v>10.4</v>
      </c>
      <c r="G191" s="1175">
        <v>0.315</v>
      </c>
      <c r="H191" s="1185">
        <v>0.13103999999999999</v>
      </c>
      <c r="I191" s="1167" t="s">
        <v>37</v>
      </c>
      <c r="J191" s="1167" t="s">
        <v>37</v>
      </c>
      <c r="K191" s="1169">
        <v>527.6</v>
      </c>
      <c r="L191" s="1167" t="s">
        <v>37</v>
      </c>
      <c r="M191" s="1169">
        <v>69.14</v>
      </c>
    </row>
    <row r="192" spans="1:13" ht="21" x14ac:dyDescent="0.25">
      <c r="A192" s="1165" t="s">
        <v>37</v>
      </c>
      <c r="B192" s="1165" t="s">
        <v>37</v>
      </c>
      <c r="C192" s="1165" t="s">
        <v>37</v>
      </c>
      <c r="D192" s="1176" t="s">
        <v>1287</v>
      </c>
      <c r="E192" s="1177" t="s">
        <v>37</v>
      </c>
      <c r="F192" s="1177" t="s">
        <v>37</v>
      </c>
      <c r="G192" s="1177" t="s">
        <v>37</v>
      </c>
      <c r="H192" s="1177" t="s">
        <v>37</v>
      </c>
      <c r="I192" s="1177" t="s">
        <v>37</v>
      </c>
      <c r="J192" s="1177" t="s">
        <v>37</v>
      </c>
      <c r="K192" s="1177" t="s">
        <v>37</v>
      </c>
      <c r="L192" s="1177" t="s">
        <v>37</v>
      </c>
      <c r="M192" s="1178">
        <v>69.14</v>
      </c>
    </row>
    <row r="193" spans="1:13" ht="63" x14ac:dyDescent="0.35">
      <c r="A193" s="1126"/>
      <c r="B193" s="1165" t="s">
        <v>1912</v>
      </c>
      <c r="C193" s="1165" t="s">
        <v>1442</v>
      </c>
      <c r="D193" s="1165" t="s">
        <v>2778</v>
      </c>
      <c r="E193" s="1165" t="s">
        <v>49</v>
      </c>
      <c r="F193" s="1166">
        <v>2</v>
      </c>
      <c r="G193" s="1167" t="s">
        <v>37</v>
      </c>
      <c r="H193" s="1169">
        <v>2</v>
      </c>
      <c r="I193" s="1167" t="s">
        <v>37</v>
      </c>
      <c r="J193" s="1167" t="s">
        <v>37</v>
      </c>
      <c r="K193" s="1167" t="s">
        <v>37</v>
      </c>
      <c r="L193" s="1167" t="s">
        <v>37</v>
      </c>
      <c r="M193" s="1169">
        <v>1.32</v>
      </c>
    </row>
    <row r="194" spans="1:13" ht="21" x14ac:dyDescent="0.35">
      <c r="A194" s="1126"/>
      <c r="B194" s="1126"/>
      <c r="C194" s="1165" t="s">
        <v>37</v>
      </c>
      <c r="D194" s="1165" t="s">
        <v>1288</v>
      </c>
      <c r="E194" s="1165" t="s">
        <v>37</v>
      </c>
      <c r="F194" s="1167" t="s">
        <v>37</v>
      </c>
      <c r="G194" s="1167" t="s">
        <v>37</v>
      </c>
      <c r="H194" s="1167" t="s">
        <v>37</v>
      </c>
      <c r="I194" s="1165" t="s">
        <v>37</v>
      </c>
      <c r="J194" s="1165" t="s">
        <v>37</v>
      </c>
      <c r="K194" s="1165" t="s">
        <v>37</v>
      </c>
      <c r="L194" s="1165" t="s">
        <v>37</v>
      </c>
      <c r="M194" s="1169">
        <v>69.14</v>
      </c>
    </row>
    <row r="195" spans="1:13" ht="63" x14ac:dyDescent="0.35">
      <c r="A195" s="1126"/>
      <c r="B195" s="1126"/>
      <c r="C195" s="1165" t="s">
        <v>2779</v>
      </c>
      <c r="D195" s="1165" t="s">
        <v>2780</v>
      </c>
      <c r="E195" s="1165" t="s">
        <v>49</v>
      </c>
      <c r="F195" s="1166">
        <v>97</v>
      </c>
      <c r="G195" s="1167" t="s">
        <v>37</v>
      </c>
      <c r="H195" s="1169">
        <v>97</v>
      </c>
      <c r="I195" s="1165" t="s">
        <v>37</v>
      </c>
      <c r="J195" s="1165" t="s">
        <v>37</v>
      </c>
      <c r="K195" s="1165" t="s">
        <v>37</v>
      </c>
      <c r="L195" s="1165" t="s">
        <v>37</v>
      </c>
      <c r="M195" s="1169">
        <v>67.069999999999993</v>
      </c>
    </row>
    <row r="196" spans="1:13" ht="63" x14ac:dyDescent="0.35">
      <c r="A196" s="1126"/>
      <c r="B196" s="1126"/>
      <c r="C196" s="1165" t="s">
        <v>2781</v>
      </c>
      <c r="D196" s="1165" t="s">
        <v>2782</v>
      </c>
      <c r="E196" s="1165" t="s">
        <v>49</v>
      </c>
      <c r="F196" s="1166">
        <v>51</v>
      </c>
      <c r="G196" s="1167" t="s">
        <v>37</v>
      </c>
      <c r="H196" s="1169">
        <v>51</v>
      </c>
      <c r="I196" s="1165" t="s">
        <v>37</v>
      </c>
      <c r="J196" s="1165" t="s">
        <v>37</v>
      </c>
      <c r="K196" s="1165" t="s">
        <v>37</v>
      </c>
      <c r="L196" s="1165" t="s">
        <v>37</v>
      </c>
      <c r="M196" s="1169">
        <v>35.26</v>
      </c>
    </row>
    <row r="197" spans="1:13" ht="21" x14ac:dyDescent="0.35">
      <c r="A197" s="1179"/>
      <c r="B197" s="1179"/>
      <c r="C197" s="1179"/>
      <c r="D197" s="1179"/>
      <c r="E197" s="1179"/>
      <c r="F197" s="1179"/>
      <c r="G197" s="1179"/>
      <c r="H197" s="1179"/>
      <c r="I197" s="1179"/>
      <c r="J197" s="1179"/>
      <c r="K197" s="1179"/>
      <c r="L197" s="1179"/>
      <c r="M197" s="1179"/>
    </row>
    <row r="198" spans="1:13" ht="21" x14ac:dyDescent="0.35">
      <c r="A198" s="1126"/>
      <c r="B198" s="1126"/>
      <c r="C198" s="1126"/>
      <c r="D198" s="2608" t="s">
        <v>52</v>
      </c>
      <c r="E198" s="2608"/>
      <c r="F198" s="2608"/>
      <c r="G198" s="2608"/>
      <c r="H198" s="2608"/>
      <c r="I198" s="2608"/>
      <c r="J198" s="1165" t="s">
        <v>37</v>
      </c>
      <c r="K198" s="1170">
        <v>4319.75</v>
      </c>
      <c r="L198" s="1165" t="s">
        <v>37</v>
      </c>
      <c r="M198" s="1170">
        <v>172.79</v>
      </c>
    </row>
    <row r="199" spans="1:13" ht="189" x14ac:dyDescent="0.25">
      <c r="A199" s="1165" t="s">
        <v>82</v>
      </c>
      <c r="B199" s="1239" t="s">
        <v>82</v>
      </c>
      <c r="C199" s="1239" t="s">
        <v>3586</v>
      </c>
      <c r="D199" s="1239" t="s">
        <v>3326</v>
      </c>
      <c r="E199" s="1239" t="s">
        <v>2455</v>
      </c>
      <c r="F199" s="1169">
        <v>0.06</v>
      </c>
      <c r="G199" s="1167" t="s">
        <v>37</v>
      </c>
      <c r="H199" s="1170">
        <v>0.06</v>
      </c>
      <c r="I199" s="1167" t="s">
        <v>37</v>
      </c>
      <c r="J199" s="1167" t="s">
        <v>37</v>
      </c>
      <c r="K199" s="1167" t="s">
        <v>37</v>
      </c>
      <c r="L199" s="1167" t="s">
        <v>37</v>
      </c>
      <c r="M199" s="1167" t="s">
        <v>37</v>
      </c>
    </row>
    <row r="200" spans="1:13" ht="42" x14ac:dyDescent="0.25">
      <c r="A200" s="1165" t="s">
        <v>37</v>
      </c>
      <c r="B200" s="1165" t="s">
        <v>37</v>
      </c>
      <c r="C200" s="1165" t="s">
        <v>2677</v>
      </c>
      <c r="D200" s="1165" t="s">
        <v>2678</v>
      </c>
      <c r="E200" s="1165" t="s">
        <v>1344</v>
      </c>
      <c r="F200" s="1167" t="s">
        <v>37</v>
      </c>
      <c r="G200" s="1167" t="s">
        <v>37</v>
      </c>
      <c r="H200" s="1185">
        <v>0.21887999999999999</v>
      </c>
      <c r="I200" s="1167" t="s">
        <v>37</v>
      </c>
      <c r="J200" s="1167" t="s">
        <v>37</v>
      </c>
      <c r="K200" s="1167" t="s">
        <v>37</v>
      </c>
      <c r="L200" s="1167" t="s">
        <v>37</v>
      </c>
      <c r="M200" s="1170">
        <v>115.48</v>
      </c>
    </row>
    <row r="201" spans="1:13" ht="42" x14ac:dyDescent="0.25">
      <c r="A201" s="1165" t="s">
        <v>37</v>
      </c>
      <c r="B201" s="1165" t="s">
        <v>37</v>
      </c>
      <c r="C201" s="1165" t="s">
        <v>1439</v>
      </c>
      <c r="D201" s="1165" t="s">
        <v>1919</v>
      </c>
      <c r="E201" s="1165" t="s">
        <v>1344</v>
      </c>
      <c r="F201" s="1169">
        <v>12.16</v>
      </c>
      <c r="G201" s="1169">
        <v>0.3</v>
      </c>
      <c r="H201" s="1185">
        <v>0.21887999999999999</v>
      </c>
      <c r="I201" s="1167" t="s">
        <v>37</v>
      </c>
      <c r="J201" s="1167" t="s">
        <v>37</v>
      </c>
      <c r="K201" s="1169">
        <v>527.6</v>
      </c>
      <c r="L201" s="1167" t="s">
        <v>37</v>
      </c>
      <c r="M201" s="1169">
        <v>115.48</v>
      </c>
    </row>
    <row r="202" spans="1:13" ht="21" x14ac:dyDescent="0.25">
      <c r="A202" s="1165" t="s">
        <v>37</v>
      </c>
      <c r="B202" s="1165" t="s">
        <v>37</v>
      </c>
      <c r="C202" s="1165" t="s">
        <v>37</v>
      </c>
      <c r="D202" s="1176" t="s">
        <v>1287</v>
      </c>
      <c r="E202" s="1177" t="s">
        <v>37</v>
      </c>
      <c r="F202" s="1177" t="s">
        <v>37</v>
      </c>
      <c r="G202" s="1177" t="s">
        <v>37</v>
      </c>
      <c r="H202" s="1177" t="s">
        <v>37</v>
      </c>
      <c r="I202" s="1177" t="s">
        <v>37</v>
      </c>
      <c r="J202" s="1177" t="s">
        <v>37</v>
      </c>
      <c r="K202" s="1177" t="s">
        <v>37</v>
      </c>
      <c r="L202" s="1177" t="s">
        <v>37</v>
      </c>
      <c r="M202" s="1178">
        <v>115.48</v>
      </c>
    </row>
    <row r="203" spans="1:13" ht="63" x14ac:dyDescent="0.35">
      <c r="A203" s="1126"/>
      <c r="B203" s="1165" t="s">
        <v>2461</v>
      </c>
      <c r="C203" s="1165" t="s">
        <v>1442</v>
      </c>
      <c r="D203" s="1165" t="s">
        <v>2778</v>
      </c>
      <c r="E203" s="1165" t="s">
        <v>49</v>
      </c>
      <c r="F203" s="1166">
        <v>2</v>
      </c>
      <c r="G203" s="1167" t="s">
        <v>37</v>
      </c>
      <c r="H203" s="1169">
        <v>2</v>
      </c>
      <c r="I203" s="1167" t="s">
        <v>37</v>
      </c>
      <c r="J203" s="1167" t="s">
        <v>37</v>
      </c>
      <c r="K203" s="1167" t="s">
        <v>37</v>
      </c>
      <c r="L203" s="1167" t="s">
        <v>37</v>
      </c>
      <c r="M203" s="1169">
        <v>2.31</v>
      </c>
    </row>
    <row r="204" spans="1:13" ht="21" x14ac:dyDescent="0.35">
      <c r="A204" s="1126"/>
      <c r="B204" s="1126"/>
      <c r="C204" s="1165" t="s">
        <v>37</v>
      </c>
      <c r="D204" s="1165" t="s">
        <v>1288</v>
      </c>
      <c r="E204" s="1165" t="s">
        <v>37</v>
      </c>
      <c r="F204" s="1167" t="s">
        <v>37</v>
      </c>
      <c r="G204" s="1167" t="s">
        <v>37</v>
      </c>
      <c r="H204" s="1167" t="s">
        <v>37</v>
      </c>
      <c r="I204" s="1165" t="s">
        <v>37</v>
      </c>
      <c r="J204" s="1165" t="s">
        <v>37</v>
      </c>
      <c r="K204" s="1165" t="s">
        <v>37</v>
      </c>
      <c r="L204" s="1165" t="s">
        <v>37</v>
      </c>
      <c r="M204" s="1169">
        <v>115.48</v>
      </c>
    </row>
    <row r="205" spans="1:13" ht="63" x14ac:dyDescent="0.35">
      <c r="A205" s="1126"/>
      <c r="B205" s="1126"/>
      <c r="C205" s="1165" t="s">
        <v>2779</v>
      </c>
      <c r="D205" s="1165" t="s">
        <v>2780</v>
      </c>
      <c r="E205" s="1165" t="s">
        <v>49</v>
      </c>
      <c r="F205" s="1166">
        <v>97</v>
      </c>
      <c r="G205" s="1167" t="s">
        <v>37</v>
      </c>
      <c r="H205" s="1169">
        <v>97</v>
      </c>
      <c r="I205" s="1165" t="s">
        <v>37</v>
      </c>
      <c r="J205" s="1165" t="s">
        <v>37</v>
      </c>
      <c r="K205" s="1165" t="s">
        <v>37</v>
      </c>
      <c r="L205" s="1165" t="s">
        <v>37</v>
      </c>
      <c r="M205" s="1169">
        <v>112.02</v>
      </c>
    </row>
    <row r="206" spans="1:13" ht="63" x14ac:dyDescent="0.35">
      <c r="A206" s="1126"/>
      <c r="B206" s="1126"/>
      <c r="C206" s="1165" t="s">
        <v>2781</v>
      </c>
      <c r="D206" s="1165" t="s">
        <v>2782</v>
      </c>
      <c r="E206" s="1165" t="s">
        <v>49</v>
      </c>
      <c r="F206" s="1166">
        <v>51</v>
      </c>
      <c r="G206" s="1167" t="s">
        <v>37</v>
      </c>
      <c r="H206" s="1169">
        <v>51</v>
      </c>
      <c r="I206" s="1165" t="s">
        <v>37</v>
      </c>
      <c r="J206" s="1165" t="s">
        <v>37</v>
      </c>
      <c r="K206" s="1165" t="s">
        <v>37</v>
      </c>
      <c r="L206" s="1165" t="s">
        <v>37</v>
      </c>
      <c r="M206" s="1169">
        <v>58.89</v>
      </c>
    </row>
    <row r="207" spans="1:13" ht="21" x14ac:dyDescent="0.35">
      <c r="A207" s="1179"/>
      <c r="B207" s="1179"/>
      <c r="C207" s="1179"/>
      <c r="D207" s="1179"/>
      <c r="E207" s="1179"/>
      <c r="F207" s="1179"/>
      <c r="G207" s="1179"/>
      <c r="H207" s="1179"/>
      <c r="I207" s="1179"/>
      <c r="J207" s="1179"/>
      <c r="K207" s="1179"/>
      <c r="L207" s="1179"/>
      <c r="M207" s="1179"/>
    </row>
    <row r="208" spans="1:13" ht="21" x14ac:dyDescent="0.35">
      <c r="A208" s="1126"/>
      <c r="B208" s="1126"/>
      <c r="C208" s="1126"/>
      <c r="D208" s="2608" t="s">
        <v>52</v>
      </c>
      <c r="E208" s="2608"/>
      <c r="F208" s="2608"/>
      <c r="G208" s="2608"/>
      <c r="H208" s="2608"/>
      <c r="I208" s="2608"/>
      <c r="J208" s="1165" t="s">
        <v>37</v>
      </c>
      <c r="K208" s="1170">
        <v>4811.67</v>
      </c>
      <c r="L208" s="1165" t="s">
        <v>37</v>
      </c>
      <c r="M208" s="1170">
        <v>288.7</v>
      </c>
    </row>
    <row r="209" spans="1:13" ht="189" x14ac:dyDescent="0.25">
      <c r="A209" s="1165" t="s">
        <v>83</v>
      </c>
      <c r="B209" s="1239" t="s">
        <v>83</v>
      </c>
      <c r="C209" s="1239" t="s">
        <v>3320</v>
      </c>
      <c r="D209" s="1239" t="s">
        <v>3327</v>
      </c>
      <c r="E209" s="1239" t="s">
        <v>2455</v>
      </c>
      <c r="F209" s="1169">
        <v>0.06</v>
      </c>
      <c r="G209" s="1167" t="s">
        <v>37</v>
      </c>
      <c r="H209" s="1170">
        <v>0.06</v>
      </c>
      <c r="I209" s="1167" t="s">
        <v>37</v>
      </c>
      <c r="J209" s="1167" t="s">
        <v>37</v>
      </c>
      <c r="K209" s="1167" t="s">
        <v>37</v>
      </c>
      <c r="L209" s="1167" t="s">
        <v>37</v>
      </c>
      <c r="M209" s="1167" t="s">
        <v>37</v>
      </c>
    </row>
    <row r="210" spans="1:13" ht="42" x14ac:dyDescent="0.25">
      <c r="A210" s="1165" t="s">
        <v>37</v>
      </c>
      <c r="B210" s="1165" t="s">
        <v>37</v>
      </c>
      <c r="C210" s="1165" t="s">
        <v>2677</v>
      </c>
      <c r="D210" s="1165" t="s">
        <v>2678</v>
      </c>
      <c r="E210" s="1165" t="s">
        <v>1344</v>
      </c>
      <c r="F210" s="1167" t="s">
        <v>37</v>
      </c>
      <c r="G210" s="1167" t="s">
        <v>37</v>
      </c>
      <c r="H210" s="1181">
        <v>0.229824</v>
      </c>
      <c r="I210" s="1167" t="s">
        <v>37</v>
      </c>
      <c r="J210" s="1167" t="s">
        <v>37</v>
      </c>
      <c r="K210" s="1167" t="s">
        <v>37</v>
      </c>
      <c r="L210" s="1167" t="s">
        <v>37</v>
      </c>
      <c r="M210" s="1170">
        <v>121.26</v>
      </c>
    </row>
    <row r="211" spans="1:13" ht="42" x14ac:dyDescent="0.25">
      <c r="A211" s="1165" t="s">
        <v>37</v>
      </c>
      <c r="B211" s="1165" t="s">
        <v>37</v>
      </c>
      <c r="C211" s="1165" t="s">
        <v>1439</v>
      </c>
      <c r="D211" s="1165" t="s">
        <v>1919</v>
      </c>
      <c r="E211" s="1165" t="s">
        <v>1344</v>
      </c>
      <c r="F211" s="1169">
        <v>12.16</v>
      </c>
      <c r="G211" s="1175">
        <v>0.315</v>
      </c>
      <c r="H211" s="1181">
        <v>0.229824</v>
      </c>
      <c r="I211" s="1167" t="s">
        <v>37</v>
      </c>
      <c r="J211" s="1167" t="s">
        <v>37</v>
      </c>
      <c r="K211" s="1169">
        <v>527.6</v>
      </c>
      <c r="L211" s="1167" t="s">
        <v>37</v>
      </c>
      <c r="M211" s="1169">
        <v>121.26</v>
      </c>
    </row>
    <row r="212" spans="1:13" ht="21" x14ac:dyDescent="0.25">
      <c r="A212" s="1165" t="s">
        <v>37</v>
      </c>
      <c r="B212" s="1165" t="s">
        <v>37</v>
      </c>
      <c r="C212" s="1165" t="s">
        <v>37</v>
      </c>
      <c r="D212" s="1176" t="s">
        <v>1287</v>
      </c>
      <c r="E212" s="1177" t="s">
        <v>37</v>
      </c>
      <c r="F212" s="1177" t="s">
        <v>37</v>
      </c>
      <c r="G212" s="1177" t="s">
        <v>37</v>
      </c>
      <c r="H212" s="1177" t="s">
        <v>37</v>
      </c>
      <c r="I212" s="1177" t="s">
        <v>37</v>
      </c>
      <c r="J212" s="1177" t="s">
        <v>37</v>
      </c>
      <c r="K212" s="1177" t="s">
        <v>37</v>
      </c>
      <c r="L212" s="1177" t="s">
        <v>37</v>
      </c>
      <c r="M212" s="1178">
        <v>121.26</v>
      </c>
    </row>
    <row r="213" spans="1:13" ht="63" x14ac:dyDescent="0.35">
      <c r="A213" s="1126"/>
      <c r="B213" s="1165" t="s">
        <v>3230</v>
      </c>
      <c r="C213" s="1165" t="s">
        <v>1442</v>
      </c>
      <c r="D213" s="1165" t="s">
        <v>2778</v>
      </c>
      <c r="E213" s="1165" t="s">
        <v>49</v>
      </c>
      <c r="F213" s="1166">
        <v>2</v>
      </c>
      <c r="G213" s="1167" t="s">
        <v>37</v>
      </c>
      <c r="H213" s="1169">
        <v>2</v>
      </c>
      <c r="I213" s="1167" t="s">
        <v>37</v>
      </c>
      <c r="J213" s="1167" t="s">
        <v>37</v>
      </c>
      <c r="K213" s="1167" t="s">
        <v>37</v>
      </c>
      <c r="L213" s="1167" t="s">
        <v>37</v>
      </c>
      <c r="M213" s="1169">
        <v>2.31</v>
      </c>
    </row>
    <row r="214" spans="1:13" ht="21" x14ac:dyDescent="0.35">
      <c r="A214" s="1126"/>
      <c r="B214" s="1126"/>
      <c r="C214" s="1165" t="s">
        <v>37</v>
      </c>
      <c r="D214" s="1165" t="s">
        <v>1288</v>
      </c>
      <c r="E214" s="1165" t="s">
        <v>37</v>
      </c>
      <c r="F214" s="1167" t="s">
        <v>37</v>
      </c>
      <c r="G214" s="1167" t="s">
        <v>37</v>
      </c>
      <c r="H214" s="1167" t="s">
        <v>37</v>
      </c>
      <c r="I214" s="1165" t="s">
        <v>37</v>
      </c>
      <c r="J214" s="1165" t="s">
        <v>37</v>
      </c>
      <c r="K214" s="1165" t="s">
        <v>37</v>
      </c>
      <c r="L214" s="1165" t="s">
        <v>37</v>
      </c>
      <c r="M214" s="1169">
        <v>121.26</v>
      </c>
    </row>
    <row r="215" spans="1:13" ht="63" x14ac:dyDescent="0.35">
      <c r="A215" s="1126"/>
      <c r="B215" s="1126"/>
      <c r="C215" s="1165" t="s">
        <v>2779</v>
      </c>
      <c r="D215" s="1165" t="s">
        <v>2780</v>
      </c>
      <c r="E215" s="1165" t="s">
        <v>49</v>
      </c>
      <c r="F215" s="1166">
        <v>97</v>
      </c>
      <c r="G215" s="1167" t="s">
        <v>37</v>
      </c>
      <c r="H215" s="1169">
        <v>97</v>
      </c>
      <c r="I215" s="1165" t="s">
        <v>37</v>
      </c>
      <c r="J215" s="1165" t="s">
        <v>37</v>
      </c>
      <c r="K215" s="1165" t="s">
        <v>37</v>
      </c>
      <c r="L215" s="1165" t="s">
        <v>37</v>
      </c>
      <c r="M215" s="1169">
        <v>117.62</v>
      </c>
    </row>
    <row r="216" spans="1:13" ht="63" x14ac:dyDescent="0.35">
      <c r="A216" s="1126"/>
      <c r="B216" s="1126"/>
      <c r="C216" s="1165" t="s">
        <v>2781</v>
      </c>
      <c r="D216" s="1165" t="s">
        <v>2782</v>
      </c>
      <c r="E216" s="1165" t="s">
        <v>49</v>
      </c>
      <c r="F216" s="1166">
        <v>51</v>
      </c>
      <c r="G216" s="1167" t="s">
        <v>37</v>
      </c>
      <c r="H216" s="1169">
        <v>51</v>
      </c>
      <c r="I216" s="1165" t="s">
        <v>37</v>
      </c>
      <c r="J216" s="1165" t="s">
        <v>37</v>
      </c>
      <c r="K216" s="1165" t="s">
        <v>37</v>
      </c>
      <c r="L216" s="1165" t="s">
        <v>37</v>
      </c>
      <c r="M216" s="1169">
        <v>61.84</v>
      </c>
    </row>
    <row r="217" spans="1:13" ht="21" x14ac:dyDescent="0.35">
      <c r="A217" s="1179"/>
      <c r="B217" s="1179"/>
      <c r="C217" s="1179"/>
      <c r="D217" s="1179"/>
      <c r="E217" s="1179"/>
      <c r="F217" s="1179"/>
      <c r="G217" s="1179"/>
      <c r="H217" s="1179"/>
      <c r="I217" s="1179"/>
      <c r="J217" s="1179"/>
      <c r="K217" s="1179"/>
      <c r="L217" s="1179"/>
      <c r="M217" s="1179"/>
    </row>
    <row r="218" spans="1:13" ht="21" x14ac:dyDescent="0.35">
      <c r="A218" s="1126"/>
      <c r="B218" s="1126"/>
      <c r="C218" s="1126"/>
      <c r="D218" s="2608" t="s">
        <v>52</v>
      </c>
      <c r="E218" s="2608"/>
      <c r="F218" s="2608"/>
      <c r="G218" s="2608"/>
      <c r="H218" s="2608"/>
      <c r="I218" s="2608"/>
      <c r="J218" s="1165" t="s">
        <v>37</v>
      </c>
      <c r="K218" s="1170">
        <v>5050.5</v>
      </c>
      <c r="L218" s="1165" t="s">
        <v>37</v>
      </c>
      <c r="M218" s="1170">
        <v>303.02999999999997</v>
      </c>
    </row>
    <row r="219" spans="1:13" ht="168" x14ac:dyDescent="0.25">
      <c r="A219" s="1165" t="s">
        <v>84</v>
      </c>
      <c r="B219" s="1239" t="s">
        <v>84</v>
      </c>
      <c r="C219" s="1239" t="s">
        <v>3320</v>
      </c>
      <c r="D219" s="1239" t="s">
        <v>3328</v>
      </c>
      <c r="E219" s="1239" t="s">
        <v>2455</v>
      </c>
      <c r="F219" s="1169">
        <v>0.18</v>
      </c>
      <c r="G219" s="1167" t="s">
        <v>37</v>
      </c>
      <c r="H219" s="1170">
        <v>0.18</v>
      </c>
      <c r="I219" s="1167" t="s">
        <v>37</v>
      </c>
      <c r="J219" s="1167" t="s">
        <v>37</v>
      </c>
      <c r="K219" s="1167" t="s">
        <v>37</v>
      </c>
      <c r="L219" s="1167" t="s">
        <v>37</v>
      </c>
      <c r="M219" s="1167" t="s">
        <v>37</v>
      </c>
    </row>
    <row r="220" spans="1:13" ht="42" x14ac:dyDescent="0.25">
      <c r="A220" s="1165" t="s">
        <v>37</v>
      </c>
      <c r="B220" s="1165" t="s">
        <v>37</v>
      </c>
      <c r="C220" s="1165" t="s">
        <v>2677</v>
      </c>
      <c r="D220" s="1165" t="s">
        <v>2678</v>
      </c>
      <c r="E220" s="1165" t="s">
        <v>1344</v>
      </c>
      <c r="F220" s="1167" t="s">
        <v>37</v>
      </c>
      <c r="G220" s="1167" t="s">
        <v>37</v>
      </c>
      <c r="H220" s="1181">
        <v>0.68947199999999997</v>
      </c>
      <c r="I220" s="1167" t="s">
        <v>37</v>
      </c>
      <c r="J220" s="1167" t="s">
        <v>37</v>
      </c>
      <c r="K220" s="1167" t="s">
        <v>37</v>
      </c>
      <c r="L220" s="1167" t="s">
        <v>37</v>
      </c>
      <c r="M220" s="1170">
        <v>363.77</v>
      </c>
    </row>
    <row r="221" spans="1:13" ht="42" x14ac:dyDescent="0.25">
      <c r="A221" s="1165" t="s">
        <v>37</v>
      </c>
      <c r="B221" s="1165" t="s">
        <v>37</v>
      </c>
      <c r="C221" s="1165" t="s">
        <v>1439</v>
      </c>
      <c r="D221" s="1165" t="s">
        <v>1919</v>
      </c>
      <c r="E221" s="1165" t="s">
        <v>1344</v>
      </c>
      <c r="F221" s="1169">
        <v>12.16</v>
      </c>
      <c r="G221" s="1175">
        <v>0.315</v>
      </c>
      <c r="H221" s="1181">
        <v>0.68947199999999997</v>
      </c>
      <c r="I221" s="1167" t="s">
        <v>37</v>
      </c>
      <c r="J221" s="1167" t="s">
        <v>37</v>
      </c>
      <c r="K221" s="1169">
        <v>527.6</v>
      </c>
      <c r="L221" s="1167" t="s">
        <v>37</v>
      </c>
      <c r="M221" s="1169">
        <v>363.77</v>
      </c>
    </row>
    <row r="222" spans="1:13" ht="21" x14ac:dyDescent="0.25">
      <c r="A222" s="1165" t="s">
        <v>37</v>
      </c>
      <c r="B222" s="1165" t="s">
        <v>37</v>
      </c>
      <c r="C222" s="1165" t="s">
        <v>37</v>
      </c>
      <c r="D222" s="1176" t="s">
        <v>1287</v>
      </c>
      <c r="E222" s="1177" t="s">
        <v>37</v>
      </c>
      <c r="F222" s="1177" t="s">
        <v>37</v>
      </c>
      <c r="G222" s="1177" t="s">
        <v>37</v>
      </c>
      <c r="H222" s="1177" t="s">
        <v>37</v>
      </c>
      <c r="I222" s="1177" t="s">
        <v>37</v>
      </c>
      <c r="J222" s="1177" t="s">
        <v>37</v>
      </c>
      <c r="K222" s="1177" t="s">
        <v>37</v>
      </c>
      <c r="L222" s="1177" t="s">
        <v>37</v>
      </c>
      <c r="M222" s="1178">
        <v>363.77</v>
      </c>
    </row>
    <row r="223" spans="1:13" ht="63" x14ac:dyDescent="0.35">
      <c r="A223" s="1126"/>
      <c r="B223" s="1165" t="s">
        <v>3286</v>
      </c>
      <c r="C223" s="1165" t="s">
        <v>1442</v>
      </c>
      <c r="D223" s="1165" t="s">
        <v>2778</v>
      </c>
      <c r="E223" s="1165" t="s">
        <v>49</v>
      </c>
      <c r="F223" s="1166">
        <v>2</v>
      </c>
      <c r="G223" s="1167" t="s">
        <v>37</v>
      </c>
      <c r="H223" s="1169">
        <v>2</v>
      </c>
      <c r="I223" s="1167" t="s">
        <v>37</v>
      </c>
      <c r="J223" s="1167" t="s">
        <v>37</v>
      </c>
      <c r="K223" s="1167" t="s">
        <v>37</v>
      </c>
      <c r="L223" s="1167" t="s">
        <v>37</v>
      </c>
      <c r="M223" s="1169">
        <v>6.93</v>
      </c>
    </row>
    <row r="224" spans="1:13" ht="21" x14ac:dyDescent="0.35">
      <c r="A224" s="1126"/>
      <c r="B224" s="1126"/>
      <c r="C224" s="1165" t="s">
        <v>37</v>
      </c>
      <c r="D224" s="1165" t="s">
        <v>1288</v>
      </c>
      <c r="E224" s="1165" t="s">
        <v>37</v>
      </c>
      <c r="F224" s="1167" t="s">
        <v>37</v>
      </c>
      <c r="G224" s="1167" t="s">
        <v>37</v>
      </c>
      <c r="H224" s="1167" t="s">
        <v>37</v>
      </c>
      <c r="I224" s="1165" t="s">
        <v>37</v>
      </c>
      <c r="J224" s="1165" t="s">
        <v>37</v>
      </c>
      <c r="K224" s="1165" t="s">
        <v>37</v>
      </c>
      <c r="L224" s="1165" t="s">
        <v>37</v>
      </c>
      <c r="M224" s="1169">
        <v>363.77</v>
      </c>
    </row>
    <row r="225" spans="1:13" ht="63" x14ac:dyDescent="0.35">
      <c r="A225" s="1126"/>
      <c r="B225" s="1126"/>
      <c r="C225" s="1165" t="s">
        <v>2779</v>
      </c>
      <c r="D225" s="1165" t="s">
        <v>2780</v>
      </c>
      <c r="E225" s="1165" t="s">
        <v>49</v>
      </c>
      <c r="F225" s="1166">
        <v>97</v>
      </c>
      <c r="G225" s="1167" t="s">
        <v>37</v>
      </c>
      <c r="H225" s="1169">
        <v>97</v>
      </c>
      <c r="I225" s="1165" t="s">
        <v>37</v>
      </c>
      <c r="J225" s="1165" t="s">
        <v>37</v>
      </c>
      <c r="K225" s="1165" t="s">
        <v>37</v>
      </c>
      <c r="L225" s="1165" t="s">
        <v>37</v>
      </c>
      <c r="M225" s="1169">
        <v>352.86</v>
      </c>
    </row>
    <row r="226" spans="1:13" ht="63" x14ac:dyDescent="0.35">
      <c r="A226" s="1126"/>
      <c r="B226" s="1126"/>
      <c r="C226" s="1165" t="s">
        <v>2781</v>
      </c>
      <c r="D226" s="1165" t="s">
        <v>2782</v>
      </c>
      <c r="E226" s="1165" t="s">
        <v>49</v>
      </c>
      <c r="F226" s="1166">
        <v>51</v>
      </c>
      <c r="G226" s="1167" t="s">
        <v>37</v>
      </c>
      <c r="H226" s="1169">
        <v>51</v>
      </c>
      <c r="I226" s="1165" t="s">
        <v>37</v>
      </c>
      <c r="J226" s="1165" t="s">
        <v>37</v>
      </c>
      <c r="K226" s="1165" t="s">
        <v>37</v>
      </c>
      <c r="L226" s="1165" t="s">
        <v>37</v>
      </c>
      <c r="M226" s="1169">
        <v>185.52</v>
      </c>
    </row>
    <row r="227" spans="1:13" ht="21" x14ac:dyDescent="0.35">
      <c r="A227" s="1179"/>
      <c r="B227" s="1179"/>
      <c r="C227" s="1179"/>
      <c r="D227" s="1179"/>
      <c r="E227" s="1179"/>
      <c r="F227" s="1179"/>
      <c r="G227" s="1179"/>
      <c r="H227" s="1179"/>
      <c r="I227" s="1179"/>
      <c r="J227" s="1179"/>
      <c r="K227" s="1179"/>
      <c r="L227" s="1179"/>
      <c r="M227" s="1179"/>
    </row>
    <row r="228" spans="1:13" ht="21" x14ac:dyDescent="0.35">
      <c r="A228" s="1126"/>
      <c r="B228" s="1126"/>
      <c r="C228" s="1126"/>
      <c r="D228" s="2608" t="s">
        <v>52</v>
      </c>
      <c r="E228" s="2608"/>
      <c r="F228" s="2608"/>
      <c r="G228" s="2608"/>
      <c r="H228" s="2608"/>
      <c r="I228" s="2608"/>
      <c r="J228" s="1165" t="s">
        <v>37</v>
      </c>
      <c r="K228" s="1170">
        <v>5050.4399999999996</v>
      </c>
      <c r="L228" s="1165" t="s">
        <v>37</v>
      </c>
      <c r="M228" s="1170">
        <v>909.08</v>
      </c>
    </row>
    <row r="229" spans="1:13" ht="147" x14ac:dyDescent="0.25">
      <c r="A229" s="1165" t="s">
        <v>134</v>
      </c>
      <c r="B229" s="1239" t="s">
        <v>134</v>
      </c>
      <c r="C229" s="1239" t="s">
        <v>3324</v>
      </c>
      <c r="D229" s="1239" t="s">
        <v>3329</v>
      </c>
      <c r="E229" s="1239" t="s">
        <v>2455</v>
      </c>
      <c r="F229" s="1169">
        <v>0.04</v>
      </c>
      <c r="G229" s="1167" t="s">
        <v>37</v>
      </c>
      <c r="H229" s="1170">
        <v>0.04</v>
      </c>
      <c r="I229" s="1167" t="s">
        <v>37</v>
      </c>
      <c r="J229" s="1167" t="s">
        <v>37</v>
      </c>
      <c r="K229" s="1167" t="s">
        <v>37</v>
      </c>
      <c r="L229" s="1167" t="s">
        <v>37</v>
      </c>
      <c r="M229" s="1167" t="s">
        <v>37</v>
      </c>
    </row>
    <row r="230" spans="1:13" ht="42" x14ac:dyDescent="0.25">
      <c r="A230" s="1165" t="s">
        <v>37</v>
      </c>
      <c r="B230" s="1165" t="s">
        <v>37</v>
      </c>
      <c r="C230" s="1165" t="s">
        <v>2677</v>
      </c>
      <c r="D230" s="1165" t="s">
        <v>2678</v>
      </c>
      <c r="E230" s="1165" t="s">
        <v>1344</v>
      </c>
      <c r="F230" s="1167" t="s">
        <v>37</v>
      </c>
      <c r="G230" s="1167" t="s">
        <v>37</v>
      </c>
      <c r="H230" s="1185">
        <v>0.13103999999999999</v>
      </c>
      <c r="I230" s="1167" t="s">
        <v>37</v>
      </c>
      <c r="J230" s="1167" t="s">
        <v>37</v>
      </c>
      <c r="K230" s="1167" t="s">
        <v>37</v>
      </c>
      <c r="L230" s="1167" t="s">
        <v>37</v>
      </c>
      <c r="M230" s="1170">
        <v>69.14</v>
      </c>
    </row>
    <row r="231" spans="1:13" ht="42" x14ac:dyDescent="0.25">
      <c r="A231" s="1165" t="s">
        <v>37</v>
      </c>
      <c r="B231" s="1165" t="s">
        <v>37</v>
      </c>
      <c r="C231" s="1165" t="s">
        <v>1439</v>
      </c>
      <c r="D231" s="1165" t="s">
        <v>1919</v>
      </c>
      <c r="E231" s="1165" t="s">
        <v>1344</v>
      </c>
      <c r="F231" s="1171">
        <v>10.4</v>
      </c>
      <c r="G231" s="1175">
        <v>0.315</v>
      </c>
      <c r="H231" s="1185">
        <v>0.13103999999999999</v>
      </c>
      <c r="I231" s="1167" t="s">
        <v>37</v>
      </c>
      <c r="J231" s="1167" t="s">
        <v>37</v>
      </c>
      <c r="K231" s="1169">
        <v>527.6</v>
      </c>
      <c r="L231" s="1167" t="s">
        <v>37</v>
      </c>
      <c r="M231" s="1169">
        <v>69.14</v>
      </c>
    </row>
    <row r="232" spans="1:13" ht="21" x14ac:dyDescent="0.25">
      <c r="A232" s="1165" t="s">
        <v>37</v>
      </c>
      <c r="B232" s="1165" t="s">
        <v>37</v>
      </c>
      <c r="C232" s="1165" t="s">
        <v>37</v>
      </c>
      <c r="D232" s="1176" t="s">
        <v>1287</v>
      </c>
      <c r="E232" s="1177" t="s">
        <v>37</v>
      </c>
      <c r="F232" s="1177" t="s">
        <v>37</v>
      </c>
      <c r="G232" s="1177" t="s">
        <v>37</v>
      </c>
      <c r="H232" s="1177" t="s">
        <v>37</v>
      </c>
      <c r="I232" s="1177" t="s">
        <v>37</v>
      </c>
      <c r="J232" s="1177" t="s">
        <v>37</v>
      </c>
      <c r="K232" s="1177" t="s">
        <v>37</v>
      </c>
      <c r="L232" s="1177" t="s">
        <v>37</v>
      </c>
      <c r="M232" s="1178">
        <v>69.14</v>
      </c>
    </row>
    <row r="233" spans="1:13" ht="63" x14ac:dyDescent="0.35">
      <c r="A233" s="1126"/>
      <c r="B233" s="1165" t="s">
        <v>2787</v>
      </c>
      <c r="C233" s="1165" t="s">
        <v>1442</v>
      </c>
      <c r="D233" s="1165" t="s">
        <v>2778</v>
      </c>
      <c r="E233" s="1165" t="s">
        <v>49</v>
      </c>
      <c r="F233" s="1166">
        <v>2</v>
      </c>
      <c r="G233" s="1167" t="s">
        <v>37</v>
      </c>
      <c r="H233" s="1169">
        <v>2</v>
      </c>
      <c r="I233" s="1167" t="s">
        <v>37</v>
      </c>
      <c r="J233" s="1167" t="s">
        <v>37</v>
      </c>
      <c r="K233" s="1167" t="s">
        <v>37</v>
      </c>
      <c r="L233" s="1167" t="s">
        <v>37</v>
      </c>
      <c r="M233" s="1169">
        <v>1.32</v>
      </c>
    </row>
    <row r="234" spans="1:13" ht="21" x14ac:dyDescent="0.35">
      <c r="A234" s="1126"/>
      <c r="B234" s="1126"/>
      <c r="C234" s="1165" t="s">
        <v>37</v>
      </c>
      <c r="D234" s="1165" t="s">
        <v>1288</v>
      </c>
      <c r="E234" s="1165" t="s">
        <v>37</v>
      </c>
      <c r="F234" s="1167" t="s">
        <v>37</v>
      </c>
      <c r="G234" s="1167" t="s">
        <v>37</v>
      </c>
      <c r="H234" s="1167" t="s">
        <v>37</v>
      </c>
      <c r="I234" s="1165" t="s">
        <v>37</v>
      </c>
      <c r="J234" s="1165" t="s">
        <v>37</v>
      </c>
      <c r="K234" s="1165" t="s">
        <v>37</v>
      </c>
      <c r="L234" s="1165" t="s">
        <v>37</v>
      </c>
      <c r="M234" s="1169">
        <v>69.14</v>
      </c>
    </row>
    <row r="235" spans="1:13" ht="63" x14ac:dyDescent="0.35">
      <c r="A235" s="1126"/>
      <c r="B235" s="1126"/>
      <c r="C235" s="1165" t="s">
        <v>2779</v>
      </c>
      <c r="D235" s="1165" t="s">
        <v>2780</v>
      </c>
      <c r="E235" s="1165" t="s">
        <v>49</v>
      </c>
      <c r="F235" s="1166">
        <v>97</v>
      </c>
      <c r="G235" s="1167" t="s">
        <v>37</v>
      </c>
      <c r="H235" s="1169">
        <v>97</v>
      </c>
      <c r="I235" s="1165" t="s">
        <v>37</v>
      </c>
      <c r="J235" s="1165" t="s">
        <v>37</v>
      </c>
      <c r="K235" s="1165" t="s">
        <v>37</v>
      </c>
      <c r="L235" s="1165" t="s">
        <v>37</v>
      </c>
      <c r="M235" s="1169">
        <v>67.069999999999993</v>
      </c>
    </row>
    <row r="236" spans="1:13" ht="63" x14ac:dyDescent="0.35">
      <c r="A236" s="1126"/>
      <c r="B236" s="1126"/>
      <c r="C236" s="1165" t="s">
        <v>2781</v>
      </c>
      <c r="D236" s="1165" t="s">
        <v>2782</v>
      </c>
      <c r="E236" s="1165" t="s">
        <v>49</v>
      </c>
      <c r="F236" s="1166">
        <v>51</v>
      </c>
      <c r="G236" s="1167" t="s">
        <v>37</v>
      </c>
      <c r="H236" s="1169">
        <v>51</v>
      </c>
      <c r="I236" s="1165" t="s">
        <v>37</v>
      </c>
      <c r="J236" s="1165" t="s">
        <v>37</v>
      </c>
      <c r="K236" s="1165" t="s">
        <v>37</v>
      </c>
      <c r="L236" s="1165" t="s">
        <v>37</v>
      </c>
      <c r="M236" s="1169">
        <v>35.26</v>
      </c>
    </row>
    <row r="237" spans="1:13" ht="21" x14ac:dyDescent="0.35">
      <c r="A237" s="1179"/>
      <c r="B237" s="1179"/>
      <c r="C237" s="1179"/>
      <c r="D237" s="1179"/>
      <c r="E237" s="1179"/>
      <c r="F237" s="1179"/>
      <c r="G237" s="1179"/>
      <c r="H237" s="1179"/>
      <c r="I237" s="1179"/>
      <c r="J237" s="1179"/>
      <c r="K237" s="1179"/>
      <c r="L237" s="1179"/>
      <c r="M237" s="1179"/>
    </row>
    <row r="238" spans="1:13" ht="21" x14ac:dyDescent="0.35">
      <c r="A238" s="1126"/>
      <c r="B238" s="1126"/>
      <c r="C238" s="1126"/>
      <c r="D238" s="2608" t="s">
        <v>52</v>
      </c>
      <c r="E238" s="2608"/>
      <c r="F238" s="2608"/>
      <c r="G238" s="2608"/>
      <c r="H238" s="2608"/>
      <c r="I238" s="2608"/>
      <c r="J238" s="1165" t="s">
        <v>37</v>
      </c>
      <c r="K238" s="1170">
        <v>4319.75</v>
      </c>
      <c r="L238" s="1165" t="s">
        <v>37</v>
      </c>
      <c r="M238" s="1170">
        <v>172.79</v>
      </c>
    </row>
    <row r="239" spans="1:13" ht="168" x14ac:dyDescent="0.25">
      <c r="A239" s="1165" t="s">
        <v>292</v>
      </c>
      <c r="B239" s="1239" t="s">
        <v>292</v>
      </c>
      <c r="C239" s="1239" t="s">
        <v>3330</v>
      </c>
      <c r="D239" s="1239" t="s">
        <v>3331</v>
      </c>
      <c r="E239" s="1239" t="s">
        <v>281</v>
      </c>
      <c r="F239" s="1169">
        <v>0.04</v>
      </c>
      <c r="G239" s="1167" t="s">
        <v>37</v>
      </c>
      <c r="H239" s="1170">
        <v>0.04</v>
      </c>
      <c r="I239" s="1167" t="s">
        <v>37</v>
      </c>
      <c r="J239" s="1167" t="s">
        <v>37</v>
      </c>
      <c r="K239" s="1167" t="s">
        <v>37</v>
      </c>
      <c r="L239" s="1167" t="s">
        <v>37</v>
      </c>
      <c r="M239" s="1167" t="s">
        <v>37</v>
      </c>
    </row>
    <row r="240" spans="1:13" ht="42" x14ac:dyDescent="0.25">
      <c r="A240" s="1165" t="s">
        <v>37</v>
      </c>
      <c r="B240" s="1165" t="s">
        <v>37</v>
      </c>
      <c r="C240" s="1165" t="s">
        <v>2677</v>
      </c>
      <c r="D240" s="1165" t="s">
        <v>2678</v>
      </c>
      <c r="E240" s="1165" t="s">
        <v>1344</v>
      </c>
      <c r="F240" s="1167" t="s">
        <v>37</v>
      </c>
      <c r="G240" s="1167" t="s">
        <v>37</v>
      </c>
      <c r="H240" s="1181">
        <v>0.48153600000000002</v>
      </c>
      <c r="I240" s="1167" t="s">
        <v>37</v>
      </c>
      <c r="J240" s="1167" t="s">
        <v>37</v>
      </c>
      <c r="K240" s="1167" t="s">
        <v>37</v>
      </c>
      <c r="L240" s="1167" t="s">
        <v>37</v>
      </c>
      <c r="M240" s="1170">
        <v>254.06</v>
      </c>
    </row>
    <row r="241" spans="1:13" ht="42" x14ac:dyDescent="0.25">
      <c r="A241" s="1165" t="s">
        <v>37</v>
      </c>
      <c r="B241" s="1165" t="s">
        <v>37</v>
      </c>
      <c r="C241" s="1165" t="s">
        <v>1439</v>
      </c>
      <c r="D241" s="1165" t="s">
        <v>1919</v>
      </c>
      <c r="E241" s="1165" t="s">
        <v>1344</v>
      </c>
      <c r="F241" s="1169">
        <v>33.44</v>
      </c>
      <c r="G241" s="1169">
        <v>0.36</v>
      </c>
      <c r="H241" s="1181">
        <v>0.48153600000000002</v>
      </c>
      <c r="I241" s="1167" t="s">
        <v>37</v>
      </c>
      <c r="J241" s="1167" t="s">
        <v>37</v>
      </c>
      <c r="K241" s="1169">
        <v>527.6</v>
      </c>
      <c r="L241" s="1167" t="s">
        <v>37</v>
      </c>
      <c r="M241" s="1169">
        <v>254.06</v>
      </c>
    </row>
    <row r="242" spans="1:13" ht="21" x14ac:dyDescent="0.25">
      <c r="A242" s="1165" t="s">
        <v>37</v>
      </c>
      <c r="B242" s="1165" t="s">
        <v>37</v>
      </c>
      <c r="C242" s="1165" t="s">
        <v>2681</v>
      </c>
      <c r="D242" s="1165" t="s">
        <v>47</v>
      </c>
      <c r="E242" s="1165" t="s">
        <v>37</v>
      </c>
      <c r="F242" s="1167" t="s">
        <v>37</v>
      </c>
      <c r="G242" s="1167" t="s">
        <v>37</v>
      </c>
      <c r="H242" s="1167" t="s">
        <v>37</v>
      </c>
      <c r="I242" s="1167" t="s">
        <v>37</v>
      </c>
      <c r="J242" s="1167" t="s">
        <v>37</v>
      </c>
      <c r="K242" s="1167" t="s">
        <v>37</v>
      </c>
      <c r="L242" s="1167" t="s">
        <v>37</v>
      </c>
      <c r="M242" s="1170">
        <v>9.98</v>
      </c>
    </row>
    <row r="243" spans="1:13" ht="42" x14ac:dyDescent="0.25">
      <c r="A243" s="1172" t="s">
        <v>37</v>
      </c>
      <c r="B243" s="1172" t="s">
        <v>37</v>
      </c>
      <c r="C243" s="1172" t="s">
        <v>37</v>
      </c>
      <c r="D243" s="1172" t="s">
        <v>1279</v>
      </c>
      <c r="E243" s="1172" t="s">
        <v>1344</v>
      </c>
      <c r="F243" s="1173" t="s">
        <v>37</v>
      </c>
      <c r="G243" s="1173" t="s">
        <v>37</v>
      </c>
      <c r="H243" s="1182">
        <v>6.6239999999999997E-3</v>
      </c>
      <c r="I243" s="1173" t="s">
        <v>37</v>
      </c>
      <c r="J243" s="1173" t="s">
        <v>37</v>
      </c>
      <c r="K243" s="1173" t="s">
        <v>37</v>
      </c>
      <c r="L243" s="1173" t="s">
        <v>37</v>
      </c>
      <c r="M243" s="1170">
        <v>4.1900000000000004</v>
      </c>
    </row>
    <row r="244" spans="1:13" ht="63" x14ac:dyDescent="0.25">
      <c r="A244" s="1165" t="s">
        <v>37</v>
      </c>
      <c r="B244" s="1165" t="s">
        <v>37</v>
      </c>
      <c r="C244" s="1165" t="s">
        <v>1351</v>
      </c>
      <c r="D244" s="1165" t="s">
        <v>1352</v>
      </c>
      <c r="E244" s="1165" t="s">
        <v>1282</v>
      </c>
      <c r="F244" s="1169">
        <v>0.23</v>
      </c>
      <c r="G244" s="1169">
        <v>0.36</v>
      </c>
      <c r="H244" s="1181">
        <v>3.3119999999999998E-3</v>
      </c>
      <c r="I244" s="1167" t="s">
        <v>37</v>
      </c>
      <c r="J244" s="1167" t="s">
        <v>37</v>
      </c>
      <c r="K244" s="1169">
        <v>1626.29</v>
      </c>
      <c r="L244" s="1167" t="s">
        <v>37</v>
      </c>
      <c r="M244" s="1169">
        <v>5.39</v>
      </c>
    </row>
    <row r="245" spans="1:13" ht="42" x14ac:dyDescent="0.25">
      <c r="A245" s="1165" t="s">
        <v>37</v>
      </c>
      <c r="B245" s="1165" t="s">
        <v>37</v>
      </c>
      <c r="C245" s="1165" t="s">
        <v>1353</v>
      </c>
      <c r="D245" s="1165" t="s">
        <v>2709</v>
      </c>
      <c r="E245" s="1165" t="s">
        <v>1344</v>
      </c>
      <c r="F245" s="1169">
        <v>0.23</v>
      </c>
      <c r="G245" s="1169">
        <v>0.36</v>
      </c>
      <c r="H245" s="1181">
        <v>3.3119999999999998E-3</v>
      </c>
      <c r="I245" s="1167" t="s">
        <v>37</v>
      </c>
      <c r="J245" s="1167" t="s">
        <v>37</v>
      </c>
      <c r="K245" s="1169">
        <v>724.95</v>
      </c>
      <c r="L245" s="1167" t="s">
        <v>37</v>
      </c>
      <c r="M245" s="1169">
        <v>2.4</v>
      </c>
    </row>
    <row r="246" spans="1:13" ht="42" x14ac:dyDescent="0.25">
      <c r="A246" s="1165" t="s">
        <v>37</v>
      </c>
      <c r="B246" s="1165" t="s">
        <v>37</v>
      </c>
      <c r="C246" s="1165" t="s">
        <v>1285</v>
      </c>
      <c r="D246" s="1165" t="s">
        <v>1286</v>
      </c>
      <c r="E246" s="1165" t="s">
        <v>1282</v>
      </c>
      <c r="F246" s="1169">
        <v>0.23</v>
      </c>
      <c r="G246" s="1169">
        <v>0.36</v>
      </c>
      <c r="H246" s="1181">
        <v>3.3119999999999998E-3</v>
      </c>
      <c r="I246" s="1167" t="s">
        <v>37</v>
      </c>
      <c r="J246" s="1167" t="s">
        <v>37</v>
      </c>
      <c r="K246" s="1169">
        <v>641.70000000000005</v>
      </c>
      <c r="L246" s="1167" t="s">
        <v>37</v>
      </c>
      <c r="M246" s="1169">
        <v>2.13</v>
      </c>
    </row>
    <row r="247" spans="1:13" ht="42" x14ac:dyDescent="0.25">
      <c r="A247" s="1165" t="s">
        <v>37</v>
      </c>
      <c r="B247" s="1165" t="s">
        <v>37</v>
      </c>
      <c r="C247" s="1165" t="s">
        <v>1283</v>
      </c>
      <c r="D247" s="1165" t="s">
        <v>2711</v>
      </c>
      <c r="E247" s="1165" t="s">
        <v>1344</v>
      </c>
      <c r="F247" s="1169">
        <v>0.23</v>
      </c>
      <c r="G247" s="1169">
        <v>0.36</v>
      </c>
      <c r="H247" s="1181">
        <v>3.3119999999999998E-3</v>
      </c>
      <c r="I247" s="1167" t="s">
        <v>37</v>
      </c>
      <c r="J247" s="1167" t="s">
        <v>37</v>
      </c>
      <c r="K247" s="1169">
        <v>539.69000000000005</v>
      </c>
      <c r="L247" s="1167" t="s">
        <v>37</v>
      </c>
      <c r="M247" s="1169">
        <v>1.79</v>
      </c>
    </row>
    <row r="248" spans="1:13" ht="63" x14ac:dyDescent="0.25">
      <c r="A248" s="1165" t="s">
        <v>37</v>
      </c>
      <c r="B248" s="1165" t="s">
        <v>37</v>
      </c>
      <c r="C248" s="1165" t="s">
        <v>1527</v>
      </c>
      <c r="D248" s="1165" t="s">
        <v>1528</v>
      </c>
      <c r="E248" s="1165" t="s">
        <v>1282</v>
      </c>
      <c r="F248" s="1169">
        <v>4.9400000000000004</v>
      </c>
      <c r="G248" s="1169">
        <v>0.36</v>
      </c>
      <c r="H248" s="1181">
        <v>7.1136000000000005E-2</v>
      </c>
      <c r="I248" s="1167" t="s">
        <v>37</v>
      </c>
      <c r="J248" s="1167" t="s">
        <v>37</v>
      </c>
      <c r="K248" s="1169">
        <v>34.61</v>
      </c>
      <c r="L248" s="1167" t="s">
        <v>37</v>
      </c>
      <c r="M248" s="1169">
        <v>2.46</v>
      </c>
    </row>
    <row r="249" spans="1:13" ht="21" x14ac:dyDescent="0.25">
      <c r="A249" s="1165" t="s">
        <v>37</v>
      </c>
      <c r="B249" s="1165" t="s">
        <v>37</v>
      </c>
      <c r="C249" s="1165" t="s">
        <v>2685</v>
      </c>
      <c r="D249" s="1165" t="s">
        <v>1369</v>
      </c>
      <c r="E249" s="1165" t="s">
        <v>37</v>
      </c>
      <c r="F249" s="1167" t="s">
        <v>37</v>
      </c>
      <c r="G249" s="1167" t="s">
        <v>37</v>
      </c>
      <c r="H249" s="1167" t="s">
        <v>37</v>
      </c>
      <c r="I249" s="1167" t="s">
        <v>37</v>
      </c>
      <c r="J249" s="1167" t="s">
        <v>37</v>
      </c>
      <c r="K249" s="1167" t="s">
        <v>37</v>
      </c>
      <c r="L249" s="1167" t="s">
        <v>37</v>
      </c>
      <c r="M249" s="1170">
        <v>0</v>
      </c>
    </row>
    <row r="250" spans="1:13" ht="42" x14ac:dyDescent="0.25">
      <c r="A250" s="1165" t="s">
        <v>37</v>
      </c>
      <c r="B250" s="1165" t="s">
        <v>37</v>
      </c>
      <c r="C250" s="1165" t="s">
        <v>3213</v>
      </c>
      <c r="D250" s="1165" t="s">
        <v>3214</v>
      </c>
      <c r="E250" s="1165" t="s">
        <v>1372</v>
      </c>
      <c r="F250" s="1171">
        <v>0.6</v>
      </c>
      <c r="G250" s="1169">
        <v>0</v>
      </c>
      <c r="H250" s="1169">
        <v>0</v>
      </c>
      <c r="I250" s="1169">
        <v>206.43</v>
      </c>
      <c r="J250" s="1169">
        <v>1.37</v>
      </c>
      <c r="K250" s="1169">
        <v>282.81</v>
      </c>
      <c r="L250" s="1167" t="s">
        <v>37</v>
      </c>
      <c r="M250" s="1169">
        <v>0</v>
      </c>
    </row>
    <row r="251" spans="1:13" ht="42" x14ac:dyDescent="0.25">
      <c r="A251" s="1165" t="s">
        <v>37</v>
      </c>
      <c r="B251" s="1165" t="s">
        <v>37</v>
      </c>
      <c r="C251" s="1165" t="s">
        <v>1521</v>
      </c>
      <c r="D251" s="1165" t="s">
        <v>1522</v>
      </c>
      <c r="E251" s="1165" t="s">
        <v>3210</v>
      </c>
      <c r="F251" s="1183">
        <v>2.5428000000000002</v>
      </c>
      <c r="G251" s="1169">
        <v>0</v>
      </c>
      <c r="H251" s="1169">
        <v>0</v>
      </c>
      <c r="I251" s="1167" t="s">
        <v>37</v>
      </c>
      <c r="J251" s="1167" t="s">
        <v>37</v>
      </c>
      <c r="K251" s="1169">
        <v>7.32</v>
      </c>
      <c r="L251" s="1167" t="s">
        <v>37</v>
      </c>
      <c r="M251" s="1169">
        <v>0</v>
      </c>
    </row>
    <row r="252" spans="1:13" ht="126" x14ac:dyDescent="0.25">
      <c r="A252" s="1165" t="s">
        <v>37</v>
      </c>
      <c r="B252" s="1165" t="s">
        <v>37</v>
      </c>
      <c r="C252" s="1165" t="s">
        <v>1410</v>
      </c>
      <c r="D252" s="1165" t="s">
        <v>1411</v>
      </c>
      <c r="E252" s="1165" t="s">
        <v>1372</v>
      </c>
      <c r="F252" s="1166">
        <v>3</v>
      </c>
      <c r="G252" s="1169">
        <v>0</v>
      </c>
      <c r="H252" s="1169">
        <v>0</v>
      </c>
      <c r="I252" s="1169">
        <v>155.63</v>
      </c>
      <c r="J252" s="1169">
        <v>0.78</v>
      </c>
      <c r="K252" s="1169">
        <v>121.39</v>
      </c>
      <c r="L252" s="1167" t="s">
        <v>37</v>
      </c>
      <c r="M252" s="1169">
        <v>0</v>
      </c>
    </row>
    <row r="253" spans="1:13" ht="63" x14ac:dyDescent="0.25">
      <c r="A253" s="1165" t="s">
        <v>37</v>
      </c>
      <c r="B253" s="1165" t="s">
        <v>37</v>
      </c>
      <c r="C253" s="1165" t="s">
        <v>1632</v>
      </c>
      <c r="D253" s="1165" t="s">
        <v>1633</v>
      </c>
      <c r="E253" s="1165" t="s">
        <v>75</v>
      </c>
      <c r="F253" s="1185">
        <v>1.39E-3</v>
      </c>
      <c r="G253" s="1169">
        <v>0</v>
      </c>
      <c r="H253" s="1169">
        <v>0</v>
      </c>
      <c r="I253" s="1169">
        <v>127406</v>
      </c>
      <c r="J253" s="1169">
        <v>1.29</v>
      </c>
      <c r="K253" s="1169">
        <v>164353.74</v>
      </c>
      <c r="L253" s="1167" t="s">
        <v>37</v>
      </c>
      <c r="M253" s="1169">
        <v>0</v>
      </c>
    </row>
    <row r="254" spans="1:13" ht="63" x14ac:dyDescent="0.25">
      <c r="A254" s="1165" t="s">
        <v>37</v>
      </c>
      <c r="B254" s="1165" t="s">
        <v>37</v>
      </c>
      <c r="C254" s="1165" t="s">
        <v>1674</v>
      </c>
      <c r="D254" s="1165" t="s">
        <v>1675</v>
      </c>
      <c r="E254" s="1165" t="s">
        <v>1372</v>
      </c>
      <c r="F254" s="1171">
        <v>0.1</v>
      </c>
      <c r="G254" s="1169">
        <v>0</v>
      </c>
      <c r="H254" s="1169">
        <v>0</v>
      </c>
      <c r="I254" s="1169">
        <v>79.88</v>
      </c>
      <c r="J254" s="1169">
        <v>1.44</v>
      </c>
      <c r="K254" s="1169">
        <v>115.03</v>
      </c>
      <c r="L254" s="1167" t="s">
        <v>37</v>
      </c>
      <c r="M254" s="1169">
        <v>0</v>
      </c>
    </row>
    <row r="255" spans="1:13" ht="21" x14ac:dyDescent="0.25">
      <c r="A255" s="1165" t="s">
        <v>37</v>
      </c>
      <c r="B255" s="1165" t="s">
        <v>37</v>
      </c>
      <c r="C255" s="1165" t="s">
        <v>37</v>
      </c>
      <c r="D255" s="1176" t="s">
        <v>1287</v>
      </c>
      <c r="E255" s="1177" t="s">
        <v>37</v>
      </c>
      <c r="F255" s="1177" t="s">
        <v>37</v>
      </c>
      <c r="G255" s="1177" t="s">
        <v>37</v>
      </c>
      <c r="H255" s="1177" t="s">
        <v>37</v>
      </c>
      <c r="I255" s="1177" t="s">
        <v>37</v>
      </c>
      <c r="J255" s="1177" t="s">
        <v>37</v>
      </c>
      <c r="K255" s="1177" t="s">
        <v>37</v>
      </c>
      <c r="L255" s="1177" t="s">
        <v>37</v>
      </c>
      <c r="M255" s="1178">
        <v>268.23</v>
      </c>
    </row>
    <row r="256" spans="1:13" ht="63" x14ac:dyDescent="0.35">
      <c r="A256" s="1126"/>
      <c r="B256" s="1165" t="s">
        <v>2208</v>
      </c>
      <c r="C256" s="1165" t="s">
        <v>1442</v>
      </c>
      <c r="D256" s="1165" t="s">
        <v>2778</v>
      </c>
      <c r="E256" s="1165" t="s">
        <v>49</v>
      </c>
      <c r="F256" s="1166">
        <v>2</v>
      </c>
      <c r="G256" s="1167" t="s">
        <v>37</v>
      </c>
      <c r="H256" s="1169">
        <v>2</v>
      </c>
      <c r="I256" s="1167" t="s">
        <v>37</v>
      </c>
      <c r="J256" s="1167" t="s">
        <v>37</v>
      </c>
      <c r="K256" s="1167" t="s">
        <v>37</v>
      </c>
      <c r="L256" s="1167" t="s">
        <v>37</v>
      </c>
      <c r="M256" s="1169">
        <v>4.2300000000000004</v>
      </c>
    </row>
    <row r="257" spans="1:13" ht="21" x14ac:dyDescent="0.35">
      <c r="A257" s="1126"/>
      <c r="B257" s="1126"/>
      <c r="C257" s="1165" t="s">
        <v>37</v>
      </c>
      <c r="D257" s="1165" t="s">
        <v>1288</v>
      </c>
      <c r="E257" s="1165" t="s">
        <v>37</v>
      </c>
      <c r="F257" s="1167" t="s">
        <v>37</v>
      </c>
      <c r="G257" s="1167" t="s">
        <v>37</v>
      </c>
      <c r="H257" s="1167" t="s">
        <v>37</v>
      </c>
      <c r="I257" s="1165" t="s">
        <v>37</v>
      </c>
      <c r="J257" s="1165" t="s">
        <v>37</v>
      </c>
      <c r="K257" s="1165" t="s">
        <v>37</v>
      </c>
      <c r="L257" s="1165" t="s">
        <v>37</v>
      </c>
      <c r="M257" s="1169">
        <v>258.25</v>
      </c>
    </row>
    <row r="258" spans="1:13" ht="63" x14ac:dyDescent="0.35">
      <c r="A258" s="1126"/>
      <c r="B258" s="1126"/>
      <c r="C258" s="1165" t="s">
        <v>2779</v>
      </c>
      <c r="D258" s="1165" t="s">
        <v>2780</v>
      </c>
      <c r="E258" s="1165" t="s">
        <v>49</v>
      </c>
      <c r="F258" s="1166">
        <v>97</v>
      </c>
      <c r="G258" s="1167" t="s">
        <v>37</v>
      </c>
      <c r="H258" s="1169">
        <v>97</v>
      </c>
      <c r="I258" s="1165" t="s">
        <v>37</v>
      </c>
      <c r="J258" s="1165" t="s">
        <v>37</v>
      </c>
      <c r="K258" s="1165" t="s">
        <v>37</v>
      </c>
      <c r="L258" s="1165" t="s">
        <v>37</v>
      </c>
      <c r="M258" s="1169">
        <v>250.5</v>
      </c>
    </row>
    <row r="259" spans="1:13" ht="63" x14ac:dyDescent="0.35">
      <c r="A259" s="1126"/>
      <c r="B259" s="1126"/>
      <c r="C259" s="1165" t="s">
        <v>2781</v>
      </c>
      <c r="D259" s="1165" t="s">
        <v>2782</v>
      </c>
      <c r="E259" s="1165" t="s">
        <v>49</v>
      </c>
      <c r="F259" s="1166">
        <v>51</v>
      </c>
      <c r="G259" s="1167" t="s">
        <v>37</v>
      </c>
      <c r="H259" s="1169">
        <v>51</v>
      </c>
      <c r="I259" s="1165" t="s">
        <v>37</v>
      </c>
      <c r="J259" s="1165" t="s">
        <v>37</v>
      </c>
      <c r="K259" s="1165" t="s">
        <v>37</v>
      </c>
      <c r="L259" s="1165" t="s">
        <v>37</v>
      </c>
      <c r="M259" s="1169">
        <v>131.71</v>
      </c>
    </row>
    <row r="260" spans="1:13" ht="21" x14ac:dyDescent="0.35">
      <c r="A260" s="1179"/>
      <c r="B260" s="1179"/>
      <c r="C260" s="1179"/>
      <c r="D260" s="1179"/>
      <c r="E260" s="1179"/>
      <c r="F260" s="1179"/>
      <c r="G260" s="1179"/>
      <c r="H260" s="1179"/>
      <c r="I260" s="1179"/>
      <c r="J260" s="1179"/>
      <c r="K260" s="1179"/>
      <c r="L260" s="1179"/>
      <c r="M260" s="1179"/>
    </row>
    <row r="261" spans="1:13" ht="21" x14ac:dyDescent="0.35">
      <c r="A261" s="1126"/>
      <c r="B261" s="1126"/>
      <c r="C261" s="1126"/>
      <c r="D261" s="2608" t="s">
        <v>52</v>
      </c>
      <c r="E261" s="2608"/>
      <c r="F261" s="2608"/>
      <c r="G261" s="2608"/>
      <c r="H261" s="2608"/>
      <c r="I261" s="2608"/>
      <c r="J261" s="1165" t="s">
        <v>37</v>
      </c>
      <c r="K261" s="1170">
        <v>16366.75</v>
      </c>
      <c r="L261" s="1165" t="s">
        <v>37</v>
      </c>
      <c r="M261" s="1170">
        <v>654.66999999999996</v>
      </c>
    </row>
    <row r="262" spans="1:13" ht="168" x14ac:dyDescent="0.25">
      <c r="A262" s="1165" t="s">
        <v>135</v>
      </c>
      <c r="B262" s="1239" t="s">
        <v>135</v>
      </c>
      <c r="C262" s="1239" t="s">
        <v>3332</v>
      </c>
      <c r="D262" s="1239" t="s">
        <v>3333</v>
      </c>
      <c r="E262" s="1239" t="s">
        <v>281</v>
      </c>
      <c r="F262" s="1169">
        <v>0.08</v>
      </c>
      <c r="G262" s="1167" t="s">
        <v>37</v>
      </c>
      <c r="H262" s="1170">
        <v>0.08</v>
      </c>
      <c r="I262" s="1167" t="s">
        <v>37</v>
      </c>
      <c r="J262" s="1167" t="s">
        <v>37</v>
      </c>
      <c r="K262" s="1167" t="s">
        <v>37</v>
      </c>
      <c r="L262" s="1167" t="s">
        <v>37</v>
      </c>
      <c r="M262" s="1167" t="s">
        <v>37</v>
      </c>
    </row>
    <row r="263" spans="1:13" ht="42" x14ac:dyDescent="0.25">
      <c r="A263" s="1165" t="s">
        <v>37</v>
      </c>
      <c r="B263" s="1165" t="s">
        <v>37</v>
      </c>
      <c r="C263" s="1165" t="s">
        <v>2677</v>
      </c>
      <c r="D263" s="1165" t="s">
        <v>2678</v>
      </c>
      <c r="E263" s="1165" t="s">
        <v>1344</v>
      </c>
      <c r="F263" s="1167" t="s">
        <v>37</v>
      </c>
      <c r="G263" s="1167" t="s">
        <v>37</v>
      </c>
      <c r="H263" s="1181">
        <v>1.073664</v>
      </c>
      <c r="I263" s="1167" t="s">
        <v>37</v>
      </c>
      <c r="J263" s="1167" t="s">
        <v>37</v>
      </c>
      <c r="K263" s="1167" t="s">
        <v>37</v>
      </c>
      <c r="L263" s="1167" t="s">
        <v>37</v>
      </c>
      <c r="M263" s="1170">
        <v>566.47</v>
      </c>
    </row>
    <row r="264" spans="1:13" ht="42" x14ac:dyDescent="0.25">
      <c r="A264" s="1165" t="s">
        <v>37</v>
      </c>
      <c r="B264" s="1165" t="s">
        <v>37</v>
      </c>
      <c r="C264" s="1165" t="s">
        <v>1439</v>
      </c>
      <c r="D264" s="1165" t="s">
        <v>1919</v>
      </c>
      <c r="E264" s="1165" t="s">
        <v>1344</v>
      </c>
      <c r="F264" s="1169">
        <v>37.28</v>
      </c>
      <c r="G264" s="1169">
        <v>0.36</v>
      </c>
      <c r="H264" s="1181">
        <v>1.073664</v>
      </c>
      <c r="I264" s="1167" t="s">
        <v>37</v>
      </c>
      <c r="J264" s="1167" t="s">
        <v>37</v>
      </c>
      <c r="K264" s="1169">
        <v>527.6</v>
      </c>
      <c r="L264" s="1167" t="s">
        <v>37</v>
      </c>
      <c r="M264" s="1169">
        <v>566.47</v>
      </c>
    </row>
    <row r="265" spans="1:13" ht="21" x14ac:dyDescent="0.25">
      <c r="A265" s="1165" t="s">
        <v>37</v>
      </c>
      <c r="B265" s="1165" t="s">
        <v>37</v>
      </c>
      <c r="C265" s="1165" t="s">
        <v>2681</v>
      </c>
      <c r="D265" s="1165" t="s">
        <v>47</v>
      </c>
      <c r="E265" s="1165" t="s">
        <v>37</v>
      </c>
      <c r="F265" s="1167" t="s">
        <v>37</v>
      </c>
      <c r="G265" s="1167" t="s">
        <v>37</v>
      </c>
      <c r="H265" s="1167" t="s">
        <v>37</v>
      </c>
      <c r="I265" s="1167" t="s">
        <v>37</v>
      </c>
      <c r="J265" s="1167" t="s">
        <v>37</v>
      </c>
      <c r="K265" s="1167" t="s">
        <v>37</v>
      </c>
      <c r="L265" s="1167" t="s">
        <v>37</v>
      </c>
      <c r="M265" s="1170">
        <v>36.93</v>
      </c>
    </row>
    <row r="266" spans="1:13" ht="42" x14ac:dyDescent="0.25">
      <c r="A266" s="1172" t="s">
        <v>37</v>
      </c>
      <c r="B266" s="1172" t="s">
        <v>37</v>
      </c>
      <c r="C266" s="1172" t="s">
        <v>37</v>
      </c>
      <c r="D266" s="1172" t="s">
        <v>1279</v>
      </c>
      <c r="E266" s="1172" t="s">
        <v>1344</v>
      </c>
      <c r="F266" s="1173" t="s">
        <v>37</v>
      </c>
      <c r="G266" s="1173" t="s">
        <v>37</v>
      </c>
      <c r="H266" s="1182">
        <v>2.8223999999999999E-2</v>
      </c>
      <c r="I266" s="1173" t="s">
        <v>37</v>
      </c>
      <c r="J266" s="1173" t="s">
        <v>37</v>
      </c>
      <c r="K266" s="1173" t="s">
        <v>37</v>
      </c>
      <c r="L266" s="1173" t="s">
        <v>37</v>
      </c>
      <c r="M266" s="1170">
        <v>17.850000000000001</v>
      </c>
    </row>
    <row r="267" spans="1:13" ht="63" x14ac:dyDescent="0.25">
      <c r="A267" s="1165" t="s">
        <v>37</v>
      </c>
      <c r="B267" s="1165" t="s">
        <v>37</v>
      </c>
      <c r="C267" s="1165" t="s">
        <v>1351</v>
      </c>
      <c r="D267" s="1165" t="s">
        <v>1352</v>
      </c>
      <c r="E267" s="1165" t="s">
        <v>1282</v>
      </c>
      <c r="F267" s="1169">
        <v>0.49</v>
      </c>
      <c r="G267" s="1169">
        <v>0.36</v>
      </c>
      <c r="H267" s="1181">
        <v>1.4112E-2</v>
      </c>
      <c r="I267" s="1167" t="s">
        <v>37</v>
      </c>
      <c r="J267" s="1167" t="s">
        <v>37</v>
      </c>
      <c r="K267" s="1169">
        <v>1626.29</v>
      </c>
      <c r="L267" s="1167" t="s">
        <v>37</v>
      </c>
      <c r="M267" s="1169">
        <v>22.95</v>
      </c>
    </row>
    <row r="268" spans="1:13" ht="42" x14ac:dyDescent="0.25">
      <c r="A268" s="1165" t="s">
        <v>37</v>
      </c>
      <c r="B268" s="1165" t="s">
        <v>37</v>
      </c>
      <c r="C268" s="1165" t="s">
        <v>1353</v>
      </c>
      <c r="D268" s="1165" t="s">
        <v>2709</v>
      </c>
      <c r="E268" s="1165" t="s">
        <v>1344</v>
      </c>
      <c r="F268" s="1169">
        <v>0.49</v>
      </c>
      <c r="G268" s="1169">
        <v>0.36</v>
      </c>
      <c r="H268" s="1181">
        <v>1.4112E-2</v>
      </c>
      <c r="I268" s="1167" t="s">
        <v>37</v>
      </c>
      <c r="J268" s="1167" t="s">
        <v>37</v>
      </c>
      <c r="K268" s="1169">
        <v>724.95</v>
      </c>
      <c r="L268" s="1167" t="s">
        <v>37</v>
      </c>
      <c r="M268" s="1169">
        <v>10.23</v>
      </c>
    </row>
    <row r="269" spans="1:13" ht="42" x14ac:dyDescent="0.25">
      <c r="A269" s="1165" t="s">
        <v>37</v>
      </c>
      <c r="B269" s="1165" t="s">
        <v>37</v>
      </c>
      <c r="C269" s="1165" t="s">
        <v>1285</v>
      </c>
      <c r="D269" s="1165" t="s">
        <v>1286</v>
      </c>
      <c r="E269" s="1165" t="s">
        <v>1282</v>
      </c>
      <c r="F269" s="1169">
        <v>0.49</v>
      </c>
      <c r="G269" s="1169">
        <v>0.36</v>
      </c>
      <c r="H269" s="1181">
        <v>1.4112E-2</v>
      </c>
      <c r="I269" s="1167" t="s">
        <v>37</v>
      </c>
      <c r="J269" s="1167" t="s">
        <v>37</v>
      </c>
      <c r="K269" s="1169">
        <v>641.70000000000005</v>
      </c>
      <c r="L269" s="1167" t="s">
        <v>37</v>
      </c>
      <c r="M269" s="1169">
        <v>9.06</v>
      </c>
    </row>
    <row r="270" spans="1:13" ht="42" x14ac:dyDescent="0.25">
      <c r="A270" s="1165" t="s">
        <v>37</v>
      </c>
      <c r="B270" s="1165" t="s">
        <v>37</v>
      </c>
      <c r="C270" s="1165" t="s">
        <v>1283</v>
      </c>
      <c r="D270" s="1165" t="s">
        <v>2711</v>
      </c>
      <c r="E270" s="1165" t="s">
        <v>1344</v>
      </c>
      <c r="F270" s="1169">
        <v>0.49</v>
      </c>
      <c r="G270" s="1169">
        <v>0.36</v>
      </c>
      <c r="H270" s="1181">
        <v>1.4112E-2</v>
      </c>
      <c r="I270" s="1167" t="s">
        <v>37</v>
      </c>
      <c r="J270" s="1167" t="s">
        <v>37</v>
      </c>
      <c r="K270" s="1169">
        <v>539.69000000000005</v>
      </c>
      <c r="L270" s="1167" t="s">
        <v>37</v>
      </c>
      <c r="M270" s="1169">
        <v>7.62</v>
      </c>
    </row>
    <row r="271" spans="1:13" ht="63" x14ac:dyDescent="0.25">
      <c r="A271" s="1165" t="s">
        <v>37</v>
      </c>
      <c r="B271" s="1165" t="s">
        <v>37</v>
      </c>
      <c r="C271" s="1165" t="s">
        <v>1527</v>
      </c>
      <c r="D271" s="1165" t="s">
        <v>1528</v>
      </c>
      <c r="E271" s="1165" t="s">
        <v>1282</v>
      </c>
      <c r="F271" s="1169">
        <v>4.9400000000000004</v>
      </c>
      <c r="G271" s="1169">
        <v>0.36</v>
      </c>
      <c r="H271" s="1181">
        <v>0.14227200000000001</v>
      </c>
      <c r="I271" s="1167" t="s">
        <v>37</v>
      </c>
      <c r="J271" s="1167" t="s">
        <v>37</v>
      </c>
      <c r="K271" s="1169">
        <v>34.61</v>
      </c>
      <c r="L271" s="1167" t="s">
        <v>37</v>
      </c>
      <c r="M271" s="1169">
        <v>4.92</v>
      </c>
    </row>
    <row r="272" spans="1:13" ht="21" x14ac:dyDescent="0.25">
      <c r="A272" s="1165" t="s">
        <v>37</v>
      </c>
      <c r="B272" s="1165" t="s">
        <v>37</v>
      </c>
      <c r="C272" s="1165" t="s">
        <v>2685</v>
      </c>
      <c r="D272" s="1165" t="s">
        <v>1369</v>
      </c>
      <c r="E272" s="1165" t="s">
        <v>37</v>
      </c>
      <c r="F272" s="1167" t="s">
        <v>37</v>
      </c>
      <c r="G272" s="1167" t="s">
        <v>37</v>
      </c>
      <c r="H272" s="1167" t="s">
        <v>37</v>
      </c>
      <c r="I272" s="1167" t="s">
        <v>37</v>
      </c>
      <c r="J272" s="1167" t="s">
        <v>37</v>
      </c>
      <c r="K272" s="1167" t="s">
        <v>37</v>
      </c>
      <c r="L272" s="1167" t="s">
        <v>37</v>
      </c>
      <c r="M272" s="1170">
        <v>0</v>
      </c>
    </row>
    <row r="273" spans="1:13" ht="42" x14ac:dyDescent="0.25">
      <c r="A273" s="1165" t="s">
        <v>37</v>
      </c>
      <c r="B273" s="1165" t="s">
        <v>37</v>
      </c>
      <c r="C273" s="1165" t="s">
        <v>3213</v>
      </c>
      <c r="D273" s="1165" t="s">
        <v>3214</v>
      </c>
      <c r="E273" s="1165" t="s">
        <v>1372</v>
      </c>
      <c r="F273" s="1169">
        <v>0.66</v>
      </c>
      <c r="G273" s="1169">
        <v>0</v>
      </c>
      <c r="H273" s="1169">
        <v>0</v>
      </c>
      <c r="I273" s="1169">
        <v>206.43</v>
      </c>
      <c r="J273" s="1169">
        <v>1.37</v>
      </c>
      <c r="K273" s="1169">
        <v>282.81</v>
      </c>
      <c r="L273" s="1167" t="s">
        <v>37</v>
      </c>
      <c r="M273" s="1169">
        <v>0</v>
      </c>
    </row>
    <row r="274" spans="1:13" ht="42" x14ac:dyDescent="0.25">
      <c r="A274" s="1165" t="s">
        <v>37</v>
      </c>
      <c r="B274" s="1165" t="s">
        <v>37</v>
      </c>
      <c r="C274" s="1165" t="s">
        <v>1521</v>
      </c>
      <c r="D274" s="1165" t="s">
        <v>1522</v>
      </c>
      <c r="E274" s="1165" t="s">
        <v>3210</v>
      </c>
      <c r="F274" s="1183">
        <v>2.5428000000000002</v>
      </c>
      <c r="G274" s="1169">
        <v>0</v>
      </c>
      <c r="H274" s="1169">
        <v>0</v>
      </c>
      <c r="I274" s="1167" t="s">
        <v>37</v>
      </c>
      <c r="J274" s="1167" t="s">
        <v>37</v>
      </c>
      <c r="K274" s="1169">
        <v>7.32</v>
      </c>
      <c r="L274" s="1167" t="s">
        <v>37</v>
      </c>
      <c r="M274" s="1169">
        <v>0</v>
      </c>
    </row>
    <row r="275" spans="1:13" ht="126" x14ac:dyDescent="0.25">
      <c r="A275" s="1165" t="s">
        <v>37</v>
      </c>
      <c r="B275" s="1165" t="s">
        <v>37</v>
      </c>
      <c r="C275" s="1165" t="s">
        <v>1410</v>
      </c>
      <c r="D275" s="1165" t="s">
        <v>1411</v>
      </c>
      <c r="E275" s="1165" t="s">
        <v>1372</v>
      </c>
      <c r="F275" s="1166">
        <v>3</v>
      </c>
      <c r="G275" s="1169">
        <v>0</v>
      </c>
      <c r="H275" s="1169">
        <v>0</v>
      </c>
      <c r="I275" s="1169">
        <v>155.63</v>
      </c>
      <c r="J275" s="1169">
        <v>0.78</v>
      </c>
      <c r="K275" s="1169">
        <v>121.39</v>
      </c>
      <c r="L275" s="1167" t="s">
        <v>37</v>
      </c>
      <c r="M275" s="1169">
        <v>0</v>
      </c>
    </row>
    <row r="276" spans="1:13" ht="63" x14ac:dyDescent="0.25">
      <c r="A276" s="1165" t="s">
        <v>37</v>
      </c>
      <c r="B276" s="1165" t="s">
        <v>37</v>
      </c>
      <c r="C276" s="1165" t="s">
        <v>1632</v>
      </c>
      <c r="D276" s="1165" t="s">
        <v>1633</v>
      </c>
      <c r="E276" s="1165" t="s">
        <v>75</v>
      </c>
      <c r="F276" s="1183">
        <v>1.4E-3</v>
      </c>
      <c r="G276" s="1169">
        <v>0</v>
      </c>
      <c r="H276" s="1169">
        <v>0</v>
      </c>
      <c r="I276" s="1169">
        <v>127406</v>
      </c>
      <c r="J276" s="1169">
        <v>1.29</v>
      </c>
      <c r="K276" s="1169">
        <v>164353.74</v>
      </c>
      <c r="L276" s="1167" t="s">
        <v>37</v>
      </c>
      <c r="M276" s="1169">
        <v>0</v>
      </c>
    </row>
    <row r="277" spans="1:13" ht="63" x14ac:dyDescent="0.25">
      <c r="A277" s="1165" t="s">
        <v>37</v>
      </c>
      <c r="B277" s="1165" t="s">
        <v>37</v>
      </c>
      <c r="C277" s="1165" t="s">
        <v>1674</v>
      </c>
      <c r="D277" s="1165" t="s">
        <v>1675</v>
      </c>
      <c r="E277" s="1165" t="s">
        <v>1372</v>
      </c>
      <c r="F277" s="1171">
        <v>0.1</v>
      </c>
      <c r="G277" s="1169">
        <v>0</v>
      </c>
      <c r="H277" s="1169">
        <v>0</v>
      </c>
      <c r="I277" s="1169">
        <v>79.88</v>
      </c>
      <c r="J277" s="1169">
        <v>1.44</v>
      </c>
      <c r="K277" s="1169">
        <v>115.03</v>
      </c>
      <c r="L277" s="1167" t="s">
        <v>37</v>
      </c>
      <c r="M277" s="1169">
        <v>0</v>
      </c>
    </row>
    <row r="278" spans="1:13" ht="21" x14ac:dyDescent="0.25">
      <c r="A278" s="1165" t="s">
        <v>37</v>
      </c>
      <c r="B278" s="1165" t="s">
        <v>37</v>
      </c>
      <c r="C278" s="1165" t="s">
        <v>37</v>
      </c>
      <c r="D278" s="1176" t="s">
        <v>1287</v>
      </c>
      <c r="E278" s="1177" t="s">
        <v>37</v>
      </c>
      <c r="F278" s="1177" t="s">
        <v>37</v>
      </c>
      <c r="G278" s="1177" t="s">
        <v>37</v>
      </c>
      <c r="H278" s="1177" t="s">
        <v>37</v>
      </c>
      <c r="I278" s="1177" t="s">
        <v>37</v>
      </c>
      <c r="J278" s="1177" t="s">
        <v>37</v>
      </c>
      <c r="K278" s="1177" t="s">
        <v>37</v>
      </c>
      <c r="L278" s="1177" t="s">
        <v>37</v>
      </c>
      <c r="M278" s="1178">
        <v>621.25</v>
      </c>
    </row>
    <row r="279" spans="1:13" ht="63" x14ac:dyDescent="0.35">
      <c r="A279" s="1126"/>
      <c r="B279" s="1165" t="s">
        <v>2210</v>
      </c>
      <c r="C279" s="1165" t="s">
        <v>1442</v>
      </c>
      <c r="D279" s="1165" t="s">
        <v>2778</v>
      </c>
      <c r="E279" s="1165" t="s">
        <v>49</v>
      </c>
      <c r="F279" s="1166">
        <v>2</v>
      </c>
      <c r="G279" s="1167" t="s">
        <v>37</v>
      </c>
      <c r="H279" s="1169">
        <v>2</v>
      </c>
      <c r="I279" s="1167" t="s">
        <v>37</v>
      </c>
      <c r="J279" s="1167" t="s">
        <v>37</v>
      </c>
      <c r="K279" s="1167" t="s">
        <v>37</v>
      </c>
      <c r="L279" s="1167" t="s">
        <v>37</v>
      </c>
      <c r="M279" s="1169">
        <v>9.44</v>
      </c>
    </row>
    <row r="280" spans="1:13" ht="21" x14ac:dyDescent="0.35">
      <c r="A280" s="1126"/>
      <c r="B280" s="1126"/>
      <c r="C280" s="1165" t="s">
        <v>37</v>
      </c>
      <c r="D280" s="1165" t="s">
        <v>1288</v>
      </c>
      <c r="E280" s="1165" t="s">
        <v>37</v>
      </c>
      <c r="F280" s="1167" t="s">
        <v>37</v>
      </c>
      <c r="G280" s="1167" t="s">
        <v>37</v>
      </c>
      <c r="H280" s="1167" t="s">
        <v>37</v>
      </c>
      <c r="I280" s="1165" t="s">
        <v>37</v>
      </c>
      <c r="J280" s="1165" t="s">
        <v>37</v>
      </c>
      <c r="K280" s="1165" t="s">
        <v>37</v>
      </c>
      <c r="L280" s="1165" t="s">
        <v>37</v>
      </c>
      <c r="M280" s="1169">
        <v>584.32000000000005</v>
      </c>
    </row>
    <row r="281" spans="1:13" ht="63" x14ac:dyDescent="0.35">
      <c r="A281" s="1126"/>
      <c r="B281" s="1126"/>
      <c r="C281" s="1165" t="s">
        <v>2779</v>
      </c>
      <c r="D281" s="1165" t="s">
        <v>2780</v>
      </c>
      <c r="E281" s="1165" t="s">
        <v>49</v>
      </c>
      <c r="F281" s="1166">
        <v>97</v>
      </c>
      <c r="G281" s="1167" t="s">
        <v>37</v>
      </c>
      <c r="H281" s="1169">
        <v>97</v>
      </c>
      <c r="I281" s="1165" t="s">
        <v>37</v>
      </c>
      <c r="J281" s="1165" t="s">
        <v>37</v>
      </c>
      <c r="K281" s="1165" t="s">
        <v>37</v>
      </c>
      <c r="L281" s="1165" t="s">
        <v>37</v>
      </c>
      <c r="M281" s="1169">
        <v>566.79</v>
      </c>
    </row>
    <row r="282" spans="1:13" ht="63" x14ac:dyDescent="0.35">
      <c r="A282" s="1126"/>
      <c r="B282" s="1126"/>
      <c r="C282" s="1165" t="s">
        <v>2781</v>
      </c>
      <c r="D282" s="1165" t="s">
        <v>2782</v>
      </c>
      <c r="E282" s="1165" t="s">
        <v>49</v>
      </c>
      <c r="F282" s="1166">
        <v>51</v>
      </c>
      <c r="G282" s="1167" t="s">
        <v>37</v>
      </c>
      <c r="H282" s="1169">
        <v>51</v>
      </c>
      <c r="I282" s="1165" t="s">
        <v>37</v>
      </c>
      <c r="J282" s="1165" t="s">
        <v>37</v>
      </c>
      <c r="K282" s="1165" t="s">
        <v>37</v>
      </c>
      <c r="L282" s="1165" t="s">
        <v>37</v>
      </c>
      <c r="M282" s="1169">
        <v>298</v>
      </c>
    </row>
    <row r="283" spans="1:13" ht="21" x14ac:dyDescent="0.35">
      <c r="A283" s="1179"/>
      <c r="B283" s="1179"/>
      <c r="C283" s="1179"/>
      <c r="D283" s="1179"/>
      <c r="E283" s="1179"/>
      <c r="F283" s="1179"/>
      <c r="G283" s="1179"/>
      <c r="H283" s="1179"/>
      <c r="I283" s="1179"/>
      <c r="J283" s="1179"/>
      <c r="K283" s="1179"/>
      <c r="L283" s="1179"/>
      <c r="M283" s="1179"/>
    </row>
    <row r="284" spans="1:13" ht="21" x14ac:dyDescent="0.35">
      <c r="A284" s="1126"/>
      <c r="B284" s="1126"/>
      <c r="C284" s="1126"/>
      <c r="D284" s="2608" t="s">
        <v>52</v>
      </c>
      <c r="E284" s="2608"/>
      <c r="F284" s="2608"/>
      <c r="G284" s="2608"/>
      <c r="H284" s="2608"/>
      <c r="I284" s="2608"/>
      <c r="J284" s="1165" t="s">
        <v>37</v>
      </c>
      <c r="K284" s="1170">
        <v>18693.5</v>
      </c>
      <c r="L284" s="1165" t="s">
        <v>37</v>
      </c>
      <c r="M284" s="1170">
        <v>1495.48</v>
      </c>
    </row>
    <row r="285" spans="1:13" ht="126" x14ac:dyDescent="0.25">
      <c r="A285" s="1165" t="s">
        <v>355</v>
      </c>
      <c r="B285" s="1239" t="s">
        <v>355</v>
      </c>
      <c r="C285" s="1239" t="s">
        <v>3334</v>
      </c>
      <c r="D285" s="1239" t="s">
        <v>3621</v>
      </c>
      <c r="E285" s="1239" t="s">
        <v>1560</v>
      </c>
      <c r="F285" s="1166">
        <v>3</v>
      </c>
      <c r="G285" s="1167" t="s">
        <v>37</v>
      </c>
      <c r="H285" s="1168">
        <v>3</v>
      </c>
      <c r="I285" s="1167" t="s">
        <v>37</v>
      </c>
      <c r="J285" s="1167" t="s">
        <v>37</v>
      </c>
      <c r="K285" s="1167" t="s">
        <v>37</v>
      </c>
      <c r="L285" s="1167" t="s">
        <v>37</v>
      </c>
      <c r="M285" s="1167" t="s">
        <v>37</v>
      </c>
    </row>
    <row r="286" spans="1:13" ht="42" x14ac:dyDescent="0.25">
      <c r="A286" s="1165" t="s">
        <v>37</v>
      </c>
      <c r="B286" s="1165" t="s">
        <v>37</v>
      </c>
      <c r="C286" s="1165" t="s">
        <v>2677</v>
      </c>
      <c r="D286" s="1165" t="s">
        <v>2678</v>
      </c>
      <c r="E286" s="1165" t="s">
        <v>1344</v>
      </c>
      <c r="F286" s="1167" t="s">
        <v>37</v>
      </c>
      <c r="G286" s="1167" t="s">
        <v>37</v>
      </c>
      <c r="H286" s="1175">
        <v>4.5720000000000001</v>
      </c>
      <c r="I286" s="1167" t="s">
        <v>37</v>
      </c>
      <c r="J286" s="1167" t="s">
        <v>37</v>
      </c>
      <c r="K286" s="1167" t="s">
        <v>37</v>
      </c>
      <c r="L286" s="1167" t="s">
        <v>37</v>
      </c>
      <c r="M286" s="1170">
        <v>2154.42</v>
      </c>
    </row>
    <row r="287" spans="1:13" ht="42" x14ac:dyDescent="0.25">
      <c r="A287" s="1165" t="s">
        <v>37</v>
      </c>
      <c r="B287" s="1165" t="s">
        <v>37</v>
      </c>
      <c r="C287" s="1165" t="s">
        <v>3335</v>
      </c>
      <c r="D287" s="1165" t="s">
        <v>3336</v>
      </c>
      <c r="E287" s="1165" t="s">
        <v>1344</v>
      </c>
      <c r="F287" s="1169">
        <v>1.27</v>
      </c>
      <c r="G287" s="1169">
        <v>1.2</v>
      </c>
      <c r="H287" s="1175">
        <v>4.5720000000000001</v>
      </c>
      <c r="I287" s="1167" t="s">
        <v>37</v>
      </c>
      <c r="J287" s="1167" t="s">
        <v>37</v>
      </c>
      <c r="K287" s="1169">
        <v>471.22</v>
      </c>
      <c r="L287" s="1167" t="s">
        <v>37</v>
      </c>
      <c r="M287" s="1169">
        <v>2154.42</v>
      </c>
    </row>
    <row r="288" spans="1:13" ht="21" x14ac:dyDescent="0.25">
      <c r="A288" s="1165" t="s">
        <v>37</v>
      </c>
      <c r="B288" s="1165" t="s">
        <v>37</v>
      </c>
      <c r="C288" s="1165" t="s">
        <v>2681</v>
      </c>
      <c r="D288" s="1165" t="s">
        <v>47</v>
      </c>
      <c r="E288" s="1165" t="s">
        <v>37</v>
      </c>
      <c r="F288" s="1167" t="s">
        <v>37</v>
      </c>
      <c r="G288" s="1167" t="s">
        <v>37</v>
      </c>
      <c r="H288" s="1167" t="s">
        <v>37</v>
      </c>
      <c r="I288" s="1167" t="s">
        <v>37</v>
      </c>
      <c r="J288" s="1167" t="s">
        <v>37</v>
      </c>
      <c r="K288" s="1167" t="s">
        <v>37</v>
      </c>
      <c r="L288" s="1167" t="s">
        <v>37</v>
      </c>
      <c r="M288" s="1170">
        <v>776.46</v>
      </c>
    </row>
    <row r="289" spans="1:13" ht="42" x14ac:dyDescent="0.25">
      <c r="A289" s="1172" t="s">
        <v>37</v>
      </c>
      <c r="B289" s="1172" t="s">
        <v>37</v>
      </c>
      <c r="C289" s="1172" t="s">
        <v>37</v>
      </c>
      <c r="D289" s="1172" t="s">
        <v>1279</v>
      </c>
      <c r="E289" s="1172" t="s">
        <v>1344</v>
      </c>
      <c r="F289" s="1173" t="s">
        <v>37</v>
      </c>
      <c r="G289" s="1173" t="s">
        <v>37</v>
      </c>
      <c r="H289" s="1174">
        <v>1.476</v>
      </c>
      <c r="I289" s="1173" t="s">
        <v>37</v>
      </c>
      <c r="J289" s="1173" t="s">
        <v>37</v>
      </c>
      <c r="K289" s="1173" t="s">
        <v>37</v>
      </c>
      <c r="L289" s="1173" t="s">
        <v>37</v>
      </c>
      <c r="M289" s="1170">
        <v>796.58</v>
      </c>
    </row>
    <row r="290" spans="1:13" ht="42" x14ac:dyDescent="0.25">
      <c r="A290" s="1165" t="s">
        <v>37</v>
      </c>
      <c r="B290" s="1165" t="s">
        <v>37</v>
      </c>
      <c r="C290" s="1165" t="s">
        <v>1280</v>
      </c>
      <c r="D290" s="1165" t="s">
        <v>1281</v>
      </c>
      <c r="E290" s="1165" t="s">
        <v>1282</v>
      </c>
      <c r="F290" s="1169">
        <v>0.35</v>
      </c>
      <c r="G290" s="1169">
        <v>1.2</v>
      </c>
      <c r="H290" s="1169">
        <v>1.26</v>
      </c>
      <c r="I290" s="1169">
        <v>346.73</v>
      </c>
      <c r="J290" s="1169">
        <v>1.46</v>
      </c>
      <c r="K290" s="1169">
        <v>506.23</v>
      </c>
      <c r="L290" s="1167" t="s">
        <v>37</v>
      </c>
      <c r="M290" s="1169">
        <v>637.85</v>
      </c>
    </row>
    <row r="291" spans="1:13" ht="42" x14ac:dyDescent="0.25">
      <c r="A291" s="1165" t="s">
        <v>37</v>
      </c>
      <c r="B291" s="1165" t="s">
        <v>37</v>
      </c>
      <c r="C291" s="1165" t="s">
        <v>1283</v>
      </c>
      <c r="D291" s="1165" t="s">
        <v>2711</v>
      </c>
      <c r="E291" s="1165" t="s">
        <v>1344</v>
      </c>
      <c r="F291" s="1169">
        <v>0.35</v>
      </c>
      <c r="G291" s="1169">
        <v>1.2</v>
      </c>
      <c r="H291" s="1169">
        <v>1.26</v>
      </c>
      <c r="I291" s="1167" t="s">
        <v>37</v>
      </c>
      <c r="J291" s="1167" t="s">
        <v>37</v>
      </c>
      <c r="K291" s="1169">
        <v>539.69000000000005</v>
      </c>
      <c r="L291" s="1167" t="s">
        <v>37</v>
      </c>
      <c r="M291" s="1169">
        <v>680.01</v>
      </c>
    </row>
    <row r="292" spans="1:13" ht="42" x14ac:dyDescent="0.25">
      <c r="A292" s="1165" t="s">
        <v>37</v>
      </c>
      <c r="B292" s="1165" t="s">
        <v>37</v>
      </c>
      <c r="C292" s="1165" t="s">
        <v>1285</v>
      </c>
      <c r="D292" s="1165" t="s">
        <v>1286</v>
      </c>
      <c r="E292" s="1165" t="s">
        <v>1282</v>
      </c>
      <c r="F292" s="1169">
        <v>0.06</v>
      </c>
      <c r="G292" s="1169">
        <v>1.2</v>
      </c>
      <c r="H292" s="1175">
        <v>0.216</v>
      </c>
      <c r="I292" s="1167" t="s">
        <v>37</v>
      </c>
      <c r="J292" s="1167" t="s">
        <v>37</v>
      </c>
      <c r="K292" s="1169">
        <v>641.70000000000005</v>
      </c>
      <c r="L292" s="1167" t="s">
        <v>37</v>
      </c>
      <c r="M292" s="1169">
        <v>138.61000000000001</v>
      </c>
    </row>
    <row r="293" spans="1:13" ht="42" x14ac:dyDescent="0.25">
      <c r="A293" s="1165" t="s">
        <v>37</v>
      </c>
      <c r="B293" s="1165" t="s">
        <v>37</v>
      </c>
      <c r="C293" s="1165" t="s">
        <v>1283</v>
      </c>
      <c r="D293" s="1165" t="s">
        <v>2711</v>
      </c>
      <c r="E293" s="1165" t="s">
        <v>1344</v>
      </c>
      <c r="F293" s="1169">
        <v>0.06</v>
      </c>
      <c r="G293" s="1169">
        <v>1.2</v>
      </c>
      <c r="H293" s="1175">
        <v>0.216</v>
      </c>
      <c r="I293" s="1167" t="s">
        <v>37</v>
      </c>
      <c r="J293" s="1167" t="s">
        <v>37</v>
      </c>
      <c r="K293" s="1169">
        <v>539.69000000000005</v>
      </c>
      <c r="L293" s="1167" t="s">
        <v>37</v>
      </c>
      <c r="M293" s="1169">
        <v>116.57</v>
      </c>
    </row>
    <row r="294" spans="1:13" ht="21" x14ac:dyDescent="0.25">
      <c r="A294" s="1165" t="s">
        <v>37</v>
      </c>
      <c r="B294" s="1165" t="s">
        <v>37</v>
      </c>
      <c r="C294" s="1165" t="s">
        <v>37</v>
      </c>
      <c r="D294" s="1176" t="s">
        <v>1287</v>
      </c>
      <c r="E294" s="1177" t="s">
        <v>37</v>
      </c>
      <c r="F294" s="1177" t="s">
        <v>37</v>
      </c>
      <c r="G294" s="1177" t="s">
        <v>37</v>
      </c>
      <c r="H294" s="1177" t="s">
        <v>37</v>
      </c>
      <c r="I294" s="1177" t="s">
        <v>37</v>
      </c>
      <c r="J294" s="1177" t="s">
        <v>37</v>
      </c>
      <c r="K294" s="1177" t="s">
        <v>37</v>
      </c>
      <c r="L294" s="1177" t="s">
        <v>37</v>
      </c>
      <c r="M294" s="1178">
        <v>3727.46</v>
      </c>
    </row>
    <row r="295" spans="1:13" ht="21" x14ac:dyDescent="0.35">
      <c r="A295" s="1126"/>
      <c r="B295" s="1126"/>
      <c r="C295" s="1165" t="s">
        <v>37</v>
      </c>
      <c r="D295" s="1165" t="s">
        <v>1288</v>
      </c>
      <c r="E295" s="1165" t="s">
        <v>37</v>
      </c>
      <c r="F295" s="1167" t="s">
        <v>37</v>
      </c>
      <c r="G295" s="1167" t="s">
        <v>37</v>
      </c>
      <c r="H295" s="1167" t="s">
        <v>37</v>
      </c>
      <c r="I295" s="1165" t="s">
        <v>37</v>
      </c>
      <c r="J295" s="1165" t="s">
        <v>37</v>
      </c>
      <c r="K295" s="1165" t="s">
        <v>37</v>
      </c>
      <c r="L295" s="1165" t="s">
        <v>37</v>
      </c>
      <c r="M295" s="1166">
        <v>2951</v>
      </c>
    </row>
    <row r="296" spans="1:13" ht="42" x14ac:dyDescent="0.35">
      <c r="A296" s="1126"/>
      <c r="B296" s="1126"/>
      <c r="C296" s="1165" t="s">
        <v>2712</v>
      </c>
      <c r="D296" s="1165" t="s">
        <v>2713</v>
      </c>
      <c r="E296" s="1165" t="s">
        <v>49</v>
      </c>
      <c r="F296" s="1166">
        <v>103</v>
      </c>
      <c r="G296" s="1167" t="s">
        <v>37</v>
      </c>
      <c r="H296" s="1169">
        <v>103</v>
      </c>
      <c r="I296" s="1165" t="s">
        <v>37</v>
      </c>
      <c r="J296" s="1165" t="s">
        <v>37</v>
      </c>
      <c r="K296" s="1165" t="s">
        <v>37</v>
      </c>
      <c r="L296" s="1165" t="s">
        <v>37</v>
      </c>
      <c r="M296" s="1169">
        <v>3039.53</v>
      </c>
    </row>
    <row r="297" spans="1:13" ht="42" x14ac:dyDescent="0.35">
      <c r="A297" s="1126"/>
      <c r="B297" s="1126"/>
      <c r="C297" s="1165" t="s">
        <v>2714</v>
      </c>
      <c r="D297" s="1165" t="s">
        <v>2715</v>
      </c>
      <c r="E297" s="1165" t="s">
        <v>49</v>
      </c>
      <c r="F297" s="1166">
        <v>60</v>
      </c>
      <c r="G297" s="1167" t="s">
        <v>37</v>
      </c>
      <c r="H297" s="1169">
        <v>60</v>
      </c>
      <c r="I297" s="1165" t="s">
        <v>37</v>
      </c>
      <c r="J297" s="1165" t="s">
        <v>37</v>
      </c>
      <c r="K297" s="1165" t="s">
        <v>37</v>
      </c>
      <c r="L297" s="1165" t="s">
        <v>37</v>
      </c>
      <c r="M297" s="1169">
        <v>1770.6</v>
      </c>
    </row>
    <row r="298" spans="1:13" ht="21" x14ac:dyDescent="0.35">
      <c r="A298" s="1179"/>
      <c r="B298" s="1179"/>
      <c r="C298" s="1179"/>
      <c r="D298" s="1179"/>
      <c r="E298" s="1179"/>
      <c r="F298" s="1179"/>
      <c r="G298" s="1179"/>
      <c r="H298" s="1179"/>
      <c r="I298" s="1179"/>
      <c r="J298" s="1179"/>
      <c r="K298" s="1179"/>
      <c r="L298" s="1179"/>
      <c r="M298" s="1179"/>
    </row>
    <row r="299" spans="1:13" ht="21" x14ac:dyDescent="0.35">
      <c r="A299" s="1126"/>
      <c r="B299" s="1126"/>
      <c r="C299" s="1126"/>
      <c r="D299" s="2608" t="s">
        <v>52</v>
      </c>
      <c r="E299" s="2608"/>
      <c r="F299" s="2608"/>
      <c r="G299" s="2608"/>
      <c r="H299" s="2608"/>
      <c r="I299" s="2608"/>
      <c r="J299" s="1165" t="s">
        <v>37</v>
      </c>
      <c r="K299" s="1170">
        <v>2845.86</v>
      </c>
      <c r="L299" s="1165" t="s">
        <v>37</v>
      </c>
      <c r="M299" s="1170">
        <v>8537.59</v>
      </c>
    </row>
    <row r="300" spans="1:13" ht="84" x14ac:dyDescent="0.25">
      <c r="A300" s="1165" t="s">
        <v>466</v>
      </c>
      <c r="B300" s="1239" t="s">
        <v>466</v>
      </c>
      <c r="C300" s="1239" t="s">
        <v>3337</v>
      </c>
      <c r="D300" s="1239" t="s">
        <v>3338</v>
      </c>
      <c r="E300" s="1239" t="s">
        <v>1560</v>
      </c>
      <c r="F300" s="1166">
        <v>7</v>
      </c>
      <c r="G300" s="1167" t="s">
        <v>37</v>
      </c>
      <c r="H300" s="1168">
        <v>7</v>
      </c>
      <c r="I300" s="1167" t="s">
        <v>37</v>
      </c>
      <c r="J300" s="1167" t="s">
        <v>37</v>
      </c>
      <c r="K300" s="1167" t="s">
        <v>37</v>
      </c>
      <c r="L300" s="1167" t="s">
        <v>37</v>
      </c>
      <c r="M300" s="1167" t="s">
        <v>37</v>
      </c>
    </row>
    <row r="301" spans="1:13" ht="42" x14ac:dyDescent="0.25">
      <c r="A301" s="1165" t="s">
        <v>37</v>
      </c>
      <c r="B301" s="1165" t="s">
        <v>37</v>
      </c>
      <c r="C301" s="1165" t="s">
        <v>2677</v>
      </c>
      <c r="D301" s="1165" t="s">
        <v>2678</v>
      </c>
      <c r="E301" s="1165" t="s">
        <v>1344</v>
      </c>
      <c r="F301" s="1167" t="s">
        <v>37</v>
      </c>
      <c r="G301" s="1167" t="s">
        <v>37</v>
      </c>
      <c r="H301" s="1169">
        <v>8.89</v>
      </c>
      <c r="I301" s="1167" t="s">
        <v>37</v>
      </c>
      <c r="J301" s="1167" t="s">
        <v>37</v>
      </c>
      <c r="K301" s="1167" t="s">
        <v>37</v>
      </c>
      <c r="L301" s="1167" t="s">
        <v>37</v>
      </c>
      <c r="M301" s="1170">
        <v>4189.1499999999996</v>
      </c>
    </row>
    <row r="302" spans="1:13" ht="42" x14ac:dyDescent="0.25">
      <c r="A302" s="1165" t="s">
        <v>37</v>
      </c>
      <c r="B302" s="1165" t="s">
        <v>37</v>
      </c>
      <c r="C302" s="1165" t="s">
        <v>3335</v>
      </c>
      <c r="D302" s="1165" t="s">
        <v>3336</v>
      </c>
      <c r="E302" s="1165" t="s">
        <v>1344</v>
      </c>
      <c r="F302" s="1169">
        <v>1.27</v>
      </c>
      <c r="G302" s="1167" t="s">
        <v>37</v>
      </c>
      <c r="H302" s="1169">
        <v>8.89</v>
      </c>
      <c r="I302" s="1167" t="s">
        <v>37</v>
      </c>
      <c r="J302" s="1167" t="s">
        <v>37</v>
      </c>
      <c r="K302" s="1169">
        <v>471.22</v>
      </c>
      <c r="L302" s="1167" t="s">
        <v>37</v>
      </c>
      <c r="M302" s="1169">
        <v>4189.1499999999996</v>
      </c>
    </row>
    <row r="303" spans="1:13" ht="21" x14ac:dyDescent="0.25">
      <c r="A303" s="1165" t="s">
        <v>37</v>
      </c>
      <c r="B303" s="1165" t="s">
        <v>37</v>
      </c>
      <c r="C303" s="1165" t="s">
        <v>2681</v>
      </c>
      <c r="D303" s="1165" t="s">
        <v>47</v>
      </c>
      <c r="E303" s="1165" t="s">
        <v>37</v>
      </c>
      <c r="F303" s="1167" t="s">
        <v>37</v>
      </c>
      <c r="G303" s="1167" t="s">
        <v>37</v>
      </c>
      <c r="H303" s="1167" t="s">
        <v>37</v>
      </c>
      <c r="I303" s="1167" t="s">
        <v>37</v>
      </c>
      <c r="J303" s="1167" t="s">
        <v>37</v>
      </c>
      <c r="K303" s="1167" t="s">
        <v>37</v>
      </c>
      <c r="L303" s="1167" t="s">
        <v>37</v>
      </c>
      <c r="M303" s="1170">
        <v>1509.77</v>
      </c>
    </row>
    <row r="304" spans="1:13" ht="42" x14ac:dyDescent="0.25">
      <c r="A304" s="1172" t="s">
        <v>37</v>
      </c>
      <c r="B304" s="1172" t="s">
        <v>37</v>
      </c>
      <c r="C304" s="1172" t="s">
        <v>37</v>
      </c>
      <c r="D304" s="1172" t="s">
        <v>1279</v>
      </c>
      <c r="E304" s="1172" t="s">
        <v>1344</v>
      </c>
      <c r="F304" s="1173" t="s">
        <v>37</v>
      </c>
      <c r="G304" s="1173" t="s">
        <v>37</v>
      </c>
      <c r="H304" s="1204">
        <v>2.87</v>
      </c>
      <c r="I304" s="1173" t="s">
        <v>37</v>
      </c>
      <c r="J304" s="1173" t="s">
        <v>37</v>
      </c>
      <c r="K304" s="1173" t="s">
        <v>37</v>
      </c>
      <c r="L304" s="1173" t="s">
        <v>37</v>
      </c>
      <c r="M304" s="1170">
        <v>1548.91</v>
      </c>
    </row>
    <row r="305" spans="1:13" ht="42" x14ac:dyDescent="0.25">
      <c r="A305" s="1165" t="s">
        <v>37</v>
      </c>
      <c r="B305" s="1165" t="s">
        <v>37</v>
      </c>
      <c r="C305" s="1165" t="s">
        <v>1280</v>
      </c>
      <c r="D305" s="1165" t="s">
        <v>1281</v>
      </c>
      <c r="E305" s="1165" t="s">
        <v>1282</v>
      </c>
      <c r="F305" s="1169">
        <v>0.35</v>
      </c>
      <c r="G305" s="1167" t="s">
        <v>37</v>
      </c>
      <c r="H305" s="1169">
        <v>2.4500000000000002</v>
      </c>
      <c r="I305" s="1169">
        <v>346.73</v>
      </c>
      <c r="J305" s="1169">
        <v>1.46</v>
      </c>
      <c r="K305" s="1169">
        <v>506.23</v>
      </c>
      <c r="L305" s="1167" t="s">
        <v>37</v>
      </c>
      <c r="M305" s="1169">
        <v>1240.26</v>
      </c>
    </row>
    <row r="306" spans="1:13" ht="42" x14ac:dyDescent="0.25">
      <c r="A306" s="1165" t="s">
        <v>37</v>
      </c>
      <c r="B306" s="1165" t="s">
        <v>37</v>
      </c>
      <c r="C306" s="1165" t="s">
        <v>1283</v>
      </c>
      <c r="D306" s="1165" t="s">
        <v>2711</v>
      </c>
      <c r="E306" s="1165" t="s">
        <v>1344</v>
      </c>
      <c r="F306" s="1169">
        <v>0.35</v>
      </c>
      <c r="G306" s="1167" t="s">
        <v>37</v>
      </c>
      <c r="H306" s="1169">
        <v>2.4500000000000002</v>
      </c>
      <c r="I306" s="1167" t="s">
        <v>37</v>
      </c>
      <c r="J306" s="1167" t="s">
        <v>37</v>
      </c>
      <c r="K306" s="1169">
        <v>539.69000000000005</v>
      </c>
      <c r="L306" s="1167" t="s">
        <v>37</v>
      </c>
      <c r="M306" s="1169">
        <v>1322.24</v>
      </c>
    </row>
    <row r="307" spans="1:13" ht="42" x14ac:dyDescent="0.25">
      <c r="A307" s="1165" t="s">
        <v>37</v>
      </c>
      <c r="B307" s="1165" t="s">
        <v>37</v>
      </c>
      <c r="C307" s="1165" t="s">
        <v>1285</v>
      </c>
      <c r="D307" s="1165" t="s">
        <v>1286</v>
      </c>
      <c r="E307" s="1165" t="s">
        <v>1282</v>
      </c>
      <c r="F307" s="1169">
        <v>0.06</v>
      </c>
      <c r="G307" s="1167" t="s">
        <v>37</v>
      </c>
      <c r="H307" s="1169">
        <v>0.42</v>
      </c>
      <c r="I307" s="1167" t="s">
        <v>37</v>
      </c>
      <c r="J307" s="1167" t="s">
        <v>37</v>
      </c>
      <c r="K307" s="1169">
        <v>641.70000000000005</v>
      </c>
      <c r="L307" s="1167" t="s">
        <v>37</v>
      </c>
      <c r="M307" s="1169">
        <v>269.51</v>
      </c>
    </row>
    <row r="308" spans="1:13" ht="42" x14ac:dyDescent="0.25">
      <c r="A308" s="1165" t="s">
        <v>37</v>
      </c>
      <c r="B308" s="1165" t="s">
        <v>37</v>
      </c>
      <c r="C308" s="1165" t="s">
        <v>1283</v>
      </c>
      <c r="D308" s="1165" t="s">
        <v>2711</v>
      </c>
      <c r="E308" s="1165" t="s">
        <v>1344</v>
      </c>
      <c r="F308" s="1169">
        <v>0.06</v>
      </c>
      <c r="G308" s="1167" t="s">
        <v>37</v>
      </c>
      <c r="H308" s="1169">
        <v>0.42</v>
      </c>
      <c r="I308" s="1167" t="s">
        <v>37</v>
      </c>
      <c r="J308" s="1167" t="s">
        <v>37</v>
      </c>
      <c r="K308" s="1169">
        <v>539.69000000000005</v>
      </c>
      <c r="L308" s="1167" t="s">
        <v>37</v>
      </c>
      <c r="M308" s="1169">
        <v>226.67</v>
      </c>
    </row>
    <row r="309" spans="1:13" ht="21" x14ac:dyDescent="0.25">
      <c r="A309" s="1165" t="s">
        <v>37</v>
      </c>
      <c r="B309" s="1165" t="s">
        <v>37</v>
      </c>
      <c r="C309" s="1165" t="s">
        <v>37</v>
      </c>
      <c r="D309" s="1176" t="s">
        <v>1287</v>
      </c>
      <c r="E309" s="1177" t="s">
        <v>37</v>
      </c>
      <c r="F309" s="1177" t="s">
        <v>37</v>
      </c>
      <c r="G309" s="1177" t="s">
        <v>37</v>
      </c>
      <c r="H309" s="1177" t="s">
        <v>37</v>
      </c>
      <c r="I309" s="1177" t="s">
        <v>37</v>
      </c>
      <c r="J309" s="1177" t="s">
        <v>37</v>
      </c>
      <c r="K309" s="1177" t="s">
        <v>37</v>
      </c>
      <c r="L309" s="1177" t="s">
        <v>37</v>
      </c>
      <c r="M309" s="1178">
        <v>7247.83</v>
      </c>
    </row>
    <row r="310" spans="1:13" ht="21" x14ac:dyDescent="0.35">
      <c r="A310" s="1126"/>
      <c r="B310" s="1126"/>
      <c r="C310" s="1165" t="s">
        <v>37</v>
      </c>
      <c r="D310" s="1165" t="s">
        <v>1288</v>
      </c>
      <c r="E310" s="1165" t="s">
        <v>37</v>
      </c>
      <c r="F310" s="1167" t="s">
        <v>37</v>
      </c>
      <c r="G310" s="1167" t="s">
        <v>37</v>
      </c>
      <c r="H310" s="1167" t="s">
        <v>37</v>
      </c>
      <c r="I310" s="1165" t="s">
        <v>37</v>
      </c>
      <c r="J310" s="1165" t="s">
        <v>37</v>
      </c>
      <c r="K310" s="1165" t="s">
        <v>37</v>
      </c>
      <c r="L310" s="1165" t="s">
        <v>37</v>
      </c>
      <c r="M310" s="1169">
        <v>5738.06</v>
      </c>
    </row>
    <row r="311" spans="1:13" ht="42" x14ac:dyDescent="0.35">
      <c r="A311" s="1126"/>
      <c r="B311" s="1126"/>
      <c r="C311" s="1165" t="s">
        <v>2712</v>
      </c>
      <c r="D311" s="1165" t="s">
        <v>2713</v>
      </c>
      <c r="E311" s="1165" t="s">
        <v>49</v>
      </c>
      <c r="F311" s="1166">
        <v>103</v>
      </c>
      <c r="G311" s="1167" t="s">
        <v>37</v>
      </c>
      <c r="H311" s="1169">
        <v>103</v>
      </c>
      <c r="I311" s="1165" t="s">
        <v>37</v>
      </c>
      <c r="J311" s="1165" t="s">
        <v>37</v>
      </c>
      <c r="K311" s="1165" t="s">
        <v>37</v>
      </c>
      <c r="L311" s="1165" t="s">
        <v>37</v>
      </c>
      <c r="M311" s="1169">
        <v>5910.2</v>
      </c>
    </row>
    <row r="312" spans="1:13" ht="42" x14ac:dyDescent="0.35">
      <c r="A312" s="1126"/>
      <c r="B312" s="1126"/>
      <c r="C312" s="1165" t="s">
        <v>2714</v>
      </c>
      <c r="D312" s="1165" t="s">
        <v>2715</v>
      </c>
      <c r="E312" s="1165" t="s">
        <v>49</v>
      </c>
      <c r="F312" s="1166">
        <v>60</v>
      </c>
      <c r="G312" s="1167" t="s">
        <v>37</v>
      </c>
      <c r="H312" s="1169">
        <v>60</v>
      </c>
      <c r="I312" s="1165" t="s">
        <v>37</v>
      </c>
      <c r="J312" s="1165" t="s">
        <v>37</v>
      </c>
      <c r="K312" s="1165" t="s">
        <v>37</v>
      </c>
      <c r="L312" s="1165" t="s">
        <v>37</v>
      </c>
      <c r="M312" s="1169">
        <v>3442.84</v>
      </c>
    </row>
    <row r="313" spans="1:13" ht="21" x14ac:dyDescent="0.35">
      <c r="A313" s="1179"/>
      <c r="B313" s="1179"/>
      <c r="C313" s="1179"/>
      <c r="D313" s="1179"/>
      <c r="E313" s="1179"/>
      <c r="F313" s="1179"/>
      <c r="G313" s="1179"/>
      <c r="H313" s="1179"/>
      <c r="I313" s="1179"/>
      <c r="J313" s="1179"/>
      <c r="K313" s="1179"/>
      <c r="L313" s="1179"/>
      <c r="M313" s="1179"/>
    </row>
    <row r="314" spans="1:13" ht="21" x14ac:dyDescent="0.35">
      <c r="A314" s="1126"/>
      <c r="B314" s="1126"/>
      <c r="C314" s="1126"/>
      <c r="D314" s="2608" t="s">
        <v>52</v>
      </c>
      <c r="E314" s="2608"/>
      <c r="F314" s="2608"/>
      <c r="G314" s="2608"/>
      <c r="H314" s="2608"/>
      <c r="I314" s="2608"/>
      <c r="J314" s="1165" t="s">
        <v>37</v>
      </c>
      <c r="K314" s="1170">
        <v>2371.5500000000002</v>
      </c>
      <c r="L314" s="1165" t="s">
        <v>37</v>
      </c>
      <c r="M314" s="1170">
        <v>16600.87</v>
      </c>
    </row>
    <row r="315" spans="1:13" ht="105" x14ac:dyDescent="0.25">
      <c r="A315" s="1165" t="s">
        <v>550</v>
      </c>
      <c r="B315" s="1239" t="s">
        <v>550</v>
      </c>
      <c r="C315" s="1239" t="s">
        <v>3339</v>
      </c>
      <c r="D315" s="1239" t="s">
        <v>3340</v>
      </c>
      <c r="E315" s="1239" t="s">
        <v>1560</v>
      </c>
      <c r="F315" s="1166">
        <v>2</v>
      </c>
      <c r="G315" s="1167" t="s">
        <v>37</v>
      </c>
      <c r="H315" s="1168">
        <v>2</v>
      </c>
      <c r="I315" s="1167" t="s">
        <v>37</v>
      </c>
      <c r="J315" s="1167" t="s">
        <v>37</v>
      </c>
      <c r="K315" s="1167" t="s">
        <v>37</v>
      </c>
      <c r="L315" s="1167" t="s">
        <v>37</v>
      </c>
      <c r="M315" s="1167" t="s">
        <v>37</v>
      </c>
    </row>
    <row r="316" spans="1:13" ht="42" x14ac:dyDescent="0.25">
      <c r="A316" s="1165" t="s">
        <v>37</v>
      </c>
      <c r="B316" s="1165" t="s">
        <v>37</v>
      </c>
      <c r="C316" s="1165" t="s">
        <v>2677</v>
      </c>
      <c r="D316" s="1165" t="s">
        <v>2678</v>
      </c>
      <c r="E316" s="1165" t="s">
        <v>1344</v>
      </c>
      <c r="F316" s="1167" t="s">
        <v>37</v>
      </c>
      <c r="G316" s="1167" t="s">
        <v>37</v>
      </c>
      <c r="H316" s="1169">
        <v>0.36</v>
      </c>
      <c r="I316" s="1167" t="s">
        <v>37</v>
      </c>
      <c r="J316" s="1167" t="s">
        <v>37</v>
      </c>
      <c r="K316" s="1167" t="s">
        <v>37</v>
      </c>
      <c r="L316" s="1167" t="s">
        <v>37</v>
      </c>
      <c r="M316" s="1170">
        <v>166.74</v>
      </c>
    </row>
    <row r="317" spans="1:13" ht="42" x14ac:dyDescent="0.25">
      <c r="A317" s="1165" t="s">
        <v>37</v>
      </c>
      <c r="B317" s="1165" t="s">
        <v>37</v>
      </c>
      <c r="C317" s="1165" t="s">
        <v>3341</v>
      </c>
      <c r="D317" s="1165" t="s">
        <v>3342</v>
      </c>
      <c r="E317" s="1165" t="s">
        <v>1344</v>
      </c>
      <c r="F317" s="1169">
        <v>0.15</v>
      </c>
      <c r="G317" s="1169">
        <v>1.2</v>
      </c>
      <c r="H317" s="1169">
        <v>0.36</v>
      </c>
      <c r="I317" s="1167" t="s">
        <v>37</v>
      </c>
      <c r="J317" s="1167" t="s">
        <v>37</v>
      </c>
      <c r="K317" s="1169">
        <v>463.16</v>
      </c>
      <c r="L317" s="1167" t="s">
        <v>37</v>
      </c>
      <c r="M317" s="1169">
        <v>166.74</v>
      </c>
    </row>
    <row r="318" spans="1:13" ht="21" x14ac:dyDescent="0.25">
      <c r="A318" s="1165" t="s">
        <v>37</v>
      </c>
      <c r="B318" s="1165" t="s">
        <v>37</v>
      </c>
      <c r="C318" s="1165" t="s">
        <v>2681</v>
      </c>
      <c r="D318" s="1165" t="s">
        <v>47</v>
      </c>
      <c r="E318" s="1165" t="s">
        <v>37</v>
      </c>
      <c r="F318" s="1167" t="s">
        <v>37</v>
      </c>
      <c r="G318" s="1167" t="s">
        <v>37</v>
      </c>
      <c r="H318" s="1167" t="s">
        <v>37</v>
      </c>
      <c r="I318" s="1167" t="s">
        <v>37</v>
      </c>
      <c r="J318" s="1167" t="s">
        <v>37</v>
      </c>
      <c r="K318" s="1167" t="s">
        <v>37</v>
      </c>
      <c r="L318" s="1167" t="s">
        <v>37</v>
      </c>
      <c r="M318" s="1170">
        <v>100.45</v>
      </c>
    </row>
    <row r="319" spans="1:13" ht="42" x14ac:dyDescent="0.25">
      <c r="A319" s="1172" t="s">
        <v>37</v>
      </c>
      <c r="B319" s="1172" t="s">
        <v>37</v>
      </c>
      <c r="C319" s="1172" t="s">
        <v>37</v>
      </c>
      <c r="D319" s="1172" t="s">
        <v>1279</v>
      </c>
      <c r="E319" s="1172" t="s">
        <v>1344</v>
      </c>
      <c r="F319" s="1173" t="s">
        <v>37</v>
      </c>
      <c r="G319" s="1173" t="s">
        <v>37</v>
      </c>
      <c r="H319" s="1174">
        <v>0.192</v>
      </c>
      <c r="I319" s="1173" t="s">
        <v>37</v>
      </c>
      <c r="J319" s="1173" t="s">
        <v>37</v>
      </c>
      <c r="K319" s="1173" t="s">
        <v>37</v>
      </c>
      <c r="L319" s="1173" t="s">
        <v>37</v>
      </c>
      <c r="M319" s="1170">
        <v>103.62</v>
      </c>
    </row>
    <row r="320" spans="1:13" ht="42" x14ac:dyDescent="0.25">
      <c r="A320" s="1165" t="s">
        <v>37</v>
      </c>
      <c r="B320" s="1165" t="s">
        <v>37</v>
      </c>
      <c r="C320" s="1165" t="s">
        <v>1280</v>
      </c>
      <c r="D320" s="1165" t="s">
        <v>1281</v>
      </c>
      <c r="E320" s="1165" t="s">
        <v>1282</v>
      </c>
      <c r="F320" s="1169">
        <v>7.0000000000000007E-2</v>
      </c>
      <c r="G320" s="1169">
        <v>1.2</v>
      </c>
      <c r="H320" s="1175">
        <v>0.16800000000000001</v>
      </c>
      <c r="I320" s="1169">
        <v>346.73</v>
      </c>
      <c r="J320" s="1169">
        <v>1.46</v>
      </c>
      <c r="K320" s="1169">
        <v>506.23</v>
      </c>
      <c r="L320" s="1167" t="s">
        <v>37</v>
      </c>
      <c r="M320" s="1169">
        <v>85.05</v>
      </c>
    </row>
    <row r="321" spans="1:13" ht="42" x14ac:dyDescent="0.25">
      <c r="A321" s="1165" t="s">
        <v>37</v>
      </c>
      <c r="B321" s="1165" t="s">
        <v>37</v>
      </c>
      <c r="C321" s="1165" t="s">
        <v>1283</v>
      </c>
      <c r="D321" s="1165" t="s">
        <v>2711</v>
      </c>
      <c r="E321" s="1165" t="s">
        <v>1344</v>
      </c>
      <c r="F321" s="1169">
        <v>7.0000000000000007E-2</v>
      </c>
      <c r="G321" s="1169">
        <v>1.2</v>
      </c>
      <c r="H321" s="1175">
        <v>0.16800000000000001</v>
      </c>
      <c r="I321" s="1167" t="s">
        <v>37</v>
      </c>
      <c r="J321" s="1167" t="s">
        <v>37</v>
      </c>
      <c r="K321" s="1169">
        <v>539.69000000000005</v>
      </c>
      <c r="L321" s="1167" t="s">
        <v>37</v>
      </c>
      <c r="M321" s="1169">
        <v>90.67</v>
      </c>
    </row>
    <row r="322" spans="1:13" ht="42" x14ac:dyDescent="0.25">
      <c r="A322" s="1165" t="s">
        <v>37</v>
      </c>
      <c r="B322" s="1165" t="s">
        <v>37</v>
      </c>
      <c r="C322" s="1165" t="s">
        <v>1285</v>
      </c>
      <c r="D322" s="1165" t="s">
        <v>1286</v>
      </c>
      <c r="E322" s="1165" t="s">
        <v>1282</v>
      </c>
      <c r="F322" s="1169">
        <v>0.01</v>
      </c>
      <c r="G322" s="1169">
        <v>1.2</v>
      </c>
      <c r="H322" s="1175">
        <v>2.4E-2</v>
      </c>
      <c r="I322" s="1167" t="s">
        <v>37</v>
      </c>
      <c r="J322" s="1167" t="s">
        <v>37</v>
      </c>
      <c r="K322" s="1169">
        <v>641.70000000000005</v>
      </c>
      <c r="L322" s="1167" t="s">
        <v>37</v>
      </c>
      <c r="M322" s="1169">
        <v>15.4</v>
      </c>
    </row>
    <row r="323" spans="1:13" ht="42" x14ac:dyDescent="0.25">
      <c r="A323" s="1165" t="s">
        <v>37</v>
      </c>
      <c r="B323" s="1165" t="s">
        <v>37</v>
      </c>
      <c r="C323" s="1165" t="s">
        <v>1283</v>
      </c>
      <c r="D323" s="1165" t="s">
        <v>2711</v>
      </c>
      <c r="E323" s="1165" t="s">
        <v>1344</v>
      </c>
      <c r="F323" s="1169">
        <v>0.01</v>
      </c>
      <c r="G323" s="1169">
        <v>1.2</v>
      </c>
      <c r="H323" s="1175">
        <v>2.4E-2</v>
      </c>
      <c r="I323" s="1167" t="s">
        <v>37</v>
      </c>
      <c r="J323" s="1167" t="s">
        <v>37</v>
      </c>
      <c r="K323" s="1169">
        <v>539.69000000000005</v>
      </c>
      <c r="L323" s="1167" t="s">
        <v>37</v>
      </c>
      <c r="M323" s="1169">
        <v>12.95</v>
      </c>
    </row>
    <row r="324" spans="1:13" ht="21" x14ac:dyDescent="0.25">
      <c r="A324" s="1165" t="s">
        <v>37</v>
      </c>
      <c r="B324" s="1165" t="s">
        <v>37</v>
      </c>
      <c r="C324" s="1165" t="s">
        <v>37</v>
      </c>
      <c r="D324" s="1176" t="s">
        <v>1287</v>
      </c>
      <c r="E324" s="1177" t="s">
        <v>37</v>
      </c>
      <c r="F324" s="1177" t="s">
        <v>37</v>
      </c>
      <c r="G324" s="1177" t="s">
        <v>37</v>
      </c>
      <c r="H324" s="1177" t="s">
        <v>37</v>
      </c>
      <c r="I324" s="1177" t="s">
        <v>37</v>
      </c>
      <c r="J324" s="1177" t="s">
        <v>37</v>
      </c>
      <c r="K324" s="1177" t="s">
        <v>37</v>
      </c>
      <c r="L324" s="1177" t="s">
        <v>37</v>
      </c>
      <c r="M324" s="1178">
        <v>370.81</v>
      </c>
    </row>
    <row r="325" spans="1:13" ht="21" x14ac:dyDescent="0.35">
      <c r="A325" s="1126"/>
      <c r="B325" s="1126"/>
      <c r="C325" s="1165" t="s">
        <v>37</v>
      </c>
      <c r="D325" s="1165" t="s">
        <v>1288</v>
      </c>
      <c r="E325" s="1165" t="s">
        <v>37</v>
      </c>
      <c r="F325" s="1167" t="s">
        <v>37</v>
      </c>
      <c r="G325" s="1167" t="s">
        <v>37</v>
      </c>
      <c r="H325" s="1167" t="s">
        <v>37</v>
      </c>
      <c r="I325" s="1165" t="s">
        <v>37</v>
      </c>
      <c r="J325" s="1165" t="s">
        <v>37</v>
      </c>
      <c r="K325" s="1165" t="s">
        <v>37</v>
      </c>
      <c r="L325" s="1165" t="s">
        <v>37</v>
      </c>
      <c r="M325" s="1169">
        <v>270.36</v>
      </c>
    </row>
    <row r="326" spans="1:13" ht="42" x14ac:dyDescent="0.35">
      <c r="A326" s="1126"/>
      <c r="B326" s="1126"/>
      <c r="C326" s="1165" t="s">
        <v>2712</v>
      </c>
      <c r="D326" s="1165" t="s">
        <v>2713</v>
      </c>
      <c r="E326" s="1165" t="s">
        <v>49</v>
      </c>
      <c r="F326" s="1166">
        <v>103</v>
      </c>
      <c r="G326" s="1167" t="s">
        <v>37</v>
      </c>
      <c r="H326" s="1169">
        <v>103</v>
      </c>
      <c r="I326" s="1165" t="s">
        <v>37</v>
      </c>
      <c r="J326" s="1165" t="s">
        <v>37</v>
      </c>
      <c r="K326" s="1165" t="s">
        <v>37</v>
      </c>
      <c r="L326" s="1165" t="s">
        <v>37</v>
      </c>
      <c r="M326" s="1169">
        <v>278.47000000000003</v>
      </c>
    </row>
    <row r="327" spans="1:13" ht="42" x14ac:dyDescent="0.35">
      <c r="A327" s="1126"/>
      <c r="B327" s="1126"/>
      <c r="C327" s="1165" t="s">
        <v>2714</v>
      </c>
      <c r="D327" s="1165" t="s">
        <v>2715</v>
      </c>
      <c r="E327" s="1165" t="s">
        <v>49</v>
      </c>
      <c r="F327" s="1166">
        <v>60</v>
      </c>
      <c r="G327" s="1167" t="s">
        <v>37</v>
      </c>
      <c r="H327" s="1169">
        <v>60</v>
      </c>
      <c r="I327" s="1165" t="s">
        <v>37</v>
      </c>
      <c r="J327" s="1165" t="s">
        <v>37</v>
      </c>
      <c r="K327" s="1165" t="s">
        <v>37</v>
      </c>
      <c r="L327" s="1165" t="s">
        <v>37</v>
      </c>
      <c r="M327" s="1169">
        <v>162.22</v>
      </c>
    </row>
    <row r="328" spans="1:13" ht="21" x14ac:dyDescent="0.35">
      <c r="A328" s="1179"/>
      <c r="B328" s="1179"/>
      <c r="C328" s="1179"/>
      <c r="D328" s="1179"/>
      <c r="E328" s="1179"/>
      <c r="F328" s="1179"/>
      <c r="G328" s="1179"/>
      <c r="H328" s="1179"/>
      <c r="I328" s="1179"/>
      <c r="J328" s="1179"/>
      <c r="K328" s="1179"/>
      <c r="L328" s="1179"/>
      <c r="M328" s="1179"/>
    </row>
    <row r="329" spans="1:13" ht="21" x14ac:dyDescent="0.35">
      <c r="A329" s="1126"/>
      <c r="B329" s="1126"/>
      <c r="C329" s="1126"/>
      <c r="D329" s="2608" t="s">
        <v>52</v>
      </c>
      <c r="E329" s="2608"/>
      <c r="F329" s="2608"/>
      <c r="G329" s="2608"/>
      <c r="H329" s="2608"/>
      <c r="I329" s="2608"/>
      <c r="J329" s="1165" t="s">
        <v>37</v>
      </c>
      <c r="K329" s="1170">
        <v>405.75</v>
      </c>
      <c r="L329" s="1165" t="s">
        <v>37</v>
      </c>
      <c r="M329" s="1170">
        <v>811.5</v>
      </c>
    </row>
    <row r="330" spans="1:13" ht="84" x14ac:dyDescent="0.25">
      <c r="A330" s="1165" t="s">
        <v>551</v>
      </c>
      <c r="B330" s="1239" t="s">
        <v>551</v>
      </c>
      <c r="C330" s="1239" t="s">
        <v>3343</v>
      </c>
      <c r="D330" s="1239" t="s">
        <v>3344</v>
      </c>
      <c r="E330" s="1239" t="s">
        <v>1560</v>
      </c>
      <c r="F330" s="1166">
        <v>6</v>
      </c>
      <c r="G330" s="1167" t="s">
        <v>37</v>
      </c>
      <c r="H330" s="1168">
        <v>6</v>
      </c>
      <c r="I330" s="1167" t="s">
        <v>37</v>
      </c>
      <c r="J330" s="1167" t="s">
        <v>37</v>
      </c>
      <c r="K330" s="1167" t="s">
        <v>37</v>
      </c>
      <c r="L330" s="1167" t="s">
        <v>37</v>
      </c>
      <c r="M330" s="1167" t="s">
        <v>37</v>
      </c>
    </row>
    <row r="331" spans="1:13" ht="42" x14ac:dyDescent="0.25">
      <c r="A331" s="1165" t="s">
        <v>37</v>
      </c>
      <c r="B331" s="1165" t="s">
        <v>37</v>
      </c>
      <c r="C331" s="1165" t="s">
        <v>2677</v>
      </c>
      <c r="D331" s="1165" t="s">
        <v>2678</v>
      </c>
      <c r="E331" s="1165" t="s">
        <v>1344</v>
      </c>
      <c r="F331" s="1167" t="s">
        <v>37</v>
      </c>
      <c r="G331" s="1167" t="s">
        <v>37</v>
      </c>
      <c r="H331" s="1169">
        <v>0.9</v>
      </c>
      <c r="I331" s="1167" t="s">
        <v>37</v>
      </c>
      <c r="J331" s="1167" t="s">
        <v>37</v>
      </c>
      <c r="K331" s="1167" t="s">
        <v>37</v>
      </c>
      <c r="L331" s="1167" t="s">
        <v>37</v>
      </c>
      <c r="M331" s="1170">
        <v>416.84</v>
      </c>
    </row>
    <row r="332" spans="1:13" ht="42" x14ac:dyDescent="0.25">
      <c r="A332" s="1165" t="s">
        <v>37</v>
      </c>
      <c r="B332" s="1165" t="s">
        <v>37</v>
      </c>
      <c r="C332" s="1165" t="s">
        <v>3341</v>
      </c>
      <c r="D332" s="1165" t="s">
        <v>3342</v>
      </c>
      <c r="E332" s="1165" t="s">
        <v>1344</v>
      </c>
      <c r="F332" s="1169">
        <v>0.15</v>
      </c>
      <c r="G332" s="1167" t="s">
        <v>37</v>
      </c>
      <c r="H332" s="1169">
        <v>0.9</v>
      </c>
      <c r="I332" s="1167" t="s">
        <v>37</v>
      </c>
      <c r="J332" s="1167" t="s">
        <v>37</v>
      </c>
      <c r="K332" s="1169">
        <v>463.16</v>
      </c>
      <c r="L332" s="1167" t="s">
        <v>37</v>
      </c>
      <c r="M332" s="1169">
        <v>416.84</v>
      </c>
    </row>
    <row r="333" spans="1:13" ht="21" x14ac:dyDescent="0.25">
      <c r="A333" s="1165" t="s">
        <v>37</v>
      </c>
      <c r="B333" s="1165" t="s">
        <v>37</v>
      </c>
      <c r="C333" s="1165" t="s">
        <v>2681</v>
      </c>
      <c r="D333" s="1165" t="s">
        <v>47</v>
      </c>
      <c r="E333" s="1165" t="s">
        <v>37</v>
      </c>
      <c r="F333" s="1167" t="s">
        <v>37</v>
      </c>
      <c r="G333" s="1167" t="s">
        <v>37</v>
      </c>
      <c r="H333" s="1167" t="s">
        <v>37</v>
      </c>
      <c r="I333" s="1167" t="s">
        <v>37</v>
      </c>
      <c r="J333" s="1167" t="s">
        <v>37</v>
      </c>
      <c r="K333" s="1167" t="s">
        <v>37</v>
      </c>
      <c r="L333" s="1167" t="s">
        <v>37</v>
      </c>
      <c r="M333" s="1170">
        <v>251.12</v>
      </c>
    </row>
    <row r="334" spans="1:13" ht="42" x14ac:dyDescent="0.25">
      <c r="A334" s="1172" t="s">
        <v>37</v>
      </c>
      <c r="B334" s="1172" t="s">
        <v>37</v>
      </c>
      <c r="C334" s="1172" t="s">
        <v>37</v>
      </c>
      <c r="D334" s="1172" t="s">
        <v>1279</v>
      </c>
      <c r="E334" s="1172" t="s">
        <v>1344</v>
      </c>
      <c r="F334" s="1173" t="s">
        <v>37</v>
      </c>
      <c r="G334" s="1173" t="s">
        <v>37</v>
      </c>
      <c r="H334" s="1204">
        <v>0.48</v>
      </c>
      <c r="I334" s="1173" t="s">
        <v>37</v>
      </c>
      <c r="J334" s="1173" t="s">
        <v>37</v>
      </c>
      <c r="K334" s="1173" t="s">
        <v>37</v>
      </c>
      <c r="L334" s="1173" t="s">
        <v>37</v>
      </c>
      <c r="M334" s="1170">
        <v>259.05</v>
      </c>
    </row>
    <row r="335" spans="1:13" ht="42" x14ac:dyDescent="0.25">
      <c r="A335" s="1165" t="s">
        <v>37</v>
      </c>
      <c r="B335" s="1165" t="s">
        <v>37</v>
      </c>
      <c r="C335" s="1165" t="s">
        <v>1280</v>
      </c>
      <c r="D335" s="1165" t="s">
        <v>1281</v>
      </c>
      <c r="E335" s="1165" t="s">
        <v>1282</v>
      </c>
      <c r="F335" s="1169">
        <v>7.0000000000000007E-2</v>
      </c>
      <c r="G335" s="1167" t="s">
        <v>37</v>
      </c>
      <c r="H335" s="1169">
        <v>0.42</v>
      </c>
      <c r="I335" s="1169">
        <v>346.73</v>
      </c>
      <c r="J335" s="1169">
        <v>1.46</v>
      </c>
      <c r="K335" s="1169">
        <v>506.23</v>
      </c>
      <c r="L335" s="1167" t="s">
        <v>37</v>
      </c>
      <c r="M335" s="1169">
        <v>212.62</v>
      </c>
    </row>
    <row r="336" spans="1:13" ht="42" x14ac:dyDescent="0.25">
      <c r="A336" s="1165" t="s">
        <v>37</v>
      </c>
      <c r="B336" s="1165" t="s">
        <v>37</v>
      </c>
      <c r="C336" s="1165" t="s">
        <v>1283</v>
      </c>
      <c r="D336" s="1165" t="s">
        <v>2711</v>
      </c>
      <c r="E336" s="1165" t="s">
        <v>1344</v>
      </c>
      <c r="F336" s="1169">
        <v>7.0000000000000007E-2</v>
      </c>
      <c r="G336" s="1167" t="s">
        <v>37</v>
      </c>
      <c r="H336" s="1169">
        <v>0.42</v>
      </c>
      <c r="I336" s="1167" t="s">
        <v>37</v>
      </c>
      <c r="J336" s="1167" t="s">
        <v>37</v>
      </c>
      <c r="K336" s="1169">
        <v>539.69000000000005</v>
      </c>
      <c r="L336" s="1167" t="s">
        <v>37</v>
      </c>
      <c r="M336" s="1169">
        <v>226.67</v>
      </c>
    </row>
    <row r="337" spans="1:13" ht="42" x14ac:dyDescent="0.25">
      <c r="A337" s="1165" t="s">
        <v>37</v>
      </c>
      <c r="B337" s="1165" t="s">
        <v>37</v>
      </c>
      <c r="C337" s="1165" t="s">
        <v>1285</v>
      </c>
      <c r="D337" s="1165" t="s">
        <v>1286</v>
      </c>
      <c r="E337" s="1165" t="s">
        <v>1282</v>
      </c>
      <c r="F337" s="1169">
        <v>0.01</v>
      </c>
      <c r="G337" s="1167" t="s">
        <v>37</v>
      </c>
      <c r="H337" s="1169">
        <v>0.06</v>
      </c>
      <c r="I337" s="1167" t="s">
        <v>37</v>
      </c>
      <c r="J337" s="1167" t="s">
        <v>37</v>
      </c>
      <c r="K337" s="1169">
        <v>641.70000000000005</v>
      </c>
      <c r="L337" s="1167" t="s">
        <v>37</v>
      </c>
      <c r="M337" s="1169">
        <v>38.5</v>
      </c>
    </row>
    <row r="338" spans="1:13" ht="42" x14ac:dyDescent="0.25">
      <c r="A338" s="1165" t="s">
        <v>37</v>
      </c>
      <c r="B338" s="1165" t="s">
        <v>37</v>
      </c>
      <c r="C338" s="1165" t="s">
        <v>1283</v>
      </c>
      <c r="D338" s="1165" t="s">
        <v>2711</v>
      </c>
      <c r="E338" s="1165" t="s">
        <v>1344</v>
      </c>
      <c r="F338" s="1169">
        <v>0.01</v>
      </c>
      <c r="G338" s="1167" t="s">
        <v>37</v>
      </c>
      <c r="H338" s="1169">
        <v>0.06</v>
      </c>
      <c r="I338" s="1167" t="s">
        <v>37</v>
      </c>
      <c r="J338" s="1167" t="s">
        <v>37</v>
      </c>
      <c r="K338" s="1169">
        <v>539.69000000000005</v>
      </c>
      <c r="L338" s="1167" t="s">
        <v>37</v>
      </c>
      <c r="M338" s="1169">
        <v>32.380000000000003</v>
      </c>
    </row>
    <row r="339" spans="1:13" ht="21" x14ac:dyDescent="0.25">
      <c r="A339" s="1165" t="s">
        <v>37</v>
      </c>
      <c r="B339" s="1165" t="s">
        <v>37</v>
      </c>
      <c r="C339" s="1165" t="s">
        <v>37</v>
      </c>
      <c r="D339" s="1176" t="s">
        <v>1287</v>
      </c>
      <c r="E339" s="1177" t="s">
        <v>37</v>
      </c>
      <c r="F339" s="1177" t="s">
        <v>37</v>
      </c>
      <c r="G339" s="1177" t="s">
        <v>37</v>
      </c>
      <c r="H339" s="1177" t="s">
        <v>37</v>
      </c>
      <c r="I339" s="1177" t="s">
        <v>37</v>
      </c>
      <c r="J339" s="1177" t="s">
        <v>37</v>
      </c>
      <c r="K339" s="1177" t="s">
        <v>37</v>
      </c>
      <c r="L339" s="1177" t="s">
        <v>37</v>
      </c>
      <c r="M339" s="1178">
        <v>927.01</v>
      </c>
    </row>
    <row r="340" spans="1:13" ht="21" x14ac:dyDescent="0.35">
      <c r="A340" s="1126"/>
      <c r="B340" s="1126"/>
      <c r="C340" s="1165" t="s">
        <v>37</v>
      </c>
      <c r="D340" s="1165" t="s">
        <v>1288</v>
      </c>
      <c r="E340" s="1165" t="s">
        <v>37</v>
      </c>
      <c r="F340" s="1167" t="s">
        <v>37</v>
      </c>
      <c r="G340" s="1167" t="s">
        <v>37</v>
      </c>
      <c r="H340" s="1167" t="s">
        <v>37</v>
      </c>
      <c r="I340" s="1165" t="s">
        <v>37</v>
      </c>
      <c r="J340" s="1165" t="s">
        <v>37</v>
      </c>
      <c r="K340" s="1165" t="s">
        <v>37</v>
      </c>
      <c r="L340" s="1165" t="s">
        <v>37</v>
      </c>
      <c r="M340" s="1169">
        <v>675.89</v>
      </c>
    </row>
    <row r="341" spans="1:13" ht="42" x14ac:dyDescent="0.35">
      <c r="A341" s="1126"/>
      <c r="B341" s="1126"/>
      <c r="C341" s="1165" t="s">
        <v>2712</v>
      </c>
      <c r="D341" s="1165" t="s">
        <v>2713</v>
      </c>
      <c r="E341" s="1165" t="s">
        <v>49</v>
      </c>
      <c r="F341" s="1166">
        <v>103</v>
      </c>
      <c r="G341" s="1167" t="s">
        <v>37</v>
      </c>
      <c r="H341" s="1169">
        <v>103</v>
      </c>
      <c r="I341" s="1165" t="s">
        <v>37</v>
      </c>
      <c r="J341" s="1165" t="s">
        <v>37</v>
      </c>
      <c r="K341" s="1165" t="s">
        <v>37</v>
      </c>
      <c r="L341" s="1165" t="s">
        <v>37</v>
      </c>
      <c r="M341" s="1169">
        <v>696.17</v>
      </c>
    </row>
    <row r="342" spans="1:13" ht="42" x14ac:dyDescent="0.35">
      <c r="A342" s="1126"/>
      <c r="B342" s="1126"/>
      <c r="C342" s="1165" t="s">
        <v>2714</v>
      </c>
      <c r="D342" s="1165" t="s">
        <v>2715</v>
      </c>
      <c r="E342" s="1165" t="s">
        <v>49</v>
      </c>
      <c r="F342" s="1166">
        <v>60</v>
      </c>
      <c r="G342" s="1167" t="s">
        <v>37</v>
      </c>
      <c r="H342" s="1169">
        <v>60</v>
      </c>
      <c r="I342" s="1165" t="s">
        <v>37</v>
      </c>
      <c r="J342" s="1165" t="s">
        <v>37</v>
      </c>
      <c r="K342" s="1165" t="s">
        <v>37</v>
      </c>
      <c r="L342" s="1165" t="s">
        <v>37</v>
      </c>
      <c r="M342" s="1169">
        <v>405.53</v>
      </c>
    </row>
    <row r="343" spans="1:13" ht="21" x14ac:dyDescent="0.35">
      <c r="A343" s="1179"/>
      <c r="B343" s="1179"/>
      <c r="C343" s="1179"/>
      <c r="D343" s="1179"/>
      <c r="E343" s="1179"/>
      <c r="F343" s="1179"/>
      <c r="G343" s="1179"/>
      <c r="H343" s="1179"/>
      <c r="I343" s="1179"/>
      <c r="J343" s="1179"/>
      <c r="K343" s="1179"/>
      <c r="L343" s="1179"/>
      <c r="M343" s="1179"/>
    </row>
    <row r="344" spans="1:13" ht="21" x14ac:dyDescent="0.35">
      <c r="A344" s="1126"/>
      <c r="B344" s="1126"/>
      <c r="C344" s="1126"/>
      <c r="D344" s="2608" t="s">
        <v>52</v>
      </c>
      <c r="E344" s="2608"/>
      <c r="F344" s="2608"/>
      <c r="G344" s="2608"/>
      <c r="H344" s="2608"/>
      <c r="I344" s="2608"/>
      <c r="J344" s="1165" t="s">
        <v>37</v>
      </c>
      <c r="K344" s="1170">
        <v>338.12</v>
      </c>
      <c r="L344" s="1165" t="s">
        <v>37</v>
      </c>
      <c r="M344" s="1170">
        <v>2028.71</v>
      </c>
    </row>
    <row r="345" spans="1:13" ht="105" x14ac:dyDescent="0.25">
      <c r="A345" s="1165" t="s">
        <v>552</v>
      </c>
      <c r="B345" s="1239" t="s">
        <v>552</v>
      </c>
      <c r="C345" s="1239" t="s">
        <v>3339</v>
      </c>
      <c r="D345" s="1239" t="s">
        <v>3345</v>
      </c>
      <c r="E345" s="1239" t="s">
        <v>1560</v>
      </c>
      <c r="F345" s="1166">
        <v>2</v>
      </c>
      <c r="G345" s="1167" t="s">
        <v>37</v>
      </c>
      <c r="H345" s="1168">
        <v>2</v>
      </c>
      <c r="I345" s="1167" t="s">
        <v>37</v>
      </c>
      <c r="J345" s="1167" t="s">
        <v>37</v>
      </c>
      <c r="K345" s="1167" t="s">
        <v>37</v>
      </c>
      <c r="L345" s="1167" t="s">
        <v>37</v>
      </c>
      <c r="M345" s="1167" t="s">
        <v>37</v>
      </c>
    </row>
    <row r="346" spans="1:13" ht="42" x14ac:dyDescent="0.25">
      <c r="A346" s="1165" t="s">
        <v>37</v>
      </c>
      <c r="B346" s="1165" t="s">
        <v>37</v>
      </c>
      <c r="C346" s="1165" t="s">
        <v>2677</v>
      </c>
      <c r="D346" s="1165" t="s">
        <v>2678</v>
      </c>
      <c r="E346" s="1165" t="s">
        <v>1344</v>
      </c>
      <c r="F346" s="1167" t="s">
        <v>37</v>
      </c>
      <c r="G346" s="1167" t="s">
        <v>37</v>
      </c>
      <c r="H346" s="1169">
        <v>0.36</v>
      </c>
      <c r="I346" s="1167" t="s">
        <v>37</v>
      </c>
      <c r="J346" s="1167" t="s">
        <v>37</v>
      </c>
      <c r="K346" s="1167" t="s">
        <v>37</v>
      </c>
      <c r="L346" s="1167" t="s">
        <v>37</v>
      </c>
      <c r="M346" s="1170">
        <v>166.74</v>
      </c>
    </row>
    <row r="347" spans="1:13" ht="42" x14ac:dyDescent="0.25">
      <c r="A347" s="1165" t="s">
        <v>37</v>
      </c>
      <c r="B347" s="1165" t="s">
        <v>37</v>
      </c>
      <c r="C347" s="1165" t="s">
        <v>3341</v>
      </c>
      <c r="D347" s="1165" t="s">
        <v>3342</v>
      </c>
      <c r="E347" s="1165" t="s">
        <v>1344</v>
      </c>
      <c r="F347" s="1169">
        <v>0.15</v>
      </c>
      <c r="G347" s="1169">
        <v>1.2</v>
      </c>
      <c r="H347" s="1169">
        <v>0.36</v>
      </c>
      <c r="I347" s="1167" t="s">
        <v>37</v>
      </c>
      <c r="J347" s="1167" t="s">
        <v>37</v>
      </c>
      <c r="K347" s="1169">
        <v>463.16</v>
      </c>
      <c r="L347" s="1167" t="s">
        <v>37</v>
      </c>
      <c r="M347" s="1169">
        <v>166.74</v>
      </c>
    </row>
    <row r="348" spans="1:13" ht="21" x14ac:dyDescent="0.25">
      <c r="A348" s="1165" t="s">
        <v>37</v>
      </c>
      <c r="B348" s="1165" t="s">
        <v>37</v>
      </c>
      <c r="C348" s="1165" t="s">
        <v>2681</v>
      </c>
      <c r="D348" s="1165" t="s">
        <v>47</v>
      </c>
      <c r="E348" s="1165" t="s">
        <v>37</v>
      </c>
      <c r="F348" s="1167" t="s">
        <v>37</v>
      </c>
      <c r="G348" s="1167" t="s">
        <v>37</v>
      </c>
      <c r="H348" s="1167" t="s">
        <v>37</v>
      </c>
      <c r="I348" s="1167" t="s">
        <v>37</v>
      </c>
      <c r="J348" s="1167" t="s">
        <v>37</v>
      </c>
      <c r="K348" s="1167" t="s">
        <v>37</v>
      </c>
      <c r="L348" s="1167" t="s">
        <v>37</v>
      </c>
      <c r="M348" s="1170">
        <v>100.45</v>
      </c>
    </row>
    <row r="349" spans="1:13" ht="42" x14ac:dyDescent="0.25">
      <c r="A349" s="1172" t="s">
        <v>37</v>
      </c>
      <c r="B349" s="1172" t="s">
        <v>37</v>
      </c>
      <c r="C349" s="1172" t="s">
        <v>37</v>
      </c>
      <c r="D349" s="1172" t="s">
        <v>1279</v>
      </c>
      <c r="E349" s="1172" t="s">
        <v>1344</v>
      </c>
      <c r="F349" s="1173" t="s">
        <v>37</v>
      </c>
      <c r="G349" s="1173" t="s">
        <v>37</v>
      </c>
      <c r="H349" s="1174">
        <v>0.192</v>
      </c>
      <c r="I349" s="1173" t="s">
        <v>37</v>
      </c>
      <c r="J349" s="1173" t="s">
        <v>37</v>
      </c>
      <c r="K349" s="1173" t="s">
        <v>37</v>
      </c>
      <c r="L349" s="1173" t="s">
        <v>37</v>
      </c>
      <c r="M349" s="1170">
        <v>103.62</v>
      </c>
    </row>
    <row r="350" spans="1:13" ht="42" x14ac:dyDescent="0.25">
      <c r="A350" s="1165" t="s">
        <v>37</v>
      </c>
      <c r="B350" s="1165" t="s">
        <v>37</v>
      </c>
      <c r="C350" s="1165" t="s">
        <v>1280</v>
      </c>
      <c r="D350" s="1165" t="s">
        <v>1281</v>
      </c>
      <c r="E350" s="1165" t="s">
        <v>1282</v>
      </c>
      <c r="F350" s="1169">
        <v>7.0000000000000007E-2</v>
      </c>
      <c r="G350" s="1169">
        <v>1.2</v>
      </c>
      <c r="H350" s="1175">
        <v>0.16800000000000001</v>
      </c>
      <c r="I350" s="1169">
        <v>346.73</v>
      </c>
      <c r="J350" s="1169">
        <v>1.46</v>
      </c>
      <c r="K350" s="1169">
        <v>506.23</v>
      </c>
      <c r="L350" s="1167" t="s">
        <v>37</v>
      </c>
      <c r="M350" s="1169">
        <v>85.05</v>
      </c>
    </row>
    <row r="351" spans="1:13" ht="42" x14ac:dyDescent="0.25">
      <c r="A351" s="1165" t="s">
        <v>37</v>
      </c>
      <c r="B351" s="1165" t="s">
        <v>37</v>
      </c>
      <c r="C351" s="1165" t="s">
        <v>1283</v>
      </c>
      <c r="D351" s="1165" t="s">
        <v>2711</v>
      </c>
      <c r="E351" s="1165" t="s">
        <v>1344</v>
      </c>
      <c r="F351" s="1169">
        <v>7.0000000000000007E-2</v>
      </c>
      <c r="G351" s="1169">
        <v>1.2</v>
      </c>
      <c r="H351" s="1175">
        <v>0.16800000000000001</v>
      </c>
      <c r="I351" s="1167" t="s">
        <v>37</v>
      </c>
      <c r="J351" s="1167" t="s">
        <v>37</v>
      </c>
      <c r="K351" s="1169">
        <v>539.69000000000005</v>
      </c>
      <c r="L351" s="1167" t="s">
        <v>37</v>
      </c>
      <c r="M351" s="1169">
        <v>90.67</v>
      </c>
    </row>
    <row r="352" spans="1:13" ht="42" x14ac:dyDescent="0.25">
      <c r="A352" s="1165" t="s">
        <v>37</v>
      </c>
      <c r="B352" s="1165" t="s">
        <v>37</v>
      </c>
      <c r="C352" s="1165" t="s">
        <v>1285</v>
      </c>
      <c r="D352" s="1165" t="s">
        <v>1286</v>
      </c>
      <c r="E352" s="1165" t="s">
        <v>1282</v>
      </c>
      <c r="F352" s="1169">
        <v>0.01</v>
      </c>
      <c r="G352" s="1169">
        <v>1.2</v>
      </c>
      <c r="H352" s="1175">
        <v>2.4E-2</v>
      </c>
      <c r="I352" s="1167" t="s">
        <v>37</v>
      </c>
      <c r="J352" s="1167" t="s">
        <v>37</v>
      </c>
      <c r="K352" s="1169">
        <v>641.70000000000005</v>
      </c>
      <c r="L352" s="1167" t="s">
        <v>37</v>
      </c>
      <c r="M352" s="1169">
        <v>15.4</v>
      </c>
    </row>
    <row r="353" spans="1:13" ht="42" x14ac:dyDescent="0.25">
      <c r="A353" s="1165" t="s">
        <v>37</v>
      </c>
      <c r="B353" s="1165" t="s">
        <v>37</v>
      </c>
      <c r="C353" s="1165" t="s">
        <v>1283</v>
      </c>
      <c r="D353" s="1165" t="s">
        <v>2711</v>
      </c>
      <c r="E353" s="1165" t="s">
        <v>1344</v>
      </c>
      <c r="F353" s="1169">
        <v>0.01</v>
      </c>
      <c r="G353" s="1169">
        <v>1.2</v>
      </c>
      <c r="H353" s="1175">
        <v>2.4E-2</v>
      </c>
      <c r="I353" s="1167" t="s">
        <v>37</v>
      </c>
      <c r="J353" s="1167" t="s">
        <v>37</v>
      </c>
      <c r="K353" s="1169">
        <v>539.69000000000005</v>
      </c>
      <c r="L353" s="1167" t="s">
        <v>37</v>
      </c>
      <c r="M353" s="1169">
        <v>12.95</v>
      </c>
    </row>
    <row r="354" spans="1:13" ht="21" x14ac:dyDescent="0.25">
      <c r="A354" s="1165" t="s">
        <v>37</v>
      </c>
      <c r="B354" s="1165" t="s">
        <v>37</v>
      </c>
      <c r="C354" s="1165" t="s">
        <v>37</v>
      </c>
      <c r="D354" s="1176" t="s">
        <v>1287</v>
      </c>
      <c r="E354" s="1177" t="s">
        <v>37</v>
      </c>
      <c r="F354" s="1177" t="s">
        <v>37</v>
      </c>
      <c r="G354" s="1177" t="s">
        <v>37</v>
      </c>
      <c r="H354" s="1177" t="s">
        <v>37</v>
      </c>
      <c r="I354" s="1177" t="s">
        <v>37</v>
      </c>
      <c r="J354" s="1177" t="s">
        <v>37</v>
      </c>
      <c r="K354" s="1177" t="s">
        <v>37</v>
      </c>
      <c r="L354" s="1177" t="s">
        <v>37</v>
      </c>
      <c r="M354" s="1178">
        <v>370.81</v>
      </c>
    </row>
    <row r="355" spans="1:13" ht="21" x14ac:dyDescent="0.35">
      <c r="A355" s="1126"/>
      <c r="B355" s="1126"/>
      <c r="C355" s="1165" t="s">
        <v>37</v>
      </c>
      <c r="D355" s="1165" t="s">
        <v>1288</v>
      </c>
      <c r="E355" s="1165" t="s">
        <v>37</v>
      </c>
      <c r="F355" s="1167" t="s">
        <v>37</v>
      </c>
      <c r="G355" s="1167" t="s">
        <v>37</v>
      </c>
      <c r="H355" s="1167" t="s">
        <v>37</v>
      </c>
      <c r="I355" s="1165" t="s">
        <v>37</v>
      </c>
      <c r="J355" s="1165" t="s">
        <v>37</v>
      </c>
      <c r="K355" s="1165" t="s">
        <v>37</v>
      </c>
      <c r="L355" s="1165" t="s">
        <v>37</v>
      </c>
      <c r="M355" s="1169">
        <v>270.36</v>
      </c>
    </row>
    <row r="356" spans="1:13" ht="42" x14ac:dyDescent="0.35">
      <c r="A356" s="1126"/>
      <c r="B356" s="1126"/>
      <c r="C356" s="1165" t="s">
        <v>2712</v>
      </c>
      <c r="D356" s="1165" t="s">
        <v>2713</v>
      </c>
      <c r="E356" s="1165" t="s">
        <v>49</v>
      </c>
      <c r="F356" s="1166">
        <v>103</v>
      </c>
      <c r="G356" s="1167" t="s">
        <v>37</v>
      </c>
      <c r="H356" s="1169">
        <v>103</v>
      </c>
      <c r="I356" s="1165" t="s">
        <v>37</v>
      </c>
      <c r="J356" s="1165" t="s">
        <v>37</v>
      </c>
      <c r="K356" s="1165" t="s">
        <v>37</v>
      </c>
      <c r="L356" s="1165" t="s">
        <v>37</v>
      </c>
      <c r="M356" s="1169">
        <v>278.47000000000003</v>
      </c>
    </row>
    <row r="357" spans="1:13" ht="42" x14ac:dyDescent="0.35">
      <c r="A357" s="1126"/>
      <c r="B357" s="1126"/>
      <c r="C357" s="1165" t="s">
        <v>2714</v>
      </c>
      <c r="D357" s="1165" t="s">
        <v>2715</v>
      </c>
      <c r="E357" s="1165" t="s">
        <v>49</v>
      </c>
      <c r="F357" s="1166">
        <v>60</v>
      </c>
      <c r="G357" s="1167" t="s">
        <v>37</v>
      </c>
      <c r="H357" s="1169">
        <v>60</v>
      </c>
      <c r="I357" s="1165" t="s">
        <v>37</v>
      </c>
      <c r="J357" s="1165" t="s">
        <v>37</v>
      </c>
      <c r="K357" s="1165" t="s">
        <v>37</v>
      </c>
      <c r="L357" s="1165" t="s">
        <v>37</v>
      </c>
      <c r="M357" s="1169">
        <v>162.22</v>
      </c>
    </row>
    <row r="358" spans="1:13" ht="21" x14ac:dyDescent="0.35">
      <c r="A358" s="1179"/>
      <c r="B358" s="1179"/>
      <c r="C358" s="1179"/>
      <c r="D358" s="1179"/>
      <c r="E358" s="1179"/>
      <c r="F358" s="1179"/>
      <c r="G358" s="1179"/>
      <c r="H358" s="1179"/>
      <c r="I358" s="1179"/>
      <c r="J358" s="1179"/>
      <c r="K358" s="1179"/>
      <c r="L358" s="1179"/>
      <c r="M358" s="1179"/>
    </row>
    <row r="359" spans="1:13" ht="21" x14ac:dyDescent="0.35">
      <c r="A359" s="1126"/>
      <c r="B359" s="1126"/>
      <c r="C359" s="1126"/>
      <c r="D359" s="2608" t="s">
        <v>52</v>
      </c>
      <c r="E359" s="2608"/>
      <c r="F359" s="2608"/>
      <c r="G359" s="2608"/>
      <c r="H359" s="2608"/>
      <c r="I359" s="2608"/>
      <c r="J359" s="1165" t="s">
        <v>37</v>
      </c>
      <c r="K359" s="1170">
        <v>405.75</v>
      </c>
      <c r="L359" s="1165" t="s">
        <v>37</v>
      </c>
      <c r="M359" s="1170">
        <v>811.5</v>
      </c>
    </row>
    <row r="360" spans="1:13" ht="105" x14ac:dyDescent="0.25">
      <c r="A360" s="1165" t="s">
        <v>553</v>
      </c>
      <c r="B360" s="1239" t="s">
        <v>553</v>
      </c>
      <c r="C360" s="1239" t="s">
        <v>3339</v>
      </c>
      <c r="D360" s="1239" t="s">
        <v>3622</v>
      </c>
      <c r="E360" s="1239" t="s">
        <v>1560</v>
      </c>
      <c r="F360" s="1166">
        <v>1</v>
      </c>
      <c r="G360" s="1169">
        <v>4</v>
      </c>
      <c r="H360" s="1168">
        <v>4</v>
      </c>
      <c r="I360" s="1167" t="s">
        <v>37</v>
      </c>
      <c r="J360" s="1167" t="s">
        <v>37</v>
      </c>
      <c r="K360" s="1167" t="s">
        <v>37</v>
      </c>
      <c r="L360" s="1167" t="s">
        <v>37</v>
      </c>
      <c r="M360" s="1167" t="s">
        <v>37</v>
      </c>
    </row>
    <row r="361" spans="1:13" ht="42" x14ac:dyDescent="0.25">
      <c r="A361" s="1165" t="s">
        <v>37</v>
      </c>
      <c r="B361" s="1165" t="s">
        <v>37</v>
      </c>
      <c r="C361" s="1165" t="s">
        <v>2677</v>
      </c>
      <c r="D361" s="1165" t="s">
        <v>2678</v>
      </c>
      <c r="E361" s="1165" t="s">
        <v>1344</v>
      </c>
      <c r="F361" s="1167" t="s">
        <v>37</v>
      </c>
      <c r="G361" s="1167" t="s">
        <v>37</v>
      </c>
      <c r="H361" s="1169">
        <v>0.72</v>
      </c>
      <c r="I361" s="1167" t="s">
        <v>37</v>
      </c>
      <c r="J361" s="1167" t="s">
        <v>37</v>
      </c>
      <c r="K361" s="1167" t="s">
        <v>37</v>
      </c>
      <c r="L361" s="1167" t="s">
        <v>37</v>
      </c>
      <c r="M361" s="1170">
        <v>333.48</v>
      </c>
    </row>
    <row r="362" spans="1:13" ht="42" x14ac:dyDescent="0.25">
      <c r="A362" s="1165" t="s">
        <v>37</v>
      </c>
      <c r="B362" s="1165" t="s">
        <v>37</v>
      </c>
      <c r="C362" s="1165" t="s">
        <v>3341</v>
      </c>
      <c r="D362" s="1165" t="s">
        <v>3342</v>
      </c>
      <c r="E362" s="1165" t="s">
        <v>1344</v>
      </c>
      <c r="F362" s="1169">
        <v>0.15</v>
      </c>
      <c r="G362" s="1169">
        <v>1.2</v>
      </c>
      <c r="H362" s="1169">
        <v>0.72</v>
      </c>
      <c r="I362" s="1167" t="s">
        <v>37</v>
      </c>
      <c r="J362" s="1167" t="s">
        <v>37</v>
      </c>
      <c r="K362" s="1169">
        <v>463.16</v>
      </c>
      <c r="L362" s="1167" t="s">
        <v>37</v>
      </c>
      <c r="M362" s="1169">
        <v>333.48</v>
      </c>
    </row>
    <row r="363" spans="1:13" ht="21" x14ac:dyDescent="0.25">
      <c r="A363" s="1165" t="s">
        <v>37</v>
      </c>
      <c r="B363" s="1165" t="s">
        <v>37</v>
      </c>
      <c r="C363" s="1165" t="s">
        <v>2681</v>
      </c>
      <c r="D363" s="1165" t="s">
        <v>47</v>
      </c>
      <c r="E363" s="1165" t="s">
        <v>37</v>
      </c>
      <c r="F363" s="1167" t="s">
        <v>37</v>
      </c>
      <c r="G363" s="1167" t="s">
        <v>37</v>
      </c>
      <c r="H363" s="1167" t="s">
        <v>37</v>
      </c>
      <c r="I363" s="1167" t="s">
        <v>37</v>
      </c>
      <c r="J363" s="1167" t="s">
        <v>37</v>
      </c>
      <c r="K363" s="1167" t="s">
        <v>37</v>
      </c>
      <c r="L363" s="1167" t="s">
        <v>37</v>
      </c>
      <c r="M363" s="1170">
        <v>200.89</v>
      </c>
    </row>
    <row r="364" spans="1:13" ht="42" x14ac:dyDescent="0.25">
      <c r="A364" s="1172" t="s">
        <v>37</v>
      </c>
      <c r="B364" s="1172" t="s">
        <v>37</v>
      </c>
      <c r="C364" s="1172" t="s">
        <v>37</v>
      </c>
      <c r="D364" s="1172" t="s">
        <v>1279</v>
      </c>
      <c r="E364" s="1172" t="s">
        <v>1344</v>
      </c>
      <c r="F364" s="1173" t="s">
        <v>37</v>
      </c>
      <c r="G364" s="1173" t="s">
        <v>37</v>
      </c>
      <c r="H364" s="1174">
        <v>0.38400000000000001</v>
      </c>
      <c r="I364" s="1173" t="s">
        <v>37</v>
      </c>
      <c r="J364" s="1173" t="s">
        <v>37</v>
      </c>
      <c r="K364" s="1173" t="s">
        <v>37</v>
      </c>
      <c r="L364" s="1173" t="s">
        <v>37</v>
      </c>
      <c r="M364" s="1170">
        <v>207.25</v>
      </c>
    </row>
    <row r="365" spans="1:13" ht="42" x14ac:dyDescent="0.25">
      <c r="A365" s="1165" t="s">
        <v>37</v>
      </c>
      <c r="B365" s="1165" t="s">
        <v>37</v>
      </c>
      <c r="C365" s="1165" t="s">
        <v>1280</v>
      </c>
      <c r="D365" s="1165" t="s">
        <v>1281</v>
      </c>
      <c r="E365" s="1165" t="s">
        <v>1282</v>
      </c>
      <c r="F365" s="1169">
        <v>7.0000000000000007E-2</v>
      </c>
      <c r="G365" s="1169">
        <v>1.2</v>
      </c>
      <c r="H365" s="1175">
        <v>0.33600000000000002</v>
      </c>
      <c r="I365" s="1169">
        <v>346.73</v>
      </c>
      <c r="J365" s="1169">
        <v>1.46</v>
      </c>
      <c r="K365" s="1169">
        <v>506.23</v>
      </c>
      <c r="L365" s="1167" t="s">
        <v>37</v>
      </c>
      <c r="M365" s="1169">
        <v>170.09</v>
      </c>
    </row>
    <row r="366" spans="1:13" ht="42" x14ac:dyDescent="0.25">
      <c r="A366" s="1165" t="s">
        <v>37</v>
      </c>
      <c r="B366" s="1165" t="s">
        <v>37</v>
      </c>
      <c r="C366" s="1165" t="s">
        <v>1283</v>
      </c>
      <c r="D366" s="1165" t="s">
        <v>2711</v>
      </c>
      <c r="E366" s="1165" t="s">
        <v>1344</v>
      </c>
      <c r="F366" s="1169">
        <v>7.0000000000000007E-2</v>
      </c>
      <c r="G366" s="1169">
        <v>1.2</v>
      </c>
      <c r="H366" s="1175">
        <v>0.33600000000000002</v>
      </c>
      <c r="I366" s="1167" t="s">
        <v>37</v>
      </c>
      <c r="J366" s="1167" t="s">
        <v>37</v>
      </c>
      <c r="K366" s="1169">
        <v>539.69000000000005</v>
      </c>
      <c r="L366" s="1167" t="s">
        <v>37</v>
      </c>
      <c r="M366" s="1169">
        <v>181.34</v>
      </c>
    </row>
    <row r="367" spans="1:13" ht="42" x14ac:dyDescent="0.25">
      <c r="A367" s="1165" t="s">
        <v>37</v>
      </c>
      <c r="B367" s="1165" t="s">
        <v>37</v>
      </c>
      <c r="C367" s="1165" t="s">
        <v>1285</v>
      </c>
      <c r="D367" s="1165" t="s">
        <v>1286</v>
      </c>
      <c r="E367" s="1165" t="s">
        <v>1282</v>
      </c>
      <c r="F367" s="1169">
        <v>0.01</v>
      </c>
      <c r="G367" s="1169">
        <v>1.2</v>
      </c>
      <c r="H367" s="1175">
        <v>4.8000000000000001E-2</v>
      </c>
      <c r="I367" s="1167" t="s">
        <v>37</v>
      </c>
      <c r="J367" s="1167" t="s">
        <v>37</v>
      </c>
      <c r="K367" s="1169">
        <v>641.70000000000005</v>
      </c>
      <c r="L367" s="1167" t="s">
        <v>37</v>
      </c>
      <c r="M367" s="1169">
        <v>30.8</v>
      </c>
    </row>
    <row r="368" spans="1:13" ht="42" x14ac:dyDescent="0.25">
      <c r="A368" s="1165" t="s">
        <v>37</v>
      </c>
      <c r="B368" s="1165" t="s">
        <v>37</v>
      </c>
      <c r="C368" s="1165" t="s">
        <v>1283</v>
      </c>
      <c r="D368" s="1165" t="s">
        <v>2711</v>
      </c>
      <c r="E368" s="1165" t="s">
        <v>1344</v>
      </c>
      <c r="F368" s="1169">
        <v>0.01</v>
      </c>
      <c r="G368" s="1169">
        <v>1.2</v>
      </c>
      <c r="H368" s="1175">
        <v>4.8000000000000001E-2</v>
      </c>
      <c r="I368" s="1167" t="s">
        <v>37</v>
      </c>
      <c r="J368" s="1167" t="s">
        <v>37</v>
      </c>
      <c r="K368" s="1169">
        <v>539.69000000000005</v>
      </c>
      <c r="L368" s="1167" t="s">
        <v>37</v>
      </c>
      <c r="M368" s="1169">
        <v>25.91</v>
      </c>
    </row>
    <row r="369" spans="1:13" ht="21" x14ac:dyDescent="0.25">
      <c r="A369" s="1165" t="s">
        <v>37</v>
      </c>
      <c r="B369" s="1165" t="s">
        <v>37</v>
      </c>
      <c r="C369" s="1165" t="s">
        <v>37</v>
      </c>
      <c r="D369" s="1176" t="s">
        <v>1287</v>
      </c>
      <c r="E369" s="1177" t="s">
        <v>37</v>
      </c>
      <c r="F369" s="1177" t="s">
        <v>37</v>
      </c>
      <c r="G369" s="1177" t="s">
        <v>37</v>
      </c>
      <c r="H369" s="1177" t="s">
        <v>37</v>
      </c>
      <c r="I369" s="1177" t="s">
        <v>37</v>
      </c>
      <c r="J369" s="1177" t="s">
        <v>37</v>
      </c>
      <c r="K369" s="1177" t="s">
        <v>37</v>
      </c>
      <c r="L369" s="1177" t="s">
        <v>37</v>
      </c>
      <c r="M369" s="1178">
        <v>741.62</v>
      </c>
    </row>
    <row r="370" spans="1:13" ht="21" x14ac:dyDescent="0.35">
      <c r="A370" s="1126"/>
      <c r="B370" s="1126"/>
      <c r="C370" s="1165" t="s">
        <v>37</v>
      </c>
      <c r="D370" s="1165" t="s">
        <v>1288</v>
      </c>
      <c r="E370" s="1165" t="s">
        <v>37</v>
      </c>
      <c r="F370" s="1167" t="s">
        <v>37</v>
      </c>
      <c r="G370" s="1167" t="s">
        <v>37</v>
      </c>
      <c r="H370" s="1167" t="s">
        <v>37</v>
      </c>
      <c r="I370" s="1165" t="s">
        <v>37</v>
      </c>
      <c r="J370" s="1165" t="s">
        <v>37</v>
      </c>
      <c r="K370" s="1165" t="s">
        <v>37</v>
      </c>
      <c r="L370" s="1165" t="s">
        <v>37</v>
      </c>
      <c r="M370" s="1169">
        <v>540.73</v>
      </c>
    </row>
    <row r="371" spans="1:13" ht="42" x14ac:dyDescent="0.35">
      <c r="A371" s="1126"/>
      <c r="B371" s="1126"/>
      <c r="C371" s="1165" t="s">
        <v>2712</v>
      </c>
      <c r="D371" s="1165" t="s">
        <v>2713</v>
      </c>
      <c r="E371" s="1165" t="s">
        <v>49</v>
      </c>
      <c r="F371" s="1166">
        <v>103</v>
      </c>
      <c r="G371" s="1167" t="s">
        <v>37</v>
      </c>
      <c r="H371" s="1169">
        <v>103</v>
      </c>
      <c r="I371" s="1165" t="s">
        <v>37</v>
      </c>
      <c r="J371" s="1165" t="s">
        <v>37</v>
      </c>
      <c r="K371" s="1165" t="s">
        <v>37</v>
      </c>
      <c r="L371" s="1165" t="s">
        <v>37</v>
      </c>
      <c r="M371" s="1169">
        <v>556.95000000000005</v>
      </c>
    </row>
    <row r="372" spans="1:13" ht="42" x14ac:dyDescent="0.35">
      <c r="A372" s="1126"/>
      <c r="B372" s="1126"/>
      <c r="C372" s="1165" t="s">
        <v>2714</v>
      </c>
      <c r="D372" s="1165" t="s">
        <v>2715</v>
      </c>
      <c r="E372" s="1165" t="s">
        <v>49</v>
      </c>
      <c r="F372" s="1166">
        <v>60</v>
      </c>
      <c r="G372" s="1167" t="s">
        <v>37</v>
      </c>
      <c r="H372" s="1169">
        <v>60</v>
      </c>
      <c r="I372" s="1165" t="s">
        <v>37</v>
      </c>
      <c r="J372" s="1165" t="s">
        <v>37</v>
      </c>
      <c r="K372" s="1165" t="s">
        <v>37</v>
      </c>
      <c r="L372" s="1165" t="s">
        <v>37</v>
      </c>
      <c r="M372" s="1169">
        <v>324.44</v>
      </c>
    </row>
    <row r="373" spans="1:13" ht="21" x14ac:dyDescent="0.35">
      <c r="A373" s="1179"/>
      <c r="B373" s="1179"/>
      <c r="C373" s="1179"/>
      <c r="D373" s="1179"/>
      <c r="E373" s="1179"/>
      <c r="F373" s="1179"/>
      <c r="G373" s="1179"/>
      <c r="H373" s="1179"/>
      <c r="I373" s="1179"/>
      <c r="J373" s="1179"/>
      <c r="K373" s="1179"/>
      <c r="L373" s="1179"/>
      <c r="M373" s="1179"/>
    </row>
    <row r="374" spans="1:13" ht="21" x14ac:dyDescent="0.35">
      <c r="A374" s="1126"/>
      <c r="B374" s="1126"/>
      <c r="C374" s="1126"/>
      <c r="D374" s="2608" t="s">
        <v>52</v>
      </c>
      <c r="E374" s="2608"/>
      <c r="F374" s="2608"/>
      <c r="G374" s="2608"/>
      <c r="H374" s="2608"/>
      <c r="I374" s="2608"/>
      <c r="J374" s="1165" t="s">
        <v>37</v>
      </c>
      <c r="K374" s="1170">
        <v>405.75</v>
      </c>
      <c r="L374" s="1165" t="s">
        <v>37</v>
      </c>
      <c r="M374" s="1170">
        <v>1623.01</v>
      </c>
    </row>
    <row r="375" spans="1:13" ht="189" x14ac:dyDescent="0.25">
      <c r="A375" s="1165" t="s">
        <v>554</v>
      </c>
      <c r="B375" s="1239" t="s">
        <v>554</v>
      </c>
      <c r="C375" s="1239" t="s">
        <v>3346</v>
      </c>
      <c r="D375" s="1239" t="s">
        <v>3623</v>
      </c>
      <c r="E375" s="1239" t="s">
        <v>221</v>
      </c>
      <c r="F375" s="1175">
        <v>9.4E-2</v>
      </c>
      <c r="G375" s="1167" t="s">
        <v>37</v>
      </c>
      <c r="H375" s="1180">
        <v>9.4E-2</v>
      </c>
      <c r="I375" s="1167" t="s">
        <v>37</v>
      </c>
      <c r="J375" s="1167" t="s">
        <v>37</v>
      </c>
      <c r="K375" s="1167" t="s">
        <v>37</v>
      </c>
      <c r="L375" s="1167" t="s">
        <v>37</v>
      </c>
      <c r="M375" s="1167" t="s">
        <v>37</v>
      </c>
    </row>
    <row r="376" spans="1:13" ht="42" x14ac:dyDescent="0.25">
      <c r="A376" s="1165" t="s">
        <v>37</v>
      </c>
      <c r="B376" s="1165" t="s">
        <v>37</v>
      </c>
      <c r="C376" s="1165" t="s">
        <v>2677</v>
      </c>
      <c r="D376" s="1165" t="s">
        <v>2678</v>
      </c>
      <c r="E376" s="1165" t="s">
        <v>1344</v>
      </c>
      <c r="F376" s="1167" t="s">
        <v>37</v>
      </c>
      <c r="G376" s="1167" t="s">
        <v>37</v>
      </c>
      <c r="H376" s="1184">
        <v>7.5106751999999997</v>
      </c>
      <c r="I376" s="1167" t="s">
        <v>37</v>
      </c>
      <c r="J376" s="1167" t="s">
        <v>37</v>
      </c>
      <c r="K376" s="1167" t="s">
        <v>37</v>
      </c>
      <c r="L376" s="1167" t="s">
        <v>37</v>
      </c>
      <c r="M376" s="1170">
        <v>3968.91</v>
      </c>
    </row>
    <row r="377" spans="1:13" ht="42" x14ac:dyDescent="0.25">
      <c r="A377" s="1165" t="s">
        <v>37</v>
      </c>
      <c r="B377" s="1165" t="s">
        <v>37</v>
      </c>
      <c r="C377" s="1165" t="s">
        <v>1342</v>
      </c>
      <c r="D377" s="1165" t="s">
        <v>1343</v>
      </c>
      <c r="E377" s="1165" t="s">
        <v>1344</v>
      </c>
      <c r="F377" s="1169">
        <v>0.99</v>
      </c>
      <c r="G377" s="1169">
        <v>0.84</v>
      </c>
      <c r="H377" s="1184">
        <v>7.8170400000000001E-2</v>
      </c>
      <c r="I377" s="1167" t="s">
        <v>37</v>
      </c>
      <c r="J377" s="1167" t="s">
        <v>37</v>
      </c>
      <c r="K377" s="1169">
        <v>439</v>
      </c>
      <c r="L377" s="1167" t="s">
        <v>37</v>
      </c>
      <c r="M377" s="1169">
        <v>34.32</v>
      </c>
    </row>
    <row r="378" spans="1:13" ht="42" x14ac:dyDescent="0.25">
      <c r="A378" s="1165" t="s">
        <v>37</v>
      </c>
      <c r="B378" s="1165" t="s">
        <v>37</v>
      </c>
      <c r="C378" s="1165" t="s">
        <v>1345</v>
      </c>
      <c r="D378" s="1165" t="s">
        <v>1346</v>
      </c>
      <c r="E378" s="1165" t="s">
        <v>1344</v>
      </c>
      <c r="F378" s="1169">
        <v>47.29</v>
      </c>
      <c r="G378" s="1169">
        <v>0.84</v>
      </c>
      <c r="H378" s="1184">
        <v>3.7340184000000001</v>
      </c>
      <c r="I378" s="1167" t="s">
        <v>37</v>
      </c>
      <c r="J378" s="1167" t="s">
        <v>37</v>
      </c>
      <c r="K378" s="1169">
        <v>479.27</v>
      </c>
      <c r="L378" s="1167" t="s">
        <v>37</v>
      </c>
      <c r="M378" s="1169">
        <v>1789.6</v>
      </c>
    </row>
    <row r="379" spans="1:13" ht="42" x14ac:dyDescent="0.25">
      <c r="A379" s="1165" t="s">
        <v>37</v>
      </c>
      <c r="B379" s="1165" t="s">
        <v>37</v>
      </c>
      <c r="C379" s="1165" t="s">
        <v>1347</v>
      </c>
      <c r="D379" s="1165" t="s">
        <v>1348</v>
      </c>
      <c r="E379" s="1165" t="s">
        <v>1344</v>
      </c>
      <c r="F379" s="1169">
        <v>23.42</v>
      </c>
      <c r="G379" s="1169">
        <v>0.84</v>
      </c>
      <c r="H379" s="1184">
        <v>1.8492432000000001</v>
      </c>
      <c r="I379" s="1167" t="s">
        <v>37</v>
      </c>
      <c r="J379" s="1167" t="s">
        <v>37</v>
      </c>
      <c r="K379" s="1169">
        <v>539.69000000000005</v>
      </c>
      <c r="L379" s="1167" t="s">
        <v>37</v>
      </c>
      <c r="M379" s="1169">
        <v>998.02</v>
      </c>
    </row>
    <row r="380" spans="1:13" ht="42" x14ac:dyDescent="0.25">
      <c r="A380" s="1165" t="s">
        <v>37</v>
      </c>
      <c r="B380" s="1165" t="s">
        <v>37</v>
      </c>
      <c r="C380" s="1165" t="s">
        <v>1349</v>
      </c>
      <c r="D380" s="1165" t="s">
        <v>1350</v>
      </c>
      <c r="E380" s="1165" t="s">
        <v>1344</v>
      </c>
      <c r="F380" s="1169">
        <v>23.42</v>
      </c>
      <c r="G380" s="1169">
        <v>0.84</v>
      </c>
      <c r="H380" s="1184">
        <v>1.8492432000000001</v>
      </c>
      <c r="I380" s="1167" t="s">
        <v>37</v>
      </c>
      <c r="J380" s="1167" t="s">
        <v>37</v>
      </c>
      <c r="K380" s="1169">
        <v>620.24</v>
      </c>
      <c r="L380" s="1167" t="s">
        <v>37</v>
      </c>
      <c r="M380" s="1169">
        <v>1146.97</v>
      </c>
    </row>
    <row r="381" spans="1:13" ht="21" x14ac:dyDescent="0.25">
      <c r="A381" s="1165" t="s">
        <v>37</v>
      </c>
      <c r="B381" s="1165" t="s">
        <v>37</v>
      </c>
      <c r="C381" s="1165" t="s">
        <v>2681</v>
      </c>
      <c r="D381" s="1165" t="s">
        <v>47</v>
      </c>
      <c r="E381" s="1165" t="s">
        <v>37</v>
      </c>
      <c r="F381" s="1167" t="s">
        <v>37</v>
      </c>
      <c r="G381" s="1167" t="s">
        <v>37</v>
      </c>
      <c r="H381" s="1167" t="s">
        <v>37</v>
      </c>
      <c r="I381" s="1167" t="s">
        <v>37</v>
      </c>
      <c r="J381" s="1167" t="s">
        <v>37</v>
      </c>
      <c r="K381" s="1167" t="s">
        <v>37</v>
      </c>
      <c r="L381" s="1167" t="s">
        <v>37</v>
      </c>
      <c r="M381" s="1170">
        <v>1048.57</v>
      </c>
    </row>
    <row r="382" spans="1:13" ht="42" x14ac:dyDescent="0.25">
      <c r="A382" s="1172" t="s">
        <v>37</v>
      </c>
      <c r="B382" s="1172" t="s">
        <v>37</v>
      </c>
      <c r="C382" s="1172" t="s">
        <v>37</v>
      </c>
      <c r="D382" s="1172" t="s">
        <v>1279</v>
      </c>
      <c r="E382" s="1172" t="s">
        <v>1344</v>
      </c>
      <c r="F382" s="1173" t="s">
        <v>37</v>
      </c>
      <c r="G382" s="1173" t="s">
        <v>37</v>
      </c>
      <c r="H382" s="1187">
        <v>1.9653144</v>
      </c>
      <c r="I382" s="1173" t="s">
        <v>37</v>
      </c>
      <c r="J382" s="1173" t="s">
        <v>37</v>
      </c>
      <c r="K382" s="1173" t="s">
        <v>37</v>
      </c>
      <c r="L382" s="1173" t="s">
        <v>37</v>
      </c>
      <c r="M382" s="1170">
        <v>1071.6300000000001</v>
      </c>
    </row>
    <row r="383" spans="1:13" ht="63" x14ac:dyDescent="0.25">
      <c r="A383" s="1165" t="s">
        <v>37</v>
      </c>
      <c r="B383" s="1165" t="s">
        <v>37</v>
      </c>
      <c r="C383" s="1165" t="s">
        <v>1351</v>
      </c>
      <c r="D383" s="1165" t="s">
        <v>1352</v>
      </c>
      <c r="E383" s="1165" t="s">
        <v>1282</v>
      </c>
      <c r="F383" s="1169">
        <v>0.75</v>
      </c>
      <c r="G383" s="1169">
        <v>0.84</v>
      </c>
      <c r="H383" s="1185">
        <v>5.9220000000000002E-2</v>
      </c>
      <c r="I383" s="1167" t="s">
        <v>37</v>
      </c>
      <c r="J383" s="1167" t="s">
        <v>37</v>
      </c>
      <c r="K383" s="1169">
        <v>1626.29</v>
      </c>
      <c r="L383" s="1167" t="s">
        <v>37</v>
      </c>
      <c r="M383" s="1169">
        <v>96.31</v>
      </c>
    </row>
    <row r="384" spans="1:13" ht="42" x14ac:dyDescent="0.25">
      <c r="A384" s="1165" t="s">
        <v>37</v>
      </c>
      <c r="B384" s="1165" t="s">
        <v>37</v>
      </c>
      <c r="C384" s="1165" t="s">
        <v>1353</v>
      </c>
      <c r="D384" s="1165" t="s">
        <v>2709</v>
      </c>
      <c r="E384" s="1165" t="s">
        <v>1344</v>
      </c>
      <c r="F384" s="1169">
        <v>0.75</v>
      </c>
      <c r="G384" s="1169">
        <v>0.84</v>
      </c>
      <c r="H384" s="1185">
        <v>5.9220000000000002E-2</v>
      </c>
      <c r="I384" s="1167" t="s">
        <v>37</v>
      </c>
      <c r="J384" s="1167" t="s">
        <v>37</v>
      </c>
      <c r="K384" s="1169">
        <v>724.95</v>
      </c>
      <c r="L384" s="1167" t="s">
        <v>37</v>
      </c>
      <c r="M384" s="1169">
        <v>42.93</v>
      </c>
    </row>
    <row r="385" spans="1:13" ht="63" x14ac:dyDescent="0.25">
      <c r="A385" s="1165" t="s">
        <v>37</v>
      </c>
      <c r="B385" s="1165" t="s">
        <v>37</v>
      </c>
      <c r="C385" s="1165" t="s">
        <v>1355</v>
      </c>
      <c r="D385" s="1165" t="s">
        <v>1356</v>
      </c>
      <c r="E385" s="1165" t="s">
        <v>1282</v>
      </c>
      <c r="F385" s="1169">
        <v>0.81</v>
      </c>
      <c r="G385" s="1169">
        <v>0.84</v>
      </c>
      <c r="H385" s="1184">
        <v>6.3957600000000003E-2</v>
      </c>
      <c r="I385" s="1169">
        <v>11.45</v>
      </c>
      <c r="J385" s="1169">
        <v>1.48</v>
      </c>
      <c r="K385" s="1169">
        <v>16.95</v>
      </c>
      <c r="L385" s="1167" t="s">
        <v>37</v>
      </c>
      <c r="M385" s="1169">
        <v>1.08</v>
      </c>
    </row>
    <row r="386" spans="1:13" ht="42" x14ac:dyDescent="0.25">
      <c r="A386" s="1165" t="s">
        <v>37</v>
      </c>
      <c r="B386" s="1165" t="s">
        <v>37</v>
      </c>
      <c r="C386" s="1165" t="s">
        <v>1280</v>
      </c>
      <c r="D386" s="1165" t="s">
        <v>1281</v>
      </c>
      <c r="E386" s="1165" t="s">
        <v>1282</v>
      </c>
      <c r="F386" s="1169">
        <v>22.74</v>
      </c>
      <c r="G386" s="1169">
        <v>0.84</v>
      </c>
      <c r="H386" s="1184">
        <v>1.7955504</v>
      </c>
      <c r="I386" s="1169">
        <v>346.73</v>
      </c>
      <c r="J386" s="1169">
        <v>1.46</v>
      </c>
      <c r="K386" s="1169">
        <v>506.23</v>
      </c>
      <c r="L386" s="1167" t="s">
        <v>37</v>
      </c>
      <c r="M386" s="1169">
        <v>908.96</v>
      </c>
    </row>
    <row r="387" spans="1:13" ht="42" x14ac:dyDescent="0.25">
      <c r="A387" s="1165" t="s">
        <v>37</v>
      </c>
      <c r="B387" s="1165" t="s">
        <v>37</v>
      </c>
      <c r="C387" s="1165" t="s">
        <v>1283</v>
      </c>
      <c r="D387" s="1165" t="s">
        <v>2711</v>
      </c>
      <c r="E387" s="1165" t="s">
        <v>1344</v>
      </c>
      <c r="F387" s="1169">
        <v>22.74</v>
      </c>
      <c r="G387" s="1169">
        <v>0.84</v>
      </c>
      <c r="H387" s="1184">
        <v>1.7955504</v>
      </c>
      <c r="I387" s="1167" t="s">
        <v>37</v>
      </c>
      <c r="J387" s="1167" t="s">
        <v>37</v>
      </c>
      <c r="K387" s="1169">
        <v>539.69000000000005</v>
      </c>
      <c r="L387" s="1167" t="s">
        <v>37</v>
      </c>
      <c r="M387" s="1169">
        <v>969.04</v>
      </c>
    </row>
    <row r="388" spans="1:13" ht="42" x14ac:dyDescent="0.25">
      <c r="A388" s="1165" t="s">
        <v>37</v>
      </c>
      <c r="B388" s="1165" t="s">
        <v>37</v>
      </c>
      <c r="C388" s="1165" t="s">
        <v>1285</v>
      </c>
      <c r="D388" s="1165" t="s">
        <v>1286</v>
      </c>
      <c r="E388" s="1165" t="s">
        <v>1282</v>
      </c>
      <c r="F388" s="1169">
        <v>0.59</v>
      </c>
      <c r="G388" s="1169">
        <v>0.84</v>
      </c>
      <c r="H388" s="1184">
        <v>4.65864E-2</v>
      </c>
      <c r="I388" s="1167" t="s">
        <v>37</v>
      </c>
      <c r="J388" s="1167" t="s">
        <v>37</v>
      </c>
      <c r="K388" s="1169">
        <v>641.70000000000005</v>
      </c>
      <c r="L388" s="1167" t="s">
        <v>37</v>
      </c>
      <c r="M388" s="1169">
        <v>29.89</v>
      </c>
    </row>
    <row r="389" spans="1:13" ht="42" x14ac:dyDescent="0.25">
      <c r="A389" s="1165" t="s">
        <v>37</v>
      </c>
      <c r="B389" s="1165" t="s">
        <v>37</v>
      </c>
      <c r="C389" s="1165" t="s">
        <v>1283</v>
      </c>
      <c r="D389" s="1165" t="s">
        <v>2711</v>
      </c>
      <c r="E389" s="1165" t="s">
        <v>1344</v>
      </c>
      <c r="F389" s="1169">
        <v>0.59</v>
      </c>
      <c r="G389" s="1169">
        <v>0.84</v>
      </c>
      <c r="H389" s="1184">
        <v>4.65864E-2</v>
      </c>
      <c r="I389" s="1167" t="s">
        <v>37</v>
      </c>
      <c r="J389" s="1167" t="s">
        <v>37</v>
      </c>
      <c r="K389" s="1169">
        <v>539.69000000000005</v>
      </c>
      <c r="L389" s="1167" t="s">
        <v>37</v>
      </c>
      <c r="M389" s="1169">
        <v>25.14</v>
      </c>
    </row>
    <row r="390" spans="1:13" ht="63" x14ac:dyDescent="0.25">
      <c r="A390" s="1165" t="s">
        <v>37</v>
      </c>
      <c r="B390" s="1165" t="s">
        <v>37</v>
      </c>
      <c r="C390" s="1165" t="s">
        <v>1357</v>
      </c>
      <c r="D390" s="1165" t="s">
        <v>2728</v>
      </c>
      <c r="E390" s="1165" t="s">
        <v>1282</v>
      </c>
      <c r="F390" s="1169">
        <v>0.81</v>
      </c>
      <c r="G390" s="1169">
        <v>0.84</v>
      </c>
      <c r="H390" s="1184">
        <v>6.3957600000000003E-2</v>
      </c>
      <c r="I390" s="1167" t="s">
        <v>37</v>
      </c>
      <c r="J390" s="1167" t="s">
        <v>37</v>
      </c>
      <c r="K390" s="1169">
        <v>192.86</v>
      </c>
      <c r="L390" s="1167" t="s">
        <v>37</v>
      </c>
      <c r="M390" s="1169">
        <v>12.33</v>
      </c>
    </row>
    <row r="391" spans="1:13" ht="42" x14ac:dyDescent="0.25">
      <c r="A391" s="1165" t="s">
        <v>37</v>
      </c>
      <c r="B391" s="1165" t="s">
        <v>37</v>
      </c>
      <c r="C391" s="1165" t="s">
        <v>1283</v>
      </c>
      <c r="D391" s="1165" t="s">
        <v>2711</v>
      </c>
      <c r="E391" s="1165" t="s">
        <v>1344</v>
      </c>
      <c r="F391" s="1169">
        <v>0.81</v>
      </c>
      <c r="G391" s="1169">
        <v>0.84</v>
      </c>
      <c r="H391" s="1184">
        <v>6.3957600000000003E-2</v>
      </c>
      <c r="I391" s="1167" t="s">
        <v>37</v>
      </c>
      <c r="J391" s="1167" t="s">
        <v>37</v>
      </c>
      <c r="K391" s="1169">
        <v>539.69000000000005</v>
      </c>
      <c r="L391" s="1167" t="s">
        <v>37</v>
      </c>
      <c r="M391" s="1169">
        <v>34.520000000000003</v>
      </c>
    </row>
    <row r="392" spans="1:13" ht="21" x14ac:dyDescent="0.25">
      <c r="A392" s="1165" t="s">
        <v>37</v>
      </c>
      <c r="B392" s="1165" t="s">
        <v>37</v>
      </c>
      <c r="C392" s="1165" t="s">
        <v>2685</v>
      </c>
      <c r="D392" s="1165" t="s">
        <v>1369</v>
      </c>
      <c r="E392" s="1165" t="s">
        <v>37</v>
      </c>
      <c r="F392" s="1167" t="s">
        <v>37</v>
      </c>
      <c r="G392" s="1167" t="s">
        <v>37</v>
      </c>
      <c r="H392" s="1167" t="s">
        <v>37</v>
      </c>
      <c r="I392" s="1167" t="s">
        <v>37</v>
      </c>
      <c r="J392" s="1167" t="s">
        <v>37</v>
      </c>
      <c r="K392" s="1167" t="s">
        <v>37</v>
      </c>
      <c r="L392" s="1167" t="s">
        <v>37</v>
      </c>
      <c r="M392" s="1170">
        <v>0</v>
      </c>
    </row>
    <row r="393" spans="1:13" ht="21" x14ac:dyDescent="0.25">
      <c r="A393" s="1165" t="s">
        <v>37</v>
      </c>
      <c r="B393" s="1165" t="s">
        <v>37</v>
      </c>
      <c r="C393" s="1165" t="s">
        <v>37</v>
      </c>
      <c r="D393" s="1176" t="s">
        <v>1287</v>
      </c>
      <c r="E393" s="1177" t="s">
        <v>37</v>
      </c>
      <c r="F393" s="1177" t="s">
        <v>37</v>
      </c>
      <c r="G393" s="1177" t="s">
        <v>37</v>
      </c>
      <c r="H393" s="1177" t="s">
        <v>37</v>
      </c>
      <c r="I393" s="1177" t="s">
        <v>37</v>
      </c>
      <c r="J393" s="1177" t="s">
        <v>37</v>
      </c>
      <c r="K393" s="1177" t="s">
        <v>37</v>
      </c>
      <c r="L393" s="1177" t="s">
        <v>37</v>
      </c>
      <c r="M393" s="1178">
        <v>6089.11</v>
      </c>
    </row>
    <row r="394" spans="1:13" ht="21" x14ac:dyDescent="0.35">
      <c r="A394" s="1126"/>
      <c r="B394" s="1126"/>
      <c r="C394" s="1165" t="s">
        <v>37</v>
      </c>
      <c r="D394" s="1165" t="s">
        <v>1288</v>
      </c>
      <c r="E394" s="1165" t="s">
        <v>37</v>
      </c>
      <c r="F394" s="1167" t="s">
        <v>37</v>
      </c>
      <c r="G394" s="1167" t="s">
        <v>37</v>
      </c>
      <c r="H394" s="1167" t="s">
        <v>37</v>
      </c>
      <c r="I394" s="1165" t="s">
        <v>37</v>
      </c>
      <c r="J394" s="1165" t="s">
        <v>37</v>
      </c>
      <c r="K394" s="1165" t="s">
        <v>37</v>
      </c>
      <c r="L394" s="1165" t="s">
        <v>37</v>
      </c>
      <c r="M394" s="1169">
        <v>5040.54</v>
      </c>
    </row>
    <row r="395" spans="1:13" ht="42" x14ac:dyDescent="0.35">
      <c r="A395" s="1126"/>
      <c r="B395" s="1126"/>
      <c r="C395" s="1165" t="s">
        <v>2712</v>
      </c>
      <c r="D395" s="1165" t="s">
        <v>2713</v>
      </c>
      <c r="E395" s="1165" t="s">
        <v>49</v>
      </c>
      <c r="F395" s="1166">
        <v>103</v>
      </c>
      <c r="G395" s="1167" t="s">
        <v>37</v>
      </c>
      <c r="H395" s="1169">
        <v>103</v>
      </c>
      <c r="I395" s="1165" t="s">
        <v>37</v>
      </c>
      <c r="J395" s="1165" t="s">
        <v>37</v>
      </c>
      <c r="K395" s="1165" t="s">
        <v>37</v>
      </c>
      <c r="L395" s="1165" t="s">
        <v>37</v>
      </c>
      <c r="M395" s="1169">
        <v>5191.76</v>
      </c>
    </row>
    <row r="396" spans="1:13" ht="42" x14ac:dyDescent="0.35">
      <c r="A396" s="1126"/>
      <c r="B396" s="1126"/>
      <c r="C396" s="1165" t="s">
        <v>2714</v>
      </c>
      <c r="D396" s="1165" t="s">
        <v>2715</v>
      </c>
      <c r="E396" s="1165" t="s">
        <v>49</v>
      </c>
      <c r="F396" s="1166">
        <v>60</v>
      </c>
      <c r="G396" s="1167" t="s">
        <v>37</v>
      </c>
      <c r="H396" s="1169">
        <v>60</v>
      </c>
      <c r="I396" s="1165" t="s">
        <v>37</v>
      </c>
      <c r="J396" s="1165" t="s">
        <v>37</v>
      </c>
      <c r="K396" s="1165" t="s">
        <v>37</v>
      </c>
      <c r="L396" s="1165" t="s">
        <v>37</v>
      </c>
      <c r="M396" s="1169">
        <v>3024.32</v>
      </c>
    </row>
    <row r="397" spans="1:13" ht="21" x14ac:dyDescent="0.35">
      <c r="A397" s="1179"/>
      <c r="B397" s="1179"/>
      <c r="C397" s="1179"/>
      <c r="D397" s="1179"/>
      <c r="E397" s="1179"/>
      <c r="F397" s="1179"/>
      <c r="G397" s="1179"/>
      <c r="H397" s="1179"/>
      <c r="I397" s="1179"/>
      <c r="J397" s="1179"/>
      <c r="K397" s="1179"/>
      <c r="L397" s="1179"/>
      <c r="M397" s="1179"/>
    </row>
    <row r="398" spans="1:13" ht="21" x14ac:dyDescent="0.35">
      <c r="A398" s="1126"/>
      <c r="B398" s="1126"/>
      <c r="C398" s="1126"/>
      <c r="D398" s="2608" t="s">
        <v>52</v>
      </c>
      <c r="E398" s="2608"/>
      <c r="F398" s="2608"/>
      <c r="G398" s="2608"/>
      <c r="H398" s="2608"/>
      <c r="I398" s="2608"/>
      <c r="J398" s="1165" t="s">
        <v>37</v>
      </c>
      <c r="K398" s="1170">
        <v>152182.87</v>
      </c>
      <c r="L398" s="1165" t="s">
        <v>37</v>
      </c>
      <c r="M398" s="1170">
        <v>14305.19</v>
      </c>
    </row>
    <row r="399" spans="1:13" ht="210" x14ac:dyDescent="0.25">
      <c r="A399" s="1165" t="s">
        <v>555</v>
      </c>
      <c r="B399" s="1239" t="s">
        <v>555</v>
      </c>
      <c r="C399" s="1239" t="s">
        <v>3347</v>
      </c>
      <c r="D399" s="1239" t="s">
        <v>3348</v>
      </c>
      <c r="E399" s="1239" t="s">
        <v>221</v>
      </c>
      <c r="F399" s="1175">
        <v>3.5999999999999997E-2</v>
      </c>
      <c r="G399" s="1167" t="s">
        <v>37</v>
      </c>
      <c r="H399" s="1180">
        <v>3.5999999999999997E-2</v>
      </c>
      <c r="I399" s="1167" t="s">
        <v>37</v>
      </c>
      <c r="J399" s="1167" t="s">
        <v>37</v>
      </c>
      <c r="K399" s="1167" t="s">
        <v>37</v>
      </c>
      <c r="L399" s="1167" t="s">
        <v>37</v>
      </c>
      <c r="M399" s="1167" t="s">
        <v>37</v>
      </c>
    </row>
    <row r="400" spans="1:13" ht="42" x14ac:dyDescent="0.25">
      <c r="A400" s="1165" t="s">
        <v>37</v>
      </c>
      <c r="B400" s="1165" t="s">
        <v>37</v>
      </c>
      <c r="C400" s="1165" t="s">
        <v>2677</v>
      </c>
      <c r="D400" s="1165" t="s">
        <v>2678</v>
      </c>
      <c r="E400" s="1165" t="s">
        <v>1344</v>
      </c>
      <c r="F400" s="1167" t="s">
        <v>37</v>
      </c>
      <c r="G400" s="1167" t="s">
        <v>37</v>
      </c>
      <c r="H400" s="1181">
        <v>2.397024</v>
      </c>
      <c r="I400" s="1167" t="s">
        <v>37</v>
      </c>
      <c r="J400" s="1167" t="s">
        <v>37</v>
      </c>
      <c r="K400" s="1167" t="s">
        <v>37</v>
      </c>
      <c r="L400" s="1167" t="s">
        <v>37</v>
      </c>
      <c r="M400" s="1170">
        <v>1266.68</v>
      </c>
    </row>
    <row r="401" spans="1:13" ht="42" x14ac:dyDescent="0.25">
      <c r="A401" s="1165" t="s">
        <v>37</v>
      </c>
      <c r="B401" s="1165" t="s">
        <v>37</v>
      </c>
      <c r="C401" s="1165" t="s">
        <v>1342</v>
      </c>
      <c r="D401" s="1165" t="s">
        <v>1343</v>
      </c>
      <c r="E401" s="1165" t="s">
        <v>1344</v>
      </c>
      <c r="F401" s="1169">
        <v>0.99</v>
      </c>
      <c r="G401" s="1169">
        <v>0.7</v>
      </c>
      <c r="H401" s="1181">
        <v>2.4948000000000001E-2</v>
      </c>
      <c r="I401" s="1167" t="s">
        <v>37</v>
      </c>
      <c r="J401" s="1167" t="s">
        <v>37</v>
      </c>
      <c r="K401" s="1169">
        <v>439</v>
      </c>
      <c r="L401" s="1167" t="s">
        <v>37</v>
      </c>
      <c r="M401" s="1169">
        <v>10.95</v>
      </c>
    </row>
    <row r="402" spans="1:13" ht="42" x14ac:dyDescent="0.25">
      <c r="A402" s="1165" t="s">
        <v>37</v>
      </c>
      <c r="B402" s="1165" t="s">
        <v>37</v>
      </c>
      <c r="C402" s="1165" t="s">
        <v>1345</v>
      </c>
      <c r="D402" s="1165" t="s">
        <v>1346</v>
      </c>
      <c r="E402" s="1165" t="s">
        <v>1344</v>
      </c>
      <c r="F402" s="1169">
        <v>47.29</v>
      </c>
      <c r="G402" s="1169">
        <v>0.7</v>
      </c>
      <c r="H402" s="1181">
        <v>1.191708</v>
      </c>
      <c r="I402" s="1167" t="s">
        <v>37</v>
      </c>
      <c r="J402" s="1167" t="s">
        <v>37</v>
      </c>
      <c r="K402" s="1169">
        <v>479.27</v>
      </c>
      <c r="L402" s="1167" t="s">
        <v>37</v>
      </c>
      <c r="M402" s="1169">
        <v>571.15</v>
      </c>
    </row>
    <row r="403" spans="1:13" ht="42" x14ac:dyDescent="0.25">
      <c r="A403" s="1165" t="s">
        <v>37</v>
      </c>
      <c r="B403" s="1165" t="s">
        <v>37</v>
      </c>
      <c r="C403" s="1165" t="s">
        <v>1347</v>
      </c>
      <c r="D403" s="1165" t="s">
        <v>1348</v>
      </c>
      <c r="E403" s="1165" t="s">
        <v>1344</v>
      </c>
      <c r="F403" s="1169">
        <v>23.42</v>
      </c>
      <c r="G403" s="1169">
        <v>0.7</v>
      </c>
      <c r="H403" s="1181">
        <v>0.59018400000000004</v>
      </c>
      <c r="I403" s="1167" t="s">
        <v>37</v>
      </c>
      <c r="J403" s="1167" t="s">
        <v>37</v>
      </c>
      <c r="K403" s="1169">
        <v>539.69000000000005</v>
      </c>
      <c r="L403" s="1167" t="s">
        <v>37</v>
      </c>
      <c r="M403" s="1169">
        <v>318.52</v>
      </c>
    </row>
    <row r="404" spans="1:13" ht="42" x14ac:dyDescent="0.25">
      <c r="A404" s="1165" t="s">
        <v>37</v>
      </c>
      <c r="B404" s="1165" t="s">
        <v>37</v>
      </c>
      <c r="C404" s="1165" t="s">
        <v>1349</v>
      </c>
      <c r="D404" s="1165" t="s">
        <v>1350</v>
      </c>
      <c r="E404" s="1165" t="s">
        <v>1344</v>
      </c>
      <c r="F404" s="1169">
        <v>23.42</v>
      </c>
      <c r="G404" s="1169">
        <v>0.7</v>
      </c>
      <c r="H404" s="1181">
        <v>0.59018400000000004</v>
      </c>
      <c r="I404" s="1167" t="s">
        <v>37</v>
      </c>
      <c r="J404" s="1167" t="s">
        <v>37</v>
      </c>
      <c r="K404" s="1169">
        <v>620.24</v>
      </c>
      <c r="L404" s="1167" t="s">
        <v>37</v>
      </c>
      <c r="M404" s="1169">
        <v>366.06</v>
      </c>
    </row>
    <row r="405" spans="1:13" ht="21" x14ac:dyDescent="0.25">
      <c r="A405" s="1165" t="s">
        <v>37</v>
      </c>
      <c r="B405" s="1165" t="s">
        <v>37</v>
      </c>
      <c r="C405" s="1165" t="s">
        <v>2681</v>
      </c>
      <c r="D405" s="1165" t="s">
        <v>47</v>
      </c>
      <c r="E405" s="1165" t="s">
        <v>37</v>
      </c>
      <c r="F405" s="1167" t="s">
        <v>37</v>
      </c>
      <c r="G405" s="1167" t="s">
        <v>37</v>
      </c>
      <c r="H405" s="1167" t="s">
        <v>37</v>
      </c>
      <c r="I405" s="1167" t="s">
        <v>37</v>
      </c>
      <c r="J405" s="1167" t="s">
        <v>37</v>
      </c>
      <c r="K405" s="1167" t="s">
        <v>37</v>
      </c>
      <c r="L405" s="1167" t="s">
        <v>37</v>
      </c>
      <c r="M405" s="1170">
        <v>334.66</v>
      </c>
    </row>
    <row r="406" spans="1:13" ht="42" x14ac:dyDescent="0.25">
      <c r="A406" s="1172" t="s">
        <v>37</v>
      </c>
      <c r="B406" s="1172" t="s">
        <v>37</v>
      </c>
      <c r="C406" s="1172" t="s">
        <v>37</v>
      </c>
      <c r="D406" s="1172" t="s">
        <v>1279</v>
      </c>
      <c r="E406" s="1172" t="s">
        <v>1344</v>
      </c>
      <c r="F406" s="1173" t="s">
        <v>37</v>
      </c>
      <c r="G406" s="1173" t="s">
        <v>37</v>
      </c>
      <c r="H406" s="1182">
        <v>0.62722800000000001</v>
      </c>
      <c r="I406" s="1173" t="s">
        <v>37</v>
      </c>
      <c r="J406" s="1173" t="s">
        <v>37</v>
      </c>
      <c r="K406" s="1173" t="s">
        <v>37</v>
      </c>
      <c r="L406" s="1173" t="s">
        <v>37</v>
      </c>
      <c r="M406" s="1170">
        <v>342.01</v>
      </c>
    </row>
    <row r="407" spans="1:13" ht="63" x14ac:dyDescent="0.25">
      <c r="A407" s="1165" t="s">
        <v>37</v>
      </c>
      <c r="B407" s="1165" t="s">
        <v>37</v>
      </c>
      <c r="C407" s="1165" t="s">
        <v>1351</v>
      </c>
      <c r="D407" s="1165" t="s">
        <v>1352</v>
      </c>
      <c r="E407" s="1165" t="s">
        <v>1282</v>
      </c>
      <c r="F407" s="1169">
        <v>0.75</v>
      </c>
      <c r="G407" s="1169">
        <v>0.7</v>
      </c>
      <c r="H407" s="1183">
        <v>1.89E-2</v>
      </c>
      <c r="I407" s="1167" t="s">
        <v>37</v>
      </c>
      <c r="J407" s="1167" t="s">
        <v>37</v>
      </c>
      <c r="K407" s="1169">
        <v>1626.29</v>
      </c>
      <c r="L407" s="1167" t="s">
        <v>37</v>
      </c>
      <c r="M407" s="1169">
        <v>30.74</v>
      </c>
    </row>
    <row r="408" spans="1:13" ht="42" x14ac:dyDescent="0.25">
      <c r="A408" s="1165" t="s">
        <v>37</v>
      </c>
      <c r="B408" s="1165" t="s">
        <v>37</v>
      </c>
      <c r="C408" s="1165" t="s">
        <v>1353</v>
      </c>
      <c r="D408" s="1165" t="s">
        <v>2709</v>
      </c>
      <c r="E408" s="1165" t="s">
        <v>1344</v>
      </c>
      <c r="F408" s="1169">
        <v>0.75</v>
      </c>
      <c r="G408" s="1169">
        <v>0.7</v>
      </c>
      <c r="H408" s="1183">
        <v>1.89E-2</v>
      </c>
      <c r="I408" s="1167" t="s">
        <v>37</v>
      </c>
      <c r="J408" s="1167" t="s">
        <v>37</v>
      </c>
      <c r="K408" s="1169">
        <v>724.95</v>
      </c>
      <c r="L408" s="1167" t="s">
        <v>37</v>
      </c>
      <c r="M408" s="1169">
        <v>13.7</v>
      </c>
    </row>
    <row r="409" spans="1:13" ht="63" x14ac:dyDescent="0.25">
      <c r="A409" s="1165" t="s">
        <v>37</v>
      </c>
      <c r="B409" s="1165" t="s">
        <v>37</v>
      </c>
      <c r="C409" s="1165" t="s">
        <v>1355</v>
      </c>
      <c r="D409" s="1165" t="s">
        <v>1356</v>
      </c>
      <c r="E409" s="1165" t="s">
        <v>1282</v>
      </c>
      <c r="F409" s="1169">
        <v>0.81</v>
      </c>
      <c r="G409" s="1169">
        <v>0.7</v>
      </c>
      <c r="H409" s="1181">
        <v>2.0412E-2</v>
      </c>
      <c r="I409" s="1169">
        <v>11.45</v>
      </c>
      <c r="J409" s="1169">
        <v>1.48</v>
      </c>
      <c r="K409" s="1169">
        <v>16.95</v>
      </c>
      <c r="L409" s="1167" t="s">
        <v>37</v>
      </c>
      <c r="M409" s="1169">
        <v>0.35</v>
      </c>
    </row>
    <row r="410" spans="1:13" ht="42" x14ac:dyDescent="0.25">
      <c r="A410" s="1165" t="s">
        <v>37</v>
      </c>
      <c r="B410" s="1165" t="s">
        <v>37</v>
      </c>
      <c r="C410" s="1165" t="s">
        <v>1280</v>
      </c>
      <c r="D410" s="1165" t="s">
        <v>1281</v>
      </c>
      <c r="E410" s="1165" t="s">
        <v>1282</v>
      </c>
      <c r="F410" s="1169">
        <v>22.74</v>
      </c>
      <c r="G410" s="1169">
        <v>0.7</v>
      </c>
      <c r="H410" s="1181">
        <v>0.573048</v>
      </c>
      <c r="I410" s="1169">
        <v>346.73</v>
      </c>
      <c r="J410" s="1169">
        <v>1.46</v>
      </c>
      <c r="K410" s="1169">
        <v>506.23</v>
      </c>
      <c r="L410" s="1167" t="s">
        <v>37</v>
      </c>
      <c r="M410" s="1169">
        <v>290.08999999999997</v>
      </c>
    </row>
    <row r="411" spans="1:13" ht="42" x14ac:dyDescent="0.25">
      <c r="A411" s="1165" t="s">
        <v>37</v>
      </c>
      <c r="B411" s="1165" t="s">
        <v>37</v>
      </c>
      <c r="C411" s="1165" t="s">
        <v>1283</v>
      </c>
      <c r="D411" s="1165" t="s">
        <v>2711</v>
      </c>
      <c r="E411" s="1165" t="s">
        <v>1344</v>
      </c>
      <c r="F411" s="1169">
        <v>22.74</v>
      </c>
      <c r="G411" s="1169">
        <v>0.7</v>
      </c>
      <c r="H411" s="1181">
        <v>0.573048</v>
      </c>
      <c r="I411" s="1167" t="s">
        <v>37</v>
      </c>
      <c r="J411" s="1167" t="s">
        <v>37</v>
      </c>
      <c r="K411" s="1169">
        <v>539.69000000000005</v>
      </c>
      <c r="L411" s="1167" t="s">
        <v>37</v>
      </c>
      <c r="M411" s="1169">
        <v>309.27</v>
      </c>
    </row>
    <row r="412" spans="1:13" ht="42" x14ac:dyDescent="0.25">
      <c r="A412" s="1165" t="s">
        <v>37</v>
      </c>
      <c r="B412" s="1165" t="s">
        <v>37</v>
      </c>
      <c r="C412" s="1165" t="s">
        <v>1285</v>
      </c>
      <c r="D412" s="1165" t="s">
        <v>1286</v>
      </c>
      <c r="E412" s="1165" t="s">
        <v>1282</v>
      </c>
      <c r="F412" s="1169">
        <v>0.59</v>
      </c>
      <c r="G412" s="1169">
        <v>0.7</v>
      </c>
      <c r="H412" s="1181">
        <v>1.4867999999999999E-2</v>
      </c>
      <c r="I412" s="1167" t="s">
        <v>37</v>
      </c>
      <c r="J412" s="1167" t="s">
        <v>37</v>
      </c>
      <c r="K412" s="1169">
        <v>641.70000000000005</v>
      </c>
      <c r="L412" s="1167" t="s">
        <v>37</v>
      </c>
      <c r="M412" s="1169">
        <v>9.5399999999999991</v>
      </c>
    </row>
    <row r="413" spans="1:13" ht="42" x14ac:dyDescent="0.25">
      <c r="A413" s="1165" t="s">
        <v>37</v>
      </c>
      <c r="B413" s="1165" t="s">
        <v>37</v>
      </c>
      <c r="C413" s="1165" t="s">
        <v>1283</v>
      </c>
      <c r="D413" s="1165" t="s">
        <v>2711</v>
      </c>
      <c r="E413" s="1165" t="s">
        <v>1344</v>
      </c>
      <c r="F413" s="1169">
        <v>0.59</v>
      </c>
      <c r="G413" s="1169">
        <v>0.7</v>
      </c>
      <c r="H413" s="1181">
        <v>1.4867999999999999E-2</v>
      </c>
      <c r="I413" s="1167" t="s">
        <v>37</v>
      </c>
      <c r="J413" s="1167" t="s">
        <v>37</v>
      </c>
      <c r="K413" s="1169">
        <v>539.69000000000005</v>
      </c>
      <c r="L413" s="1167" t="s">
        <v>37</v>
      </c>
      <c r="M413" s="1169">
        <v>8.02</v>
      </c>
    </row>
    <row r="414" spans="1:13" ht="63" x14ac:dyDescent="0.25">
      <c r="A414" s="1165" t="s">
        <v>37</v>
      </c>
      <c r="B414" s="1165" t="s">
        <v>37</v>
      </c>
      <c r="C414" s="1165" t="s">
        <v>1357</v>
      </c>
      <c r="D414" s="1165" t="s">
        <v>2728</v>
      </c>
      <c r="E414" s="1165" t="s">
        <v>1282</v>
      </c>
      <c r="F414" s="1169">
        <v>0.81</v>
      </c>
      <c r="G414" s="1169">
        <v>0.7</v>
      </c>
      <c r="H414" s="1181">
        <v>2.0412E-2</v>
      </c>
      <c r="I414" s="1167" t="s">
        <v>37</v>
      </c>
      <c r="J414" s="1167" t="s">
        <v>37</v>
      </c>
      <c r="K414" s="1169">
        <v>192.86</v>
      </c>
      <c r="L414" s="1167" t="s">
        <v>37</v>
      </c>
      <c r="M414" s="1169">
        <v>3.94</v>
      </c>
    </row>
    <row r="415" spans="1:13" ht="42" x14ac:dyDescent="0.25">
      <c r="A415" s="1165" t="s">
        <v>37</v>
      </c>
      <c r="B415" s="1165" t="s">
        <v>37</v>
      </c>
      <c r="C415" s="1165" t="s">
        <v>1283</v>
      </c>
      <c r="D415" s="1165" t="s">
        <v>2711</v>
      </c>
      <c r="E415" s="1165" t="s">
        <v>1344</v>
      </c>
      <c r="F415" s="1169">
        <v>0.81</v>
      </c>
      <c r="G415" s="1169">
        <v>0.7</v>
      </c>
      <c r="H415" s="1181">
        <v>2.0412E-2</v>
      </c>
      <c r="I415" s="1167" t="s">
        <v>37</v>
      </c>
      <c r="J415" s="1167" t="s">
        <v>37</v>
      </c>
      <c r="K415" s="1169">
        <v>539.69000000000005</v>
      </c>
      <c r="L415" s="1167" t="s">
        <v>37</v>
      </c>
      <c r="M415" s="1169">
        <v>11.02</v>
      </c>
    </row>
    <row r="416" spans="1:13" ht="21" x14ac:dyDescent="0.25">
      <c r="A416" s="1165" t="s">
        <v>37</v>
      </c>
      <c r="B416" s="1165" t="s">
        <v>37</v>
      </c>
      <c r="C416" s="1165" t="s">
        <v>2685</v>
      </c>
      <c r="D416" s="1165" t="s">
        <v>1369</v>
      </c>
      <c r="E416" s="1165" t="s">
        <v>37</v>
      </c>
      <c r="F416" s="1167" t="s">
        <v>37</v>
      </c>
      <c r="G416" s="1167" t="s">
        <v>37</v>
      </c>
      <c r="H416" s="1167" t="s">
        <v>37</v>
      </c>
      <c r="I416" s="1167" t="s">
        <v>37</v>
      </c>
      <c r="J416" s="1167" t="s">
        <v>37</v>
      </c>
      <c r="K416" s="1167" t="s">
        <v>37</v>
      </c>
      <c r="L416" s="1167" t="s">
        <v>37</v>
      </c>
      <c r="M416" s="1170">
        <v>0</v>
      </c>
    </row>
    <row r="417" spans="1:13" ht="21" x14ac:dyDescent="0.25">
      <c r="A417" s="1165" t="s">
        <v>37</v>
      </c>
      <c r="B417" s="1165" t="s">
        <v>37</v>
      </c>
      <c r="C417" s="1165" t="s">
        <v>37</v>
      </c>
      <c r="D417" s="1176" t="s">
        <v>1287</v>
      </c>
      <c r="E417" s="1177" t="s">
        <v>37</v>
      </c>
      <c r="F417" s="1177" t="s">
        <v>37</v>
      </c>
      <c r="G417" s="1177" t="s">
        <v>37</v>
      </c>
      <c r="H417" s="1177" t="s">
        <v>37</v>
      </c>
      <c r="I417" s="1177" t="s">
        <v>37</v>
      </c>
      <c r="J417" s="1177" t="s">
        <v>37</v>
      </c>
      <c r="K417" s="1177" t="s">
        <v>37</v>
      </c>
      <c r="L417" s="1177" t="s">
        <v>37</v>
      </c>
      <c r="M417" s="1178">
        <v>1943.35</v>
      </c>
    </row>
    <row r="418" spans="1:13" ht="21" x14ac:dyDescent="0.35">
      <c r="A418" s="1126"/>
      <c r="B418" s="1126"/>
      <c r="C418" s="1165" t="s">
        <v>37</v>
      </c>
      <c r="D418" s="1165" t="s">
        <v>1288</v>
      </c>
      <c r="E418" s="1165" t="s">
        <v>37</v>
      </c>
      <c r="F418" s="1167" t="s">
        <v>37</v>
      </c>
      <c r="G418" s="1167" t="s">
        <v>37</v>
      </c>
      <c r="H418" s="1167" t="s">
        <v>37</v>
      </c>
      <c r="I418" s="1165" t="s">
        <v>37</v>
      </c>
      <c r="J418" s="1165" t="s">
        <v>37</v>
      </c>
      <c r="K418" s="1165" t="s">
        <v>37</v>
      </c>
      <c r="L418" s="1165" t="s">
        <v>37</v>
      </c>
      <c r="M418" s="1169">
        <v>1608.69</v>
      </c>
    </row>
    <row r="419" spans="1:13" ht="42" x14ac:dyDescent="0.35">
      <c r="A419" s="1126"/>
      <c r="B419" s="1126"/>
      <c r="C419" s="1165" t="s">
        <v>2712</v>
      </c>
      <c r="D419" s="1165" t="s">
        <v>2713</v>
      </c>
      <c r="E419" s="1165" t="s">
        <v>49</v>
      </c>
      <c r="F419" s="1166">
        <v>103</v>
      </c>
      <c r="G419" s="1167" t="s">
        <v>37</v>
      </c>
      <c r="H419" s="1169">
        <v>103</v>
      </c>
      <c r="I419" s="1165" t="s">
        <v>37</v>
      </c>
      <c r="J419" s="1165" t="s">
        <v>37</v>
      </c>
      <c r="K419" s="1165" t="s">
        <v>37</v>
      </c>
      <c r="L419" s="1165" t="s">
        <v>37</v>
      </c>
      <c r="M419" s="1169">
        <v>1656.95</v>
      </c>
    </row>
    <row r="420" spans="1:13" ht="42" x14ac:dyDescent="0.35">
      <c r="A420" s="1126"/>
      <c r="B420" s="1126"/>
      <c r="C420" s="1165" t="s">
        <v>2714</v>
      </c>
      <c r="D420" s="1165" t="s">
        <v>2715</v>
      </c>
      <c r="E420" s="1165" t="s">
        <v>49</v>
      </c>
      <c r="F420" s="1166">
        <v>60</v>
      </c>
      <c r="G420" s="1167" t="s">
        <v>37</v>
      </c>
      <c r="H420" s="1169">
        <v>60</v>
      </c>
      <c r="I420" s="1165" t="s">
        <v>37</v>
      </c>
      <c r="J420" s="1165" t="s">
        <v>37</v>
      </c>
      <c r="K420" s="1165" t="s">
        <v>37</v>
      </c>
      <c r="L420" s="1165" t="s">
        <v>37</v>
      </c>
      <c r="M420" s="1169">
        <v>965.21</v>
      </c>
    </row>
    <row r="421" spans="1:13" ht="21" x14ac:dyDescent="0.35">
      <c r="A421" s="1179"/>
      <c r="B421" s="1179"/>
      <c r="C421" s="1179"/>
      <c r="D421" s="1179"/>
      <c r="E421" s="1179"/>
      <c r="F421" s="1179"/>
      <c r="G421" s="1179"/>
      <c r="H421" s="1179"/>
      <c r="I421" s="1179"/>
      <c r="J421" s="1179"/>
      <c r="K421" s="1179"/>
      <c r="L421" s="1179"/>
      <c r="M421" s="1179"/>
    </row>
    <row r="422" spans="1:13" ht="21" x14ac:dyDescent="0.35">
      <c r="A422" s="1126"/>
      <c r="B422" s="1126"/>
      <c r="C422" s="1126"/>
      <c r="D422" s="2608" t="s">
        <v>52</v>
      </c>
      <c r="E422" s="2608"/>
      <c r="F422" s="2608"/>
      <c r="G422" s="2608"/>
      <c r="H422" s="2608"/>
      <c r="I422" s="2608"/>
      <c r="J422" s="1165" t="s">
        <v>37</v>
      </c>
      <c r="K422" s="1170">
        <v>126819.72</v>
      </c>
      <c r="L422" s="1165" t="s">
        <v>37</v>
      </c>
      <c r="M422" s="1170">
        <v>4565.51</v>
      </c>
    </row>
    <row r="423" spans="1:13" ht="189" x14ac:dyDescent="0.25">
      <c r="A423" s="1165" t="s">
        <v>557</v>
      </c>
      <c r="B423" s="1239" t="s">
        <v>557</v>
      </c>
      <c r="C423" s="1239" t="s">
        <v>3346</v>
      </c>
      <c r="D423" s="1239" t="s">
        <v>3587</v>
      </c>
      <c r="E423" s="1239" t="s">
        <v>221</v>
      </c>
      <c r="F423" s="1175">
        <v>1.0999999999999999E-2</v>
      </c>
      <c r="G423" s="1167" t="s">
        <v>37</v>
      </c>
      <c r="H423" s="1180">
        <v>1.0999999999999999E-2</v>
      </c>
      <c r="I423" s="1167" t="s">
        <v>37</v>
      </c>
      <c r="J423" s="1167" t="s">
        <v>37</v>
      </c>
      <c r="K423" s="1167" t="s">
        <v>37</v>
      </c>
      <c r="L423" s="1167" t="s">
        <v>37</v>
      </c>
      <c r="M423" s="1167" t="s">
        <v>37</v>
      </c>
    </row>
    <row r="424" spans="1:13" ht="42" x14ac:dyDescent="0.25">
      <c r="A424" s="1165" t="s">
        <v>37</v>
      </c>
      <c r="B424" s="1165" t="s">
        <v>37</v>
      </c>
      <c r="C424" s="1165" t="s">
        <v>2677</v>
      </c>
      <c r="D424" s="1165" t="s">
        <v>2678</v>
      </c>
      <c r="E424" s="1165" t="s">
        <v>1344</v>
      </c>
      <c r="F424" s="1167" t="s">
        <v>37</v>
      </c>
      <c r="G424" s="1167" t="s">
        <v>37</v>
      </c>
      <c r="H424" s="1184">
        <v>0.87890880000000005</v>
      </c>
      <c r="I424" s="1167" t="s">
        <v>37</v>
      </c>
      <c r="J424" s="1167" t="s">
        <v>37</v>
      </c>
      <c r="K424" s="1167" t="s">
        <v>37</v>
      </c>
      <c r="L424" s="1167" t="s">
        <v>37</v>
      </c>
      <c r="M424" s="1170">
        <v>464.45</v>
      </c>
    </row>
    <row r="425" spans="1:13" ht="42" x14ac:dyDescent="0.25">
      <c r="A425" s="1165" t="s">
        <v>37</v>
      </c>
      <c r="B425" s="1165" t="s">
        <v>37</v>
      </c>
      <c r="C425" s="1165" t="s">
        <v>1342</v>
      </c>
      <c r="D425" s="1165" t="s">
        <v>1343</v>
      </c>
      <c r="E425" s="1165" t="s">
        <v>1344</v>
      </c>
      <c r="F425" s="1169">
        <v>0.99</v>
      </c>
      <c r="G425" s="1169">
        <v>0.84</v>
      </c>
      <c r="H425" s="1184">
        <v>9.1476000000000005E-3</v>
      </c>
      <c r="I425" s="1167" t="s">
        <v>37</v>
      </c>
      <c r="J425" s="1167" t="s">
        <v>37</v>
      </c>
      <c r="K425" s="1169">
        <v>439</v>
      </c>
      <c r="L425" s="1167" t="s">
        <v>37</v>
      </c>
      <c r="M425" s="1169">
        <v>4.0199999999999996</v>
      </c>
    </row>
    <row r="426" spans="1:13" ht="42" x14ac:dyDescent="0.25">
      <c r="A426" s="1165" t="s">
        <v>37</v>
      </c>
      <c r="B426" s="1165" t="s">
        <v>37</v>
      </c>
      <c r="C426" s="1165" t="s">
        <v>1345</v>
      </c>
      <c r="D426" s="1165" t="s">
        <v>1346</v>
      </c>
      <c r="E426" s="1165" t="s">
        <v>1344</v>
      </c>
      <c r="F426" s="1169">
        <v>47.29</v>
      </c>
      <c r="G426" s="1169">
        <v>0.84</v>
      </c>
      <c r="H426" s="1184">
        <v>0.4369596</v>
      </c>
      <c r="I426" s="1167" t="s">
        <v>37</v>
      </c>
      <c r="J426" s="1167" t="s">
        <v>37</v>
      </c>
      <c r="K426" s="1169">
        <v>479.27</v>
      </c>
      <c r="L426" s="1167" t="s">
        <v>37</v>
      </c>
      <c r="M426" s="1169">
        <v>209.42</v>
      </c>
    </row>
    <row r="427" spans="1:13" ht="42" x14ac:dyDescent="0.25">
      <c r="A427" s="1165" t="s">
        <v>37</v>
      </c>
      <c r="B427" s="1165" t="s">
        <v>37</v>
      </c>
      <c r="C427" s="1165" t="s">
        <v>1347</v>
      </c>
      <c r="D427" s="1165" t="s">
        <v>1348</v>
      </c>
      <c r="E427" s="1165" t="s">
        <v>1344</v>
      </c>
      <c r="F427" s="1169">
        <v>23.42</v>
      </c>
      <c r="G427" s="1169">
        <v>0.84</v>
      </c>
      <c r="H427" s="1184">
        <v>0.2164008</v>
      </c>
      <c r="I427" s="1167" t="s">
        <v>37</v>
      </c>
      <c r="J427" s="1167" t="s">
        <v>37</v>
      </c>
      <c r="K427" s="1169">
        <v>539.69000000000005</v>
      </c>
      <c r="L427" s="1167" t="s">
        <v>37</v>
      </c>
      <c r="M427" s="1169">
        <v>116.79</v>
      </c>
    </row>
    <row r="428" spans="1:13" ht="42" x14ac:dyDescent="0.25">
      <c r="A428" s="1165" t="s">
        <v>37</v>
      </c>
      <c r="B428" s="1165" t="s">
        <v>37</v>
      </c>
      <c r="C428" s="1165" t="s">
        <v>1349</v>
      </c>
      <c r="D428" s="1165" t="s">
        <v>1350</v>
      </c>
      <c r="E428" s="1165" t="s">
        <v>1344</v>
      </c>
      <c r="F428" s="1169">
        <v>23.42</v>
      </c>
      <c r="G428" s="1169">
        <v>0.84</v>
      </c>
      <c r="H428" s="1184">
        <v>0.2164008</v>
      </c>
      <c r="I428" s="1167" t="s">
        <v>37</v>
      </c>
      <c r="J428" s="1167" t="s">
        <v>37</v>
      </c>
      <c r="K428" s="1169">
        <v>620.24</v>
      </c>
      <c r="L428" s="1167" t="s">
        <v>37</v>
      </c>
      <c r="M428" s="1169">
        <v>134.22</v>
      </c>
    </row>
    <row r="429" spans="1:13" ht="21" x14ac:dyDescent="0.25">
      <c r="A429" s="1165" t="s">
        <v>37</v>
      </c>
      <c r="B429" s="1165" t="s">
        <v>37</v>
      </c>
      <c r="C429" s="1165" t="s">
        <v>2681</v>
      </c>
      <c r="D429" s="1165" t="s">
        <v>47</v>
      </c>
      <c r="E429" s="1165" t="s">
        <v>37</v>
      </c>
      <c r="F429" s="1167" t="s">
        <v>37</v>
      </c>
      <c r="G429" s="1167" t="s">
        <v>37</v>
      </c>
      <c r="H429" s="1167" t="s">
        <v>37</v>
      </c>
      <c r="I429" s="1167" t="s">
        <v>37</v>
      </c>
      <c r="J429" s="1167" t="s">
        <v>37</v>
      </c>
      <c r="K429" s="1167" t="s">
        <v>37</v>
      </c>
      <c r="L429" s="1167" t="s">
        <v>37</v>
      </c>
      <c r="M429" s="1170">
        <v>122.71</v>
      </c>
    </row>
    <row r="430" spans="1:13" ht="42" x14ac:dyDescent="0.25">
      <c r="A430" s="1172" t="s">
        <v>37</v>
      </c>
      <c r="B430" s="1172" t="s">
        <v>37</v>
      </c>
      <c r="C430" s="1172" t="s">
        <v>37</v>
      </c>
      <c r="D430" s="1172" t="s">
        <v>1279</v>
      </c>
      <c r="E430" s="1172" t="s">
        <v>1344</v>
      </c>
      <c r="F430" s="1173" t="s">
        <v>37</v>
      </c>
      <c r="G430" s="1173" t="s">
        <v>37</v>
      </c>
      <c r="H430" s="1187">
        <v>0.22998360000000001</v>
      </c>
      <c r="I430" s="1173" t="s">
        <v>37</v>
      </c>
      <c r="J430" s="1173" t="s">
        <v>37</v>
      </c>
      <c r="K430" s="1173" t="s">
        <v>37</v>
      </c>
      <c r="L430" s="1173" t="s">
        <v>37</v>
      </c>
      <c r="M430" s="1170">
        <v>125.4</v>
      </c>
    </row>
    <row r="431" spans="1:13" ht="63" x14ac:dyDescent="0.25">
      <c r="A431" s="1165" t="s">
        <v>37</v>
      </c>
      <c r="B431" s="1165" t="s">
        <v>37</v>
      </c>
      <c r="C431" s="1165" t="s">
        <v>1351</v>
      </c>
      <c r="D431" s="1165" t="s">
        <v>1352</v>
      </c>
      <c r="E431" s="1165" t="s">
        <v>1282</v>
      </c>
      <c r="F431" s="1169">
        <v>0.75</v>
      </c>
      <c r="G431" s="1169">
        <v>0.84</v>
      </c>
      <c r="H431" s="1185">
        <v>6.9300000000000004E-3</v>
      </c>
      <c r="I431" s="1167" t="s">
        <v>37</v>
      </c>
      <c r="J431" s="1167" t="s">
        <v>37</v>
      </c>
      <c r="K431" s="1169">
        <v>1626.29</v>
      </c>
      <c r="L431" s="1167" t="s">
        <v>37</v>
      </c>
      <c r="M431" s="1169">
        <v>11.27</v>
      </c>
    </row>
    <row r="432" spans="1:13" ht="42" x14ac:dyDescent="0.25">
      <c r="A432" s="1165" t="s">
        <v>37</v>
      </c>
      <c r="B432" s="1165" t="s">
        <v>37</v>
      </c>
      <c r="C432" s="1165" t="s">
        <v>1353</v>
      </c>
      <c r="D432" s="1165" t="s">
        <v>2709</v>
      </c>
      <c r="E432" s="1165" t="s">
        <v>1344</v>
      </c>
      <c r="F432" s="1169">
        <v>0.75</v>
      </c>
      <c r="G432" s="1169">
        <v>0.84</v>
      </c>
      <c r="H432" s="1185">
        <v>6.9300000000000004E-3</v>
      </c>
      <c r="I432" s="1167" t="s">
        <v>37</v>
      </c>
      <c r="J432" s="1167" t="s">
        <v>37</v>
      </c>
      <c r="K432" s="1169">
        <v>724.95</v>
      </c>
      <c r="L432" s="1167" t="s">
        <v>37</v>
      </c>
      <c r="M432" s="1169">
        <v>5.0199999999999996</v>
      </c>
    </row>
    <row r="433" spans="1:13" ht="63" x14ac:dyDescent="0.25">
      <c r="A433" s="1165" t="s">
        <v>37</v>
      </c>
      <c r="B433" s="1165" t="s">
        <v>37</v>
      </c>
      <c r="C433" s="1165" t="s">
        <v>1355</v>
      </c>
      <c r="D433" s="1165" t="s">
        <v>1356</v>
      </c>
      <c r="E433" s="1165" t="s">
        <v>1282</v>
      </c>
      <c r="F433" s="1169">
        <v>0.81</v>
      </c>
      <c r="G433" s="1169">
        <v>0.84</v>
      </c>
      <c r="H433" s="1184">
        <v>7.4844000000000004E-3</v>
      </c>
      <c r="I433" s="1169">
        <v>11.45</v>
      </c>
      <c r="J433" s="1169">
        <v>1.48</v>
      </c>
      <c r="K433" s="1169">
        <v>16.95</v>
      </c>
      <c r="L433" s="1167" t="s">
        <v>37</v>
      </c>
      <c r="M433" s="1169">
        <v>0.13</v>
      </c>
    </row>
    <row r="434" spans="1:13" ht="42" x14ac:dyDescent="0.25">
      <c r="A434" s="1165" t="s">
        <v>37</v>
      </c>
      <c r="B434" s="1165" t="s">
        <v>37</v>
      </c>
      <c r="C434" s="1165" t="s">
        <v>1280</v>
      </c>
      <c r="D434" s="1165" t="s">
        <v>1281</v>
      </c>
      <c r="E434" s="1165" t="s">
        <v>1282</v>
      </c>
      <c r="F434" s="1169">
        <v>22.74</v>
      </c>
      <c r="G434" s="1169">
        <v>0.84</v>
      </c>
      <c r="H434" s="1184">
        <v>0.21011759999999999</v>
      </c>
      <c r="I434" s="1169">
        <v>346.73</v>
      </c>
      <c r="J434" s="1169">
        <v>1.46</v>
      </c>
      <c r="K434" s="1169">
        <v>506.23</v>
      </c>
      <c r="L434" s="1167" t="s">
        <v>37</v>
      </c>
      <c r="M434" s="1169">
        <v>106.37</v>
      </c>
    </row>
    <row r="435" spans="1:13" ht="42" x14ac:dyDescent="0.25">
      <c r="A435" s="1165" t="s">
        <v>37</v>
      </c>
      <c r="B435" s="1165" t="s">
        <v>37</v>
      </c>
      <c r="C435" s="1165" t="s">
        <v>1283</v>
      </c>
      <c r="D435" s="1165" t="s">
        <v>2711</v>
      </c>
      <c r="E435" s="1165" t="s">
        <v>1344</v>
      </c>
      <c r="F435" s="1169">
        <v>22.74</v>
      </c>
      <c r="G435" s="1169">
        <v>0.84</v>
      </c>
      <c r="H435" s="1184">
        <v>0.21011759999999999</v>
      </c>
      <c r="I435" s="1167" t="s">
        <v>37</v>
      </c>
      <c r="J435" s="1167" t="s">
        <v>37</v>
      </c>
      <c r="K435" s="1169">
        <v>539.69000000000005</v>
      </c>
      <c r="L435" s="1167" t="s">
        <v>37</v>
      </c>
      <c r="M435" s="1169">
        <v>113.4</v>
      </c>
    </row>
    <row r="436" spans="1:13" ht="42" x14ac:dyDescent="0.25">
      <c r="A436" s="1165" t="s">
        <v>37</v>
      </c>
      <c r="B436" s="1165" t="s">
        <v>37</v>
      </c>
      <c r="C436" s="1165" t="s">
        <v>1285</v>
      </c>
      <c r="D436" s="1165" t="s">
        <v>1286</v>
      </c>
      <c r="E436" s="1165" t="s">
        <v>1282</v>
      </c>
      <c r="F436" s="1169">
        <v>0.59</v>
      </c>
      <c r="G436" s="1169">
        <v>0.84</v>
      </c>
      <c r="H436" s="1184">
        <v>5.4516E-3</v>
      </c>
      <c r="I436" s="1167" t="s">
        <v>37</v>
      </c>
      <c r="J436" s="1167" t="s">
        <v>37</v>
      </c>
      <c r="K436" s="1169">
        <v>641.70000000000005</v>
      </c>
      <c r="L436" s="1167" t="s">
        <v>37</v>
      </c>
      <c r="M436" s="1169">
        <v>3.5</v>
      </c>
    </row>
    <row r="437" spans="1:13" ht="42" x14ac:dyDescent="0.25">
      <c r="A437" s="1165" t="s">
        <v>37</v>
      </c>
      <c r="B437" s="1165" t="s">
        <v>37</v>
      </c>
      <c r="C437" s="1165" t="s">
        <v>1283</v>
      </c>
      <c r="D437" s="1165" t="s">
        <v>2711</v>
      </c>
      <c r="E437" s="1165" t="s">
        <v>1344</v>
      </c>
      <c r="F437" s="1169">
        <v>0.59</v>
      </c>
      <c r="G437" s="1169">
        <v>0.84</v>
      </c>
      <c r="H437" s="1184">
        <v>5.4516E-3</v>
      </c>
      <c r="I437" s="1167" t="s">
        <v>37</v>
      </c>
      <c r="J437" s="1167" t="s">
        <v>37</v>
      </c>
      <c r="K437" s="1169">
        <v>539.69000000000005</v>
      </c>
      <c r="L437" s="1167" t="s">
        <v>37</v>
      </c>
      <c r="M437" s="1169">
        <v>2.94</v>
      </c>
    </row>
    <row r="438" spans="1:13" ht="63" x14ac:dyDescent="0.25">
      <c r="A438" s="1165" t="s">
        <v>37</v>
      </c>
      <c r="B438" s="1165" t="s">
        <v>37</v>
      </c>
      <c r="C438" s="1165" t="s">
        <v>1357</v>
      </c>
      <c r="D438" s="1165" t="s">
        <v>2728</v>
      </c>
      <c r="E438" s="1165" t="s">
        <v>1282</v>
      </c>
      <c r="F438" s="1169">
        <v>0.81</v>
      </c>
      <c r="G438" s="1169">
        <v>0.84</v>
      </c>
      <c r="H438" s="1184">
        <v>7.4844000000000004E-3</v>
      </c>
      <c r="I438" s="1167" t="s">
        <v>37</v>
      </c>
      <c r="J438" s="1167" t="s">
        <v>37</v>
      </c>
      <c r="K438" s="1169">
        <v>192.86</v>
      </c>
      <c r="L438" s="1167" t="s">
        <v>37</v>
      </c>
      <c r="M438" s="1169">
        <v>1.44</v>
      </c>
    </row>
    <row r="439" spans="1:13" ht="42" x14ac:dyDescent="0.25">
      <c r="A439" s="1165" t="s">
        <v>37</v>
      </c>
      <c r="B439" s="1165" t="s">
        <v>37</v>
      </c>
      <c r="C439" s="1165" t="s">
        <v>1283</v>
      </c>
      <c r="D439" s="1165" t="s">
        <v>2711</v>
      </c>
      <c r="E439" s="1165" t="s">
        <v>1344</v>
      </c>
      <c r="F439" s="1169">
        <v>0.81</v>
      </c>
      <c r="G439" s="1169">
        <v>0.84</v>
      </c>
      <c r="H439" s="1184">
        <v>7.4844000000000004E-3</v>
      </c>
      <c r="I439" s="1167" t="s">
        <v>37</v>
      </c>
      <c r="J439" s="1167" t="s">
        <v>37</v>
      </c>
      <c r="K439" s="1169">
        <v>539.69000000000005</v>
      </c>
      <c r="L439" s="1167" t="s">
        <v>37</v>
      </c>
      <c r="M439" s="1169">
        <v>4.04</v>
      </c>
    </row>
    <row r="440" spans="1:13" ht="21" x14ac:dyDescent="0.25">
      <c r="A440" s="1165" t="s">
        <v>37</v>
      </c>
      <c r="B440" s="1165" t="s">
        <v>37</v>
      </c>
      <c r="C440" s="1165" t="s">
        <v>2685</v>
      </c>
      <c r="D440" s="1165" t="s">
        <v>1369</v>
      </c>
      <c r="E440" s="1165" t="s">
        <v>37</v>
      </c>
      <c r="F440" s="1167" t="s">
        <v>37</v>
      </c>
      <c r="G440" s="1167" t="s">
        <v>37</v>
      </c>
      <c r="H440" s="1167" t="s">
        <v>37</v>
      </c>
      <c r="I440" s="1167" t="s">
        <v>37</v>
      </c>
      <c r="J440" s="1167" t="s">
        <v>37</v>
      </c>
      <c r="K440" s="1167" t="s">
        <v>37</v>
      </c>
      <c r="L440" s="1167" t="s">
        <v>37</v>
      </c>
      <c r="M440" s="1170">
        <v>0</v>
      </c>
    </row>
    <row r="441" spans="1:13" ht="21" x14ac:dyDescent="0.25">
      <c r="A441" s="1165" t="s">
        <v>37</v>
      </c>
      <c r="B441" s="1165" t="s">
        <v>37</v>
      </c>
      <c r="C441" s="1165" t="s">
        <v>37</v>
      </c>
      <c r="D441" s="1176" t="s">
        <v>1287</v>
      </c>
      <c r="E441" s="1177" t="s">
        <v>37</v>
      </c>
      <c r="F441" s="1177" t="s">
        <v>37</v>
      </c>
      <c r="G441" s="1177" t="s">
        <v>37</v>
      </c>
      <c r="H441" s="1177" t="s">
        <v>37</v>
      </c>
      <c r="I441" s="1177" t="s">
        <v>37</v>
      </c>
      <c r="J441" s="1177" t="s">
        <v>37</v>
      </c>
      <c r="K441" s="1177" t="s">
        <v>37</v>
      </c>
      <c r="L441" s="1177" t="s">
        <v>37</v>
      </c>
      <c r="M441" s="1178">
        <v>712.56</v>
      </c>
    </row>
    <row r="442" spans="1:13" ht="21" x14ac:dyDescent="0.35">
      <c r="A442" s="1126"/>
      <c r="B442" s="1126"/>
      <c r="C442" s="1165" t="s">
        <v>37</v>
      </c>
      <c r="D442" s="1165" t="s">
        <v>1288</v>
      </c>
      <c r="E442" s="1165" t="s">
        <v>37</v>
      </c>
      <c r="F442" s="1167" t="s">
        <v>37</v>
      </c>
      <c r="G442" s="1167" t="s">
        <v>37</v>
      </c>
      <c r="H442" s="1167" t="s">
        <v>37</v>
      </c>
      <c r="I442" s="1165" t="s">
        <v>37</v>
      </c>
      <c r="J442" s="1165" t="s">
        <v>37</v>
      </c>
      <c r="K442" s="1165" t="s">
        <v>37</v>
      </c>
      <c r="L442" s="1165" t="s">
        <v>37</v>
      </c>
      <c r="M442" s="1169">
        <v>589.85</v>
      </c>
    </row>
    <row r="443" spans="1:13" ht="42" x14ac:dyDescent="0.35">
      <c r="A443" s="1126"/>
      <c r="B443" s="1126"/>
      <c r="C443" s="1165" t="s">
        <v>2712</v>
      </c>
      <c r="D443" s="1165" t="s">
        <v>2713</v>
      </c>
      <c r="E443" s="1165" t="s">
        <v>49</v>
      </c>
      <c r="F443" s="1166">
        <v>103</v>
      </c>
      <c r="G443" s="1167" t="s">
        <v>37</v>
      </c>
      <c r="H443" s="1169">
        <v>103</v>
      </c>
      <c r="I443" s="1165" t="s">
        <v>37</v>
      </c>
      <c r="J443" s="1165" t="s">
        <v>37</v>
      </c>
      <c r="K443" s="1165" t="s">
        <v>37</v>
      </c>
      <c r="L443" s="1165" t="s">
        <v>37</v>
      </c>
      <c r="M443" s="1169">
        <v>607.54999999999995</v>
      </c>
    </row>
    <row r="444" spans="1:13" ht="42" x14ac:dyDescent="0.35">
      <c r="A444" s="1126"/>
      <c r="B444" s="1126"/>
      <c r="C444" s="1165" t="s">
        <v>2714</v>
      </c>
      <c r="D444" s="1165" t="s">
        <v>2715</v>
      </c>
      <c r="E444" s="1165" t="s">
        <v>49</v>
      </c>
      <c r="F444" s="1166">
        <v>60</v>
      </c>
      <c r="G444" s="1167" t="s">
        <v>37</v>
      </c>
      <c r="H444" s="1169">
        <v>60</v>
      </c>
      <c r="I444" s="1165" t="s">
        <v>37</v>
      </c>
      <c r="J444" s="1165" t="s">
        <v>37</v>
      </c>
      <c r="K444" s="1165" t="s">
        <v>37</v>
      </c>
      <c r="L444" s="1165" t="s">
        <v>37</v>
      </c>
      <c r="M444" s="1169">
        <v>353.91</v>
      </c>
    </row>
    <row r="445" spans="1:13" ht="21" x14ac:dyDescent="0.35">
      <c r="A445" s="1179"/>
      <c r="B445" s="1179"/>
      <c r="C445" s="1179"/>
      <c r="D445" s="1179"/>
      <c r="E445" s="1179"/>
      <c r="F445" s="1179"/>
      <c r="G445" s="1179"/>
      <c r="H445" s="1179"/>
      <c r="I445" s="1179"/>
      <c r="J445" s="1179"/>
      <c r="K445" s="1179"/>
      <c r="L445" s="1179"/>
      <c r="M445" s="1179"/>
    </row>
    <row r="446" spans="1:13" ht="21" x14ac:dyDescent="0.35">
      <c r="A446" s="1126"/>
      <c r="B446" s="1126"/>
      <c r="C446" s="1126"/>
      <c r="D446" s="2608" t="s">
        <v>52</v>
      </c>
      <c r="E446" s="2608"/>
      <c r="F446" s="2608"/>
      <c r="G446" s="2608"/>
      <c r="H446" s="2608"/>
      <c r="I446" s="2608"/>
      <c r="J446" s="1165" t="s">
        <v>37</v>
      </c>
      <c r="K446" s="1170">
        <v>152183.64000000001</v>
      </c>
      <c r="L446" s="1165" t="s">
        <v>37</v>
      </c>
      <c r="M446" s="1170">
        <v>1674.02</v>
      </c>
    </row>
    <row r="447" spans="1:13" ht="189" x14ac:dyDescent="0.25">
      <c r="A447" s="1165" t="s">
        <v>559</v>
      </c>
      <c r="B447" s="1239" t="s">
        <v>559</v>
      </c>
      <c r="C447" s="1239" t="s">
        <v>3346</v>
      </c>
      <c r="D447" s="1239" t="s">
        <v>3588</v>
      </c>
      <c r="E447" s="1239" t="s">
        <v>221</v>
      </c>
      <c r="F447" s="1175">
        <v>1.0999999999999999E-2</v>
      </c>
      <c r="G447" s="1167" t="s">
        <v>37</v>
      </c>
      <c r="H447" s="1180">
        <v>1.0999999999999999E-2</v>
      </c>
      <c r="I447" s="1167" t="s">
        <v>37</v>
      </c>
      <c r="J447" s="1167" t="s">
        <v>37</v>
      </c>
      <c r="K447" s="1167" t="s">
        <v>37</v>
      </c>
      <c r="L447" s="1167" t="s">
        <v>37</v>
      </c>
      <c r="M447" s="1167" t="s">
        <v>37</v>
      </c>
    </row>
    <row r="448" spans="1:13" ht="42" x14ac:dyDescent="0.25">
      <c r="A448" s="1165" t="s">
        <v>37</v>
      </c>
      <c r="B448" s="1165" t="s">
        <v>37</v>
      </c>
      <c r="C448" s="1165" t="s">
        <v>2677</v>
      </c>
      <c r="D448" s="1165" t="s">
        <v>2678</v>
      </c>
      <c r="E448" s="1165" t="s">
        <v>1344</v>
      </c>
      <c r="F448" s="1167" t="s">
        <v>37</v>
      </c>
      <c r="G448" s="1167" t="s">
        <v>37</v>
      </c>
      <c r="H448" s="1184">
        <v>0.87890880000000005</v>
      </c>
      <c r="I448" s="1167" t="s">
        <v>37</v>
      </c>
      <c r="J448" s="1167" t="s">
        <v>37</v>
      </c>
      <c r="K448" s="1167" t="s">
        <v>37</v>
      </c>
      <c r="L448" s="1167" t="s">
        <v>37</v>
      </c>
      <c r="M448" s="1170">
        <v>464.45</v>
      </c>
    </row>
    <row r="449" spans="1:13" ht="42" x14ac:dyDescent="0.25">
      <c r="A449" s="1165" t="s">
        <v>37</v>
      </c>
      <c r="B449" s="1165" t="s">
        <v>37</v>
      </c>
      <c r="C449" s="1165" t="s">
        <v>1342</v>
      </c>
      <c r="D449" s="1165" t="s">
        <v>1343</v>
      </c>
      <c r="E449" s="1165" t="s">
        <v>1344</v>
      </c>
      <c r="F449" s="1169">
        <v>0.99</v>
      </c>
      <c r="G449" s="1169">
        <v>0.84</v>
      </c>
      <c r="H449" s="1184">
        <v>9.1476000000000005E-3</v>
      </c>
      <c r="I449" s="1167" t="s">
        <v>37</v>
      </c>
      <c r="J449" s="1167" t="s">
        <v>37</v>
      </c>
      <c r="K449" s="1169">
        <v>439</v>
      </c>
      <c r="L449" s="1167" t="s">
        <v>37</v>
      </c>
      <c r="M449" s="1169">
        <v>4.0199999999999996</v>
      </c>
    </row>
    <row r="450" spans="1:13" ht="42" x14ac:dyDescent="0.25">
      <c r="A450" s="1165" t="s">
        <v>37</v>
      </c>
      <c r="B450" s="1165" t="s">
        <v>37</v>
      </c>
      <c r="C450" s="1165" t="s">
        <v>1345</v>
      </c>
      <c r="D450" s="1165" t="s">
        <v>1346</v>
      </c>
      <c r="E450" s="1165" t="s">
        <v>1344</v>
      </c>
      <c r="F450" s="1169">
        <v>47.29</v>
      </c>
      <c r="G450" s="1169">
        <v>0.84</v>
      </c>
      <c r="H450" s="1184">
        <v>0.4369596</v>
      </c>
      <c r="I450" s="1167" t="s">
        <v>37</v>
      </c>
      <c r="J450" s="1167" t="s">
        <v>37</v>
      </c>
      <c r="K450" s="1169">
        <v>479.27</v>
      </c>
      <c r="L450" s="1167" t="s">
        <v>37</v>
      </c>
      <c r="M450" s="1169">
        <v>209.42</v>
      </c>
    </row>
    <row r="451" spans="1:13" ht="42" x14ac:dyDescent="0.25">
      <c r="A451" s="1165" t="s">
        <v>37</v>
      </c>
      <c r="B451" s="1165" t="s">
        <v>37</v>
      </c>
      <c r="C451" s="1165" t="s">
        <v>1347</v>
      </c>
      <c r="D451" s="1165" t="s">
        <v>1348</v>
      </c>
      <c r="E451" s="1165" t="s">
        <v>1344</v>
      </c>
      <c r="F451" s="1169">
        <v>23.42</v>
      </c>
      <c r="G451" s="1169">
        <v>0.84</v>
      </c>
      <c r="H451" s="1184">
        <v>0.2164008</v>
      </c>
      <c r="I451" s="1167" t="s">
        <v>37</v>
      </c>
      <c r="J451" s="1167" t="s">
        <v>37</v>
      </c>
      <c r="K451" s="1169">
        <v>539.69000000000005</v>
      </c>
      <c r="L451" s="1167" t="s">
        <v>37</v>
      </c>
      <c r="M451" s="1169">
        <v>116.79</v>
      </c>
    </row>
    <row r="452" spans="1:13" ht="42" x14ac:dyDescent="0.25">
      <c r="A452" s="1165" t="s">
        <v>37</v>
      </c>
      <c r="B452" s="1165" t="s">
        <v>37</v>
      </c>
      <c r="C452" s="1165" t="s">
        <v>1349</v>
      </c>
      <c r="D452" s="1165" t="s">
        <v>1350</v>
      </c>
      <c r="E452" s="1165" t="s">
        <v>1344</v>
      </c>
      <c r="F452" s="1169">
        <v>23.42</v>
      </c>
      <c r="G452" s="1169">
        <v>0.84</v>
      </c>
      <c r="H452" s="1184">
        <v>0.2164008</v>
      </c>
      <c r="I452" s="1167" t="s">
        <v>37</v>
      </c>
      <c r="J452" s="1167" t="s">
        <v>37</v>
      </c>
      <c r="K452" s="1169">
        <v>620.24</v>
      </c>
      <c r="L452" s="1167" t="s">
        <v>37</v>
      </c>
      <c r="M452" s="1169">
        <v>134.22</v>
      </c>
    </row>
    <row r="453" spans="1:13" ht="21" x14ac:dyDescent="0.25">
      <c r="A453" s="1165" t="s">
        <v>37</v>
      </c>
      <c r="B453" s="1165" t="s">
        <v>37</v>
      </c>
      <c r="C453" s="1165" t="s">
        <v>2681</v>
      </c>
      <c r="D453" s="1165" t="s">
        <v>47</v>
      </c>
      <c r="E453" s="1165" t="s">
        <v>37</v>
      </c>
      <c r="F453" s="1167" t="s">
        <v>37</v>
      </c>
      <c r="G453" s="1167" t="s">
        <v>37</v>
      </c>
      <c r="H453" s="1167" t="s">
        <v>37</v>
      </c>
      <c r="I453" s="1167" t="s">
        <v>37</v>
      </c>
      <c r="J453" s="1167" t="s">
        <v>37</v>
      </c>
      <c r="K453" s="1167" t="s">
        <v>37</v>
      </c>
      <c r="L453" s="1167" t="s">
        <v>37</v>
      </c>
      <c r="M453" s="1170">
        <v>122.71</v>
      </c>
    </row>
    <row r="454" spans="1:13" ht="42" x14ac:dyDescent="0.25">
      <c r="A454" s="1172" t="s">
        <v>37</v>
      </c>
      <c r="B454" s="1172" t="s">
        <v>37</v>
      </c>
      <c r="C454" s="1172" t="s">
        <v>37</v>
      </c>
      <c r="D454" s="1172" t="s">
        <v>1279</v>
      </c>
      <c r="E454" s="1172" t="s">
        <v>1344</v>
      </c>
      <c r="F454" s="1173" t="s">
        <v>37</v>
      </c>
      <c r="G454" s="1173" t="s">
        <v>37</v>
      </c>
      <c r="H454" s="1187">
        <v>0.22998360000000001</v>
      </c>
      <c r="I454" s="1173" t="s">
        <v>37</v>
      </c>
      <c r="J454" s="1173" t="s">
        <v>37</v>
      </c>
      <c r="K454" s="1173" t="s">
        <v>37</v>
      </c>
      <c r="L454" s="1173" t="s">
        <v>37</v>
      </c>
      <c r="M454" s="1170">
        <v>125.4</v>
      </c>
    </row>
    <row r="455" spans="1:13" ht="63" x14ac:dyDescent="0.25">
      <c r="A455" s="1165" t="s">
        <v>37</v>
      </c>
      <c r="B455" s="1165" t="s">
        <v>37</v>
      </c>
      <c r="C455" s="1165" t="s">
        <v>1351</v>
      </c>
      <c r="D455" s="1165" t="s">
        <v>1352</v>
      </c>
      <c r="E455" s="1165" t="s">
        <v>1282</v>
      </c>
      <c r="F455" s="1169">
        <v>0.75</v>
      </c>
      <c r="G455" s="1169">
        <v>0.84</v>
      </c>
      <c r="H455" s="1185">
        <v>6.9300000000000004E-3</v>
      </c>
      <c r="I455" s="1167" t="s">
        <v>37</v>
      </c>
      <c r="J455" s="1167" t="s">
        <v>37</v>
      </c>
      <c r="K455" s="1169">
        <v>1626.29</v>
      </c>
      <c r="L455" s="1167" t="s">
        <v>37</v>
      </c>
      <c r="M455" s="1169">
        <v>11.27</v>
      </c>
    </row>
    <row r="456" spans="1:13" ht="42" x14ac:dyDescent="0.25">
      <c r="A456" s="1165" t="s">
        <v>37</v>
      </c>
      <c r="B456" s="1165" t="s">
        <v>37</v>
      </c>
      <c r="C456" s="1165" t="s">
        <v>1353</v>
      </c>
      <c r="D456" s="1165" t="s">
        <v>2709</v>
      </c>
      <c r="E456" s="1165" t="s">
        <v>1344</v>
      </c>
      <c r="F456" s="1169">
        <v>0.75</v>
      </c>
      <c r="G456" s="1169">
        <v>0.84</v>
      </c>
      <c r="H456" s="1185">
        <v>6.9300000000000004E-3</v>
      </c>
      <c r="I456" s="1167" t="s">
        <v>37</v>
      </c>
      <c r="J456" s="1167" t="s">
        <v>37</v>
      </c>
      <c r="K456" s="1169">
        <v>724.95</v>
      </c>
      <c r="L456" s="1167" t="s">
        <v>37</v>
      </c>
      <c r="M456" s="1169">
        <v>5.0199999999999996</v>
      </c>
    </row>
    <row r="457" spans="1:13" ht="63" x14ac:dyDescent="0.25">
      <c r="A457" s="1165" t="s">
        <v>37</v>
      </c>
      <c r="B457" s="1165" t="s">
        <v>37</v>
      </c>
      <c r="C457" s="1165" t="s">
        <v>1355</v>
      </c>
      <c r="D457" s="1165" t="s">
        <v>1356</v>
      </c>
      <c r="E457" s="1165" t="s">
        <v>1282</v>
      </c>
      <c r="F457" s="1169">
        <v>0.81</v>
      </c>
      <c r="G457" s="1169">
        <v>0.84</v>
      </c>
      <c r="H457" s="1184">
        <v>7.4844000000000004E-3</v>
      </c>
      <c r="I457" s="1169">
        <v>11.45</v>
      </c>
      <c r="J457" s="1169">
        <v>1.48</v>
      </c>
      <c r="K457" s="1169">
        <v>16.95</v>
      </c>
      <c r="L457" s="1167" t="s">
        <v>37</v>
      </c>
      <c r="M457" s="1169">
        <v>0.13</v>
      </c>
    </row>
    <row r="458" spans="1:13" ht="42" x14ac:dyDescent="0.25">
      <c r="A458" s="1165" t="s">
        <v>37</v>
      </c>
      <c r="B458" s="1165" t="s">
        <v>37</v>
      </c>
      <c r="C458" s="1165" t="s">
        <v>1280</v>
      </c>
      <c r="D458" s="1165" t="s">
        <v>1281</v>
      </c>
      <c r="E458" s="1165" t="s">
        <v>1282</v>
      </c>
      <c r="F458" s="1169">
        <v>22.74</v>
      </c>
      <c r="G458" s="1169">
        <v>0.84</v>
      </c>
      <c r="H458" s="1184">
        <v>0.21011759999999999</v>
      </c>
      <c r="I458" s="1169">
        <v>346.73</v>
      </c>
      <c r="J458" s="1169">
        <v>1.46</v>
      </c>
      <c r="K458" s="1169">
        <v>506.23</v>
      </c>
      <c r="L458" s="1167" t="s">
        <v>37</v>
      </c>
      <c r="M458" s="1169">
        <v>106.37</v>
      </c>
    </row>
    <row r="459" spans="1:13" ht="42" x14ac:dyDescent="0.25">
      <c r="A459" s="1165" t="s">
        <v>37</v>
      </c>
      <c r="B459" s="1165" t="s">
        <v>37</v>
      </c>
      <c r="C459" s="1165" t="s">
        <v>1283</v>
      </c>
      <c r="D459" s="1165" t="s">
        <v>2711</v>
      </c>
      <c r="E459" s="1165" t="s">
        <v>1344</v>
      </c>
      <c r="F459" s="1169">
        <v>22.74</v>
      </c>
      <c r="G459" s="1169">
        <v>0.84</v>
      </c>
      <c r="H459" s="1184">
        <v>0.21011759999999999</v>
      </c>
      <c r="I459" s="1167" t="s">
        <v>37</v>
      </c>
      <c r="J459" s="1167" t="s">
        <v>37</v>
      </c>
      <c r="K459" s="1169">
        <v>539.69000000000005</v>
      </c>
      <c r="L459" s="1167" t="s">
        <v>37</v>
      </c>
      <c r="M459" s="1169">
        <v>113.4</v>
      </c>
    </row>
    <row r="460" spans="1:13" ht="42" x14ac:dyDescent="0.25">
      <c r="A460" s="1165" t="s">
        <v>37</v>
      </c>
      <c r="B460" s="1165" t="s">
        <v>37</v>
      </c>
      <c r="C460" s="1165" t="s">
        <v>1285</v>
      </c>
      <c r="D460" s="1165" t="s">
        <v>1286</v>
      </c>
      <c r="E460" s="1165" t="s">
        <v>1282</v>
      </c>
      <c r="F460" s="1169">
        <v>0.59</v>
      </c>
      <c r="G460" s="1169">
        <v>0.84</v>
      </c>
      <c r="H460" s="1184">
        <v>5.4516E-3</v>
      </c>
      <c r="I460" s="1167" t="s">
        <v>37</v>
      </c>
      <c r="J460" s="1167" t="s">
        <v>37</v>
      </c>
      <c r="K460" s="1169">
        <v>641.70000000000005</v>
      </c>
      <c r="L460" s="1167" t="s">
        <v>37</v>
      </c>
      <c r="M460" s="1169">
        <v>3.5</v>
      </c>
    </row>
    <row r="461" spans="1:13" ht="42" x14ac:dyDescent="0.25">
      <c r="A461" s="1165" t="s">
        <v>37</v>
      </c>
      <c r="B461" s="1165" t="s">
        <v>37</v>
      </c>
      <c r="C461" s="1165" t="s">
        <v>1283</v>
      </c>
      <c r="D461" s="1165" t="s">
        <v>2711</v>
      </c>
      <c r="E461" s="1165" t="s">
        <v>1344</v>
      </c>
      <c r="F461" s="1169">
        <v>0.59</v>
      </c>
      <c r="G461" s="1169">
        <v>0.84</v>
      </c>
      <c r="H461" s="1184">
        <v>5.4516E-3</v>
      </c>
      <c r="I461" s="1167" t="s">
        <v>37</v>
      </c>
      <c r="J461" s="1167" t="s">
        <v>37</v>
      </c>
      <c r="K461" s="1169">
        <v>539.69000000000005</v>
      </c>
      <c r="L461" s="1167" t="s">
        <v>37</v>
      </c>
      <c r="M461" s="1169">
        <v>2.94</v>
      </c>
    </row>
    <row r="462" spans="1:13" ht="63" x14ac:dyDescent="0.25">
      <c r="A462" s="1165" t="s">
        <v>37</v>
      </c>
      <c r="B462" s="1165" t="s">
        <v>37</v>
      </c>
      <c r="C462" s="1165" t="s">
        <v>1357</v>
      </c>
      <c r="D462" s="1165" t="s">
        <v>2728</v>
      </c>
      <c r="E462" s="1165" t="s">
        <v>1282</v>
      </c>
      <c r="F462" s="1169">
        <v>0.81</v>
      </c>
      <c r="G462" s="1169">
        <v>0.84</v>
      </c>
      <c r="H462" s="1184">
        <v>7.4844000000000004E-3</v>
      </c>
      <c r="I462" s="1167" t="s">
        <v>37</v>
      </c>
      <c r="J462" s="1167" t="s">
        <v>37</v>
      </c>
      <c r="K462" s="1169">
        <v>192.86</v>
      </c>
      <c r="L462" s="1167" t="s">
        <v>37</v>
      </c>
      <c r="M462" s="1169">
        <v>1.44</v>
      </c>
    </row>
    <row r="463" spans="1:13" ht="42" x14ac:dyDescent="0.25">
      <c r="A463" s="1165" t="s">
        <v>37</v>
      </c>
      <c r="B463" s="1165" t="s">
        <v>37</v>
      </c>
      <c r="C463" s="1165" t="s">
        <v>1283</v>
      </c>
      <c r="D463" s="1165" t="s">
        <v>2711</v>
      </c>
      <c r="E463" s="1165" t="s">
        <v>1344</v>
      </c>
      <c r="F463" s="1169">
        <v>0.81</v>
      </c>
      <c r="G463" s="1169">
        <v>0.84</v>
      </c>
      <c r="H463" s="1184">
        <v>7.4844000000000004E-3</v>
      </c>
      <c r="I463" s="1167" t="s">
        <v>37</v>
      </c>
      <c r="J463" s="1167" t="s">
        <v>37</v>
      </c>
      <c r="K463" s="1169">
        <v>539.69000000000005</v>
      </c>
      <c r="L463" s="1167" t="s">
        <v>37</v>
      </c>
      <c r="M463" s="1169">
        <v>4.04</v>
      </c>
    </row>
    <row r="464" spans="1:13" ht="21" x14ac:dyDescent="0.25">
      <c r="A464" s="1165" t="s">
        <v>37</v>
      </c>
      <c r="B464" s="1165" t="s">
        <v>37</v>
      </c>
      <c r="C464" s="1165" t="s">
        <v>2685</v>
      </c>
      <c r="D464" s="1165" t="s">
        <v>1369</v>
      </c>
      <c r="E464" s="1165" t="s">
        <v>37</v>
      </c>
      <c r="F464" s="1167" t="s">
        <v>37</v>
      </c>
      <c r="G464" s="1167" t="s">
        <v>37</v>
      </c>
      <c r="H464" s="1167" t="s">
        <v>37</v>
      </c>
      <c r="I464" s="1167" t="s">
        <v>37</v>
      </c>
      <c r="J464" s="1167" t="s">
        <v>37</v>
      </c>
      <c r="K464" s="1167" t="s">
        <v>37</v>
      </c>
      <c r="L464" s="1167" t="s">
        <v>37</v>
      </c>
      <c r="M464" s="1170">
        <v>0</v>
      </c>
    </row>
    <row r="465" spans="1:13" ht="21" x14ac:dyDescent="0.25">
      <c r="A465" s="1165" t="s">
        <v>37</v>
      </c>
      <c r="B465" s="1165" t="s">
        <v>37</v>
      </c>
      <c r="C465" s="1165" t="s">
        <v>37</v>
      </c>
      <c r="D465" s="1176" t="s">
        <v>1287</v>
      </c>
      <c r="E465" s="1177" t="s">
        <v>37</v>
      </c>
      <c r="F465" s="1177" t="s">
        <v>37</v>
      </c>
      <c r="G465" s="1177" t="s">
        <v>37</v>
      </c>
      <c r="H465" s="1177" t="s">
        <v>37</v>
      </c>
      <c r="I465" s="1177" t="s">
        <v>37</v>
      </c>
      <c r="J465" s="1177" t="s">
        <v>37</v>
      </c>
      <c r="K465" s="1177" t="s">
        <v>37</v>
      </c>
      <c r="L465" s="1177" t="s">
        <v>37</v>
      </c>
      <c r="M465" s="1178">
        <v>712.56</v>
      </c>
    </row>
    <row r="466" spans="1:13" ht="21" x14ac:dyDescent="0.35">
      <c r="A466" s="1126"/>
      <c r="B466" s="1126"/>
      <c r="C466" s="1165" t="s">
        <v>37</v>
      </c>
      <c r="D466" s="1165" t="s">
        <v>1288</v>
      </c>
      <c r="E466" s="1165" t="s">
        <v>37</v>
      </c>
      <c r="F466" s="1167" t="s">
        <v>37</v>
      </c>
      <c r="G466" s="1167" t="s">
        <v>37</v>
      </c>
      <c r="H466" s="1167" t="s">
        <v>37</v>
      </c>
      <c r="I466" s="1165" t="s">
        <v>37</v>
      </c>
      <c r="J466" s="1165" t="s">
        <v>37</v>
      </c>
      <c r="K466" s="1165" t="s">
        <v>37</v>
      </c>
      <c r="L466" s="1165" t="s">
        <v>37</v>
      </c>
      <c r="M466" s="1169">
        <v>589.85</v>
      </c>
    </row>
    <row r="467" spans="1:13" ht="42" x14ac:dyDescent="0.35">
      <c r="A467" s="1126"/>
      <c r="B467" s="1126"/>
      <c r="C467" s="1165" t="s">
        <v>2712</v>
      </c>
      <c r="D467" s="1165" t="s">
        <v>2713</v>
      </c>
      <c r="E467" s="1165" t="s">
        <v>49</v>
      </c>
      <c r="F467" s="1166">
        <v>103</v>
      </c>
      <c r="G467" s="1167" t="s">
        <v>37</v>
      </c>
      <c r="H467" s="1169">
        <v>103</v>
      </c>
      <c r="I467" s="1165" t="s">
        <v>37</v>
      </c>
      <c r="J467" s="1165" t="s">
        <v>37</v>
      </c>
      <c r="K467" s="1165" t="s">
        <v>37</v>
      </c>
      <c r="L467" s="1165" t="s">
        <v>37</v>
      </c>
      <c r="M467" s="1169">
        <v>607.54999999999995</v>
      </c>
    </row>
    <row r="468" spans="1:13" ht="42" x14ac:dyDescent="0.35">
      <c r="A468" s="1126"/>
      <c r="B468" s="1126"/>
      <c r="C468" s="1165" t="s">
        <v>2714</v>
      </c>
      <c r="D468" s="1165" t="s">
        <v>2715</v>
      </c>
      <c r="E468" s="1165" t="s">
        <v>49</v>
      </c>
      <c r="F468" s="1166">
        <v>60</v>
      </c>
      <c r="G468" s="1167" t="s">
        <v>37</v>
      </c>
      <c r="H468" s="1169">
        <v>60</v>
      </c>
      <c r="I468" s="1165" t="s">
        <v>37</v>
      </c>
      <c r="J468" s="1165" t="s">
        <v>37</v>
      </c>
      <c r="K468" s="1165" t="s">
        <v>37</v>
      </c>
      <c r="L468" s="1165" t="s">
        <v>37</v>
      </c>
      <c r="M468" s="1169">
        <v>353.91</v>
      </c>
    </row>
    <row r="469" spans="1:13" ht="21" x14ac:dyDescent="0.35">
      <c r="A469" s="1179"/>
      <c r="B469" s="1179"/>
      <c r="C469" s="1179"/>
      <c r="D469" s="1179"/>
      <c r="E469" s="1179"/>
      <c r="F469" s="1179"/>
      <c r="G469" s="1179"/>
      <c r="H469" s="1179"/>
      <c r="I469" s="1179"/>
      <c r="J469" s="1179"/>
      <c r="K469" s="1179"/>
      <c r="L469" s="1179"/>
      <c r="M469" s="1179"/>
    </row>
    <row r="470" spans="1:13" ht="21" x14ac:dyDescent="0.35">
      <c r="A470" s="1126"/>
      <c r="B470" s="1126"/>
      <c r="C470" s="1126"/>
      <c r="D470" s="2608" t="s">
        <v>52</v>
      </c>
      <c r="E470" s="2608"/>
      <c r="F470" s="2608"/>
      <c r="G470" s="2608"/>
      <c r="H470" s="2608"/>
      <c r="I470" s="2608"/>
      <c r="J470" s="1165" t="s">
        <v>37</v>
      </c>
      <c r="K470" s="1170">
        <v>152183.64000000001</v>
      </c>
      <c r="L470" s="1165" t="s">
        <v>37</v>
      </c>
      <c r="M470" s="1170">
        <v>1674.02</v>
      </c>
    </row>
    <row r="471" spans="1:13" ht="126" x14ac:dyDescent="0.25">
      <c r="A471" s="1165" t="s">
        <v>560</v>
      </c>
      <c r="B471" s="1239" t="s">
        <v>560</v>
      </c>
      <c r="C471" s="1239" t="s">
        <v>3349</v>
      </c>
      <c r="D471" s="1239" t="s">
        <v>3350</v>
      </c>
      <c r="E471" s="1239" t="s">
        <v>3351</v>
      </c>
      <c r="F471" s="1166">
        <v>5</v>
      </c>
      <c r="G471" s="1167" t="s">
        <v>37</v>
      </c>
      <c r="H471" s="1168">
        <v>5</v>
      </c>
      <c r="I471" s="1167" t="s">
        <v>37</v>
      </c>
      <c r="J471" s="1167" t="s">
        <v>37</v>
      </c>
      <c r="K471" s="1167" t="s">
        <v>37</v>
      </c>
      <c r="L471" s="1167" t="s">
        <v>37</v>
      </c>
      <c r="M471" s="1167" t="s">
        <v>37</v>
      </c>
    </row>
    <row r="472" spans="1:13" ht="42" x14ac:dyDescent="0.25">
      <c r="A472" s="1165" t="s">
        <v>37</v>
      </c>
      <c r="B472" s="1165" t="s">
        <v>37</v>
      </c>
      <c r="C472" s="1165" t="s">
        <v>2677</v>
      </c>
      <c r="D472" s="1165" t="s">
        <v>2678</v>
      </c>
      <c r="E472" s="1165" t="s">
        <v>1344</v>
      </c>
      <c r="F472" s="1167" t="s">
        <v>37</v>
      </c>
      <c r="G472" s="1167" t="s">
        <v>37</v>
      </c>
      <c r="H472" s="1169">
        <v>3.3</v>
      </c>
      <c r="I472" s="1167" t="s">
        <v>37</v>
      </c>
      <c r="J472" s="1167" t="s">
        <v>37</v>
      </c>
      <c r="K472" s="1167" t="s">
        <v>37</v>
      </c>
      <c r="L472" s="1167" t="s">
        <v>37</v>
      </c>
      <c r="M472" s="1170">
        <v>1515.16</v>
      </c>
    </row>
    <row r="473" spans="1:13" ht="42" x14ac:dyDescent="0.25">
      <c r="A473" s="1165" t="s">
        <v>37</v>
      </c>
      <c r="B473" s="1165" t="s">
        <v>37</v>
      </c>
      <c r="C473" s="1165" t="s">
        <v>1335</v>
      </c>
      <c r="D473" s="1165" t="s">
        <v>2016</v>
      </c>
      <c r="E473" s="1165" t="s">
        <v>1344</v>
      </c>
      <c r="F473" s="1169">
        <v>0.66</v>
      </c>
      <c r="G473" s="1167" t="s">
        <v>37</v>
      </c>
      <c r="H473" s="1169">
        <v>3.3</v>
      </c>
      <c r="I473" s="1167" t="s">
        <v>37</v>
      </c>
      <c r="J473" s="1167" t="s">
        <v>37</v>
      </c>
      <c r="K473" s="1169">
        <v>459.14</v>
      </c>
      <c r="L473" s="1167" t="s">
        <v>37</v>
      </c>
      <c r="M473" s="1169">
        <v>1515.16</v>
      </c>
    </row>
    <row r="474" spans="1:13" ht="21" x14ac:dyDescent="0.25">
      <c r="A474" s="1165" t="s">
        <v>37</v>
      </c>
      <c r="B474" s="1165" t="s">
        <v>37</v>
      </c>
      <c r="C474" s="1165" t="s">
        <v>2681</v>
      </c>
      <c r="D474" s="1165" t="s">
        <v>47</v>
      </c>
      <c r="E474" s="1165" t="s">
        <v>37</v>
      </c>
      <c r="F474" s="1167" t="s">
        <v>37</v>
      </c>
      <c r="G474" s="1167" t="s">
        <v>37</v>
      </c>
      <c r="H474" s="1167" t="s">
        <v>37</v>
      </c>
      <c r="I474" s="1167" t="s">
        <v>37</v>
      </c>
      <c r="J474" s="1167" t="s">
        <v>37</v>
      </c>
      <c r="K474" s="1167" t="s">
        <v>37</v>
      </c>
      <c r="L474" s="1167" t="s">
        <v>37</v>
      </c>
      <c r="M474" s="1170">
        <v>96.26</v>
      </c>
    </row>
    <row r="475" spans="1:13" ht="42" x14ac:dyDescent="0.25">
      <c r="A475" s="1172" t="s">
        <v>37</v>
      </c>
      <c r="B475" s="1172" t="s">
        <v>37</v>
      </c>
      <c r="C475" s="1172" t="s">
        <v>37</v>
      </c>
      <c r="D475" s="1172" t="s">
        <v>1279</v>
      </c>
      <c r="E475" s="1172" t="s">
        <v>1344</v>
      </c>
      <c r="F475" s="1173" t="s">
        <v>37</v>
      </c>
      <c r="G475" s="1173" t="s">
        <v>37</v>
      </c>
      <c r="H475" s="1204">
        <v>0.15</v>
      </c>
      <c r="I475" s="1173" t="s">
        <v>37</v>
      </c>
      <c r="J475" s="1173" t="s">
        <v>37</v>
      </c>
      <c r="K475" s="1173" t="s">
        <v>37</v>
      </c>
      <c r="L475" s="1173" t="s">
        <v>37</v>
      </c>
      <c r="M475" s="1170">
        <v>80.95</v>
      </c>
    </row>
    <row r="476" spans="1:13" ht="42" x14ac:dyDescent="0.25">
      <c r="A476" s="1165" t="s">
        <v>37</v>
      </c>
      <c r="B476" s="1165" t="s">
        <v>37</v>
      </c>
      <c r="C476" s="1165" t="s">
        <v>1285</v>
      </c>
      <c r="D476" s="1165" t="s">
        <v>1286</v>
      </c>
      <c r="E476" s="1165" t="s">
        <v>1282</v>
      </c>
      <c r="F476" s="1169">
        <v>0.03</v>
      </c>
      <c r="G476" s="1167" t="s">
        <v>37</v>
      </c>
      <c r="H476" s="1169">
        <v>0.15</v>
      </c>
      <c r="I476" s="1167" t="s">
        <v>37</v>
      </c>
      <c r="J476" s="1167" t="s">
        <v>37</v>
      </c>
      <c r="K476" s="1169">
        <v>641.70000000000005</v>
      </c>
      <c r="L476" s="1167" t="s">
        <v>37</v>
      </c>
      <c r="M476" s="1169">
        <v>96.26</v>
      </c>
    </row>
    <row r="477" spans="1:13" ht="42" x14ac:dyDescent="0.25">
      <c r="A477" s="1165" t="s">
        <v>37</v>
      </c>
      <c r="B477" s="1165" t="s">
        <v>37</v>
      </c>
      <c r="C477" s="1165" t="s">
        <v>1283</v>
      </c>
      <c r="D477" s="1165" t="s">
        <v>2711</v>
      </c>
      <c r="E477" s="1165" t="s">
        <v>1344</v>
      </c>
      <c r="F477" s="1169">
        <v>0.03</v>
      </c>
      <c r="G477" s="1167" t="s">
        <v>37</v>
      </c>
      <c r="H477" s="1169">
        <v>0.15</v>
      </c>
      <c r="I477" s="1167" t="s">
        <v>37</v>
      </c>
      <c r="J477" s="1167" t="s">
        <v>37</v>
      </c>
      <c r="K477" s="1169">
        <v>539.69000000000005</v>
      </c>
      <c r="L477" s="1167" t="s">
        <v>37</v>
      </c>
      <c r="M477" s="1169">
        <v>80.95</v>
      </c>
    </row>
    <row r="478" spans="1:13" ht="21" x14ac:dyDescent="0.25">
      <c r="A478" s="1165" t="s">
        <v>37</v>
      </c>
      <c r="B478" s="1165" t="s">
        <v>37</v>
      </c>
      <c r="C478" s="1165" t="s">
        <v>37</v>
      </c>
      <c r="D478" s="1176" t="s">
        <v>1287</v>
      </c>
      <c r="E478" s="1177" t="s">
        <v>37</v>
      </c>
      <c r="F478" s="1177" t="s">
        <v>37</v>
      </c>
      <c r="G478" s="1177" t="s">
        <v>37</v>
      </c>
      <c r="H478" s="1177" t="s">
        <v>37</v>
      </c>
      <c r="I478" s="1177" t="s">
        <v>37</v>
      </c>
      <c r="J478" s="1177" t="s">
        <v>37</v>
      </c>
      <c r="K478" s="1177" t="s">
        <v>37</v>
      </c>
      <c r="L478" s="1177" t="s">
        <v>37</v>
      </c>
      <c r="M478" s="1178">
        <v>1692.37</v>
      </c>
    </row>
    <row r="479" spans="1:13" ht="21" x14ac:dyDescent="0.35">
      <c r="A479" s="1126"/>
      <c r="B479" s="1126"/>
      <c r="C479" s="1165" t="s">
        <v>37</v>
      </c>
      <c r="D479" s="1165" t="s">
        <v>1288</v>
      </c>
      <c r="E479" s="1165" t="s">
        <v>37</v>
      </c>
      <c r="F479" s="1167" t="s">
        <v>37</v>
      </c>
      <c r="G479" s="1167" t="s">
        <v>37</v>
      </c>
      <c r="H479" s="1167" t="s">
        <v>37</v>
      </c>
      <c r="I479" s="1165" t="s">
        <v>37</v>
      </c>
      <c r="J479" s="1165" t="s">
        <v>37</v>
      </c>
      <c r="K479" s="1165" t="s">
        <v>37</v>
      </c>
      <c r="L479" s="1165" t="s">
        <v>37</v>
      </c>
      <c r="M479" s="1169">
        <v>1596.11</v>
      </c>
    </row>
    <row r="480" spans="1:13" ht="42" x14ac:dyDescent="0.35">
      <c r="A480" s="1126"/>
      <c r="B480" s="1126"/>
      <c r="C480" s="1165" t="s">
        <v>2712</v>
      </c>
      <c r="D480" s="1165" t="s">
        <v>2713</v>
      </c>
      <c r="E480" s="1165" t="s">
        <v>49</v>
      </c>
      <c r="F480" s="1166">
        <v>103</v>
      </c>
      <c r="G480" s="1167" t="s">
        <v>37</v>
      </c>
      <c r="H480" s="1169">
        <v>103</v>
      </c>
      <c r="I480" s="1165" t="s">
        <v>37</v>
      </c>
      <c r="J480" s="1165" t="s">
        <v>37</v>
      </c>
      <c r="K480" s="1165" t="s">
        <v>37</v>
      </c>
      <c r="L480" s="1165" t="s">
        <v>37</v>
      </c>
      <c r="M480" s="1169">
        <v>1643.99</v>
      </c>
    </row>
    <row r="481" spans="1:13" ht="42" x14ac:dyDescent="0.35">
      <c r="A481" s="1126"/>
      <c r="B481" s="1126"/>
      <c r="C481" s="1165" t="s">
        <v>2714</v>
      </c>
      <c r="D481" s="1165" t="s">
        <v>2715</v>
      </c>
      <c r="E481" s="1165" t="s">
        <v>49</v>
      </c>
      <c r="F481" s="1166">
        <v>60</v>
      </c>
      <c r="G481" s="1167" t="s">
        <v>37</v>
      </c>
      <c r="H481" s="1169">
        <v>60</v>
      </c>
      <c r="I481" s="1165" t="s">
        <v>37</v>
      </c>
      <c r="J481" s="1165" t="s">
        <v>37</v>
      </c>
      <c r="K481" s="1165" t="s">
        <v>37</v>
      </c>
      <c r="L481" s="1165" t="s">
        <v>37</v>
      </c>
      <c r="M481" s="1169">
        <v>957.67</v>
      </c>
    </row>
    <row r="482" spans="1:13" ht="21" x14ac:dyDescent="0.35">
      <c r="A482" s="1179"/>
      <c r="B482" s="1179"/>
      <c r="C482" s="1179"/>
      <c r="D482" s="1179"/>
      <c r="E482" s="1179"/>
      <c r="F482" s="1179"/>
      <c r="G482" s="1179"/>
      <c r="H482" s="1179"/>
      <c r="I482" s="1179"/>
      <c r="J482" s="1179"/>
      <c r="K482" s="1179"/>
      <c r="L482" s="1179"/>
      <c r="M482" s="1179"/>
    </row>
    <row r="483" spans="1:13" ht="21" x14ac:dyDescent="0.35">
      <c r="A483" s="1126"/>
      <c r="B483" s="1126"/>
      <c r="C483" s="1126"/>
      <c r="D483" s="2608" t="s">
        <v>52</v>
      </c>
      <c r="E483" s="2608"/>
      <c r="F483" s="2608"/>
      <c r="G483" s="2608"/>
      <c r="H483" s="2608"/>
      <c r="I483" s="2608"/>
      <c r="J483" s="1165" t="s">
        <v>37</v>
      </c>
      <c r="K483" s="1170">
        <v>858.81</v>
      </c>
      <c r="L483" s="1165" t="s">
        <v>37</v>
      </c>
      <c r="M483" s="1170">
        <v>4294.03</v>
      </c>
    </row>
    <row r="484" spans="1:13" ht="147" x14ac:dyDescent="0.25">
      <c r="A484" s="1165" t="s">
        <v>561</v>
      </c>
      <c r="B484" s="1239" t="s">
        <v>561</v>
      </c>
      <c r="C484" s="1239" t="s">
        <v>3352</v>
      </c>
      <c r="D484" s="1239" t="s">
        <v>3589</v>
      </c>
      <c r="E484" s="1239" t="s">
        <v>3351</v>
      </c>
      <c r="F484" s="1166">
        <v>5</v>
      </c>
      <c r="G484" s="1167" t="s">
        <v>37</v>
      </c>
      <c r="H484" s="1168">
        <v>5</v>
      </c>
      <c r="I484" s="1167" t="s">
        <v>37</v>
      </c>
      <c r="J484" s="1167" t="s">
        <v>37</v>
      </c>
      <c r="K484" s="1167" t="s">
        <v>37</v>
      </c>
      <c r="L484" s="1167" t="s">
        <v>37</v>
      </c>
      <c r="M484" s="1167" t="s">
        <v>37</v>
      </c>
    </row>
    <row r="485" spans="1:13" ht="42" x14ac:dyDescent="0.25">
      <c r="A485" s="1165" t="s">
        <v>37</v>
      </c>
      <c r="B485" s="1165" t="s">
        <v>37</v>
      </c>
      <c r="C485" s="1165" t="s">
        <v>2677</v>
      </c>
      <c r="D485" s="1165" t="s">
        <v>2678</v>
      </c>
      <c r="E485" s="1165" t="s">
        <v>1344</v>
      </c>
      <c r="F485" s="1167" t="s">
        <v>37</v>
      </c>
      <c r="G485" s="1167" t="s">
        <v>37</v>
      </c>
      <c r="H485" s="1169">
        <v>3.05</v>
      </c>
      <c r="I485" s="1167" t="s">
        <v>37</v>
      </c>
      <c r="J485" s="1167" t="s">
        <v>37</v>
      </c>
      <c r="K485" s="1167" t="s">
        <v>37</v>
      </c>
      <c r="L485" s="1167" t="s">
        <v>37</v>
      </c>
      <c r="M485" s="1170">
        <v>1400.38</v>
      </c>
    </row>
    <row r="486" spans="1:13" ht="42" x14ac:dyDescent="0.25">
      <c r="A486" s="1165" t="s">
        <v>37</v>
      </c>
      <c r="B486" s="1165" t="s">
        <v>37</v>
      </c>
      <c r="C486" s="1165" t="s">
        <v>1335</v>
      </c>
      <c r="D486" s="1165" t="s">
        <v>2016</v>
      </c>
      <c r="E486" s="1165" t="s">
        <v>1344</v>
      </c>
      <c r="F486" s="1169">
        <v>0.61</v>
      </c>
      <c r="G486" s="1167" t="s">
        <v>37</v>
      </c>
      <c r="H486" s="1169">
        <v>3.05</v>
      </c>
      <c r="I486" s="1167" t="s">
        <v>37</v>
      </c>
      <c r="J486" s="1167" t="s">
        <v>37</v>
      </c>
      <c r="K486" s="1169">
        <v>459.14</v>
      </c>
      <c r="L486" s="1167" t="s">
        <v>37</v>
      </c>
      <c r="M486" s="1169">
        <v>1400.38</v>
      </c>
    </row>
    <row r="487" spans="1:13" ht="21" x14ac:dyDescent="0.25">
      <c r="A487" s="1165" t="s">
        <v>37</v>
      </c>
      <c r="B487" s="1165" t="s">
        <v>37</v>
      </c>
      <c r="C487" s="1165" t="s">
        <v>2681</v>
      </c>
      <c r="D487" s="1165" t="s">
        <v>47</v>
      </c>
      <c r="E487" s="1165" t="s">
        <v>37</v>
      </c>
      <c r="F487" s="1167" t="s">
        <v>37</v>
      </c>
      <c r="G487" s="1167" t="s">
        <v>37</v>
      </c>
      <c r="H487" s="1167" t="s">
        <v>37</v>
      </c>
      <c r="I487" s="1167" t="s">
        <v>37</v>
      </c>
      <c r="J487" s="1167" t="s">
        <v>37</v>
      </c>
      <c r="K487" s="1167" t="s">
        <v>37</v>
      </c>
      <c r="L487" s="1167" t="s">
        <v>37</v>
      </c>
      <c r="M487" s="1170">
        <v>96.26</v>
      </c>
    </row>
    <row r="488" spans="1:13" ht="42" x14ac:dyDescent="0.25">
      <c r="A488" s="1172" t="s">
        <v>37</v>
      </c>
      <c r="B488" s="1172" t="s">
        <v>37</v>
      </c>
      <c r="C488" s="1172" t="s">
        <v>37</v>
      </c>
      <c r="D488" s="1172" t="s">
        <v>1279</v>
      </c>
      <c r="E488" s="1172" t="s">
        <v>1344</v>
      </c>
      <c r="F488" s="1173" t="s">
        <v>37</v>
      </c>
      <c r="G488" s="1173" t="s">
        <v>37</v>
      </c>
      <c r="H488" s="1204">
        <v>0.15</v>
      </c>
      <c r="I488" s="1173" t="s">
        <v>37</v>
      </c>
      <c r="J488" s="1173" t="s">
        <v>37</v>
      </c>
      <c r="K488" s="1173" t="s">
        <v>37</v>
      </c>
      <c r="L488" s="1173" t="s">
        <v>37</v>
      </c>
      <c r="M488" s="1170">
        <v>80.95</v>
      </c>
    </row>
    <row r="489" spans="1:13" ht="42" x14ac:dyDescent="0.25">
      <c r="A489" s="1165" t="s">
        <v>37</v>
      </c>
      <c r="B489" s="1165" t="s">
        <v>37</v>
      </c>
      <c r="C489" s="1165" t="s">
        <v>1285</v>
      </c>
      <c r="D489" s="1165" t="s">
        <v>1286</v>
      </c>
      <c r="E489" s="1165" t="s">
        <v>1282</v>
      </c>
      <c r="F489" s="1169">
        <v>0.03</v>
      </c>
      <c r="G489" s="1167" t="s">
        <v>37</v>
      </c>
      <c r="H489" s="1169">
        <v>0.15</v>
      </c>
      <c r="I489" s="1167" t="s">
        <v>37</v>
      </c>
      <c r="J489" s="1167" t="s">
        <v>37</v>
      </c>
      <c r="K489" s="1169">
        <v>641.70000000000005</v>
      </c>
      <c r="L489" s="1167" t="s">
        <v>37</v>
      </c>
      <c r="M489" s="1169">
        <v>96.26</v>
      </c>
    </row>
    <row r="490" spans="1:13" ht="42" x14ac:dyDescent="0.25">
      <c r="A490" s="1165" t="s">
        <v>37</v>
      </c>
      <c r="B490" s="1165" t="s">
        <v>37</v>
      </c>
      <c r="C490" s="1165" t="s">
        <v>1283</v>
      </c>
      <c r="D490" s="1165" t="s">
        <v>2711</v>
      </c>
      <c r="E490" s="1165" t="s">
        <v>1344</v>
      </c>
      <c r="F490" s="1169">
        <v>0.03</v>
      </c>
      <c r="G490" s="1167" t="s">
        <v>37</v>
      </c>
      <c r="H490" s="1169">
        <v>0.15</v>
      </c>
      <c r="I490" s="1167" t="s">
        <v>37</v>
      </c>
      <c r="J490" s="1167" t="s">
        <v>37</v>
      </c>
      <c r="K490" s="1169">
        <v>539.69000000000005</v>
      </c>
      <c r="L490" s="1167" t="s">
        <v>37</v>
      </c>
      <c r="M490" s="1169">
        <v>80.95</v>
      </c>
    </row>
    <row r="491" spans="1:13" ht="21" x14ac:dyDescent="0.25">
      <c r="A491" s="1165" t="s">
        <v>37</v>
      </c>
      <c r="B491" s="1165" t="s">
        <v>37</v>
      </c>
      <c r="C491" s="1165" t="s">
        <v>37</v>
      </c>
      <c r="D491" s="1176" t="s">
        <v>1287</v>
      </c>
      <c r="E491" s="1177" t="s">
        <v>37</v>
      </c>
      <c r="F491" s="1177" t="s">
        <v>37</v>
      </c>
      <c r="G491" s="1177" t="s">
        <v>37</v>
      </c>
      <c r="H491" s="1177" t="s">
        <v>37</v>
      </c>
      <c r="I491" s="1177" t="s">
        <v>37</v>
      </c>
      <c r="J491" s="1177" t="s">
        <v>37</v>
      </c>
      <c r="K491" s="1177" t="s">
        <v>37</v>
      </c>
      <c r="L491" s="1177" t="s">
        <v>37</v>
      </c>
      <c r="M491" s="1178">
        <v>1577.59</v>
      </c>
    </row>
    <row r="492" spans="1:13" ht="21" x14ac:dyDescent="0.35">
      <c r="A492" s="1126"/>
      <c r="B492" s="1126"/>
      <c r="C492" s="1165" t="s">
        <v>37</v>
      </c>
      <c r="D492" s="1165" t="s">
        <v>1288</v>
      </c>
      <c r="E492" s="1165" t="s">
        <v>37</v>
      </c>
      <c r="F492" s="1167" t="s">
        <v>37</v>
      </c>
      <c r="G492" s="1167" t="s">
        <v>37</v>
      </c>
      <c r="H492" s="1167" t="s">
        <v>37</v>
      </c>
      <c r="I492" s="1165" t="s">
        <v>37</v>
      </c>
      <c r="J492" s="1165" t="s">
        <v>37</v>
      </c>
      <c r="K492" s="1165" t="s">
        <v>37</v>
      </c>
      <c r="L492" s="1165" t="s">
        <v>37</v>
      </c>
      <c r="M492" s="1169">
        <v>1481.33</v>
      </c>
    </row>
    <row r="493" spans="1:13" ht="42" x14ac:dyDescent="0.35">
      <c r="A493" s="1126"/>
      <c r="B493" s="1126"/>
      <c r="C493" s="1165" t="s">
        <v>2712</v>
      </c>
      <c r="D493" s="1165" t="s">
        <v>2713</v>
      </c>
      <c r="E493" s="1165" t="s">
        <v>49</v>
      </c>
      <c r="F493" s="1166">
        <v>103</v>
      </c>
      <c r="G493" s="1167" t="s">
        <v>37</v>
      </c>
      <c r="H493" s="1169">
        <v>103</v>
      </c>
      <c r="I493" s="1165" t="s">
        <v>37</v>
      </c>
      <c r="J493" s="1165" t="s">
        <v>37</v>
      </c>
      <c r="K493" s="1165" t="s">
        <v>37</v>
      </c>
      <c r="L493" s="1165" t="s">
        <v>37</v>
      </c>
      <c r="M493" s="1169">
        <v>1525.77</v>
      </c>
    </row>
    <row r="494" spans="1:13" ht="42" x14ac:dyDescent="0.35">
      <c r="A494" s="1126"/>
      <c r="B494" s="1126"/>
      <c r="C494" s="1165" t="s">
        <v>2714</v>
      </c>
      <c r="D494" s="1165" t="s">
        <v>2715</v>
      </c>
      <c r="E494" s="1165" t="s">
        <v>49</v>
      </c>
      <c r="F494" s="1166">
        <v>60</v>
      </c>
      <c r="G494" s="1167" t="s">
        <v>37</v>
      </c>
      <c r="H494" s="1169">
        <v>60</v>
      </c>
      <c r="I494" s="1165" t="s">
        <v>37</v>
      </c>
      <c r="J494" s="1165" t="s">
        <v>37</v>
      </c>
      <c r="K494" s="1165" t="s">
        <v>37</v>
      </c>
      <c r="L494" s="1165" t="s">
        <v>37</v>
      </c>
      <c r="M494" s="1169">
        <v>888.8</v>
      </c>
    </row>
    <row r="495" spans="1:13" ht="21" x14ac:dyDescent="0.35">
      <c r="A495" s="1179"/>
      <c r="B495" s="1179"/>
      <c r="C495" s="1179"/>
      <c r="D495" s="1179"/>
      <c r="E495" s="1179"/>
      <c r="F495" s="1179"/>
      <c r="G495" s="1179"/>
      <c r="H495" s="1179"/>
      <c r="I495" s="1179"/>
      <c r="J495" s="1179"/>
      <c r="K495" s="1179"/>
      <c r="L495" s="1179"/>
      <c r="M495" s="1179"/>
    </row>
    <row r="496" spans="1:13" ht="21" x14ac:dyDescent="0.35">
      <c r="A496" s="1126"/>
      <c r="B496" s="1126"/>
      <c r="C496" s="1126"/>
      <c r="D496" s="2608" t="s">
        <v>52</v>
      </c>
      <c r="E496" s="2608"/>
      <c r="F496" s="2608"/>
      <c r="G496" s="2608"/>
      <c r="H496" s="2608"/>
      <c r="I496" s="2608"/>
      <c r="J496" s="1165" t="s">
        <v>37</v>
      </c>
      <c r="K496" s="1170">
        <v>798.43</v>
      </c>
      <c r="L496" s="1165" t="s">
        <v>37</v>
      </c>
      <c r="M496" s="1170">
        <v>3992.16</v>
      </c>
    </row>
    <row r="497" spans="1:13" ht="189" x14ac:dyDescent="0.25">
      <c r="A497" s="1165" t="s">
        <v>562</v>
      </c>
      <c r="B497" s="1239" t="s">
        <v>562</v>
      </c>
      <c r="C497" s="1239" t="s">
        <v>3586</v>
      </c>
      <c r="D497" s="1239" t="s">
        <v>3353</v>
      </c>
      <c r="E497" s="1239" t="s">
        <v>2455</v>
      </c>
      <c r="F497" s="1169">
        <v>0.08</v>
      </c>
      <c r="G497" s="1167" t="s">
        <v>37</v>
      </c>
      <c r="H497" s="1170">
        <v>0.08</v>
      </c>
      <c r="I497" s="1167" t="s">
        <v>37</v>
      </c>
      <c r="J497" s="1167" t="s">
        <v>37</v>
      </c>
      <c r="K497" s="1167" t="s">
        <v>37</v>
      </c>
      <c r="L497" s="1167" t="s">
        <v>37</v>
      </c>
      <c r="M497" s="1167" t="s">
        <v>37</v>
      </c>
    </row>
    <row r="498" spans="1:13" ht="42" x14ac:dyDescent="0.25">
      <c r="A498" s="1165" t="s">
        <v>37</v>
      </c>
      <c r="B498" s="1165" t="s">
        <v>37</v>
      </c>
      <c r="C498" s="1165" t="s">
        <v>2677</v>
      </c>
      <c r="D498" s="1165" t="s">
        <v>2678</v>
      </c>
      <c r="E498" s="1165" t="s">
        <v>1344</v>
      </c>
      <c r="F498" s="1167" t="s">
        <v>37</v>
      </c>
      <c r="G498" s="1167" t="s">
        <v>37</v>
      </c>
      <c r="H498" s="1185">
        <v>0.29183999999999999</v>
      </c>
      <c r="I498" s="1167" t="s">
        <v>37</v>
      </c>
      <c r="J498" s="1167" t="s">
        <v>37</v>
      </c>
      <c r="K498" s="1167" t="s">
        <v>37</v>
      </c>
      <c r="L498" s="1167" t="s">
        <v>37</v>
      </c>
      <c r="M498" s="1170">
        <v>153.97</v>
      </c>
    </row>
    <row r="499" spans="1:13" ht="42" x14ac:dyDescent="0.25">
      <c r="A499" s="1165" t="s">
        <v>37</v>
      </c>
      <c r="B499" s="1165" t="s">
        <v>37</v>
      </c>
      <c r="C499" s="1165" t="s">
        <v>1439</v>
      </c>
      <c r="D499" s="1165" t="s">
        <v>1919</v>
      </c>
      <c r="E499" s="1165" t="s">
        <v>1344</v>
      </c>
      <c r="F499" s="1169">
        <v>12.16</v>
      </c>
      <c r="G499" s="1169">
        <v>0.3</v>
      </c>
      <c r="H499" s="1185">
        <v>0.29183999999999999</v>
      </c>
      <c r="I499" s="1167" t="s">
        <v>37</v>
      </c>
      <c r="J499" s="1167" t="s">
        <v>37</v>
      </c>
      <c r="K499" s="1169">
        <v>527.6</v>
      </c>
      <c r="L499" s="1167" t="s">
        <v>37</v>
      </c>
      <c r="M499" s="1169">
        <v>153.97</v>
      </c>
    </row>
    <row r="500" spans="1:13" ht="21" x14ac:dyDescent="0.25">
      <c r="A500" s="1165" t="s">
        <v>37</v>
      </c>
      <c r="B500" s="1165" t="s">
        <v>37</v>
      </c>
      <c r="C500" s="1165" t="s">
        <v>37</v>
      </c>
      <c r="D500" s="1176" t="s">
        <v>1287</v>
      </c>
      <c r="E500" s="1177" t="s">
        <v>37</v>
      </c>
      <c r="F500" s="1177" t="s">
        <v>37</v>
      </c>
      <c r="G500" s="1177" t="s">
        <v>37</v>
      </c>
      <c r="H500" s="1177" t="s">
        <v>37</v>
      </c>
      <c r="I500" s="1177" t="s">
        <v>37</v>
      </c>
      <c r="J500" s="1177" t="s">
        <v>37</v>
      </c>
      <c r="K500" s="1177" t="s">
        <v>37</v>
      </c>
      <c r="L500" s="1177" t="s">
        <v>37</v>
      </c>
      <c r="M500" s="1178">
        <v>153.97</v>
      </c>
    </row>
    <row r="501" spans="1:13" ht="63" x14ac:dyDescent="0.35">
      <c r="A501" s="1126"/>
      <c r="B501" s="1165" t="s">
        <v>3359</v>
      </c>
      <c r="C501" s="1165" t="s">
        <v>1442</v>
      </c>
      <c r="D501" s="1165" t="s">
        <v>2778</v>
      </c>
      <c r="E501" s="1165" t="s">
        <v>49</v>
      </c>
      <c r="F501" s="1166">
        <v>2</v>
      </c>
      <c r="G501" s="1167" t="s">
        <v>37</v>
      </c>
      <c r="H501" s="1169">
        <v>2</v>
      </c>
      <c r="I501" s="1167" t="s">
        <v>37</v>
      </c>
      <c r="J501" s="1167" t="s">
        <v>37</v>
      </c>
      <c r="K501" s="1167" t="s">
        <v>37</v>
      </c>
      <c r="L501" s="1167" t="s">
        <v>37</v>
      </c>
      <c r="M501" s="1169">
        <v>3.08</v>
      </c>
    </row>
    <row r="502" spans="1:13" ht="21" x14ac:dyDescent="0.35">
      <c r="A502" s="1126"/>
      <c r="B502" s="1126"/>
      <c r="C502" s="1165" t="s">
        <v>37</v>
      </c>
      <c r="D502" s="1165" t="s">
        <v>1288</v>
      </c>
      <c r="E502" s="1165" t="s">
        <v>37</v>
      </c>
      <c r="F502" s="1167" t="s">
        <v>37</v>
      </c>
      <c r="G502" s="1167" t="s">
        <v>37</v>
      </c>
      <c r="H502" s="1167" t="s">
        <v>37</v>
      </c>
      <c r="I502" s="1165" t="s">
        <v>37</v>
      </c>
      <c r="J502" s="1165" t="s">
        <v>37</v>
      </c>
      <c r="K502" s="1165" t="s">
        <v>37</v>
      </c>
      <c r="L502" s="1165" t="s">
        <v>37</v>
      </c>
      <c r="M502" s="1169">
        <v>153.97</v>
      </c>
    </row>
    <row r="503" spans="1:13" ht="63" x14ac:dyDescent="0.35">
      <c r="A503" s="1126"/>
      <c r="B503" s="1126"/>
      <c r="C503" s="1165" t="s">
        <v>2779</v>
      </c>
      <c r="D503" s="1165" t="s">
        <v>2780</v>
      </c>
      <c r="E503" s="1165" t="s">
        <v>49</v>
      </c>
      <c r="F503" s="1166">
        <v>97</v>
      </c>
      <c r="G503" s="1167" t="s">
        <v>37</v>
      </c>
      <c r="H503" s="1169">
        <v>97</v>
      </c>
      <c r="I503" s="1165" t="s">
        <v>37</v>
      </c>
      <c r="J503" s="1165" t="s">
        <v>37</v>
      </c>
      <c r="K503" s="1165" t="s">
        <v>37</v>
      </c>
      <c r="L503" s="1165" t="s">
        <v>37</v>
      </c>
      <c r="M503" s="1169">
        <v>149.35</v>
      </c>
    </row>
    <row r="504" spans="1:13" ht="63" x14ac:dyDescent="0.35">
      <c r="A504" s="1126"/>
      <c r="B504" s="1126"/>
      <c r="C504" s="1165" t="s">
        <v>2781</v>
      </c>
      <c r="D504" s="1165" t="s">
        <v>2782</v>
      </c>
      <c r="E504" s="1165" t="s">
        <v>49</v>
      </c>
      <c r="F504" s="1166">
        <v>51</v>
      </c>
      <c r="G504" s="1167" t="s">
        <v>37</v>
      </c>
      <c r="H504" s="1169">
        <v>51</v>
      </c>
      <c r="I504" s="1165" t="s">
        <v>37</v>
      </c>
      <c r="J504" s="1165" t="s">
        <v>37</v>
      </c>
      <c r="K504" s="1165" t="s">
        <v>37</v>
      </c>
      <c r="L504" s="1165" t="s">
        <v>37</v>
      </c>
      <c r="M504" s="1169">
        <v>78.52</v>
      </c>
    </row>
    <row r="505" spans="1:13" ht="21" x14ac:dyDescent="0.35">
      <c r="A505" s="1179"/>
      <c r="B505" s="1179"/>
      <c r="C505" s="1179"/>
      <c r="D505" s="1179"/>
      <c r="E505" s="1179"/>
      <c r="F505" s="1179"/>
      <c r="G505" s="1179"/>
      <c r="H505" s="1179"/>
      <c r="I505" s="1179"/>
      <c r="J505" s="1179"/>
      <c r="K505" s="1179"/>
      <c r="L505" s="1179"/>
      <c r="M505" s="1179"/>
    </row>
    <row r="506" spans="1:13" ht="21" x14ac:dyDescent="0.35">
      <c r="A506" s="1126"/>
      <c r="B506" s="1126"/>
      <c r="C506" s="1126"/>
      <c r="D506" s="2608" t="s">
        <v>52</v>
      </c>
      <c r="E506" s="2608"/>
      <c r="F506" s="2608"/>
      <c r="G506" s="2608"/>
      <c r="H506" s="2608"/>
      <c r="I506" s="2608"/>
      <c r="J506" s="1165" t="s">
        <v>37</v>
      </c>
      <c r="K506" s="1170">
        <v>4811.5</v>
      </c>
      <c r="L506" s="1165" t="s">
        <v>37</v>
      </c>
      <c r="M506" s="1170">
        <v>384.92</v>
      </c>
    </row>
    <row r="507" spans="1:13" ht="147" x14ac:dyDescent="0.25">
      <c r="A507" s="1165" t="s">
        <v>563</v>
      </c>
      <c r="B507" s="1239" t="s">
        <v>563</v>
      </c>
      <c r="C507" s="1239" t="s">
        <v>3624</v>
      </c>
      <c r="D507" s="1239" t="s">
        <v>3355</v>
      </c>
      <c r="E507" s="1239" t="s">
        <v>281</v>
      </c>
      <c r="F507" s="1169">
        <v>0.14000000000000001</v>
      </c>
      <c r="G507" s="1167" t="s">
        <v>37</v>
      </c>
      <c r="H507" s="1170">
        <v>0.14000000000000001</v>
      </c>
      <c r="I507" s="1167" t="s">
        <v>37</v>
      </c>
      <c r="J507" s="1167" t="s">
        <v>37</v>
      </c>
      <c r="K507" s="1167" t="s">
        <v>37</v>
      </c>
      <c r="L507" s="1167" t="s">
        <v>37</v>
      </c>
      <c r="M507" s="1167" t="s">
        <v>37</v>
      </c>
    </row>
    <row r="508" spans="1:13" ht="42" x14ac:dyDescent="0.25">
      <c r="A508" s="1165" t="s">
        <v>37</v>
      </c>
      <c r="B508" s="1165" t="s">
        <v>37</v>
      </c>
      <c r="C508" s="1165" t="s">
        <v>2677</v>
      </c>
      <c r="D508" s="1165" t="s">
        <v>2678</v>
      </c>
      <c r="E508" s="1165" t="s">
        <v>1344</v>
      </c>
      <c r="F508" s="1167" t="s">
        <v>37</v>
      </c>
      <c r="G508" s="1167" t="s">
        <v>37</v>
      </c>
      <c r="H508" s="1183">
        <v>2.1896</v>
      </c>
      <c r="I508" s="1167" t="s">
        <v>37</v>
      </c>
      <c r="J508" s="1167" t="s">
        <v>37</v>
      </c>
      <c r="K508" s="1167" t="s">
        <v>37</v>
      </c>
      <c r="L508" s="1167" t="s">
        <v>37</v>
      </c>
      <c r="M508" s="1170">
        <v>1155.23</v>
      </c>
    </row>
    <row r="509" spans="1:13" ht="42" x14ac:dyDescent="0.25">
      <c r="A509" s="1165" t="s">
        <v>37</v>
      </c>
      <c r="B509" s="1165" t="s">
        <v>37</v>
      </c>
      <c r="C509" s="1165" t="s">
        <v>1439</v>
      </c>
      <c r="D509" s="1165" t="s">
        <v>1919</v>
      </c>
      <c r="E509" s="1165" t="s">
        <v>1344</v>
      </c>
      <c r="F509" s="1169">
        <v>31.28</v>
      </c>
      <c r="G509" s="1169">
        <v>0.5</v>
      </c>
      <c r="H509" s="1183">
        <v>2.1896</v>
      </c>
      <c r="I509" s="1167" t="s">
        <v>37</v>
      </c>
      <c r="J509" s="1167" t="s">
        <v>37</v>
      </c>
      <c r="K509" s="1169">
        <v>527.6</v>
      </c>
      <c r="L509" s="1167" t="s">
        <v>37</v>
      </c>
      <c r="M509" s="1169">
        <v>1155.23</v>
      </c>
    </row>
    <row r="510" spans="1:13" ht="21" x14ac:dyDescent="0.25">
      <c r="A510" s="1165" t="s">
        <v>37</v>
      </c>
      <c r="B510" s="1165" t="s">
        <v>37</v>
      </c>
      <c r="C510" s="1165" t="s">
        <v>2681</v>
      </c>
      <c r="D510" s="1165" t="s">
        <v>47</v>
      </c>
      <c r="E510" s="1165" t="s">
        <v>37</v>
      </c>
      <c r="F510" s="1167" t="s">
        <v>37</v>
      </c>
      <c r="G510" s="1167" t="s">
        <v>37</v>
      </c>
      <c r="H510" s="1167" t="s">
        <v>37</v>
      </c>
      <c r="I510" s="1167" t="s">
        <v>37</v>
      </c>
      <c r="J510" s="1167" t="s">
        <v>37</v>
      </c>
      <c r="K510" s="1167" t="s">
        <v>37</v>
      </c>
      <c r="L510" s="1167" t="s">
        <v>37</v>
      </c>
      <c r="M510" s="1170">
        <v>60.79</v>
      </c>
    </row>
    <row r="511" spans="1:13" ht="42" x14ac:dyDescent="0.25">
      <c r="A511" s="1172" t="s">
        <v>37</v>
      </c>
      <c r="B511" s="1172" t="s">
        <v>37</v>
      </c>
      <c r="C511" s="1172" t="s">
        <v>37</v>
      </c>
      <c r="D511" s="1172" t="s">
        <v>1279</v>
      </c>
      <c r="E511" s="1172" t="s">
        <v>1344</v>
      </c>
      <c r="F511" s="1173" t="s">
        <v>37</v>
      </c>
      <c r="G511" s="1173" t="s">
        <v>37</v>
      </c>
      <c r="H511" s="1174">
        <v>4.9000000000000002E-2</v>
      </c>
      <c r="I511" s="1173" t="s">
        <v>37</v>
      </c>
      <c r="J511" s="1173" t="s">
        <v>37</v>
      </c>
      <c r="K511" s="1173" t="s">
        <v>37</v>
      </c>
      <c r="L511" s="1173" t="s">
        <v>37</v>
      </c>
      <c r="M511" s="1170">
        <v>30.98</v>
      </c>
    </row>
    <row r="512" spans="1:13" ht="63" x14ac:dyDescent="0.25">
      <c r="A512" s="1165" t="s">
        <v>37</v>
      </c>
      <c r="B512" s="1165" t="s">
        <v>37</v>
      </c>
      <c r="C512" s="1165" t="s">
        <v>1351</v>
      </c>
      <c r="D512" s="1165" t="s">
        <v>1352</v>
      </c>
      <c r="E512" s="1165" t="s">
        <v>1282</v>
      </c>
      <c r="F512" s="1169">
        <v>0.35</v>
      </c>
      <c r="G512" s="1169">
        <v>0.5</v>
      </c>
      <c r="H512" s="1183">
        <v>2.4500000000000001E-2</v>
      </c>
      <c r="I512" s="1167" t="s">
        <v>37</v>
      </c>
      <c r="J512" s="1167" t="s">
        <v>37</v>
      </c>
      <c r="K512" s="1169">
        <v>1626.29</v>
      </c>
      <c r="L512" s="1167" t="s">
        <v>37</v>
      </c>
      <c r="M512" s="1169">
        <v>39.840000000000003</v>
      </c>
    </row>
    <row r="513" spans="1:13" ht="42" x14ac:dyDescent="0.25">
      <c r="A513" s="1165" t="s">
        <v>37</v>
      </c>
      <c r="B513" s="1165" t="s">
        <v>37</v>
      </c>
      <c r="C513" s="1165" t="s">
        <v>1353</v>
      </c>
      <c r="D513" s="1165" t="s">
        <v>2709</v>
      </c>
      <c r="E513" s="1165" t="s">
        <v>1344</v>
      </c>
      <c r="F513" s="1169">
        <v>0.35</v>
      </c>
      <c r="G513" s="1169">
        <v>0.5</v>
      </c>
      <c r="H513" s="1183">
        <v>2.4500000000000001E-2</v>
      </c>
      <c r="I513" s="1167" t="s">
        <v>37</v>
      </c>
      <c r="J513" s="1167" t="s">
        <v>37</v>
      </c>
      <c r="K513" s="1169">
        <v>724.95</v>
      </c>
      <c r="L513" s="1167" t="s">
        <v>37</v>
      </c>
      <c r="M513" s="1169">
        <v>17.760000000000002</v>
      </c>
    </row>
    <row r="514" spans="1:13" ht="42" x14ac:dyDescent="0.25">
      <c r="A514" s="1165" t="s">
        <v>37</v>
      </c>
      <c r="B514" s="1165" t="s">
        <v>37</v>
      </c>
      <c r="C514" s="1165" t="s">
        <v>1285</v>
      </c>
      <c r="D514" s="1165" t="s">
        <v>1286</v>
      </c>
      <c r="E514" s="1165" t="s">
        <v>1282</v>
      </c>
      <c r="F514" s="1169">
        <v>0.35</v>
      </c>
      <c r="G514" s="1169">
        <v>0.5</v>
      </c>
      <c r="H514" s="1183">
        <v>2.4500000000000001E-2</v>
      </c>
      <c r="I514" s="1167" t="s">
        <v>37</v>
      </c>
      <c r="J514" s="1167" t="s">
        <v>37</v>
      </c>
      <c r="K514" s="1169">
        <v>641.70000000000005</v>
      </c>
      <c r="L514" s="1167" t="s">
        <v>37</v>
      </c>
      <c r="M514" s="1169">
        <v>15.72</v>
      </c>
    </row>
    <row r="515" spans="1:13" ht="42" x14ac:dyDescent="0.25">
      <c r="A515" s="1165" t="s">
        <v>37</v>
      </c>
      <c r="B515" s="1165" t="s">
        <v>37</v>
      </c>
      <c r="C515" s="1165" t="s">
        <v>1283</v>
      </c>
      <c r="D515" s="1165" t="s">
        <v>2711</v>
      </c>
      <c r="E515" s="1165" t="s">
        <v>1344</v>
      </c>
      <c r="F515" s="1169">
        <v>0.35</v>
      </c>
      <c r="G515" s="1169">
        <v>0.5</v>
      </c>
      <c r="H515" s="1183">
        <v>2.4500000000000001E-2</v>
      </c>
      <c r="I515" s="1167" t="s">
        <v>37</v>
      </c>
      <c r="J515" s="1167" t="s">
        <v>37</v>
      </c>
      <c r="K515" s="1169">
        <v>539.69000000000005</v>
      </c>
      <c r="L515" s="1167" t="s">
        <v>37</v>
      </c>
      <c r="M515" s="1169">
        <v>13.22</v>
      </c>
    </row>
    <row r="516" spans="1:13" ht="63" x14ac:dyDescent="0.25">
      <c r="A516" s="1165" t="s">
        <v>37</v>
      </c>
      <c r="B516" s="1165" t="s">
        <v>37</v>
      </c>
      <c r="C516" s="1165" t="s">
        <v>1527</v>
      </c>
      <c r="D516" s="1165" t="s">
        <v>1528</v>
      </c>
      <c r="E516" s="1165" t="s">
        <v>1282</v>
      </c>
      <c r="F516" s="1169">
        <v>2.16</v>
      </c>
      <c r="G516" s="1169">
        <v>0.5</v>
      </c>
      <c r="H516" s="1183">
        <v>0.1512</v>
      </c>
      <c r="I516" s="1167" t="s">
        <v>37</v>
      </c>
      <c r="J516" s="1167" t="s">
        <v>37</v>
      </c>
      <c r="K516" s="1169">
        <v>34.61</v>
      </c>
      <c r="L516" s="1167" t="s">
        <v>37</v>
      </c>
      <c r="M516" s="1169">
        <v>5.23</v>
      </c>
    </row>
    <row r="517" spans="1:13" ht="21" x14ac:dyDescent="0.25">
      <c r="A517" s="1165" t="s">
        <v>37</v>
      </c>
      <c r="B517" s="1165" t="s">
        <v>37</v>
      </c>
      <c r="C517" s="1165" t="s">
        <v>2685</v>
      </c>
      <c r="D517" s="1165" t="s">
        <v>1369</v>
      </c>
      <c r="E517" s="1165" t="s">
        <v>37</v>
      </c>
      <c r="F517" s="1167" t="s">
        <v>37</v>
      </c>
      <c r="G517" s="1167" t="s">
        <v>37</v>
      </c>
      <c r="H517" s="1167" t="s">
        <v>37</v>
      </c>
      <c r="I517" s="1167" t="s">
        <v>37</v>
      </c>
      <c r="J517" s="1167" t="s">
        <v>37</v>
      </c>
      <c r="K517" s="1167" t="s">
        <v>37</v>
      </c>
      <c r="L517" s="1167" t="s">
        <v>37</v>
      </c>
      <c r="M517" s="1170">
        <v>0</v>
      </c>
    </row>
    <row r="518" spans="1:13" ht="42" x14ac:dyDescent="0.25">
      <c r="A518" s="1165" t="s">
        <v>37</v>
      </c>
      <c r="B518" s="1165" t="s">
        <v>37</v>
      </c>
      <c r="C518" s="1165" t="s">
        <v>1521</v>
      </c>
      <c r="D518" s="1165" t="s">
        <v>1522</v>
      </c>
      <c r="E518" s="1165" t="s">
        <v>3210</v>
      </c>
      <c r="F518" s="1183">
        <v>1.1488</v>
      </c>
      <c r="G518" s="1169">
        <v>0</v>
      </c>
      <c r="H518" s="1169">
        <v>0</v>
      </c>
      <c r="I518" s="1167" t="s">
        <v>37</v>
      </c>
      <c r="J518" s="1167" t="s">
        <v>37</v>
      </c>
      <c r="K518" s="1169">
        <v>7.32</v>
      </c>
      <c r="L518" s="1167" t="s">
        <v>37</v>
      </c>
      <c r="M518" s="1169">
        <v>0</v>
      </c>
    </row>
    <row r="519" spans="1:13" ht="126" x14ac:dyDescent="0.25">
      <c r="A519" s="1165" t="s">
        <v>37</v>
      </c>
      <c r="B519" s="1165" t="s">
        <v>37</v>
      </c>
      <c r="C519" s="1165" t="s">
        <v>1410</v>
      </c>
      <c r="D519" s="1165" t="s">
        <v>1411</v>
      </c>
      <c r="E519" s="1165" t="s">
        <v>1372</v>
      </c>
      <c r="F519" s="1169">
        <v>0.96</v>
      </c>
      <c r="G519" s="1169">
        <v>0</v>
      </c>
      <c r="H519" s="1169">
        <v>0</v>
      </c>
      <c r="I519" s="1169">
        <v>155.63</v>
      </c>
      <c r="J519" s="1169">
        <v>0.78</v>
      </c>
      <c r="K519" s="1169">
        <v>121.39</v>
      </c>
      <c r="L519" s="1167" t="s">
        <v>37</v>
      </c>
      <c r="M519" s="1169">
        <v>0</v>
      </c>
    </row>
    <row r="520" spans="1:13" ht="21" x14ac:dyDescent="0.25">
      <c r="A520" s="1165" t="s">
        <v>37</v>
      </c>
      <c r="B520" s="1165" t="s">
        <v>37</v>
      </c>
      <c r="C520" s="1165" t="s">
        <v>1854</v>
      </c>
      <c r="D520" s="1165" t="s">
        <v>1855</v>
      </c>
      <c r="E520" s="1165" t="s">
        <v>1372</v>
      </c>
      <c r="F520" s="1169">
        <v>0.55000000000000004</v>
      </c>
      <c r="G520" s="1169">
        <v>0</v>
      </c>
      <c r="H520" s="1169">
        <v>0</v>
      </c>
      <c r="I520" s="1169">
        <v>160.07</v>
      </c>
      <c r="J520" s="1169">
        <v>1.52</v>
      </c>
      <c r="K520" s="1169">
        <v>243.31</v>
      </c>
      <c r="L520" s="1167" t="s">
        <v>37</v>
      </c>
      <c r="M520" s="1169">
        <v>0</v>
      </c>
    </row>
    <row r="521" spans="1:13" ht="21" x14ac:dyDescent="0.25">
      <c r="A521" s="1165" t="s">
        <v>37</v>
      </c>
      <c r="B521" s="1165" t="s">
        <v>37</v>
      </c>
      <c r="C521" s="1165" t="s">
        <v>37</v>
      </c>
      <c r="D521" s="1176" t="s">
        <v>1287</v>
      </c>
      <c r="E521" s="1177" t="s">
        <v>37</v>
      </c>
      <c r="F521" s="1177" t="s">
        <v>37</v>
      </c>
      <c r="G521" s="1177" t="s">
        <v>37</v>
      </c>
      <c r="H521" s="1177" t="s">
        <v>37</v>
      </c>
      <c r="I521" s="1177" t="s">
        <v>37</v>
      </c>
      <c r="J521" s="1177" t="s">
        <v>37</v>
      </c>
      <c r="K521" s="1177" t="s">
        <v>37</v>
      </c>
      <c r="L521" s="1177" t="s">
        <v>37</v>
      </c>
      <c r="M521" s="1178">
        <v>1247</v>
      </c>
    </row>
    <row r="522" spans="1:13" ht="63" x14ac:dyDescent="0.35">
      <c r="A522" s="1126"/>
      <c r="B522" s="1165" t="s">
        <v>2015</v>
      </c>
      <c r="C522" s="1165" t="s">
        <v>1442</v>
      </c>
      <c r="D522" s="1165" t="s">
        <v>2778</v>
      </c>
      <c r="E522" s="1165" t="s">
        <v>49</v>
      </c>
      <c r="F522" s="1166">
        <v>2</v>
      </c>
      <c r="G522" s="1167" t="s">
        <v>37</v>
      </c>
      <c r="H522" s="1169">
        <v>2</v>
      </c>
      <c r="I522" s="1167" t="s">
        <v>37</v>
      </c>
      <c r="J522" s="1167" t="s">
        <v>37</v>
      </c>
      <c r="K522" s="1167" t="s">
        <v>37</v>
      </c>
      <c r="L522" s="1167" t="s">
        <v>37</v>
      </c>
      <c r="M522" s="1169">
        <v>23.1</v>
      </c>
    </row>
    <row r="523" spans="1:13" ht="21" x14ac:dyDescent="0.35">
      <c r="A523" s="1126"/>
      <c r="B523" s="1126"/>
      <c r="C523" s="1165" t="s">
        <v>37</v>
      </c>
      <c r="D523" s="1165" t="s">
        <v>1288</v>
      </c>
      <c r="E523" s="1165" t="s">
        <v>37</v>
      </c>
      <c r="F523" s="1167" t="s">
        <v>37</v>
      </c>
      <c r="G523" s="1167" t="s">
        <v>37</v>
      </c>
      <c r="H523" s="1167" t="s">
        <v>37</v>
      </c>
      <c r="I523" s="1165" t="s">
        <v>37</v>
      </c>
      <c r="J523" s="1165" t="s">
        <v>37</v>
      </c>
      <c r="K523" s="1165" t="s">
        <v>37</v>
      </c>
      <c r="L523" s="1165" t="s">
        <v>37</v>
      </c>
      <c r="M523" s="1169">
        <v>1186.21</v>
      </c>
    </row>
    <row r="524" spans="1:13" ht="63" x14ac:dyDescent="0.35">
      <c r="A524" s="1126"/>
      <c r="B524" s="1126"/>
      <c r="C524" s="1165" t="s">
        <v>2779</v>
      </c>
      <c r="D524" s="1165" t="s">
        <v>2780</v>
      </c>
      <c r="E524" s="1165" t="s">
        <v>49</v>
      </c>
      <c r="F524" s="1166">
        <v>97</v>
      </c>
      <c r="G524" s="1167" t="s">
        <v>37</v>
      </c>
      <c r="H524" s="1169">
        <v>97</v>
      </c>
      <c r="I524" s="1165" t="s">
        <v>37</v>
      </c>
      <c r="J524" s="1165" t="s">
        <v>37</v>
      </c>
      <c r="K524" s="1165" t="s">
        <v>37</v>
      </c>
      <c r="L524" s="1165" t="s">
        <v>37</v>
      </c>
      <c r="M524" s="1169">
        <v>1150.6199999999999</v>
      </c>
    </row>
    <row r="525" spans="1:13" ht="63" x14ac:dyDescent="0.35">
      <c r="A525" s="1126"/>
      <c r="B525" s="1126"/>
      <c r="C525" s="1165" t="s">
        <v>2781</v>
      </c>
      <c r="D525" s="1165" t="s">
        <v>2782</v>
      </c>
      <c r="E525" s="1165" t="s">
        <v>49</v>
      </c>
      <c r="F525" s="1166">
        <v>51</v>
      </c>
      <c r="G525" s="1167" t="s">
        <v>37</v>
      </c>
      <c r="H525" s="1169">
        <v>51</v>
      </c>
      <c r="I525" s="1165" t="s">
        <v>37</v>
      </c>
      <c r="J525" s="1165" t="s">
        <v>37</v>
      </c>
      <c r="K525" s="1165" t="s">
        <v>37</v>
      </c>
      <c r="L525" s="1165" t="s">
        <v>37</v>
      </c>
      <c r="M525" s="1169">
        <v>604.97</v>
      </c>
    </row>
    <row r="526" spans="1:13" ht="21" x14ac:dyDescent="0.35">
      <c r="A526" s="1179"/>
      <c r="B526" s="1179"/>
      <c r="C526" s="1179"/>
      <c r="D526" s="1179"/>
      <c r="E526" s="1179"/>
      <c r="F526" s="1179"/>
      <c r="G526" s="1179"/>
      <c r="H526" s="1179"/>
      <c r="I526" s="1179"/>
      <c r="J526" s="1179"/>
      <c r="K526" s="1179"/>
      <c r="L526" s="1179"/>
      <c r="M526" s="1179"/>
    </row>
    <row r="527" spans="1:13" ht="21" x14ac:dyDescent="0.35">
      <c r="A527" s="1126"/>
      <c r="B527" s="1126"/>
      <c r="C527" s="1126"/>
      <c r="D527" s="2608" t="s">
        <v>52</v>
      </c>
      <c r="E527" s="2608"/>
      <c r="F527" s="2608"/>
      <c r="G527" s="2608"/>
      <c r="H527" s="2608"/>
      <c r="I527" s="2608"/>
      <c r="J527" s="1165" t="s">
        <v>37</v>
      </c>
      <c r="K527" s="1170">
        <v>21612.07</v>
      </c>
      <c r="L527" s="1165" t="s">
        <v>37</v>
      </c>
      <c r="M527" s="1170">
        <v>3025.69</v>
      </c>
    </row>
    <row r="528" spans="1:13" ht="189" x14ac:dyDescent="0.25">
      <c r="A528" s="1165" t="s">
        <v>564</v>
      </c>
      <c r="B528" s="1239" t="s">
        <v>564</v>
      </c>
      <c r="C528" s="1239" t="s">
        <v>3625</v>
      </c>
      <c r="D528" s="1239" t="s">
        <v>3356</v>
      </c>
      <c r="E528" s="1239" t="s">
        <v>281</v>
      </c>
      <c r="F528" s="1169">
        <v>0.21</v>
      </c>
      <c r="G528" s="1167" t="s">
        <v>37</v>
      </c>
      <c r="H528" s="1170">
        <v>0.21</v>
      </c>
      <c r="I528" s="1167" t="s">
        <v>37</v>
      </c>
      <c r="J528" s="1167" t="s">
        <v>37</v>
      </c>
      <c r="K528" s="1167" t="s">
        <v>37</v>
      </c>
      <c r="L528" s="1167" t="s">
        <v>37</v>
      </c>
      <c r="M528" s="1167" t="s">
        <v>37</v>
      </c>
    </row>
    <row r="529" spans="1:13" ht="42" x14ac:dyDescent="0.25">
      <c r="A529" s="1165" t="s">
        <v>37</v>
      </c>
      <c r="B529" s="1165" t="s">
        <v>37</v>
      </c>
      <c r="C529" s="1165" t="s">
        <v>2677</v>
      </c>
      <c r="D529" s="1165" t="s">
        <v>2678</v>
      </c>
      <c r="E529" s="1165" t="s">
        <v>1344</v>
      </c>
      <c r="F529" s="1167" t="s">
        <v>37</v>
      </c>
      <c r="G529" s="1167" t="s">
        <v>37</v>
      </c>
      <c r="H529" s="1175">
        <v>1.6379999999999999</v>
      </c>
      <c r="I529" s="1167" t="s">
        <v>37</v>
      </c>
      <c r="J529" s="1167" t="s">
        <v>37</v>
      </c>
      <c r="K529" s="1167" t="s">
        <v>37</v>
      </c>
      <c r="L529" s="1167" t="s">
        <v>37</v>
      </c>
      <c r="M529" s="1170">
        <v>815.6</v>
      </c>
    </row>
    <row r="530" spans="1:13" ht="42" x14ac:dyDescent="0.25">
      <c r="A530" s="1165" t="s">
        <v>37</v>
      </c>
      <c r="B530" s="1165" t="s">
        <v>37</v>
      </c>
      <c r="C530" s="1165" t="s">
        <v>1342</v>
      </c>
      <c r="D530" s="1165" t="s">
        <v>1343</v>
      </c>
      <c r="E530" s="1165" t="s">
        <v>1344</v>
      </c>
      <c r="F530" s="1169">
        <v>0.02</v>
      </c>
      <c r="G530" s="1169">
        <v>0.5</v>
      </c>
      <c r="H530" s="1183">
        <v>2.0999999999999999E-3</v>
      </c>
      <c r="I530" s="1167" t="s">
        <v>37</v>
      </c>
      <c r="J530" s="1167" t="s">
        <v>37</v>
      </c>
      <c r="K530" s="1169">
        <v>439</v>
      </c>
      <c r="L530" s="1167" t="s">
        <v>37</v>
      </c>
      <c r="M530" s="1169">
        <v>0.92</v>
      </c>
    </row>
    <row r="531" spans="1:13" ht="42" x14ac:dyDescent="0.25">
      <c r="A531" s="1165" t="s">
        <v>37</v>
      </c>
      <c r="B531" s="1165" t="s">
        <v>37</v>
      </c>
      <c r="C531" s="1165" t="s">
        <v>1345</v>
      </c>
      <c r="D531" s="1165" t="s">
        <v>1346</v>
      </c>
      <c r="E531" s="1165" t="s">
        <v>1344</v>
      </c>
      <c r="F531" s="1169">
        <v>10.75</v>
      </c>
      <c r="G531" s="1169">
        <v>0.5</v>
      </c>
      <c r="H531" s="1185">
        <v>1.1287499999999999</v>
      </c>
      <c r="I531" s="1167" t="s">
        <v>37</v>
      </c>
      <c r="J531" s="1167" t="s">
        <v>37</v>
      </c>
      <c r="K531" s="1169">
        <v>479.27</v>
      </c>
      <c r="L531" s="1167" t="s">
        <v>37</v>
      </c>
      <c r="M531" s="1169">
        <v>540.98</v>
      </c>
    </row>
    <row r="532" spans="1:13" ht="42" x14ac:dyDescent="0.25">
      <c r="A532" s="1165" t="s">
        <v>37</v>
      </c>
      <c r="B532" s="1165" t="s">
        <v>37</v>
      </c>
      <c r="C532" s="1165" t="s">
        <v>1347</v>
      </c>
      <c r="D532" s="1165" t="s">
        <v>1348</v>
      </c>
      <c r="E532" s="1165" t="s">
        <v>1344</v>
      </c>
      <c r="F532" s="1169">
        <v>4.83</v>
      </c>
      <c r="G532" s="1169">
        <v>0.5</v>
      </c>
      <c r="H532" s="1185">
        <v>0.50714999999999999</v>
      </c>
      <c r="I532" s="1167" t="s">
        <v>37</v>
      </c>
      <c r="J532" s="1167" t="s">
        <v>37</v>
      </c>
      <c r="K532" s="1169">
        <v>539.69000000000005</v>
      </c>
      <c r="L532" s="1167" t="s">
        <v>37</v>
      </c>
      <c r="M532" s="1169">
        <v>273.7</v>
      </c>
    </row>
    <row r="533" spans="1:13" ht="21" x14ac:dyDescent="0.25">
      <c r="A533" s="1165" t="s">
        <v>37</v>
      </c>
      <c r="B533" s="1165" t="s">
        <v>37</v>
      </c>
      <c r="C533" s="1165" t="s">
        <v>2681</v>
      </c>
      <c r="D533" s="1165" t="s">
        <v>47</v>
      </c>
      <c r="E533" s="1165" t="s">
        <v>37</v>
      </c>
      <c r="F533" s="1167" t="s">
        <v>37</v>
      </c>
      <c r="G533" s="1167" t="s">
        <v>37</v>
      </c>
      <c r="H533" s="1167" t="s">
        <v>37</v>
      </c>
      <c r="I533" s="1167" t="s">
        <v>37</v>
      </c>
      <c r="J533" s="1167" t="s">
        <v>37</v>
      </c>
      <c r="K533" s="1167" t="s">
        <v>37</v>
      </c>
      <c r="L533" s="1167" t="s">
        <v>37</v>
      </c>
      <c r="M533" s="1170">
        <v>0.67</v>
      </c>
    </row>
    <row r="534" spans="1:13" ht="42" x14ac:dyDescent="0.25">
      <c r="A534" s="1172" t="s">
        <v>37</v>
      </c>
      <c r="B534" s="1172" t="s">
        <v>37</v>
      </c>
      <c r="C534" s="1172" t="s">
        <v>37</v>
      </c>
      <c r="D534" s="1172" t="s">
        <v>1279</v>
      </c>
      <c r="E534" s="1172" t="s">
        <v>1344</v>
      </c>
      <c r="F534" s="1173" t="s">
        <v>37</v>
      </c>
      <c r="G534" s="1173" t="s">
        <v>37</v>
      </c>
      <c r="H534" s="1242">
        <v>1.0499999999999999E-3</v>
      </c>
      <c r="I534" s="1173" t="s">
        <v>37</v>
      </c>
      <c r="J534" s="1173" t="s">
        <v>37</v>
      </c>
      <c r="K534" s="1173" t="s">
        <v>37</v>
      </c>
      <c r="L534" s="1173" t="s">
        <v>37</v>
      </c>
      <c r="M534" s="1170">
        <v>0.56999999999999995</v>
      </c>
    </row>
    <row r="535" spans="1:13" ht="42" x14ac:dyDescent="0.25">
      <c r="A535" s="1165" t="s">
        <v>37</v>
      </c>
      <c r="B535" s="1165" t="s">
        <v>37</v>
      </c>
      <c r="C535" s="1165" t="s">
        <v>1285</v>
      </c>
      <c r="D535" s="1165" t="s">
        <v>1286</v>
      </c>
      <c r="E535" s="1165" t="s">
        <v>1282</v>
      </c>
      <c r="F535" s="1169">
        <v>0.01</v>
      </c>
      <c r="G535" s="1169">
        <v>0.5</v>
      </c>
      <c r="H535" s="1185">
        <v>1.0499999999999999E-3</v>
      </c>
      <c r="I535" s="1167" t="s">
        <v>37</v>
      </c>
      <c r="J535" s="1167" t="s">
        <v>37</v>
      </c>
      <c r="K535" s="1169">
        <v>641.70000000000005</v>
      </c>
      <c r="L535" s="1167" t="s">
        <v>37</v>
      </c>
      <c r="M535" s="1169">
        <v>0.67</v>
      </c>
    </row>
    <row r="536" spans="1:13" ht="42" x14ac:dyDescent="0.25">
      <c r="A536" s="1165" t="s">
        <v>37</v>
      </c>
      <c r="B536" s="1165" t="s">
        <v>37</v>
      </c>
      <c r="C536" s="1165" t="s">
        <v>1283</v>
      </c>
      <c r="D536" s="1165" t="s">
        <v>2711</v>
      </c>
      <c r="E536" s="1165" t="s">
        <v>1344</v>
      </c>
      <c r="F536" s="1169">
        <v>0.01</v>
      </c>
      <c r="G536" s="1169">
        <v>0.5</v>
      </c>
      <c r="H536" s="1185">
        <v>1.0499999999999999E-3</v>
      </c>
      <c r="I536" s="1167" t="s">
        <v>37</v>
      </c>
      <c r="J536" s="1167" t="s">
        <v>37</v>
      </c>
      <c r="K536" s="1169">
        <v>539.69000000000005</v>
      </c>
      <c r="L536" s="1167" t="s">
        <v>37</v>
      </c>
      <c r="M536" s="1169">
        <v>0.56999999999999995</v>
      </c>
    </row>
    <row r="537" spans="1:13" ht="21" x14ac:dyDescent="0.25">
      <c r="A537" s="1165" t="s">
        <v>37</v>
      </c>
      <c r="B537" s="1165" t="s">
        <v>37</v>
      </c>
      <c r="C537" s="1165" t="s">
        <v>2685</v>
      </c>
      <c r="D537" s="1165" t="s">
        <v>1369</v>
      </c>
      <c r="E537" s="1165" t="s">
        <v>37</v>
      </c>
      <c r="F537" s="1167" t="s">
        <v>37</v>
      </c>
      <c r="G537" s="1167" t="s">
        <v>37</v>
      </c>
      <c r="H537" s="1167" t="s">
        <v>37</v>
      </c>
      <c r="I537" s="1167" t="s">
        <v>37</v>
      </c>
      <c r="J537" s="1167" t="s">
        <v>37</v>
      </c>
      <c r="K537" s="1167" t="s">
        <v>37</v>
      </c>
      <c r="L537" s="1167" t="s">
        <v>37</v>
      </c>
      <c r="M537" s="1170">
        <v>0</v>
      </c>
    </row>
    <row r="538" spans="1:13" ht="42" x14ac:dyDescent="0.25">
      <c r="A538" s="1165" t="s">
        <v>37</v>
      </c>
      <c r="B538" s="1165" t="s">
        <v>37</v>
      </c>
      <c r="C538" s="1165" t="s">
        <v>1521</v>
      </c>
      <c r="D538" s="1165" t="s">
        <v>1522</v>
      </c>
      <c r="E538" s="1165" t="s">
        <v>3210</v>
      </c>
      <c r="F538" s="1169">
        <v>4.42</v>
      </c>
      <c r="G538" s="1169">
        <v>0</v>
      </c>
      <c r="H538" s="1169">
        <v>0</v>
      </c>
      <c r="I538" s="1167" t="s">
        <v>37</v>
      </c>
      <c r="J538" s="1167" t="s">
        <v>37</v>
      </c>
      <c r="K538" s="1169">
        <v>7.32</v>
      </c>
      <c r="L538" s="1167" t="s">
        <v>37</v>
      </c>
      <c r="M538" s="1169">
        <v>0</v>
      </c>
    </row>
    <row r="539" spans="1:13" ht="105" x14ac:dyDescent="0.25">
      <c r="A539" s="1165" t="s">
        <v>37</v>
      </c>
      <c r="B539" s="1165" t="s">
        <v>37</v>
      </c>
      <c r="C539" s="1165" t="s">
        <v>3357</v>
      </c>
      <c r="D539" s="1165" t="s">
        <v>3358</v>
      </c>
      <c r="E539" s="1165" t="s">
        <v>2455</v>
      </c>
      <c r="F539" s="1169">
        <v>2.09</v>
      </c>
      <c r="G539" s="1169">
        <v>0</v>
      </c>
      <c r="H539" s="1169">
        <v>0</v>
      </c>
      <c r="I539" s="1169">
        <v>52.34</v>
      </c>
      <c r="J539" s="1169">
        <v>1.24</v>
      </c>
      <c r="K539" s="1169">
        <v>64.900000000000006</v>
      </c>
      <c r="L539" s="1167" t="s">
        <v>37</v>
      </c>
      <c r="M539" s="1169">
        <v>0</v>
      </c>
    </row>
    <row r="540" spans="1:13" ht="21" x14ac:dyDescent="0.25">
      <c r="A540" s="1165" t="s">
        <v>37</v>
      </c>
      <c r="B540" s="1165" t="s">
        <v>37</v>
      </c>
      <c r="C540" s="1165" t="s">
        <v>37</v>
      </c>
      <c r="D540" s="1176" t="s">
        <v>1287</v>
      </c>
      <c r="E540" s="1177" t="s">
        <v>37</v>
      </c>
      <c r="F540" s="1177" t="s">
        <v>37</v>
      </c>
      <c r="G540" s="1177" t="s">
        <v>37</v>
      </c>
      <c r="H540" s="1177" t="s">
        <v>37</v>
      </c>
      <c r="I540" s="1177" t="s">
        <v>37</v>
      </c>
      <c r="J540" s="1177" t="s">
        <v>37</v>
      </c>
      <c r="K540" s="1177" t="s">
        <v>37</v>
      </c>
      <c r="L540" s="1177" t="s">
        <v>37</v>
      </c>
      <c r="M540" s="1178">
        <v>816.84</v>
      </c>
    </row>
    <row r="541" spans="1:13" ht="63" x14ac:dyDescent="0.35">
      <c r="A541" s="1126"/>
      <c r="B541" s="1165" t="s">
        <v>3370</v>
      </c>
      <c r="C541" s="1165" t="s">
        <v>1442</v>
      </c>
      <c r="D541" s="1165" t="s">
        <v>2778</v>
      </c>
      <c r="E541" s="1165" t="s">
        <v>49</v>
      </c>
      <c r="F541" s="1166">
        <v>2</v>
      </c>
      <c r="G541" s="1167" t="s">
        <v>37</v>
      </c>
      <c r="H541" s="1169">
        <v>2</v>
      </c>
      <c r="I541" s="1167" t="s">
        <v>37</v>
      </c>
      <c r="J541" s="1167" t="s">
        <v>37</v>
      </c>
      <c r="K541" s="1167" t="s">
        <v>37</v>
      </c>
      <c r="L541" s="1167" t="s">
        <v>37</v>
      </c>
      <c r="M541" s="1169">
        <v>16.309999999999999</v>
      </c>
    </row>
    <row r="542" spans="1:13" ht="21" x14ac:dyDescent="0.35">
      <c r="A542" s="1126"/>
      <c r="B542" s="1126"/>
      <c r="C542" s="1165" t="s">
        <v>37</v>
      </c>
      <c r="D542" s="1165" t="s">
        <v>1288</v>
      </c>
      <c r="E542" s="1165" t="s">
        <v>37</v>
      </c>
      <c r="F542" s="1167" t="s">
        <v>37</v>
      </c>
      <c r="G542" s="1167" t="s">
        <v>37</v>
      </c>
      <c r="H542" s="1167" t="s">
        <v>37</v>
      </c>
      <c r="I542" s="1165" t="s">
        <v>37</v>
      </c>
      <c r="J542" s="1165" t="s">
        <v>37</v>
      </c>
      <c r="K542" s="1165" t="s">
        <v>37</v>
      </c>
      <c r="L542" s="1165" t="s">
        <v>37</v>
      </c>
      <c r="M542" s="1169">
        <v>816.17</v>
      </c>
    </row>
    <row r="543" spans="1:13" ht="63" x14ac:dyDescent="0.35">
      <c r="A543" s="1126"/>
      <c r="B543" s="1126"/>
      <c r="C543" s="1165" t="s">
        <v>2779</v>
      </c>
      <c r="D543" s="1165" t="s">
        <v>2780</v>
      </c>
      <c r="E543" s="1165" t="s">
        <v>49</v>
      </c>
      <c r="F543" s="1166">
        <v>97</v>
      </c>
      <c r="G543" s="1167" t="s">
        <v>37</v>
      </c>
      <c r="H543" s="1169">
        <v>97</v>
      </c>
      <c r="I543" s="1165" t="s">
        <v>37</v>
      </c>
      <c r="J543" s="1165" t="s">
        <v>37</v>
      </c>
      <c r="K543" s="1165" t="s">
        <v>37</v>
      </c>
      <c r="L543" s="1165" t="s">
        <v>37</v>
      </c>
      <c r="M543" s="1169">
        <v>791.68</v>
      </c>
    </row>
    <row r="544" spans="1:13" ht="63" x14ac:dyDescent="0.35">
      <c r="A544" s="1126"/>
      <c r="B544" s="1126"/>
      <c r="C544" s="1165" t="s">
        <v>2781</v>
      </c>
      <c r="D544" s="1165" t="s">
        <v>2782</v>
      </c>
      <c r="E544" s="1165" t="s">
        <v>49</v>
      </c>
      <c r="F544" s="1166">
        <v>51</v>
      </c>
      <c r="G544" s="1167" t="s">
        <v>37</v>
      </c>
      <c r="H544" s="1169">
        <v>51</v>
      </c>
      <c r="I544" s="1165" t="s">
        <v>37</v>
      </c>
      <c r="J544" s="1165" t="s">
        <v>37</v>
      </c>
      <c r="K544" s="1165" t="s">
        <v>37</v>
      </c>
      <c r="L544" s="1165" t="s">
        <v>37</v>
      </c>
      <c r="M544" s="1169">
        <v>416.25</v>
      </c>
    </row>
    <row r="545" spans="1:13" ht="21" x14ac:dyDescent="0.35">
      <c r="A545" s="1179"/>
      <c r="B545" s="1179"/>
      <c r="C545" s="1179"/>
      <c r="D545" s="1179"/>
      <c r="E545" s="1179"/>
      <c r="F545" s="1179"/>
      <c r="G545" s="1179"/>
      <c r="H545" s="1179"/>
      <c r="I545" s="1179"/>
      <c r="J545" s="1179"/>
      <c r="K545" s="1179"/>
      <c r="L545" s="1179"/>
      <c r="M545" s="1179"/>
    </row>
    <row r="546" spans="1:13" ht="21" x14ac:dyDescent="0.35">
      <c r="A546" s="1126"/>
      <c r="B546" s="1126"/>
      <c r="C546" s="1126"/>
      <c r="D546" s="2608" t="s">
        <v>52</v>
      </c>
      <c r="E546" s="2608"/>
      <c r="F546" s="2608"/>
      <c r="G546" s="2608"/>
      <c r="H546" s="2608"/>
      <c r="I546" s="2608"/>
      <c r="J546" s="1165" t="s">
        <v>37</v>
      </c>
      <c r="K546" s="1170">
        <v>9719.43</v>
      </c>
      <c r="L546" s="1165" t="s">
        <v>37</v>
      </c>
      <c r="M546" s="1170">
        <v>2041.08</v>
      </c>
    </row>
    <row r="547" spans="1:13" ht="252" x14ac:dyDescent="0.25">
      <c r="A547" s="1165" t="s">
        <v>566</v>
      </c>
      <c r="B547" s="1239" t="s">
        <v>566</v>
      </c>
      <c r="C547" s="1239" t="s">
        <v>3626</v>
      </c>
      <c r="D547" s="1239" t="s">
        <v>3360</v>
      </c>
      <c r="E547" s="1239" t="s">
        <v>281</v>
      </c>
      <c r="F547" s="1169">
        <v>0.35</v>
      </c>
      <c r="G547" s="1167" t="s">
        <v>37</v>
      </c>
      <c r="H547" s="1170">
        <v>0.35</v>
      </c>
      <c r="I547" s="1167" t="s">
        <v>37</v>
      </c>
      <c r="J547" s="1167" t="s">
        <v>37</v>
      </c>
      <c r="K547" s="1167" t="s">
        <v>37</v>
      </c>
      <c r="L547" s="1167" t="s">
        <v>37</v>
      </c>
      <c r="M547" s="1167" t="s">
        <v>37</v>
      </c>
    </row>
    <row r="548" spans="1:13" ht="42" x14ac:dyDescent="0.25">
      <c r="A548" s="1165" t="s">
        <v>37</v>
      </c>
      <c r="B548" s="1165" t="s">
        <v>37</v>
      </c>
      <c r="C548" s="1165" t="s">
        <v>2677</v>
      </c>
      <c r="D548" s="1165" t="s">
        <v>2678</v>
      </c>
      <c r="E548" s="1165" t="s">
        <v>1344</v>
      </c>
      <c r="F548" s="1167" t="s">
        <v>37</v>
      </c>
      <c r="G548" s="1167" t="s">
        <v>37</v>
      </c>
      <c r="H548" s="1185">
        <v>1.1007499999999999</v>
      </c>
      <c r="I548" s="1167" t="s">
        <v>37</v>
      </c>
      <c r="J548" s="1167" t="s">
        <v>37</v>
      </c>
      <c r="K548" s="1167" t="s">
        <v>37</v>
      </c>
      <c r="L548" s="1167" t="s">
        <v>37</v>
      </c>
      <c r="M548" s="1170">
        <v>580.76</v>
      </c>
    </row>
    <row r="549" spans="1:13" ht="42" x14ac:dyDescent="0.25">
      <c r="A549" s="1165" t="s">
        <v>37</v>
      </c>
      <c r="B549" s="1165" t="s">
        <v>37</v>
      </c>
      <c r="C549" s="1165" t="s">
        <v>1439</v>
      </c>
      <c r="D549" s="1165" t="s">
        <v>1919</v>
      </c>
      <c r="E549" s="1165" t="s">
        <v>1344</v>
      </c>
      <c r="F549" s="1169">
        <v>6.29</v>
      </c>
      <c r="G549" s="1169">
        <v>0.5</v>
      </c>
      <c r="H549" s="1185">
        <v>1.1007499999999999</v>
      </c>
      <c r="I549" s="1167" t="s">
        <v>37</v>
      </c>
      <c r="J549" s="1167" t="s">
        <v>37</v>
      </c>
      <c r="K549" s="1169">
        <v>527.6</v>
      </c>
      <c r="L549" s="1167" t="s">
        <v>37</v>
      </c>
      <c r="M549" s="1169">
        <v>580.76</v>
      </c>
    </row>
    <row r="550" spans="1:13" ht="21" x14ac:dyDescent="0.25">
      <c r="A550" s="1165" t="s">
        <v>37</v>
      </c>
      <c r="B550" s="1165" t="s">
        <v>37</v>
      </c>
      <c r="C550" s="1165" t="s">
        <v>2681</v>
      </c>
      <c r="D550" s="1165" t="s">
        <v>47</v>
      </c>
      <c r="E550" s="1165" t="s">
        <v>37</v>
      </c>
      <c r="F550" s="1167" t="s">
        <v>37</v>
      </c>
      <c r="G550" s="1167" t="s">
        <v>37</v>
      </c>
      <c r="H550" s="1167" t="s">
        <v>37</v>
      </c>
      <c r="I550" s="1167" t="s">
        <v>37</v>
      </c>
      <c r="J550" s="1167" t="s">
        <v>37</v>
      </c>
      <c r="K550" s="1167" t="s">
        <v>37</v>
      </c>
      <c r="L550" s="1167" t="s">
        <v>37</v>
      </c>
      <c r="M550" s="1170">
        <v>11.91</v>
      </c>
    </row>
    <row r="551" spans="1:13" ht="42" x14ac:dyDescent="0.25">
      <c r="A551" s="1172" t="s">
        <v>37</v>
      </c>
      <c r="B551" s="1172" t="s">
        <v>37</v>
      </c>
      <c r="C551" s="1172" t="s">
        <v>37</v>
      </c>
      <c r="D551" s="1172" t="s">
        <v>1279</v>
      </c>
      <c r="E551" s="1172" t="s">
        <v>1344</v>
      </c>
      <c r="F551" s="1173" t="s">
        <v>37</v>
      </c>
      <c r="G551" s="1173" t="s">
        <v>37</v>
      </c>
      <c r="H551" s="1244">
        <v>1.0500000000000001E-2</v>
      </c>
      <c r="I551" s="1173" t="s">
        <v>37</v>
      </c>
      <c r="J551" s="1173" t="s">
        <v>37</v>
      </c>
      <c r="K551" s="1173" t="s">
        <v>37</v>
      </c>
      <c r="L551" s="1173" t="s">
        <v>37</v>
      </c>
      <c r="M551" s="1170">
        <v>6.64</v>
      </c>
    </row>
    <row r="552" spans="1:13" ht="63" x14ac:dyDescent="0.25">
      <c r="A552" s="1165" t="s">
        <v>37</v>
      </c>
      <c r="B552" s="1165" t="s">
        <v>37</v>
      </c>
      <c r="C552" s="1165" t="s">
        <v>1351</v>
      </c>
      <c r="D552" s="1165" t="s">
        <v>1352</v>
      </c>
      <c r="E552" s="1165" t="s">
        <v>1282</v>
      </c>
      <c r="F552" s="1169">
        <v>0.03</v>
      </c>
      <c r="G552" s="1169">
        <v>0.5</v>
      </c>
      <c r="H552" s="1185">
        <v>5.2500000000000003E-3</v>
      </c>
      <c r="I552" s="1167" t="s">
        <v>37</v>
      </c>
      <c r="J552" s="1167" t="s">
        <v>37</v>
      </c>
      <c r="K552" s="1169">
        <v>1626.29</v>
      </c>
      <c r="L552" s="1167" t="s">
        <v>37</v>
      </c>
      <c r="M552" s="1169">
        <v>8.5399999999999991</v>
      </c>
    </row>
    <row r="553" spans="1:13" ht="42" x14ac:dyDescent="0.25">
      <c r="A553" s="1165" t="s">
        <v>37</v>
      </c>
      <c r="B553" s="1165" t="s">
        <v>37</v>
      </c>
      <c r="C553" s="1165" t="s">
        <v>1353</v>
      </c>
      <c r="D553" s="1165" t="s">
        <v>2709</v>
      </c>
      <c r="E553" s="1165" t="s">
        <v>1344</v>
      </c>
      <c r="F553" s="1169">
        <v>0.03</v>
      </c>
      <c r="G553" s="1169">
        <v>0.5</v>
      </c>
      <c r="H553" s="1185">
        <v>5.2500000000000003E-3</v>
      </c>
      <c r="I553" s="1167" t="s">
        <v>37</v>
      </c>
      <c r="J553" s="1167" t="s">
        <v>37</v>
      </c>
      <c r="K553" s="1169">
        <v>724.95</v>
      </c>
      <c r="L553" s="1167" t="s">
        <v>37</v>
      </c>
      <c r="M553" s="1169">
        <v>3.81</v>
      </c>
    </row>
    <row r="554" spans="1:13" ht="42" x14ac:dyDescent="0.25">
      <c r="A554" s="1165" t="s">
        <v>37</v>
      </c>
      <c r="B554" s="1165" t="s">
        <v>37</v>
      </c>
      <c r="C554" s="1165" t="s">
        <v>1285</v>
      </c>
      <c r="D554" s="1165" t="s">
        <v>1286</v>
      </c>
      <c r="E554" s="1165" t="s">
        <v>1282</v>
      </c>
      <c r="F554" s="1169">
        <v>0.03</v>
      </c>
      <c r="G554" s="1169">
        <v>0.5</v>
      </c>
      <c r="H554" s="1185">
        <v>5.2500000000000003E-3</v>
      </c>
      <c r="I554" s="1167" t="s">
        <v>37</v>
      </c>
      <c r="J554" s="1167" t="s">
        <v>37</v>
      </c>
      <c r="K554" s="1169">
        <v>641.70000000000005</v>
      </c>
      <c r="L554" s="1167" t="s">
        <v>37</v>
      </c>
      <c r="M554" s="1169">
        <v>3.37</v>
      </c>
    </row>
    <row r="555" spans="1:13" ht="42" x14ac:dyDescent="0.25">
      <c r="A555" s="1165" t="s">
        <v>37</v>
      </c>
      <c r="B555" s="1165" t="s">
        <v>37</v>
      </c>
      <c r="C555" s="1165" t="s">
        <v>1283</v>
      </c>
      <c r="D555" s="1165" t="s">
        <v>2711</v>
      </c>
      <c r="E555" s="1165" t="s">
        <v>1344</v>
      </c>
      <c r="F555" s="1169">
        <v>0.03</v>
      </c>
      <c r="G555" s="1169">
        <v>0.5</v>
      </c>
      <c r="H555" s="1185">
        <v>5.2500000000000003E-3</v>
      </c>
      <c r="I555" s="1167" t="s">
        <v>37</v>
      </c>
      <c r="J555" s="1167" t="s">
        <v>37</v>
      </c>
      <c r="K555" s="1169">
        <v>539.69000000000005</v>
      </c>
      <c r="L555" s="1167" t="s">
        <v>37</v>
      </c>
      <c r="M555" s="1169">
        <v>2.83</v>
      </c>
    </row>
    <row r="556" spans="1:13" ht="21" x14ac:dyDescent="0.25">
      <c r="A556" s="1165" t="s">
        <v>37</v>
      </c>
      <c r="B556" s="1165" t="s">
        <v>37</v>
      </c>
      <c r="C556" s="1165" t="s">
        <v>2685</v>
      </c>
      <c r="D556" s="1165" t="s">
        <v>1369</v>
      </c>
      <c r="E556" s="1165" t="s">
        <v>37</v>
      </c>
      <c r="F556" s="1167" t="s">
        <v>37</v>
      </c>
      <c r="G556" s="1167" t="s">
        <v>37</v>
      </c>
      <c r="H556" s="1167" t="s">
        <v>37</v>
      </c>
      <c r="I556" s="1167" t="s">
        <v>37</v>
      </c>
      <c r="J556" s="1167" t="s">
        <v>37</v>
      </c>
      <c r="K556" s="1167" t="s">
        <v>37</v>
      </c>
      <c r="L556" s="1167" t="s">
        <v>37</v>
      </c>
      <c r="M556" s="1170">
        <v>0</v>
      </c>
    </row>
    <row r="557" spans="1:13" ht="147" x14ac:dyDescent="0.25">
      <c r="A557" s="1165" t="s">
        <v>37</v>
      </c>
      <c r="B557" s="1165" t="s">
        <v>37</v>
      </c>
      <c r="C557" s="1165" t="s">
        <v>1873</v>
      </c>
      <c r="D557" s="1165" t="s">
        <v>1874</v>
      </c>
      <c r="E557" s="1165" t="s">
        <v>28</v>
      </c>
      <c r="F557" s="1169">
        <v>26.67</v>
      </c>
      <c r="G557" s="1169">
        <v>0</v>
      </c>
      <c r="H557" s="1169">
        <v>0</v>
      </c>
      <c r="I557" s="1169">
        <v>5.87</v>
      </c>
      <c r="J557" s="1169">
        <v>0.88</v>
      </c>
      <c r="K557" s="1169">
        <v>5.17</v>
      </c>
      <c r="L557" s="1167" t="s">
        <v>37</v>
      </c>
      <c r="M557" s="1169">
        <v>0</v>
      </c>
    </row>
    <row r="558" spans="1:13" ht="21" x14ac:dyDescent="0.25">
      <c r="A558" s="1165" t="s">
        <v>37</v>
      </c>
      <c r="B558" s="1165" t="s">
        <v>37</v>
      </c>
      <c r="C558" s="1165" t="s">
        <v>1875</v>
      </c>
      <c r="D558" s="1165" t="s">
        <v>1868</v>
      </c>
      <c r="E558" s="1165" t="s">
        <v>75</v>
      </c>
      <c r="F558" s="1185">
        <v>1.0499999999999999E-3</v>
      </c>
      <c r="G558" s="1169">
        <v>0</v>
      </c>
      <c r="H558" s="1169">
        <v>0</v>
      </c>
      <c r="I558" s="1169">
        <v>43821.53</v>
      </c>
      <c r="J558" s="1169">
        <v>1.32</v>
      </c>
      <c r="K558" s="1169">
        <v>57844.42</v>
      </c>
      <c r="L558" s="1167" t="s">
        <v>37</v>
      </c>
      <c r="M558" s="1169">
        <v>0</v>
      </c>
    </row>
    <row r="559" spans="1:13" ht="63" x14ac:dyDescent="0.25">
      <c r="A559" s="1165" t="s">
        <v>37</v>
      </c>
      <c r="B559" s="1165" t="s">
        <v>37</v>
      </c>
      <c r="C559" s="1165" t="s">
        <v>1674</v>
      </c>
      <c r="D559" s="1165" t="s">
        <v>1675</v>
      </c>
      <c r="E559" s="1165" t="s">
        <v>1372</v>
      </c>
      <c r="F559" s="1169">
        <v>0.02</v>
      </c>
      <c r="G559" s="1169">
        <v>0</v>
      </c>
      <c r="H559" s="1169">
        <v>0</v>
      </c>
      <c r="I559" s="1169">
        <v>79.88</v>
      </c>
      <c r="J559" s="1169">
        <v>1.44</v>
      </c>
      <c r="K559" s="1169">
        <v>115.03</v>
      </c>
      <c r="L559" s="1167" t="s">
        <v>37</v>
      </c>
      <c r="M559" s="1169">
        <v>0</v>
      </c>
    </row>
    <row r="560" spans="1:13" ht="42" x14ac:dyDescent="0.25">
      <c r="A560" s="1165" t="s">
        <v>37</v>
      </c>
      <c r="B560" s="1165" t="s">
        <v>37</v>
      </c>
      <c r="C560" s="1165" t="s">
        <v>3361</v>
      </c>
      <c r="D560" s="1165" t="s">
        <v>3362</v>
      </c>
      <c r="E560" s="1165" t="s">
        <v>2455</v>
      </c>
      <c r="F560" s="1169">
        <v>0.05</v>
      </c>
      <c r="G560" s="1169">
        <v>0</v>
      </c>
      <c r="H560" s="1169">
        <v>0</v>
      </c>
      <c r="I560" s="1169">
        <v>1239.94</v>
      </c>
      <c r="J560" s="1169">
        <v>1.23</v>
      </c>
      <c r="K560" s="1169">
        <v>1525.13</v>
      </c>
      <c r="L560" s="1167" t="s">
        <v>37</v>
      </c>
      <c r="M560" s="1169">
        <v>0</v>
      </c>
    </row>
    <row r="561" spans="1:13" ht="63" x14ac:dyDescent="0.25">
      <c r="A561" s="1165" t="s">
        <v>37</v>
      </c>
      <c r="B561" s="1165" t="s">
        <v>37</v>
      </c>
      <c r="C561" s="1165" t="s">
        <v>3363</v>
      </c>
      <c r="D561" s="1165" t="s">
        <v>3364</v>
      </c>
      <c r="E561" s="1165" t="s">
        <v>3365</v>
      </c>
      <c r="F561" s="1183">
        <v>1.2200000000000001E-2</v>
      </c>
      <c r="G561" s="1169">
        <v>0</v>
      </c>
      <c r="H561" s="1169">
        <v>0</v>
      </c>
      <c r="I561" s="1169">
        <v>2316.7800000000002</v>
      </c>
      <c r="J561" s="1169">
        <v>1.24</v>
      </c>
      <c r="K561" s="1169">
        <v>2872.81</v>
      </c>
      <c r="L561" s="1167" t="s">
        <v>37</v>
      </c>
      <c r="M561" s="1169">
        <v>0</v>
      </c>
    </row>
    <row r="562" spans="1:13" ht="21" x14ac:dyDescent="0.25">
      <c r="A562" s="1165" t="s">
        <v>37</v>
      </c>
      <c r="B562" s="1165" t="s">
        <v>37</v>
      </c>
      <c r="C562" s="1165" t="s">
        <v>37</v>
      </c>
      <c r="D562" s="1176" t="s">
        <v>1287</v>
      </c>
      <c r="E562" s="1177" t="s">
        <v>37</v>
      </c>
      <c r="F562" s="1177" t="s">
        <v>37</v>
      </c>
      <c r="G562" s="1177" t="s">
        <v>37</v>
      </c>
      <c r="H562" s="1177" t="s">
        <v>37</v>
      </c>
      <c r="I562" s="1177" t="s">
        <v>37</v>
      </c>
      <c r="J562" s="1177" t="s">
        <v>37</v>
      </c>
      <c r="K562" s="1177" t="s">
        <v>37</v>
      </c>
      <c r="L562" s="1177" t="s">
        <v>37</v>
      </c>
      <c r="M562" s="1178">
        <v>599.30999999999995</v>
      </c>
    </row>
    <row r="563" spans="1:13" ht="63" x14ac:dyDescent="0.35">
      <c r="A563" s="1126"/>
      <c r="B563" s="1165" t="s">
        <v>3371</v>
      </c>
      <c r="C563" s="1165" t="s">
        <v>1442</v>
      </c>
      <c r="D563" s="1165" t="s">
        <v>2778</v>
      </c>
      <c r="E563" s="1165" t="s">
        <v>49</v>
      </c>
      <c r="F563" s="1166">
        <v>2</v>
      </c>
      <c r="G563" s="1167" t="s">
        <v>37</v>
      </c>
      <c r="H563" s="1169">
        <v>2</v>
      </c>
      <c r="I563" s="1167" t="s">
        <v>37</v>
      </c>
      <c r="J563" s="1167" t="s">
        <v>37</v>
      </c>
      <c r="K563" s="1167" t="s">
        <v>37</v>
      </c>
      <c r="L563" s="1167" t="s">
        <v>37</v>
      </c>
      <c r="M563" s="1169">
        <v>11.62</v>
      </c>
    </row>
    <row r="564" spans="1:13" ht="21" x14ac:dyDescent="0.35">
      <c r="A564" s="1126"/>
      <c r="B564" s="1126"/>
      <c r="C564" s="1165" t="s">
        <v>37</v>
      </c>
      <c r="D564" s="1165" t="s">
        <v>1288</v>
      </c>
      <c r="E564" s="1165" t="s">
        <v>37</v>
      </c>
      <c r="F564" s="1167" t="s">
        <v>37</v>
      </c>
      <c r="G564" s="1167" t="s">
        <v>37</v>
      </c>
      <c r="H564" s="1167" t="s">
        <v>37</v>
      </c>
      <c r="I564" s="1165" t="s">
        <v>37</v>
      </c>
      <c r="J564" s="1165" t="s">
        <v>37</v>
      </c>
      <c r="K564" s="1165" t="s">
        <v>37</v>
      </c>
      <c r="L564" s="1165" t="s">
        <v>37</v>
      </c>
      <c r="M564" s="1171">
        <v>587.4</v>
      </c>
    </row>
    <row r="565" spans="1:13" ht="63" x14ac:dyDescent="0.35">
      <c r="A565" s="1126"/>
      <c r="B565" s="1126"/>
      <c r="C565" s="1165" t="s">
        <v>2779</v>
      </c>
      <c r="D565" s="1165" t="s">
        <v>2780</v>
      </c>
      <c r="E565" s="1165" t="s">
        <v>49</v>
      </c>
      <c r="F565" s="1166">
        <v>97</v>
      </c>
      <c r="G565" s="1167" t="s">
        <v>37</v>
      </c>
      <c r="H565" s="1169">
        <v>97</v>
      </c>
      <c r="I565" s="1165" t="s">
        <v>37</v>
      </c>
      <c r="J565" s="1165" t="s">
        <v>37</v>
      </c>
      <c r="K565" s="1165" t="s">
        <v>37</v>
      </c>
      <c r="L565" s="1165" t="s">
        <v>37</v>
      </c>
      <c r="M565" s="1169">
        <v>569.78</v>
      </c>
    </row>
    <row r="566" spans="1:13" ht="63" x14ac:dyDescent="0.35">
      <c r="A566" s="1126"/>
      <c r="B566" s="1126"/>
      <c r="C566" s="1165" t="s">
        <v>2781</v>
      </c>
      <c r="D566" s="1165" t="s">
        <v>2782</v>
      </c>
      <c r="E566" s="1165" t="s">
        <v>49</v>
      </c>
      <c r="F566" s="1166">
        <v>51</v>
      </c>
      <c r="G566" s="1167" t="s">
        <v>37</v>
      </c>
      <c r="H566" s="1169">
        <v>51</v>
      </c>
      <c r="I566" s="1165" t="s">
        <v>37</v>
      </c>
      <c r="J566" s="1165" t="s">
        <v>37</v>
      </c>
      <c r="K566" s="1165" t="s">
        <v>37</v>
      </c>
      <c r="L566" s="1165" t="s">
        <v>37</v>
      </c>
      <c r="M566" s="1169">
        <v>299.57</v>
      </c>
    </row>
    <row r="567" spans="1:13" ht="21" x14ac:dyDescent="0.35">
      <c r="A567" s="1179"/>
      <c r="B567" s="1179"/>
      <c r="C567" s="1179"/>
      <c r="D567" s="1179"/>
      <c r="E567" s="1179"/>
      <c r="F567" s="1179"/>
      <c r="G567" s="1179"/>
      <c r="H567" s="1179"/>
      <c r="I567" s="1179"/>
      <c r="J567" s="1179"/>
      <c r="K567" s="1179"/>
      <c r="L567" s="1179"/>
      <c r="M567" s="1179"/>
    </row>
    <row r="568" spans="1:13" ht="21" x14ac:dyDescent="0.35">
      <c r="A568" s="1126"/>
      <c r="B568" s="1126"/>
      <c r="C568" s="1126"/>
      <c r="D568" s="2608" t="s">
        <v>52</v>
      </c>
      <c r="E568" s="2608"/>
      <c r="F568" s="2608"/>
      <c r="G568" s="2608"/>
      <c r="H568" s="2608"/>
      <c r="I568" s="2608"/>
      <c r="J568" s="1165" t="s">
        <v>37</v>
      </c>
      <c r="K568" s="1170">
        <v>4229.37</v>
      </c>
      <c r="L568" s="1165" t="s">
        <v>37</v>
      </c>
      <c r="M568" s="1170">
        <v>1480.28</v>
      </c>
    </row>
    <row r="569" spans="1:13" ht="126" x14ac:dyDescent="0.25">
      <c r="A569" s="1165" t="s">
        <v>567</v>
      </c>
      <c r="B569" s="1239" t="s">
        <v>567</v>
      </c>
      <c r="C569" s="1239" t="s">
        <v>3366</v>
      </c>
      <c r="D569" s="1239" t="s">
        <v>3367</v>
      </c>
      <c r="E569" s="1239" t="s">
        <v>1560</v>
      </c>
      <c r="F569" s="1166">
        <v>3</v>
      </c>
      <c r="G569" s="1167" t="s">
        <v>37</v>
      </c>
      <c r="H569" s="1168">
        <v>3</v>
      </c>
      <c r="I569" s="1167" t="s">
        <v>37</v>
      </c>
      <c r="J569" s="1167" t="s">
        <v>37</v>
      </c>
      <c r="K569" s="1167" t="s">
        <v>37</v>
      </c>
      <c r="L569" s="1167" t="s">
        <v>37</v>
      </c>
      <c r="M569" s="1167" t="s">
        <v>37</v>
      </c>
    </row>
    <row r="570" spans="1:13" ht="42" x14ac:dyDescent="0.25">
      <c r="A570" s="1165" t="s">
        <v>37</v>
      </c>
      <c r="B570" s="1165" t="s">
        <v>37</v>
      </c>
      <c r="C570" s="1165" t="s">
        <v>2677</v>
      </c>
      <c r="D570" s="1165" t="s">
        <v>2678</v>
      </c>
      <c r="E570" s="1165" t="s">
        <v>1344</v>
      </c>
      <c r="F570" s="1167" t="s">
        <v>37</v>
      </c>
      <c r="G570" s="1167" t="s">
        <v>37</v>
      </c>
      <c r="H570" s="1175">
        <v>3.7080000000000002</v>
      </c>
      <c r="I570" s="1167" t="s">
        <v>37</v>
      </c>
      <c r="J570" s="1167" t="s">
        <v>37</v>
      </c>
      <c r="K570" s="1167" t="s">
        <v>37</v>
      </c>
      <c r="L570" s="1167" t="s">
        <v>37</v>
      </c>
      <c r="M570" s="1170">
        <v>2060.91</v>
      </c>
    </row>
    <row r="571" spans="1:13" ht="42" x14ac:dyDescent="0.25">
      <c r="A571" s="1165" t="s">
        <v>37</v>
      </c>
      <c r="B571" s="1165" t="s">
        <v>37</v>
      </c>
      <c r="C571" s="1165" t="s">
        <v>1525</v>
      </c>
      <c r="D571" s="1165" t="s">
        <v>1928</v>
      </c>
      <c r="E571" s="1165" t="s">
        <v>1344</v>
      </c>
      <c r="F571" s="1169">
        <v>2.06</v>
      </c>
      <c r="G571" s="1169">
        <v>0.6</v>
      </c>
      <c r="H571" s="1175">
        <v>3.7080000000000002</v>
      </c>
      <c r="I571" s="1167" t="s">
        <v>37</v>
      </c>
      <c r="J571" s="1167" t="s">
        <v>37</v>
      </c>
      <c r="K571" s="1169">
        <v>555.79999999999995</v>
      </c>
      <c r="L571" s="1167" t="s">
        <v>37</v>
      </c>
      <c r="M571" s="1169">
        <v>2060.91</v>
      </c>
    </row>
    <row r="572" spans="1:13" ht="21" x14ac:dyDescent="0.25">
      <c r="A572" s="1165" t="s">
        <v>37</v>
      </c>
      <c r="B572" s="1165" t="s">
        <v>37</v>
      </c>
      <c r="C572" s="1165" t="s">
        <v>2681</v>
      </c>
      <c r="D572" s="1165" t="s">
        <v>47</v>
      </c>
      <c r="E572" s="1165" t="s">
        <v>37</v>
      </c>
      <c r="F572" s="1167" t="s">
        <v>37</v>
      </c>
      <c r="G572" s="1167" t="s">
        <v>37</v>
      </c>
      <c r="H572" s="1167" t="s">
        <v>37</v>
      </c>
      <c r="I572" s="1167" t="s">
        <v>37</v>
      </c>
      <c r="J572" s="1167" t="s">
        <v>37</v>
      </c>
      <c r="K572" s="1167" t="s">
        <v>37</v>
      </c>
      <c r="L572" s="1167" t="s">
        <v>37</v>
      </c>
      <c r="M572" s="1170">
        <v>424.48</v>
      </c>
    </row>
    <row r="573" spans="1:13" ht="42" x14ac:dyDescent="0.25">
      <c r="A573" s="1172" t="s">
        <v>37</v>
      </c>
      <c r="B573" s="1172" t="s">
        <v>37</v>
      </c>
      <c r="C573" s="1172" t="s">
        <v>37</v>
      </c>
      <c r="D573" s="1172" t="s">
        <v>1279</v>
      </c>
      <c r="E573" s="1172" t="s">
        <v>1344</v>
      </c>
      <c r="F573" s="1173" t="s">
        <v>37</v>
      </c>
      <c r="G573" s="1173" t="s">
        <v>37</v>
      </c>
      <c r="H573" s="1174">
        <v>0.55800000000000005</v>
      </c>
      <c r="I573" s="1173" t="s">
        <v>37</v>
      </c>
      <c r="J573" s="1173" t="s">
        <v>37</v>
      </c>
      <c r="K573" s="1173" t="s">
        <v>37</v>
      </c>
      <c r="L573" s="1173" t="s">
        <v>37</v>
      </c>
      <c r="M573" s="1170">
        <v>321.14999999999998</v>
      </c>
    </row>
    <row r="574" spans="1:13" ht="84" x14ac:dyDescent="0.25">
      <c r="A574" s="1165" t="s">
        <v>37</v>
      </c>
      <c r="B574" s="1165" t="s">
        <v>37</v>
      </c>
      <c r="C574" s="1165" t="s">
        <v>3368</v>
      </c>
      <c r="D574" s="1165" t="s">
        <v>3369</v>
      </c>
      <c r="E574" s="1165" t="s">
        <v>1282</v>
      </c>
      <c r="F574" s="1169">
        <v>0.19</v>
      </c>
      <c r="G574" s="1169">
        <v>0.6</v>
      </c>
      <c r="H574" s="1175">
        <v>0.34200000000000003</v>
      </c>
      <c r="I574" s="1169">
        <v>10.23</v>
      </c>
      <c r="J574" s="1169">
        <v>1.41</v>
      </c>
      <c r="K574" s="1169">
        <v>14.42</v>
      </c>
      <c r="L574" s="1167" t="s">
        <v>37</v>
      </c>
      <c r="M574" s="1169">
        <v>4.93</v>
      </c>
    </row>
    <row r="575" spans="1:13" ht="63" x14ac:dyDescent="0.25">
      <c r="A575" s="1165" t="s">
        <v>37</v>
      </c>
      <c r="B575" s="1165" t="s">
        <v>37</v>
      </c>
      <c r="C575" s="1165" t="s">
        <v>1351</v>
      </c>
      <c r="D575" s="1165" t="s">
        <v>1352</v>
      </c>
      <c r="E575" s="1165" t="s">
        <v>1282</v>
      </c>
      <c r="F575" s="1169">
        <v>0.06</v>
      </c>
      <c r="G575" s="1169">
        <v>0.6</v>
      </c>
      <c r="H575" s="1175">
        <v>0.108</v>
      </c>
      <c r="I575" s="1167" t="s">
        <v>37</v>
      </c>
      <c r="J575" s="1167" t="s">
        <v>37</v>
      </c>
      <c r="K575" s="1169">
        <v>1626.29</v>
      </c>
      <c r="L575" s="1167" t="s">
        <v>37</v>
      </c>
      <c r="M575" s="1169">
        <v>175.64</v>
      </c>
    </row>
    <row r="576" spans="1:13" ht="42" x14ac:dyDescent="0.25">
      <c r="A576" s="1165" t="s">
        <v>37</v>
      </c>
      <c r="B576" s="1165" t="s">
        <v>37</v>
      </c>
      <c r="C576" s="1165" t="s">
        <v>1353</v>
      </c>
      <c r="D576" s="1165" t="s">
        <v>2709</v>
      </c>
      <c r="E576" s="1165" t="s">
        <v>1344</v>
      </c>
      <c r="F576" s="1169">
        <v>0.06</v>
      </c>
      <c r="G576" s="1169">
        <v>0.6</v>
      </c>
      <c r="H576" s="1175">
        <v>0.108</v>
      </c>
      <c r="I576" s="1167" t="s">
        <v>37</v>
      </c>
      <c r="J576" s="1167" t="s">
        <v>37</v>
      </c>
      <c r="K576" s="1169">
        <v>724.95</v>
      </c>
      <c r="L576" s="1167" t="s">
        <v>37</v>
      </c>
      <c r="M576" s="1169">
        <v>78.290000000000006</v>
      </c>
    </row>
    <row r="577" spans="1:13" ht="42" x14ac:dyDescent="0.25">
      <c r="A577" s="1165" t="s">
        <v>37</v>
      </c>
      <c r="B577" s="1165" t="s">
        <v>37</v>
      </c>
      <c r="C577" s="1165" t="s">
        <v>1285</v>
      </c>
      <c r="D577" s="1165" t="s">
        <v>1286</v>
      </c>
      <c r="E577" s="1165" t="s">
        <v>1282</v>
      </c>
      <c r="F577" s="1169">
        <v>0.06</v>
      </c>
      <c r="G577" s="1169">
        <v>0.6</v>
      </c>
      <c r="H577" s="1175">
        <v>0.108</v>
      </c>
      <c r="I577" s="1167" t="s">
        <v>37</v>
      </c>
      <c r="J577" s="1167" t="s">
        <v>37</v>
      </c>
      <c r="K577" s="1169">
        <v>641.70000000000005</v>
      </c>
      <c r="L577" s="1167" t="s">
        <v>37</v>
      </c>
      <c r="M577" s="1169">
        <v>69.3</v>
      </c>
    </row>
    <row r="578" spans="1:13" ht="42" x14ac:dyDescent="0.25">
      <c r="A578" s="1165" t="s">
        <v>37</v>
      </c>
      <c r="B578" s="1165" t="s">
        <v>37</v>
      </c>
      <c r="C578" s="1165" t="s">
        <v>1283</v>
      </c>
      <c r="D578" s="1165" t="s">
        <v>2711</v>
      </c>
      <c r="E578" s="1165" t="s">
        <v>1344</v>
      </c>
      <c r="F578" s="1169">
        <v>0.06</v>
      </c>
      <c r="G578" s="1169">
        <v>0.6</v>
      </c>
      <c r="H578" s="1175">
        <v>0.108</v>
      </c>
      <c r="I578" s="1167" t="s">
        <v>37</v>
      </c>
      <c r="J578" s="1167" t="s">
        <v>37</v>
      </c>
      <c r="K578" s="1169">
        <v>539.69000000000005</v>
      </c>
      <c r="L578" s="1167" t="s">
        <v>37</v>
      </c>
      <c r="M578" s="1169">
        <v>58.29</v>
      </c>
    </row>
    <row r="579" spans="1:13" ht="63" x14ac:dyDescent="0.25">
      <c r="A579" s="1165" t="s">
        <v>37</v>
      </c>
      <c r="B579" s="1165" t="s">
        <v>37</v>
      </c>
      <c r="C579" s="1165" t="s">
        <v>1527</v>
      </c>
      <c r="D579" s="1165" t="s">
        <v>1528</v>
      </c>
      <c r="E579" s="1165" t="s">
        <v>1282</v>
      </c>
      <c r="F579" s="1169">
        <v>0.61</v>
      </c>
      <c r="G579" s="1169">
        <v>0.6</v>
      </c>
      <c r="H579" s="1175">
        <v>1.0980000000000001</v>
      </c>
      <c r="I579" s="1167" t="s">
        <v>37</v>
      </c>
      <c r="J579" s="1167" t="s">
        <v>37</v>
      </c>
      <c r="K579" s="1169">
        <v>34.61</v>
      </c>
      <c r="L579" s="1167" t="s">
        <v>37</v>
      </c>
      <c r="M579" s="1169">
        <v>38</v>
      </c>
    </row>
    <row r="580" spans="1:13" ht="147" x14ac:dyDescent="0.25">
      <c r="A580" s="1165" t="s">
        <v>37</v>
      </c>
      <c r="B580" s="1165" t="s">
        <v>37</v>
      </c>
      <c r="C580" s="1165" t="s">
        <v>1406</v>
      </c>
      <c r="D580" s="1165" t="s">
        <v>1407</v>
      </c>
      <c r="E580" s="1165" t="s">
        <v>1282</v>
      </c>
      <c r="F580" s="1169">
        <v>0.19</v>
      </c>
      <c r="G580" s="1169">
        <v>0.6</v>
      </c>
      <c r="H580" s="1175">
        <v>0.34200000000000003</v>
      </c>
      <c r="I580" s="1167" t="s">
        <v>37</v>
      </c>
      <c r="J580" s="1167" t="s">
        <v>37</v>
      </c>
      <c r="K580" s="1169">
        <v>399.44</v>
      </c>
      <c r="L580" s="1167" t="s">
        <v>37</v>
      </c>
      <c r="M580" s="1169">
        <v>136.61000000000001</v>
      </c>
    </row>
    <row r="581" spans="1:13" ht="42" x14ac:dyDescent="0.25">
      <c r="A581" s="1165" t="s">
        <v>37</v>
      </c>
      <c r="B581" s="1165" t="s">
        <v>37</v>
      </c>
      <c r="C581" s="1165" t="s">
        <v>1283</v>
      </c>
      <c r="D581" s="1165" t="s">
        <v>2711</v>
      </c>
      <c r="E581" s="1165" t="s">
        <v>1344</v>
      </c>
      <c r="F581" s="1169">
        <v>0.19</v>
      </c>
      <c r="G581" s="1169">
        <v>0.6</v>
      </c>
      <c r="H581" s="1175">
        <v>0.34200000000000003</v>
      </c>
      <c r="I581" s="1167" t="s">
        <v>37</v>
      </c>
      <c r="J581" s="1167" t="s">
        <v>37</v>
      </c>
      <c r="K581" s="1169">
        <v>539.69000000000005</v>
      </c>
      <c r="L581" s="1167" t="s">
        <v>37</v>
      </c>
      <c r="M581" s="1169">
        <v>184.57</v>
      </c>
    </row>
    <row r="582" spans="1:13" ht="21" x14ac:dyDescent="0.25">
      <c r="A582" s="1165" t="s">
        <v>37</v>
      </c>
      <c r="B582" s="1165" t="s">
        <v>37</v>
      </c>
      <c r="C582" s="1165" t="s">
        <v>2685</v>
      </c>
      <c r="D582" s="1165" t="s">
        <v>1369</v>
      </c>
      <c r="E582" s="1165" t="s">
        <v>37</v>
      </c>
      <c r="F582" s="1167" t="s">
        <v>37</v>
      </c>
      <c r="G582" s="1167" t="s">
        <v>37</v>
      </c>
      <c r="H582" s="1167" t="s">
        <v>37</v>
      </c>
      <c r="I582" s="1167" t="s">
        <v>37</v>
      </c>
      <c r="J582" s="1167" t="s">
        <v>37</v>
      </c>
      <c r="K582" s="1167" t="s">
        <v>37</v>
      </c>
      <c r="L582" s="1167" t="s">
        <v>37</v>
      </c>
      <c r="M582" s="1170">
        <v>0</v>
      </c>
    </row>
    <row r="583" spans="1:13" ht="126" x14ac:dyDescent="0.25">
      <c r="A583" s="1165" t="s">
        <v>37</v>
      </c>
      <c r="B583" s="1165" t="s">
        <v>37</v>
      </c>
      <c r="C583" s="1165" t="s">
        <v>1410</v>
      </c>
      <c r="D583" s="1165" t="s">
        <v>1411</v>
      </c>
      <c r="E583" s="1165" t="s">
        <v>1372</v>
      </c>
      <c r="F583" s="1171">
        <v>0.1</v>
      </c>
      <c r="G583" s="1169">
        <v>0</v>
      </c>
      <c r="H583" s="1169">
        <v>0</v>
      </c>
      <c r="I583" s="1169">
        <v>155.63</v>
      </c>
      <c r="J583" s="1169">
        <v>0.78</v>
      </c>
      <c r="K583" s="1169">
        <v>121.39</v>
      </c>
      <c r="L583" s="1167" t="s">
        <v>37</v>
      </c>
      <c r="M583" s="1169">
        <v>0</v>
      </c>
    </row>
    <row r="584" spans="1:13" ht="42" x14ac:dyDescent="0.25">
      <c r="A584" s="1165" t="s">
        <v>37</v>
      </c>
      <c r="B584" s="1165" t="s">
        <v>37</v>
      </c>
      <c r="C584" s="1165" t="s">
        <v>1531</v>
      </c>
      <c r="D584" s="1165" t="s">
        <v>1532</v>
      </c>
      <c r="E584" s="1165" t="s">
        <v>1372</v>
      </c>
      <c r="F584" s="1171">
        <v>0.1</v>
      </c>
      <c r="G584" s="1169">
        <v>0</v>
      </c>
      <c r="H584" s="1169">
        <v>0</v>
      </c>
      <c r="I584" s="1169">
        <v>174.93</v>
      </c>
      <c r="J584" s="1169">
        <v>1.08</v>
      </c>
      <c r="K584" s="1169">
        <v>188.92</v>
      </c>
      <c r="L584" s="1167" t="s">
        <v>37</v>
      </c>
      <c r="M584" s="1169">
        <v>0</v>
      </c>
    </row>
    <row r="585" spans="1:13" ht="63" x14ac:dyDescent="0.25">
      <c r="A585" s="1165" t="s">
        <v>37</v>
      </c>
      <c r="B585" s="1165" t="s">
        <v>37</v>
      </c>
      <c r="C585" s="1165" t="s">
        <v>1674</v>
      </c>
      <c r="D585" s="1165" t="s">
        <v>1675</v>
      </c>
      <c r="E585" s="1165" t="s">
        <v>1372</v>
      </c>
      <c r="F585" s="1169">
        <v>0.02</v>
      </c>
      <c r="G585" s="1169">
        <v>0</v>
      </c>
      <c r="H585" s="1169">
        <v>0</v>
      </c>
      <c r="I585" s="1169">
        <v>79.88</v>
      </c>
      <c r="J585" s="1169">
        <v>1.44</v>
      </c>
      <c r="K585" s="1169">
        <v>115.03</v>
      </c>
      <c r="L585" s="1167" t="s">
        <v>37</v>
      </c>
      <c r="M585" s="1169">
        <v>0</v>
      </c>
    </row>
    <row r="586" spans="1:13" ht="21" x14ac:dyDescent="0.25">
      <c r="A586" s="1165" t="s">
        <v>37</v>
      </c>
      <c r="B586" s="1165" t="s">
        <v>37</v>
      </c>
      <c r="C586" s="1165" t="s">
        <v>37</v>
      </c>
      <c r="D586" s="1176" t="s">
        <v>1287</v>
      </c>
      <c r="E586" s="1177" t="s">
        <v>37</v>
      </c>
      <c r="F586" s="1177" t="s">
        <v>37</v>
      </c>
      <c r="G586" s="1177" t="s">
        <v>37</v>
      </c>
      <c r="H586" s="1177" t="s">
        <v>37</v>
      </c>
      <c r="I586" s="1177" t="s">
        <v>37</v>
      </c>
      <c r="J586" s="1177" t="s">
        <v>37</v>
      </c>
      <c r="K586" s="1177" t="s">
        <v>37</v>
      </c>
      <c r="L586" s="1177" t="s">
        <v>37</v>
      </c>
      <c r="M586" s="1178">
        <v>2806.54</v>
      </c>
    </row>
    <row r="587" spans="1:13" ht="63" x14ac:dyDescent="0.35">
      <c r="A587" s="1126"/>
      <c r="B587" s="1165" t="s">
        <v>3372</v>
      </c>
      <c r="C587" s="1165" t="s">
        <v>1442</v>
      </c>
      <c r="D587" s="1165" t="s">
        <v>2778</v>
      </c>
      <c r="E587" s="1165" t="s">
        <v>49</v>
      </c>
      <c r="F587" s="1166">
        <v>2</v>
      </c>
      <c r="G587" s="1167" t="s">
        <v>37</v>
      </c>
      <c r="H587" s="1169">
        <v>2</v>
      </c>
      <c r="I587" s="1167" t="s">
        <v>37</v>
      </c>
      <c r="J587" s="1167" t="s">
        <v>37</v>
      </c>
      <c r="K587" s="1167" t="s">
        <v>37</v>
      </c>
      <c r="L587" s="1167" t="s">
        <v>37</v>
      </c>
      <c r="M587" s="1169">
        <v>41.22</v>
      </c>
    </row>
    <row r="588" spans="1:13" ht="21" x14ac:dyDescent="0.35">
      <c r="A588" s="1126"/>
      <c r="B588" s="1126"/>
      <c r="C588" s="1165" t="s">
        <v>37</v>
      </c>
      <c r="D588" s="1165" t="s">
        <v>1288</v>
      </c>
      <c r="E588" s="1165" t="s">
        <v>37</v>
      </c>
      <c r="F588" s="1167" t="s">
        <v>37</v>
      </c>
      <c r="G588" s="1167" t="s">
        <v>37</v>
      </c>
      <c r="H588" s="1167" t="s">
        <v>37</v>
      </c>
      <c r="I588" s="1165" t="s">
        <v>37</v>
      </c>
      <c r="J588" s="1165" t="s">
        <v>37</v>
      </c>
      <c r="K588" s="1165" t="s">
        <v>37</v>
      </c>
      <c r="L588" s="1165" t="s">
        <v>37</v>
      </c>
      <c r="M588" s="1169">
        <v>2382.06</v>
      </c>
    </row>
    <row r="589" spans="1:13" ht="63" x14ac:dyDescent="0.35">
      <c r="A589" s="1126"/>
      <c r="B589" s="1126"/>
      <c r="C589" s="1165" t="s">
        <v>2779</v>
      </c>
      <c r="D589" s="1165" t="s">
        <v>2780</v>
      </c>
      <c r="E589" s="1165" t="s">
        <v>49</v>
      </c>
      <c r="F589" s="1166">
        <v>97</v>
      </c>
      <c r="G589" s="1167" t="s">
        <v>37</v>
      </c>
      <c r="H589" s="1169">
        <v>97</v>
      </c>
      <c r="I589" s="1165" t="s">
        <v>37</v>
      </c>
      <c r="J589" s="1165" t="s">
        <v>37</v>
      </c>
      <c r="K589" s="1165" t="s">
        <v>37</v>
      </c>
      <c r="L589" s="1165" t="s">
        <v>37</v>
      </c>
      <c r="M589" s="1169">
        <v>2310.6</v>
      </c>
    </row>
    <row r="590" spans="1:13" ht="63" x14ac:dyDescent="0.35">
      <c r="A590" s="1126"/>
      <c r="B590" s="1126"/>
      <c r="C590" s="1165" t="s">
        <v>2781</v>
      </c>
      <c r="D590" s="1165" t="s">
        <v>2782</v>
      </c>
      <c r="E590" s="1165" t="s">
        <v>49</v>
      </c>
      <c r="F590" s="1166">
        <v>51</v>
      </c>
      <c r="G590" s="1167" t="s">
        <v>37</v>
      </c>
      <c r="H590" s="1169">
        <v>51</v>
      </c>
      <c r="I590" s="1165" t="s">
        <v>37</v>
      </c>
      <c r="J590" s="1165" t="s">
        <v>37</v>
      </c>
      <c r="K590" s="1165" t="s">
        <v>37</v>
      </c>
      <c r="L590" s="1165" t="s">
        <v>37</v>
      </c>
      <c r="M590" s="1169">
        <v>1214.8499999999999</v>
      </c>
    </row>
    <row r="591" spans="1:13" ht="21" x14ac:dyDescent="0.35">
      <c r="A591" s="1179"/>
      <c r="B591" s="1179"/>
      <c r="C591" s="1179"/>
      <c r="D591" s="1179"/>
      <c r="E591" s="1179"/>
      <c r="F591" s="1179"/>
      <c r="G591" s="1179"/>
      <c r="H591" s="1179"/>
      <c r="I591" s="1179"/>
      <c r="J591" s="1179"/>
      <c r="K591" s="1179"/>
      <c r="L591" s="1179"/>
      <c r="M591" s="1179"/>
    </row>
    <row r="592" spans="1:13" ht="21" x14ac:dyDescent="0.35">
      <c r="A592" s="1126"/>
      <c r="B592" s="1126"/>
      <c r="C592" s="1126"/>
      <c r="D592" s="2608" t="s">
        <v>52</v>
      </c>
      <c r="E592" s="2608"/>
      <c r="F592" s="2608"/>
      <c r="G592" s="2608"/>
      <c r="H592" s="2608"/>
      <c r="I592" s="2608"/>
      <c r="J592" s="1165" t="s">
        <v>37</v>
      </c>
      <c r="K592" s="1170">
        <v>2124.4</v>
      </c>
      <c r="L592" s="1165" t="s">
        <v>37</v>
      </c>
      <c r="M592" s="1170">
        <v>6373.21</v>
      </c>
    </row>
    <row r="593" spans="1:13" ht="147" x14ac:dyDescent="0.25">
      <c r="A593" s="1165" t="s">
        <v>570</v>
      </c>
      <c r="B593" s="1239" t="s">
        <v>570</v>
      </c>
      <c r="C593" s="1239" t="s">
        <v>3590</v>
      </c>
      <c r="D593" s="1239" t="s">
        <v>3591</v>
      </c>
      <c r="E593" s="1239" t="s">
        <v>1560</v>
      </c>
      <c r="F593" s="1166">
        <v>1</v>
      </c>
      <c r="G593" s="1167" t="s">
        <v>37</v>
      </c>
      <c r="H593" s="1168">
        <v>1</v>
      </c>
      <c r="I593" s="1167" t="s">
        <v>37</v>
      </c>
      <c r="J593" s="1167" t="s">
        <v>37</v>
      </c>
      <c r="K593" s="1167" t="s">
        <v>37</v>
      </c>
      <c r="L593" s="1167" t="s">
        <v>37</v>
      </c>
      <c r="M593" s="1167" t="s">
        <v>37</v>
      </c>
    </row>
    <row r="594" spans="1:13" ht="42" x14ac:dyDescent="0.25">
      <c r="A594" s="1165" t="s">
        <v>37</v>
      </c>
      <c r="B594" s="1165" t="s">
        <v>37</v>
      </c>
      <c r="C594" s="1165" t="s">
        <v>2677</v>
      </c>
      <c r="D594" s="1165" t="s">
        <v>2678</v>
      </c>
      <c r="E594" s="1165" t="s">
        <v>1344</v>
      </c>
      <c r="F594" s="1167" t="s">
        <v>37</v>
      </c>
      <c r="G594" s="1167" t="s">
        <v>37</v>
      </c>
      <c r="H594" s="1183">
        <v>0.1764</v>
      </c>
      <c r="I594" s="1167" t="s">
        <v>37</v>
      </c>
      <c r="J594" s="1167" t="s">
        <v>37</v>
      </c>
      <c r="K594" s="1167" t="s">
        <v>37</v>
      </c>
      <c r="L594" s="1167" t="s">
        <v>37</v>
      </c>
      <c r="M594" s="1170">
        <v>98.04</v>
      </c>
    </row>
    <row r="595" spans="1:13" ht="42" x14ac:dyDescent="0.25">
      <c r="A595" s="1165" t="s">
        <v>37</v>
      </c>
      <c r="B595" s="1165" t="s">
        <v>37</v>
      </c>
      <c r="C595" s="1165" t="s">
        <v>1525</v>
      </c>
      <c r="D595" s="1165" t="s">
        <v>1928</v>
      </c>
      <c r="E595" s="1165" t="s">
        <v>1344</v>
      </c>
      <c r="F595" s="1169">
        <v>0.28000000000000003</v>
      </c>
      <c r="G595" s="1169">
        <v>0.63</v>
      </c>
      <c r="H595" s="1183">
        <v>0.1764</v>
      </c>
      <c r="I595" s="1167" t="s">
        <v>37</v>
      </c>
      <c r="J595" s="1167" t="s">
        <v>37</v>
      </c>
      <c r="K595" s="1169">
        <v>555.79999999999995</v>
      </c>
      <c r="L595" s="1167" t="s">
        <v>37</v>
      </c>
      <c r="M595" s="1169">
        <v>98.04</v>
      </c>
    </row>
    <row r="596" spans="1:13" ht="21" x14ac:dyDescent="0.25">
      <c r="A596" s="1165" t="s">
        <v>37</v>
      </c>
      <c r="B596" s="1165" t="s">
        <v>37</v>
      </c>
      <c r="C596" s="1165" t="s">
        <v>2681</v>
      </c>
      <c r="D596" s="1165" t="s">
        <v>47</v>
      </c>
      <c r="E596" s="1165" t="s">
        <v>37</v>
      </c>
      <c r="F596" s="1167" t="s">
        <v>37</v>
      </c>
      <c r="G596" s="1167" t="s">
        <v>37</v>
      </c>
      <c r="H596" s="1167" t="s">
        <v>37</v>
      </c>
      <c r="I596" s="1167" t="s">
        <v>37</v>
      </c>
      <c r="J596" s="1167" t="s">
        <v>37</v>
      </c>
      <c r="K596" s="1167" t="s">
        <v>37</v>
      </c>
      <c r="L596" s="1167" t="s">
        <v>37</v>
      </c>
      <c r="M596" s="1170">
        <v>13.61</v>
      </c>
    </row>
    <row r="597" spans="1:13" ht="42" x14ac:dyDescent="0.25">
      <c r="A597" s="1172" t="s">
        <v>37</v>
      </c>
      <c r="B597" s="1172" t="s">
        <v>37</v>
      </c>
      <c r="C597" s="1172" t="s">
        <v>37</v>
      </c>
      <c r="D597" s="1172" t="s">
        <v>1279</v>
      </c>
      <c r="E597" s="1172" t="s">
        <v>1344</v>
      </c>
      <c r="F597" s="1173" t="s">
        <v>37</v>
      </c>
      <c r="G597" s="1173" t="s">
        <v>37</v>
      </c>
      <c r="H597" s="1174">
        <v>1.2E-2</v>
      </c>
      <c r="I597" s="1173" t="s">
        <v>37</v>
      </c>
      <c r="J597" s="1173" t="s">
        <v>37</v>
      </c>
      <c r="K597" s="1173" t="s">
        <v>37</v>
      </c>
      <c r="L597" s="1173" t="s">
        <v>37</v>
      </c>
      <c r="M597" s="1170">
        <v>7.59</v>
      </c>
    </row>
    <row r="598" spans="1:13" ht="63" x14ac:dyDescent="0.25">
      <c r="A598" s="1165" t="s">
        <v>37</v>
      </c>
      <c r="B598" s="1165" t="s">
        <v>37</v>
      </c>
      <c r="C598" s="1165" t="s">
        <v>1351</v>
      </c>
      <c r="D598" s="1165" t="s">
        <v>1352</v>
      </c>
      <c r="E598" s="1165" t="s">
        <v>1282</v>
      </c>
      <c r="F598" s="1169">
        <v>0.01</v>
      </c>
      <c r="G598" s="1169">
        <v>0.6</v>
      </c>
      <c r="H598" s="1175">
        <v>6.0000000000000001E-3</v>
      </c>
      <c r="I598" s="1167" t="s">
        <v>37</v>
      </c>
      <c r="J598" s="1167" t="s">
        <v>37</v>
      </c>
      <c r="K598" s="1169">
        <v>1626.29</v>
      </c>
      <c r="L598" s="1167" t="s">
        <v>37</v>
      </c>
      <c r="M598" s="1169">
        <v>9.76</v>
      </c>
    </row>
    <row r="599" spans="1:13" ht="42" x14ac:dyDescent="0.25">
      <c r="A599" s="1165" t="s">
        <v>37</v>
      </c>
      <c r="B599" s="1165" t="s">
        <v>37</v>
      </c>
      <c r="C599" s="1165" t="s">
        <v>1353</v>
      </c>
      <c r="D599" s="1165" t="s">
        <v>2709</v>
      </c>
      <c r="E599" s="1165" t="s">
        <v>1344</v>
      </c>
      <c r="F599" s="1169">
        <v>0.01</v>
      </c>
      <c r="G599" s="1169">
        <v>0.6</v>
      </c>
      <c r="H599" s="1175">
        <v>6.0000000000000001E-3</v>
      </c>
      <c r="I599" s="1167" t="s">
        <v>37</v>
      </c>
      <c r="J599" s="1167" t="s">
        <v>37</v>
      </c>
      <c r="K599" s="1169">
        <v>724.95</v>
      </c>
      <c r="L599" s="1167" t="s">
        <v>37</v>
      </c>
      <c r="M599" s="1169">
        <v>4.3499999999999996</v>
      </c>
    </row>
    <row r="600" spans="1:13" ht="42" x14ac:dyDescent="0.25">
      <c r="A600" s="1165" t="s">
        <v>37</v>
      </c>
      <c r="B600" s="1165" t="s">
        <v>37</v>
      </c>
      <c r="C600" s="1165" t="s">
        <v>1285</v>
      </c>
      <c r="D600" s="1165" t="s">
        <v>1286</v>
      </c>
      <c r="E600" s="1165" t="s">
        <v>1282</v>
      </c>
      <c r="F600" s="1169">
        <v>0.01</v>
      </c>
      <c r="G600" s="1169">
        <v>0.6</v>
      </c>
      <c r="H600" s="1175">
        <v>6.0000000000000001E-3</v>
      </c>
      <c r="I600" s="1167" t="s">
        <v>37</v>
      </c>
      <c r="J600" s="1167" t="s">
        <v>37</v>
      </c>
      <c r="K600" s="1169">
        <v>641.70000000000005</v>
      </c>
      <c r="L600" s="1167" t="s">
        <v>37</v>
      </c>
      <c r="M600" s="1169">
        <v>3.85</v>
      </c>
    </row>
    <row r="601" spans="1:13" ht="42" x14ac:dyDescent="0.25">
      <c r="A601" s="1165" t="s">
        <v>37</v>
      </c>
      <c r="B601" s="1165" t="s">
        <v>37</v>
      </c>
      <c r="C601" s="1165" t="s">
        <v>1283</v>
      </c>
      <c r="D601" s="1165" t="s">
        <v>2711</v>
      </c>
      <c r="E601" s="1165" t="s">
        <v>1344</v>
      </c>
      <c r="F601" s="1169">
        <v>0.01</v>
      </c>
      <c r="G601" s="1169">
        <v>0.6</v>
      </c>
      <c r="H601" s="1175">
        <v>6.0000000000000001E-3</v>
      </c>
      <c r="I601" s="1167" t="s">
        <v>37</v>
      </c>
      <c r="J601" s="1167" t="s">
        <v>37</v>
      </c>
      <c r="K601" s="1169">
        <v>539.69000000000005</v>
      </c>
      <c r="L601" s="1167" t="s">
        <v>37</v>
      </c>
      <c r="M601" s="1169">
        <v>3.24</v>
      </c>
    </row>
    <row r="602" spans="1:13" ht="21" x14ac:dyDescent="0.25">
      <c r="A602" s="1165" t="s">
        <v>37</v>
      </c>
      <c r="B602" s="1165" t="s">
        <v>37</v>
      </c>
      <c r="C602" s="1165" t="s">
        <v>2685</v>
      </c>
      <c r="D602" s="1165" t="s">
        <v>1369</v>
      </c>
      <c r="E602" s="1165" t="s">
        <v>37</v>
      </c>
      <c r="F602" s="1167" t="s">
        <v>37</v>
      </c>
      <c r="G602" s="1167" t="s">
        <v>37</v>
      </c>
      <c r="H602" s="1167" t="s">
        <v>37</v>
      </c>
      <c r="I602" s="1167" t="s">
        <v>37</v>
      </c>
      <c r="J602" s="1167" t="s">
        <v>37</v>
      </c>
      <c r="K602" s="1167" t="s">
        <v>37</v>
      </c>
      <c r="L602" s="1167" t="s">
        <v>37</v>
      </c>
      <c r="M602" s="1170">
        <v>0</v>
      </c>
    </row>
    <row r="603" spans="1:13" ht="63" x14ac:dyDescent="0.25">
      <c r="A603" s="1165" t="s">
        <v>37</v>
      </c>
      <c r="B603" s="1165" t="s">
        <v>37</v>
      </c>
      <c r="C603" s="1165" t="s">
        <v>1632</v>
      </c>
      <c r="D603" s="1165" t="s">
        <v>1633</v>
      </c>
      <c r="E603" s="1165" t="s">
        <v>75</v>
      </c>
      <c r="F603" s="1185">
        <v>3.0000000000000001E-5</v>
      </c>
      <c r="G603" s="1169">
        <v>0</v>
      </c>
      <c r="H603" s="1169">
        <v>0</v>
      </c>
      <c r="I603" s="1169">
        <v>127406</v>
      </c>
      <c r="J603" s="1169">
        <v>1.29</v>
      </c>
      <c r="K603" s="1169">
        <v>164353.74</v>
      </c>
      <c r="L603" s="1167" t="s">
        <v>37</v>
      </c>
      <c r="M603" s="1169">
        <v>0</v>
      </c>
    </row>
    <row r="604" spans="1:13" ht="21" x14ac:dyDescent="0.25">
      <c r="A604" s="1165" t="s">
        <v>37</v>
      </c>
      <c r="B604" s="1165" t="s">
        <v>37</v>
      </c>
      <c r="C604" s="1165" t="s">
        <v>37</v>
      </c>
      <c r="D604" s="1176" t="s">
        <v>1287</v>
      </c>
      <c r="E604" s="1177" t="s">
        <v>37</v>
      </c>
      <c r="F604" s="1177" t="s">
        <v>37</v>
      </c>
      <c r="G604" s="1177" t="s">
        <v>37</v>
      </c>
      <c r="H604" s="1177" t="s">
        <v>37</v>
      </c>
      <c r="I604" s="1177" t="s">
        <v>37</v>
      </c>
      <c r="J604" s="1177" t="s">
        <v>37</v>
      </c>
      <c r="K604" s="1177" t="s">
        <v>37</v>
      </c>
      <c r="L604" s="1177" t="s">
        <v>37</v>
      </c>
      <c r="M604" s="1178">
        <v>119.24</v>
      </c>
    </row>
    <row r="605" spans="1:13" ht="63" x14ac:dyDescent="0.35">
      <c r="A605" s="1126"/>
      <c r="B605" s="1165" t="s">
        <v>3375</v>
      </c>
      <c r="C605" s="1165" t="s">
        <v>1442</v>
      </c>
      <c r="D605" s="1165" t="s">
        <v>2778</v>
      </c>
      <c r="E605" s="1165" t="s">
        <v>49</v>
      </c>
      <c r="F605" s="1166">
        <v>2</v>
      </c>
      <c r="G605" s="1167" t="s">
        <v>37</v>
      </c>
      <c r="H605" s="1169">
        <v>2</v>
      </c>
      <c r="I605" s="1167" t="s">
        <v>37</v>
      </c>
      <c r="J605" s="1167" t="s">
        <v>37</v>
      </c>
      <c r="K605" s="1167" t="s">
        <v>37</v>
      </c>
      <c r="L605" s="1167" t="s">
        <v>37</v>
      </c>
      <c r="M605" s="1169">
        <v>1.87</v>
      </c>
    </row>
    <row r="606" spans="1:13" ht="21" x14ac:dyDescent="0.35">
      <c r="A606" s="1126"/>
      <c r="B606" s="1126"/>
      <c r="C606" s="1165" t="s">
        <v>37</v>
      </c>
      <c r="D606" s="1165" t="s">
        <v>1288</v>
      </c>
      <c r="E606" s="1165" t="s">
        <v>37</v>
      </c>
      <c r="F606" s="1167" t="s">
        <v>37</v>
      </c>
      <c r="G606" s="1167" t="s">
        <v>37</v>
      </c>
      <c r="H606" s="1167" t="s">
        <v>37</v>
      </c>
      <c r="I606" s="1165" t="s">
        <v>37</v>
      </c>
      <c r="J606" s="1165" t="s">
        <v>37</v>
      </c>
      <c r="K606" s="1165" t="s">
        <v>37</v>
      </c>
      <c r="L606" s="1165" t="s">
        <v>37</v>
      </c>
      <c r="M606" s="1169">
        <v>105.63</v>
      </c>
    </row>
    <row r="607" spans="1:13" ht="63" x14ac:dyDescent="0.35">
      <c r="A607" s="1126"/>
      <c r="B607" s="1126"/>
      <c r="C607" s="1165" t="s">
        <v>2779</v>
      </c>
      <c r="D607" s="1165" t="s">
        <v>2780</v>
      </c>
      <c r="E607" s="1165" t="s">
        <v>49</v>
      </c>
      <c r="F607" s="1166">
        <v>97</v>
      </c>
      <c r="G607" s="1167" t="s">
        <v>37</v>
      </c>
      <c r="H607" s="1169">
        <v>97</v>
      </c>
      <c r="I607" s="1165" t="s">
        <v>37</v>
      </c>
      <c r="J607" s="1165" t="s">
        <v>37</v>
      </c>
      <c r="K607" s="1165" t="s">
        <v>37</v>
      </c>
      <c r="L607" s="1165" t="s">
        <v>37</v>
      </c>
      <c r="M607" s="1169">
        <v>102.46</v>
      </c>
    </row>
    <row r="608" spans="1:13" ht="63" x14ac:dyDescent="0.35">
      <c r="A608" s="1126"/>
      <c r="B608" s="1126"/>
      <c r="C608" s="1165" t="s">
        <v>2781</v>
      </c>
      <c r="D608" s="1165" t="s">
        <v>2782</v>
      </c>
      <c r="E608" s="1165" t="s">
        <v>49</v>
      </c>
      <c r="F608" s="1166">
        <v>51</v>
      </c>
      <c r="G608" s="1167" t="s">
        <v>37</v>
      </c>
      <c r="H608" s="1169">
        <v>51</v>
      </c>
      <c r="I608" s="1165" t="s">
        <v>37</v>
      </c>
      <c r="J608" s="1165" t="s">
        <v>37</v>
      </c>
      <c r="K608" s="1165" t="s">
        <v>37</v>
      </c>
      <c r="L608" s="1165" t="s">
        <v>37</v>
      </c>
      <c r="M608" s="1169">
        <v>53.87</v>
      </c>
    </row>
    <row r="609" spans="1:13" ht="21" x14ac:dyDescent="0.35">
      <c r="A609" s="1179"/>
      <c r="B609" s="1179"/>
      <c r="C609" s="1179"/>
      <c r="D609" s="1179"/>
      <c r="E609" s="1179"/>
      <c r="F609" s="1179"/>
      <c r="G609" s="1179"/>
      <c r="H609" s="1179"/>
      <c r="I609" s="1179"/>
      <c r="J609" s="1179"/>
      <c r="K609" s="1179"/>
      <c r="L609" s="1179"/>
      <c r="M609" s="1179"/>
    </row>
    <row r="610" spans="1:13" ht="21" x14ac:dyDescent="0.35">
      <c r="A610" s="1126"/>
      <c r="B610" s="1126"/>
      <c r="C610" s="1126"/>
      <c r="D610" s="2608" t="s">
        <v>52</v>
      </c>
      <c r="E610" s="2608"/>
      <c r="F610" s="2608"/>
      <c r="G610" s="2608"/>
      <c r="H610" s="2608"/>
      <c r="I610" s="2608"/>
      <c r="J610" s="1165" t="s">
        <v>37</v>
      </c>
      <c r="K610" s="1170">
        <v>277.44</v>
      </c>
      <c r="L610" s="1165" t="s">
        <v>37</v>
      </c>
      <c r="M610" s="1170">
        <v>277.44</v>
      </c>
    </row>
    <row r="611" spans="1:13" ht="147" x14ac:dyDescent="0.25">
      <c r="A611" s="1165" t="s">
        <v>572</v>
      </c>
      <c r="B611" s="1239" t="s">
        <v>572</v>
      </c>
      <c r="C611" s="1239" t="s">
        <v>3592</v>
      </c>
      <c r="D611" s="1239" t="s">
        <v>3593</v>
      </c>
      <c r="E611" s="1239" t="s">
        <v>1560</v>
      </c>
      <c r="F611" s="1166">
        <v>1</v>
      </c>
      <c r="G611" s="1167" t="s">
        <v>37</v>
      </c>
      <c r="H611" s="1168">
        <v>1</v>
      </c>
      <c r="I611" s="1167" t="s">
        <v>37</v>
      </c>
      <c r="J611" s="1167" t="s">
        <v>37</v>
      </c>
      <c r="K611" s="1167" t="s">
        <v>37</v>
      </c>
      <c r="L611" s="1167" t="s">
        <v>37</v>
      </c>
      <c r="M611" s="1167" t="s">
        <v>37</v>
      </c>
    </row>
    <row r="612" spans="1:13" ht="42" x14ac:dyDescent="0.25">
      <c r="A612" s="1165" t="s">
        <v>37</v>
      </c>
      <c r="B612" s="1165" t="s">
        <v>37</v>
      </c>
      <c r="C612" s="1165" t="s">
        <v>2677</v>
      </c>
      <c r="D612" s="1165" t="s">
        <v>2678</v>
      </c>
      <c r="E612" s="1165" t="s">
        <v>1344</v>
      </c>
      <c r="F612" s="1167" t="s">
        <v>37</v>
      </c>
      <c r="G612" s="1167" t="s">
        <v>37</v>
      </c>
      <c r="H612" s="1175">
        <v>0.441</v>
      </c>
      <c r="I612" s="1167" t="s">
        <v>37</v>
      </c>
      <c r="J612" s="1167" t="s">
        <v>37</v>
      </c>
      <c r="K612" s="1167" t="s">
        <v>37</v>
      </c>
      <c r="L612" s="1167" t="s">
        <v>37</v>
      </c>
      <c r="M612" s="1170">
        <v>245.11</v>
      </c>
    </row>
    <row r="613" spans="1:13" ht="42" x14ac:dyDescent="0.25">
      <c r="A613" s="1165" t="s">
        <v>37</v>
      </c>
      <c r="B613" s="1165" t="s">
        <v>37</v>
      </c>
      <c r="C613" s="1165" t="s">
        <v>1525</v>
      </c>
      <c r="D613" s="1165" t="s">
        <v>1928</v>
      </c>
      <c r="E613" s="1165" t="s">
        <v>1344</v>
      </c>
      <c r="F613" s="1171">
        <v>0.7</v>
      </c>
      <c r="G613" s="1169">
        <v>0.63</v>
      </c>
      <c r="H613" s="1175">
        <v>0.441</v>
      </c>
      <c r="I613" s="1167" t="s">
        <v>37</v>
      </c>
      <c r="J613" s="1167" t="s">
        <v>37</v>
      </c>
      <c r="K613" s="1169">
        <v>555.79999999999995</v>
      </c>
      <c r="L613" s="1167" t="s">
        <v>37</v>
      </c>
      <c r="M613" s="1169">
        <v>245.11</v>
      </c>
    </row>
    <row r="614" spans="1:13" ht="21" x14ac:dyDescent="0.25">
      <c r="A614" s="1165" t="s">
        <v>37</v>
      </c>
      <c r="B614" s="1165" t="s">
        <v>37</v>
      </c>
      <c r="C614" s="1165" t="s">
        <v>2681</v>
      </c>
      <c r="D614" s="1165" t="s">
        <v>47</v>
      </c>
      <c r="E614" s="1165" t="s">
        <v>37</v>
      </c>
      <c r="F614" s="1167" t="s">
        <v>37</v>
      </c>
      <c r="G614" s="1167" t="s">
        <v>37</v>
      </c>
      <c r="H614" s="1167" t="s">
        <v>37</v>
      </c>
      <c r="I614" s="1167" t="s">
        <v>37</v>
      </c>
      <c r="J614" s="1167" t="s">
        <v>37</v>
      </c>
      <c r="K614" s="1167" t="s">
        <v>37</v>
      </c>
      <c r="L614" s="1167" t="s">
        <v>37</v>
      </c>
      <c r="M614" s="1170">
        <v>13.61</v>
      </c>
    </row>
    <row r="615" spans="1:13" ht="42" x14ac:dyDescent="0.25">
      <c r="A615" s="1172" t="s">
        <v>37</v>
      </c>
      <c r="B615" s="1172" t="s">
        <v>37</v>
      </c>
      <c r="C615" s="1172" t="s">
        <v>37</v>
      </c>
      <c r="D615" s="1172" t="s">
        <v>1279</v>
      </c>
      <c r="E615" s="1172" t="s">
        <v>1344</v>
      </c>
      <c r="F615" s="1173" t="s">
        <v>37</v>
      </c>
      <c r="G615" s="1173" t="s">
        <v>37</v>
      </c>
      <c r="H615" s="1174">
        <v>1.2E-2</v>
      </c>
      <c r="I615" s="1173" t="s">
        <v>37</v>
      </c>
      <c r="J615" s="1173" t="s">
        <v>37</v>
      </c>
      <c r="K615" s="1173" t="s">
        <v>37</v>
      </c>
      <c r="L615" s="1173" t="s">
        <v>37</v>
      </c>
      <c r="M615" s="1170">
        <v>7.59</v>
      </c>
    </row>
    <row r="616" spans="1:13" ht="63" x14ac:dyDescent="0.25">
      <c r="A616" s="1165" t="s">
        <v>37</v>
      </c>
      <c r="B616" s="1165" t="s">
        <v>37</v>
      </c>
      <c r="C616" s="1165" t="s">
        <v>1351</v>
      </c>
      <c r="D616" s="1165" t="s">
        <v>1352</v>
      </c>
      <c r="E616" s="1165" t="s">
        <v>1282</v>
      </c>
      <c r="F616" s="1169">
        <v>0.01</v>
      </c>
      <c r="G616" s="1169">
        <v>0.6</v>
      </c>
      <c r="H616" s="1175">
        <v>6.0000000000000001E-3</v>
      </c>
      <c r="I616" s="1167" t="s">
        <v>37</v>
      </c>
      <c r="J616" s="1167" t="s">
        <v>37</v>
      </c>
      <c r="K616" s="1169">
        <v>1626.29</v>
      </c>
      <c r="L616" s="1167" t="s">
        <v>37</v>
      </c>
      <c r="M616" s="1169">
        <v>9.76</v>
      </c>
    </row>
    <row r="617" spans="1:13" ht="42" x14ac:dyDescent="0.25">
      <c r="A617" s="1165" t="s">
        <v>37</v>
      </c>
      <c r="B617" s="1165" t="s">
        <v>37</v>
      </c>
      <c r="C617" s="1165" t="s">
        <v>1353</v>
      </c>
      <c r="D617" s="1165" t="s">
        <v>2709</v>
      </c>
      <c r="E617" s="1165" t="s">
        <v>1344</v>
      </c>
      <c r="F617" s="1169">
        <v>0.01</v>
      </c>
      <c r="G617" s="1169">
        <v>0.6</v>
      </c>
      <c r="H617" s="1175">
        <v>6.0000000000000001E-3</v>
      </c>
      <c r="I617" s="1167" t="s">
        <v>37</v>
      </c>
      <c r="J617" s="1167" t="s">
        <v>37</v>
      </c>
      <c r="K617" s="1169">
        <v>724.95</v>
      </c>
      <c r="L617" s="1167" t="s">
        <v>37</v>
      </c>
      <c r="M617" s="1169">
        <v>4.3499999999999996</v>
      </c>
    </row>
    <row r="618" spans="1:13" ht="42" x14ac:dyDescent="0.25">
      <c r="A618" s="1165" t="s">
        <v>37</v>
      </c>
      <c r="B618" s="1165" t="s">
        <v>37</v>
      </c>
      <c r="C618" s="1165" t="s">
        <v>1285</v>
      </c>
      <c r="D618" s="1165" t="s">
        <v>1286</v>
      </c>
      <c r="E618" s="1165" t="s">
        <v>1282</v>
      </c>
      <c r="F618" s="1169">
        <v>0.01</v>
      </c>
      <c r="G618" s="1169">
        <v>0.6</v>
      </c>
      <c r="H618" s="1175">
        <v>6.0000000000000001E-3</v>
      </c>
      <c r="I618" s="1167" t="s">
        <v>37</v>
      </c>
      <c r="J618" s="1167" t="s">
        <v>37</v>
      </c>
      <c r="K618" s="1169">
        <v>641.70000000000005</v>
      </c>
      <c r="L618" s="1167" t="s">
        <v>37</v>
      </c>
      <c r="M618" s="1169">
        <v>3.85</v>
      </c>
    </row>
    <row r="619" spans="1:13" ht="42" x14ac:dyDescent="0.25">
      <c r="A619" s="1165" t="s">
        <v>37</v>
      </c>
      <c r="B619" s="1165" t="s">
        <v>37</v>
      </c>
      <c r="C619" s="1165" t="s">
        <v>1283</v>
      </c>
      <c r="D619" s="1165" t="s">
        <v>2711</v>
      </c>
      <c r="E619" s="1165" t="s">
        <v>1344</v>
      </c>
      <c r="F619" s="1169">
        <v>0.01</v>
      </c>
      <c r="G619" s="1169">
        <v>0.6</v>
      </c>
      <c r="H619" s="1175">
        <v>6.0000000000000001E-3</v>
      </c>
      <c r="I619" s="1167" t="s">
        <v>37</v>
      </c>
      <c r="J619" s="1167" t="s">
        <v>37</v>
      </c>
      <c r="K619" s="1169">
        <v>539.69000000000005</v>
      </c>
      <c r="L619" s="1167" t="s">
        <v>37</v>
      </c>
      <c r="M619" s="1169">
        <v>3.24</v>
      </c>
    </row>
    <row r="620" spans="1:13" ht="21" x14ac:dyDescent="0.25">
      <c r="A620" s="1165" t="s">
        <v>37</v>
      </c>
      <c r="B620" s="1165" t="s">
        <v>37</v>
      </c>
      <c r="C620" s="1165" t="s">
        <v>2685</v>
      </c>
      <c r="D620" s="1165" t="s">
        <v>1369</v>
      </c>
      <c r="E620" s="1165" t="s">
        <v>37</v>
      </c>
      <c r="F620" s="1167" t="s">
        <v>37</v>
      </c>
      <c r="G620" s="1167" t="s">
        <v>37</v>
      </c>
      <c r="H620" s="1167" t="s">
        <v>37</v>
      </c>
      <c r="I620" s="1167" t="s">
        <v>37</v>
      </c>
      <c r="J620" s="1167" t="s">
        <v>37</v>
      </c>
      <c r="K620" s="1167" t="s">
        <v>37</v>
      </c>
      <c r="L620" s="1167" t="s">
        <v>37</v>
      </c>
      <c r="M620" s="1170">
        <v>0</v>
      </c>
    </row>
    <row r="621" spans="1:13" ht="63" x14ac:dyDescent="0.25">
      <c r="A621" s="1165" t="s">
        <v>37</v>
      </c>
      <c r="B621" s="1165" t="s">
        <v>37</v>
      </c>
      <c r="C621" s="1165" t="s">
        <v>1632</v>
      </c>
      <c r="D621" s="1165" t="s">
        <v>1633</v>
      </c>
      <c r="E621" s="1165" t="s">
        <v>75</v>
      </c>
      <c r="F621" s="1185">
        <v>3.0000000000000001E-5</v>
      </c>
      <c r="G621" s="1169">
        <v>0</v>
      </c>
      <c r="H621" s="1169">
        <v>0</v>
      </c>
      <c r="I621" s="1169">
        <v>127406</v>
      </c>
      <c r="J621" s="1169">
        <v>1.29</v>
      </c>
      <c r="K621" s="1169">
        <v>164353.74</v>
      </c>
      <c r="L621" s="1167" t="s">
        <v>37</v>
      </c>
      <c r="M621" s="1169">
        <v>0</v>
      </c>
    </row>
    <row r="622" spans="1:13" ht="21" x14ac:dyDescent="0.25">
      <c r="A622" s="1165" t="s">
        <v>37</v>
      </c>
      <c r="B622" s="1165" t="s">
        <v>37</v>
      </c>
      <c r="C622" s="1165" t="s">
        <v>37</v>
      </c>
      <c r="D622" s="1176" t="s">
        <v>1287</v>
      </c>
      <c r="E622" s="1177" t="s">
        <v>37</v>
      </c>
      <c r="F622" s="1177" t="s">
        <v>37</v>
      </c>
      <c r="G622" s="1177" t="s">
        <v>37</v>
      </c>
      <c r="H622" s="1177" t="s">
        <v>37</v>
      </c>
      <c r="I622" s="1177" t="s">
        <v>37</v>
      </c>
      <c r="J622" s="1177" t="s">
        <v>37</v>
      </c>
      <c r="K622" s="1177" t="s">
        <v>37</v>
      </c>
      <c r="L622" s="1177" t="s">
        <v>37</v>
      </c>
      <c r="M622" s="1178">
        <v>266.31</v>
      </c>
    </row>
    <row r="623" spans="1:13" ht="63" x14ac:dyDescent="0.35">
      <c r="A623" s="1126"/>
      <c r="B623" s="1165" t="s">
        <v>2134</v>
      </c>
      <c r="C623" s="1165" t="s">
        <v>1442</v>
      </c>
      <c r="D623" s="1165" t="s">
        <v>2778</v>
      </c>
      <c r="E623" s="1165" t="s">
        <v>49</v>
      </c>
      <c r="F623" s="1166">
        <v>2</v>
      </c>
      <c r="G623" s="1167" t="s">
        <v>37</v>
      </c>
      <c r="H623" s="1169">
        <v>2</v>
      </c>
      <c r="I623" s="1167" t="s">
        <v>37</v>
      </c>
      <c r="J623" s="1167" t="s">
        <v>37</v>
      </c>
      <c r="K623" s="1167" t="s">
        <v>37</v>
      </c>
      <c r="L623" s="1167" t="s">
        <v>37</v>
      </c>
      <c r="M623" s="1169">
        <v>4.67</v>
      </c>
    </row>
    <row r="624" spans="1:13" ht="21" x14ac:dyDescent="0.35">
      <c r="A624" s="1126"/>
      <c r="B624" s="1126"/>
      <c r="C624" s="1165" t="s">
        <v>37</v>
      </c>
      <c r="D624" s="1165" t="s">
        <v>1288</v>
      </c>
      <c r="E624" s="1165" t="s">
        <v>37</v>
      </c>
      <c r="F624" s="1167" t="s">
        <v>37</v>
      </c>
      <c r="G624" s="1167" t="s">
        <v>37</v>
      </c>
      <c r="H624" s="1167" t="s">
        <v>37</v>
      </c>
      <c r="I624" s="1165" t="s">
        <v>37</v>
      </c>
      <c r="J624" s="1165" t="s">
        <v>37</v>
      </c>
      <c r="K624" s="1165" t="s">
        <v>37</v>
      </c>
      <c r="L624" s="1165" t="s">
        <v>37</v>
      </c>
      <c r="M624" s="1171">
        <v>252.7</v>
      </c>
    </row>
    <row r="625" spans="1:13" ht="63" x14ac:dyDescent="0.35">
      <c r="A625" s="1126"/>
      <c r="B625" s="1126"/>
      <c r="C625" s="1165" t="s">
        <v>2779</v>
      </c>
      <c r="D625" s="1165" t="s">
        <v>2780</v>
      </c>
      <c r="E625" s="1165" t="s">
        <v>49</v>
      </c>
      <c r="F625" s="1166">
        <v>97</v>
      </c>
      <c r="G625" s="1167" t="s">
        <v>37</v>
      </c>
      <c r="H625" s="1169">
        <v>97</v>
      </c>
      <c r="I625" s="1165" t="s">
        <v>37</v>
      </c>
      <c r="J625" s="1165" t="s">
        <v>37</v>
      </c>
      <c r="K625" s="1165" t="s">
        <v>37</v>
      </c>
      <c r="L625" s="1165" t="s">
        <v>37</v>
      </c>
      <c r="M625" s="1169">
        <v>245.12</v>
      </c>
    </row>
    <row r="626" spans="1:13" ht="63" x14ac:dyDescent="0.35">
      <c r="A626" s="1126"/>
      <c r="B626" s="1126"/>
      <c r="C626" s="1165" t="s">
        <v>2781</v>
      </c>
      <c r="D626" s="1165" t="s">
        <v>2782</v>
      </c>
      <c r="E626" s="1165" t="s">
        <v>49</v>
      </c>
      <c r="F626" s="1166">
        <v>51</v>
      </c>
      <c r="G626" s="1167" t="s">
        <v>37</v>
      </c>
      <c r="H626" s="1169">
        <v>51</v>
      </c>
      <c r="I626" s="1165" t="s">
        <v>37</v>
      </c>
      <c r="J626" s="1165" t="s">
        <v>37</v>
      </c>
      <c r="K626" s="1165" t="s">
        <v>37</v>
      </c>
      <c r="L626" s="1165" t="s">
        <v>37</v>
      </c>
      <c r="M626" s="1169">
        <v>128.88</v>
      </c>
    </row>
    <row r="627" spans="1:13" ht="21" x14ac:dyDescent="0.35">
      <c r="A627" s="1179"/>
      <c r="B627" s="1179"/>
      <c r="C627" s="1179"/>
      <c r="D627" s="1179"/>
      <c r="E627" s="1179"/>
      <c r="F627" s="1179"/>
      <c r="G627" s="1179"/>
      <c r="H627" s="1179"/>
      <c r="I627" s="1179"/>
      <c r="J627" s="1179"/>
      <c r="K627" s="1179"/>
      <c r="L627" s="1179"/>
      <c r="M627" s="1179"/>
    </row>
    <row r="628" spans="1:13" ht="21" x14ac:dyDescent="0.35">
      <c r="A628" s="1126"/>
      <c r="B628" s="1126"/>
      <c r="C628" s="1126"/>
      <c r="D628" s="2608" t="s">
        <v>52</v>
      </c>
      <c r="E628" s="2608"/>
      <c r="F628" s="2608"/>
      <c r="G628" s="2608"/>
      <c r="H628" s="2608"/>
      <c r="I628" s="2608"/>
      <c r="J628" s="1165" t="s">
        <v>37</v>
      </c>
      <c r="K628" s="1170">
        <v>644.98</v>
      </c>
      <c r="L628" s="1165" t="s">
        <v>37</v>
      </c>
      <c r="M628" s="1170">
        <v>644.98</v>
      </c>
    </row>
    <row r="629" spans="1:13" ht="105" x14ac:dyDescent="0.25">
      <c r="A629" s="1165" t="s">
        <v>573</v>
      </c>
      <c r="B629" s="1239" t="s">
        <v>573</v>
      </c>
      <c r="C629" s="1239" t="s">
        <v>3373</v>
      </c>
      <c r="D629" s="1239" t="s">
        <v>3594</v>
      </c>
      <c r="E629" s="1239" t="s">
        <v>1560</v>
      </c>
      <c r="F629" s="1166">
        <v>2</v>
      </c>
      <c r="G629" s="1167" t="s">
        <v>37</v>
      </c>
      <c r="H629" s="1168">
        <v>2</v>
      </c>
      <c r="I629" s="1167" t="s">
        <v>37</v>
      </c>
      <c r="J629" s="1167" t="s">
        <v>37</v>
      </c>
      <c r="K629" s="1167" t="s">
        <v>37</v>
      </c>
      <c r="L629" s="1167" t="s">
        <v>37</v>
      </c>
      <c r="M629" s="1167" t="s">
        <v>37</v>
      </c>
    </row>
    <row r="630" spans="1:13" ht="42" x14ac:dyDescent="0.25">
      <c r="A630" s="1165" t="s">
        <v>37</v>
      </c>
      <c r="B630" s="1165" t="s">
        <v>37</v>
      </c>
      <c r="C630" s="1165" t="s">
        <v>2677</v>
      </c>
      <c r="D630" s="1165" t="s">
        <v>2678</v>
      </c>
      <c r="E630" s="1165" t="s">
        <v>1344</v>
      </c>
      <c r="F630" s="1167" t="s">
        <v>37</v>
      </c>
      <c r="G630" s="1167" t="s">
        <v>37</v>
      </c>
      <c r="H630" s="1175">
        <v>0.126</v>
      </c>
      <c r="I630" s="1167" t="s">
        <v>37</v>
      </c>
      <c r="J630" s="1167" t="s">
        <v>37</v>
      </c>
      <c r="K630" s="1167" t="s">
        <v>37</v>
      </c>
      <c r="L630" s="1167" t="s">
        <v>37</v>
      </c>
      <c r="M630" s="1170">
        <v>64.959999999999994</v>
      </c>
    </row>
    <row r="631" spans="1:13" ht="42" x14ac:dyDescent="0.25">
      <c r="A631" s="1165" t="s">
        <v>37</v>
      </c>
      <c r="B631" s="1165" t="s">
        <v>37</v>
      </c>
      <c r="C631" s="1165" t="s">
        <v>1706</v>
      </c>
      <c r="D631" s="1165" t="s">
        <v>3374</v>
      </c>
      <c r="E631" s="1165" t="s">
        <v>1344</v>
      </c>
      <c r="F631" s="1169">
        <v>0.21</v>
      </c>
      <c r="G631" s="1169">
        <v>0.3</v>
      </c>
      <c r="H631" s="1175">
        <v>0.126</v>
      </c>
      <c r="I631" s="1167" t="s">
        <v>37</v>
      </c>
      <c r="J631" s="1167" t="s">
        <v>37</v>
      </c>
      <c r="K631" s="1169">
        <v>515.52</v>
      </c>
      <c r="L631" s="1167" t="s">
        <v>37</v>
      </c>
      <c r="M631" s="1169">
        <v>64.959999999999994</v>
      </c>
    </row>
    <row r="632" spans="1:13" ht="21" x14ac:dyDescent="0.25">
      <c r="A632" s="1165" t="s">
        <v>37</v>
      </c>
      <c r="B632" s="1165" t="s">
        <v>37</v>
      </c>
      <c r="C632" s="1165" t="s">
        <v>2681</v>
      </c>
      <c r="D632" s="1165" t="s">
        <v>47</v>
      </c>
      <c r="E632" s="1165" t="s">
        <v>37</v>
      </c>
      <c r="F632" s="1167" t="s">
        <v>37</v>
      </c>
      <c r="G632" s="1167" t="s">
        <v>37</v>
      </c>
      <c r="H632" s="1167" t="s">
        <v>37</v>
      </c>
      <c r="I632" s="1167" t="s">
        <v>37</v>
      </c>
      <c r="J632" s="1167" t="s">
        <v>37</v>
      </c>
      <c r="K632" s="1167" t="s">
        <v>37</v>
      </c>
      <c r="L632" s="1167" t="s">
        <v>37</v>
      </c>
      <c r="M632" s="1170">
        <v>263.45999999999998</v>
      </c>
    </row>
    <row r="633" spans="1:13" ht="42" x14ac:dyDescent="0.25">
      <c r="A633" s="1172" t="s">
        <v>37</v>
      </c>
      <c r="B633" s="1172" t="s">
        <v>37</v>
      </c>
      <c r="C633" s="1172" t="s">
        <v>37</v>
      </c>
      <c r="D633" s="1172" t="s">
        <v>1279</v>
      </c>
      <c r="E633" s="1172" t="s">
        <v>1344</v>
      </c>
      <c r="F633" s="1173" t="s">
        <v>37</v>
      </c>
      <c r="G633" s="1173" t="s">
        <v>37</v>
      </c>
      <c r="H633" s="1174">
        <v>0.16200000000000001</v>
      </c>
      <c r="I633" s="1173" t="s">
        <v>37</v>
      </c>
      <c r="J633" s="1173" t="s">
        <v>37</v>
      </c>
      <c r="K633" s="1173" t="s">
        <v>37</v>
      </c>
      <c r="L633" s="1173" t="s">
        <v>37</v>
      </c>
      <c r="M633" s="1170">
        <v>117.44</v>
      </c>
    </row>
    <row r="634" spans="1:13" ht="63" x14ac:dyDescent="0.25">
      <c r="A634" s="1165" t="s">
        <v>37</v>
      </c>
      <c r="B634" s="1165" t="s">
        <v>37</v>
      </c>
      <c r="C634" s="1165" t="s">
        <v>1351</v>
      </c>
      <c r="D634" s="1165" t="s">
        <v>1352</v>
      </c>
      <c r="E634" s="1165" t="s">
        <v>1282</v>
      </c>
      <c r="F634" s="1169">
        <v>0.27</v>
      </c>
      <c r="G634" s="1169">
        <v>0.3</v>
      </c>
      <c r="H634" s="1175">
        <v>0.16200000000000001</v>
      </c>
      <c r="I634" s="1167" t="s">
        <v>37</v>
      </c>
      <c r="J634" s="1167" t="s">
        <v>37</v>
      </c>
      <c r="K634" s="1169">
        <v>1626.29</v>
      </c>
      <c r="L634" s="1167" t="s">
        <v>37</v>
      </c>
      <c r="M634" s="1169">
        <v>263.45999999999998</v>
      </c>
    </row>
    <row r="635" spans="1:13" ht="42" x14ac:dyDescent="0.25">
      <c r="A635" s="1165" t="s">
        <v>37</v>
      </c>
      <c r="B635" s="1165" t="s">
        <v>37</v>
      </c>
      <c r="C635" s="1165" t="s">
        <v>1353</v>
      </c>
      <c r="D635" s="1165" t="s">
        <v>2709</v>
      </c>
      <c r="E635" s="1165" t="s">
        <v>1344</v>
      </c>
      <c r="F635" s="1169">
        <v>0.27</v>
      </c>
      <c r="G635" s="1169">
        <v>0.3</v>
      </c>
      <c r="H635" s="1175">
        <v>0.16200000000000001</v>
      </c>
      <c r="I635" s="1167" t="s">
        <v>37</v>
      </c>
      <c r="J635" s="1167" t="s">
        <v>37</v>
      </c>
      <c r="K635" s="1169">
        <v>724.95</v>
      </c>
      <c r="L635" s="1167" t="s">
        <v>37</v>
      </c>
      <c r="M635" s="1169">
        <v>117.44</v>
      </c>
    </row>
    <row r="636" spans="1:13" ht="21" x14ac:dyDescent="0.25">
      <c r="A636" s="1165" t="s">
        <v>37</v>
      </c>
      <c r="B636" s="1165" t="s">
        <v>37</v>
      </c>
      <c r="C636" s="1165" t="s">
        <v>37</v>
      </c>
      <c r="D636" s="1176" t="s">
        <v>1287</v>
      </c>
      <c r="E636" s="1177" t="s">
        <v>37</v>
      </c>
      <c r="F636" s="1177" t="s">
        <v>37</v>
      </c>
      <c r="G636" s="1177" t="s">
        <v>37</v>
      </c>
      <c r="H636" s="1177" t="s">
        <v>37</v>
      </c>
      <c r="I636" s="1177" t="s">
        <v>37</v>
      </c>
      <c r="J636" s="1177" t="s">
        <v>37</v>
      </c>
      <c r="K636" s="1177" t="s">
        <v>37</v>
      </c>
      <c r="L636" s="1177" t="s">
        <v>37</v>
      </c>
      <c r="M636" s="1178">
        <v>445.86</v>
      </c>
    </row>
    <row r="637" spans="1:13" ht="63" x14ac:dyDescent="0.35">
      <c r="A637" s="1126"/>
      <c r="B637" s="1165" t="s">
        <v>2135</v>
      </c>
      <c r="C637" s="1165" t="s">
        <v>1442</v>
      </c>
      <c r="D637" s="1165" t="s">
        <v>2778</v>
      </c>
      <c r="E637" s="1165" t="s">
        <v>49</v>
      </c>
      <c r="F637" s="1166">
        <v>2</v>
      </c>
      <c r="G637" s="1167" t="s">
        <v>37</v>
      </c>
      <c r="H637" s="1169">
        <v>2</v>
      </c>
      <c r="I637" s="1167" t="s">
        <v>37</v>
      </c>
      <c r="J637" s="1167" t="s">
        <v>37</v>
      </c>
      <c r="K637" s="1167" t="s">
        <v>37</v>
      </c>
      <c r="L637" s="1167" t="s">
        <v>37</v>
      </c>
      <c r="M637" s="1169">
        <v>1.3</v>
      </c>
    </row>
    <row r="638" spans="1:13" ht="21" x14ac:dyDescent="0.35">
      <c r="A638" s="1126"/>
      <c r="B638" s="1126"/>
      <c r="C638" s="1165" t="s">
        <v>37</v>
      </c>
      <c r="D638" s="1165" t="s">
        <v>1288</v>
      </c>
      <c r="E638" s="1165" t="s">
        <v>37</v>
      </c>
      <c r="F638" s="1167" t="s">
        <v>37</v>
      </c>
      <c r="G638" s="1167" t="s">
        <v>37</v>
      </c>
      <c r="H638" s="1167" t="s">
        <v>37</v>
      </c>
      <c r="I638" s="1165" t="s">
        <v>37</v>
      </c>
      <c r="J638" s="1165" t="s">
        <v>37</v>
      </c>
      <c r="K638" s="1165" t="s">
        <v>37</v>
      </c>
      <c r="L638" s="1165" t="s">
        <v>37</v>
      </c>
      <c r="M638" s="1171">
        <v>182.4</v>
      </c>
    </row>
    <row r="639" spans="1:13" ht="63" x14ac:dyDescent="0.35">
      <c r="A639" s="1126"/>
      <c r="B639" s="1126"/>
      <c r="C639" s="1165" t="s">
        <v>2779</v>
      </c>
      <c r="D639" s="1165" t="s">
        <v>2780</v>
      </c>
      <c r="E639" s="1165" t="s">
        <v>49</v>
      </c>
      <c r="F639" s="1166">
        <v>97</v>
      </c>
      <c r="G639" s="1167" t="s">
        <v>37</v>
      </c>
      <c r="H639" s="1169">
        <v>97</v>
      </c>
      <c r="I639" s="1165" t="s">
        <v>37</v>
      </c>
      <c r="J639" s="1165" t="s">
        <v>37</v>
      </c>
      <c r="K639" s="1165" t="s">
        <v>37</v>
      </c>
      <c r="L639" s="1165" t="s">
        <v>37</v>
      </c>
      <c r="M639" s="1169">
        <v>176.93</v>
      </c>
    </row>
    <row r="640" spans="1:13" ht="63" x14ac:dyDescent="0.35">
      <c r="A640" s="1126"/>
      <c r="B640" s="1126"/>
      <c r="C640" s="1165" t="s">
        <v>2781</v>
      </c>
      <c r="D640" s="1165" t="s">
        <v>2782</v>
      </c>
      <c r="E640" s="1165" t="s">
        <v>49</v>
      </c>
      <c r="F640" s="1166">
        <v>51</v>
      </c>
      <c r="G640" s="1167" t="s">
        <v>37</v>
      </c>
      <c r="H640" s="1169">
        <v>51</v>
      </c>
      <c r="I640" s="1165" t="s">
        <v>37</v>
      </c>
      <c r="J640" s="1165" t="s">
        <v>37</v>
      </c>
      <c r="K640" s="1165" t="s">
        <v>37</v>
      </c>
      <c r="L640" s="1165" t="s">
        <v>37</v>
      </c>
      <c r="M640" s="1169">
        <v>93.02</v>
      </c>
    </row>
    <row r="641" spans="1:13" ht="21" x14ac:dyDescent="0.35">
      <c r="A641" s="1179"/>
      <c r="B641" s="1179"/>
      <c r="C641" s="1179"/>
      <c r="D641" s="1179"/>
      <c r="E641" s="1179"/>
      <c r="F641" s="1179"/>
      <c r="G641" s="1179"/>
      <c r="H641" s="1179"/>
      <c r="I641" s="1179"/>
      <c r="J641" s="1179"/>
      <c r="K641" s="1179"/>
      <c r="L641" s="1179"/>
      <c r="M641" s="1179"/>
    </row>
    <row r="642" spans="1:13" ht="21" x14ac:dyDescent="0.35">
      <c r="A642" s="1126"/>
      <c r="B642" s="1126"/>
      <c r="C642" s="1126"/>
      <c r="D642" s="2608" t="s">
        <v>52</v>
      </c>
      <c r="E642" s="2608"/>
      <c r="F642" s="2608"/>
      <c r="G642" s="2608"/>
      <c r="H642" s="2608"/>
      <c r="I642" s="2608"/>
      <c r="J642" s="1165" t="s">
        <v>37</v>
      </c>
      <c r="K642" s="1170">
        <v>358.56</v>
      </c>
      <c r="L642" s="1165" t="s">
        <v>37</v>
      </c>
      <c r="M642" s="1170">
        <v>717.11</v>
      </c>
    </row>
    <row r="643" spans="1:13" ht="105" x14ac:dyDescent="0.25">
      <c r="A643" s="1165" t="s">
        <v>1144</v>
      </c>
      <c r="B643" s="1239" t="s">
        <v>1144</v>
      </c>
      <c r="C643" s="1239" t="s">
        <v>3376</v>
      </c>
      <c r="D643" s="1239" t="s">
        <v>3377</v>
      </c>
      <c r="E643" s="1239" t="s">
        <v>1560</v>
      </c>
      <c r="F643" s="1166">
        <v>6</v>
      </c>
      <c r="G643" s="1167" t="s">
        <v>37</v>
      </c>
      <c r="H643" s="1168">
        <v>6</v>
      </c>
      <c r="I643" s="1167" t="s">
        <v>37</v>
      </c>
      <c r="J643" s="1167" t="s">
        <v>37</v>
      </c>
      <c r="K643" s="1167" t="s">
        <v>37</v>
      </c>
      <c r="L643" s="1167" t="s">
        <v>37</v>
      </c>
      <c r="M643" s="1167" t="s">
        <v>37</v>
      </c>
    </row>
    <row r="644" spans="1:13" ht="42" x14ac:dyDescent="0.25">
      <c r="A644" s="1165" t="s">
        <v>37</v>
      </c>
      <c r="B644" s="1165" t="s">
        <v>37</v>
      </c>
      <c r="C644" s="1165" t="s">
        <v>2677</v>
      </c>
      <c r="D644" s="1165" t="s">
        <v>2678</v>
      </c>
      <c r="E644" s="1165" t="s">
        <v>1344</v>
      </c>
      <c r="F644" s="1167" t="s">
        <v>37</v>
      </c>
      <c r="G644" s="1167" t="s">
        <v>37</v>
      </c>
      <c r="H644" s="1169">
        <v>1.05</v>
      </c>
      <c r="I644" s="1167" t="s">
        <v>37</v>
      </c>
      <c r="J644" s="1167" t="s">
        <v>37</v>
      </c>
      <c r="K644" s="1167" t="s">
        <v>37</v>
      </c>
      <c r="L644" s="1167" t="s">
        <v>37</v>
      </c>
      <c r="M644" s="1170">
        <v>541.29999999999995</v>
      </c>
    </row>
    <row r="645" spans="1:13" ht="42" x14ac:dyDescent="0.25">
      <c r="A645" s="1165" t="s">
        <v>37</v>
      </c>
      <c r="B645" s="1165" t="s">
        <v>37</v>
      </c>
      <c r="C645" s="1165" t="s">
        <v>1706</v>
      </c>
      <c r="D645" s="1165" t="s">
        <v>3374</v>
      </c>
      <c r="E645" s="1165" t="s">
        <v>1344</v>
      </c>
      <c r="F645" s="1169">
        <v>0.35</v>
      </c>
      <c r="G645" s="1169">
        <v>0.5</v>
      </c>
      <c r="H645" s="1169">
        <v>1.05</v>
      </c>
      <c r="I645" s="1167" t="s">
        <v>37</v>
      </c>
      <c r="J645" s="1167" t="s">
        <v>37</v>
      </c>
      <c r="K645" s="1169">
        <v>515.52</v>
      </c>
      <c r="L645" s="1167" t="s">
        <v>37</v>
      </c>
      <c r="M645" s="1169">
        <v>541.29999999999995</v>
      </c>
    </row>
    <row r="646" spans="1:13" ht="21" x14ac:dyDescent="0.25">
      <c r="A646" s="1165" t="s">
        <v>37</v>
      </c>
      <c r="B646" s="1165" t="s">
        <v>37</v>
      </c>
      <c r="C646" s="1165" t="s">
        <v>2681</v>
      </c>
      <c r="D646" s="1165" t="s">
        <v>47</v>
      </c>
      <c r="E646" s="1165" t="s">
        <v>37</v>
      </c>
      <c r="F646" s="1167" t="s">
        <v>37</v>
      </c>
      <c r="G646" s="1167" t="s">
        <v>37</v>
      </c>
      <c r="H646" s="1167" t="s">
        <v>37</v>
      </c>
      <c r="I646" s="1167" t="s">
        <v>37</v>
      </c>
      <c r="J646" s="1167" t="s">
        <v>37</v>
      </c>
      <c r="K646" s="1167" t="s">
        <v>37</v>
      </c>
      <c r="L646" s="1167" t="s">
        <v>37</v>
      </c>
      <c r="M646" s="1170">
        <v>731.83</v>
      </c>
    </row>
    <row r="647" spans="1:13" ht="42" x14ac:dyDescent="0.25">
      <c r="A647" s="1172" t="s">
        <v>37</v>
      </c>
      <c r="B647" s="1172" t="s">
        <v>37</v>
      </c>
      <c r="C647" s="1172" t="s">
        <v>37</v>
      </c>
      <c r="D647" s="1172" t="s">
        <v>1279</v>
      </c>
      <c r="E647" s="1172" t="s">
        <v>1344</v>
      </c>
      <c r="F647" s="1173" t="s">
        <v>37</v>
      </c>
      <c r="G647" s="1173" t="s">
        <v>37</v>
      </c>
      <c r="H647" s="1204">
        <v>0.45</v>
      </c>
      <c r="I647" s="1173" t="s">
        <v>37</v>
      </c>
      <c r="J647" s="1173" t="s">
        <v>37</v>
      </c>
      <c r="K647" s="1173" t="s">
        <v>37</v>
      </c>
      <c r="L647" s="1173" t="s">
        <v>37</v>
      </c>
      <c r="M647" s="1170">
        <v>326.23</v>
      </c>
    </row>
    <row r="648" spans="1:13" ht="63" x14ac:dyDescent="0.25">
      <c r="A648" s="1165" t="s">
        <v>37</v>
      </c>
      <c r="B648" s="1165" t="s">
        <v>37</v>
      </c>
      <c r="C648" s="1165" t="s">
        <v>1351</v>
      </c>
      <c r="D648" s="1165" t="s">
        <v>1352</v>
      </c>
      <c r="E648" s="1165" t="s">
        <v>1282</v>
      </c>
      <c r="F648" s="1169">
        <v>0.15</v>
      </c>
      <c r="G648" s="1169">
        <v>0.5</v>
      </c>
      <c r="H648" s="1169">
        <v>0.45</v>
      </c>
      <c r="I648" s="1167" t="s">
        <v>37</v>
      </c>
      <c r="J648" s="1167" t="s">
        <v>37</v>
      </c>
      <c r="K648" s="1169">
        <v>1626.29</v>
      </c>
      <c r="L648" s="1167" t="s">
        <v>37</v>
      </c>
      <c r="M648" s="1169">
        <v>731.83</v>
      </c>
    </row>
    <row r="649" spans="1:13" ht="42" x14ac:dyDescent="0.25">
      <c r="A649" s="1165" t="s">
        <v>37</v>
      </c>
      <c r="B649" s="1165" t="s">
        <v>37</v>
      </c>
      <c r="C649" s="1165" t="s">
        <v>1353</v>
      </c>
      <c r="D649" s="1165" t="s">
        <v>2709</v>
      </c>
      <c r="E649" s="1165" t="s">
        <v>1344</v>
      </c>
      <c r="F649" s="1169">
        <v>0.15</v>
      </c>
      <c r="G649" s="1169">
        <v>0.5</v>
      </c>
      <c r="H649" s="1169">
        <v>0.45</v>
      </c>
      <c r="I649" s="1167" t="s">
        <v>37</v>
      </c>
      <c r="J649" s="1167" t="s">
        <v>37</v>
      </c>
      <c r="K649" s="1169">
        <v>724.95</v>
      </c>
      <c r="L649" s="1167" t="s">
        <v>37</v>
      </c>
      <c r="M649" s="1169">
        <v>326.23</v>
      </c>
    </row>
    <row r="650" spans="1:13" ht="21" x14ac:dyDescent="0.25">
      <c r="A650" s="1165" t="s">
        <v>37</v>
      </c>
      <c r="B650" s="1165" t="s">
        <v>37</v>
      </c>
      <c r="C650" s="1165" t="s">
        <v>37</v>
      </c>
      <c r="D650" s="1176" t="s">
        <v>1287</v>
      </c>
      <c r="E650" s="1177" t="s">
        <v>37</v>
      </c>
      <c r="F650" s="1177" t="s">
        <v>37</v>
      </c>
      <c r="G650" s="1177" t="s">
        <v>37</v>
      </c>
      <c r="H650" s="1177" t="s">
        <v>37</v>
      </c>
      <c r="I650" s="1177" t="s">
        <v>37</v>
      </c>
      <c r="J650" s="1177" t="s">
        <v>37</v>
      </c>
      <c r="K650" s="1177" t="s">
        <v>37</v>
      </c>
      <c r="L650" s="1177" t="s">
        <v>37</v>
      </c>
      <c r="M650" s="1178">
        <v>1599.36</v>
      </c>
    </row>
    <row r="651" spans="1:13" ht="63" x14ac:dyDescent="0.35">
      <c r="A651" s="1126"/>
      <c r="B651" s="1165" t="s">
        <v>3627</v>
      </c>
      <c r="C651" s="1165" t="s">
        <v>1442</v>
      </c>
      <c r="D651" s="1165" t="s">
        <v>2778</v>
      </c>
      <c r="E651" s="1165" t="s">
        <v>49</v>
      </c>
      <c r="F651" s="1166">
        <v>2</v>
      </c>
      <c r="G651" s="1167" t="s">
        <v>37</v>
      </c>
      <c r="H651" s="1169">
        <v>2</v>
      </c>
      <c r="I651" s="1167" t="s">
        <v>37</v>
      </c>
      <c r="J651" s="1167" t="s">
        <v>37</v>
      </c>
      <c r="K651" s="1167" t="s">
        <v>37</v>
      </c>
      <c r="L651" s="1167" t="s">
        <v>37</v>
      </c>
      <c r="M651" s="1169">
        <v>10.83</v>
      </c>
    </row>
    <row r="652" spans="1:13" ht="21" x14ac:dyDescent="0.35">
      <c r="A652" s="1126"/>
      <c r="B652" s="1126"/>
      <c r="C652" s="1165" t="s">
        <v>37</v>
      </c>
      <c r="D652" s="1165" t="s">
        <v>1288</v>
      </c>
      <c r="E652" s="1165" t="s">
        <v>37</v>
      </c>
      <c r="F652" s="1167" t="s">
        <v>37</v>
      </c>
      <c r="G652" s="1167" t="s">
        <v>37</v>
      </c>
      <c r="H652" s="1167" t="s">
        <v>37</v>
      </c>
      <c r="I652" s="1165" t="s">
        <v>37</v>
      </c>
      <c r="J652" s="1165" t="s">
        <v>37</v>
      </c>
      <c r="K652" s="1165" t="s">
        <v>37</v>
      </c>
      <c r="L652" s="1165" t="s">
        <v>37</v>
      </c>
      <c r="M652" s="1169">
        <v>867.53</v>
      </c>
    </row>
    <row r="653" spans="1:13" ht="63" x14ac:dyDescent="0.35">
      <c r="A653" s="1126"/>
      <c r="B653" s="1126"/>
      <c r="C653" s="1165" t="s">
        <v>2779</v>
      </c>
      <c r="D653" s="1165" t="s">
        <v>2780</v>
      </c>
      <c r="E653" s="1165" t="s">
        <v>49</v>
      </c>
      <c r="F653" s="1166">
        <v>97</v>
      </c>
      <c r="G653" s="1167" t="s">
        <v>37</v>
      </c>
      <c r="H653" s="1169">
        <v>97</v>
      </c>
      <c r="I653" s="1165" t="s">
        <v>37</v>
      </c>
      <c r="J653" s="1165" t="s">
        <v>37</v>
      </c>
      <c r="K653" s="1165" t="s">
        <v>37</v>
      </c>
      <c r="L653" s="1165" t="s">
        <v>37</v>
      </c>
      <c r="M653" s="1169">
        <v>841.5</v>
      </c>
    </row>
    <row r="654" spans="1:13" ht="63" x14ac:dyDescent="0.35">
      <c r="A654" s="1126"/>
      <c r="B654" s="1126"/>
      <c r="C654" s="1165" t="s">
        <v>2781</v>
      </c>
      <c r="D654" s="1165" t="s">
        <v>2782</v>
      </c>
      <c r="E654" s="1165" t="s">
        <v>49</v>
      </c>
      <c r="F654" s="1166">
        <v>51</v>
      </c>
      <c r="G654" s="1167" t="s">
        <v>37</v>
      </c>
      <c r="H654" s="1169">
        <v>51</v>
      </c>
      <c r="I654" s="1165" t="s">
        <v>37</v>
      </c>
      <c r="J654" s="1165" t="s">
        <v>37</v>
      </c>
      <c r="K654" s="1165" t="s">
        <v>37</v>
      </c>
      <c r="L654" s="1165" t="s">
        <v>37</v>
      </c>
      <c r="M654" s="1169">
        <v>442.44</v>
      </c>
    </row>
    <row r="655" spans="1:13" ht="21" x14ac:dyDescent="0.35">
      <c r="A655" s="1179"/>
      <c r="B655" s="1179"/>
      <c r="C655" s="1179"/>
      <c r="D655" s="1179"/>
      <c r="E655" s="1179"/>
      <c r="F655" s="1179"/>
      <c r="G655" s="1179"/>
      <c r="H655" s="1179"/>
      <c r="I655" s="1179"/>
      <c r="J655" s="1179"/>
      <c r="K655" s="1179"/>
      <c r="L655" s="1179"/>
      <c r="M655" s="1179"/>
    </row>
    <row r="656" spans="1:13" ht="21" x14ac:dyDescent="0.35">
      <c r="A656" s="1126"/>
      <c r="B656" s="1126"/>
      <c r="C656" s="1126"/>
      <c r="D656" s="2608" t="s">
        <v>52</v>
      </c>
      <c r="E656" s="2608"/>
      <c r="F656" s="2608"/>
      <c r="G656" s="2608"/>
      <c r="H656" s="2608"/>
      <c r="I656" s="2608"/>
      <c r="J656" s="1165" t="s">
        <v>37</v>
      </c>
      <c r="K656" s="1170">
        <v>482.36</v>
      </c>
      <c r="L656" s="1165" t="s">
        <v>37</v>
      </c>
      <c r="M656" s="1170">
        <v>2894.13</v>
      </c>
    </row>
    <row r="657" spans="1:13" ht="84" x14ac:dyDescent="0.25">
      <c r="A657" s="1165" t="s">
        <v>1145</v>
      </c>
      <c r="B657" s="1239" t="s">
        <v>1145</v>
      </c>
      <c r="C657" s="1239" t="s">
        <v>3378</v>
      </c>
      <c r="D657" s="1239" t="s">
        <v>3379</v>
      </c>
      <c r="E657" s="1239" t="s">
        <v>1560</v>
      </c>
      <c r="F657" s="1166">
        <v>5</v>
      </c>
      <c r="G657" s="1167" t="s">
        <v>37</v>
      </c>
      <c r="H657" s="1168">
        <v>5</v>
      </c>
      <c r="I657" s="1167" t="s">
        <v>37</v>
      </c>
      <c r="J657" s="1167" t="s">
        <v>37</v>
      </c>
      <c r="K657" s="1167" t="s">
        <v>37</v>
      </c>
      <c r="L657" s="1167" t="s">
        <v>37</v>
      </c>
      <c r="M657" s="1167" t="s">
        <v>37</v>
      </c>
    </row>
    <row r="658" spans="1:13" ht="42" x14ac:dyDescent="0.25">
      <c r="A658" s="1165" t="s">
        <v>37</v>
      </c>
      <c r="B658" s="1165" t="s">
        <v>37</v>
      </c>
      <c r="C658" s="1165" t="s">
        <v>2677</v>
      </c>
      <c r="D658" s="1165" t="s">
        <v>2678</v>
      </c>
      <c r="E658" s="1165" t="s">
        <v>1344</v>
      </c>
      <c r="F658" s="1167" t="s">
        <v>37</v>
      </c>
      <c r="G658" s="1167" t="s">
        <v>37</v>
      </c>
      <c r="H658" s="1169">
        <v>4.05</v>
      </c>
      <c r="I658" s="1167" t="s">
        <v>37</v>
      </c>
      <c r="J658" s="1167" t="s">
        <v>37</v>
      </c>
      <c r="K658" s="1167" t="s">
        <v>37</v>
      </c>
      <c r="L658" s="1167" t="s">
        <v>37</v>
      </c>
      <c r="M658" s="1170">
        <v>2063.39</v>
      </c>
    </row>
    <row r="659" spans="1:13" ht="42" x14ac:dyDescent="0.25">
      <c r="A659" s="1165" t="s">
        <v>37</v>
      </c>
      <c r="B659" s="1165" t="s">
        <v>37</v>
      </c>
      <c r="C659" s="1165" t="s">
        <v>2751</v>
      </c>
      <c r="D659" s="1165" t="s">
        <v>2752</v>
      </c>
      <c r="E659" s="1165" t="s">
        <v>1344</v>
      </c>
      <c r="F659" s="1169">
        <v>0.81</v>
      </c>
      <c r="G659" s="1167" t="s">
        <v>37</v>
      </c>
      <c r="H659" s="1169">
        <v>4.05</v>
      </c>
      <c r="I659" s="1167" t="s">
        <v>37</v>
      </c>
      <c r="J659" s="1167" t="s">
        <v>37</v>
      </c>
      <c r="K659" s="1169">
        <v>509.48</v>
      </c>
      <c r="L659" s="1167" t="s">
        <v>37</v>
      </c>
      <c r="M659" s="1169">
        <v>2063.39</v>
      </c>
    </row>
    <row r="660" spans="1:13" ht="21" x14ac:dyDescent="0.25">
      <c r="A660" s="1165" t="s">
        <v>37</v>
      </c>
      <c r="B660" s="1165" t="s">
        <v>37</v>
      </c>
      <c r="C660" s="1165" t="s">
        <v>2681</v>
      </c>
      <c r="D660" s="1165" t="s">
        <v>47</v>
      </c>
      <c r="E660" s="1165" t="s">
        <v>37</v>
      </c>
      <c r="F660" s="1167" t="s">
        <v>37</v>
      </c>
      <c r="G660" s="1167" t="s">
        <v>37</v>
      </c>
      <c r="H660" s="1167" t="s">
        <v>37</v>
      </c>
      <c r="I660" s="1167" t="s">
        <v>37</v>
      </c>
      <c r="J660" s="1167" t="s">
        <v>37</v>
      </c>
      <c r="K660" s="1167" t="s">
        <v>37</v>
      </c>
      <c r="L660" s="1167" t="s">
        <v>37</v>
      </c>
      <c r="M660" s="1170">
        <v>4768.2700000000004</v>
      </c>
    </row>
    <row r="661" spans="1:13" ht="42" x14ac:dyDescent="0.25">
      <c r="A661" s="1172" t="s">
        <v>37</v>
      </c>
      <c r="B661" s="1172" t="s">
        <v>37</v>
      </c>
      <c r="C661" s="1172" t="s">
        <v>37</v>
      </c>
      <c r="D661" s="1172" t="s">
        <v>1279</v>
      </c>
      <c r="E661" s="1172" t="s">
        <v>1344</v>
      </c>
      <c r="F661" s="1173" t="s">
        <v>37</v>
      </c>
      <c r="G661" s="1173" t="s">
        <v>37</v>
      </c>
      <c r="H661" s="1204">
        <v>2.4</v>
      </c>
      <c r="I661" s="1173" t="s">
        <v>37</v>
      </c>
      <c r="J661" s="1173" t="s">
        <v>37</v>
      </c>
      <c r="K661" s="1173" t="s">
        <v>37</v>
      </c>
      <c r="L661" s="1173" t="s">
        <v>37</v>
      </c>
      <c r="M661" s="1170">
        <v>1472.47</v>
      </c>
    </row>
    <row r="662" spans="1:13" ht="126" x14ac:dyDescent="0.25">
      <c r="A662" s="1165" t="s">
        <v>37</v>
      </c>
      <c r="B662" s="1165" t="s">
        <v>37</v>
      </c>
      <c r="C662" s="1165" t="s">
        <v>1474</v>
      </c>
      <c r="D662" s="1165" t="s">
        <v>1475</v>
      </c>
      <c r="E662" s="1165" t="s">
        <v>1282</v>
      </c>
      <c r="F662" s="1169">
        <v>0.44</v>
      </c>
      <c r="G662" s="1167" t="s">
        <v>37</v>
      </c>
      <c r="H662" s="1169">
        <v>2.2000000000000002</v>
      </c>
      <c r="I662" s="1169">
        <v>1609.97</v>
      </c>
      <c r="J662" s="1169">
        <v>1.31</v>
      </c>
      <c r="K662" s="1169">
        <v>2109.06</v>
      </c>
      <c r="L662" s="1167" t="s">
        <v>37</v>
      </c>
      <c r="M662" s="1169">
        <v>4639.93</v>
      </c>
    </row>
    <row r="663" spans="1:13" ht="42" x14ac:dyDescent="0.25">
      <c r="A663" s="1165" t="s">
        <v>37</v>
      </c>
      <c r="B663" s="1165" t="s">
        <v>37</v>
      </c>
      <c r="C663" s="1165" t="s">
        <v>1429</v>
      </c>
      <c r="D663" s="1165" t="s">
        <v>2684</v>
      </c>
      <c r="E663" s="1165" t="s">
        <v>1344</v>
      </c>
      <c r="F663" s="1169">
        <v>0.44</v>
      </c>
      <c r="G663" s="1167" t="s">
        <v>37</v>
      </c>
      <c r="H663" s="1169">
        <v>2.2000000000000002</v>
      </c>
      <c r="I663" s="1167" t="s">
        <v>37</v>
      </c>
      <c r="J663" s="1167" t="s">
        <v>37</v>
      </c>
      <c r="K663" s="1169">
        <v>620.24</v>
      </c>
      <c r="L663" s="1167" t="s">
        <v>37</v>
      </c>
      <c r="M663" s="1169">
        <v>1364.53</v>
      </c>
    </row>
    <row r="664" spans="1:13" ht="42" x14ac:dyDescent="0.25">
      <c r="A664" s="1165" t="s">
        <v>37</v>
      </c>
      <c r="B664" s="1165" t="s">
        <v>37</v>
      </c>
      <c r="C664" s="1165" t="s">
        <v>1285</v>
      </c>
      <c r="D664" s="1165" t="s">
        <v>1286</v>
      </c>
      <c r="E664" s="1165" t="s">
        <v>1282</v>
      </c>
      <c r="F664" s="1169">
        <v>0.04</v>
      </c>
      <c r="G664" s="1167" t="s">
        <v>37</v>
      </c>
      <c r="H664" s="1169">
        <v>0.2</v>
      </c>
      <c r="I664" s="1167" t="s">
        <v>37</v>
      </c>
      <c r="J664" s="1167" t="s">
        <v>37</v>
      </c>
      <c r="K664" s="1169">
        <v>641.70000000000005</v>
      </c>
      <c r="L664" s="1167" t="s">
        <v>37</v>
      </c>
      <c r="M664" s="1169">
        <v>128.34</v>
      </c>
    </row>
    <row r="665" spans="1:13" ht="42" x14ac:dyDescent="0.25">
      <c r="A665" s="1165" t="s">
        <v>37</v>
      </c>
      <c r="B665" s="1165" t="s">
        <v>37</v>
      </c>
      <c r="C665" s="1165" t="s">
        <v>1283</v>
      </c>
      <c r="D665" s="1165" t="s">
        <v>2711</v>
      </c>
      <c r="E665" s="1165" t="s">
        <v>1344</v>
      </c>
      <c r="F665" s="1169">
        <v>0.04</v>
      </c>
      <c r="G665" s="1167" t="s">
        <v>37</v>
      </c>
      <c r="H665" s="1169">
        <v>0.2</v>
      </c>
      <c r="I665" s="1167" t="s">
        <v>37</v>
      </c>
      <c r="J665" s="1167" t="s">
        <v>37</v>
      </c>
      <c r="K665" s="1169">
        <v>539.69000000000005</v>
      </c>
      <c r="L665" s="1167" t="s">
        <v>37</v>
      </c>
      <c r="M665" s="1169">
        <v>107.94</v>
      </c>
    </row>
    <row r="666" spans="1:13" ht="21" x14ac:dyDescent="0.25">
      <c r="A666" s="1165" t="s">
        <v>37</v>
      </c>
      <c r="B666" s="1165" t="s">
        <v>37</v>
      </c>
      <c r="C666" s="1165" t="s">
        <v>37</v>
      </c>
      <c r="D666" s="1176" t="s">
        <v>1287</v>
      </c>
      <c r="E666" s="1177" t="s">
        <v>37</v>
      </c>
      <c r="F666" s="1177" t="s">
        <v>37</v>
      </c>
      <c r="G666" s="1177" t="s">
        <v>37</v>
      </c>
      <c r="H666" s="1177" t="s">
        <v>37</v>
      </c>
      <c r="I666" s="1177" t="s">
        <v>37</v>
      </c>
      <c r="J666" s="1177" t="s">
        <v>37</v>
      </c>
      <c r="K666" s="1177" t="s">
        <v>37</v>
      </c>
      <c r="L666" s="1177" t="s">
        <v>37</v>
      </c>
      <c r="M666" s="1178">
        <v>8304.1299999999992</v>
      </c>
    </row>
    <row r="667" spans="1:13" ht="21" x14ac:dyDescent="0.35">
      <c r="A667" s="1126"/>
      <c r="B667" s="1126"/>
      <c r="C667" s="1165" t="s">
        <v>37</v>
      </c>
      <c r="D667" s="1165" t="s">
        <v>1288</v>
      </c>
      <c r="E667" s="1165" t="s">
        <v>37</v>
      </c>
      <c r="F667" s="1167" t="s">
        <v>37</v>
      </c>
      <c r="G667" s="1167" t="s">
        <v>37</v>
      </c>
      <c r="H667" s="1167" t="s">
        <v>37</v>
      </c>
      <c r="I667" s="1165" t="s">
        <v>37</v>
      </c>
      <c r="J667" s="1165" t="s">
        <v>37</v>
      </c>
      <c r="K667" s="1165" t="s">
        <v>37</v>
      </c>
      <c r="L667" s="1165" t="s">
        <v>37</v>
      </c>
      <c r="M667" s="1169">
        <v>3535.86</v>
      </c>
    </row>
    <row r="668" spans="1:13" ht="42" x14ac:dyDescent="0.35">
      <c r="A668" s="1126"/>
      <c r="B668" s="1126"/>
      <c r="C668" s="1165" t="s">
        <v>2712</v>
      </c>
      <c r="D668" s="1165" t="s">
        <v>2713</v>
      </c>
      <c r="E668" s="1165" t="s">
        <v>49</v>
      </c>
      <c r="F668" s="1166">
        <v>103</v>
      </c>
      <c r="G668" s="1167" t="s">
        <v>37</v>
      </c>
      <c r="H668" s="1169">
        <v>103</v>
      </c>
      <c r="I668" s="1165" t="s">
        <v>37</v>
      </c>
      <c r="J668" s="1165" t="s">
        <v>37</v>
      </c>
      <c r="K668" s="1165" t="s">
        <v>37</v>
      </c>
      <c r="L668" s="1165" t="s">
        <v>37</v>
      </c>
      <c r="M668" s="1169">
        <v>3641.94</v>
      </c>
    </row>
    <row r="669" spans="1:13" ht="42" x14ac:dyDescent="0.35">
      <c r="A669" s="1126"/>
      <c r="B669" s="1126"/>
      <c r="C669" s="1165" t="s">
        <v>2714</v>
      </c>
      <c r="D669" s="1165" t="s">
        <v>2715</v>
      </c>
      <c r="E669" s="1165" t="s">
        <v>49</v>
      </c>
      <c r="F669" s="1166">
        <v>60</v>
      </c>
      <c r="G669" s="1167" t="s">
        <v>37</v>
      </c>
      <c r="H669" s="1169">
        <v>60</v>
      </c>
      <c r="I669" s="1165" t="s">
        <v>37</v>
      </c>
      <c r="J669" s="1165" t="s">
        <v>37</v>
      </c>
      <c r="K669" s="1165" t="s">
        <v>37</v>
      </c>
      <c r="L669" s="1165" t="s">
        <v>37</v>
      </c>
      <c r="M669" s="1169">
        <v>2121.52</v>
      </c>
    </row>
    <row r="670" spans="1:13" ht="21" x14ac:dyDescent="0.35">
      <c r="A670" s="1179"/>
      <c r="B670" s="1179"/>
      <c r="C670" s="1179"/>
      <c r="D670" s="1179"/>
      <c r="E670" s="1179"/>
      <c r="F670" s="1179"/>
      <c r="G670" s="1179"/>
      <c r="H670" s="1179"/>
      <c r="I670" s="1179"/>
      <c r="J670" s="1179"/>
      <c r="K670" s="1179"/>
      <c r="L670" s="1179"/>
      <c r="M670" s="1179"/>
    </row>
    <row r="671" spans="1:13" ht="21" x14ac:dyDescent="0.35">
      <c r="A671" s="1126"/>
      <c r="B671" s="1126"/>
      <c r="C671" s="1126"/>
      <c r="D671" s="2608" t="s">
        <v>52</v>
      </c>
      <c r="E671" s="2608"/>
      <c r="F671" s="2608"/>
      <c r="G671" s="2608"/>
      <c r="H671" s="2608"/>
      <c r="I671" s="2608"/>
      <c r="J671" s="1165" t="s">
        <v>37</v>
      </c>
      <c r="K671" s="1170">
        <v>2813.52</v>
      </c>
      <c r="L671" s="1165" t="s">
        <v>37</v>
      </c>
      <c r="M671" s="1170">
        <v>14067.59</v>
      </c>
    </row>
    <row r="672" spans="1:13" ht="84" x14ac:dyDescent="0.25">
      <c r="A672" s="1165" t="s">
        <v>1146</v>
      </c>
      <c r="B672" s="1239" t="s">
        <v>1146</v>
      </c>
      <c r="C672" s="1239" t="s">
        <v>3380</v>
      </c>
      <c r="D672" s="1239" t="s">
        <v>3381</v>
      </c>
      <c r="E672" s="1239" t="s">
        <v>1560</v>
      </c>
      <c r="F672" s="1166">
        <v>1</v>
      </c>
      <c r="G672" s="1167" t="s">
        <v>37</v>
      </c>
      <c r="H672" s="1168">
        <v>1</v>
      </c>
      <c r="I672" s="1167" t="s">
        <v>37</v>
      </c>
      <c r="J672" s="1167" t="s">
        <v>37</v>
      </c>
      <c r="K672" s="1167" t="s">
        <v>37</v>
      </c>
      <c r="L672" s="1167" t="s">
        <v>37</v>
      </c>
      <c r="M672" s="1167" t="s">
        <v>37</v>
      </c>
    </row>
    <row r="673" spans="1:13" ht="42" x14ac:dyDescent="0.25">
      <c r="A673" s="1165" t="s">
        <v>37</v>
      </c>
      <c r="B673" s="1165" t="s">
        <v>37</v>
      </c>
      <c r="C673" s="1165" t="s">
        <v>2677</v>
      </c>
      <c r="D673" s="1165" t="s">
        <v>2678</v>
      </c>
      <c r="E673" s="1165" t="s">
        <v>1344</v>
      </c>
      <c r="F673" s="1167" t="s">
        <v>37</v>
      </c>
      <c r="G673" s="1167" t="s">
        <v>37</v>
      </c>
      <c r="H673" s="1169">
        <v>2.64</v>
      </c>
      <c r="I673" s="1167" t="s">
        <v>37</v>
      </c>
      <c r="J673" s="1167" t="s">
        <v>37</v>
      </c>
      <c r="K673" s="1167" t="s">
        <v>37</v>
      </c>
      <c r="L673" s="1167" t="s">
        <v>37</v>
      </c>
      <c r="M673" s="1170">
        <v>1345.03</v>
      </c>
    </row>
    <row r="674" spans="1:13" ht="42" x14ac:dyDescent="0.25">
      <c r="A674" s="1165" t="s">
        <v>37</v>
      </c>
      <c r="B674" s="1165" t="s">
        <v>37</v>
      </c>
      <c r="C674" s="1165" t="s">
        <v>2751</v>
      </c>
      <c r="D674" s="1165" t="s">
        <v>2752</v>
      </c>
      <c r="E674" s="1165" t="s">
        <v>1344</v>
      </c>
      <c r="F674" s="1169">
        <v>2.64</v>
      </c>
      <c r="G674" s="1167" t="s">
        <v>37</v>
      </c>
      <c r="H674" s="1169">
        <v>2.64</v>
      </c>
      <c r="I674" s="1167" t="s">
        <v>37</v>
      </c>
      <c r="J674" s="1167" t="s">
        <v>37</v>
      </c>
      <c r="K674" s="1169">
        <v>509.48</v>
      </c>
      <c r="L674" s="1167" t="s">
        <v>37</v>
      </c>
      <c r="M674" s="1169">
        <v>1345.03</v>
      </c>
    </row>
    <row r="675" spans="1:13" ht="21" x14ac:dyDescent="0.25">
      <c r="A675" s="1165" t="s">
        <v>37</v>
      </c>
      <c r="B675" s="1165" t="s">
        <v>37</v>
      </c>
      <c r="C675" s="1165" t="s">
        <v>2681</v>
      </c>
      <c r="D675" s="1165" t="s">
        <v>47</v>
      </c>
      <c r="E675" s="1165" t="s">
        <v>37</v>
      </c>
      <c r="F675" s="1167" t="s">
        <v>37</v>
      </c>
      <c r="G675" s="1167" t="s">
        <v>37</v>
      </c>
      <c r="H675" s="1167" t="s">
        <v>37</v>
      </c>
      <c r="I675" s="1167" t="s">
        <v>37</v>
      </c>
      <c r="J675" s="1167" t="s">
        <v>37</v>
      </c>
      <c r="K675" s="1167" t="s">
        <v>37</v>
      </c>
      <c r="L675" s="1167" t="s">
        <v>37</v>
      </c>
      <c r="M675" s="1170">
        <v>4388.17</v>
      </c>
    </row>
    <row r="676" spans="1:13" ht="42" x14ac:dyDescent="0.25">
      <c r="A676" s="1172" t="s">
        <v>37</v>
      </c>
      <c r="B676" s="1172" t="s">
        <v>37</v>
      </c>
      <c r="C676" s="1172" t="s">
        <v>37</v>
      </c>
      <c r="D676" s="1172" t="s">
        <v>1279</v>
      </c>
      <c r="E676" s="1172" t="s">
        <v>1344</v>
      </c>
      <c r="F676" s="1173" t="s">
        <v>37</v>
      </c>
      <c r="G676" s="1173" t="s">
        <v>37</v>
      </c>
      <c r="H676" s="1204">
        <v>2.29</v>
      </c>
      <c r="I676" s="1173" t="s">
        <v>37</v>
      </c>
      <c r="J676" s="1173" t="s">
        <v>37</v>
      </c>
      <c r="K676" s="1173" t="s">
        <v>37</v>
      </c>
      <c r="L676" s="1173" t="s">
        <v>37</v>
      </c>
      <c r="M676" s="1170">
        <v>1351.89</v>
      </c>
    </row>
    <row r="677" spans="1:13" ht="126" x14ac:dyDescent="0.25">
      <c r="A677" s="1165" t="s">
        <v>37</v>
      </c>
      <c r="B677" s="1165" t="s">
        <v>37</v>
      </c>
      <c r="C677" s="1165" t="s">
        <v>1474</v>
      </c>
      <c r="D677" s="1165" t="s">
        <v>1475</v>
      </c>
      <c r="E677" s="1165" t="s">
        <v>1282</v>
      </c>
      <c r="F677" s="1169">
        <v>1.44</v>
      </c>
      <c r="G677" s="1167" t="s">
        <v>37</v>
      </c>
      <c r="H677" s="1169">
        <v>1.44</v>
      </c>
      <c r="I677" s="1169">
        <v>2088.77</v>
      </c>
      <c r="J677" s="1169">
        <v>1.31</v>
      </c>
      <c r="K677" s="1169">
        <v>2736.29</v>
      </c>
      <c r="L677" s="1167" t="s">
        <v>37</v>
      </c>
      <c r="M677" s="1169">
        <v>3940.26</v>
      </c>
    </row>
    <row r="678" spans="1:13" ht="42" x14ac:dyDescent="0.25">
      <c r="A678" s="1165" t="s">
        <v>37</v>
      </c>
      <c r="B678" s="1165" t="s">
        <v>37</v>
      </c>
      <c r="C678" s="1165" t="s">
        <v>1429</v>
      </c>
      <c r="D678" s="1165" t="s">
        <v>2684</v>
      </c>
      <c r="E678" s="1165" t="s">
        <v>1344</v>
      </c>
      <c r="F678" s="1169">
        <v>1.44</v>
      </c>
      <c r="G678" s="1167" t="s">
        <v>37</v>
      </c>
      <c r="H678" s="1169">
        <v>1.44</v>
      </c>
      <c r="I678" s="1167" t="s">
        <v>37</v>
      </c>
      <c r="J678" s="1167" t="s">
        <v>37</v>
      </c>
      <c r="K678" s="1169">
        <v>620.24</v>
      </c>
      <c r="L678" s="1167" t="s">
        <v>37</v>
      </c>
      <c r="M678" s="1169">
        <v>893.15</v>
      </c>
    </row>
    <row r="679" spans="1:13" ht="42" x14ac:dyDescent="0.25">
      <c r="A679" s="1165" t="s">
        <v>37</v>
      </c>
      <c r="B679" s="1165" t="s">
        <v>37</v>
      </c>
      <c r="C679" s="1165" t="s">
        <v>1280</v>
      </c>
      <c r="D679" s="1165" t="s">
        <v>1281</v>
      </c>
      <c r="E679" s="1165" t="s">
        <v>1282</v>
      </c>
      <c r="F679" s="1169">
        <v>0.72</v>
      </c>
      <c r="G679" s="1167" t="s">
        <v>37</v>
      </c>
      <c r="H679" s="1169">
        <v>0.72</v>
      </c>
      <c r="I679" s="1169">
        <v>346.73</v>
      </c>
      <c r="J679" s="1169">
        <v>1.46</v>
      </c>
      <c r="K679" s="1169">
        <v>506.23</v>
      </c>
      <c r="L679" s="1167" t="s">
        <v>37</v>
      </c>
      <c r="M679" s="1169">
        <v>364.49</v>
      </c>
    </row>
    <row r="680" spans="1:13" ht="42" x14ac:dyDescent="0.25">
      <c r="A680" s="1165" t="s">
        <v>37</v>
      </c>
      <c r="B680" s="1165" t="s">
        <v>37</v>
      </c>
      <c r="C680" s="1165" t="s">
        <v>1283</v>
      </c>
      <c r="D680" s="1165" t="s">
        <v>2711</v>
      </c>
      <c r="E680" s="1165" t="s">
        <v>1344</v>
      </c>
      <c r="F680" s="1169">
        <v>0.72</v>
      </c>
      <c r="G680" s="1167" t="s">
        <v>37</v>
      </c>
      <c r="H680" s="1169">
        <v>0.72</v>
      </c>
      <c r="I680" s="1167" t="s">
        <v>37</v>
      </c>
      <c r="J680" s="1167" t="s">
        <v>37</v>
      </c>
      <c r="K680" s="1169">
        <v>539.69000000000005</v>
      </c>
      <c r="L680" s="1167" t="s">
        <v>37</v>
      </c>
      <c r="M680" s="1169">
        <v>388.58</v>
      </c>
    </row>
    <row r="681" spans="1:13" ht="42" x14ac:dyDescent="0.25">
      <c r="A681" s="1165" t="s">
        <v>37</v>
      </c>
      <c r="B681" s="1165" t="s">
        <v>37</v>
      </c>
      <c r="C681" s="1165" t="s">
        <v>1285</v>
      </c>
      <c r="D681" s="1165" t="s">
        <v>1286</v>
      </c>
      <c r="E681" s="1165" t="s">
        <v>1282</v>
      </c>
      <c r="F681" s="1169">
        <v>0.13</v>
      </c>
      <c r="G681" s="1167" t="s">
        <v>37</v>
      </c>
      <c r="H681" s="1169">
        <v>0.13</v>
      </c>
      <c r="I681" s="1167" t="s">
        <v>37</v>
      </c>
      <c r="J681" s="1167" t="s">
        <v>37</v>
      </c>
      <c r="K681" s="1169">
        <v>641.70000000000005</v>
      </c>
      <c r="L681" s="1167" t="s">
        <v>37</v>
      </c>
      <c r="M681" s="1169">
        <v>83.42</v>
      </c>
    </row>
    <row r="682" spans="1:13" ht="42" x14ac:dyDescent="0.25">
      <c r="A682" s="1165" t="s">
        <v>37</v>
      </c>
      <c r="B682" s="1165" t="s">
        <v>37</v>
      </c>
      <c r="C682" s="1165" t="s">
        <v>1283</v>
      </c>
      <c r="D682" s="1165" t="s">
        <v>2711</v>
      </c>
      <c r="E682" s="1165" t="s">
        <v>1344</v>
      </c>
      <c r="F682" s="1169">
        <v>0.13</v>
      </c>
      <c r="G682" s="1167" t="s">
        <v>37</v>
      </c>
      <c r="H682" s="1169">
        <v>0.13</v>
      </c>
      <c r="I682" s="1167" t="s">
        <v>37</v>
      </c>
      <c r="J682" s="1167" t="s">
        <v>37</v>
      </c>
      <c r="K682" s="1169">
        <v>539.69000000000005</v>
      </c>
      <c r="L682" s="1167" t="s">
        <v>37</v>
      </c>
      <c r="M682" s="1169">
        <v>70.16</v>
      </c>
    </row>
    <row r="683" spans="1:13" ht="21" x14ac:dyDescent="0.25">
      <c r="A683" s="1165" t="s">
        <v>37</v>
      </c>
      <c r="B683" s="1165" t="s">
        <v>37</v>
      </c>
      <c r="C683" s="1165" t="s">
        <v>37</v>
      </c>
      <c r="D683" s="1176" t="s">
        <v>1287</v>
      </c>
      <c r="E683" s="1177" t="s">
        <v>37</v>
      </c>
      <c r="F683" s="1177" t="s">
        <v>37</v>
      </c>
      <c r="G683" s="1177" t="s">
        <v>37</v>
      </c>
      <c r="H683" s="1177" t="s">
        <v>37</v>
      </c>
      <c r="I683" s="1177" t="s">
        <v>37</v>
      </c>
      <c r="J683" s="1177" t="s">
        <v>37</v>
      </c>
      <c r="K683" s="1177" t="s">
        <v>37</v>
      </c>
      <c r="L683" s="1177" t="s">
        <v>37</v>
      </c>
      <c r="M683" s="1178">
        <v>7085.09</v>
      </c>
    </row>
    <row r="684" spans="1:13" ht="21" x14ac:dyDescent="0.35">
      <c r="A684" s="1126"/>
      <c r="B684" s="1126"/>
      <c r="C684" s="1165" t="s">
        <v>37</v>
      </c>
      <c r="D684" s="1165" t="s">
        <v>1288</v>
      </c>
      <c r="E684" s="1165" t="s">
        <v>37</v>
      </c>
      <c r="F684" s="1167" t="s">
        <v>37</v>
      </c>
      <c r="G684" s="1167" t="s">
        <v>37</v>
      </c>
      <c r="H684" s="1167" t="s">
        <v>37</v>
      </c>
      <c r="I684" s="1165" t="s">
        <v>37</v>
      </c>
      <c r="J684" s="1165" t="s">
        <v>37</v>
      </c>
      <c r="K684" s="1165" t="s">
        <v>37</v>
      </c>
      <c r="L684" s="1165" t="s">
        <v>37</v>
      </c>
      <c r="M684" s="1169">
        <v>2696.92</v>
      </c>
    </row>
    <row r="685" spans="1:13" ht="42" x14ac:dyDescent="0.35">
      <c r="A685" s="1126"/>
      <c r="B685" s="1126"/>
      <c r="C685" s="1165" t="s">
        <v>2712</v>
      </c>
      <c r="D685" s="1165" t="s">
        <v>2713</v>
      </c>
      <c r="E685" s="1165" t="s">
        <v>49</v>
      </c>
      <c r="F685" s="1166">
        <v>103</v>
      </c>
      <c r="G685" s="1167" t="s">
        <v>37</v>
      </c>
      <c r="H685" s="1169">
        <v>103</v>
      </c>
      <c r="I685" s="1165" t="s">
        <v>37</v>
      </c>
      <c r="J685" s="1165" t="s">
        <v>37</v>
      </c>
      <c r="K685" s="1165" t="s">
        <v>37</v>
      </c>
      <c r="L685" s="1165" t="s">
        <v>37</v>
      </c>
      <c r="M685" s="1169">
        <v>2777.83</v>
      </c>
    </row>
    <row r="686" spans="1:13" ht="42" x14ac:dyDescent="0.35">
      <c r="A686" s="1126"/>
      <c r="B686" s="1126"/>
      <c r="C686" s="1165" t="s">
        <v>2714</v>
      </c>
      <c r="D686" s="1165" t="s">
        <v>2715</v>
      </c>
      <c r="E686" s="1165" t="s">
        <v>49</v>
      </c>
      <c r="F686" s="1166">
        <v>60</v>
      </c>
      <c r="G686" s="1167" t="s">
        <v>37</v>
      </c>
      <c r="H686" s="1169">
        <v>60</v>
      </c>
      <c r="I686" s="1165" t="s">
        <v>37</v>
      </c>
      <c r="J686" s="1165" t="s">
        <v>37</v>
      </c>
      <c r="K686" s="1165" t="s">
        <v>37</v>
      </c>
      <c r="L686" s="1165" t="s">
        <v>37</v>
      </c>
      <c r="M686" s="1169">
        <v>1618.15</v>
      </c>
    </row>
    <row r="687" spans="1:13" ht="21" x14ac:dyDescent="0.35">
      <c r="A687" s="1179"/>
      <c r="B687" s="1179"/>
      <c r="C687" s="1179"/>
      <c r="D687" s="1179"/>
      <c r="E687" s="1179"/>
      <c r="F687" s="1179"/>
      <c r="G687" s="1179"/>
      <c r="H687" s="1179"/>
      <c r="I687" s="1179"/>
      <c r="J687" s="1179"/>
      <c r="K687" s="1179"/>
      <c r="L687" s="1179"/>
      <c r="M687" s="1179"/>
    </row>
    <row r="688" spans="1:13" ht="21" x14ac:dyDescent="0.35">
      <c r="A688" s="1126"/>
      <c r="B688" s="1126"/>
      <c r="C688" s="1126"/>
      <c r="D688" s="2608" t="s">
        <v>52</v>
      </c>
      <c r="E688" s="2608"/>
      <c r="F688" s="2608"/>
      <c r="G688" s="2608"/>
      <c r="H688" s="2608"/>
      <c r="I688" s="2608"/>
      <c r="J688" s="1165" t="s">
        <v>37</v>
      </c>
      <c r="K688" s="1170">
        <v>11481.07</v>
      </c>
      <c r="L688" s="1165" t="s">
        <v>37</v>
      </c>
      <c r="M688" s="1170">
        <v>11481.07</v>
      </c>
    </row>
    <row r="689" spans="1:13" ht="105" x14ac:dyDescent="0.25">
      <c r="A689" s="1165" t="s">
        <v>1147</v>
      </c>
      <c r="B689" s="1239" t="s">
        <v>1147</v>
      </c>
      <c r="C689" s="1239" t="s">
        <v>3382</v>
      </c>
      <c r="D689" s="1239" t="s">
        <v>3383</v>
      </c>
      <c r="E689" s="1239" t="s">
        <v>1560</v>
      </c>
      <c r="F689" s="1166">
        <v>1</v>
      </c>
      <c r="G689" s="1167" t="s">
        <v>37</v>
      </c>
      <c r="H689" s="1168">
        <v>1</v>
      </c>
      <c r="I689" s="1167" t="s">
        <v>37</v>
      </c>
      <c r="J689" s="1167" t="s">
        <v>37</v>
      </c>
      <c r="K689" s="1167" t="s">
        <v>37</v>
      </c>
      <c r="L689" s="1167" t="s">
        <v>37</v>
      </c>
      <c r="M689" s="1167" t="s">
        <v>37</v>
      </c>
    </row>
    <row r="690" spans="1:13" ht="42" x14ac:dyDescent="0.25">
      <c r="A690" s="1165" t="s">
        <v>37</v>
      </c>
      <c r="B690" s="1165" t="s">
        <v>37</v>
      </c>
      <c r="C690" s="1165" t="s">
        <v>2677</v>
      </c>
      <c r="D690" s="1165" t="s">
        <v>2678</v>
      </c>
      <c r="E690" s="1165" t="s">
        <v>1344</v>
      </c>
      <c r="F690" s="1167" t="s">
        <v>37</v>
      </c>
      <c r="G690" s="1167" t="s">
        <v>37</v>
      </c>
      <c r="H690" s="1175">
        <v>3.1680000000000001</v>
      </c>
      <c r="I690" s="1167" t="s">
        <v>37</v>
      </c>
      <c r="J690" s="1167" t="s">
        <v>37</v>
      </c>
      <c r="K690" s="1167" t="s">
        <v>37</v>
      </c>
      <c r="L690" s="1167" t="s">
        <v>37</v>
      </c>
      <c r="M690" s="1170">
        <v>1614.03</v>
      </c>
    </row>
    <row r="691" spans="1:13" ht="42" x14ac:dyDescent="0.25">
      <c r="A691" s="1165" t="s">
        <v>37</v>
      </c>
      <c r="B691" s="1165" t="s">
        <v>37</v>
      </c>
      <c r="C691" s="1165" t="s">
        <v>2751</v>
      </c>
      <c r="D691" s="1165" t="s">
        <v>2752</v>
      </c>
      <c r="E691" s="1165" t="s">
        <v>1344</v>
      </c>
      <c r="F691" s="1169">
        <v>2.64</v>
      </c>
      <c r="G691" s="1169">
        <v>1.2</v>
      </c>
      <c r="H691" s="1175">
        <v>3.1680000000000001</v>
      </c>
      <c r="I691" s="1167" t="s">
        <v>37</v>
      </c>
      <c r="J691" s="1167" t="s">
        <v>37</v>
      </c>
      <c r="K691" s="1169">
        <v>509.48</v>
      </c>
      <c r="L691" s="1167" t="s">
        <v>37</v>
      </c>
      <c r="M691" s="1169">
        <v>1614.03</v>
      </c>
    </row>
    <row r="692" spans="1:13" ht="21" x14ac:dyDescent="0.25">
      <c r="A692" s="1165" t="s">
        <v>37</v>
      </c>
      <c r="B692" s="1165" t="s">
        <v>37</v>
      </c>
      <c r="C692" s="1165" t="s">
        <v>2681</v>
      </c>
      <c r="D692" s="1165" t="s">
        <v>47</v>
      </c>
      <c r="E692" s="1165" t="s">
        <v>37</v>
      </c>
      <c r="F692" s="1167" t="s">
        <v>37</v>
      </c>
      <c r="G692" s="1167" t="s">
        <v>37</v>
      </c>
      <c r="H692" s="1167" t="s">
        <v>37</v>
      </c>
      <c r="I692" s="1167" t="s">
        <v>37</v>
      </c>
      <c r="J692" s="1167" t="s">
        <v>37</v>
      </c>
      <c r="K692" s="1167" t="s">
        <v>37</v>
      </c>
      <c r="L692" s="1167" t="s">
        <v>37</v>
      </c>
      <c r="M692" s="1170">
        <v>5265.8</v>
      </c>
    </row>
    <row r="693" spans="1:13" ht="42" x14ac:dyDescent="0.25">
      <c r="A693" s="1172" t="s">
        <v>37</v>
      </c>
      <c r="B693" s="1172" t="s">
        <v>37</v>
      </c>
      <c r="C693" s="1172" t="s">
        <v>37</v>
      </c>
      <c r="D693" s="1172" t="s">
        <v>1279</v>
      </c>
      <c r="E693" s="1172" t="s">
        <v>1344</v>
      </c>
      <c r="F693" s="1173" t="s">
        <v>37</v>
      </c>
      <c r="G693" s="1173" t="s">
        <v>37</v>
      </c>
      <c r="H693" s="1174">
        <v>2.7480000000000002</v>
      </c>
      <c r="I693" s="1173" t="s">
        <v>37</v>
      </c>
      <c r="J693" s="1173" t="s">
        <v>37</v>
      </c>
      <c r="K693" s="1173" t="s">
        <v>37</v>
      </c>
      <c r="L693" s="1173" t="s">
        <v>37</v>
      </c>
      <c r="M693" s="1170">
        <v>1622.25</v>
      </c>
    </row>
    <row r="694" spans="1:13" ht="126" x14ac:dyDescent="0.25">
      <c r="A694" s="1165" t="s">
        <v>37</v>
      </c>
      <c r="B694" s="1165" t="s">
        <v>37</v>
      </c>
      <c r="C694" s="1165" t="s">
        <v>1474</v>
      </c>
      <c r="D694" s="1165" t="s">
        <v>1475</v>
      </c>
      <c r="E694" s="1165" t="s">
        <v>1282</v>
      </c>
      <c r="F694" s="1169">
        <v>1.44</v>
      </c>
      <c r="G694" s="1169">
        <v>1.2</v>
      </c>
      <c r="H694" s="1175">
        <v>1.728</v>
      </c>
      <c r="I694" s="1169">
        <v>2088.77</v>
      </c>
      <c r="J694" s="1169">
        <v>1.31</v>
      </c>
      <c r="K694" s="1169">
        <v>2736.29</v>
      </c>
      <c r="L694" s="1167" t="s">
        <v>37</v>
      </c>
      <c r="M694" s="1169">
        <v>4728.3100000000004</v>
      </c>
    </row>
    <row r="695" spans="1:13" ht="42" x14ac:dyDescent="0.25">
      <c r="A695" s="1165" t="s">
        <v>37</v>
      </c>
      <c r="B695" s="1165" t="s">
        <v>37</v>
      </c>
      <c r="C695" s="1165" t="s">
        <v>1429</v>
      </c>
      <c r="D695" s="1165" t="s">
        <v>2684</v>
      </c>
      <c r="E695" s="1165" t="s">
        <v>1344</v>
      </c>
      <c r="F695" s="1169">
        <v>1.44</v>
      </c>
      <c r="G695" s="1169">
        <v>1.2</v>
      </c>
      <c r="H695" s="1175">
        <v>1.728</v>
      </c>
      <c r="I695" s="1167" t="s">
        <v>37</v>
      </c>
      <c r="J695" s="1167" t="s">
        <v>37</v>
      </c>
      <c r="K695" s="1169">
        <v>620.24</v>
      </c>
      <c r="L695" s="1167" t="s">
        <v>37</v>
      </c>
      <c r="M695" s="1169">
        <v>1071.77</v>
      </c>
    </row>
    <row r="696" spans="1:13" ht="42" x14ac:dyDescent="0.25">
      <c r="A696" s="1165" t="s">
        <v>37</v>
      </c>
      <c r="B696" s="1165" t="s">
        <v>37</v>
      </c>
      <c r="C696" s="1165" t="s">
        <v>1280</v>
      </c>
      <c r="D696" s="1165" t="s">
        <v>1281</v>
      </c>
      <c r="E696" s="1165" t="s">
        <v>1282</v>
      </c>
      <c r="F696" s="1169">
        <v>0.72</v>
      </c>
      <c r="G696" s="1169">
        <v>1.2</v>
      </c>
      <c r="H696" s="1175">
        <v>0.86399999999999999</v>
      </c>
      <c r="I696" s="1169">
        <v>346.73</v>
      </c>
      <c r="J696" s="1169">
        <v>1.46</v>
      </c>
      <c r="K696" s="1169">
        <v>506.23</v>
      </c>
      <c r="L696" s="1167" t="s">
        <v>37</v>
      </c>
      <c r="M696" s="1169">
        <v>437.38</v>
      </c>
    </row>
    <row r="697" spans="1:13" ht="42" x14ac:dyDescent="0.25">
      <c r="A697" s="1165" t="s">
        <v>37</v>
      </c>
      <c r="B697" s="1165" t="s">
        <v>37</v>
      </c>
      <c r="C697" s="1165" t="s">
        <v>1283</v>
      </c>
      <c r="D697" s="1165" t="s">
        <v>2711</v>
      </c>
      <c r="E697" s="1165" t="s">
        <v>1344</v>
      </c>
      <c r="F697" s="1169">
        <v>0.72</v>
      </c>
      <c r="G697" s="1169">
        <v>1.2</v>
      </c>
      <c r="H697" s="1175">
        <v>0.86399999999999999</v>
      </c>
      <c r="I697" s="1167" t="s">
        <v>37</v>
      </c>
      <c r="J697" s="1167" t="s">
        <v>37</v>
      </c>
      <c r="K697" s="1169">
        <v>539.69000000000005</v>
      </c>
      <c r="L697" s="1167" t="s">
        <v>37</v>
      </c>
      <c r="M697" s="1169">
        <v>466.29</v>
      </c>
    </row>
    <row r="698" spans="1:13" ht="42" x14ac:dyDescent="0.25">
      <c r="A698" s="1165" t="s">
        <v>37</v>
      </c>
      <c r="B698" s="1165" t="s">
        <v>37</v>
      </c>
      <c r="C698" s="1165" t="s">
        <v>1285</v>
      </c>
      <c r="D698" s="1165" t="s">
        <v>1286</v>
      </c>
      <c r="E698" s="1165" t="s">
        <v>1282</v>
      </c>
      <c r="F698" s="1169">
        <v>0.13</v>
      </c>
      <c r="G698" s="1169">
        <v>1.2</v>
      </c>
      <c r="H698" s="1175">
        <v>0.156</v>
      </c>
      <c r="I698" s="1167" t="s">
        <v>37</v>
      </c>
      <c r="J698" s="1167" t="s">
        <v>37</v>
      </c>
      <c r="K698" s="1169">
        <v>641.70000000000005</v>
      </c>
      <c r="L698" s="1167" t="s">
        <v>37</v>
      </c>
      <c r="M698" s="1169">
        <v>100.11</v>
      </c>
    </row>
    <row r="699" spans="1:13" ht="42" x14ac:dyDescent="0.25">
      <c r="A699" s="1165" t="s">
        <v>37</v>
      </c>
      <c r="B699" s="1165" t="s">
        <v>37</v>
      </c>
      <c r="C699" s="1165" t="s">
        <v>1283</v>
      </c>
      <c r="D699" s="1165" t="s">
        <v>2711</v>
      </c>
      <c r="E699" s="1165" t="s">
        <v>1344</v>
      </c>
      <c r="F699" s="1169">
        <v>0.13</v>
      </c>
      <c r="G699" s="1169">
        <v>1.2</v>
      </c>
      <c r="H699" s="1175">
        <v>0.156</v>
      </c>
      <c r="I699" s="1167" t="s">
        <v>37</v>
      </c>
      <c r="J699" s="1167" t="s">
        <v>37</v>
      </c>
      <c r="K699" s="1169">
        <v>539.69000000000005</v>
      </c>
      <c r="L699" s="1167" t="s">
        <v>37</v>
      </c>
      <c r="M699" s="1169">
        <v>84.19</v>
      </c>
    </row>
    <row r="700" spans="1:13" ht="21" x14ac:dyDescent="0.25">
      <c r="A700" s="1165" t="s">
        <v>37</v>
      </c>
      <c r="B700" s="1165" t="s">
        <v>37</v>
      </c>
      <c r="C700" s="1165" t="s">
        <v>37</v>
      </c>
      <c r="D700" s="1176" t="s">
        <v>1287</v>
      </c>
      <c r="E700" s="1177" t="s">
        <v>37</v>
      </c>
      <c r="F700" s="1177" t="s">
        <v>37</v>
      </c>
      <c r="G700" s="1177" t="s">
        <v>37</v>
      </c>
      <c r="H700" s="1177" t="s">
        <v>37</v>
      </c>
      <c r="I700" s="1177" t="s">
        <v>37</v>
      </c>
      <c r="J700" s="1177" t="s">
        <v>37</v>
      </c>
      <c r="K700" s="1177" t="s">
        <v>37</v>
      </c>
      <c r="L700" s="1177" t="s">
        <v>37</v>
      </c>
      <c r="M700" s="1178">
        <v>8502.08</v>
      </c>
    </row>
    <row r="701" spans="1:13" ht="21" x14ac:dyDescent="0.35">
      <c r="A701" s="1126"/>
      <c r="B701" s="1126"/>
      <c r="C701" s="1165" t="s">
        <v>37</v>
      </c>
      <c r="D701" s="1165" t="s">
        <v>1288</v>
      </c>
      <c r="E701" s="1165" t="s">
        <v>37</v>
      </c>
      <c r="F701" s="1167" t="s">
        <v>37</v>
      </c>
      <c r="G701" s="1167" t="s">
        <v>37</v>
      </c>
      <c r="H701" s="1167" t="s">
        <v>37</v>
      </c>
      <c r="I701" s="1165" t="s">
        <v>37</v>
      </c>
      <c r="J701" s="1165" t="s">
        <v>37</v>
      </c>
      <c r="K701" s="1165" t="s">
        <v>37</v>
      </c>
      <c r="L701" s="1165" t="s">
        <v>37</v>
      </c>
      <c r="M701" s="1169">
        <v>3236.28</v>
      </c>
    </row>
    <row r="702" spans="1:13" ht="42" x14ac:dyDescent="0.35">
      <c r="A702" s="1126"/>
      <c r="B702" s="1126"/>
      <c r="C702" s="1165" t="s">
        <v>2712</v>
      </c>
      <c r="D702" s="1165" t="s">
        <v>2713</v>
      </c>
      <c r="E702" s="1165" t="s">
        <v>49</v>
      </c>
      <c r="F702" s="1166">
        <v>103</v>
      </c>
      <c r="G702" s="1167" t="s">
        <v>37</v>
      </c>
      <c r="H702" s="1169">
        <v>103</v>
      </c>
      <c r="I702" s="1165" t="s">
        <v>37</v>
      </c>
      <c r="J702" s="1165" t="s">
        <v>37</v>
      </c>
      <c r="K702" s="1165" t="s">
        <v>37</v>
      </c>
      <c r="L702" s="1165" t="s">
        <v>37</v>
      </c>
      <c r="M702" s="1169">
        <v>3333.37</v>
      </c>
    </row>
    <row r="703" spans="1:13" ht="42" x14ac:dyDescent="0.35">
      <c r="A703" s="1126"/>
      <c r="B703" s="1126"/>
      <c r="C703" s="1165" t="s">
        <v>2714</v>
      </c>
      <c r="D703" s="1165" t="s">
        <v>2715</v>
      </c>
      <c r="E703" s="1165" t="s">
        <v>49</v>
      </c>
      <c r="F703" s="1166">
        <v>60</v>
      </c>
      <c r="G703" s="1167" t="s">
        <v>37</v>
      </c>
      <c r="H703" s="1169">
        <v>60</v>
      </c>
      <c r="I703" s="1165" t="s">
        <v>37</v>
      </c>
      <c r="J703" s="1165" t="s">
        <v>37</v>
      </c>
      <c r="K703" s="1165" t="s">
        <v>37</v>
      </c>
      <c r="L703" s="1165" t="s">
        <v>37</v>
      </c>
      <c r="M703" s="1169">
        <v>1941.77</v>
      </c>
    </row>
    <row r="704" spans="1:13" ht="21" x14ac:dyDescent="0.35">
      <c r="A704" s="1179"/>
      <c r="B704" s="1179"/>
      <c r="C704" s="1179"/>
      <c r="D704" s="1179"/>
      <c r="E704" s="1179"/>
      <c r="F704" s="1179"/>
      <c r="G704" s="1179"/>
      <c r="H704" s="1179"/>
      <c r="I704" s="1179"/>
      <c r="J704" s="1179"/>
      <c r="K704" s="1179"/>
      <c r="L704" s="1179"/>
      <c r="M704" s="1179"/>
    </row>
    <row r="705" spans="1:13" ht="21" x14ac:dyDescent="0.35">
      <c r="A705" s="1126"/>
      <c r="B705" s="1126"/>
      <c r="C705" s="1126"/>
      <c r="D705" s="2608" t="s">
        <v>52</v>
      </c>
      <c r="E705" s="2608"/>
      <c r="F705" s="2608"/>
      <c r="G705" s="2608"/>
      <c r="H705" s="2608"/>
      <c r="I705" s="2608"/>
      <c r="J705" s="1165" t="s">
        <v>37</v>
      </c>
      <c r="K705" s="1170">
        <v>13777.22</v>
      </c>
      <c r="L705" s="1165" t="s">
        <v>37</v>
      </c>
      <c r="M705" s="1170">
        <v>13777.22</v>
      </c>
    </row>
    <row r="706" spans="1:13" ht="189" x14ac:dyDescent="0.25">
      <c r="A706" s="1165" t="s">
        <v>1148</v>
      </c>
      <c r="B706" s="1165" t="s">
        <v>1148</v>
      </c>
      <c r="C706" s="1165" t="s">
        <v>3384</v>
      </c>
      <c r="D706" s="1165" t="s">
        <v>3385</v>
      </c>
      <c r="E706" s="1165" t="s">
        <v>1865</v>
      </c>
      <c r="F706" s="1169">
        <v>5.15</v>
      </c>
      <c r="G706" s="1167" t="s">
        <v>37</v>
      </c>
      <c r="H706" s="1169">
        <v>5.15</v>
      </c>
      <c r="I706" s="1167" t="s">
        <v>37</v>
      </c>
      <c r="J706" s="1167" t="s">
        <v>37</v>
      </c>
      <c r="K706" s="1169">
        <v>392.77</v>
      </c>
      <c r="L706" s="1167" t="s">
        <v>37</v>
      </c>
      <c r="M706" s="1169">
        <v>2022.77</v>
      </c>
    </row>
    <row r="707" spans="1:13" ht="21" x14ac:dyDescent="0.35">
      <c r="A707" s="1126"/>
      <c r="B707" s="1126"/>
      <c r="C707" s="1165" t="s">
        <v>37</v>
      </c>
      <c r="D707" s="1165" t="s">
        <v>37</v>
      </c>
      <c r="E707" s="1165" t="s">
        <v>37</v>
      </c>
      <c r="F707" s="1167" t="s">
        <v>37</v>
      </c>
      <c r="G707" s="1167" t="s">
        <v>37</v>
      </c>
      <c r="H707" s="1167" t="s">
        <v>37</v>
      </c>
      <c r="I707" s="1165" t="s">
        <v>37</v>
      </c>
      <c r="J707" s="1165" t="s">
        <v>37</v>
      </c>
      <c r="K707" s="1165" t="s">
        <v>37</v>
      </c>
      <c r="L707" s="1165" t="s">
        <v>37</v>
      </c>
      <c r="M707" s="1167" t="s">
        <v>37</v>
      </c>
    </row>
    <row r="708" spans="1:13" ht="21" x14ac:dyDescent="0.35">
      <c r="A708" s="1179"/>
      <c r="B708" s="1179"/>
      <c r="C708" s="1179"/>
      <c r="D708" s="1179"/>
      <c r="E708" s="1179"/>
      <c r="F708" s="1179"/>
      <c r="G708" s="1179"/>
      <c r="H708" s="1179"/>
      <c r="I708" s="1179"/>
      <c r="J708" s="1179"/>
      <c r="K708" s="1179"/>
      <c r="L708" s="1179"/>
      <c r="M708" s="1179"/>
    </row>
    <row r="709" spans="1:13" ht="21" x14ac:dyDescent="0.35">
      <c r="A709" s="1126"/>
      <c r="B709" s="1126"/>
      <c r="C709" s="1126"/>
      <c r="D709" s="2608" t="s">
        <v>52</v>
      </c>
      <c r="E709" s="2608"/>
      <c r="F709" s="2608"/>
      <c r="G709" s="2608"/>
      <c r="H709" s="2608"/>
      <c r="I709" s="2608"/>
      <c r="J709" s="1165" t="s">
        <v>37</v>
      </c>
      <c r="K709" s="1170">
        <v>392.77</v>
      </c>
      <c r="L709" s="1165" t="s">
        <v>37</v>
      </c>
      <c r="M709" s="1170">
        <v>2022.77</v>
      </c>
    </row>
    <row r="710" spans="1:13" ht="105" x14ac:dyDescent="0.25">
      <c r="A710" s="1165" t="s">
        <v>1149</v>
      </c>
      <c r="B710" s="1165" t="s">
        <v>1149</v>
      </c>
      <c r="C710" s="1165" t="s">
        <v>3386</v>
      </c>
      <c r="D710" s="1165" t="s">
        <v>3387</v>
      </c>
      <c r="E710" s="1165" t="s">
        <v>1865</v>
      </c>
      <c r="F710" s="1171">
        <v>1.4</v>
      </c>
      <c r="G710" s="1167" t="s">
        <v>37</v>
      </c>
      <c r="H710" s="1171">
        <v>1.4</v>
      </c>
      <c r="I710" s="1167" t="s">
        <v>37</v>
      </c>
      <c r="J710" s="1167" t="s">
        <v>37</v>
      </c>
      <c r="K710" s="1169">
        <v>481.97</v>
      </c>
      <c r="L710" s="1167" t="s">
        <v>37</v>
      </c>
      <c r="M710" s="1169">
        <v>674.76</v>
      </c>
    </row>
    <row r="711" spans="1:13" ht="21" x14ac:dyDescent="0.35">
      <c r="A711" s="1126"/>
      <c r="B711" s="1126"/>
      <c r="C711" s="1165" t="s">
        <v>37</v>
      </c>
      <c r="D711" s="1165" t="s">
        <v>37</v>
      </c>
      <c r="E711" s="1165" t="s">
        <v>37</v>
      </c>
      <c r="F711" s="1167" t="s">
        <v>37</v>
      </c>
      <c r="G711" s="1167" t="s">
        <v>37</v>
      </c>
      <c r="H711" s="1167" t="s">
        <v>37</v>
      </c>
      <c r="I711" s="1165" t="s">
        <v>37</v>
      </c>
      <c r="J711" s="1165" t="s">
        <v>37</v>
      </c>
      <c r="K711" s="1165" t="s">
        <v>37</v>
      </c>
      <c r="L711" s="1165" t="s">
        <v>37</v>
      </c>
      <c r="M711" s="1167" t="s">
        <v>37</v>
      </c>
    </row>
    <row r="712" spans="1:13" ht="21" x14ac:dyDescent="0.35">
      <c r="A712" s="1179"/>
      <c r="B712" s="1179"/>
      <c r="C712" s="1179"/>
      <c r="D712" s="1179"/>
      <c r="E712" s="1179"/>
      <c r="F712" s="1179"/>
      <c r="G712" s="1179"/>
      <c r="H712" s="1179"/>
      <c r="I712" s="1179"/>
      <c r="J712" s="1179"/>
      <c r="K712" s="1179"/>
      <c r="L712" s="1179"/>
      <c r="M712" s="1179"/>
    </row>
    <row r="713" spans="1:13" ht="21" x14ac:dyDescent="0.35">
      <c r="A713" s="1126"/>
      <c r="B713" s="1126"/>
      <c r="C713" s="1126"/>
      <c r="D713" s="2608" t="s">
        <v>52</v>
      </c>
      <c r="E713" s="2608"/>
      <c r="F713" s="2608"/>
      <c r="G713" s="2608"/>
      <c r="H713" s="2608"/>
      <c r="I713" s="2608"/>
      <c r="J713" s="1165" t="s">
        <v>37</v>
      </c>
      <c r="K713" s="1170">
        <v>481.97</v>
      </c>
      <c r="L713" s="1165" t="s">
        <v>37</v>
      </c>
      <c r="M713" s="1170">
        <v>674.76</v>
      </c>
    </row>
    <row r="714" spans="1:13" ht="378" x14ac:dyDescent="0.25">
      <c r="A714" s="1165" t="s">
        <v>1150</v>
      </c>
      <c r="B714" s="1165" t="s">
        <v>1150</v>
      </c>
      <c r="C714" s="1165" t="s">
        <v>2026</v>
      </c>
      <c r="D714" s="1165" t="s">
        <v>3595</v>
      </c>
      <c r="E714" s="1165" t="s">
        <v>1865</v>
      </c>
      <c r="F714" s="1185">
        <v>0.41478999999999999</v>
      </c>
      <c r="G714" s="1167" t="s">
        <v>37</v>
      </c>
      <c r="H714" s="1185">
        <v>0.41478999999999999</v>
      </c>
      <c r="I714" s="1167" t="s">
        <v>37</v>
      </c>
      <c r="J714" s="1167" t="s">
        <v>37</v>
      </c>
      <c r="K714" s="1169">
        <v>811.44</v>
      </c>
      <c r="L714" s="1167" t="s">
        <v>37</v>
      </c>
      <c r="M714" s="1169">
        <v>336.58</v>
      </c>
    </row>
    <row r="715" spans="1:13" ht="21" x14ac:dyDescent="0.35">
      <c r="A715" s="1126"/>
      <c r="B715" s="1126"/>
      <c r="C715" s="1165" t="s">
        <v>37</v>
      </c>
      <c r="D715" s="1165" t="s">
        <v>37</v>
      </c>
      <c r="E715" s="1165" t="s">
        <v>37</v>
      </c>
      <c r="F715" s="1167" t="s">
        <v>37</v>
      </c>
      <c r="G715" s="1167" t="s">
        <v>37</v>
      </c>
      <c r="H715" s="1167" t="s">
        <v>37</v>
      </c>
      <c r="I715" s="1165" t="s">
        <v>37</v>
      </c>
      <c r="J715" s="1165" t="s">
        <v>37</v>
      </c>
      <c r="K715" s="1165" t="s">
        <v>37</v>
      </c>
      <c r="L715" s="1165" t="s">
        <v>37</v>
      </c>
      <c r="M715" s="1167" t="s">
        <v>37</v>
      </c>
    </row>
    <row r="716" spans="1:13" ht="21" x14ac:dyDescent="0.35">
      <c r="A716" s="1179"/>
      <c r="B716" s="1179"/>
      <c r="C716" s="1179"/>
      <c r="D716" s="1179"/>
      <c r="E716" s="1179"/>
      <c r="F716" s="1179"/>
      <c r="G716" s="1179"/>
      <c r="H716" s="1179"/>
      <c r="I716" s="1179"/>
      <c r="J716" s="1179"/>
      <c r="K716" s="1179"/>
      <c r="L716" s="1179"/>
      <c r="M716" s="1179"/>
    </row>
    <row r="717" spans="1:13" ht="21" x14ac:dyDescent="0.35">
      <c r="A717" s="1126"/>
      <c r="B717" s="1126"/>
      <c r="C717" s="1126"/>
      <c r="D717" s="2608" t="s">
        <v>52</v>
      </c>
      <c r="E717" s="2608"/>
      <c r="F717" s="2608"/>
      <c r="G717" s="2608"/>
      <c r="H717" s="2608"/>
      <c r="I717" s="2608"/>
      <c r="J717" s="1165" t="s">
        <v>37</v>
      </c>
      <c r="K717" s="1170">
        <v>811.45</v>
      </c>
      <c r="L717" s="1165" t="s">
        <v>37</v>
      </c>
      <c r="M717" s="1170">
        <v>336.58</v>
      </c>
    </row>
    <row r="718" spans="1:13" ht="147" x14ac:dyDescent="0.25">
      <c r="A718" s="1165" t="s">
        <v>1151</v>
      </c>
      <c r="B718" s="1165" t="s">
        <v>1151</v>
      </c>
      <c r="C718" s="1165" t="s">
        <v>2027</v>
      </c>
      <c r="D718" s="1165" t="s">
        <v>3388</v>
      </c>
      <c r="E718" s="1165" t="s">
        <v>1865</v>
      </c>
      <c r="F718" s="1175">
        <v>8.9999999999999993E-3</v>
      </c>
      <c r="G718" s="1167" t="s">
        <v>37</v>
      </c>
      <c r="H718" s="1175">
        <v>8.9999999999999993E-3</v>
      </c>
      <c r="I718" s="1167" t="s">
        <v>37</v>
      </c>
      <c r="J718" s="1167" t="s">
        <v>37</v>
      </c>
      <c r="K718" s="1169">
        <v>1192.28</v>
      </c>
      <c r="L718" s="1167" t="s">
        <v>37</v>
      </c>
      <c r="M718" s="1169">
        <v>10.73</v>
      </c>
    </row>
    <row r="719" spans="1:13" ht="21" x14ac:dyDescent="0.35">
      <c r="A719" s="1126"/>
      <c r="B719" s="1126"/>
      <c r="C719" s="1165" t="s">
        <v>37</v>
      </c>
      <c r="D719" s="1165" t="s">
        <v>37</v>
      </c>
      <c r="E719" s="1165" t="s">
        <v>37</v>
      </c>
      <c r="F719" s="1167" t="s">
        <v>37</v>
      </c>
      <c r="G719" s="1167" t="s">
        <v>37</v>
      </c>
      <c r="H719" s="1167" t="s">
        <v>37</v>
      </c>
      <c r="I719" s="1165" t="s">
        <v>37</v>
      </c>
      <c r="J719" s="1165" t="s">
        <v>37</v>
      </c>
      <c r="K719" s="1165" t="s">
        <v>37</v>
      </c>
      <c r="L719" s="1165" t="s">
        <v>37</v>
      </c>
      <c r="M719" s="1167" t="s">
        <v>37</v>
      </c>
    </row>
    <row r="720" spans="1:13" ht="21" x14ac:dyDescent="0.35">
      <c r="A720" s="1179"/>
      <c r="B720" s="1179"/>
      <c r="C720" s="1179"/>
      <c r="D720" s="1179"/>
      <c r="E720" s="1179"/>
      <c r="F720" s="1179"/>
      <c r="G720" s="1179"/>
      <c r="H720" s="1179"/>
      <c r="I720" s="1179"/>
      <c r="J720" s="1179"/>
      <c r="K720" s="1179"/>
      <c r="L720" s="1179"/>
      <c r="M720" s="1179"/>
    </row>
    <row r="721" spans="1:13" ht="21" x14ac:dyDescent="0.35">
      <c r="A721" s="1126"/>
      <c r="B721" s="1126"/>
      <c r="C721" s="1126"/>
      <c r="D721" s="2608" t="s">
        <v>52</v>
      </c>
      <c r="E721" s="2608"/>
      <c r="F721" s="2608"/>
      <c r="G721" s="2608"/>
      <c r="H721" s="2608"/>
      <c r="I721" s="2608"/>
      <c r="J721" s="1165" t="s">
        <v>37</v>
      </c>
      <c r="K721" s="1170">
        <v>1192.22</v>
      </c>
      <c r="L721" s="1165" t="s">
        <v>37</v>
      </c>
      <c r="M721" s="1170">
        <v>10.73</v>
      </c>
    </row>
    <row r="722" spans="1:13" ht="126" x14ac:dyDescent="0.25">
      <c r="A722" s="1165" t="s">
        <v>1152</v>
      </c>
      <c r="B722" s="1165" t="s">
        <v>1152</v>
      </c>
      <c r="C722" s="1165" t="s">
        <v>2026</v>
      </c>
      <c r="D722" s="1165" t="s">
        <v>3389</v>
      </c>
      <c r="E722" s="1165" t="s">
        <v>1865</v>
      </c>
      <c r="F722" s="1169">
        <v>0.02</v>
      </c>
      <c r="G722" s="1167" t="s">
        <v>37</v>
      </c>
      <c r="H722" s="1169">
        <v>0.02</v>
      </c>
      <c r="I722" s="1167" t="s">
        <v>37</v>
      </c>
      <c r="J722" s="1167" t="s">
        <v>37</v>
      </c>
      <c r="K722" s="1169">
        <v>811.44</v>
      </c>
      <c r="L722" s="1167" t="s">
        <v>37</v>
      </c>
      <c r="M722" s="1169">
        <v>16.23</v>
      </c>
    </row>
    <row r="723" spans="1:13" ht="21" x14ac:dyDescent="0.35">
      <c r="A723" s="1126"/>
      <c r="B723" s="1126"/>
      <c r="C723" s="1165" t="s">
        <v>37</v>
      </c>
      <c r="D723" s="1165" t="s">
        <v>37</v>
      </c>
      <c r="E723" s="1165" t="s">
        <v>37</v>
      </c>
      <c r="F723" s="1167" t="s">
        <v>37</v>
      </c>
      <c r="G723" s="1167" t="s">
        <v>37</v>
      </c>
      <c r="H723" s="1167" t="s">
        <v>37</v>
      </c>
      <c r="I723" s="1165" t="s">
        <v>37</v>
      </c>
      <c r="J723" s="1165" t="s">
        <v>37</v>
      </c>
      <c r="K723" s="1165" t="s">
        <v>37</v>
      </c>
      <c r="L723" s="1165" t="s">
        <v>37</v>
      </c>
      <c r="M723" s="1167" t="s">
        <v>37</v>
      </c>
    </row>
    <row r="724" spans="1:13" ht="21" x14ac:dyDescent="0.35">
      <c r="A724" s="1179"/>
      <c r="B724" s="1179"/>
      <c r="C724" s="1179"/>
      <c r="D724" s="1179"/>
      <c r="E724" s="1179"/>
      <c r="F724" s="1179"/>
      <c r="G724" s="1179"/>
      <c r="H724" s="1179"/>
      <c r="I724" s="1179"/>
      <c r="J724" s="1179"/>
      <c r="K724" s="1179"/>
      <c r="L724" s="1179"/>
      <c r="M724" s="1179"/>
    </row>
    <row r="725" spans="1:13" ht="21" x14ac:dyDescent="0.35">
      <c r="A725" s="1126"/>
      <c r="B725" s="1126"/>
      <c r="C725" s="1126"/>
      <c r="D725" s="2608" t="s">
        <v>52</v>
      </c>
      <c r="E725" s="2608"/>
      <c r="F725" s="2608"/>
      <c r="G725" s="2608"/>
      <c r="H725" s="2608"/>
      <c r="I725" s="2608"/>
      <c r="J725" s="1165" t="s">
        <v>37</v>
      </c>
      <c r="K725" s="1170">
        <v>811.5</v>
      </c>
      <c r="L725" s="1165" t="s">
        <v>37</v>
      </c>
      <c r="M725" s="1170">
        <v>16.23</v>
      </c>
    </row>
    <row r="726" spans="1:13" ht="273" x14ac:dyDescent="0.25">
      <c r="A726" s="1165" t="s">
        <v>1153</v>
      </c>
      <c r="B726" s="1165" t="s">
        <v>1153</v>
      </c>
      <c r="C726" s="1165" t="s">
        <v>3390</v>
      </c>
      <c r="D726" s="1165" t="s">
        <v>3391</v>
      </c>
      <c r="E726" s="1165" t="s">
        <v>1865</v>
      </c>
      <c r="F726" s="1185">
        <v>6.9737900000000002</v>
      </c>
      <c r="G726" s="1167" t="s">
        <v>37</v>
      </c>
      <c r="H726" s="1185">
        <v>6.9737900000000002</v>
      </c>
      <c r="I726" s="1167" t="s">
        <v>37</v>
      </c>
      <c r="J726" s="1167" t="s">
        <v>37</v>
      </c>
      <c r="K726" s="1169">
        <v>132.11000000000001</v>
      </c>
      <c r="L726" s="1167" t="s">
        <v>37</v>
      </c>
      <c r="M726" s="1169">
        <v>921.31</v>
      </c>
    </row>
    <row r="727" spans="1:13" ht="21" x14ac:dyDescent="0.35">
      <c r="A727" s="1126"/>
      <c r="B727" s="1126"/>
      <c r="C727" s="1165" t="s">
        <v>37</v>
      </c>
      <c r="D727" s="1165" t="s">
        <v>37</v>
      </c>
      <c r="E727" s="1165" t="s">
        <v>37</v>
      </c>
      <c r="F727" s="1167" t="s">
        <v>37</v>
      </c>
      <c r="G727" s="1167" t="s">
        <v>37</v>
      </c>
      <c r="H727" s="1167" t="s">
        <v>37</v>
      </c>
      <c r="I727" s="1165" t="s">
        <v>37</v>
      </c>
      <c r="J727" s="1165" t="s">
        <v>37</v>
      </c>
      <c r="K727" s="1165" t="s">
        <v>37</v>
      </c>
      <c r="L727" s="1165" t="s">
        <v>37</v>
      </c>
      <c r="M727" s="1167" t="s">
        <v>37</v>
      </c>
    </row>
    <row r="728" spans="1:13" ht="21" x14ac:dyDescent="0.35">
      <c r="A728" s="1179"/>
      <c r="B728" s="1179"/>
      <c r="C728" s="1179"/>
      <c r="D728" s="1179"/>
      <c r="E728" s="1179"/>
      <c r="F728" s="1179"/>
      <c r="G728" s="1179"/>
      <c r="H728" s="1179"/>
      <c r="I728" s="1179"/>
      <c r="J728" s="1179"/>
      <c r="K728" s="1179"/>
      <c r="L728" s="1179"/>
      <c r="M728" s="1179"/>
    </row>
    <row r="729" spans="1:13" ht="21" x14ac:dyDescent="0.35">
      <c r="A729" s="1126"/>
      <c r="B729" s="1126"/>
      <c r="C729" s="1126"/>
      <c r="D729" s="2608" t="s">
        <v>52</v>
      </c>
      <c r="E729" s="2608"/>
      <c r="F729" s="2608"/>
      <c r="G729" s="2608"/>
      <c r="H729" s="2608"/>
      <c r="I729" s="2608"/>
      <c r="J729" s="1165" t="s">
        <v>37</v>
      </c>
      <c r="K729" s="1170">
        <v>132.11000000000001</v>
      </c>
      <c r="L729" s="1165" t="s">
        <v>37</v>
      </c>
      <c r="M729" s="1170">
        <v>921.31</v>
      </c>
    </row>
    <row r="730" spans="1:13" ht="273" x14ac:dyDescent="0.25">
      <c r="A730" s="1165" t="s">
        <v>1154</v>
      </c>
      <c r="B730" s="1165" t="s">
        <v>1154</v>
      </c>
      <c r="C730" s="1165" t="s">
        <v>3392</v>
      </c>
      <c r="D730" s="1165" t="s">
        <v>3393</v>
      </c>
      <c r="E730" s="1165" t="s">
        <v>1865</v>
      </c>
      <c r="F730" s="1169">
        <v>0.02</v>
      </c>
      <c r="G730" s="1167" t="s">
        <v>37</v>
      </c>
      <c r="H730" s="1169">
        <v>0.02</v>
      </c>
      <c r="I730" s="1167" t="s">
        <v>37</v>
      </c>
      <c r="J730" s="1167" t="s">
        <v>37</v>
      </c>
      <c r="K730" s="1169">
        <v>318.17</v>
      </c>
      <c r="L730" s="1167" t="s">
        <v>37</v>
      </c>
      <c r="M730" s="1169">
        <v>6.36</v>
      </c>
    </row>
    <row r="731" spans="1:13" ht="21" x14ac:dyDescent="0.35">
      <c r="A731" s="1126"/>
      <c r="B731" s="1126"/>
      <c r="C731" s="1165" t="s">
        <v>37</v>
      </c>
      <c r="D731" s="1165" t="s">
        <v>37</v>
      </c>
      <c r="E731" s="1165" t="s">
        <v>37</v>
      </c>
      <c r="F731" s="1167" t="s">
        <v>37</v>
      </c>
      <c r="G731" s="1167" t="s">
        <v>37</v>
      </c>
      <c r="H731" s="1167" t="s">
        <v>37</v>
      </c>
      <c r="I731" s="1165" t="s">
        <v>37</v>
      </c>
      <c r="J731" s="1165" t="s">
        <v>37</v>
      </c>
      <c r="K731" s="1165" t="s">
        <v>37</v>
      </c>
      <c r="L731" s="1165" t="s">
        <v>37</v>
      </c>
      <c r="M731" s="1167" t="s">
        <v>37</v>
      </c>
    </row>
    <row r="732" spans="1:13" ht="21" x14ac:dyDescent="0.35">
      <c r="A732" s="1179"/>
      <c r="B732" s="1179"/>
      <c r="C732" s="1179"/>
      <c r="D732" s="1179"/>
      <c r="E732" s="1179"/>
      <c r="F732" s="1179"/>
      <c r="G732" s="1179"/>
      <c r="H732" s="1179"/>
      <c r="I732" s="1179"/>
      <c r="J732" s="1179"/>
      <c r="K732" s="1179"/>
      <c r="L732" s="1179"/>
      <c r="M732" s="1179"/>
    </row>
    <row r="733" spans="1:13" ht="21" x14ac:dyDescent="0.35">
      <c r="A733" s="1126"/>
      <c r="B733" s="1126"/>
      <c r="C733" s="1126"/>
      <c r="D733" s="2608" t="s">
        <v>52</v>
      </c>
      <c r="E733" s="2608"/>
      <c r="F733" s="2608"/>
      <c r="G733" s="2608"/>
      <c r="H733" s="2608"/>
      <c r="I733" s="2608"/>
      <c r="J733" s="1165" t="s">
        <v>37</v>
      </c>
      <c r="K733" s="1170">
        <v>318</v>
      </c>
      <c r="L733" s="1165" t="s">
        <v>37</v>
      </c>
      <c r="M733" s="1170">
        <v>6.36</v>
      </c>
    </row>
    <row r="734" spans="1:13" ht="126" x14ac:dyDescent="0.25">
      <c r="A734" s="1165" t="s">
        <v>1155</v>
      </c>
      <c r="B734" s="1165" t="s">
        <v>1155</v>
      </c>
      <c r="C734" s="1165" t="s">
        <v>2028</v>
      </c>
      <c r="D734" s="1165" t="s">
        <v>3394</v>
      </c>
      <c r="E734" s="1165" t="s">
        <v>1865</v>
      </c>
      <c r="F734" s="1169">
        <v>0.02</v>
      </c>
      <c r="G734" s="1167" t="s">
        <v>37</v>
      </c>
      <c r="H734" s="1169">
        <v>0.02</v>
      </c>
      <c r="I734" s="1167" t="s">
        <v>37</v>
      </c>
      <c r="J734" s="1167" t="s">
        <v>37</v>
      </c>
      <c r="K734" s="1169">
        <v>811.44</v>
      </c>
      <c r="L734" s="1167" t="s">
        <v>37</v>
      </c>
      <c r="M734" s="1169">
        <v>16.23</v>
      </c>
    </row>
    <row r="735" spans="1:13" ht="21" x14ac:dyDescent="0.35">
      <c r="A735" s="1126"/>
      <c r="B735" s="1126"/>
      <c r="C735" s="1165" t="s">
        <v>37</v>
      </c>
      <c r="D735" s="1165" t="s">
        <v>37</v>
      </c>
      <c r="E735" s="1165" t="s">
        <v>37</v>
      </c>
      <c r="F735" s="1167" t="s">
        <v>37</v>
      </c>
      <c r="G735" s="1167" t="s">
        <v>37</v>
      </c>
      <c r="H735" s="1167" t="s">
        <v>37</v>
      </c>
      <c r="I735" s="1165" t="s">
        <v>37</v>
      </c>
      <c r="J735" s="1165" t="s">
        <v>37</v>
      </c>
      <c r="K735" s="1165" t="s">
        <v>37</v>
      </c>
      <c r="L735" s="1165" t="s">
        <v>37</v>
      </c>
      <c r="M735" s="1167" t="s">
        <v>37</v>
      </c>
    </row>
    <row r="736" spans="1:13" ht="21" x14ac:dyDescent="0.35">
      <c r="A736" s="1179"/>
      <c r="B736" s="1179"/>
      <c r="C736" s="1179"/>
      <c r="D736" s="1179"/>
      <c r="E736" s="1179"/>
      <c r="F736" s="1179"/>
      <c r="G736" s="1179"/>
      <c r="H736" s="1179"/>
      <c r="I736" s="1179"/>
      <c r="J736" s="1179"/>
      <c r="K736" s="1179"/>
      <c r="L736" s="1179"/>
      <c r="M736" s="1179"/>
    </row>
    <row r="737" spans="1:13" ht="21" x14ac:dyDescent="0.35">
      <c r="A737" s="1126"/>
      <c r="B737" s="1126"/>
      <c r="C737" s="1126"/>
      <c r="D737" s="2608" t="s">
        <v>52</v>
      </c>
      <c r="E737" s="2608"/>
      <c r="F737" s="2608"/>
      <c r="G737" s="2608"/>
      <c r="H737" s="2608"/>
      <c r="I737" s="2608"/>
      <c r="J737" s="1165" t="s">
        <v>37</v>
      </c>
      <c r="K737" s="1170">
        <v>811.5</v>
      </c>
      <c r="L737" s="1165" t="s">
        <v>37</v>
      </c>
      <c r="M737" s="1170">
        <v>16.23</v>
      </c>
    </row>
    <row r="738" spans="1:13" ht="105" x14ac:dyDescent="0.25">
      <c r="A738" s="1165" t="s">
        <v>1156</v>
      </c>
      <c r="B738" s="1165" t="s">
        <v>1156</v>
      </c>
      <c r="C738" s="1165" t="s">
        <v>2030</v>
      </c>
      <c r="D738" s="1165" t="s">
        <v>1866</v>
      </c>
      <c r="E738" s="1165" t="s">
        <v>1865</v>
      </c>
      <c r="F738" s="1175">
        <v>8.9999999999999993E-3</v>
      </c>
      <c r="G738" s="1167" t="s">
        <v>37</v>
      </c>
      <c r="H738" s="1175">
        <v>8.9999999999999993E-3</v>
      </c>
      <c r="I738" s="1167" t="s">
        <v>37</v>
      </c>
      <c r="J738" s="1167" t="s">
        <v>37</v>
      </c>
      <c r="K738" s="1169">
        <v>988.12</v>
      </c>
      <c r="L738" s="1167" t="s">
        <v>37</v>
      </c>
      <c r="M738" s="1169">
        <v>8.89</v>
      </c>
    </row>
    <row r="739" spans="1:13" ht="21" x14ac:dyDescent="0.35">
      <c r="A739" s="1126"/>
      <c r="B739" s="1126"/>
      <c r="C739" s="1165" t="s">
        <v>37</v>
      </c>
      <c r="D739" s="1165" t="s">
        <v>37</v>
      </c>
      <c r="E739" s="1165" t="s">
        <v>37</v>
      </c>
      <c r="F739" s="1167" t="s">
        <v>37</v>
      </c>
      <c r="G739" s="1167" t="s">
        <v>37</v>
      </c>
      <c r="H739" s="1167" t="s">
        <v>37</v>
      </c>
      <c r="I739" s="1165" t="s">
        <v>37</v>
      </c>
      <c r="J739" s="1165" t="s">
        <v>37</v>
      </c>
      <c r="K739" s="1165" t="s">
        <v>37</v>
      </c>
      <c r="L739" s="1165" t="s">
        <v>37</v>
      </c>
      <c r="M739" s="1167" t="s">
        <v>37</v>
      </c>
    </row>
    <row r="740" spans="1:13" ht="21" x14ac:dyDescent="0.35">
      <c r="A740" s="1179"/>
      <c r="B740" s="1179"/>
      <c r="C740" s="1179"/>
      <c r="D740" s="1179"/>
      <c r="E740" s="1179"/>
      <c r="F740" s="1179"/>
      <c r="G740" s="1179"/>
      <c r="H740" s="1179"/>
      <c r="I740" s="1179"/>
      <c r="J740" s="1179"/>
      <c r="K740" s="1179"/>
      <c r="L740" s="1179"/>
      <c r="M740" s="1179"/>
    </row>
    <row r="741" spans="1:13" ht="21" x14ac:dyDescent="0.35">
      <c r="A741" s="1126"/>
      <c r="B741" s="1126"/>
      <c r="C741" s="1126"/>
      <c r="D741" s="2608" t="s">
        <v>52</v>
      </c>
      <c r="E741" s="2608"/>
      <c r="F741" s="2608"/>
      <c r="G741" s="2608"/>
      <c r="H741" s="2608"/>
      <c r="I741" s="2608"/>
      <c r="J741" s="1165" t="s">
        <v>37</v>
      </c>
      <c r="K741" s="1170">
        <v>987.78</v>
      </c>
      <c r="L741" s="1165" t="s">
        <v>37</v>
      </c>
      <c r="M741" s="1170">
        <v>8.89</v>
      </c>
    </row>
    <row r="742" spans="1:13" ht="105" x14ac:dyDescent="0.25">
      <c r="A742" s="1165" t="s">
        <v>1157</v>
      </c>
      <c r="B742" s="1165" t="s">
        <v>1157</v>
      </c>
      <c r="C742" s="1165" t="s">
        <v>2028</v>
      </c>
      <c r="D742" s="1165" t="s">
        <v>3395</v>
      </c>
      <c r="E742" s="1165" t="s">
        <v>1865</v>
      </c>
      <c r="F742" s="1185">
        <v>0.41478999999999999</v>
      </c>
      <c r="G742" s="1167" t="s">
        <v>37</v>
      </c>
      <c r="H742" s="1185">
        <v>0.41478999999999999</v>
      </c>
      <c r="I742" s="1167" t="s">
        <v>37</v>
      </c>
      <c r="J742" s="1167" t="s">
        <v>37</v>
      </c>
      <c r="K742" s="1169">
        <v>811.44</v>
      </c>
      <c r="L742" s="1167" t="s">
        <v>37</v>
      </c>
      <c r="M742" s="1169">
        <v>336.58</v>
      </c>
    </row>
    <row r="743" spans="1:13" ht="21" x14ac:dyDescent="0.35">
      <c r="A743" s="1126"/>
      <c r="B743" s="1126"/>
      <c r="C743" s="1165" t="s">
        <v>37</v>
      </c>
      <c r="D743" s="1165" t="s">
        <v>37</v>
      </c>
      <c r="E743" s="1165" t="s">
        <v>37</v>
      </c>
      <c r="F743" s="1167" t="s">
        <v>37</v>
      </c>
      <c r="G743" s="1167" t="s">
        <v>37</v>
      </c>
      <c r="H743" s="1167" t="s">
        <v>37</v>
      </c>
      <c r="I743" s="1165" t="s">
        <v>37</v>
      </c>
      <c r="J743" s="1165" t="s">
        <v>37</v>
      </c>
      <c r="K743" s="1165" t="s">
        <v>37</v>
      </c>
      <c r="L743" s="1165" t="s">
        <v>37</v>
      </c>
      <c r="M743" s="1167" t="s">
        <v>37</v>
      </c>
    </row>
    <row r="744" spans="1:13" ht="21" x14ac:dyDescent="0.35">
      <c r="A744" s="1179"/>
      <c r="B744" s="1179"/>
      <c r="C744" s="1179"/>
      <c r="D744" s="1179"/>
      <c r="E744" s="1179"/>
      <c r="F744" s="1179"/>
      <c r="G744" s="1179"/>
      <c r="H744" s="1179"/>
      <c r="I744" s="1179"/>
      <c r="J744" s="1179"/>
      <c r="K744" s="1179"/>
      <c r="L744" s="1179"/>
      <c r="M744" s="1179"/>
    </row>
    <row r="745" spans="1:13" ht="21" x14ac:dyDescent="0.35">
      <c r="A745" s="1126"/>
      <c r="B745" s="1126"/>
      <c r="C745" s="1126"/>
      <c r="D745" s="2608" t="s">
        <v>52</v>
      </c>
      <c r="E745" s="2608"/>
      <c r="F745" s="2608"/>
      <c r="G745" s="2608"/>
      <c r="H745" s="2608"/>
      <c r="I745" s="2608"/>
      <c r="J745" s="1165" t="s">
        <v>37</v>
      </c>
      <c r="K745" s="1170">
        <v>811.45</v>
      </c>
      <c r="L745" s="1165" t="s">
        <v>37</v>
      </c>
      <c r="M745" s="1170">
        <v>336.58</v>
      </c>
    </row>
    <row r="746" spans="1:13" ht="63" x14ac:dyDescent="0.25">
      <c r="A746" s="1165" t="s">
        <v>1158</v>
      </c>
      <c r="B746" s="1165" t="s">
        <v>1158</v>
      </c>
      <c r="C746" s="1165" t="s">
        <v>3396</v>
      </c>
      <c r="D746" s="1165" t="s">
        <v>3397</v>
      </c>
      <c r="E746" s="1165" t="s">
        <v>1865</v>
      </c>
      <c r="F746" s="1171">
        <v>1.4</v>
      </c>
      <c r="G746" s="1167" t="s">
        <v>37</v>
      </c>
      <c r="H746" s="1171">
        <v>1.4</v>
      </c>
      <c r="I746" s="1167" t="s">
        <v>37</v>
      </c>
      <c r="J746" s="1167" t="s">
        <v>37</v>
      </c>
      <c r="K746" s="1169">
        <v>413.63</v>
      </c>
      <c r="L746" s="1167" t="s">
        <v>37</v>
      </c>
      <c r="M746" s="1169">
        <v>579.08000000000004</v>
      </c>
    </row>
    <row r="747" spans="1:13" ht="21" x14ac:dyDescent="0.35">
      <c r="A747" s="1126"/>
      <c r="B747" s="1126"/>
      <c r="C747" s="1165" t="s">
        <v>37</v>
      </c>
      <c r="D747" s="1165" t="s">
        <v>37</v>
      </c>
      <c r="E747" s="1165" t="s">
        <v>37</v>
      </c>
      <c r="F747" s="1167" t="s">
        <v>37</v>
      </c>
      <c r="G747" s="1167" t="s">
        <v>37</v>
      </c>
      <c r="H747" s="1167" t="s">
        <v>37</v>
      </c>
      <c r="I747" s="1165" t="s">
        <v>37</v>
      </c>
      <c r="J747" s="1165" t="s">
        <v>37</v>
      </c>
      <c r="K747" s="1165" t="s">
        <v>37</v>
      </c>
      <c r="L747" s="1165" t="s">
        <v>37</v>
      </c>
      <c r="M747" s="1167" t="s">
        <v>37</v>
      </c>
    </row>
    <row r="748" spans="1:13" ht="21" x14ac:dyDescent="0.35">
      <c r="A748" s="1179"/>
      <c r="B748" s="1179"/>
      <c r="C748" s="1179"/>
      <c r="D748" s="1179"/>
      <c r="E748" s="1179"/>
      <c r="F748" s="1179"/>
      <c r="G748" s="1179"/>
      <c r="H748" s="1179"/>
      <c r="I748" s="1179"/>
      <c r="J748" s="1179"/>
      <c r="K748" s="1179"/>
      <c r="L748" s="1179"/>
      <c r="M748" s="1179"/>
    </row>
    <row r="749" spans="1:13" ht="21" x14ac:dyDescent="0.35">
      <c r="A749" s="1126"/>
      <c r="B749" s="1126"/>
      <c r="C749" s="1126"/>
      <c r="D749" s="2608" t="s">
        <v>52</v>
      </c>
      <c r="E749" s="2608"/>
      <c r="F749" s="2608"/>
      <c r="G749" s="2608"/>
      <c r="H749" s="2608"/>
      <c r="I749" s="2608"/>
      <c r="J749" s="1165" t="s">
        <v>37</v>
      </c>
      <c r="K749" s="1170">
        <v>413.63</v>
      </c>
      <c r="L749" s="1165" t="s">
        <v>37</v>
      </c>
      <c r="M749" s="1170">
        <v>579.08000000000004</v>
      </c>
    </row>
    <row r="750" spans="1:13" ht="126" x14ac:dyDescent="0.25">
      <c r="A750" s="1165" t="s">
        <v>1159</v>
      </c>
      <c r="B750" s="1165" t="s">
        <v>1159</v>
      </c>
      <c r="C750" s="1165" t="s">
        <v>3398</v>
      </c>
      <c r="D750" s="1165" t="s">
        <v>3399</v>
      </c>
      <c r="E750" s="1165" t="s">
        <v>1865</v>
      </c>
      <c r="F750" s="1169">
        <v>5.15</v>
      </c>
      <c r="G750" s="1167" t="s">
        <v>37</v>
      </c>
      <c r="H750" s="1169">
        <v>5.15</v>
      </c>
      <c r="I750" s="1167" t="s">
        <v>37</v>
      </c>
      <c r="J750" s="1167" t="s">
        <v>37</v>
      </c>
      <c r="K750" s="1169">
        <v>392.77</v>
      </c>
      <c r="L750" s="1167" t="s">
        <v>37</v>
      </c>
      <c r="M750" s="1169">
        <v>2022.77</v>
      </c>
    </row>
    <row r="751" spans="1:13" ht="21" x14ac:dyDescent="0.35">
      <c r="A751" s="1126"/>
      <c r="B751" s="1126"/>
      <c r="C751" s="1165" t="s">
        <v>37</v>
      </c>
      <c r="D751" s="1165" t="s">
        <v>37</v>
      </c>
      <c r="E751" s="1165" t="s">
        <v>37</v>
      </c>
      <c r="F751" s="1167" t="s">
        <v>37</v>
      </c>
      <c r="G751" s="1167" t="s">
        <v>37</v>
      </c>
      <c r="H751" s="1167" t="s">
        <v>37</v>
      </c>
      <c r="I751" s="1165" t="s">
        <v>37</v>
      </c>
      <c r="J751" s="1165" t="s">
        <v>37</v>
      </c>
      <c r="K751" s="1165" t="s">
        <v>37</v>
      </c>
      <c r="L751" s="1165" t="s">
        <v>37</v>
      </c>
      <c r="M751" s="1167" t="s">
        <v>37</v>
      </c>
    </row>
    <row r="752" spans="1:13" ht="21" x14ac:dyDescent="0.35">
      <c r="A752" s="1179"/>
      <c r="B752" s="1179"/>
      <c r="C752" s="1179"/>
      <c r="D752" s="1179"/>
      <c r="E752" s="1179"/>
      <c r="F752" s="1179"/>
      <c r="G752" s="1179"/>
      <c r="H752" s="1179"/>
      <c r="I752" s="1179"/>
      <c r="J752" s="1179"/>
      <c r="K752" s="1179"/>
      <c r="L752" s="1179"/>
      <c r="M752" s="1179"/>
    </row>
    <row r="753" spans="1:13" ht="21" x14ac:dyDescent="0.35">
      <c r="A753" s="1126"/>
      <c r="B753" s="1126"/>
      <c r="C753" s="1126"/>
      <c r="D753" s="2608" t="s">
        <v>52</v>
      </c>
      <c r="E753" s="2608"/>
      <c r="F753" s="2608"/>
      <c r="G753" s="2608"/>
      <c r="H753" s="2608"/>
      <c r="I753" s="2608"/>
      <c r="J753" s="1165" t="s">
        <v>37</v>
      </c>
      <c r="K753" s="1170">
        <v>392.77</v>
      </c>
      <c r="L753" s="1165" t="s">
        <v>37</v>
      </c>
      <c r="M753" s="1170">
        <v>2022.77</v>
      </c>
    </row>
    <row r="754" spans="1:13" ht="21" x14ac:dyDescent="0.35">
      <c r="A754" s="1179"/>
      <c r="B754" s="1179"/>
      <c r="C754" s="1179"/>
      <c r="D754" s="1179"/>
      <c r="E754" s="1179"/>
      <c r="F754" s="1179"/>
      <c r="G754" s="1179"/>
      <c r="H754" s="1179"/>
      <c r="I754" s="1179"/>
      <c r="J754" s="1179"/>
      <c r="K754" s="1179"/>
      <c r="L754" s="1179"/>
      <c r="M754" s="1179"/>
    </row>
    <row r="755" spans="1:13" ht="21" x14ac:dyDescent="0.35">
      <c r="A755" s="1126"/>
      <c r="B755" s="1126"/>
      <c r="C755" s="1239" t="s">
        <v>37</v>
      </c>
      <c r="D755" s="2608" t="s">
        <v>3400</v>
      </c>
      <c r="E755" s="2608"/>
      <c r="F755" s="2608"/>
      <c r="G755" s="2608"/>
      <c r="H755" s="1239" t="s">
        <v>37</v>
      </c>
      <c r="I755" s="2608" t="s">
        <v>37</v>
      </c>
      <c r="J755" s="2608"/>
      <c r="K755" s="2608"/>
      <c r="L755" s="2608"/>
      <c r="M755" s="1170">
        <v>158218.94</v>
      </c>
    </row>
    <row r="756" spans="1:13" ht="21" x14ac:dyDescent="0.35">
      <c r="A756" s="1126"/>
      <c r="B756" s="1126"/>
      <c r="C756" s="1239" t="s">
        <v>37</v>
      </c>
      <c r="D756" s="2608" t="s">
        <v>1570</v>
      </c>
      <c r="E756" s="2608"/>
      <c r="F756" s="2608"/>
      <c r="G756" s="2608"/>
      <c r="H756" s="1239" t="s">
        <v>37</v>
      </c>
      <c r="I756" s="2608" t="s">
        <v>37</v>
      </c>
      <c r="J756" s="2608"/>
      <c r="K756" s="2608"/>
      <c r="L756" s="2608"/>
      <c r="M756" s="1170">
        <v>158218.94</v>
      </c>
    </row>
    <row r="757" spans="1:13" ht="21" x14ac:dyDescent="0.25">
      <c r="A757" s="1125"/>
      <c r="B757" s="1125"/>
      <c r="C757" s="1125"/>
      <c r="D757" s="1125"/>
      <c r="E757" s="1125"/>
      <c r="F757" s="1125"/>
      <c r="G757" s="1125"/>
      <c r="H757" s="1125"/>
      <c r="I757" s="1125"/>
      <c r="J757" s="1125"/>
      <c r="K757" s="1125"/>
      <c r="L757" s="1125"/>
      <c r="M757" s="1125"/>
    </row>
    <row r="758" spans="1:13" ht="21" x14ac:dyDescent="0.35">
      <c r="A758" s="1105"/>
      <c r="B758" s="1105"/>
      <c r="C758" s="1105"/>
      <c r="D758" s="1127" t="s">
        <v>671</v>
      </c>
      <c r="E758" s="1105"/>
      <c r="F758" s="1105"/>
      <c r="G758" s="1105"/>
      <c r="H758" s="1105"/>
      <c r="I758" s="1105"/>
      <c r="J758" s="1105"/>
      <c r="K758" s="1105"/>
      <c r="L758" s="1105"/>
      <c r="M758" s="1105"/>
    </row>
    <row r="759" spans="1:13" ht="21" x14ac:dyDescent="0.35">
      <c r="A759" s="1105"/>
      <c r="B759" s="1105"/>
      <c r="C759" s="1105"/>
      <c r="D759" s="1128" t="s">
        <v>672</v>
      </c>
      <c r="E759" s="1105"/>
      <c r="F759" s="1105"/>
      <c r="G759" s="1105"/>
      <c r="H759" s="1105"/>
      <c r="I759" s="1129"/>
      <c r="J759" s="1105"/>
      <c r="K759" s="1105"/>
      <c r="L759" s="1129"/>
      <c r="M759" s="1130">
        <f>M756</f>
        <v>158218.94</v>
      </c>
    </row>
    <row r="760" spans="1:13" ht="21" x14ac:dyDescent="0.35">
      <c r="A760" s="1105"/>
      <c r="B760" s="1105"/>
      <c r="C760" s="1105"/>
      <c r="D760" s="1128" t="s">
        <v>673</v>
      </c>
      <c r="E760" s="1105"/>
      <c r="F760" s="1105"/>
      <c r="G760" s="1105"/>
      <c r="H760" s="1105"/>
      <c r="I760" s="1131"/>
      <c r="J760" s="1105"/>
      <c r="K760" s="1105"/>
      <c r="L760" s="1131"/>
      <c r="M760" s="1132">
        <v>0</v>
      </c>
    </row>
    <row r="761" spans="1:13" ht="21" x14ac:dyDescent="0.35">
      <c r="A761" s="1105"/>
      <c r="B761" s="1105"/>
      <c r="C761" s="1105"/>
      <c r="D761" s="1133" t="s">
        <v>674</v>
      </c>
      <c r="E761" s="1105"/>
      <c r="F761" s="1105"/>
      <c r="G761" s="1105"/>
      <c r="H761" s="1105"/>
      <c r="I761" s="1131"/>
      <c r="J761" s="1105"/>
      <c r="K761" s="1105"/>
      <c r="L761" s="1131"/>
      <c r="M761" s="1134">
        <v>0</v>
      </c>
    </row>
    <row r="762" spans="1:13" ht="21" x14ac:dyDescent="0.35">
      <c r="A762" s="1105"/>
      <c r="B762" s="1105"/>
      <c r="C762" s="1105"/>
      <c r="D762" s="1105"/>
      <c r="E762" s="1105"/>
      <c r="F762" s="1105"/>
      <c r="G762" s="1105"/>
      <c r="H762" s="1105"/>
      <c r="I762" s="1105"/>
      <c r="J762" s="1105"/>
      <c r="K762" s="1105"/>
      <c r="L762" s="1105"/>
      <c r="M762" s="1105"/>
    </row>
    <row r="763" spans="1:13" ht="21" x14ac:dyDescent="0.35">
      <c r="A763" s="1105"/>
      <c r="B763" s="1105"/>
      <c r="C763" s="1105"/>
      <c r="D763" s="2568" t="s">
        <v>675</v>
      </c>
      <c r="E763" s="2568"/>
      <c r="F763" s="2568"/>
      <c r="G763" s="2568"/>
      <c r="H763" s="2568"/>
      <c r="I763" s="2568"/>
      <c r="J763" s="2570"/>
      <c r="K763" s="2570"/>
      <c r="L763" s="2570">
        <f>M759</f>
        <v>158218.94</v>
      </c>
      <c r="M763" s="2570"/>
    </row>
    <row r="764" spans="1:13" ht="21" x14ac:dyDescent="0.35">
      <c r="A764" s="1105"/>
      <c r="B764" s="1105"/>
      <c r="C764" s="1105"/>
      <c r="D764" s="2568" t="s">
        <v>676</v>
      </c>
      <c r="E764" s="2568"/>
      <c r="F764" s="2568"/>
      <c r="G764" s="2568"/>
      <c r="H764" s="2568"/>
      <c r="I764" s="1135">
        <v>0</v>
      </c>
      <c r="J764" s="2570"/>
      <c r="K764" s="2570"/>
      <c r="L764" s="2570">
        <f>L763*K764</f>
        <v>0</v>
      </c>
      <c r="M764" s="2570"/>
    </row>
    <row r="765" spans="1:13" ht="21" x14ac:dyDescent="0.35">
      <c r="A765" s="1105"/>
      <c r="B765" s="1105"/>
      <c r="C765" s="1105"/>
      <c r="D765" s="2568" t="s">
        <v>677</v>
      </c>
      <c r="E765" s="2568"/>
      <c r="F765" s="2568"/>
      <c r="G765" s="2568"/>
      <c r="H765" s="2568"/>
      <c r="I765" s="1136"/>
      <c r="J765" s="2570"/>
      <c r="K765" s="2570"/>
      <c r="L765" s="2570">
        <f>L763+L764</f>
        <v>158218.94</v>
      </c>
      <c r="M765" s="2570"/>
    </row>
    <row r="766" spans="1:13" ht="21" x14ac:dyDescent="0.35">
      <c r="A766" s="1105"/>
      <c r="B766" s="1105"/>
      <c r="C766" s="1105"/>
      <c r="D766" s="2568" t="s">
        <v>678</v>
      </c>
      <c r="E766" s="2568"/>
      <c r="F766" s="2568"/>
      <c r="G766" s="2568"/>
      <c r="H766" s="2568"/>
      <c r="I766" s="1137">
        <v>0</v>
      </c>
      <c r="J766" s="2570"/>
      <c r="K766" s="2570"/>
      <c r="L766" s="2570">
        <f>ROUND(L765*I766,2)</f>
        <v>0</v>
      </c>
      <c r="M766" s="2570"/>
    </row>
    <row r="767" spans="1:13" ht="21" x14ac:dyDescent="0.35">
      <c r="A767" s="1105"/>
      <c r="B767" s="1105"/>
      <c r="C767" s="1105"/>
      <c r="D767" s="2568" t="s">
        <v>679</v>
      </c>
      <c r="E767" s="2568"/>
      <c r="F767" s="2568"/>
      <c r="G767" s="2568"/>
      <c r="H767" s="2568"/>
      <c r="I767" s="1136"/>
      <c r="J767" s="2570"/>
      <c r="K767" s="2570"/>
      <c r="L767" s="2570">
        <f>L765+L766</f>
        <v>158218.94</v>
      </c>
      <c r="M767" s="2570"/>
    </row>
    <row r="768" spans="1:13" ht="21" x14ac:dyDescent="0.35">
      <c r="A768" s="1105"/>
      <c r="B768" s="1105"/>
      <c r="C768" s="1105"/>
      <c r="D768" s="2568" t="s">
        <v>680</v>
      </c>
      <c r="E768" s="2568"/>
      <c r="F768" s="2568"/>
      <c r="G768" s="2568"/>
      <c r="H768" s="2568"/>
      <c r="I768" s="1136">
        <v>1</v>
      </c>
      <c r="J768" s="2570"/>
      <c r="K768" s="2570"/>
      <c r="L768" s="2570">
        <f>L767*I768</f>
        <v>158218.94</v>
      </c>
      <c r="M768" s="2570"/>
    </row>
    <row r="769" spans="1:13" ht="21" x14ac:dyDescent="0.35">
      <c r="A769" s="1105"/>
      <c r="B769" s="1105"/>
      <c r="C769" s="1105"/>
      <c r="D769" s="2568" t="s">
        <v>681</v>
      </c>
      <c r="E769" s="2568"/>
      <c r="F769" s="2568"/>
      <c r="G769" s="2568"/>
      <c r="H769" s="2568"/>
      <c r="I769" s="1136">
        <v>1</v>
      </c>
      <c r="J769" s="2570"/>
      <c r="K769" s="2570"/>
      <c r="L769" s="2570">
        <f>L768*I769</f>
        <v>158218.94</v>
      </c>
      <c r="M769" s="2570"/>
    </row>
    <row r="770" spans="1:13" ht="21" x14ac:dyDescent="0.35">
      <c r="A770" s="1105"/>
      <c r="B770" s="1105"/>
      <c r="C770" s="1105"/>
      <c r="D770" s="2571" t="s">
        <v>682</v>
      </c>
      <c r="E770" s="2571"/>
      <c r="F770" s="2571"/>
      <c r="G770" s="2571"/>
      <c r="H770" s="2571"/>
      <c r="I770" s="1138">
        <v>0.995</v>
      </c>
      <c r="J770" s="2572"/>
      <c r="K770" s="2572"/>
      <c r="L770" s="2572">
        <f>ROUND((L769*I770),2)</f>
        <v>157427.85</v>
      </c>
      <c r="M770" s="2572"/>
    </row>
    <row r="771" spans="1:13" ht="21" x14ac:dyDescent="0.35">
      <c r="A771" s="1105"/>
      <c r="B771" s="1105"/>
      <c r="C771" s="1105"/>
      <c r="D771" s="2568" t="s">
        <v>683</v>
      </c>
      <c r="E771" s="2568"/>
      <c r="F771" s="2568"/>
      <c r="G771" s="2568"/>
      <c r="H771" s="2568"/>
      <c r="I771" s="1136"/>
      <c r="J771" s="2570"/>
      <c r="K771" s="2570"/>
      <c r="L771" s="2570">
        <f>ROUND((M760),2)</f>
        <v>0</v>
      </c>
      <c r="M771" s="2570"/>
    </row>
    <row r="772" spans="1:13" ht="21" x14ac:dyDescent="0.35">
      <c r="A772" s="1105"/>
      <c r="B772" s="1105"/>
      <c r="C772" s="1105"/>
      <c r="D772" s="2571" t="s">
        <v>684</v>
      </c>
      <c r="E772" s="2571"/>
      <c r="F772" s="2571"/>
      <c r="G772" s="2571"/>
      <c r="H772" s="2571"/>
      <c r="I772" s="1138">
        <v>0.995</v>
      </c>
      <c r="J772" s="2572"/>
      <c r="K772" s="2572"/>
      <c r="L772" s="2572">
        <f>ROUND((L771*I772),2)</f>
        <v>0</v>
      </c>
      <c r="M772" s="2572"/>
    </row>
    <row r="773" spans="1:13" ht="21" x14ac:dyDescent="0.35">
      <c r="A773" s="1105"/>
      <c r="B773" s="1105"/>
      <c r="C773" s="1105"/>
      <c r="D773" s="2568" t="s">
        <v>685</v>
      </c>
      <c r="E773" s="2568"/>
      <c r="F773" s="2568"/>
      <c r="G773" s="2568"/>
      <c r="H773" s="2568"/>
      <c r="I773" s="1136"/>
      <c r="J773" s="2570"/>
      <c r="K773" s="2570"/>
      <c r="L773" s="2570">
        <f>L761</f>
        <v>0</v>
      </c>
      <c r="M773" s="2570"/>
    </row>
    <row r="774" spans="1:13" ht="21" x14ac:dyDescent="0.35">
      <c r="A774" s="1105"/>
      <c r="B774" s="1105"/>
      <c r="C774" s="1105"/>
      <c r="D774" s="2568" t="s">
        <v>686</v>
      </c>
      <c r="E774" s="2568"/>
      <c r="F774" s="2568"/>
      <c r="G774" s="2568"/>
      <c r="H774" s="2568"/>
      <c r="I774" s="1136">
        <v>1</v>
      </c>
      <c r="J774" s="2570"/>
      <c r="K774" s="2570"/>
      <c r="L774" s="2570">
        <f>L773*K774</f>
        <v>0</v>
      </c>
      <c r="M774" s="2570"/>
    </row>
    <row r="775" spans="1:13" ht="21" x14ac:dyDescent="0.35">
      <c r="A775" s="1105"/>
      <c r="B775" s="1105"/>
      <c r="C775" s="1105"/>
      <c r="D775" s="2568" t="s">
        <v>687</v>
      </c>
      <c r="E775" s="2568"/>
      <c r="F775" s="2568"/>
      <c r="G775" s="2568"/>
      <c r="H775" s="2568"/>
      <c r="I775" s="1136">
        <v>1</v>
      </c>
      <c r="J775" s="2570"/>
      <c r="K775" s="2570"/>
      <c r="L775" s="2570">
        <f>L774*K775</f>
        <v>0</v>
      </c>
      <c r="M775" s="2570"/>
    </row>
    <row r="776" spans="1:13" ht="21" x14ac:dyDescent="0.35">
      <c r="A776" s="1105"/>
      <c r="B776" s="1105"/>
      <c r="C776" s="1105"/>
      <c r="D776" s="2571" t="s">
        <v>688</v>
      </c>
      <c r="E776" s="2571"/>
      <c r="F776" s="2571"/>
      <c r="G776" s="2571"/>
      <c r="H776" s="2571"/>
      <c r="I776" s="1138">
        <v>0.995</v>
      </c>
      <c r="J776" s="2572"/>
      <c r="K776" s="2572"/>
      <c r="L776" s="2572">
        <f>ROUND(L775*I776,2)</f>
        <v>0</v>
      </c>
      <c r="M776" s="2572"/>
    </row>
    <row r="777" spans="1:13" ht="21" x14ac:dyDescent="0.35">
      <c r="A777" s="1105"/>
      <c r="B777" s="1105"/>
      <c r="C777" s="1105"/>
      <c r="D777" s="2571" t="s">
        <v>689</v>
      </c>
      <c r="E777" s="2571"/>
      <c r="F777" s="2571"/>
      <c r="G777" s="2571"/>
      <c r="H777" s="2571"/>
      <c r="I777" s="1136"/>
      <c r="J777" s="2572"/>
      <c r="K777" s="2572"/>
      <c r="L777" s="2572">
        <f>ROUND((L770+L772+L776),2)</f>
        <v>157427.85</v>
      </c>
      <c r="M777" s="2572"/>
    </row>
    <row r="778" spans="1:13" x14ac:dyDescent="0.25">
      <c r="A778" s="1139"/>
      <c r="B778" s="1139"/>
      <c r="C778" s="1139"/>
      <c r="D778" s="1140"/>
      <c r="E778" s="1140"/>
      <c r="F778" s="1140"/>
      <c r="G778" s="1140"/>
      <c r="H778" s="1140"/>
      <c r="I778" s="1141"/>
      <c r="J778" s="1142"/>
      <c r="K778" s="1142"/>
      <c r="L778" s="1142"/>
      <c r="M778" s="1142"/>
    </row>
    <row r="779" spans="1:13" x14ac:dyDescent="0.25">
      <c r="A779" s="1139"/>
      <c r="B779" s="1139"/>
      <c r="C779" s="1139"/>
      <c r="D779" s="1140"/>
      <c r="E779" s="1140"/>
      <c r="F779" s="1140"/>
      <c r="G779" s="1140"/>
      <c r="H779" s="1140"/>
      <c r="I779" s="1141"/>
      <c r="J779" s="1142"/>
      <c r="K779" s="1142"/>
      <c r="L779" s="1142"/>
      <c r="M779" s="1142"/>
    </row>
    <row r="780" spans="1:13" x14ac:dyDescent="0.25">
      <c r="A780" s="1139"/>
      <c r="B780" s="1139"/>
      <c r="C780" s="1139"/>
      <c r="D780" s="1140"/>
      <c r="E780" s="1140"/>
      <c r="F780" s="1140"/>
      <c r="G780" s="1140"/>
      <c r="H780" s="1140"/>
      <c r="I780" s="1141"/>
      <c r="J780" s="1142"/>
      <c r="K780" s="1142"/>
      <c r="L780" s="1142"/>
      <c r="M780" s="1142"/>
    </row>
    <row r="781" spans="1:13" x14ac:dyDescent="0.25">
      <c r="A781" s="1139"/>
      <c r="B781" s="1139"/>
      <c r="C781" s="1139"/>
      <c r="D781" s="1140"/>
      <c r="E781" s="1140"/>
      <c r="F781" s="1140"/>
      <c r="G781" s="1140"/>
      <c r="H781" s="1140"/>
      <c r="I781" s="1141"/>
      <c r="J781" s="1142"/>
      <c r="K781" s="1142"/>
      <c r="L781" s="1142"/>
      <c r="M781" s="1142"/>
    </row>
    <row r="782" spans="1:13" x14ac:dyDescent="0.25">
      <c r="A782" s="1139"/>
      <c r="B782" s="1139"/>
      <c r="C782" s="1139"/>
      <c r="D782" s="1140"/>
      <c r="E782" s="1140"/>
      <c r="F782" s="1140"/>
      <c r="G782" s="1140"/>
      <c r="H782" s="1140"/>
      <c r="I782" s="1141"/>
      <c r="J782" s="1142"/>
      <c r="K782" s="1142"/>
      <c r="L782" s="1142"/>
      <c r="M782" s="1142"/>
    </row>
    <row r="784" spans="1:13" ht="21" x14ac:dyDescent="0.35">
      <c r="A784" s="1105"/>
      <c r="B784" s="1105"/>
      <c r="C784" s="1105"/>
      <c r="D784" s="1105"/>
      <c r="E784" s="1105"/>
      <c r="F784" s="1105"/>
      <c r="G784" s="1105"/>
      <c r="H784" s="1105"/>
      <c r="I784" s="1105"/>
      <c r="J784" s="1105"/>
      <c r="K784" s="1105"/>
      <c r="L784" s="1105"/>
      <c r="M784" s="1105"/>
    </row>
    <row r="785" spans="1:13" ht="21" x14ac:dyDescent="0.35">
      <c r="A785" s="1121"/>
      <c r="B785" s="2573" t="s">
        <v>3240</v>
      </c>
      <c r="C785" s="2573"/>
      <c r="D785" s="1143" t="s">
        <v>169</v>
      </c>
      <c r="E785" s="1144"/>
      <c r="F785" s="1144"/>
      <c r="G785" s="1144"/>
      <c r="H785" s="1144"/>
      <c r="I785" s="1144"/>
      <c r="J785" s="2574" t="s">
        <v>3135</v>
      </c>
      <c r="K785" s="2574"/>
      <c r="L785" s="1145"/>
      <c r="M785" s="1146"/>
    </row>
    <row r="786" spans="1:13" ht="21" x14ac:dyDescent="0.35">
      <c r="A786" s="1121"/>
      <c r="B786" s="1121"/>
      <c r="C786" s="1147"/>
      <c r="D786" s="1147" t="s">
        <v>3241</v>
      </c>
      <c r="E786" s="2569" t="s">
        <v>3242</v>
      </c>
      <c r="F786" s="2569"/>
      <c r="G786" s="2569"/>
      <c r="H786" s="1148"/>
      <c r="I786" s="2569" t="s">
        <v>3243</v>
      </c>
      <c r="J786" s="2569"/>
      <c r="K786" s="2569"/>
      <c r="L786" s="1147"/>
      <c r="M786" s="1146"/>
    </row>
    <row r="787" spans="1:13" ht="21" x14ac:dyDescent="0.25">
      <c r="A787" s="2575" t="s">
        <v>3157</v>
      </c>
      <c r="B787" s="2575"/>
      <c r="C787" s="2575"/>
      <c r="D787" s="2575"/>
      <c r="E787" s="2575"/>
      <c r="F787" s="2575"/>
      <c r="G787" s="2575"/>
      <c r="H787" s="2575"/>
      <c r="I787" s="2575"/>
      <c r="J787" s="2575"/>
      <c r="K787" s="2575"/>
      <c r="L787" s="2575"/>
      <c r="M787" s="2575"/>
    </row>
    <row r="788" spans="1:13" ht="21" x14ac:dyDescent="0.35">
      <c r="A788" s="1121"/>
      <c r="B788" s="1121"/>
      <c r="C788" s="1091"/>
      <c r="D788" s="1091"/>
      <c r="E788" s="1149"/>
      <c r="F788" s="1149"/>
      <c r="G788" s="1149"/>
      <c r="H788" s="1149"/>
      <c r="I788" s="1149"/>
      <c r="J788" s="1091"/>
      <c r="K788" s="1091"/>
      <c r="L788" s="1091"/>
      <c r="M788" s="1127"/>
    </row>
    <row r="789" spans="1:13" ht="21" x14ac:dyDescent="0.35">
      <c r="A789" s="1121"/>
      <c r="B789" s="1121"/>
      <c r="C789" s="1091"/>
      <c r="D789" s="1091"/>
      <c r="E789" s="1149"/>
      <c r="F789" s="1149"/>
      <c r="G789" s="1149"/>
      <c r="H789" s="1149"/>
      <c r="I789" s="1149"/>
      <c r="J789" s="1091"/>
      <c r="K789" s="1091"/>
      <c r="L789" s="1091"/>
      <c r="M789" s="1127"/>
    </row>
    <row r="790" spans="1:13" ht="21" x14ac:dyDescent="0.35">
      <c r="A790" s="1121"/>
      <c r="B790" s="1121"/>
      <c r="C790" s="1091"/>
      <c r="D790" s="1091"/>
      <c r="E790" s="1149"/>
      <c r="F790" s="1149"/>
      <c r="G790" s="1149"/>
      <c r="H790" s="1149"/>
      <c r="I790" s="1149"/>
      <c r="J790" s="1091"/>
      <c r="K790" s="1091"/>
      <c r="L790" s="1091"/>
      <c r="M790" s="1127"/>
    </row>
    <row r="791" spans="1:13" ht="21" x14ac:dyDescent="0.35">
      <c r="A791" s="1121"/>
      <c r="B791" s="1121"/>
      <c r="C791" s="1091"/>
      <c r="D791" s="1091"/>
      <c r="E791" s="1149"/>
      <c r="F791" s="1149"/>
      <c r="G791" s="1149"/>
      <c r="H791" s="1149"/>
      <c r="I791" s="1149"/>
      <c r="J791" s="1091"/>
      <c r="K791" s="1091"/>
      <c r="L791" s="1091"/>
      <c r="M791" s="1127"/>
    </row>
    <row r="792" spans="1:13" ht="21" x14ac:dyDescent="0.35">
      <c r="A792" s="1121"/>
      <c r="B792" s="1121"/>
      <c r="C792" s="1091"/>
      <c r="D792" s="1091"/>
      <c r="E792" s="1149"/>
      <c r="F792" s="1149"/>
      <c r="G792" s="1149"/>
      <c r="H792" s="1149"/>
      <c r="I792" s="1149"/>
      <c r="J792" s="1091"/>
      <c r="K792" s="1091"/>
      <c r="L792" s="1091"/>
      <c r="M792" s="1127"/>
    </row>
    <row r="793" spans="1:13" ht="21" x14ac:dyDescent="0.35">
      <c r="A793" s="1121"/>
      <c r="B793" s="1121"/>
      <c r="C793" s="1091"/>
      <c r="D793" s="1091"/>
      <c r="E793" s="1149"/>
      <c r="F793" s="1149"/>
      <c r="G793" s="1149"/>
      <c r="H793" s="1149"/>
      <c r="I793" s="1149"/>
      <c r="J793" s="1091"/>
      <c r="K793" s="1091"/>
      <c r="L793" s="1091"/>
      <c r="M793" s="1127"/>
    </row>
    <row r="794" spans="1:13" ht="21" x14ac:dyDescent="0.35">
      <c r="A794" s="1121"/>
      <c r="B794" s="1121"/>
      <c r="C794" s="1091"/>
      <c r="D794" s="1091"/>
      <c r="E794" s="1149"/>
      <c r="F794" s="1149"/>
      <c r="G794" s="1149"/>
      <c r="H794" s="1149"/>
      <c r="I794" s="1149"/>
      <c r="J794" s="1091"/>
      <c r="K794" s="1091"/>
      <c r="L794" s="1091"/>
      <c r="M794" s="1127"/>
    </row>
    <row r="795" spans="1:13" ht="21" x14ac:dyDescent="0.35">
      <c r="A795" s="1121"/>
      <c r="B795" s="1121"/>
      <c r="C795" s="1091"/>
      <c r="D795" s="1091"/>
      <c r="E795" s="1091"/>
      <c r="F795" s="1091"/>
      <c r="G795" s="1091"/>
      <c r="H795" s="1091"/>
      <c r="I795" s="1091"/>
      <c r="J795" s="1091"/>
      <c r="K795" s="1091"/>
      <c r="L795" s="1091"/>
      <c r="M795" s="1127"/>
    </row>
    <row r="796" spans="1:13" ht="63" x14ac:dyDescent="0.35">
      <c r="A796" s="1121"/>
      <c r="B796" s="2573" t="s">
        <v>3244</v>
      </c>
      <c r="C796" s="2573"/>
      <c r="D796" s="1150" t="s">
        <v>541</v>
      </c>
      <c r="E796" s="1144"/>
      <c r="F796" s="1144"/>
      <c r="G796" s="1144"/>
      <c r="H796" s="1144"/>
      <c r="I796" s="1144"/>
      <c r="J796" s="2574" t="s">
        <v>968</v>
      </c>
      <c r="K796" s="2574"/>
      <c r="L796" s="1147"/>
      <c r="M796" s="1146"/>
    </row>
    <row r="797" spans="1:13" ht="21" x14ac:dyDescent="0.35">
      <c r="A797" s="1121"/>
      <c r="B797" s="1121"/>
      <c r="C797" s="1151"/>
      <c r="D797" s="1147" t="s">
        <v>3241</v>
      </c>
      <c r="E797" s="2569" t="s">
        <v>3242</v>
      </c>
      <c r="F797" s="2569"/>
      <c r="G797" s="2569"/>
      <c r="H797" s="1152"/>
      <c r="I797" s="2569" t="s">
        <v>3243</v>
      </c>
      <c r="J797" s="2569"/>
      <c r="K797" s="2569"/>
      <c r="L797" s="1151"/>
      <c r="M797" s="1153"/>
    </row>
    <row r="798" spans="1:13" x14ac:dyDescent="0.25">
      <c r="A798" s="2466" t="s">
        <v>3157</v>
      </c>
      <c r="B798" s="2466"/>
      <c r="C798" s="2466"/>
      <c r="D798" s="2466"/>
      <c r="E798" s="2466"/>
      <c r="F798" s="2466"/>
      <c r="G798" s="2466"/>
      <c r="H798" s="2466"/>
      <c r="I798" s="2466"/>
      <c r="J798" s="2466"/>
      <c r="K798" s="2466"/>
      <c r="L798" s="2466"/>
      <c r="M798" s="2466"/>
    </row>
    <row r="801" spans="1:13" x14ac:dyDescent="0.25">
      <c r="A801" s="1154"/>
      <c r="B801" s="1154"/>
      <c r="C801" s="1154"/>
      <c r="D801" s="1154"/>
      <c r="E801" s="1154"/>
      <c r="F801" s="1154"/>
      <c r="G801" s="1154"/>
      <c r="H801" s="1154"/>
      <c r="I801" s="1154"/>
      <c r="J801" s="1154"/>
      <c r="K801" s="1154"/>
      <c r="L801" s="1154"/>
    </row>
    <row r="802" spans="1:13" x14ac:dyDescent="0.25">
      <c r="A802" s="1155"/>
      <c r="B802" s="1155"/>
      <c r="C802" s="1155"/>
      <c r="D802" s="1155"/>
      <c r="E802" s="1155"/>
      <c r="F802" s="1155"/>
      <c r="G802" s="1155"/>
      <c r="H802" s="1155"/>
      <c r="I802" s="1155"/>
      <c r="J802" s="1155"/>
      <c r="K802" s="1155"/>
      <c r="L802" s="1155"/>
      <c r="M802" s="1156"/>
    </row>
    <row r="803" spans="1:13" ht="18" x14ac:dyDescent="0.25">
      <c r="A803" s="1157"/>
      <c r="B803" s="1158" t="s">
        <v>690</v>
      </c>
      <c r="C803" s="1159"/>
      <c r="D803" s="1159"/>
      <c r="E803" s="1159"/>
      <c r="F803" s="1159"/>
      <c r="G803" s="1159"/>
      <c r="H803" s="1159"/>
      <c r="I803" s="1159"/>
      <c r="J803" s="1160"/>
      <c r="K803" s="1160"/>
      <c r="L803" s="1160"/>
      <c r="M803" s="1156"/>
    </row>
    <row r="804" spans="1:13" x14ac:dyDescent="0.25">
      <c r="A804" s="1157"/>
      <c r="B804" s="1161" t="s">
        <v>391</v>
      </c>
      <c r="C804" s="1157"/>
      <c r="D804" s="1157"/>
      <c r="E804" s="1157"/>
      <c r="F804" s="1162"/>
      <c r="G804" s="1157"/>
      <c r="H804" s="1157"/>
      <c r="I804" s="1157"/>
      <c r="J804" s="1162"/>
      <c r="K804" s="1157"/>
      <c r="L804" s="1157"/>
      <c r="M804" s="1156"/>
    </row>
    <row r="805" spans="1:13" x14ac:dyDescent="0.25">
      <c r="A805" s="1163"/>
      <c r="B805" s="1163"/>
      <c r="C805" s="1163"/>
      <c r="D805" s="1163"/>
      <c r="E805" s="1163"/>
      <c r="F805" s="1163" t="s">
        <v>166</v>
      </c>
      <c r="G805" s="1163"/>
      <c r="H805" s="1163"/>
      <c r="I805" s="1163"/>
      <c r="J805" s="1163" t="s">
        <v>198</v>
      </c>
      <c r="K805" s="1163"/>
      <c r="L805" s="1163"/>
      <c r="M805" s="1156"/>
    </row>
    <row r="806" spans="1:13" x14ac:dyDescent="0.25">
      <c r="A806" s="1156"/>
      <c r="B806" s="1156"/>
      <c r="C806" s="1156"/>
      <c r="D806" s="1156"/>
      <c r="E806" s="1156"/>
      <c r="F806" s="1156"/>
      <c r="G806" s="1156"/>
      <c r="H806" s="1156"/>
      <c r="I806" s="1156"/>
      <c r="J806" s="1156"/>
      <c r="K806" s="1156"/>
      <c r="L806" s="1156"/>
      <c r="M806" s="1156"/>
    </row>
  </sheetData>
  <mergeCells count="164">
    <mergeCell ref="D756:G756"/>
    <mergeCell ref="I756:L756"/>
    <mergeCell ref="D755:G755"/>
    <mergeCell ref="I755:L755"/>
    <mergeCell ref="D741:I741"/>
    <mergeCell ref="D745:I745"/>
    <mergeCell ref="D749:I749"/>
    <mergeCell ref="D753:I753"/>
    <mergeCell ref="D705:I705"/>
    <mergeCell ref="D709:I709"/>
    <mergeCell ref="D713:I713"/>
    <mergeCell ref="D717:I717"/>
    <mergeCell ref="D721:I721"/>
    <mergeCell ref="D725:I725"/>
    <mergeCell ref="D729:I729"/>
    <mergeCell ref="D733:I733"/>
    <mergeCell ref="D737:I737"/>
    <mergeCell ref="D546:I546"/>
    <mergeCell ref="D568:I568"/>
    <mergeCell ref="D592:I592"/>
    <mergeCell ref="D610:I610"/>
    <mergeCell ref="D628:I628"/>
    <mergeCell ref="D642:I642"/>
    <mergeCell ref="D656:I656"/>
    <mergeCell ref="D671:I671"/>
    <mergeCell ref="D688:I688"/>
    <mergeCell ref="D374:I374"/>
    <mergeCell ref="D398:I398"/>
    <mergeCell ref="D422:I422"/>
    <mergeCell ref="D446:I446"/>
    <mergeCell ref="D470:I470"/>
    <mergeCell ref="D483:I483"/>
    <mergeCell ref="D496:I496"/>
    <mergeCell ref="D506:I506"/>
    <mergeCell ref="D527:I527"/>
    <mergeCell ref="D228:I228"/>
    <mergeCell ref="D238:I238"/>
    <mergeCell ref="D261:I261"/>
    <mergeCell ref="D284:I284"/>
    <mergeCell ref="D299:I299"/>
    <mergeCell ref="D314:I314"/>
    <mergeCell ref="D329:I329"/>
    <mergeCell ref="D344:I344"/>
    <mergeCell ref="D359:I359"/>
    <mergeCell ref="D138:I138"/>
    <mergeCell ref="D148:I148"/>
    <mergeCell ref="D158:I158"/>
    <mergeCell ref="D168:I168"/>
    <mergeCell ref="D178:I178"/>
    <mergeCell ref="D188:I188"/>
    <mergeCell ref="D198:I198"/>
    <mergeCell ref="D208:I208"/>
    <mergeCell ref="D218:I218"/>
    <mergeCell ref="A39:M39"/>
    <mergeCell ref="D58:I58"/>
    <mergeCell ref="D68:I68"/>
    <mergeCell ref="D78:I78"/>
    <mergeCell ref="D88:I88"/>
    <mergeCell ref="D98:I98"/>
    <mergeCell ref="D108:I108"/>
    <mergeCell ref="D118:I118"/>
    <mergeCell ref="D128:I128"/>
    <mergeCell ref="A34:B35"/>
    <mergeCell ref="C34:C36"/>
    <mergeCell ref="D34:D36"/>
    <mergeCell ref="E34:E36"/>
    <mergeCell ref="F34:H34"/>
    <mergeCell ref="I34:M34"/>
    <mergeCell ref="F35:F36"/>
    <mergeCell ref="G35:G36"/>
    <mergeCell ref="H35:H36"/>
    <mergeCell ref="I35:I36"/>
    <mergeCell ref="J35:J36"/>
    <mergeCell ref="K35:K36"/>
    <mergeCell ref="L35:L36"/>
    <mergeCell ref="M35:M36"/>
    <mergeCell ref="J2:M2"/>
    <mergeCell ref="I3:M3"/>
    <mergeCell ref="K4:M4"/>
    <mergeCell ref="K6:L6"/>
    <mergeCell ref="K7:L7"/>
    <mergeCell ref="A9:B9"/>
    <mergeCell ref="D9:K9"/>
    <mergeCell ref="C14:I14"/>
    <mergeCell ref="K14:L15"/>
    <mergeCell ref="A15:B15"/>
    <mergeCell ref="C15:J15"/>
    <mergeCell ref="C16:I16"/>
    <mergeCell ref="K16:L17"/>
    <mergeCell ref="A17:B17"/>
    <mergeCell ref="C17:J17"/>
    <mergeCell ref="C10:I10"/>
    <mergeCell ref="A11:C11"/>
    <mergeCell ref="D11:K11"/>
    <mergeCell ref="C12:I12"/>
    <mergeCell ref="A13:B13"/>
    <mergeCell ref="D13:K13"/>
    <mergeCell ref="F26:G26"/>
    <mergeCell ref="H26:I26"/>
    <mergeCell ref="B28:L28"/>
    <mergeCell ref="B29:L29"/>
    <mergeCell ref="A32:E32"/>
    <mergeCell ref="C18:I18"/>
    <mergeCell ref="J19:L19"/>
    <mergeCell ref="I20:K20"/>
    <mergeCell ref="K22:L22"/>
    <mergeCell ref="L24:M24"/>
    <mergeCell ref="F25:G25"/>
    <mergeCell ref="H25:I25"/>
    <mergeCell ref="D763:I763"/>
    <mergeCell ref="J763:K763"/>
    <mergeCell ref="L763:M763"/>
    <mergeCell ref="D766:H766"/>
    <mergeCell ref="J766:K766"/>
    <mergeCell ref="L766:M766"/>
    <mergeCell ref="D767:H767"/>
    <mergeCell ref="J767:K767"/>
    <mergeCell ref="L767:M767"/>
    <mergeCell ref="D764:H764"/>
    <mergeCell ref="J764:K764"/>
    <mergeCell ref="L764:M764"/>
    <mergeCell ref="D765:H765"/>
    <mergeCell ref="J765:K765"/>
    <mergeCell ref="L765:M765"/>
    <mergeCell ref="D771:H771"/>
    <mergeCell ref="J771:K771"/>
    <mergeCell ref="L771:M771"/>
    <mergeCell ref="D768:H768"/>
    <mergeCell ref="J768:K768"/>
    <mergeCell ref="L768:M768"/>
    <mergeCell ref="D769:H769"/>
    <mergeCell ref="J769:K769"/>
    <mergeCell ref="L769:M769"/>
    <mergeCell ref="D770:H770"/>
    <mergeCell ref="J770:K770"/>
    <mergeCell ref="L770:M770"/>
    <mergeCell ref="A798:M798"/>
    <mergeCell ref="B785:C785"/>
    <mergeCell ref="J785:K785"/>
    <mergeCell ref="E786:G786"/>
    <mergeCell ref="I786:K786"/>
    <mergeCell ref="A787:M787"/>
    <mergeCell ref="B796:C796"/>
    <mergeCell ref="J796:K796"/>
    <mergeCell ref="D776:H776"/>
    <mergeCell ref="J776:K776"/>
    <mergeCell ref="L776:M776"/>
    <mergeCell ref="D777:H777"/>
    <mergeCell ref="J777:K777"/>
    <mergeCell ref="L777:M777"/>
    <mergeCell ref="D774:H774"/>
    <mergeCell ref="E797:G797"/>
    <mergeCell ref="I797:K797"/>
    <mergeCell ref="J774:K774"/>
    <mergeCell ref="L774:M774"/>
    <mergeCell ref="D775:H775"/>
    <mergeCell ref="J775:K775"/>
    <mergeCell ref="L775:M775"/>
    <mergeCell ref="D772:H772"/>
    <mergeCell ref="J772:K772"/>
    <mergeCell ref="L772:M772"/>
    <mergeCell ref="D773:H773"/>
    <mergeCell ref="J773:K773"/>
    <mergeCell ref="L773:M773"/>
  </mergeCells>
  <pageMargins left="0.35433070866141736" right="0.15748031496062992" top="0.31" bottom="0.17" header="0.23622047244094491" footer="0.24"/>
  <pageSetup paperSize="9" scale="3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9"/>
  <sheetViews>
    <sheetView view="pageBreakPreview" topLeftCell="A714" zoomScale="86" zoomScaleNormal="100" zoomScaleSheetLayoutView="86" workbookViewId="0">
      <selection activeCell="F33" sqref="F33"/>
    </sheetView>
  </sheetViews>
  <sheetFormatPr defaultColWidth="9.140625" defaultRowHeight="15" x14ac:dyDescent="0.25"/>
  <cols>
    <col min="1" max="1" width="5.7109375" style="1086" customWidth="1"/>
    <col min="2" max="2" width="13.140625" style="1086" customWidth="1"/>
    <col min="3" max="3" width="31.5703125" style="1086" customWidth="1"/>
    <col min="4" max="4" width="46.85546875" style="1086" customWidth="1"/>
    <col min="5" max="5" width="10.7109375" style="1086" customWidth="1"/>
    <col min="6" max="6" width="18.28515625" style="1086" customWidth="1"/>
    <col min="7" max="7" width="14.42578125" style="1086" customWidth="1"/>
    <col min="8" max="8" width="19.42578125" style="1086" customWidth="1"/>
    <col min="9" max="9" width="18.7109375" style="1086" customWidth="1"/>
    <col min="10" max="10" width="9.140625" style="1086" customWidth="1"/>
    <col min="11" max="11" width="21" style="1086" customWidth="1"/>
    <col min="12" max="12" width="20.7109375" style="1086" customWidth="1"/>
    <col min="13" max="13" width="22.28515625" style="1086" customWidth="1"/>
    <col min="14" max="16384" width="9.140625" style="1086"/>
  </cols>
  <sheetData>
    <row r="1" spans="1:15" x14ac:dyDescent="0.25">
      <c r="A1" s="1085"/>
    </row>
    <row r="2" spans="1:15" x14ac:dyDescent="0.25">
      <c r="A2" s="1087"/>
      <c r="B2" s="1087"/>
      <c r="C2" s="1087"/>
      <c r="D2" s="1088"/>
      <c r="E2" s="1088"/>
      <c r="F2" s="1088"/>
      <c r="G2" s="1087"/>
      <c r="H2" s="1087"/>
      <c r="I2" s="1089"/>
      <c r="J2" s="2593" t="s">
        <v>89</v>
      </c>
      <c r="K2" s="2593"/>
      <c r="L2" s="2593"/>
      <c r="M2" s="2593"/>
    </row>
    <row r="3" spans="1:15" x14ac:dyDescent="0.25">
      <c r="A3" s="1087"/>
      <c r="B3" s="1087"/>
      <c r="C3" s="1087"/>
      <c r="D3" s="1087"/>
      <c r="E3" s="1087"/>
      <c r="F3" s="1087"/>
      <c r="G3" s="1087"/>
      <c r="H3" s="1087"/>
      <c r="I3" s="2594" t="s">
        <v>90</v>
      </c>
      <c r="J3" s="2594"/>
      <c r="K3" s="2594"/>
      <c r="L3" s="2594"/>
      <c r="M3" s="2594"/>
    </row>
    <row r="4" spans="1:15" x14ac:dyDescent="0.25">
      <c r="A4" s="1087"/>
      <c r="B4" s="1087"/>
      <c r="C4" s="1087"/>
      <c r="D4" s="1087"/>
      <c r="E4" s="1087"/>
      <c r="F4" s="1087"/>
      <c r="G4" s="1087"/>
      <c r="H4" s="1087"/>
      <c r="I4" s="1089"/>
      <c r="J4" s="1090"/>
      <c r="K4" s="2594" t="s">
        <v>91</v>
      </c>
      <c r="L4" s="2594"/>
      <c r="M4" s="2594"/>
    </row>
    <row r="5" spans="1:15" x14ac:dyDescent="0.25">
      <c r="A5" s="1087"/>
      <c r="B5" s="1087"/>
      <c r="C5" s="1087"/>
      <c r="D5" s="1087"/>
      <c r="E5" s="1087"/>
      <c r="F5" s="1087"/>
      <c r="G5" s="1087"/>
      <c r="H5" s="1087"/>
      <c r="I5" s="1087"/>
      <c r="J5" s="1087"/>
      <c r="K5" s="1087"/>
      <c r="L5" s="1087"/>
    </row>
    <row r="6" spans="1:15" ht="21" x14ac:dyDescent="0.35">
      <c r="A6" s="1091"/>
      <c r="B6" s="1091"/>
      <c r="C6" s="1091"/>
      <c r="D6" s="1091"/>
      <c r="E6" s="1091"/>
      <c r="F6" s="1091"/>
      <c r="G6" s="1091"/>
      <c r="H6" s="1091"/>
      <c r="I6" s="1091"/>
      <c r="J6" s="1091"/>
      <c r="K6" s="2595"/>
      <c r="L6" s="2595"/>
      <c r="M6" s="1092" t="s">
        <v>92</v>
      </c>
    </row>
    <row r="7" spans="1:15" ht="21" x14ac:dyDescent="0.35">
      <c r="A7" s="1091"/>
      <c r="B7" s="1091"/>
      <c r="C7" s="1091"/>
      <c r="D7" s="1091"/>
      <c r="E7" s="1091"/>
      <c r="F7" s="1091"/>
      <c r="G7" s="1091"/>
      <c r="H7" s="1091"/>
      <c r="I7" s="1091"/>
      <c r="J7" s="1093"/>
      <c r="K7" s="2596"/>
      <c r="L7" s="2596"/>
      <c r="M7" s="1094"/>
    </row>
    <row r="8" spans="1:15" ht="42" x14ac:dyDescent="0.35">
      <c r="A8" s="1091"/>
      <c r="B8" s="1091"/>
      <c r="C8" s="1091"/>
      <c r="D8" s="1091"/>
      <c r="E8" s="1091"/>
      <c r="F8" s="1091"/>
      <c r="G8" s="1091"/>
      <c r="H8" s="1091"/>
      <c r="I8" s="1091"/>
      <c r="J8" s="1091"/>
      <c r="K8" s="1095"/>
      <c r="L8" s="1096" t="s">
        <v>93</v>
      </c>
      <c r="M8" s="1097" t="s">
        <v>94</v>
      </c>
    </row>
    <row r="9" spans="1:15" ht="48" customHeight="1" x14ac:dyDescent="0.35">
      <c r="A9" s="2589" t="s">
        <v>3236</v>
      </c>
      <c r="B9" s="2589"/>
      <c r="C9" s="1098"/>
      <c r="D9" s="2592" t="s">
        <v>2081</v>
      </c>
      <c r="E9" s="2592"/>
      <c r="F9" s="2592"/>
      <c r="G9" s="2592"/>
      <c r="H9" s="2592"/>
      <c r="I9" s="2592"/>
      <c r="J9" s="2592"/>
      <c r="K9" s="2592"/>
      <c r="L9" s="1234" t="s">
        <v>3150</v>
      </c>
      <c r="M9" s="1100" t="s">
        <v>299</v>
      </c>
    </row>
    <row r="10" spans="1:15" ht="21" x14ac:dyDescent="0.35">
      <c r="A10" s="1091"/>
      <c r="B10" s="1091"/>
      <c r="C10" s="2591" t="s">
        <v>97</v>
      </c>
      <c r="D10" s="2591"/>
      <c r="E10" s="2591"/>
      <c r="F10" s="2591"/>
      <c r="G10" s="2591"/>
      <c r="H10" s="2591"/>
      <c r="I10" s="2591"/>
      <c r="J10" s="1091"/>
      <c r="K10" s="1101"/>
      <c r="L10" s="1102"/>
      <c r="M10" s="1103"/>
    </row>
    <row r="11" spans="1:15" ht="48" customHeight="1" x14ac:dyDescent="0.35">
      <c r="A11" s="2589" t="s">
        <v>3237</v>
      </c>
      <c r="B11" s="2589"/>
      <c r="C11" s="2589"/>
      <c r="D11" s="2592" t="s">
        <v>2081</v>
      </c>
      <c r="E11" s="2592"/>
      <c r="F11" s="2592"/>
      <c r="G11" s="2592"/>
      <c r="H11" s="2592"/>
      <c r="I11" s="2592"/>
      <c r="J11" s="2592"/>
      <c r="K11" s="2592"/>
      <c r="L11" s="1234" t="s">
        <v>3150</v>
      </c>
      <c r="M11" s="1100" t="s">
        <v>299</v>
      </c>
    </row>
    <row r="12" spans="1:15" ht="21" x14ac:dyDescent="0.35">
      <c r="A12" s="1091"/>
      <c r="B12" s="1091"/>
      <c r="C12" s="2591" t="s">
        <v>97</v>
      </c>
      <c r="D12" s="2591"/>
      <c r="E12" s="2591"/>
      <c r="F12" s="2591"/>
      <c r="G12" s="2591"/>
      <c r="H12" s="2591"/>
      <c r="I12" s="2591"/>
      <c r="J12" s="1091"/>
      <c r="K12" s="1095"/>
      <c r="L12" s="1104"/>
      <c r="M12" s="1105"/>
    </row>
    <row r="13" spans="1:15" ht="45" customHeight="1" x14ac:dyDescent="0.35">
      <c r="A13" s="2589" t="s">
        <v>99</v>
      </c>
      <c r="B13" s="2589"/>
      <c r="C13" s="1098" t="s">
        <v>3238</v>
      </c>
      <c r="D13" s="2592" t="s">
        <v>3151</v>
      </c>
      <c r="E13" s="2592"/>
      <c r="F13" s="2592"/>
      <c r="G13" s="2592"/>
      <c r="H13" s="2592"/>
      <c r="I13" s="2592"/>
      <c r="J13" s="2592"/>
      <c r="K13" s="2592"/>
      <c r="L13" s="1234" t="s">
        <v>3150</v>
      </c>
      <c r="M13" s="1106">
        <v>56890494</v>
      </c>
      <c r="O13" s="1107"/>
    </row>
    <row r="14" spans="1:15" ht="15.75" x14ac:dyDescent="0.25">
      <c r="A14" s="1108"/>
      <c r="B14" s="1108"/>
      <c r="C14" s="2582" t="s">
        <v>97</v>
      </c>
      <c r="D14" s="2582"/>
      <c r="E14" s="2582"/>
      <c r="F14" s="2582"/>
      <c r="G14" s="2582"/>
      <c r="H14" s="2582"/>
      <c r="I14" s="2582"/>
      <c r="J14" s="1108"/>
      <c r="K14" s="2588" t="str">
        <f>IF([8]Source!CO15 &lt;&gt; "", [8]Source!CO15, "")</f>
        <v/>
      </c>
      <c r="L14" s="2588"/>
      <c r="M14" s="1109" t="str">
        <f>IF([8]Source!CQ15 &lt;&gt; "", [8]Source!CQ15, "")</f>
        <v/>
      </c>
    </row>
    <row r="15" spans="1:15" ht="91.5" customHeight="1" x14ac:dyDescent="0.35">
      <c r="A15" s="2589" t="s">
        <v>3239</v>
      </c>
      <c r="B15" s="2589"/>
      <c r="C15" s="2592"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5" s="2592"/>
      <c r="E15" s="2592"/>
      <c r="F15" s="2592"/>
      <c r="G15" s="2592"/>
      <c r="H15" s="2592"/>
      <c r="I15" s="2592"/>
      <c r="J15" s="2592"/>
      <c r="K15" s="2588"/>
      <c r="L15" s="2588"/>
      <c r="M15" s="1110"/>
    </row>
    <row r="16" spans="1:15" ht="21" x14ac:dyDescent="0.35">
      <c r="A16" s="1091"/>
      <c r="B16" s="1091"/>
      <c r="C16" s="2582"/>
      <c r="D16" s="2582"/>
      <c r="E16" s="2582"/>
      <c r="F16" s="2582"/>
      <c r="G16" s="2582"/>
      <c r="H16" s="2582"/>
      <c r="I16" s="2582"/>
      <c r="J16" s="1108"/>
      <c r="K16" s="2588" t="str">
        <f>IF([8]Source!CP15 &lt;&gt; "", [8]Source!CP15, "")</f>
        <v/>
      </c>
      <c r="L16" s="2588"/>
      <c r="M16" s="1109"/>
    </row>
    <row r="17" spans="1:13" ht="96" customHeight="1" x14ac:dyDescent="0.35">
      <c r="A17" s="2589" t="s">
        <v>1</v>
      </c>
      <c r="B17" s="2589"/>
      <c r="C17" s="2590" t="e">
        <f>CONCATENATE(#REF!," ",'титул '!L14)</f>
        <v>#REF!</v>
      </c>
      <c r="D17" s="2590"/>
      <c r="E17" s="2590"/>
      <c r="F17" s="2590"/>
      <c r="G17" s="2590"/>
      <c r="H17" s="2590"/>
      <c r="I17" s="2590"/>
      <c r="J17" s="2590"/>
      <c r="K17" s="2588"/>
      <c r="L17" s="2588"/>
      <c r="M17" s="1111"/>
    </row>
    <row r="18" spans="1:13" ht="15.75" x14ac:dyDescent="0.25">
      <c r="A18" s="1108"/>
      <c r="B18" s="1108"/>
      <c r="C18" s="2582"/>
      <c r="D18" s="2582"/>
      <c r="E18" s="2582"/>
      <c r="F18" s="2582"/>
      <c r="G18" s="2582"/>
      <c r="H18" s="2582"/>
      <c r="I18" s="2582"/>
      <c r="J18" s="1108"/>
      <c r="K18" s="1108"/>
      <c r="L18" s="1108"/>
      <c r="M18" s="1112"/>
    </row>
    <row r="19" spans="1:13" ht="15.75" x14ac:dyDescent="0.25">
      <c r="A19" s="1108"/>
      <c r="B19" s="1108"/>
      <c r="C19" s="1108"/>
      <c r="D19" s="1108"/>
      <c r="E19" s="1108"/>
      <c r="F19" s="1108"/>
      <c r="G19" s="1108"/>
      <c r="H19" s="1113"/>
      <c r="I19" s="1113"/>
      <c r="J19" s="2583" t="s">
        <v>105</v>
      </c>
      <c r="K19" s="2583"/>
      <c r="L19" s="2584"/>
      <c r="M19" s="1114"/>
    </row>
    <row r="20" spans="1:13" ht="21" x14ac:dyDescent="0.35">
      <c r="A20" s="1108"/>
      <c r="B20" s="1108"/>
      <c r="C20" s="1108"/>
      <c r="D20" s="1108"/>
      <c r="E20" s="1108"/>
      <c r="F20" s="1108"/>
      <c r="G20" s="1108"/>
      <c r="H20" s="1113"/>
      <c r="I20" s="2583" t="s">
        <v>149</v>
      </c>
      <c r="J20" s="2583"/>
      <c r="K20" s="2584"/>
      <c r="L20" s="1115" t="s">
        <v>107</v>
      </c>
      <c r="M20" s="1202" t="str">
        <f>'титул '!L1</f>
        <v>5100-РЭС</v>
      </c>
    </row>
    <row r="21" spans="1:13" ht="21" x14ac:dyDescent="0.35">
      <c r="A21" s="1108"/>
      <c r="B21" s="1108"/>
      <c r="C21" s="1108"/>
      <c r="D21" s="1108"/>
      <c r="E21" s="1108"/>
      <c r="F21" s="1108"/>
      <c r="G21" s="1108"/>
      <c r="H21" s="1108"/>
      <c r="I21" s="1104"/>
      <c r="J21" s="1104"/>
      <c r="K21" s="1104"/>
      <c r="L21" s="1116" t="s">
        <v>108</v>
      </c>
      <c r="M21" s="1203">
        <f>'титул '!L2</f>
        <v>46047</v>
      </c>
    </row>
    <row r="22" spans="1:13" ht="15.75" x14ac:dyDescent="0.25">
      <c r="A22" s="1108"/>
      <c r="B22" s="1108"/>
      <c r="C22" s="1108"/>
      <c r="D22" s="1108"/>
      <c r="E22" s="1108"/>
      <c r="F22" s="1108"/>
      <c r="G22" s="1108"/>
      <c r="H22" s="1108"/>
      <c r="I22" s="1108"/>
      <c r="J22" s="1117"/>
      <c r="K22" s="2583" t="s">
        <v>109</v>
      </c>
      <c r="L22" s="2583"/>
      <c r="M22" s="1114"/>
    </row>
    <row r="23" spans="1:13" ht="15.75" x14ac:dyDescent="0.25">
      <c r="A23" s="1108"/>
      <c r="B23" s="1108"/>
      <c r="C23" s="1108"/>
      <c r="D23" s="1108"/>
      <c r="E23" s="1108"/>
      <c r="F23" s="1108"/>
      <c r="G23" s="1108"/>
      <c r="H23" s="1108"/>
      <c r="I23" s="1108"/>
      <c r="J23" s="1108"/>
      <c r="K23" s="1108"/>
      <c r="L23" s="1108"/>
      <c r="M23" s="1104"/>
    </row>
    <row r="24" spans="1:13" ht="15" customHeight="1" x14ac:dyDescent="0.25">
      <c r="A24" s="1108"/>
      <c r="B24" s="1108"/>
      <c r="C24" s="1108"/>
      <c r="D24" s="1108"/>
      <c r="E24" s="1108"/>
      <c r="F24" s="1104"/>
      <c r="G24" s="1104"/>
      <c r="H24" s="1104"/>
      <c r="I24" s="1104"/>
      <c r="J24" s="1104"/>
      <c r="K24" s="1108"/>
      <c r="L24" s="2585" t="s">
        <v>112</v>
      </c>
      <c r="M24" s="2586"/>
    </row>
    <row r="25" spans="1:13" ht="15.75" x14ac:dyDescent="0.25">
      <c r="A25" s="1108"/>
      <c r="B25" s="1108"/>
      <c r="C25" s="1108"/>
      <c r="D25" s="1108"/>
      <c r="E25" s="1108"/>
      <c r="F25" s="2587" t="s">
        <v>110</v>
      </c>
      <c r="G25" s="2587"/>
      <c r="H25" s="2587" t="s">
        <v>111</v>
      </c>
      <c r="I25" s="2587"/>
      <c r="J25" s="1104"/>
      <c r="K25" s="1108"/>
      <c r="L25" s="1235" t="s">
        <v>113</v>
      </c>
      <c r="M25" s="1119" t="s">
        <v>114</v>
      </c>
    </row>
    <row r="26" spans="1:13" ht="21" x14ac:dyDescent="0.35">
      <c r="A26" s="1108"/>
      <c r="B26" s="1108"/>
      <c r="C26" s="1108"/>
      <c r="D26" s="1108"/>
      <c r="E26" s="1108"/>
      <c r="F26" s="2576">
        <v>2</v>
      </c>
      <c r="G26" s="2577"/>
      <c r="H26" s="2578">
        <v>46203</v>
      </c>
      <c r="I26" s="2579"/>
      <c r="J26" s="1104"/>
      <c r="K26" s="1108"/>
      <c r="L26" s="1120">
        <v>46174</v>
      </c>
      <c r="M26" s="1120">
        <v>46203</v>
      </c>
    </row>
    <row r="27" spans="1:13" ht="21" x14ac:dyDescent="0.35">
      <c r="A27" s="1121"/>
      <c r="B27" s="1121"/>
      <c r="C27" s="1121"/>
      <c r="D27" s="1121"/>
      <c r="E27" s="1121"/>
      <c r="F27" s="1122"/>
      <c r="G27" s="1122"/>
      <c r="H27" s="1122"/>
      <c r="I27" s="1122"/>
      <c r="J27" s="1121"/>
      <c r="K27" s="1121"/>
      <c r="L27" s="1121"/>
      <c r="M27" s="1105"/>
    </row>
    <row r="28" spans="1:13" ht="21" x14ac:dyDescent="0.35">
      <c r="A28" s="1121"/>
      <c r="B28" s="2580" t="s">
        <v>115</v>
      </c>
      <c r="C28" s="2580"/>
      <c r="D28" s="2580"/>
      <c r="E28" s="2580"/>
      <c r="F28" s="2580"/>
      <c r="G28" s="2580"/>
      <c r="H28" s="2580"/>
      <c r="I28" s="2580"/>
      <c r="J28" s="2580"/>
      <c r="K28" s="2580"/>
      <c r="L28" s="2580"/>
      <c r="M28" s="1105"/>
    </row>
    <row r="29" spans="1:13" ht="21" x14ac:dyDescent="0.35">
      <c r="A29" s="1121"/>
      <c r="B29" s="2580" t="s">
        <v>116</v>
      </c>
      <c r="C29" s="2580"/>
      <c r="D29" s="2580"/>
      <c r="E29" s="2580"/>
      <c r="F29" s="2580"/>
      <c r="G29" s="2580"/>
      <c r="H29" s="2580"/>
      <c r="I29" s="2580"/>
      <c r="J29" s="2580"/>
      <c r="K29" s="2580"/>
      <c r="L29" s="2580"/>
      <c r="M29" s="1105"/>
    </row>
    <row r="30" spans="1:13" ht="21" x14ac:dyDescent="0.35">
      <c r="A30" s="1121"/>
      <c r="B30" s="1121"/>
      <c r="C30" s="1121"/>
      <c r="D30" s="1121"/>
      <c r="E30" s="1121"/>
      <c r="F30" s="1121"/>
      <c r="G30" s="1121"/>
      <c r="H30" s="1121"/>
      <c r="I30" s="1121"/>
      <c r="J30" s="1121"/>
      <c r="K30" s="1121"/>
      <c r="L30" s="1121"/>
      <c r="M30" s="1105"/>
    </row>
    <row r="31" spans="1:13" ht="21" x14ac:dyDescent="0.35">
      <c r="A31" s="1121"/>
      <c r="B31" s="1121"/>
      <c r="C31" s="1121"/>
      <c r="D31" s="1121"/>
      <c r="E31" s="1121"/>
      <c r="F31" s="1121"/>
      <c r="G31" s="1121"/>
      <c r="H31" s="1121"/>
      <c r="I31" s="1121"/>
      <c r="J31" s="1121"/>
      <c r="K31" s="1121"/>
      <c r="L31" s="1121"/>
      <c r="M31" s="1105"/>
    </row>
    <row r="32" spans="1:13" ht="43.5" customHeight="1" x14ac:dyDescent="0.25">
      <c r="A32" s="2581" t="s">
        <v>3144</v>
      </c>
      <c r="B32" s="2581"/>
      <c r="C32" s="2581"/>
      <c r="D32" s="2581"/>
      <c r="E32" s="2581"/>
      <c r="F32" s="1123">
        <f>M720</f>
        <v>171427.17</v>
      </c>
      <c r="G32" s="1124" t="s">
        <v>1247</v>
      </c>
      <c r="H32" s="1233"/>
      <c r="I32" s="1233"/>
      <c r="J32" s="1233"/>
      <c r="K32" s="1233"/>
      <c r="L32" s="1233"/>
      <c r="M32" s="1233"/>
    </row>
    <row r="33" spans="1:13" ht="21" x14ac:dyDescent="0.35">
      <c r="A33" s="1121"/>
      <c r="B33" s="1121"/>
      <c r="C33" s="1121"/>
      <c r="D33" s="1121"/>
      <c r="E33" s="1121"/>
      <c r="F33" s="1121"/>
      <c r="G33" s="1121"/>
      <c r="H33" s="1121"/>
      <c r="I33" s="1121"/>
      <c r="J33" s="1121"/>
      <c r="K33" s="1121"/>
      <c r="L33" s="1121"/>
      <c r="M33" s="1105"/>
    </row>
    <row r="34" spans="1:13" ht="21" x14ac:dyDescent="0.25">
      <c r="A34" s="1233"/>
      <c r="B34" s="1233"/>
      <c r="C34" s="1233"/>
      <c r="D34" s="1233"/>
      <c r="E34" s="1233"/>
      <c r="F34" s="1233"/>
      <c r="G34" s="1233"/>
      <c r="H34" s="1233"/>
      <c r="I34" s="1233"/>
      <c r="J34" s="1233"/>
      <c r="K34" s="1233"/>
      <c r="L34" s="1233"/>
      <c r="M34" s="1233"/>
    </row>
    <row r="35" spans="1:13" ht="21" x14ac:dyDescent="0.25">
      <c r="A35" s="2597" t="s">
        <v>117</v>
      </c>
      <c r="B35" s="2598"/>
      <c r="C35" s="2601" t="s">
        <v>1262</v>
      </c>
      <c r="D35" s="2601" t="s">
        <v>44</v>
      </c>
      <c r="E35" s="2601" t="s">
        <v>45</v>
      </c>
      <c r="F35" s="2604" t="s">
        <v>1263</v>
      </c>
      <c r="G35" s="2605"/>
      <c r="H35" s="2606"/>
      <c r="I35" s="2604" t="s">
        <v>2673</v>
      </c>
      <c r="J35" s="2605"/>
      <c r="K35" s="2605"/>
      <c r="L35" s="2605"/>
      <c r="M35" s="2606"/>
    </row>
    <row r="36" spans="1:13" x14ac:dyDescent="0.25">
      <c r="A36" s="2599"/>
      <c r="B36" s="2600"/>
      <c r="C36" s="2602"/>
      <c r="D36" s="2602"/>
      <c r="E36" s="2602"/>
      <c r="F36" s="2601" t="s">
        <v>1265</v>
      </c>
      <c r="G36" s="2601" t="s">
        <v>1266</v>
      </c>
      <c r="H36" s="2601" t="s">
        <v>1267</v>
      </c>
      <c r="I36" s="2601" t="s">
        <v>1268</v>
      </c>
      <c r="J36" s="2601" t="s">
        <v>1269</v>
      </c>
      <c r="K36" s="2601" t="s">
        <v>1270</v>
      </c>
      <c r="L36" s="2601" t="s">
        <v>1266</v>
      </c>
      <c r="M36" s="2601" t="s">
        <v>1271</v>
      </c>
    </row>
    <row r="37" spans="1:13" ht="137.25" customHeight="1" x14ac:dyDescent="0.25">
      <c r="A37" s="1241" t="s">
        <v>668</v>
      </c>
      <c r="B37" s="1241" t="s">
        <v>669</v>
      </c>
      <c r="C37" s="2603"/>
      <c r="D37" s="2603"/>
      <c r="E37" s="2603"/>
      <c r="F37" s="2603"/>
      <c r="G37" s="2603"/>
      <c r="H37" s="2603"/>
      <c r="I37" s="2603"/>
      <c r="J37" s="2603"/>
      <c r="K37" s="2603"/>
      <c r="L37" s="2603"/>
      <c r="M37" s="2603"/>
    </row>
    <row r="38" spans="1:13" ht="21" x14ac:dyDescent="0.25">
      <c r="A38" s="1241" t="s">
        <v>60</v>
      </c>
      <c r="B38" s="1241" t="s">
        <v>64</v>
      </c>
      <c r="C38" s="1241" t="s">
        <v>65</v>
      </c>
      <c r="D38" s="1241" t="s">
        <v>67</v>
      </c>
      <c r="E38" s="1241" t="s">
        <v>327</v>
      </c>
      <c r="F38" s="1241" t="s">
        <v>68</v>
      </c>
      <c r="G38" s="1241" t="s">
        <v>71</v>
      </c>
      <c r="H38" s="1241" t="s">
        <v>72</v>
      </c>
      <c r="I38" s="1241" t="s">
        <v>76</v>
      </c>
      <c r="J38" s="1241" t="s">
        <v>78</v>
      </c>
      <c r="K38" s="1241" t="s">
        <v>79</v>
      </c>
      <c r="L38" s="1241" t="s">
        <v>280</v>
      </c>
      <c r="M38" s="1241" t="s">
        <v>80</v>
      </c>
    </row>
    <row r="39" spans="1:13" ht="21" x14ac:dyDescent="0.35">
      <c r="A39" s="1126"/>
      <c r="B39" s="1126"/>
      <c r="C39" s="1126"/>
      <c r="D39" s="1126"/>
      <c r="E39" s="1126"/>
      <c r="F39" s="1126"/>
      <c r="G39" s="1126"/>
      <c r="H39" s="1126"/>
      <c r="I39" s="1126"/>
      <c r="J39" s="1126"/>
      <c r="K39" s="1126"/>
      <c r="L39" s="1126"/>
      <c r="M39" s="1126"/>
    </row>
    <row r="40" spans="1:13" ht="21" x14ac:dyDescent="0.25">
      <c r="A40" s="2607" t="s">
        <v>1901</v>
      </c>
      <c r="B40" s="2607"/>
      <c r="C40" s="2607"/>
      <c r="D40" s="2607"/>
      <c r="E40" s="2607"/>
      <c r="F40" s="2607"/>
      <c r="G40" s="2607"/>
      <c r="H40" s="2607"/>
      <c r="I40" s="2607"/>
      <c r="J40" s="2607"/>
      <c r="K40" s="2607"/>
      <c r="L40" s="2607"/>
      <c r="M40" s="2607"/>
    </row>
    <row r="41" spans="1:13" ht="147" x14ac:dyDescent="0.25">
      <c r="A41" s="1165" t="s">
        <v>60</v>
      </c>
      <c r="B41" s="1239" t="s">
        <v>562</v>
      </c>
      <c r="C41" s="1239" t="s">
        <v>2737</v>
      </c>
      <c r="D41" s="1239" t="s">
        <v>3434</v>
      </c>
      <c r="E41" s="1239" t="s">
        <v>1393</v>
      </c>
      <c r="F41" s="1175">
        <v>3.0000000000000001E-3</v>
      </c>
      <c r="G41" s="1167" t="s">
        <v>37</v>
      </c>
      <c r="H41" s="1180">
        <v>3.0000000000000001E-3</v>
      </c>
      <c r="I41" s="1167" t="s">
        <v>37</v>
      </c>
      <c r="J41" s="1167" t="s">
        <v>37</v>
      </c>
      <c r="K41" s="1167" t="s">
        <v>37</v>
      </c>
      <c r="L41" s="1167" t="s">
        <v>37</v>
      </c>
      <c r="M41" s="1167" t="s">
        <v>37</v>
      </c>
    </row>
    <row r="42" spans="1:13" ht="42" x14ac:dyDescent="0.25">
      <c r="A42" s="1165" t="s">
        <v>37</v>
      </c>
      <c r="B42" s="1165" t="s">
        <v>37</v>
      </c>
      <c r="C42" s="1165" t="s">
        <v>2677</v>
      </c>
      <c r="D42" s="1165" t="s">
        <v>2678</v>
      </c>
      <c r="E42" s="1165" t="s">
        <v>1344</v>
      </c>
      <c r="F42" s="1167" t="s">
        <v>37</v>
      </c>
      <c r="G42" s="1167" t="s">
        <v>37</v>
      </c>
      <c r="H42" s="1183">
        <v>0.5544</v>
      </c>
      <c r="I42" s="1167" t="s">
        <v>37</v>
      </c>
      <c r="J42" s="1167" t="s">
        <v>37</v>
      </c>
      <c r="K42" s="1167" t="s">
        <v>37</v>
      </c>
      <c r="L42" s="1167" t="s">
        <v>37</v>
      </c>
      <c r="M42" s="1170">
        <v>243.38</v>
      </c>
    </row>
    <row r="43" spans="1:13" ht="42" x14ac:dyDescent="0.25">
      <c r="A43" s="1165" t="s">
        <v>37</v>
      </c>
      <c r="B43" s="1165" t="s">
        <v>37</v>
      </c>
      <c r="C43" s="1165" t="s">
        <v>1394</v>
      </c>
      <c r="D43" s="1165" t="s">
        <v>1916</v>
      </c>
      <c r="E43" s="1165" t="s">
        <v>1344</v>
      </c>
      <c r="F43" s="1166">
        <v>154</v>
      </c>
      <c r="G43" s="1169">
        <v>1.2</v>
      </c>
      <c r="H43" s="1183">
        <v>0.5544</v>
      </c>
      <c r="I43" s="1167" t="s">
        <v>37</v>
      </c>
      <c r="J43" s="1167" t="s">
        <v>37</v>
      </c>
      <c r="K43" s="1169">
        <v>439</v>
      </c>
      <c r="L43" s="1167" t="s">
        <v>37</v>
      </c>
      <c r="M43" s="1169">
        <v>243.38</v>
      </c>
    </row>
    <row r="44" spans="1:13" ht="21" x14ac:dyDescent="0.25">
      <c r="A44" s="1165" t="s">
        <v>37</v>
      </c>
      <c r="B44" s="1165" t="s">
        <v>37</v>
      </c>
      <c r="C44" s="1165" t="s">
        <v>37</v>
      </c>
      <c r="D44" s="1176" t="s">
        <v>1287</v>
      </c>
      <c r="E44" s="1177" t="s">
        <v>37</v>
      </c>
      <c r="F44" s="1177" t="s">
        <v>37</v>
      </c>
      <c r="G44" s="1177" t="s">
        <v>37</v>
      </c>
      <c r="H44" s="1177" t="s">
        <v>37</v>
      </c>
      <c r="I44" s="1177" t="s">
        <v>37</v>
      </c>
      <c r="J44" s="1177" t="s">
        <v>37</v>
      </c>
      <c r="K44" s="1177" t="s">
        <v>37</v>
      </c>
      <c r="L44" s="1177" t="s">
        <v>37</v>
      </c>
      <c r="M44" s="1178">
        <v>243.38</v>
      </c>
    </row>
    <row r="45" spans="1:13" ht="21" x14ac:dyDescent="0.35">
      <c r="A45" s="1126"/>
      <c r="B45" s="1126"/>
      <c r="C45" s="1165" t="s">
        <v>37</v>
      </c>
      <c r="D45" s="1165" t="s">
        <v>1288</v>
      </c>
      <c r="E45" s="1165" t="s">
        <v>37</v>
      </c>
      <c r="F45" s="1167" t="s">
        <v>37</v>
      </c>
      <c r="G45" s="1167" t="s">
        <v>37</v>
      </c>
      <c r="H45" s="1167" t="s">
        <v>37</v>
      </c>
      <c r="I45" s="1165" t="s">
        <v>37</v>
      </c>
      <c r="J45" s="1165" t="s">
        <v>37</v>
      </c>
      <c r="K45" s="1165" t="s">
        <v>37</v>
      </c>
      <c r="L45" s="1165" t="s">
        <v>37</v>
      </c>
      <c r="M45" s="1169">
        <v>243.38</v>
      </c>
    </row>
    <row r="46" spans="1:13" ht="63" x14ac:dyDescent="0.35">
      <c r="A46" s="1126"/>
      <c r="B46" s="1126"/>
      <c r="C46" s="1165" t="s">
        <v>2739</v>
      </c>
      <c r="D46" s="1165" t="s">
        <v>2740</v>
      </c>
      <c r="E46" s="1165" t="s">
        <v>49</v>
      </c>
      <c r="F46" s="1166">
        <v>89</v>
      </c>
      <c r="G46" s="1167" t="s">
        <v>37</v>
      </c>
      <c r="H46" s="1169">
        <v>89</v>
      </c>
      <c r="I46" s="1165" t="s">
        <v>37</v>
      </c>
      <c r="J46" s="1165" t="s">
        <v>37</v>
      </c>
      <c r="K46" s="1165" t="s">
        <v>37</v>
      </c>
      <c r="L46" s="1165" t="s">
        <v>37</v>
      </c>
      <c r="M46" s="1169">
        <v>216.61</v>
      </c>
    </row>
    <row r="47" spans="1:13" ht="63" x14ac:dyDescent="0.35">
      <c r="A47" s="1126"/>
      <c r="B47" s="1126"/>
      <c r="C47" s="1165" t="s">
        <v>2741</v>
      </c>
      <c r="D47" s="1165" t="s">
        <v>2742</v>
      </c>
      <c r="E47" s="1165" t="s">
        <v>49</v>
      </c>
      <c r="F47" s="1166">
        <v>40</v>
      </c>
      <c r="G47" s="1167" t="s">
        <v>37</v>
      </c>
      <c r="H47" s="1169">
        <v>40</v>
      </c>
      <c r="I47" s="1165" t="s">
        <v>37</v>
      </c>
      <c r="J47" s="1165" t="s">
        <v>37</v>
      </c>
      <c r="K47" s="1165" t="s">
        <v>37</v>
      </c>
      <c r="L47" s="1165" t="s">
        <v>37</v>
      </c>
      <c r="M47" s="1169">
        <v>97.35</v>
      </c>
    </row>
    <row r="48" spans="1:13" ht="21" x14ac:dyDescent="0.35">
      <c r="A48" s="1179"/>
      <c r="B48" s="1179"/>
      <c r="C48" s="1179"/>
      <c r="D48" s="1179"/>
      <c r="E48" s="1179"/>
      <c r="F48" s="1179"/>
      <c r="G48" s="1179"/>
      <c r="H48" s="1179"/>
      <c r="I48" s="1179"/>
      <c r="J48" s="1179"/>
      <c r="K48" s="1179"/>
      <c r="L48" s="1179"/>
      <c r="M48" s="1179"/>
    </row>
    <row r="49" spans="1:13" ht="21" x14ac:dyDescent="0.35">
      <c r="A49" s="1126"/>
      <c r="B49" s="1126"/>
      <c r="C49" s="1126"/>
      <c r="D49" s="2608" t="s">
        <v>52</v>
      </c>
      <c r="E49" s="2608"/>
      <c r="F49" s="2608"/>
      <c r="G49" s="2608"/>
      <c r="H49" s="2608"/>
      <c r="I49" s="2608"/>
      <c r="J49" s="1165" t="s">
        <v>37</v>
      </c>
      <c r="K49" s="1170">
        <v>185780</v>
      </c>
      <c r="L49" s="1165" t="s">
        <v>37</v>
      </c>
      <c r="M49" s="1170">
        <v>557.34</v>
      </c>
    </row>
    <row r="50" spans="1:13" ht="105" x14ac:dyDescent="0.25">
      <c r="A50" s="1165" t="s">
        <v>64</v>
      </c>
      <c r="B50" s="1239" t="s">
        <v>563</v>
      </c>
      <c r="C50" s="1239" t="s">
        <v>2729</v>
      </c>
      <c r="D50" s="1239" t="s">
        <v>336</v>
      </c>
      <c r="E50" s="1239" t="s">
        <v>1560</v>
      </c>
      <c r="F50" s="1166">
        <v>2</v>
      </c>
      <c r="G50" s="1167" t="s">
        <v>37</v>
      </c>
      <c r="H50" s="1168">
        <v>2</v>
      </c>
      <c r="I50" s="1167" t="s">
        <v>37</v>
      </c>
      <c r="J50" s="1167" t="s">
        <v>37</v>
      </c>
      <c r="K50" s="1167" t="s">
        <v>37</v>
      </c>
      <c r="L50" s="1167" t="s">
        <v>37</v>
      </c>
      <c r="M50" s="1167" t="s">
        <v>37</v>
      </c>
    </row>
    <row r="51" spans="1:13" ht="42" x14ac:dyDescent="0.25">
      <c r="A51" s="1165" t="s">
        <v>37</v>
      </c>
      <c r="B51" s="1165" t="s">
        <v>37</v>
      </c>
      <c r="C51" s="1165" t="s">
        <v>2677</v>
      </c>
      <c r="D51" s="1165" t="s">
        <v>2678</v>
      </c>
      <c r="E51" s="1165" t="s">
        <v>1344</v>
      </c>
      <c r="F51" s="1167" t="s">
        <v>37</v>
      </c>
      <c r="G51" s="1167" t="s">
        <v>37</v>
      </c>
      <c r="H51" s="1169">
        <v>1.08</v>
      </c>
      <c r="I51" s="1167" t="s">
        <v>37</v>
      </c>
      <c r="J51" s="1167" t="s">
        <v>37</v>
      </c>
      <c r="K51" s="1167" t="s">
        <v>37</v>
      </c>
      <c r="L51" s="1167" t="s">
        <v>37</v>
      </c>
      <c r="M51" s="1170">
        <v>513.27</v>
      </c>
    </row>
    <row r="52" spans="1:13" ht="42" x14ac:dyDescent="0.25">
      <c r="A52" s="1165" t="s">
        <v>37</v>
      </c>
      <c r="B52" s="1165" t="s">
        <v>37</v>
      </c>
      <c r="C52" s="1165" t="s">
        <v>1402</v>
      </c>
      <c r="D52" s="1165" t="s">
        <v>1917</v>
      </c>
      <c r="E52" s="1165" t="s">
        <v>1344</v>
      </c>
      <c r="F52" s="1169">
        <v>0.45</v>
      </c>
      <c r="G52" s="1169">
        <v>1.2</v>
      </c>
      <c r="H52" s="1169">
        <v>1.08</v>
      </c>
      <c r="I52" s="1167" t="s">
        <v>37</v>
      </c>
      <c r="J52" s="1167" t="s">
        <v>37</v>
      </c>
      <c r="K52" s="1169">
        <v>475.25</v>
      </c>
      <c r="L52" s="1167" t="s">
        <v>37</v>
      </c>
      <c r="M52" s="1169">
        <v>513.27</v>
      </c>
    </row>
    <row r="53" spans="1:13" ht="21" x14ac:dyDescent="0.25">
      <c r="A53" s="1165" t="s">
        <v>37</v>
      </c>
      <c r="B53" s="1165" t="s">
        <v>37</v>
      </c>
      <c r="C53" s="1165" t="s">
        <v>2681</v>
      </c>
      <c r="D53" s="1165" t="s">
        <v>47</v>
      </c>
      <c r="E53" s="1165" t="s">
        <v>37</v>
      </c>
      <c r="F53" s="1167" t="s">
        <v>37</v>
      </c>
      <c r="G53" s="1167" t="s">
        <v>37</v>
      </c>
      <c r="H53" s="1167" t="s">
        <v>37</v>
      </c>
      <c r="I53" s="1167" t="s">
        <v>37</v>
      </c>
      <c r="J53" s="1167" t="s">
        <v>37</v>
      </c>
      <c r="K53" s="1167" t="s">
        <v>37</v>
      </c>
      <c r="L53" s="1167" t="s">
        <v>37</v>
      </c>
      <c r="M53" s="1170">
        <v>396.67</v>
      </c>
    </row>
    <row r="54" spans="1:13" ht="42" x14ac:dyDescent="0.25">
      <c r="A54" s="1172" t="s">
        <v>37</v>
      </c>
      <c r="B54" s="1172" t="s">
        <v>37</v>
      </c>
      <c r="C54" s="1172" t="s">
        <v>37</v>
      </c>
      <c r="D54" s="1172" t="s">
        <v>1279</v>
      </c>
      <c r="E54" s="1172" t="s">
        <v>1344</v>
      </c>
      <c r="F54" s="1173" t="s">
        <v>37</v>
      </c>
      <c r="G54" s="1173" t="s">
        <v>37</v>
      </c>
      <c r="H54" s="1174">
        <v>0.76800000000000002</v>
      </c>
      <c r="I54" s="1173" t="s">
        <v>37</v>
      </c>
      <c r="J54" s="1173" t="s">
        <v>37</v>
      </c>
      <c r="K54" s="1173" t="s">
        <v>37</v>
      </c>
      <c r="L54" s="1173" t="s">
        <v>37</v>
      </c>
      <c r="M54" s="1170">
        <v>414.48</v>
      </c>
    </row>
    <row r="55" spans="1:13" ht="126" x14ac:dyDescent="0.25">
      <c r="A55" s="1165" t="s">
        <v>37</v>
      </c>
      <c r="B55" s="1165" t="s">
        <v>37</v>
      </c>
      <c r="C55" s="1165" t="s">
        <v>1404</v>
      </c>
      <c r="D55" s="1165" t="s">
        <v>1405</v>
      </c>
      <c r="E55" s="1165" t="s">
        <v>1282</v>
      </c>
      <c r="F55" s="1169">
        <v>0.12</v>
      </c>
      <c r="G55" s="1169">
        <v>1.2</v>
      </c>
      <c r="H55" s="1175">
        <v>0.28799999999999998</v>
      </c>
      <c r="I55" s="1167" t="s">
        <v>37</v>
      </c>
      <c r="J55" s="1167" t="s">
        <v>37</v>
      </c>
      <c r="K55" s="1169">
        <v>108.47</v>
      </c>
      <c r="L55" s="1167" t="s">
        <v>37</v>
      </c>
      <c r="M55" s="1169">
        <v>31.24</v>
      </c>
    </row>
    <row r="56" spans="1:13" ht="147" x14ac:dyDescent="0.25">
      <c r="A56" s="1165" t="s">
        <v>37</v>
      </c>
      <c r="B56" s="1165" t="s">
        <v>37</v>
      </c>
      <c r="C56" s="1165" t="s">
        <v>1406</v>
      </c>
      <c r="D56" s="1165" t="s">
        <v>1407</v>
      </c>
      <c r="E56" s="1165" t="s">
        <v>1282</v>
      </c>
      <c r="F56" s="1169">
        <v>0.32</v>
      </c>
      <c r="G56" s="1169">
        <v>1.2</v>
      </c>
      <c r="H56" s="1175">
        <v>0.76800000000000002</v>
      </c>
      <c r="I56" s="1167" t="s">
        <v>37</v>
      </c>
      <c r="J56" s="1167" t="s">
        <v>37</v>
      </c>
      <c r="K56" s="1169">
        <v>399.44</v>
      </c>
      <c r="L56" s="1167" t="s">
        <v>37</v>
      </c>
      <c r="M56" s="1169">
        <v>306.77</v>
      </c>
    </row>
    <row r="57" spans="1:13" ht="42" x14ac:dyDescent="0.25">
      <c r="A57" s="1165" t="s">
        <v>37</v>
      </c>
      <c r="B57" s="1165" t="s">
        <v>37</v>
      </c>
      <c r="C57" s="1165" t="s">
        <v>1283</v>
      </c>
      <c r="D57" s="1165" t="s">
        <v>2711</v>
      </c>
      <c r="E57" s="1165" t="s">
        <v>1344</v>
      </c>
      <c r="F57" s="1169">
        <v>0.32</v>
      </c>
      <c r="G57" s="1169">
        <v>1.2</v>
      </c>
      <c r="H57" s="1175">
        <v>0.76800000000000002</v>
      </c>
      <c r="I57" s="1167" t="s">
        <v>37</v>
      </c>
      <c r="J57" s="1167" t="s">
        <v>37</v>
      </c>
      <c r="K57" s="1169">
        <v>539.69000000000005</v>
      </c>
      <c r="L57" s="1167" t="s">
        <v>37</v>
      </c>
      <c r="M57" s="1169">
        <v>414.48</v>
      </c>
    </row>
    <row r="58" spans="1:13" ht="210" x14ac:dyDescent="0.25">
      <c r="A58" s="1165" t="s">
        <v>37</v>
      </c>
      <c r="B58" s="1165" t="s">
        <v>37</v>
      </c>
      <c r="C58" s="1165" t="s">
        <v>1408</v>
      </c>
      <c r="D58" s="1165" t="s">
        <v>1409</v>
      </c>
      <c r="E58" s="1165" t="s">
        <v>1282</v>
      </c>
      <c r="F58" s="1169">
        <v>0.32</v>
      </c>
      <c r="G58" s="1169">
        <v>1.2</v>
      </c>
      <c r="H58" s="1175">
        <v>0.76800000000000002</v>
      </c>
      <c r="I58" s="1169">
        <v>68.2</v>
      </c>
      <c r="J58" s="1169">
        <v>1.1200000000000001</v>
      </c>
      <c r="K58" s="1169">
        <v>76.38</v>
      </c>
      <c r="L58" s="1167" t="s">
        <v>37</v>
      </c>
      <c r="M58" s="1169">
        <v>58.66</v>
      </c>
    </row>
    <row r="59" spans="1:13" ht="21" x14ac:dyDescent="0.25">
      <c r="A59" s="1165" t="s">
        <v>37</v>
      </c>
      <c r="B59" s="1165" t="s">
        <v>37</v>
      </c>
      <c r="C59" s="1165" t="s">
        <v>2685</v>
      </c>
      <c r="D59" s="1165" t="s">
        <v>1369</v>
      </c>
      <c r="E59" s="1165" t="s">
        <v>37</v>
      </c>
      <c r="F59" s="1167" t="s">
        <v>37</v>
      </c>
      <c r="G59" s="1167" t="s">
        <v>37</v>
      </c>
      <c r="H59" s="1167" t="s">
        <v>37</v>
      </c>
      <c r="I59" s="1167" t="s">
        <v>37</v>
      </c>
      <c r="J59" s="1167" t="s">
        <v>37</v>
      </c>
      <c r="K59" s="1167" t="s">
        <v>37</v>
      </c>
      <c r="L59" s="1167" t="s">
        <v>37</v>
      </c>
      <c r="M59" s="1170">
        <v>7.28</v>
      </c>
    </row>
    <row r="60" spans="1:13" ht="126" x14ac:dyDescent="0.25">
      <c r="A60" s="1165" t="s">
        <v>37</v>
      </c>
      <c r="B60" s="1165" t="s">
        <v>37</v>
      </c>
      <c r="C60" s="1165" t="s">
        <v>1410</v>
      </c>
      <c r="D60" s="1165" t="s">
        <v>1411</v>
      </c>
      <c r="E60" s="1165" t="s">
        <v>1372</v>
      </c>
      <c r="F60" s="1169">
        <v>0.03</v>
      </c>
      <c r="G60" s="1167" t="s">
        <v>37</v>
      </c>
      <c r="H60" s="1169">
        <v>0.06</v>
      </c>
      <c r="I60" s="1169">
        <v>155.63</v>
      </c>
      <c r="J60" s="1169">
        <v>0.78</v>
      </c>
      <c r="K60" s="1169">
        <v>121.39</v>
      </c>
      <c r="L60" s="1167" t="s">
        <v>37</v>
      </c>
      <c r="M60" s="1169">
        <v>7.28</v>
      </c>
    </row>
    <row r="61" spans="1:13" ht="21" x14ac:dyDescent="0.25">
      <c r="A61" s="1165" t="s">
        <v>37</v>
      </c>
      <c r="B61" s="1165" t="s">
        <v>37</v>
      </c>
      <c r="C61" s="1165" t="s">
        <v>37</v>
      </c>
      <c r="D61" s="1176" t="s">
        <v>1287</v>
      </c>
      <c r="E61" s="1177" t="s">
        <v>37</v>
      </c>
      <c r="F61" s="1177" t="s">
        <v>37</v>
      </c>
      <c r="G61" s="1177" t="s">
        <v>37</v>
      </c>
      <c r="H61" s="1177" t="s">
        <v>37</v>
      </c>
      <c r="I61" s="1177" t="s">
        <v>37</v>
      </c>
      <c r="J61" s="1177" t="s">
        <v>37</v>
      </c>
      <c r="K61" s="1177" t="s">
        <v>37</v>
      </c>
      <c r="L61" s="1177" t="s">
        <v>37</v>
      </c>
      <c r="M61" s="1178">
        <v>1331.7</v>
      </c>
    </row>
    <row r="62" spans="1:13" ht="126" x14ac:dyDescent="0.35">
      <c r="A62" s="1126"/>
      <c r="B62" s="1165" t="s">
        <v>2015</v>
      </c>
      <c r="C62" s="1165" t="s">
        <v>1463</v>
      </c>
      <c r="D62" s="1165" t="s">
        <v>2730</v>
      </c>
      <c r="E62" s="1165" t="s">
        <v>75</v>
      </c>
      <c r="F62" s="1185">
        <v>1.1310000000000001E-2</v>
      </c>
      <c r="G62" s="1167" t="s">
        <v>37</v>
      </c>
      <c r="H62" s="1185">
        <v>2.2620000000000001E-2</v>
      </c>
      <c r="I62" s="1167" t="s">
        <v>37</v>
      </c>
      <c r="J62" s="1167" t="s">
        <v>37</v>
      </c>
      <c r="K62" s="1169">
        <v>41746.199999999997</v>
      </c>
      <c r="L62" s="1167" t="s">
        <v>37</v>
      </c>
      <c r="M62" s="1169">
        <v>944.32</v>
      </c>
    </row>
    <row r="63" spans="1:13" ht="273" x14ac:dyDescent="0.35">
      <c r="A63" s="1126"/>
      <c r="B63" s="1165" t="s">
        <v>3596</v>
      </c>
      <c r="C63" s="1165" t="s">
        <v>2732</v>
      </c>
      <c r="D63" s="1165" t="s">
        <v>2733</v>
      </c>
      <c r="E63" s="1165" t="s">
        <v>1865</v>
      </c>
      <c r="F63" s="1166">
        <v>1</v>
      </c>
      <c r="G63" s="1167" t="s">
        <v>37</v>
      </c>
      <c r="H63" s="1185">
        <v>2.2620000000000001E-2</v>
      </c>
      <c r="I63" s="1167" t="s">
        <v>37</v>
      </c>
      <c r="J63" s="1167" t="s">
        <v>37</v>
      </c>
      <c r="K63" s="1169">
        <v>515.15</v>
      </c>
      <c r="L63" s="1169">
        <v>-1</v>
      </c>
      <c r="M63" s="1169">
        <v>-11.65</v>
      </c>
    </row>
    <row r="64" spans="1:13" ht="273" x14ac:dyDescent="0.35">
      <c r="A64" s="1126"/>
      <c r="B64" s="1165" t="s">
        <v>3597</v>
      </c>
      <c r="C64" s="1165" t="s">
        <v>3436</v>
      </c>
      <c r="D64" s="1165" t="s">
        <v>3437</v>
      </c>
      <c r="E64" s="1165" t="s">
        <v>1865</v>
      </c>
      <c r="F64" s="1166">
        <v>1</v>
      </c>
      <c r="G64" s="1167" t="s">
        <v>37</v>
      </c>
      <c r="H64" s="1185">
        <v>2.2620000000000001E-2</v>
      </c>
      <c r="I64" s="1167" t="s">
        <v>37</v>
      </c>
      <c r="J64" s="1167" t="s">
        <v>37</v>
      </c>
      <c r="K64" s="1169">
        <v>684.26</v>
      </c>
      <c r="L64" s="1167" t="s">
        <v>37</v>
      </c>
      <c r="M64" s="1169">
        <v>15.48</v>
      </c>
    </row>
    <row r="65" spans="1:13" ht="21" x14ac:dyDescent="0.35">
      <c r="A65" s="1126"/>
      <c r="B65" s="1126"/>
      <c r="C65" s="1165" t="s">
        <v>37</v>
      </c>
      <c r="D65" s="1165" t="s">
        <v>1288</v>
      </c>
      <c r="E65" s="1165" t="s">
        <v>37</v>
      </c>
      <c r="F65" s="1167" t="s">
        <v>37</v>
      </c>
      <c r="G65" s="1167" t="s">
        <v>37</v>
      </c>
      <c r="H65" s="1167" t="s">
        <v>37</v>
      </c>
      <c r="I65" s="1165" t="s">
        <v>37</v>
      </c>
      <c r="J65" s="1165" t="s">
        <v>37</v>
      </c>
      <c r="K65" s="1165" t="s">
        <v>37</v>
      </c>
      <c r="L65" s="1165" t="s">
        <v>37</v>
      </c>
      <c r="M65" s="1169">
        <v>927.75</v>
      </c>
    </row>
    <row r="66" spans="1:13" ht="42" x14ac:dyDescent="0.35">
      <c r="A66" s="1126"/>
      <c r="B66" s="1126"/>
      <c r="C66" s="1165" t="s">
        <v>2712</v>
      </c>
      <c r="D66" s="1165" t="s">
        <v>2713</v>
      </c>
      <c r="E66" s="1165" t="s">
        <v>49</v>
      </c>
      <c r="F66" s="1166">
        <v>103</v>
      </c>
      <c r="G66" s="1167" t="s">
        <v>37</v>
      </c>
      <c r="H66" s="1169">
        <v>103</v>
      </c>
      <c r="I66" s="1165" t="s">
        <v>37</v>
      </c>
      <c r="J66" s="1165" t="s">
        <v>37</v>
      </c>
      <c r="K66" s="1165" t="s">
        <v>37</v>
      </c>
      <c r="L66" s="1165" t="s">
        <v>37</v>
      </c>
      <c r="M66" s="1169">
        <v>955.58</v>
      </c>
    </row>
    <row r="67" spans="1:13" ht="42" x14ac:dyDescent="0.35">
      <c r="A67" s="1126"/>
      <c r="B67" s="1126"/>
      <c r="C67" s="1165" t="s">
        <v>2714</v>
      </c>
      <c r="D67" s="1165" t="s">
        <v>2715</v>
      </c>
      <c r="E67" s="1165" t="s">
        <v>49</v>
      </c>
      <c r="F67" s="1166">
        <v>60</v>
      </c>
      <c r="G67" s="1167" t="s">
        <v>37</v>
      </c>
      <c r="H67" s="1169">
        <v>60</v>
      </c>
      <c r="I67" s="1165" t="s">
        <v>37</v>
      </c>
      <c r="J67" s="1165" t="s">
        <v>37</v>
      </c>
      <c r="K67" s="1165" t="s">
        <v>37</v>
      </c>
      <c r="L67" s="1165" t="s">
        <v>37</v>
      </c>
      <c r="M67" s="1169">
        <v>556.65</v>
      </c>
    </row>
    <row r="68" spans="1:13" ht="21" x14ac:dyDescent="0.35">
      <c r="A68" s="1179"/>
      <c r="B68" s="1179"/>
      <c r="C68" s="1179"/>
      <c r="D68" s="1179"/>
      <c r="E68" s="1179"/>
      <c r="F68" s="1179"/>
      <c r="G68" s="1179"/>
      <c r="H68" s="1179"/>
      <c r="I68" s="1179"/>
      <c r="J68" s="1179"/>
      <c r="K68" s="1179"/>
      <c r="L68" s="1179"/>
      <c r="M68" s="1179"/>
    </row>
    <row r="69" spans="1:13" ht="21" x14ac:dyDescent="0.35">
      <c r="A69" s="1126"/>
      <c r="B69" s="1126"/>
      <c r="C69" s="1126"/>
      <c r="D69" s="2608" t="s">
        <v>52</v>
      </c>
      <c r="E69" s="2608"/>
      <c r="F69" s="2608"/>
      <c r="G69" s="2608"/>
      <c r="H69" s="2608"/>
      <c r="I69" s="2608"/>
      <c r="J69" s="1165" t="s">
        <v>37</v>
      </c>
      <c r="K69" s="1170">
        <v>1896.04</v>
      </c>
      <c r="L69" s="1165" t="s">
        <v>37</v>
      </c>
      <c r="M69" s="1170">
        <v>3792.08</v>
      </c>
    </row>
    <row r="70" spans="1:13" ht="105" x14ac:dyDescent="0.25">
      <c r="A70" s="1165" t="s">
        <v>65</v>
      </c>
      <c r="B70" s="1239" t="s">
        <v>564</v>
      </c>
      <c r="C70" s="1239" t="s">
        <v>2743</v>
      </c>
      <c r="D70" s="1239" t="s">
        <v>1929</v>
      </c>
      <c r="E70" s="1239" t="s">
        <v>495</v>
      </c>
      <c r="F70" s="1171">
        <v>0.3</v>
      </c>
      <c r="G70" s="1167" t="s">
        <v>37</v>
      </c>
      <c r="H70" s="1243">
        <v>0.3</v>
      </c>
      <c r="I70" s="1167" t="s">
        <v>37</v>
      </c>
      <c r="J70" s="1167" t="s">
        <v>37</v>
      </c>
      <c r="K70" s="1167" t="s">
        <v>37</v>
      </c>
      <c r="L70" s="1167" t="s">
        <v>37</v>
      </c>
      <c r="M70" s="1167" t="s">
        <v>37</v>
      </c>
    </row>
    <row r="71" spans="1:13" ht="42" x14ac:dyDescent="0.25">
      <c r="A71" s="1165" t="s">
        <v>37</v>
      </c>
      <c r="B71" s="1165" t="s">
        <v>37</v>
      </c>
      <c r="C71" s="1165" t="s">
        <v>2677</v>
      </c>
      <c r="D71" s="1165" t="s">
        <v>2678</v>
      </c>
      <c r="E71" s="1165" t="s">
        <v>1344</v>
      </c>
      <c r="F71" s="1167" t="s">
        <v>37</v>
      </c>
      <c r="G71" s="1167" t="s">
        <v>37</v>
      </c>
      <c r="H71" s="1175">
        <v>0.64800000000000002</v>
      </c>
      <c r="I71" s="1167" t="s">
        <v>37</v>
      </c>
      <c r="J71" s="1167" t="s">
        <v>37</v>
      </c>
      <c r="K71" s="1167" t="s">
        <v>37</v>
      </c>
      <c r="L71" s="1167" t="s">
        <v>37</v>
      </c>
      <c r="M71" s="1170">
        <v>307.95999999999998</v>
      </c>
    </row>
    <row r="72" spans="1:13" ht="42" x14ac:dyDescent="0.25">
      <c r="A72" s="1165" t="s">
        <v>37</v>
      </c>
      <c r="B72" s="1165" t="s">
        <v>37</v>
      </c>
      <c r="C72" s="1165" t="s">
        <v>1402</v>
      </c>
      <c r="D72" s="1165" t="s">
        <v>1917</v>
      </c>
      <c r="E72" s="1165" t="s">
        <v>1344</v>
      </c>
      <c r="F72" s="1171">
        <v>1.8</v>
      </c>
      <c r="G72" s="1169">
        <v>1.2</v>
      </c>
      <c r="H72" s="1175">
        <v>0.64800000000000002</v>
      </c>
      <c r="I72" s="1167" t="s">
        <v>37</v>
      </c>
      <c r="J72" s="1167" t="s">
        <v>37</v>
      </c>
      <c r="K72" s="1169">
        <v>475.25</v>
      </c>
      <c r="L72" s="1167" t="s">
        <v>37</v>
      </c>
      <c r="M72" s="1169">
        <v>307.95999999999998</v>
      </c>
    </row>
    <row r="73" spans="1:13" ht="21" x14ac:dyDescent="0.25">
      <c r="A73" s="1165" t="s">
        <v>37</v>
      </c>
      <c r="B73" s="1165" t="s">
        <v>37</v>
      </c>
      <c r="C73" s="1165" t="s">
        <v>2681</v>
      </c>
      <c r="D73" s="1165" t="s">
        <v>47</v>
      </c>
      <c r="E73" s="1165" t="s">
        <v>37</v>
      </c>
      <c r="F73" s="1167" t="s">
        <v>37</v>
      </c>
      <c r="G73" s="1167" t="s">
        <v>37</v>
      </c>
      <c r="H73" s="1167" t="s">
        <v>37</v>
      </c>
      <c r="I73" s="1167" t="s">
        <v>37</v>
      </c>
      <c r="J73" s="1167" t="s">
        <v>37</v>
      </c>
      <c r="K73" s="1167" t="s">
        <v>37</v>
      </c>
      <c r="L73" s="1167" t="s">
        <v>37</v>
      </c>
      <c r="M73" s="1170">
        <v>4.26</v>
      </c>
    </row>
    <row r="74" spans="1:13" ht="42" x14ac:dyDescent="0.25">
      <c r="A74" s="1172" t="s">
        <v>37</v>
      </c>
      <c r="B74" s="1172" t="s">
        <v>37</v>
      </c>
      <c r="C74" s="1172" t="s">
        <v>37</v>
      </c>
      <c r="D74" s="1172" t="s">
        <v>1279</v>
      </c>
      <c r="E74" s="1172" t="s">
        <v>1344</v>
      </c>
      <c r="F74" s="1173" t="s">
        <v>37</v>
      </c>
      <c r="G74" s="1173" t="s">
        <v>37</v>
      </c>
      <c r="H74" s="1244">
        <v>3.5999999999999999E-3</v>
      </c>
      <c r="I74" s="1173" t="s">
        <v>37</v>
      </c>
      <c r="J74" s="1173" t="s">
        <v>37</v>
      </c>
      <c r="K74" s="1173" t="s">
        <v>37</v>
      </c>
      <c r="L74" s="1173" t="s">
        <v>37</v>
      </c>
      <c r="M74" s="1170">
        <v>1.94</v>
      </c>
    </row>
    <row r="75" spans="1:13" ht="42" x14ac:dyDescent="0.25">
      <c r="A75" s="1165" t="s">
        <v>37</v>
      </c>
      <c r="B75" s="1165" t="s">
        <v>37</v>
      </c>
      <c r="C75" s="1165" t="s">
        <v>1285</v>
      </c>
      <c r="D75" s="1165" t="s">
        <v>1286</v>
      </c>
      <c r="E75" s="1165" t="s">
        <v>1282</v>
      </c>
      <c r="F75" s="1169">
        <v>0.01</v>
      </c>
      <c r="G75" s="1169">
        <v>1.2</v>
      </c>
      <c r="H75" s="1183">
        <v>3.5999999999999999E-3</v>
      </c>
      <c r="I75" s="1167" t="s">
        <v>37</v>
      </c>
      <c r="J75" s="1167" t="s">
        <v>37</v>
      </c>
      <c r="K75" s="1169">
        <v>641.70000000000005</v>
      </c>
      <c r="L75" s="1167" t="s">
        <v>37</v>
      </c>
      <c r="M75" s="1169">
        <v>2.31</v>
      </c>
    </row>
    <row r="76" spans="1:13" ht="42" x14ac:dyDescent="0.25">
      <c r="A76" s="1165" t="s">
        <v>37</v>
      </c>
      <c r="B76" s="1165" t="s">
        <v>37</v>
      </c>
      <c r="C76" s="1165" t="s">
        <v>1283</v>
      </c>
      <c r="D76" s="1165" t="s">
        <v>2711</v>
      </c>
      <c r="E76" s="1165" t="s">
        <v>1344</v>
      </c>
      <c r="F76" s="1169">
        <v>0.01</v>
      </c>
      <c r="G76" s="1169">
        <v>1.2</v>
      </c>
      <c r="H76" s="1183">
        <v>3.5999999999999999E-3</v>
      </c>
      <c r="I76" s="1167" t="s">
        <v>37</v>
      </c>
      <c r="J76" s="1167" t="s">
        <v>37</v>
      </c>
      <c r="K76" s="1169">
        <v>539.69000000000005</v>
      </c>
      <c r="L76" s="1167" t="s">
        <v>37</v>
      </c>
      <c r="M76" s="1169">
        <v>1.94</v>
      </c>
    </row>
    <row r="77" spans="1:13" ht="126" x14ac:dyDescent="0.25">
      <c r="A77" s="1165" t="s">
        <v>37</v>
      </c>
      <c r="B77" s="1165" t="s">
        <v>37</v>
      </c>
      <c r="C77" s="1165" t="s">
        <v>1404</v>
      </c>
      <c r="D77" s="1165" t="s">
        <v>1405</v>
      </c>
      <c r="E77" s="1165" t="s">
        <v>1282</v>
      </c>
      <c r="F77" s="1169">
        <v>0.05</v>
      </c>
      <c r="G77" s="1169">
        <v>1.2</v>
      </c>
      <c r="H77" s="1175">
        <v>1.7999999999999999E-2</v>
      </c>
      <c r="I77" s="1167" t="s">
        <v>37</v>
      </c>
      <c r="J77" s="1167" t="s">
        <v>37</v>
      </c>
      <c r="K77" s="1169">
        <v>108.47</v>
      </c>
      <c r="L77" s="1167" t="s">
        <v>37</v>
      </c>
      <c r="M77" s="1169">
        <v>1.95</v>
      </c>
    </row>
    <row r="78" spans="1:13" ht="21" x14ac:dyDescent="0.25">
      <c r="A78" s="1165" t="s">
        <v>37</v>
      </c>
      <c r="B78" s="1165" t="s">
        <v>37</v>
      </c>
      <c r="C78" s="1165" t="s">
        <v>2685</v>
      </c>
      <c r="D78" s="1165" t="s">
        <v>1369</v>
      </c>
      <c r="E78" s="1165" t="s">
        <v>37</v>
      </c>
      <c r="F78" s="1167" t="s">
        <v>37</v>
      </c>
      <c r="G78" s="1167" t="s">
        <v>37</v>
      </c>
      <c r="H78" s="1167" t="s">
        <v>37</v>
      </c>
      <c r="I78" s="1167" t="s">
        <v>37</v>
      </c>
      <c r="J78" s="1167" t="s">
        <v>37</v>
      </c>
      <c r="K78" s="1167" t="s">
        <v>37</v>
      </c>
      <c r="L78" s="1167" t="s">
        <v>37</v>
      </c>
      <c r="M78" s="1170">
        <v>4.37</v>
      </c>
    </row>
    <row r="79" spans="1:13" ht="126" x14ac:dyDescent="0.25">
      <c r="A79" s="1165" t="s">
        <v>37</v>
      </c>
      <c r="B79" s="1165" t="s">
        <v>37</v>
      </c>
      <c r="C79" s="1165" t="s">
        <v>1410</v>
      </c>
      <c r="D79" s="1165" t="s">
        <v>1411</v>
      </c>
      <c r="E79" s="1165" t="s">
        <v>1372</v>
      </c>
      <c r="F79" s="1169">
        <v>0.12</v>
      </c>
      <c r="G79" s="1167" t="s">
        <v>37</v>
      </c>
      <c r="H79" s="1175">
        <v>3.5999999999999997E-2</v>
      </c>
      <c r="I79" s="1169">
        <v>155.63</v>
      </c>
      <c r="J79" s="1169">
        <v>0.78</v>
      </c>
      <c r="K79" s="1169">
        <v>121.39</v>
      </c>
      <c r="L79" s="1167" t="s">
        <v>37</v>
      </c>
      <c r="M79" s="1169">
        <v>4.37</v>
      </c>
    </row>
    <row r="80" spans="1:13" ht="21" x14ac:dyDescent="0.25">
      <c r="A80" s="1165" t="s">
        <v>37</v>
      </c>
      <c r="B80" s="1165" t="s">
        <v>37</v>
      </c>
      <c r="C80" s="1165" t="s">
        <v>37</v>
      </c>
      <c r="D80" s="1176" t="s">
        <v>1287</v>
      </c>
      <c r="E80" s="1177" t="s">
        <v>37</v>
      </c>
      <c r="F80" s="1177" t="s">
        <v>37</v>
      </c>
      <c r="G80" s="1177" t="s">
        <v>37</v>
      </c>
      <c r="H80" s="1177" t="s">
        <v>37</v>
      </c>
      <c r="I80" s="1177" t="s">
        <v>37</v>
      </c>
      <c r="J80" s="1177" t="s">
        <v>37</v>
      </c>
      <c r="K80" s="1177" t="s">
        <v>37</v>
      </c>
      <c r="L80" s="1177" t="s">
        <v>37</v>
      </c>
      <c r="M80" s="1178">
        <v>318.52999999999997</v>
      </c>
    </row>
    <row r="81" spans="1:13" ht="84" x14ac:dyDescent="0.35">
      <c r="A81" s="1126"/>
      <c r="B81" s="1165" t="s">
        <v>3370</v>
      </c>
      <c r="C81" s="1165" t="s">
        <v>1412</v>
      </c>
      <c r="D81" s="1165" t="s">
        <v>1413</v>
      </c>
      <c r="E81" s="1165" t="s">
        <v>75</v>
      </c>
      <c r="F81" s="1183">
        <v>6.1999999999999998E-3</v>
      </c>
      <c r="G81" s="1167" t="s">
        <v>37</v>
      </c>
      <c r="H81" s="1185">
        <v>1.8600000000000001E-3</v>
      </c>
      <c r="I81" s="1167" t="s">
        <v>37</v>
      </c>
      <c r="J81" s="1167" t="s">
        <v>37</v>
      </c>
      <c r="K81" s="1169">
        <v>42383.7</v>
      </c>
      <c r="L81" s="1167" t="s">
        <v>37</v>
      </c>
      <c r="M81" s="1169">
        <v>78.87</v>
      </c>
    </row>
    <row r="82" spans="1:13" ht="273" x14ac:dyDescent="0.35">
      <c r="A82" s="1126"/>
      <c r="B82" s="1165" t="s">
        <v>3535</v>
      </c>
      <c r="C82" s="1165" t="s">
        <v>2745</v>
      </c>
      <c r="D82" s="1165" t="s">
        <v>2733</v>
      </c>
      <c r="E82" s="1165" t="s">
        <v>1865</v>
      </c>
      <c r="F82" s="1166">
        <v>1</v>
      </c>
      <c r="G82" s="1167" t="s">
        <v>37</v>
      </c>
      <c r="H82" s="1185">
        <v>1.8600000000000001E-3</v>
      </c>
      <c r="I82" s="1167" t="s">
        <v>37</v>
      </c>
      <c r="J82" s="1167" t="s">
        <v>37</v>
      </c>
      <c r="K82" s="1169">
        <v>515.15</v>
      </c>
      <c r="L82" s="1169">
        <v>-1</v>
      </c>
      <c r="M82" s="1169">
        <v>-0.96</v>
      </c>
    </row>
    <row r="83" spans="1:13" ht="273" x14ac:dyDescent="0.35">
      <c r="A83" s="1126"/>
      <c r="B83" s="1165" t="s">
        <v>3536</v>
      </c>
      <c r="C83" s="1165" t="s">
        <v>3439</v>
      </c>
      <c r="D83" s="1165" t="s">
        <v>3437</v>
      </c>
      <c r="E83" s="1165" t="s">
        <v>1865</v>
      </c>
      <c r="F83" s="1166">
        <v>1</v>
      </c>
      <c r="G83" s="1167" t="s">
        <v>37</v>
      </c>
      <c r="H83" s="1185">
        <v>1.8600000000000001E-3</v>
      </c>
      <c r="I83" s="1167" t="s">
        <v>37</v>
      </c>
      <c r="J83" s="1167" t="s">
        <v>37</v>
      </c>
      <c r="K83" s="1169">
        <v>684.26</v>
      </c>
      <c r="L83" s="1167" t="s">
        <v>37</v>
      </c>
      <c r="M83" s="1169">
        <v>1.27</v>
      </c>
    </row>
    <row r="84" spans="1:13" ht="21" x14ac:dyDescent="0.35">
      <c r="A84" s="1126"/>
      <c r="B84" s="1126"/>
      <c r="C84" s="1165" t="s">
        <v>37</v>
      </c>
      <c r="D84" s="1165" t="s">
        <v>1288</v>
      </c>
      <c r="E84" s="1165" t="s">
        <v>37</v>
      </c>
      <c r="F84" s="1167" t="s">
        <v>37</v>
      </c>
      <c r="G84" s="1167" t="s">
        <v>37</v>
      </c>
      <c r="H84" s="1167" t="s">
        <v>37</v>
      </c>
      <c r="I84" s="1165" t="s">
        <v>37</v>
      </c>
      <c r="J84" s="1165" t="s">
        <v>37</v>
      </c>
      <c r="K84" s="1165" t="s">
        <v>37</v>
      </c>
      <c r="L84" s="1165" t="s">
        <v>37</v>
      </c>
      <c r="M84" s="1171">
        <v>309.89999999999998</v>
      </c>
    </row>
    <row r="85" spans="1:13" ht="42" x14ac:dyDescent="0.35">
      <c r="A85" s="1126"/>
      <c r="B85" s="1126"/>
      <c r="C85" s="1165" t="s">
        <v>2712</v>
      </c>
      <c r="D85" s="1165" t="s">
        <v>2713</v>
      </c>
      <c r="E85" s="1165" t="s">
        <v>49</v>
      </c>
      <c r="F85" s="1166">
        <v>103</v>
      </c>
      <c r="G85" s="1167" t="s">
        <v>37</v>
      </c>
      <c r="H85" s="1169">
        <v>103</v>
      </c>
      <c r="I85" s="1165" t="s">
        <v>37</v>
      </c>
      <c r="J85" s="1165" t="s">
        <v>37</v>
      </c>
      <c r="K85" s="1165" t="s">
        <v>37</v>
      </c>
      <c r="L85" s="1165" t="s">
        <v>37</v>
      </c>
      <c r="M85" s="1169">
        <v>319.2</v>
      </c>
    </row>
    <row r="86" spans="1:13" ht="42" x14ac:dyDescent="0.35">
      <c r="A86" s="1126"/>
      <c r="B86" s="1126"/>
      <c r="C86" s="1165" t="s">
        <v>2714</v>
      </c>
      <c r="D86" s="1165" t="s">
        <v>2715</v>
      </c>
      <c r="E86" s="1165" t="s">
        <v>49</v>
      </c>
      <c r="F86" s="1166">
        <v>60</v>
      </c>
      <c r="G86" s="1167" t="s">
        <v>37</v>
      </c>
      <c r="H86" s="1169">
        <v>60</v>
      </c>
      <c r="I86" s="1165" t="s">
        <v>37</v>
      </c>
      <c r="J86" s="1165" t="s">
        <v>37</v>
      </c>
      <c r="K86" s="1165" t="s">
        <v>37</v>
      </c>
      <c r="L86" s="1165" t="s">
        <v>37</v>
      </c>
      <c r="M86" s="1169">
        <v>185.94</v>
      </c>
    </row>
    <row r="87" spans="1:13" ht="21" x14ac:dyDescent="0.35">
      <c r="A87" s="1179"/>
      <c r="B87" s="1179"/>
      <c r="C87" s="1179"/>
      <c r="D87" s="1179"/>
      <c r="E87" s="1179"/>
      <c r="F87" s="1179"/>
      <c r="G87" s="1179"/>
      <c r="H87" s="1179"/>
      <c r="I87" s="1179"/>
      <c r="J87" s="1179"/>
      <c r="K87" s="1179"/>
      <c r="L87" s="1179"/>
      <c r="M87" s="1179"/>
    </row>
    <row r="88" spans="1:13" ht="21" x14ac:dyDescent="0.35">
      <c r="A88" s="1126"/>
      <c r="B88" s="1126"/>
      <c r="C88" s="1126"/>
      <c r="D88" s="2608" t="s">
        <v>52</v>
      </c>
      <c r="E88" s="2608"/>
      <c r="F88" s="2608"/>
      <c r="G88" s="2608"/>
      <c r="H88" s="2608"/>
      <c r="I88" s="2608"/>
      <c r="J88" s="1165" t="s">
        <v>37</v>
      </c>
      <c r="K88" s="1170">
        <v>3009.5</v>
      </c>
      <c r="L88" s="1165" t="s">
        <v>37</v>
      </c>
      <c r="M88" s="1170">
        <v>902.85</v>
      </c>
    </row>
    <row r="89" spans="1:13" ht="105" x14ac:dyDescent="0.25">
      <c r="A89" s="1165" t="s">
        <v>67</v>
      </c>
      <c r="B89" s="1239" t="s">
        <v>566</v>
      </c>
      <c r="C89" s="1239" t="s">
        <v>2748</v>
      </c>
      <c r="D89" s="1239" t="s">
        <v>1573</v>
      </c>
      <c r="E89" s="1239" t="s">
        <v>1393</v>
      </c>
      <c r="F89" s="1175">
        <v>3.0000000000000001E-3</v>
      </c>
      <c r="G89" s="1167" t="s">
        <v>37</v>
      </c>
      <c r="H89" s="1180">
        <v>3.0000000000000001E-3</v>
      </c>
      <c r="I89" s="1167" t="s">
        <v>37</v>
      </c>
      <c r="J89" s="1167" t="s">
        <v>37</v>
      </c>
      <c r="K89" s="1167" t="s">
        <v>37</v>
      </c>
      <c r="L89" s="1167" t="s">
        <v>37</v>
      </c>
      <c r="M89" s="1167" t="s">
        <v>37</v>
      </c>
    </row>
    <row r="90" spans="1:13" ht="42" x14ac:dyDescent="0.25">
      <c r="A90" s="1165" t="s">
        <v>37</v>
      </c>
      <c r="B90" s="1165" t="s">
        <v>37</v>
      </c>
      <c r="C90" s="1165" t="s">
        <v>2677</v>
      </c>
      <c r="D90" s="1165" t="s">
        <v>2678</v>
      </c>
      <c r="E90" s="1165" t="s">
        <v>1344</v>
      </c>
      <c r="F90" s="1167" t="s">
        <v>37</v>
      </c>
      <c r="G90" s="1167" t="s">
        <v>37</v>
      </c>
      <c r="H90" s="1183">
        <v>0.31859999999999999</v>
      </c>
      <c r="I90" s="1167" t="s">
        <v>37</v>
      </c>
      <c r="J90" s="1167" t="s">
        <v>37</v>
      </c>
      <c r="K90" s="1167" t="s">
        <v>37</v>
      </c>
      <c r="L90" s="1167" t="s">
        <v>37</v>
      </c>
      <c r="M90" s="1170">
        <v>134.09</v>
      </c>
    </row>
    <row r="91" spans="1:13" ht="42" x14ac:dyDescent="0.25">
      <c r="A91" s="1165" t="s">
        <v>37</v>
      </c>
      <c r="B91" s="1165" t="s">
        <v>37</v>
      </c>
      <c r="C91" s="1165" t="s">
        <v>1419</v>
      </c>
      <c r="D91" s="1165" t="s">
        <v>1937</v>
      </c>
      <c r="E91" s="1165" t="s">
        <v>1344</v>
      </c>
      <c r="F91" s="1171">
        <v>88.5</v>
      </c>
      <c r="G91" s="1169">
        <v>1.2</v>
      </c>
      <c r="H91" s="1183">
        <v>0.31859999999999999</v>
      </c>
      <c r="I91" s="1167" t="s">
        <v>37</v>
      </c>
      <c r="J91" s="1167" t="s">
        <v>37</v>
      </c>
      <c r="K91" s="1169">
        <v>420.87</v>
      </c>
      <c r="L91" s="1167" t="s">
        <v>37</v>
      </c>
      <c r="M91" s="1169">
        <v>134.09</v>
      </c>
    </row>
    <row r="92" spans="1:13" ht="21" x14ac:dyDescent="0.25">
      <c r="A92" s="1165" t="s">
        <v>37</v>
      </c>
      <c r="B92" s="1165" t="s">
        <v>37</v>
      </c>
      <c r="C92" s="1165" t="s">
        <v>37</v>
      </c>
      <c r="D92" s="1176" t="s">
        <v>1287</v>
      </c>
      <c r="E92" s="1177" t="s">
        <v>37</v>
      </c>
      <c r="F92" s="1177" t="s">
        <v>37</v>
      </c>
      <c r="G92" s="1177" t="s">
        <v>37</v>
      </c>
      <c r="H92" s="1177" t="s">
        <v>37</v>
      </c>
      <c r="I92" s="1177" t="s">
        <v>37</v>
      </c>
      <c r="J92" s="1177" t="s">
        <v>37</v>
      </c>
      <c r="K92" s="1177" t="s">
        <v>37</v>
      </c>
      <c r="L92" s="1177" t="s">
        <v>37</v>
      </c>
      <c r="M92" s="1178">
        <v>134.09</v>
      </c>
    </row>
    <row r="93" spans="1:13" ht="21" x14ac:dyDescent="0.35">
      <c r="A93" s="1126"/>
      <c r="B93" s="1126"/>
      <c r="C93" s="1165" t="s">
        <v>37</v>
      </c>
      <c r="D93" s="1165" t="s">
        <v>1288</v>
      </c>
      <c r="E93" s="1165" t="s">
        <v>37</v>
      </c>
      <c r="F93" s="1167" t="s">
        <v>37</v>
      </c>
      <c r="G93" s="1167" t="s">
        <v>37</v>
      </c>
      <c r="H93" s="1167" t="s">
        <v>37</v>
      </c>
      <c r="I93" s="1165" t="s">
        <v>37</v>
      </c>
      <c r="J93" s="1165" t="s">
        <v>37</v>
      </c>
      <c r="K93" s="1165" t="s">
        <v>37</v>
      </c>
      <c r="L93" s="1165" t="s">
        <v>37</v>
      </c>
      <c r="M93" s="1169">
        <v>134.09</v>
      </c>
    </row>
    <row r="94" spans="1:13" ht="63" x14ac:dyDescent="0.35">
      <c r="A94" s="1126"/>
      <c r="B94" s="1126"/>
      <c r="C94" s="1165" t="s">
        <v>2739</v>
      </c>
      <c r="D94" s="1165" t="s">
        <v>2740</v>
      </c>
      <c r="E94" s="1165" t="s">
        <v>49</v>
      </c>
      <c r="F94" s="1166">
        <v>89</v>
      </c>
      <c r="G94" s="1167" t="s">
        <v>37</v>
      </c>
      <c r="H94" s="1169">
        <v>89</v>
      </c>
      <c r="I94" s="1165" t="s">
        <v>37</v>
      </c>
      <c r="J94" s="1165" t="s">
        <v>37</v>
      </c>
      <c r="K94" s="1165" t="s">
        <v>37</v>
      </c>
      <c r="L94" s="1165" t="s">
        <v>37</v>
      </c>
      <c r="M94" s="1169">
        <v>119.34</v>
      </c>
    </row>
    <row r="95" spans="1:13" ht="63" x14ac:dyDescent="0.35">
      <c r="A95" s="1126"/>
      <c r="B95" s="1126"/>
      <c r="C95" s="1165" t="s">
        <v>2741</v>
      </c>
      <c r="D95" s="1165" t="s">
        <v>2742</v>
      </c>
      <c r="E95" s="1165" t="s">
        <v>49</v>
      </c>
      <c r="F95" s="1166">
        <v>40</v>
      </c>
      <c r="G95" s="1167" t="s">
        <v>37</v>
      </c>
      <c r="H95" s="1169">
        <v>40</v>
      </c>
      <c r="I95" s="1165" t="s">
        <v>37</v>
      </c>
      <c r="J95" s="1165" t="s">
        <v>37</v>
      </c>
      <c r="K95" s="1165" t="s">
        <v>37</v>
      </c>
      <c r="L95" s="1165" t="s">
        <v>37</v>
      </c>
      <c r="M95" s="1169">
        <v>53.64</v>
      </c>
    </row>
    <row r="96" spans="1:13" ht="21" x14ac:dyDescent="0.35">
      <c r="A96" s="1179"/>
      <c r="B96" s="1179"/>
      <c r="C96" s="1179"/>
      <c r="D96" s="1179"/>
      <c r="E96" s="1179"/>
      <c r="F96" s="1179"/>
      <c r="G96" s="1179"/>
      <c r="H96" s="1179"/>
      <c r="I96" s="1179"/>
      <c r="J96" s="1179"/>
      <c r="K96" s="1179"/>
      <c r="L96" s="1179"/>
      <c r="M96" s="1179"/>
    </row>
    <row r="97" spans="1:13" ht="21" x14ac:dyDescent="0.35">
      <c r="A97" s="1126"/>
      <c r="B97" s="1126"/>
      <c r="C97" s="1126"/>
      <c r="D97" s="2608" t="s">
        <v>52</v>
      </c>
      <c r="E97" s="2608"/>
      <c r="F97" s="2608"/>
      <c r="G97" s="2608"/>
      <c r="H97" s="2608"/>
      <c r="I97" s="2608"/>
      <c r="J97" s="1165" t="s">
        <v>37</v>
      </c>
      <c r="K97" s="1170">
        <v>102356.67</v>
      </c>
      <c r="L97" s="1165" t="s">
        <v>37</v>
      </c>
      <c r="M97" s="1170">
        <v>307.07</v>
      </c>
    </row>
    <row r="98" spans="1:13" ht="105" x14ac:dyDescent="0.25">
      <c r="A98" s="1165" t="s">
        <v>327</v>
      </c>
      <c r="B98" s="1239" t="s">
        <v>567</v>
      </c>
      <c r="C98" s="1239" t="s">
        <v>2749</v>
      </c>
      <c r="D98" s="1239" t="s">
        <v>2750</v>
      </c>
      <c r="E98" s="1239" t="s">
        <v>656</v>
      </c>
      <c r="F98" s="1185">
        <v>2.7959999999999999E-2</v>
      </c>
      <c r="G98" s="1167" t="s">
        <v>37</v>
      </c>
      <c r="H98" s="1205">
        <v>2.7959999999999999E-2</v>
      </c>
      <c r="I98" s="1167" t="s">
        <v>37</v>
      </c>
      <c r="J98" s="1167" t="s">
        <v>37</v>
      </c>
      <c r="K98" s="1167" t="s">
        <v>37</v>
      </c>
      <c r="L98" s="1167" t="s">
        <v>37</v>
      </c>
      <c r="M98" s="1167" t="s">
        <v>37</v>
      </c>
    </row>
    <row r="99" spans="1:13" ht="42" x14ac:dyDescent="0.25">
      <c r="A99" s="1165" t="s">
        <v>37</v>
      </c>
      <c r="B99" s="1165" t="s">
        <v>37</v>
      </c>
      <c r="C99" s="1165" t="s">
        <v>2677</v>
      </c>
      <c r="D99" s="1165" t="s">
        <v>2678</v>
      </c>
      <c r="E99" s="1165" t="s">
        <v>1344</v>
      </c>
      <c r="F99" s="1167" t="s">
        <v>37</v>
      </c>
      <c r="G99" s="1167" t="s">
        <v>37</v>
      </c>
      <c r="H99" s="1184">
        <v>0.1805098</v>
      </c>
      <c r="I99" s="1167" t="s">
        <v>37</v>
      </c>
      <c r="J99" s="1167" t="s">
        <v>37</v>
      </c>
      <c r="K99" s="1167" t="s">
        <v>37</v>
      </c>
      <c r="L99" s="1167" t="s">
        <v>37</v>
      </c>
      <c r="M99" s="1170">
        <v>91.97</v>
      </c>
    </row>
    <row r="100" spans="1:13" ht="42" x14ac:dyDescent="0.25">
      <c r="A100" s="1165" t="s">
        <v>37</v>
      </c>
      <c r="B100" s="1165" t="s">
        <v>37</v>
      </c>
      <c r="C100" s="1165" t="s">
        <v>2751</v>
      </c>
      <c r="D100" s="1165" t="s">
        <v>2752</v>
      </c>
      <c r="E100" s="1165" t="s">
        <v>1344</v>
      </c>
      <c r="F100" s="1169">
        <v>5.38</v>
      </c>
      <c r="G100" s="1169">
        <v>1.2</v>
      </c>
      <c r="H100" s="1184">
        <v>0.1805098</v>
      </c>
      <c r="I100" s="1167" t="s">
        <v>37</v>
      </c>
      <c r="J100" s="1167" t="s">
        <v>37</v>
      </c>
      <c r="K100" s="1169">
        <v>509.48</v>
      </c>
      <c r="L100" s="1167" t="s">
        <v>37</v>
      </c>
      <c r="M100" s="1169">
        <v>91.97</v>
      </c>
    </row>
    <row r="101" spans="1:13" ht="21" x14ac:dyDescent="0.25">
      <c r="A101" s="1165" t="s">
        <v>37</v>
      </c>
      <c r="B101" s="1165" t="s">
        <v>37</v>
      </c>
      <c r="C101" s="1165" t="s">
        <v>2681</v>
      </c>
      <c r="D101" s="1165" t="s">
        <v>47</v>
      </c>
      <c r="E101" s="1165" t="s">
        <v>37</v>
      </c>
      <c r="F101" s="1167" t="s">
        <v>37</v>
      </c>
      <c r="G101" s="1167" t="s">
        <v>37</v>
      </c>
      <c r="H101" s="1167" t="s">
        <v>37</v>
      </c>
      <c r="I101" s="1167" t="s">
        <v>37</v>
      </c>
      <c r="J101" s="1167" t="s">
        <v>37</v>
      </c>
      <c r="K101" s="1167" t="s">
        <v>37</v>
      </c>
      <c r="L101" s="1167" t="s">
        <v>37</v>
      </c>
      <c r="M101" s="1170">
        <v>0.88</v>
      </c>
    </row>
    <row r="102" spans="1:13" ht="42" x14ac:dyDescent="0.25">
      <c r="A102" s="1172" t="s">
        <v>37</v>
      </c>
      <c r="B102" s="1172" t="s">
        <v>37</v>
      </c>
      <c r="C102" s="1172" t="s">
        <v>37</v>
      </c>
      <c r="D102" s="1172" t="s">
        <v>1279</v>
      </c>
      <c r="E102" s="1172" t="s">
        <v>1344</v>
      </c>
      <c r="F102" s="1173" t="s">
        <v>37</v>
      </c>
      <c r="G102" s="1173" t="s">
        <v>37</v>
      </c>
      <c r="H102" s="1182">
        <v>6.7100000000000005E-4</v>
      </c>
      <c r="I102" s="1173" t="s">
        <v>37</v>
      </c>
      <c r="J102" s="1173" t="s">
        <v>37</v>
      </c>
      <c r="K102" s="1173" t="s">
        <v>37</v>
      </c>
      <c r="L102" s="1173" t="s">
        <v>37</v>
      </c>
      <c r="M102" s="1170">
        <v>0.39</v>
      </c>
    </row>
    <row r="103" spans="1:13" ht="63" x14ac:dyDescent="0.25">
      <c r="A103" s="1165" t="s">
        <v>37</v>
      </c>
      <c r="B103" s="1165" t="s">
        <v>37</v>
      </c>
      <c r="C103" s="1165" t="s">
        <v>1425</v>
      </c>
      <c r="D103" s="1165" t="s">
        <v>1426</v>
      </c>
      <c r="E103" s="1165" t="s">
        <v>1282</v>
      </c>
      <c r="F103" s="1169">
        <v>0.01</v>
      </c>
      <c r="G103" s="1169">
        <v>1.2</v>
      </c>
      <c r="H103" s="1184">
        <v>3.3550000000000002E-4</v>
      </c>
      <c r="I103" s="1169">
        <v>6.62</v>
      </c>
      <c r="J103" s="1169">
        <v>1.48</v>
      </c>
      <c r="K103" s="1169">
        <v>9.8000000000000007</v>
      </c>
      <c r="L103" s="1167" t="s">
        <v>37</v>
      </c>
      <c r="M103" s="1169">
        <v>0</v>
      </c>
    </row>
    <row r="104" spans="1:13" ht="147" x14ac:dyDescent="0.25">
      <c r="A104" s="1165" t="s">
        <v>37</v>
      </c>
      <c r="B104" s="1165" t="s">
        <v>37</v>
      </c>
      <c r="C104" s="1165" t="s">
        <v>1427</v>
      </c>
      <c r="D104" s="1165" t="s">
        <v>1428</v>
      </c>
      <c r="E104" s="1165" t="s">
        <v>1282</v>
      </c>
      <c r="F104" s="1169">
        <v>0.01</v>
      </c>
      <c r="G104" s="1169">
        <v>1.2</v>
      </c>
      <c r="H104" s="1184">
        <v>3.3550000000000002E-4</v>
      </c>
      <c r="I104" s="1167" t="s">
        <v>37</v>
      </c>
      <c r="J104" s="1167" t="s">
        <v>37</v>
      </c>
      <c r="K104" s="1169">
        <v>1587.88</v>
      </c>
      <c r="L104" s="1167" t="s">
        <v>37</v>
      </c>
      <c r="M104" s="1169">
        <v>0.53</v>
      </c>
    </row>
    <row r="105" spans="1:13" ht="42" x14ac:dyDescent="0.25">
      <c r="A105" s="1165" t="s">
        <v>37</v>
      </c>
      <c r="B105" s="1165" t="s">
        <v>37</v>
      </c>
      <c r="C105" s="1165" t="s">
        <v>1429</v>
      </c>
      <c r="D105" s="1165" t="s">
        <v>2684</v>
      </c>
      <c r="E105" s="1165" t="s">
        <v>1344</v>
      </c>
      <c r="F105" s="1169">
        <v>0.01</v>
      </c>
      <c r="G105" s="1169">
        <v>1.2</v>
      </c>
      <c r="H105" s="1184">
        <v>3.3550000000000002E-4</v>
      </c>
      <c r="I105" s="1167" t="s">
        <v>37</v>
      </c>
      <c r="J105" s="1167" t="s">
        <v>37</v>
      </c>
      <c r="K105" s="1169">
        <v>620.24</v>
      </c>
      <c r="L105" s="1167" t="s">
        <v>37</v>
      </c>
      <c r="M105" s="1169">
        <v>0.21</v>
      </c>
    </row>
    <row r="106" spans="1:13" ht="42" x14ac:dyDescent="0.25">
      <c r="A106" s="1165" t="s">
        <v>37</v>
      </c>
      <c r="B106" s="1165" t="s">
        <v>37</v>
      </c>
      <c r="C106" s="1165" t="s">
        <v>1285</v>
      </c>
      <c r="D106" s="1165" t="s">
        <v>1286</v>
      </c>
      <c r="E106" s="1165" t="s">
        <v>1282</v>
      </c>
      <c r="F106" s="1169">
        <v>0.01</v>
      </c>
      <c r="G106" s="1169">
        <v>1.2</v>
      </c>
      <c r="H106" s="1184">
        <v>3.3550000000000002E-4</v>
      </c>
      <c r="I106" s="1167" t="s">
        <v>37</v>
      </c>
      <c r="J106" s="1167" t="s">
        <v>37</v>
      </c>
      <c r="K106" s="1169">
        <v>641.70000000000005</v>
      </c>
      <c r="L106" s="1167" t="s">
        <v>37</v>
      </c>
      <c r="M106" s="1169">
        <v>0.22</v>
      </c>
    </row>
    <row r="107" spans="1:13" ht="42" x14ac:dyDescent="0.25">
      <c r="A107" s="1165" t="s">
        <v>37</v>
      </c>
      <c r="B107" s="1165" t="s">
        <v>37</v>
      </c>
      <c r="C107" s="1165" t="s">
        <v>1283</v>
      </c>
      <c r="D107" s="1165" t="s">
        <v>2711</v>
      </c>
      <c r="E107" s="1165" t="s">
        <v>1344</v>
      </c>
      <c r="F107" s="1169">
        <v>0.01</v>
      </c>
      <c r="G107" s="1169">
        <v>1.2</v>
      </c>
      <c r="H107" s="1184">
        <v>3.3550000000000002E-4</v>
      </c>
      <c r="I107" s="1167" t="s">
        <v>37</v>
      </c>
      <c r="J107" s="1167" t="s">
        <v>37</v>
      </c>
      <c r="K107" s="1169">
        <v>539.69000000000005</v>
      </c>
      <c r="L107" s="1167" t="s">
        <v>37</v>
      </c>
      <c r="M107" s="1169">
        <v>0.18</v>
      </c>
    </row>
    <row r="108" spans="1:13" ht="105" x14ac:dyDescent="0.25">
      <c r="A108" s="1165" t="s">
        <v>37</v>
      </c>
      <c r="B108" s="1165" t="s">
        <v>37</v>
      </c>
      <c r="C108" s="1165" t="s">
        <v>1431</v>
      </c>
      <c r="D108" s="1165" t="s">
        <v>1432</v>
      </c>
      <c r="E108" s="1165" t="s">
        <v>1282</v>
      </c>
      <c r="F108" s="1169">
        <v>0.65</v>
      </c>
      <c r="G108" s="1169">
        <v>1.2</v>
      </c>
      <c r="H108" s="1184">
        <v>2.18088E-2</v>
      </c>
      <c r="I108" s="1169">
        <v>4.5199999999999996</v>
      </c>
      <c r="J108" s="1169">
        <v>1.32</v>
      </c>
      <c r="K108" s="1169">
        <v>5.97</v>
      </c>
      <c r="L108" s="1167" t="s">
        <v>37</v>
      </c>
      <c r="M108" s="1169">
        <v>0.13</v>
      </c>
    </row>
    <row r="109" spans="1:13" ht="21" x14ac:dyDescent="0.25">
      <c r="A109" s="1165" t="s">
        <v>37</v>
      </c>
      <c r="B109" s="1165" t="s">
        <v>37</v>
      </c>
      <c r="C109" s="1165" t="s">
        <v>2685</v>
      </c>
      <c r="D109" s="1165" t="s">
        <v>1369</v>
      </c>
      <c r="E109" s="1165" t="s">
        <v>37</v>
      </c>
      <c r="F109" s="1167" t="s">
        <v>37</v>
      </c>
      <c r="G109" s="1167" t="s">
        <v>37</v>
      </c>
      <c r="H109" s="1167" t="s">
        <v>37</v>
      </c>
      <c r="I109" s="1167" t="s">
        <v>37</v>
      </c>
      <c r="J109" s="1167" t="s">
        <v>37</v>
      </c>
      <c r="K109" s="1167" t="s">
        <v>37</v>
      </c>
      <c r="L109" s="1167" t="s">
        <v>37</v>
      </c>
      <c r="M109" s="1170">
        <v>42.55</v>
      </c>
    </row>
    <row r="110" spans="1:13" ht="21" x14ac:dyDescent="0.25">
      <c r="A110" s="1165" t="s">
        <v>37</v>
      </c>
      <c r="B110" s="1165" t="s">
        <v>37</v>
      </c>
      <c r="C110" s="1165" t="s">
        <v>2754</v>
      </c>
      <c r="D110" s="1165" t="s">
        <v>3440</v>
      </c>
      <c r="E110" s="1165" t="s">
        <v>75</v>
      </c>
      <c r="F110" s="1175">
        <v>8.9999999999999993E-3</v>
      </c>
      <c r="G110" s="1167" t="s">
        <v>37</v>
      </c>
      <c r="H110" s="1184">
        <v>2.5159999999999999E-4</v>
      </c>
      <c r="I110" s="1169">
        <v>113624.35</v>
      </c>
      <c r="J110" s="1169">
        <v>1.34</v>
      </c>
      <c r="K110" s="1169">
        <v>152256.63</v>
      </c>
      <c r="L110" s="1167" t="s">
        <v>37</v>
      </c>
      <c r="M110" s="1169">
        <v>38.31</v>
      </c>
    </row>
    <row r="111" spans="1:13" ht="42" x14ac:dyDescent="0.25">
      <c r="A111" s="1165" t="s">
        <v>37</v>
      </c>
      <c r="B111" s="1165" t="s">
        <v>37</v>
      </c>
      <c r="C111" s="1165" t="s">
        <v>2756</v>
      </c>
      <c r="D111" s="1165" t="s">
        <v>2757</v>
      </c>
      <c r="E111" s="1165" t="s">
        <v>75</v>
      </c>
      <c r="F111" s="1183">
        <v>1.4E-3</v>
      </c>
      <c r="G111" s="1167" t="s">
        <v>37</v>
      </c>
      <c r="H111" s="1184">
        <v>3.9100000000000002E-5</v>
      </c>
      <c r="I111" s="1169">
        <v>75885.63</v>
      </c>
      <c r="J111" s="1169">
        <v>1.43</v>
      </c>
      <c r="K111" s="1169">
        <v>108516.45</v>
      </c>
      <c r="L111" s="1167" t="s">
        <v>37</v>
      </c>
      <c r="M111" s="1169">
        <v>4.24</v>
      </c>
    </row>
    <row r="112" spans="1:13" ht="21" x14ac:dyDescent="0.25">
      <c r="A112" s="1165" t="s">
        <v>37</v>
      </c>
      <c r="B112" s="1165" t="s">
        <v>37</v>
      </c>
      <c r="C112" s="1165" t="s">
        <v>37</v>
      </c>
      <c r="D112" s="1176" t="s">
        <v>1287</v>
      </c>
      <c r="E112" s="1177" t="s">
        <v>37</v>
      </c>
      <c r="F112" s="1177" t="s">
        <v>37</v>
      </c>
      <c r="G112" s="1177" t="s">
        <v>37</v>
      </c>
      <c r="H112" s="1177" t="s">
        <v>37</v>
      </c>
      <c r="I112" s="1177" t="s">
        <v>37</v>
      </c>
      <c r="J112" s="1177" t="s">
        <v>37</v>
      </c>
      <c r="K112" s="1177" t="s">
        <v>37</v>
      </c>
      <c r="L112" s="1177" t="s">
        <v>37</v>
      </c>
      <c r="M112" s="1178">
        <v>135.79</v>
      </c>
    </row>
    <row r="113" spans="1:13" ht="21" x14ac:dyDescent="0.35">
      <c r="A113" s="1126"/>
      <c r="B113" s="1165" t="s">
        <v>3372</v>
      </c>
      <c r="C113" s="1165" t="s">
        <v>2754</v>
      </c>
      <c r="D113" s="1165" t="s">
        <v>3440</v>
      </c>
      <c r="E113" s="1165" t="s">
        <v>75</v>
      </c>
      <c r="F113" s="1175">
        <v>-8.9999999999999993E-3</v>
      </c>
      <c r="G113" s="1167" t="s">
        <v>37</v>
      </c>
      <c r="H113" s="1184">
        <v>-2.5159999999999999E-4</v>
      </c>
      <c r="I113" s="1169">
        <v>113624.35</v>
      </c>
      <c r="J113" s="1169">
        <v>1.34</v>
      </c>
      <c r="K113" s="1169">
        <v>152256.63</v>
      </c>
      <c r="L113" s="1167" t="s">
        <v>37</v>
      </c>
      <c r="M113" s="1169">
        <v>-38.31</v>
      </c>
    </row>
    <row r="114" spans="1:13" ht="21" x14ac:dyDescent="0.35">
      <c r="A114" s="1126"/>
      <c r="B114" s="1165" t="s">
        <v>3598</v>
      </c>
      <c r="C114" s="1165" t="s">
        <v>2758</v>
      </c>
      <c r="D114" s="1165" t="s">
        <v>3187</v>
      </c>
      <c r="E114" s="1165" t="s">
        <v>75</v>
      </c>
      <c r="F114" s="1184">
        <v>1.30043E-2</v>
      </c>
      <c r="G114" s="1167" t="s">
        <v>37</v>
      </c>
      <c r="H114" s="1184">
        <v>3.636E-4</v>
      </c>
      <c r="I114" s="1169">
        <v>80322.25</v>
      </c>
      <c r="J114" s="1169">
        <v>1.34</v>
      </c>
      <c r="K114" s="1169">
        <v>107631.82</v>
      </c>
      <c r="L114" s="1167" t="s">
        <v>37</v>
      </c>
      <c r="M114" s="1169">
        <v>39.130000000000003</v>
      </c>
    </row>
    <row r="115" spans="1:13" ht="273" x14ac:dyDescent="0.35">
      <c r="A115" s="1126"/>
      <c r="B115" s="1165" t="s">
        <v>3599</v>
      </c>
      <c r="C115" s="1165" t="s">
        <v>2761</v>
      </c>
      <c r="D115" s="1165" t="s">
        <v>2733</v>
      </c>
      <c r="E115" s="1165" t="s">
        <v>1865</v>
      </c>
      <c r="F115" s="1166">
        <v>1</v>
      </c>
      <c r="G115" s="1167" t="s">
        <v>37</v>
      </c>
      <c r="H115" s="1184">
        <v>3.636E-4</v>
      </c>
      <c r="I115" s="1167" t="s">
        <v>37</v>
      </c>
      <c r="J115" s="1167" t="s">
        <v>37</v>
      </c>
      <c r="K115" s="1169">
        <v>515.15</v>
      </c>
      <c r="L115" s="1169">
        <v>-1</v>
      </c>
      <c r="M115" s="1169">
        <v>-0.19</v>
      </c>
    </row>
    <row r="116" spans="1:13" ht="273" x14ac:dyDescent="0.35">
      <c r="A116" s="1126"/>
      <c r="B116" s="1165" t="s">
        <v>3600</v>
      </c>
      <c r="C116" s="1165" t="s">
        <v>3443</v>
      </c>
      <c r="D116" s="1165" t="s">
        <v>3437</v>
      </c>
      <c r="E116" s="1165" t="s">
        <v>1865</v>
      </c>
      <c r="F116" s="1166">
        <v>1</v>
      </c>
      <c r="G116" s="1167" t="s">
        <v>37</v>
      </c>
      <c r="H116" s="1184">
        <v>3.636E-4</v>
      </c>
      <c r="I116" s="1167" t="s">
        <v>37</v>
      </c>
      <c r="J116" s="1167" t="s">
        <v>37</v>
      </c>
      <c r="K116" s="1169">
        <v>684.26</v>
      </c>
      <c r="L116" s="1167" t="s">
        <v>37</v>
      </c>
      <c r="M116" s="1169">
        <v>0.25</v>
      </c>
    </row>
    <row r="117" spans="1:13" ht="21" x14ac:dyDescent="0.35">
      <c r="A117" s="1126"/>
      <c r="B117" s="1126"/>
      <c r="C117" s="1165" t="s">
        <v>37</v>
      </c>
      <c r="D117" s="1165" t="s">
        <v>1288</v>
      </c>
      <c r="E117" s="1165" t="s">
        <v>37</v>
      </c>
      <c r="F117" s="1167" t="s">
        <v>37</v>
      </c>
      <c r="G117" s="1167" t="s">
        <v>37</v>
      </c>
      <c r="H117" s="1167" t="s">
        <v>37</v>
      </c>
      <c r="I117" s="1165" t="s">
        <v>37</v>
      </c>
      <c r="J117" s="1165" t="s">
        <v>37</v>
      </c>
      <c r="K117" s="1165" t="s">
        <v>37</v>
      </c>
      <c r="L117" s="1165" t="s">
        <v>37</v>
      </c>
      <c r="M117" s="1169">
        <v>92.36</v>
      </c>
    </row>
    <row r="118" spans="1:13" ht="84" x14ac:dyDescent="0.35">
      <c r="A118" s="1126"/>
      <c r="B118" s="1126"/>
      <c r="C118" s="1165" t="s">
        <v>2764</v>
      </c>
      <c r="D118" s="1165" t="s">
        <v>2765</v>
      </c>
      <c r="E118" s="1165" t="s">
        <v>49</v>
      </c>
      <c r="F118" s="1166">
        <v>94</v>
      </c>
      <c r="G118" s="1167" t="s">
        <v>37</v>
      </c>
      <c r="H118" s="1169">
        <v>94</v>
      </c>
      <c r="I118" s="1165" t="s">
        <v>37</v>
      </c>
      <c r="J118" s="1165" t="s">
        <v>37</v>
      </c>
      <c r="K118" s="1165" t="s">
        <v>37</v>
      </c>
      <c r="L118" s="1165" t="s">
        <v>37</v>
      </c>
      <c r="M118" s="1169">
        <v>86.82</v>
      </c>
    </row>
    <row r="119" spans="1:13" ht="84" x14ac:dyDescent="0.35">
      <c r="A119" s="1126"/>
      <c r="B119" s="1126"/>
      <c r="C119" s="1165" t="s">
        <v>2766</v>
      </c>
      <c r="D119" s="1165" t="s">
        <v>2767</v>
      </c>
      <c r="E119" s="1165" t="s">
        <v>49</v>
      </c>
      <c r="F119" s="1166">
        <v>51</v>
      </c>
      <c r="G119" s="1167" t="s">
        <v>37</v>
      </c>
      <c r="H119" s="1169">
        <v>51</v>
      </c>
      <c r="I119" s="1165" t="s">
        <v>37</v>
      </c>
      <c r="J119" s="1165" t="s">
        <v>37</v>
      </c>
      <c r="K119" s="1165" t="s">
        <v>37</v>
      </c>
      <c r="L119" s="1165" t="s">
        <v>37</v>
      </c>
      <c r="M119" s="1169">
        <v>47.1</v>
      </c>
    </row>
    <row r="120" spans="1:13" ht="21" x14ac:dyDescent="0.35">
      <c r="A120" s="1179"/>
      <c r="B120" s="1179"/>
      <c r="C120" s="1179"/>
      <c r="D120" s="1179"/>
      <c r="E120" s="1179"/>
      <c r="F120" s="1179"/>
      <c r="G120" s="1179"/>
      <c r="H120" s="1179"/>
      <c r="I120" s="1179"/>
      <c r="J120" s="1179"/>
      <c r="K120" s="1179"/>
      <c r="L120" s="1179"/>
      <c r="M120" s="1179"/>
    </row>
    <row r="121" spans="1:13" ht="21" x14ac:dyDescent="0.35">
      <c r="A121" s="1126"/>
      <c r="B121" s="1126"/>
      <c r="C121" s="1126"/>
      <c r="D121" s="2608" t="s">
        <v>52</v>
      </c>
      <c r="E121" s="2608"/>
      <c r="F121" s="2608"/>
      <c r="G121" s="2608"/>
      <c r="H121" s="2608"/>
      <c r="I121" s="2608"/>
      <c r="J121" s="1165" t="s">
        <v>37</v>
      </c>
      <c r="K121" s="1170">
        <v>9677.75</v>
      </c>
      <c r="L121" s="1165" t="s">
        <v>37</v>
      </c>
      <c r="M121" s="1170">
        <v>270.58999999999997</v>
      </c>
    </row>
    <row r="122" spans="1:13" ht="105" x14ac:dyDescent="0.25">
      <c r="A122" s="1165" t="s">
        <v>68</v>
      </c>
      <c r="B122" s="1239" t="s">
        <v>570</v>
      </c>
      <c r="C122" s="1239" t="s">
        <v>2768</v>
      </c>
      <c r="D122" s="1239" t="s">
        <v>1932</v>
      </c>
      <c r="E122" s="1239" t="s">
        <v>656</v>
      </c>
      <c r="F122" s="1183">
        <v>2.3800000000000002E-2</v>
      </c>
      <c r="G122" s="1167" t="s">
        <v>37</v>
      </c>
      <c r="H122" s="1188">
        <v>2.3800000000000002E-2</v>
      </c>
      <c r="I122" s="1167" t="s">
        <v>37</v>
      </c>
      <c r="J122" s="1167" t="s">
        <v>37</v>
      </c>
      <c r="K122" s="1167" t="s">
        <v>37</v>
      </c>
      <c r="L122" s="1167" t="s">
        <v>37</v>
      </c>
      <c r="M122" s="1167" t="s">
        <v>37</v>
      </c>
    </row>
    <row r="123" spans="1:13" ht="42" x14ac:dyDescent="0.25">
      <c r="A123" s="1165" t="s">
        <v>37</v>
      </c>
      <c r="B123" s="1165" t="s">
        <v>37</v>
      </c>
      <c r="C123" s="1165" t="s">
        <v>2677</v>
      </c>
      <c r="D123" s="1165" t="s">
        <v>2678</v>
      </c>
      <c r="E123" s="1165" t="s">
        <v>1344</v>
      </c>
      <c r="F123" s="1167" t="s">
        <v>37</v>
      </c>
      <c r="G123" s="1167" t="s">
        <v>37</v>
      </c>
      <c r="H123" s="1184">
        <v>0.11166959999999999</v>
      </c>
      <c r="I123" s="1167" t="s">
        <v>37</v>
      </c>
      <c r="J123" s="1167" t="s">
        <v>37</v>
      </c>
      <c r="K123" s="1167" t="s">
        <v>37</v>
      </c>
      <c r="L123" s="1167" t="s">
        <v>37</v>
      </c>
      <c r="M123" s="1170">
        <v>68.36</v>
      </c>
    </row>
    <row r="124" spans="1:13" ht="42" x14ac:dyDescent="0.25">
      <c r="A124" s="1165" t="s">
        <v>37</v>
      </c>
      <c r="B124" s="1165" t="s">
        <v>37</v>
      </c>
      <c r="C124" s="1165" t="s">
        <v>1423</v>
      </c>
      <c r="D124" s="1165" t="s">
        <v>1933</v>
      </c>
      <c r="E124" s="1165" t="s">
        <v>1344</v>
      </c>
      <c r="F124" s="1169">
        <v>3.91</v>
      </c>
      <c r="G124" s="1169">
        <v>1.2</v>
      </c>
      <c r="H124" s="1184">
        <v>0.11166959999999999</v>
      </c>
      <c r="I124" s="1167" t="s">
        <v>37</v>
      </c>
      <c r="J124" s="1167" t="s">
        <v>37</v>
      </c>
      <c r="K124" s="1169">
        <v>612.17999999999995</v>
      </c>
      <c r="L124" s="1167" t="s">
        <v>37</v>
      </c>
      <c r="M124" s="1169">
        <v>68.36</v>
      </c>
    </row>
    <row r="125" spans="1:13" ht="21" x14ac:dyDescent="0.25">
      <c r="A125" s="1165" t="s">
        <v>37</v>
      </c>
      <c r="B125" s="1165" t="s">
        <v>37</v>
      </c>
      <c r="C125" s="1165" t="s">
        <v>2681</v>
      </c>
      <c r="D125" s="1165" t="s">
        <v>47</v>
      </c>
      <c r="E125" s="1165" t="s">
        <v>37</v>
      </c>
      <c r="F125" s="1167" t="s">
        <v>37</v>
      </c>
      <c r="G125" s="1167" t="s">
        <v>37</v>
      </c>
      <c r="H125" s="1167" t="s">
        <v>37</v>
      </c>
      <c r="I125" s="1167" t="s">
        <v>37</v>
      </c>
      <c r="J125" s="1167" t="s">
        <v>37</v>
      </c>
      <c r="K125" s="1167" t="s">
        <v>37</v>
      </c>
      <c r="L125" s="1167" t="s">
        <v>37</v>
      </c>
      <c r="M125" s="1170">
        <v>1.19</v>
      </c>
    </row>
    <row r="126" spans="1:13" ht="42" x14ac:dyDescent="0.25">
      <c r="A126" s="1172" t="s">
        <v>37</v>
      </c>
      <c r="B126" s="1172" t="s">
        <v>37</v>
      </c>
      <c r="C126" s="1172" t="s">
        <v>37</v>
      </c>
      <c r="D126" s="1172" t="s">
        <v>1279</v>
      </c>
      <c r="E126" s="1172" t="s">
        <v>1344</v>
      </c>
      <c r="F126" s="1173" t="s">
        <v>37</v>
      </c>
      <c r="G126" s="1173" t="s">
        <v>37</v>
      </c>
      <c r="H126" s="1187">
        <v>1.1424E-3</v>
      </c>
      <c r="I126" s="1173" t="s">
        <v>37</v>
      </c>
      <c r="J126" s="1173" t="s">
        <v>37</v>
      </c>
      <c r="K126" s="1173" t="s">
        <v>37</v>
      </c>
      <c r="L126" s="1173" t="s">
        <v>37</v>
      </c>
      <c r="M126" s="1170">
        <v>0.64</v>
      </c>
    </row>
    <row r="127" spans="1:13" ht="63" x14ac:dyDescent="0.25">
      <c r="A127" s="1165" t="s">
        <v>37</v>
      </c>
      <c r="B127" s="1165" t="s">
        <v>37</v>
      </c>
      <c r="C127" s="1165" t="s">
        <v>1425</v>
      </c>
      <c r="D127" s="1165" t="s">
        <v>1426</v>
      </c>
      <c r="E127" s="1165" t="s">
        <v>1282</v>
      </c>
      <c r="F127" s="1169">
        <v>0.01</v>
      </c>
      <c r="G127" s="1169">
        <v>1.2</v>
      </c>
      <c r="H127" s="1184">
        <v>2.856E-4</v>
      </c>
      <c r="I127" s="1169">
        <v>6.62</v>
      </c>
      <c r="J127" s="1169">
        <v>1.48</v>
      </c>
      <c r="K127" s="1169">
        <v>9.8000000000000007</v>
      </c>
      <c r="L127" s="1167" t="s">
        <v>37</v>
      </c>
      <c r="M127" s="1169">
        <v>0</v>
      </c>
    </row>
    <row r="128" spans="1:13" ht="147" x14ac:dyDescent="0.25">
      <c r="A128" s="1165" t="s">
        <v>37</v>
      </c>
      <c r="B128" s="1165" t="s">
        <v>37</v>
      </c>
      <c r="C128" s="1165" t="s">
        <v>1427</v>
      </c>
      <c r="D128" s="1165" t="s">
        <v>1428</v>
      </c>
      <c r="E128" s="1165" t="s">
        <v>1282</v>
      </c>
      <c r="F128" s="1169">
        <v>0.01</v>
      </c>
      <c r="G128" s="1169">
        <v>1.2</v>
      </c>
      <c r="H128" s="1184">
        <v>2.856E-4</v>
      </c>
      <c r="I128" s="1167" t="s">
        <v>37</v>
      </c>
      <c r="J128" s="1167" t="s">
        <v>37</v>
      </c>
      <c r="K128" s="1169">
        <v>1587.88</v>
      </c>
      <c r="L128" s="1167" t="s">
        <v>37</v>
      </c>
      <c r="M128" s="1169">
        <v>0.45</v>
      </c>
    </row>
    <row r="129" spans="1:13" ht="42" x14ac:dyDescent="0.25">
      <c r="A129" s="1165" t="s">
        <v>37</v>
      </c>
      <c r="B129" s="1165" t="s">
        <v>37</v>
      </c>
      <c r="C129" s="1165" t="s">
        <v>1429</v>
      </c>
      <c r="D129" s="1165" t="s">
        <v>2684</v>
      </c>
      <c r="E129" s="1165" t="s">
        <v>1344</v>
      </c>
      <c r="F129" s="1169">
        <v>0.01</v>
      </c>
      <c r="G129" s="1169">
        <v>1.2</v>
      </c>
      <c r="H129" s="1184">
        <v>2.856E-4</v>
      </c>
      <c r="I129" s="1167" t="s">
        <v>37</v>
      </c>
      <c r="J129" s="1167" t="s">
        <v>37</v>
      </c>
      <c r="K129" s="1169">
        <v>620.24</v>
      </c>
      <c r="L129" s="1167" t="s">
        <v>37</v>
      </c>
      <c r="M129" s="1169">
        <v>0.18</v>
      </c>
    </row>
    <row r="130" spans="1:13" ht="42" x14ac:dyDescent="0.25">
      <c r="A130" s="1165" t="s">
        <v>37</v>
      </c>
      <c r="B130" s="1165" t="s">
        <v>37</v>
      </c>
      <c r="C130" s="1165" t="s">
        <v>1285</v>
      </c>
      <c r="D130" s="1165" t="s">
        <v>1286</v>
      </c>
      <c r="E130" s="1165" t="s">
        <v>1282</v>
      </c>
      <c r="F130" s="1169">
        <v>0.03</v>
      </c>
      <c r="G130" s="1169">
        <v>1.2</v>
      </c>
      <c r="H130" s="1184">
        <v>8.5680000000000001E-4</v>
      </c>
      <c r="I130" s="1167" t="s">
        <v>37</v>
      </c>
      <c r="J130" s="1167" t="s">
        <v>37</v>
      </c>
      <c r="K130" s="1169">
        <v>641.70000000000005</v>
      </c>
      <c r="L130" s="1167" t="s">
        <v>37</v>
      </c>
      <c r="M130" s="1169">
        <v>0.55000000000000004</v>
      </c>
    </row>
    <row r="131" spans="1:13" ht="42" x14ac:dyDescent="0.25">
      <c r="A131" s="1165" t="s">
        <v>37</v>
      </c>
      <c r="B131" s="1165" t="s">
        <v>37</v>
      </c>
      <c r="C131" s="1165" t="s">
        <v>1283</v>
      </c>
      <c r="D131" s="1165" t="s">
        <v>2711</v>
      </c>
      <c r="E131" s="1165" t="s">
        <v>1344</v>
      </c>
      <c r="F131" s="1169">
        <v>0.03</v>
      </c>
      <c r="G131" s="1169">
        <v>1.2</v>
      </c>
      <c r="H131" s="1184">
        <v>8.5680000000000001E-4</v>
      </c>
      <c r="I131" s="1167" t="s">
        <v>37</v>
      </c>
      <c r="J131" s="1167" t="s">
        <v>37</v>
      </c>
      <c r="K131" s="1169">
        <v>539.69000000000005</v>
      </c>
      <c r="L131" s="1167" t="s">
        <v>37</v>
      </c>
      <c r="M131" s="1169">
        <v>0.46</v>
      </c>
    </row>
    <row r="132" spans="1:13" ht="105" x14ac:dyDescent="0.25">
      <c r="A132" s="1165" t="s">
        <v>37</v>
      </c>
      <c r="B132" s="1165" t="s">
        <v>37</v>
      </c>
      <c r="C132" s="1165" t="s">
        <v>1431</v>
      </c>
      <c r="D132" s="1165" t="s">
        <v>1432</v>
      </c>
      <c r="E132" s="1165" t="s">
        <v>1282</v>
      </c>
      <c r="F132" s="1169">
        <v>1.1200000000000001</v>
      </c>
      <c r="G132" s="1169">
        <v>1.2</v>
      </c>
      <c r="H132" s="1184">
        <v>3.19872E-2</v>
      </c>
      <c r="I132" s="1169">
        <v>4.5199999999999996</v>
      </c>
      <c r="J132" s="1169">
        <v>1.32</v>
      </c>
      <c r="K132" s="1169">
        <v>5.97</v>
      </c>
      <c r="L132" s="1167" t="s">
        <v>37</v>
      </c>
      <c r="M132" s="1169">
        <v>0.19</v>
      </c>
    </row>
    <row r="133" spans="1:13" ht="21" x14ac:dyDescent="0.25">
      <c r="A133" s="1165" t="s">
        <v>37</v>
      </c>
      <c r="B133" s="1165" t="s">
        <v>37</v>
      </c>
      <c r="C133" s="1165" t="s">
        <v>2685</v>
      </c>
      <c r="D133" s="1165" t="s">
        <v>1369</v>
      </c>
      <c r="E133" s="1165" t="s">
        <v>37</v>
      </c>
      <c r="F133" s="1167" t="s">
        <v>37</v>
      </c>
      <c r="G133" s="1167" t="s">
        <v>37</v>
      </c>
      <c r="H133" s="1167" t="s">
        <v>37</v>
      </c>
      <c r="I133" s="1167" t="s">
        <v>37</v>
      </c>
      <c r="J133" s="1167" t="s">
        <v>37</v>
      </c>
      <c r="K133" s="1167" t="s">
        <v>37</v>
      </c>
      <c r="L133" s="1167" t="s">
        <v>37</v>
      </c>
      <c r="M133" s="1170">
        <v>24.79</v>
      </c>
    </row>
    <row r="134" spans="1:13" ht="21" x14ac:dyDescent="0.25">
      <c r="A134" s="1165" t="s">
        <v>37</v>
      </c>
      <c r="B134" s="1165" t="s">
        <v>37</v>
      </c>
      <c r="C134" s="1165" t="s">
        <v>1377</v>
      </c>
      <c r="D134" s="1165" t="s">
        <v>1378</v>
      </c>
      <c r="E134" s="1165" t="s">
        <v>75</v>
      </c>
      <c r="F134" s="1175">
        <v>8.9999999999999993E-3</v>
      </c>
      <c r="G134" s="1167" t="s">
        <v>37</v>
      </c>
      <c r="H134" s="1184">
        <v>2.142E-4</v>
      </c>
      <c r="I134" s="1169">
        <v>80020.98</v>
      </c>
      <c r="J134" s="1169">
        <v>1.29</v>
      </c>
      <c r="K134" s="1169">
        <v>103227.06</v>
      </c>
      <c r="L134" s="1167" t="s">
        <v>37</v>
      </c>
      <c r="M134" s="1169">
        <v>22.11</v>
      </c>
    </row>
    <row r="135" spans="1:13" ht="21" x14ac:dyDescent="0.25">
      <c r="A135" s="1165" t="s">
        <v>37</v>
      </c>
      <c r="B135" s="1165" t="s">
        <v>37</v>
      </c>
      <c r="C135" s="1165" t="s">
        <v>1379</v>
      </c>
      <c r="D135" s="1165" t="s">
        <v>1380</v>
      </c>
      <c r="E135" s="1165" t="s">
        <v>1372</v>
      </c>
      <c r="F135" s="1171">
        <v>1.3</v>
      </c>
      <c r="G135" s="1167" t="s">
        <v>37</v>
      </c>
      <c r="H135" s="1185">
        <v>3.0939999999999999E-2</v>
      </c>
      <c r="I135" s="1169">
        <v>60.6</v>
      </c>
      <c r="J135" s="1169">
        <v>1.43</v>
      </c>
      <c r="K135" s="1169">
        <v>86.66</v>
      </c>
      <c r="L135" s="1167" t="s">
        <v>37</v>
      </c>
      <c r="M135" s="1169">
        <v>2.68</v>
      </c>
    </row>
    <row r="136" spans="1:13" ht="21" x14ac:dyDescent="0.25">
      <c r="A136" s="1165" t="s">
        <v>37</v>
      </c>
      <c r="B136" s="1165" t="s">
        <v>37</v>
      </c>
      <c r="C136" s="1165" t="s">
        <v>37</v>
      </c>
      <c r="D136" s="1176" t="s">
        <v>1287</v>
      </c>
      <c r="E136" s="1177" t="s">
        <v>37</v>
      </c>
      <c r="F136" s="1177" t="s">
        <v>37</v>
      </c>
      <c r="G136" s="1177" t="s">
        <v>37</v>
      </c>
      <c r="H136" s="1177" t="s">
        <v>37</v>
      </c>
      <c r="I136" s="1177" t="s">
        <v>37</v>
      </c>
      <c r="J136" s="1177" t="s">
        <v>37</v>
      </c>
      <c r="K136" s="1177" t="s">
        <v>37</v>
      </c>
      <c r="L136" s="1177" t="s">
        <v>37</v>
      </c>
      <c r="M136" s="1178">
        <v>94.98</v>
      </c>
    </row>
    <row r="137" spans="1:13" ht="21" x14ac:dyDescent="0.35">
      <c r="A137" s="1126"/>
      <c r="B137" s="1165" t="s">
        <v>3375</v>
      </c>
      <c r="C137" s="1165" t="s">
        <v>1377</v>
      </c>
      <c r="D137" s="1165" t="s">
        <v>1378</v>
      </c>
      <c r="E137" s="1165" t="s">
        <v>75</v>
      </c>
      <c r="F137" s="1175">
        <v>-8.9999999999999993E-3</v>
      </c>
      <c r="G137" s="1167" t="s">
        <v>37</v>
      </c>
      <c r="H137" s="1184">
        <v>-2.142E-4</v>
      </c>
      <c r="I137" s="1169">
        <v>80020.98</v>
      </c>
      <c r="J137" s="1169">
        <v>1.29</v>
      </c>
      <c r="K137" s="1169">
        <v>103227.06</v>
      </c>
      <c r="L137" s="1167" t="s">
        <v>37</v>
      </c>
      <c r="M137" s="1169">
        <v>-22.11</v>
      </c>
    </row>
    <row r="138" spans="1:13" ht="21" x14ac:dyDescent="0.35">
      <c r="A138" s="1126"/>
      <c r="B138" s="1165" t="s">
        <v>3537</v>
      </c>
      <c r="C138" s="1165" t="s">
        <v>2758</v>
      </c>
      <c r="D138" s="1165" t="s">
        <v>3187</v>
      </c>
      <c r="E138" s="1165" t="s">
        <v>75</v>
      </c>
      <c r="F138" s="1175">
        <v>2.1999999999999999E-2</v>
      </c>
      <c r="G138" s="1167" t="s">
        <v>37</v>
      </c>
      <c r="H138" s="1184">
        <v>5.2360000000000004E-4</v>
      </c>
      <c r="I138" s="1169">
        <v>80322.25</v>
      </c>
      <c r="J138" s="1169">
        <v>1.34</v>
      </c>
      <c r="K138" s="1169">
        <v>107631.82</v>
      </c>
      <c r="L138" s="1167" t="s">
        <v>37</v>
      </c>
      <c r="M138" s="1169">
        <v>56.36</v>
      </c>
    </row>
    <row r="139" spans="1:13" ht="273" x14ac:dyDescent="0.35">
      <c r="A139" s="1126"/>
      <c r="B139" s="1165" t="s">
        <v>3538</v>
      </c>
      <c r="C139" s="1165" t="s">
        <v>2761</v>
      </c>
      <c r="D139" s="1165" t="s">
        <v>2733</v>
      </c>
      <c r="E139" s="1165" t="s">
        <v>1865</v>
      </c>
      <c r="F139" s="1166">
        <v>1</v>
      </c>
      <c r="G139" s="1167" t="s">
        <v>37</v>
      </c>
      <c r="H139" s="1184">
        <v>5.2360000000000004E-4</v>
      </c>
      <c r="I139" s="1167" t="s">
        <v>37</v>
      </c>
      <c r="J139" s="1167" t="s">
        <v>37</v>
      </c>
      <c r="K139" s="1169">
        <v>515.15</v>
      </c>
      <c r="L139" s="1169">
        <v>-1</v>
      </c>
      <c r="M139" s="1169">
        <v>-0.27</v>
      </c>
    </row>
    <row r="140" spans="1:13" ht="273" x14ac:dyDescent="0.35">
      <c r="A140" s="1126"/>
      <c r="B140" s="1165" t="s">
        <v>3539</v>
      </c>
      <c r="C140" s="1165" t="s">
        <v>3443</v>
      </c>
      <c r="D140" s="1165" t="s">
        <v>3437</v>
      </c>
      <c r="E140" s="1165" t="s">
        <v>1865</v>
      </c>
      <c r="F140" s="1166">
        <v>1</v>
      </c>
      <c r="G140" s="1167" t="s">
        <v>37</v>
      </c>
      <c r="H140" s="1184">
        <v>5.2360000000000004E-4</v>
      </c>
      <c r="I140" s="1167" t="s">
        <v>37</v>
      </c>
      <c r="J140" s="1167" t="s">
        <v>37</v>
      </c>
      <c r="K140" s="1169">
        <v>684.26</v>
      </c>
      <c r="L140" s="1167" t="s">
        <v>37</v>
      </c>
      <c r="M140" s="1169">
        <v>0.36</v>
      </c>
    </row>
    <row r="141" spans="1:13" ht="21" x14ac:dyDescent="0.35">
      <c r="A141" s="1126"/>
      <c r="B141" s="1126"/>
      <c r="C141" s="1165" t="s">
        <v>37</v>
      </c>
      <c r="D141" s="1165" t="s">
        <v>1288</v>
      </c>
      <c r="E141" s="1165" t="s">
        <v>37</v>
      </c>
      <c r="F141" s="1167" t="s">
        <v>37</v>
      </c>
      <c r="G141" s="1167" t="s">
        <v>37</v>
      </c>
      <c r="H141" s="1167" t="s">
        <v>37</v>
      </c>
      <c r="I141" s="1165" t="s">
        <v>37</v>
      </c>
      <c r="J141" s="1165" t="s">
        <v>37</v>
      </c>
      <c r="K141" s="1165" t="s">
        <v>37</v>
      </c>
      <c r="L141" s="1165" t="s">
        <v>37</v>
      </c>
      <c r="M141" s="1166">
        <v>69</v>
      </c>
    </row>
    <row r="142" spans="1:13" ht="84" x14ac:dyDescent="0.35">
      <c r="A142" s="1126"/>
      <c r="B142" s="1126"/>
      <c r="C142" s="1165" t="s">
        <v>2764</v>
      </c>
      <c r="D142" s="1165" t="s">
        <v>2765</v>
      </c>
      <c r="E142" s="1165" t="s">
        <v>49</v>
      </c>
      <c r="F142" s="1166">
        <v>94</v>
      </c>
      <c r="G142" s="1167" t="s">
        <v>37</v>
      </c>
      <c r="H142" s="1169">
        <v>94</v>
      </c>
      <c r="I142" s="1165" t="s">
        <v>37</v>
      </c>
      <c r="J142" s="1165" t="s">
        <v>37</v>
      </c>
      <c r="K142" s="1165" t="s">
        <v>37</v>
      </c>
      <c r="L142" s="1165" t="s">
        <v>37</v>
      </c>
      <c r="M142" s="1169">
        <v>64.86</v>
      </c>
    </row>
    <row r="143" spans="1:13" ht="84" x14ac:dyDescent="0.35">
      <c r="A143" s="1126"/>
      <c r="B143" s="1126"/>
      <c r="C143" s="1165" t="s">
        <v>2766</v>
      </c>
      <c r="D143" s="1165" t="s">
        <v>2767</v>
      </c>
      <c r="E143" s="1165" t="s">
        <v>49</v>
      </c>
      <c r="F143" s="1166">
        <v>51</v>
      </c>
      <c r="G143" s="1167" t="s">
        <v>37</v>
      </c>
      <c r="H143" s="1169">
        <v>51</v>
      </c>
      <c r="I143" s="1165" t="s">
        <v>37</v>
      </c>
      <c r="J143" s="1165" t="s">
        <v>37</v>
      </c>
      <c r="K143" s="1165" t="s">
        <v>37</v>
      </c>
      <c r="L143" s="1165" t="s">
        <v>37</v>
      </c>
      <c r="M143" s="1169">
        <v>35.19</v>
      </c>
    </row>
    <row r="144" spans="1:13" ht="21" x14ac:dyDescent="0.35">
      <c r="A144" s="1179"/>
      <c r="B144" s="1179"/>
      <c r="C144" s="1179"/>
      <c r="D144" s="1179"/>
      <c r="E144" s="1179"/>
      <c r="F144" s="1179"/>
      <c r="G144" s="1179"/>
      <c r="H144" s="1179"/>
      <c r="I144" s="1179"/>
      <c r="J144" s="1179"/>
      <c r="K144" s="1179"/>
      <c r="L144" s="1179"/>
      <c r="M144" s="1179"/>
    </row>
    <row r="145" spans="1:13" ht="21" x14ac:dyDescent="0.35">
      <c r="A145" s="1126"/>
      <c r="B145" s="1126"/>
      <c r="C145" s="1126"/>
      <c r="D145" s="2608" t="s">
        <v>52</v>
      </c>
      <c r="E145" s="2608"/>
      <c r="F145" s="2608"/>
      <c r="G145" s="2608"/>
      <c r="H145" s="2608"/>
      <c r="I145" s="2608"/>
      <c r="J145" s="1165" t="s">
        <v>37</v>
      </c>
      <c r="K145" s="1170">
        <v>9637.39</v>
      </c>
      <c r="L145" s="1165" t="s">
        <v>37</v>
      </c>
      <c r="M145" s="1170">
        <v>229.37</v>
      </c>
    </row>
    <row r="146" spans="1:13" ht="21" x14ac:dyDescent="0.35">
      <c r="A146" s="1179"/>
      <c r="B146" s="1179"/>
      <c r="C146" s="1179"/>
      <c r="D146" s="1179"/>
      <c r="E146" s="1179"/>
      <c r="F146" s="1179"/>
      <c r="G146" s="1179"/>
      <c r="H146" s="1179"/>
      <c r="I146" s="1179"/>
      <c r="J146" s="1179"/>
      <c r="K146" s="1179"/>
      <c r="L146" s="1179"/>
      <c r="M146" s="1179"/>
    </row>
    <row r="147" spans="1:13" ht="21" customHeight="1" x14ac:dyDescent="0.35">
      <c r="A147" s="1126"/>
      <c r="B147" s="1126"/>
      <c r="C147" s="1239" t="s">
        <v>37</v>
      </c>
      <c r="D147" s="2609" t="s">
        <v>3446</v>
      </c>
      <c r="E147" s="2609"/>
      <c r="F147" s="2609"/>
      <c r="G147" s="2609"/>
      <c r="H147" s="2609"/>
      <c r="I147" s="2608" t="s">
        <v>37</v>
      </c>
      <c r="J147" s="2608"/>
      <c r="K147" s="2608"/>
      <c r="L147" s="2608"/>
      <c r="M147" s="1170">
        <v>6059.3</v>
      </c>
    </row>
    <row r="148" spans="1:13" ht="21" x14ac:dyDescent="0.35">
      <c r="A148" s="1126"/>
      <c r="B148" s="1126"/>
      <c r="C148" s="1126"/>
      <c r="D148" s="1126"/>
      <c r="E148" s="1126"/>
      <c r="F148" s="1126"/>
      <c r="G148" s="1126"/>
      <c r="H148" s="1126"/>
      <c r="I148" s="1126"/>
      <c r="J148" s="1126"/>
      <c r="K148" s="1126"/>
      <c r="L148" s="1126"/>
      <c r="M148" s="1126"/>
    </row>
    <row r="149" spans="1:13" ht="21" x14ac:dyDescent="0.25">
      <c r="A149" s="2607" t="s">
        <v>2067</v>
      </c>
      <c r="B149" s="2607"/>
      <c r="C149" s="2607"/>
      <c r="D149" s="2607"/>
      <c r="E149" s="2607"/>
      <c r="F149" s="2607"/>
      <c r="G149" s="2607"/>
      <c r="H149" s="2607"/>
      <c r="I149" s="2607"/>
      <c r="J149" s="2607"/>
      <c r="K149" s="2607"/>
      <c r="L149" s="2607"/>
      <c r="M149" s="2607"/>
    </row>
    <row r="150" spans="1:13" ht="63" x14ac:dyDescent="0.25">
      <c r="A150" s="1165" t="s">
        <v>71</v>
      </c>
      <c r="B150" s="1239" t="s">
        <v>1154</v>
      </c>
      <c r="C150" s="1239" t="s">
        <v>3452</v>
      </c>
      <c r="D150" s="1239" t="s">
        <v>2457</v>
      </c>
      <c r="E150" s="1239" t="s">
        <v>1560</v>
      </c>
      <c r="F150" s="1166">
        <v>2</v>
      </c>
      <c r="G150" s="1167" t="s">
        <v>37</v>
      </c>
      <c r="H150" s="1170">
        <v>2</v>
      </c>
      <c r="I150" s="1167" t="s">
        <v>37</v>
      </c>
      <c r="J150" s="1167" t="s">
        <v>37</v>
      </c>
      <c r="K150" s="1169">
        <v>573.89</v>
      </c>
      <c r="L150" s="1167" t="s">
        <v>37</v>
      </c>
      <c r="M150" s="1169">
        <v>1147.78</v>
      </c>
    </row>
    <row r="151" spans="1:13" ht="21" x14ac:dyDescent="0.35">
      <c r="A151" s="1126"/>
      <c r="B151" s="1126"/>
      <c r="C151" s="1165" t="s">
        <v>37</v>
      </c>
      <c r="D151" s="1165" t="s">
        <v>37</v>
      </c>
      <c r="E151" s="1165" t="s">
        <v>37</v>
      </c>
      <c r="F151" s="1167" t="s">
        <v>37</v>
      </c>
      <c r="G151" s="1167" t="s">
        <v>37</v>
      </c>
      <c r="H151" s="1167" t="s">
        <v>37</v>
      </c>
      <c r="I151" s="1165" t="s">
        <v>37</v>
      </c>
      <c r="J151" s="1165" t="s">
        <v>37</v>
      </c>
      <c r="K151" s="1165" t="s">
        <v>37</v>
      </c>
      <c r="L151" s="1165" t="s">
        <v>37</v>
      </c>
      <c r="M151" s="1167" t="s">
        <v>37</v>
      </c>
    </row>
    <row r="152" spans="1:13" ht="21" x14ac:dyDescent="0.35">
      <c r="A152" s="1179"/>
      <c r="B152" s="1179"/>
      <c r="C152" s="1179"/>
      <c r="D152" s="1179"/>
      <c r="E152" s="1179"/>
      <c r="F152" s="1179"/>
      <c r="G152" s="1179"/>
      <c r="H152" s="1179"/>
      <c r="I152" s="1179"/>
      <c r="J152" s="1179"/>
      <c r="K152" s="1179"/>
      <c r="L152" s="1179"/>
      <c r="M152" s="1179"/>
    </row>
    <row r="153" spans="1:13" ht="21" x14ac:dyDescent="0.35">
      <c r="A153" s="1126"/>
      <c r="B153" s="1126"/>
      <c r="C153" s="1126"/>
      <c r="D153" s="2608" t="s">
        <v>52</v>
      </c>
      <c r="E153" s="2608"/>
      <c r="F153" s="2608"/>
      <c r="G153" s="2608"/>
      <c r="H153" s="2608"/>
      <c r="I153" s="2608"/>
      <c r="J153" s="1165" t="s">
        <v>37</v>
      </c>
      <c r="K153" s="1170">
        <v>573.89</v>
      </c>
      <c r="L153" s="1165" t="s">
        <v>37</v>
      </c>
      <c r="M153" s="1170">
        <v>1147.78</v>
      </c>
    </row>
    <row r="154" spans="1:13" ht="63" x14ac:dyDescent="0.25">
      <c r="A154" s="1165" t="s">
        <v>72</v>
      </c>
      <c r="B154" s="1239" t="s">
        <v>1155</v>
      </c>
      <c r="C154" s="1239" t="s">
        <v>3453</v>
      </c>
      <c r="D154" s="1239" t="s">
        <v>2450</v>
      </c>
      <c r="E154" s="1239" t="s">
        <v>1560</v>
      </c>
      <c r="F154" s="1166">
        <v>2</v>
      </c>
      <c r="G154" s="1167" t="s">
        <v>37</v>
      </c>
      <c r="H154" s="1170">
        <v>2</v>
      </c>
      <c r="I154" s="1167" t="s">
        <v>37</v>
      </c>
      <c r="J154" s="1167" t="s">
        <v>37</v>
      </c>
      <c r="K154" s="1169">
        <v>232.45</v>
      </c>
      <c r="L154" s="1167" t="s">
        <v>37</v>
      </c>
      <c r="M154" s="1169">
        <v>464.9</v>
      </c>
    </row>
    <row r="155" spans="1:13" ht="21" x14ac:dyDescent="0.35">
      <c r="A155" s="1126"/>
      <c r="B155" s="1126"/>
      <c r="C155" s="1165" t="s">
        <v>37</v>
      </c>
      <c r="D155" s="1165" t="s">
        <v>37</v>
      </c>
      <c r="E155" s="1165" t="s">
        <v>37</v>
      </c>
      <c r="F155" s="1167" t="s">
        <v>37</v>
      </c>
      <c r="G155" s="1167" t="s">
        <v>37</v>
      </c>
      <c r="H155" s="1167" t="s">
        <v>37</v>
      </c>
      <c r="I155" s="1165" t="s">
        <v>37</v>
      </c>
      <c r="J155" s="1165" t="s">
        <v>37</v>
      </c>
      <c r="K155" s="1165" t="s">
        <v>37</v>
      </c>
      <c r="L155" s="1165" t="s">
        <v>37</v>
      </c>
      <c r="M155" s="1167" t="s">
        <v>37</v>
      </c>
    </row>
    <row r="156" spans="1:13" ht="21" x14ac:dyDescent="0.35">
      <c r="A156" s="1179"/>
      <c r="B156" s="1179"/>
      <c r="C156" s="1179"/>
      <c r="D156" s="1179"/>
      <c r="E156" s="1179"/>
      <c r="F156" s="1179"/>
      <c r="G156" s="1179"/>
      <c r="H156" s="1179"/>
      <c r="I156" s="1179"/>
      <c r="J156" s="1179"/>
      <c r="K156" s="1179"/>
      <c r="L156" s="1179"/>
      <c r="M156" s="1179"/>
    </row>
    <row r="157" spans="1:13" ht="21" x14ac:dyDescent="0.35">
      <c r="A157" s="1126"/>
      <c r="B157" s="1126"/>
      <c r="C157" s="1126"/>
      <c r="D157" s="2608" t="s">
        <v>52</v>
      </c>
      <c r="E157" s="2608"/>
      <c r="F157" s="2608"/>
      <c r="G157" s="2608"/>
      <c r="H157" s="2608"/>
      <c r="I157" s="2608"/>
      <c r="J157" s="1165" t="s">
        <v>37</v>
      </c>
      <c r="K157" s="1170">
        <v>232.45</v>
      </c>
      <c r="L157" s="1165" t="s">
        <v>37</v>
      </c>
      <c r="M157" s="1170">
        <v>464.9</v>
      </c>
    </row>
    <row r="158" spans="1:13" ht="84" x14ac:dyDescent="0.25">
      <c r="A158" s="1165" t="s">
        <v>76</v>
      </c>
      <c r="B158" s="1239" t="s">
        <v>1156</v>
      </c>
      <c r="C158" s="1239" t="s">
        <v>3454</v>
      </c>
      <c r="D158" s="1239" t="s">
        <v>2458</v>
      </c>
      <c r="E158" s="1239" t="s">
        <v>1560</v>
      </c>
      <c r="F158" s="1185">
        <v>0.79196999999999995</v>
      </c>
      <c r="G158" s="1167" t="s">
        <v>37</v>
      </c>
      <c r="H158" s="1205">
        <v>0.79196999999999995</v>
      </c>
      <c r="I158" s="1167" t="s">
        <v>37</v>
      </c>
      <c r="J158" s="1167" t="s">
        <v>37</v>
      </c>
      <c r="K158" s="1169">
        <v>1075.51</v>
      </c>
      <c r="L158" s="1167" t="s">
        <v>37</v>
      </c>
      <c r="M158" s="1169">
        <v>851.77</v>
      </c>
    </row>
    <row r="159" spans="1:13" ht="21" x14ac:dyDescent="0.35">
      <c r="A159" s="1126"/>
      <c r="B159" s="1126"/>
      <c r="C159" s="1165" t="s">
        <v>37</v>
      </c>
      <c r="D159" s="1165" t="s">
        <v>37</v>
      </c>
      <c r="E159" s="1165" t="s">
        <v>37</v>
      </c>
      <c r="F159" s="1167" t="s">
        <v>37</v>
      </c>
      <c r="G159" s="1167" t="s">
        <v>37</v>
      </c>
      <c r="H159" s="1167" t="s">
        <v>37</v>
      </c>
      <c r="I159" s="1165" t="s">
        <v>37</v>
      </c>
      <c r="J159" s="1165" t="s">
        <v>37</v>
      </c>
      <c r="K159" s="1165" t="s">
        <v>37</v>
      </c>
      <c r="L159" s="1165" t="s">
        <v>37</v>
      </c>
      <c r="M159" s="1167" t="s">
        <v>37</v>
      </c>
    </row>
    <row r="160" spans="1:13" ht="21" x14ac:dyDescent="0.35">
      <c r="A160" s="1179"/>
      <c r="B160" s="1179"/>
      <c r="C160" s="1179"/>
      <c r="D160" s="1179"/>
      <c r="E160" s="1179"/>
      <c r="F160" s="1179"/>
      <c r="G160" s="1179"/>
      <c r="H160" s="1179"/>
      <c r="I160" s="1179"/>
      <c r="J160" s="1179"/>
      <c r="K160" s="1179"/>
      <c r="L160" s="1179"/>
      <c r="M160" s="1179"/>
    </row>
    <row r="161" spans="1:13" ht="21" x14ac:dyDescent="0.35">
      <c r="A161" s="1126"/>
      <c r="B161" s="1126"/>
      <c r="C161" s="1126"/>
      <c r="D161" s="2608" t="s">
        <v>52</v>
      </c>
      <c r="E161" s="2608"/>
      <c r="F161" s="2608"/>
      <c r="G161" s="2608"/>
      <c r="H161" s="2608"/>
      <c r="I161" s="2608"/>
      <c r="J161" s="1165" t="s">
        <v>37</v>
      </c>
      <c r="K161" s="1170">
        <v>1075.51</v>
      </c>
      <c r="L161" s="1165" t="s">
        <v>37</v>
      </c>
      <c r="M161" s="1170">
        <v>851.77</v>
      </c>
    </row>
    <row r="162" spans="1:13" ht="21" x14ac:dyDescent="0.35">
      <c r="A162" s="1179"/>
      <c r="B162" s="1179"/>
      <c r="C162" s="1179"/>
      <c r="D162" s="1179"/>
      <c r="E162" s="1179"/>
      <c r="F162" s="1179"/>
      <c r="G162" s="1179"/>
      <c r="H162" s="1179"/>
      <c r="I162" s="1179"/>
      <c r="J162" s="1179"/>
      <c r="K162" s="1179"/>
      <c r="L162" s="1179"/>
      <c r="M162" s="1179"/>
    </row>
    <row r="163" spans="1:13" ht="21" x14ac:dyDescent="0.35">
      <c r="A163" s="1126"/>
      <c r="B163" s="1126"/>
      <c r="C163" s="1239" t="s">
        <v>37</v>
      </c>
      <c r="D163" s="2608" t="s">
        <v>3466</v>
      </c>
      <c r="E163" s="2608"/>
      <c r="F163" s="2608"/>
      <c r="G163" s="2608"/>
      <c r="H163" s="1239" t="s">
        <v>37</v>
      </c>
      <c r="I163" s="2608" t="s">
        <v>37</v>
      </c>
      <c r="J163" s="2608"/>
      <c r="K163" s="2608"/>
      <c r="L163" s="2608"/>
      <c r="M163" s="1170">
        <v>2464.4499999999998</v>
      </c>
    </row>
    <row r="164" spans="1:13" ht="21" x14ac:dyDescent="0.35">
      <c r="A164" s="1126"/>
      <c r="B164" s="1126"/>
      <c r="C164" s="1126"/>
      <c r="D164" s="1126"/>
      <c r="E164" s="1126"/>
      <c r="F164" s="1126"/>
      <c r="G164" s="1126"/>
      <c r="H164" s="1126"/>
      <c r="I164" s="1126"/>
      <c r="J164" s="1126"/>
      <c r="K164" s="1126"/>
      <c r="L164" s="1126"/>
      <c r="M164" s="1126"/>
    </row>
    <row r="165" spans="1:13" ht="21" x14ac:dyDescent="0.25">
      <c r="A165" s="2607" t="s">
        <v>3467</v>
      </c>
      <c r="B165" s="2607"/>
      <c r="C165" s="2607"/>
      <c r="D165" s="2607"/>
      <c r="E165" s="2607"/>
      <c r="F165" s="2607"/>
      <c r="G165" s="2607"/>
      <c r="H165" s="2607"/>
      <c r="I165" s="2607"/>
      <c r="J165" s="2607"/>
      <c r="K165" s="2607"/>
      <c r="L165" s="2607"/>
      <c r="M165" s="2607"/>
    </row>
    <row r="166" spans="1:13" ht="126" x14ac:dyDescent="0.25">
      <c r="A166" s="1165" t="s">
        <v>78</v>
      </c>
      <c r="B166" s="1239" t="s">
        <v>1214</v>
      </c>
      <c r="C166" s="1239" t="s">
        <v>3468</v>
      </c>
      <c r="D166" s="1239" t="s">
        <v>3469</v>
      </c>
      <c r="E166" s="1239" t="s">
        <v>3351</v>
      </c>
      <c r="F166" s="1166">
        <v>10</v>
      </c>
      <c r="G166" s="1167" t="s">
        <v>37</v>
      </c>
      <c r="H166" s="1168">
        <v>10</v>
      </c>
      <c r="I166" s="1167" t="s">
        <v>37</v>
      </c>
      <c r="J166" s="1167" t="s">
        <v>37</v>
      </c>
      <c r="K166" s="1167" t="s">
        <v>37</v>
      </c>
      <c r="L166" s="1167" t="s">
        <v>37</v>
      </c>
      <c r="M166" s="1167" t="s">
        <v>37</v>
      </c>
    </row>
    <row r="167" spans="1:13" ht="42" x14ac:dyDescent="0.25">
      <c r="A167" s="1165" t="s">
        <v>37</v>
      </c>
      <c r="B167" s="1165" t="s">
        <v>37</v>
      </c>
      <c r="C167" s="1165" t="s">
        <v>2677</v>
      </c>
      <c r="D167" s="1165" t="s">
        <v>2678</v>
      </c>
      <c r="E167" s="1165" t="s">
        <v>1344</v>
      </c>
      <c r="F167" s="1167" t="s">
        <v>37</v>
      </c>
      <c r="G167" s="1167" t="s">
        <v>37</v>
      </c>
      <c r="H167" s="1169">
        <v>15.24</v>
      </c>
      <c r="I167" s="1167" t="s">
        <v>37</v>
      </c>
      <c r="J167" s="1167" t="s">
        <v>37</v>
      </c>
      <c r="K167" s="1167" t="s">
        <v>37</v>
      </c>
      <c r="L167" s="1167" t="s">
        <v>37</v>
      </c>
      <c r="M167" s="1170">
        <v>7764.48</v>
      </c>
    </row>
    <row r="168" spans="1:13" ht="42" x14ac:dyDescent="0.25">
      <c r="A168" s="1165" t="s">
        <v>37</v>
      </c>
      <c r="B168" s="1165" t="s">
        <v>37</v>
      </c>
      <c r="C168" s="1165" t="s">
        <v>2751</v>
      </c>
      <c r="D168" s="1165" t="s">
        <v>2752</v>
      </c>
      <c r="E168" s="1165" t="s">
        <v>1344</v>
      </c>
      <c r="F168" s="1169">
        <v>1.27</v>
      </c>
      <c r="G168" s="1169">
        <v>1.2</v>
      </c>
      <c r="H168" s="1169">
        <v>15.24</v>
      </c>
      <c r="I168" s="1167" t="s">
        <v>37</v>
      </c>
      <c r="J168" s="1167" t="s">
        <v>37</v>
      </c>
      <c r="K168" s="1169">
        <v>509.48</v>
      </c>
      <c r="L168" s="1167" t="s">
        <v>37</v>
      </c>
      <c r="M168" s="1169">
        <v>7764.48</v>
      </c>
    </row>
    <row r="169" spans="1:13" ht="21" x14ac:dyDescent="0.25">
      <c r="A169" s="1165" t="s">
        <v>37</v>
      </c>
      <c r="B169" s="1165" t="s">
        <v>37</v>
      </c>
      <c r="C169" s="1165" t="s">
        <v>2681</v>
      </c>
      <c r="D169" s="1165" t="s">
        <v>47</v>
      </c>
      <c r="E169" s="1165" t="s">
        <v>37</v>
      </c>
      <c r="F169" s="1167" t="s">
        <v>37</v>
      </c>
      <c r="G169" s="1167" t="s">
        <v>37</v>
      </c>
      <c r="H169" s="1167" t="s">
        <v>37</v>
      </c>
      <c r="I169" s="1167" t="s">
        <v>37</v>
      </c>
      <c r="J169" s="1167" t="s">
        <v>37</v>
      </c>
      <c r="K169" s="1167" t="s">
        <v>37</v>
      </c>
      <c r="L169" s="1167" t="s">
        <v>37</v>
      </c>
      <c r="M169" s="1170">
        <v>903.52</v>
      </c>
    </row>
    <row r="170" spans="1:13" ht="42" x14ac:dyDescent="0.25">
      <c r="A170" s="1172" t="s">
        <v>37</v>
      </c>
      <c r="B170" s="1172" t="s">
        <v>37</v>
      </c>
      <c r="C170" s="1172" t="s">
        <v>37</v>
      </c>
      <c r="D170" s="1172" t="s">
        <v>1279</v>
      </c>
      <c r="E170" s="1172" t="s">
        <v>1344</v>
      </c>
      <c r="F170" s="1173" t="s">
        <v>37</v>
      </c>
      <c r="G170" s="1173" t="s">
        <v>37</v>
      </c>
      <c r="H170" s="1204">
        <v>1.56</v>
      </c>
      <c r="I170" s="1173" t="s">
        <v>37</v>
      </c>
      <c r="J170" s="1173" t="s">
        <v>37</v>
      </c>
      <c r="K170" s="1173" t="s">
        <v>37</v>
      </c>
      <c r="L170" s="1173" t="s">
        <v>37</v>
      </c>
      <c r="M170" s="1170">
        <v>841.92</v>
      </c>
    </row>
    <row r="171" spans="1:13" ht="42" x14ac:dyDescent="0.25">
      <c r="A171" s="1165" t="s">
        <v>37</v>
      </c>
      <c r="B171" s="1165" t="s">
        <v>37</v>
      </c>
      <c r="C171" s="1165" t="s">
        <v>1280</v>
      </c>
      <c r="D171" s="1165" t="s">
        <v>1281</v>
      </c>
      <c r="E171" s="1165" t="s">
        <v>1282</v>
      </c>
      <c r="F171" s="1169">
        <v>0.06</v>
      </c>
      <c r="G171" s="1169">
        <v>1.2</v>
      </c>
      <c r="H171" s="1169">
        <v>0.72</v>
      </c>
      <c r="I171" s="1169">
        <v>346.73</v>
      </c>
      <c r="J171" s="1169">
        <v>1.46</v>
      </c>
      <c r="K171" s="1169">
        <v>506.23</v>
      </c>
      <c r="L171" s="1167" t="s">
        <v>37</v>
      </c>
      <c r="M171" s="1169">
        <v>364.49</v>
      </c>
    </row>
    <row r="172" spans="1:13" ht="42" x14ac:dyDescent="0.25">
      <c r="A172" s="1165" t="s">
        <v>37</v>
      </c>
      <c r="B172" s="1165" t="s">
        <v>37</v>
      </c>
      <c r="C172" s="1165" t="s">
        <v>1283</v>
      </c>
      <c r="D172" s="1165" t="s">
        <v>2711</v>
      </c>
      <c r="E172" s="1165" t="s">
        <v>1344</v>
      </c>
      <c r="F172" s="1169">
        <v>0.06</v>
      </c>
      <c r="G172" s="1169">
        <v>1.2</v>
      </c>
      <c r="H172" s="1169">
        <v>0.72</v>
      </c>
      <c r="I172" s="1167" t="s">
        <v>37</v>
      </c>
      <c r="J172" s="1167" t="s">
        <v>37</v>
      </c>
      <c r="K172" s="1169">
        <v>539.69000000000005</v>
      </c>
      <c r="L172" s="1167" t="s">
        <v>37</v>
      </c>
      <c r="M172" s="1169">
        <v>388.58</v>
      </c>
    </row>
    <row r="173" spans="1:13" ht="42" x14ac:dyDescent="0.25">
      <c r="A173" s="1165" t="s">
        <v>37</v>
      </c>
      <c r="B173" s="1165" t="s">
        <v>37</v>
      </c>
      <c r="C173" s="1165" t="s">
        <v>1285</v>
      </c>
      <c r="D173" s="1165" t="s">
        <v>1286</v>
      </c>
      <c r="E173" s="1165" t="s">
        <v>1282</v>
      </c>
      <c r="F173" s="1169">
        <v>7.0000000000000007E-2</v>
      </c>
      <c r="G173" s="1169">
        <v>1.2</v>
      </c>
      <c r="H173" s="1169">
        <v>0.84</v>
      </c>
      <c r="I173" s="1167" t="s">
        <v>37</v>
      </c>
      <c r="J173" s="1167" t="s">
        <v>37</v>
      </c>
      <c r="K173" s="1169">
        <v>641.70000000000005</v>
      </c>
      <c r="L173" s="1167" t="s">
        <v>37</v>
      </c>
      <c r="M173" s="1169">
        <v>539.03</v>
      </c>
    </row>
    <row r="174" spans="1:13" ht="42" x14ac:dyDescent="0.25">
      <c r="A174" s="1165" t="s">
        <v>37</v>
      </c>
      <c r="B174" s="1165" t="s">
        <v>37</v>
      </c>
      <c r="C174" s="1165" t="s">
        <v>1283</v>
      </c>
      <c r="D174" s="1165" t="s">
        <v>2711</v>
      </c>
      <c r="E174" s="1165" t="s">
        <v>1344</v>
      </c>
      <c r="F174" s="1169">
        <v>7.0000000000000007E-2</v>
      </c>
      <c r="G174" s="1169">
        <v>1.2</v>
      </c>
      <c r="H174" s="1169">
        <v>0.84</v>
      </c>
      <c r="I174" s="1167" t="s">
        <v>37</v>
      </c>
      <c r="J174" s="1167" t="s">
        <v>37</v>
      </c>
      <c r="K174" s="1169">
        <v>539.69000000000005</v>
      </c>
      <c r="L174" s="1167" t="s">
        <v>37</v>
      </c>
      <c r="M174" s="1169">
        <v>453.34</v>
      </c>
    </row>
    <row r="175" spans="1:13" ht="21" x14ac:dyDescent="0.25">
      <c r="A175" s="1165" t="s">
        <v>37</v>
      </c>
      <c r="B175" s="1165" t="s">
        <v>37</v>
      </c>
      <c r="C175" s="1165" t="s">
        <v>2685</v>
      </c>
      <c r="D175" s="1165" t="s">
        <v>1369</v>
      </c>
      <c r="E175" s="1165" t="s">
        <v>37</v>
      </c>
      <c r="F175" s="1167" t="s">
        <v>37</v>
      </c>
      <c r="G175" s="1167" t="s">
        <v>37</v>
      </c>
      <c r="H175" s="1167" t="s">
        <v>37</v>
      </c>
      <c r="I175" s="1167" t="s">
        <v>37</v>
      </c>
      <c r="J175" s="1167" t="s">
        <v>37</v>
      </c>
      <c r="K175" s="1167" t="s">
        <v>37</v>
      </c>
      <c r="L175" s="1167" t="s">
        <v>37</v>
      </c>
      <c r="M175" s="1170">
        <v>0</v>
      </c>
    </row>
    <row r="176" spans="1:13" ht="42" x14ac:dyDescent="0.25">
      <c r="A176" s="1165" t="s">
        <v>37</v>
      </c>
      <c r="B176" s="1165" t="s">
        <v>37</v>
      </c>
      <c r="C176" s="1165" t="s">
        <v>1531</v>
      </c>
      <c r="D176" s="1165" t="s">
        <v>1532</v>
      </c>
      <c r="E176" s="1165" t="s">
        <v>1372</v>
      </c>
      <c r="F176" s="1167" t="s">
        <v>2722</v>
      </c>
      <c r="G176" s="1167" t="s">
        <v>37</v>
      </c>
      <c r="H176" s="1169">
        <v>0</v>
      </c>
      <c r="I176" s="1169">
        <v>174.93</v>
      </c>
      <c r="J176" s="1169">
        <v>1.08</v>
      </c>
      <c r="K176" s="1169">
        <v>188.92</v>
      </c>
      <c r="L176" s="1167" t="s">
        <v>37</v>
      </c>
      <c r="M176" s="1169">
        <v>0</v>
      </c>
    </row>
    <row r="177" spans="1:13" ht="21" x14ac:dyDescent="0.25">
      <c r="A177" s="1165" t="s">
        <v>37</v>
      </c>
      <c r="B177" s="1165" t="s">
        <v>37</v>
      </c>
      <c r="C177" s="1165" t="s">
        <v>37</v>
      </c>
      <c r="D177" s="1176" t="s">
        <v>1287</v>
      </c>
      <c r="E177" s="1177" t="s">
        <v>37</v>
      </c>
      <c r="F177" s="1177" t="s">
        <v>37</v>
      </c>
      <c r="G177" s="1177" t="s">
        <v>37</v>
      </c>
      <c r="H177" s="1177" t="s">
        <v>37</v>
      </c>
      <c r="I177" s="1177" t="s">
        <v>37</v>
      </c>
      <c r="J177" s="1177" t="s">
        <v>37</v>
      </c>
      <c r="K177" s="1177" t="s">
        <v>37</v>
      </c>
      <c r="L177" s="1177" t="s">
        <v>37</v>
      </c>
      <c r="M177" s="1178">
        <v>9509.92</v>
      </c>
    </row>
    <row r="178" spans="1:13" ht="21" x14ac:dyDescent="0.35">
      <c r="A178" s="1126"/>
      <c r="B178" s="1126"/>
      <c r="C178" s="1165" t="s">
        <v>37</v>
      </c>
      <c r="D178" s="1165" t="s">
        <v>1288</v>
      </c>
      <c r="E178" s="1165" t="s">
        <v>37</v>
      </c>
      <c r="F178" s="1167" t="s">
        <v>37</v>
      </c>
      <c r="G178" s="1167" t="s">
        <v>37</v>
      </c>
      <c r="H178" s="1167" t="s">
        <v>37</v>
      </c>
      <c r="I178" s="1165" t="s">
        <v>37</v>
      </c>
      <c r="J178" s="1165" t="s">
        <v>37</v>
      </c>
      <c r="K178" s="1165" t="s">
        <v>37</v>
      </c>
      <c r="L178" s="1165" t="s">
        <v>37</v>
      </c>
      <c r="M178" s="1171">
        <v>8606.4</v>
      </c>
    </row>
    <row r="179" spans="1:13" ht="42" x14ac:dyDescent="0.35">
      <c r="A179" s="1126"/>
      <c r="B179" s="1126"/>
      <c r="C179" s="1165" t="s">
        <v>2712</v>
      </c>
      <c r="D179" s="1165" t="s">
        <v>2713</v>
      </c>
      <c r="E179" s="1165" t="s">
        <v>49</v>
      </c>
      <c r="F179" s="1166">
        <v>103</v>
      </c>
      <c r="G179" s="1167" t="s">
        <v>37</v>
      </c>
      <c r="H179" s="1169">
        <v>103</v>
      </c>
      <c r="I179" s="1165" t="s">
        <v>37</v>
      </c>
      <c r="J179" s="1165" t="s">
        <v>37</v>
      </c>
      <c r="K179" s="1165" t="s">
        <v>37</v>
      </c>
      <c r="L179" s="1165" t="s">
        <v>37</v>
      </c>
      <c r="M179" s="1169">
        <v>8864.59</v>
      </c>
    </row>
    <row r="180" spans="1:13" ht="42" x14ac:dyDescent="0.35">
      <c r="A180" s="1126"/>
      <c r="B180" s="1126"/>
      <c r="C180" s="1165" t="s">
        <v>2714</v>
      </c>
      <c r="D180" s="1165" t="s">
        <v>2715</v>
      </c>
      <c r="E180" s="1165" t="s">
        <v>49</v>
      </c>
      <c r="F180" s="1166">
        <v>60</v>
      </c>
      <c r="G180" s="1167" t="s">
        <v>37</v>
      </c>
      <c r="H180" s="1169">
        <v>60</v>
      </c>
      <c r="I180" s="1165" t="s">
        <v>37</v>
      </c>
      <c r="J180" s="1165" t="s">
        <v>37</v>
      </c>
      <c r="K180" s="1165" t="s">
        <v>37</v>
      </c>
      <c r="L180" s="1165" t="s">
        <v>37</v>
      </c>
      <c r="M180" s="1169">
        <v>5163.84</v>
      </c>
    </row>
    <row r="181" spans="1:13" ht="21" x14ac:dyDescent="0.35">
      <c r="A181" s="1179"/>
      <c r="B181" s="1179"/>
      <c r="C181" s="1179"/>
      <c r="D181" s="1179"/>
      <c r="E181" s="1179"/>
      <c r="F181" s="1179"/>
      <c r="G181" s="1179"/>
      <c r="H181" s="1179"/>
      <c r="I181" s="1179"/>
      <c r="J181" s="1179"/>
      <c r="K181" s="1179"/>
      <c r="L181" s="1179"/>
      <c r="M181" s="1179"/>
    </row>
    <row r="182" spans="1:13" ht="21" x14ac:dyDescent="0.35">
      <c r="A182" s="1126"/>
      <c r="B182" s="1126"/>
      <c r="C182" s="1126"/>
      <c r="D182" s="2608" t="s">
        <v>52</v>
      </c>
      <c r="E182" s="2608"/>
      <c r="F182" s="2608"/>
      <c r="G182" s="2608"/>
      <c r="H182" s="2608"/>
      <c r="I182" s="2608"/>
      <c r="J182" s="1165" t="s">
        <v>37</v>
      </c>
      <c r="K182" s="1170">
        <v>2353.84</v>
      </c>
      <c r="L182" s="1165" t="s">
        <v>37</v>
      </c>
      <c r="M182" s="1170">
        <v>23538.35</v>
      </c>
    </row>
    <row r="183" spans="1:13" ht="105" x14ac:dyDescent="0.25">
      <c r="A183" s="1165" t="s">
        <v>79</v>
      </c>
      <c r="B183" s="1239" t="s">
        <v>1216</v>
      </c>
      <c r="C183" s="1239" t="s">
        <v>3470</v>
      </c>
      <c r="D183" s="1239" t="s">
        <v>3471</v>
      </c>
      <c r="E183" s="1239" t="s">
        <v>1560</v>
      </c>
      <c r="F183" s="1166">
        <v>2</v>
      </c>
      <c r="G183" s="1167" t="s">
        <v>37</v>
      </c>
      <c r="H183" s="1168">
        <v>2</v>
      </c>
      <c r="I183" s="1167" t="s">
        <v>37</v>
      </c>
      <c r="J183" s="1167" t="s">
        <v>37</v>
      </c>
      <c r="K183" s="1167" t="s">
        <v>37</v>
      </c>
      <c r="L183" s="1167" t="s">
        <v>37</v>
      </c>
      <c r="M183" s="1167" t="s">
        <v>37</v>
      </c>
    </row>
    <row r="184" spans="1:13" ht="42" x14ac:dyDescent="0.25">
      <c r="A184" s="1165" t="s">
        <v>37</v>
      </c>
      <c r="B184" s="1165" t="s">
        <v>37</v>
      </c>
      <c r="C184" s="1165" t="s">
        <v>2677</v>
      </c>
      <c r="D184" s="1165" t="s">
        <v>2678</v>
      </c>
      <c r="E184" s="1165" t="s">
        <v>1344</v>
      </c>
      <c r="F184" s="1167" t="s">
        <v>37</v>
      </c>
      <c r="G184" s="1167" t="s">
        <v>37</v>
      </c>
      <c r="H184" s="1175">
        <v>4.944</v>
      </c>
      <c r="I184" s="1167" t="s">
        <v>37</v>
      </c>
      <c r="J184" s="1167" t="s">
        <v>37</v>
      </c>
      <c r="K184" s="1167" t="s">
        <v>37</v>
      </c>
      <c r="L184" s="1167" t="s">
        <v>37</v>
      </c>
      <c r="M184" s="1170">
        <v>2747.88</v>
      </c>
    </row>
    <row r="185" spans="1:13" ht="42" x14ac:dyDescent="0.25">
      <c r="A185" s="1165" t="s">
        <v>37</v>
      </c>
      <c r="B185" s="1165" t="s">
        <v>37</v>
      </c>
      <c r="C185" s="1165" t="s">
        <v>1525</v>
      </c>
      <c r="D185" s="1165" t="s">
        <v>1928</v>
      </c>
      <c r="E185" s="1165" t="s">
        <v>1344</v>
      </c>
      <c r="F185" s="1169">
        <v>2.06</v>
      </c>
      <c r="G185" s="1169">
        <v>1.2</v>
      </c>
      <c r="H185" s="1175">
        <v>4.944</v>
      </c>
      <c r="I185" s="1167" t="s">
        <v>37</v>
      </c>
      <c r="J185" s="1167" t="s">
        <v>37</v>
      </c>
      <c r="K185" s="1169">
        <v>555.79999999999995</v>
      </c>
      <c r="L185" s="1167" t="s">
        <v>37</v>
      </c>
      <c r="M185" s="1169">
        <v>2747.88</v>
      </c>
    </row>
    <row r="186" spans="1:13" ht="21" x14ac:dyDescent="0.25">
      <c r="A186" s="1165" t="s">
        <v>37</v>
      </c>
      <c r="B186" s="1165" t="s">
        <v>37</v>
      </c>
      <c r="C186" s="1165" t="s">
        <v>2681</v>
      </c>
      <c r="D186" s="1165" t="s">
        <v>47</v>
      </c>
      <c r="E186" s="1165" t="s">
        <v>37</v>
      </c>
      <c r="F186" s="1167" t="s">
        <v>37</v>
      </c>
      <c r="G186" s="1167" t="s">
        <v>37</v>
      </c>
      <c r="H186" s="1167" t="s">
        <v>37</v>
      </c>
      <c r="I186" s="1167" t="s">
        <v>37</v>
      </c>
      <c r="J186" s="1167" t="s">
        <v>37</v>
      </c>
      <c r="K186" s="1167" t="s">
        <v>37</v>
      </c>
      <c r="L186" s="1167" t="s">
        <v>37</v>
      </c>
      <c r="M186" s="1170">
        <v>572.94000000000005</v>
      </c>
    </row>
    <row r="187" spans="1:13" ht="42" x14ac:dyDescent="0.25">
      <c r="A187" s="1172" t="s">
        <v>37</v>
      </c>
      <c r="B187" s="1172" t="s">
        <v>37</v>
      </c>
      <c r="C187" s="1172" t="s">
        <v>37</v>
      </c>
      <c r="D187" s="1172" t="s">
        <v>1279</v>
      </c>
      <c r="E187" s="1172" t="s">
        <v>1344</v>
      </c>
      <c r="F187" s="1173" t="s">
        <v>37</v>
      </c>
      <c r="G187" s="1173" t="s">
        <v>37</v>
      </c>
      <c r="H187" s="1174">
        <v>0.74399999999999999</v>
      </c>
      <c r="I187" s="1173" t="s">
        <v>37</v>
      </c>
      <c r="J187" s="1173" t="s">
        <v>37</v>
      </c>
      <c r="K187" s="1173" t="s">
        <v>37</v>
      </c>
      <c r="L187" s="1173" t="s">
        <v>37</v>
      </c>
      <c r="M187" s="1170">
        <v>428.21</v>
      </c>
    </row>
    <row r="188" spans="1:13" ht="84" x14ac:dyDescent="0.25">
      <c r="A188" s="1165" t="s">
        <v>37</v>
      </c>
      <c r="B188" s="1165" t="s">
        <v>37</v>
      </c>
      <c r="C188" s="1165" t="s">
        <v>3368</v>
      </c>
      <c r="D188" s="1165" t="s">
        <v>3369</v>
      </c>
      <c r="E188" s="1165" t="s">
        <v>1282</v>
      </c>
      <c r="F188" s="1169">
        <v>0.19</v>
      </c>
      <c r="G188" s="1169">
        <v>1.2</v>
      </c>
      <c r="H188" s="1175">
        <v>0.45600000000000002</v>
      </c>
      <c r="I188" s="1169">
        <v>21.06</v>
      </c>
      <c r="J188" s="1169">
        <v>1.41</v>
      </c>
      <c r="K188" s="1169">
        <v>29.69</v>
      </c>
      <c r="L188" s="1167" t="s">
        <v>37</v>
      </c>
      <c r="M188" s="1169">
        <v>13.54</v>
      </c>
    </row>
    <row r="189" spans="1:13" ht="63" x14ac:dyDescent="0.25">
      <c r="A189" s="1165" t="s">
        <v>37</v>
      </c>
      <c r="B189" s="1165" t="s">
        <v>37</v>
      </c>
      <c r="C189" s="1165" t="s">
        <v>1351</v>
      </c>
      <c r="D189" s="1165" t="s">
        <v>1352</v>
      </c>
      <c r="E189" s="1165" t="s">
        <v>1282</v>
      </c>
      <c r="F189" s="1169">
        <v>0.06</v>
      </c>
      <c r="G189" s="1169">
        <v>1.2</v>
      </c>
      <c r="H189" s="1175">
        <v>0.14399999999999999</v>
      </c>
      <c r="I189" s="1167" t="s">
        <v>37</v>
      </c>
      <c r="J189" s="1167" t="s">
        <v>37</v>
      </c>
      <c r="K189" s="1169">
        <v>1626.29</v>
      </c>
      <c r="L189" s="1167" t="s">
        <v>37</v>
      </c>
      <c r="M189" s="1169">
        <v>234.19</v>
      </c>
    </row>
    <row r="190" spans="1:13" ht="42" x14ac:dyDescent="0.25">
      <c r="A190" s="1165" t="s">
        <v>37</v>
      </c>
      <c r="B190" s="1165" t="s">
        <v>37</v>
      </c>
      <c r="C190" s="1165" t="s">
        <v>1353</v>
      </c>
      <c r="D190" s="1165" t="s">
        <v>2709</v>
      </c>
      <c r="E190" s="1165" t="s">
        <v>1344</v>
      </c>
      <c r="F190" s="1169">
        <v>0.06</v>
      </c>
      <c r="G190" s="1169">
        <v>1.2</v>
      </c>
      <c r="H190" s="1175">
        <v>0.14399999999999999</v>
      </c>
      <c r="I190" s="1167" t="s">
        <v>37</v>
      </c>
      <c r="J190" s="1167" t="s">
        <v>37</v>
      </c>
      <c r="K190" s="1169">
        <v>724.95</v>
      </c>
      <c r="L190" s="1167" t="s">
        <v>37</v>
      </c>
      <c r="M190" s="1169">
        <v>104.39</v>
      </c>
    </row>
    <row r="191" spans="1:13" ht="42" x14ac:dyDescent="0.25">
      <c r="A191" s="1165" t="s">
        <v>37</v>
      </c>
      <c r="B191" s="1165" t="s">
        <v>37</v>
      </c>
      <c r="C191" s="1165" t="s">
        <v>1285</v>
      </c>
      <c r="D191" s="1165" t="s">
        <v>1286</v>
      </c>
      <c r="E191" s="1165" t="s">
        <v>1282</v>
      </c>
      <c r="F191" s="1169">
        <v>0.06</v>
      </c>
      <c r="G191" s="1169">
        <v>1.2</v>
      </c>
      <c r="H191" s="1175">
        <v>0.14399999999999999</v>
      </c>
      <c r="I191" s="1167" t="s">
        <v>37</v>
      </c>
      <c r="J191" s="1167" t="s">
        <v>37</v>
      </c>
      <c r="K191" s="1169">
        <v>641.70000000000005</v>
      </c>
      <c r="L191" s="1167" t="s">
        <v>37</v>
      </c>
      <c r="M191" s="1169">
        <v>92.4</v>
      </c>
    </row>
    <row r="192" spans="1:13" ht="42" x14ac:dyDescent="0.25">
      <c r="A192" s="1165" t="s">
        <v>37</v>
      </c>
      <c r="B192" s="1165" t="s">
        <v>37</v>
      </c>
      <c r="C192" s="1165" t="s">
        <v>1283</v>
      </c>
      <c r="D192" s="1165" t="s">
        <v>2711</v>
      </c>
      <c r="E192" s="1165" t="s">
        <v>1344</v>
      </c>
      <c r="F192" s="1169">
        <v>0.06</v>
      </c>
      <c r="G192" s="1169">
        <v>1.2</v>
      </c>
      <c r="H192" s="1175">
        <v>0.14399999999999999</v>
      </c>
      <c r="I192" s="1167" t="s">
        <v>37</v>
      </c>
      <c r="J192" s="1167" t="s">
        <v>37</v>
      </c>
      <c r="K192" s="1169">
        <v>539.69000000000005</v>
      </c>
      <c r="L192" s="1167" t="s">
        <v>37</v>
      </c>
      <c r="M192" s="1169">
        <v>77.72</v>
      </c>
    </row>
    <row r="193" spans="1:13" ht="63" x14ac:dyDescent="0.25">
      <c r="A193" s="1165" t="s">
        <v>37</v>
      </c>
      <c r="B193" s="1165" t="s">
        <v>37</v>
      </c>
      <c r="C193" s="1165" t="s">
        <v>1527</v>
      </c>
      <c r="D193" s="1165" t="s">
        <v>1528</v>
      </c>
      <c r="E193" s="1165" t="s">
        <v>1282</v>
      </c>
      <c r="F193" s="1169">
        <v>0.61</v>
      </c>
      <c r="G193" s="1169">
        <v>1.2</v>
      </c>
      <c r="H193" s="1175">
        <v>1.464</v>
      </c>
      <c r="I193" s="1167" t="s">
        <v>37</v>
      </c>
      <c r="J193" s="1167" t="s">
        <v>37</v>
      </c>
      <c r="K193" s="1169">
        <v>34.61</v>
      </c>
      <c r="L193" s="1167" t="s">
        <v>37</v>
      </c>
      <c r="M193" s="1169">
        <v>50.67</v>
      </c>
    </row>
    <row r="194" spans="1:13" ht="147" x14ac:dyDescent="0.25">
      <c r="A194" s="1165" t="s">
        <v>37</v>
      </c>
      <c r="B194" s="1165" t="s">
        <v>37</v>
      </c>
      <c r="C194" s="1165" t="s">
        <v>1406</v>
      </c>
      <c r="D194" s="1165" t="s">
        <v>1407</v>
      </c>
      <c r="E194" s="1165" t="s">
        <v>1282</v>
      </c>
      <c r="F194" s="1169">
        <v>0.19</v>
      </c>
      <c r="G194" s="1169">
        <v>1.2</v>
      </c>
      <c r="H194" s="1175">
        <v>0.45600000000000002</v>
      </c>
      <c r="I194" s="1167" t="s">
        <v>37</v>
      </c>
      <c r="J194" s="1167" t="s">
        <v>37</v>
      </c>
      <c r="K194" s="1169">
        <v>399.44</v>
      </c>
      <c r="L194" s="1167" t="s">
        <v>37</v>
      </c>
      <c r="M194" s="1169">
        <v>182.14</v>
      </c>
    </row>
    <row r="195" spans="1:13" ht="42" x14ac:dyDescent="0.25">
      <c r="A195" s="1165" t="s">
        <v>37</v>
      </c>
      <c r="B195" s="1165" t="s">
        <v>37</v>
      </c>
      <c r="C195" s="1165" t="s">
        <v>1283</v>
      </c>
      <c r="D195" s="1165" t="s">
        <v>2711</v>
      </c>
      <c r="E195" s="1165" t="s">
        <v>1344</v>
      </c>
      <c r="F195" s="1169">
        <v>0.19</v>
      </c>
      <c r="G195" s="1169">
        <v>1.2</v>
      </c>
      <c r="H195" s="1175">
        <v>0.45600000000000002</v>
      </c>
      <c r="I195" s="1167" t="s">
        <v>37</v>
      </c>
      <c r="J195" s="1167" t="s">
        <v>37</v>
      </c>
      <c r="K195" s="1169">
        <v>539.69000000000005</v>
      </c>
      <c r="L195" s="1167" t="s">
        <v>37</v>
      </c>
      <c r="M195" s="1169">
        <v>246.1</v>
      </c>
    </row>
    <row r="196" spans="1:13" ht="21" x14ac:dyDescent="0.25">
      <c r="A196" s="1165" t="s">
        <v>37</v>
      </c>
      <c r="B196" s="1165" t="s">
        <v>37</v>
      </c>
      <c r="C196" s="1165" t="s">
        <v>2685</v>
      </c>
      <c r="D196" s="1165" t="s">
        <v>1369</v>
      </c>
      <c r="E196" s="1165" t="s">
        <v>37</v>
      </c>
      <c r="F196" s="1167" t="s">
        <v>37</v>
      </c>
      <c r="G196" s="1167" t="s">
        <v>37</v>
      </c>
      <c r="H196" s="1167" t="s">
        <v>37</v>
      </c>
      <c r="I196" s="1167" t="s">
        <v>37</v>
      </c>
      <c r="J196" s="1167" t="s">
        <v>37</v>
      </c>
      <c r="K196" s="1167" t="s">
        <v>37</v>
      </c>
      <c r="L196" s="1167" t="s">
        <v>37</v>
      </c>
      <c r="M196" s="1170">
        <v>66.66</v>
      </c>
    </row>
    <row r="197" spans="1:13" ht="126" x14ac:dyDescent="0.25">
      <c r="A197" s="1165" t="s">
        <v>37</v>
      </c>
      <c r="B197" s="1165" t="s">
        <v>37</v>
      </c>
      <c r="C197" s="1165" t="s">
        <v>1410</v>
      </c>
      <c r="D197" s="1165" t="s">
        <v>1411</v>
      </c>
      <c r="E197" s="1165" t="s">
        <v>1372</v>
      </c>
      <c r="F197" s="1171">
        <v>0.1</v>
      </c>
      <c r="G197" s="1167" t="s">
        <v>37</v>
      </c>
      <c r="H197" s="1169">
        <v>0.2</v>
      </c>
      <c r="I197" s="1169">
        <v>155.63</v>
      </c>
      <c r="J197" s="1169">
        <v>0.78</v>
      </c>
      <c r="K197" s="1169">
        <v>121.39</v>
      </c>
      <c r="L197" s="1167" t="s">
        <v>37</v>
      </c>
      <c r="M197" s="1169">
        <v>24.28</v>
      </c>
    </row>
    <row r="198" spans="1:13" ht="42" x14ac:dyDescent="0.25">
      <c r="A198" s="1165" t="s">
        <v>37</v>
      </c>
      <c r="B198" s="1165" t="s">
        <v>37</v>
      </c>
      <c r="C198" s="1165" t="s">
        <v>1531</v>
      </c>
      <c r="D198" s="1165" t="s">
        <v>1532</v>
      </c>
      <c r="E198" s="1165" t="s">
        <v>1372</v>
      </c>
      <c r="F198" s="1171">
        <v>0.1</v>
      </c>
      <c r="G198" s="1167" t="s">
        <v>37</v>
      </c>
      <c r="H198" s="1169">
        <v>0.2</v>
      </c>
      <c r="I198" s="1169">
        <v>174.93</v>
      </c>
      <c r="J198" s="1169">
        <v>1.08</v>
      </c>
      <c r="K198" s="1169">
        <v>188.92</v>
      </c>
      <c r="L198" s="1167" t="s">
        <v>37</v>
      </c>
      <c r="M198" s="1169">
        <v>37.78</v>
      </c>
    </row>
    <row r="199" spans="1:13" ht="63" x14ac:dyDescent="0.25">
      <c r="A199" s="1165" t="s">
        <v>37</v>
      </c>
      <c r="B199" s="1165" t="s">
        <v>37</v>
      </c>
      <c r="C199" s="1165" t="s">
        <v>1674</v>
      </c>
      <c r="D199" s="1165" t="s">
        <v>1675</v>
      </c>
      <c r="E199" s="1165" t="s">
        <v>1372</v>
      </c>
      <c r="F199" s="1169">
        <v>0.02</v>
      </c>
      <c r="G199" s="1167" t="s">
        <v>37</v>
      </c>
      <c r="H199" s="1169">
        <v>0.04</v>
      </c>
      <c r="I199" s="1169">
        <v>79.88</v>
      </c>
      <c r="J199" s="1169">
        <v>1.44</v>
      </c>
      <c r="K199" s="1169">
        <v>115.03</v>
      </c>
      <c r="L199" s="1167" t="s">
        <v>37</v>
      </c>
      <c r="M199" s="1169">
        <v>4.5999999999999996</v>
      </c>
    </row>
    <row r="200" spans="1:13" ht="21" x14ac:dyDescent="0.25">
      <c r="A200" s="1165" t="s">
        <v>37</v>
      </c>
      <c r="B200" s="1165" t="s">
        <v>37</v>
      </c>
      <c r="C200" s="1165" t="s">
        <v>37</v>
      </c>
      <c r="D200" s="1176" t="s">
        <v>1287</v>
      </c>
      <c r="E200" s="1177" t="s">
        <v>37</v>
      </c>
      <c r="F200" s="1177" t="s">
        <v>37</v>
      </c>
      <c r="G200" s="1177" t="s">
        <v>37</v>
      </c>
      <c r="H200" s="1177" t="s">
        <v>37</v>
      </c>
      <c r="I200" s="1177" t="s">
        <v>37</v>
      </c>
      <c r="J200" s="1177" t="s">
        <v>37</v>
      </c>
      <c r="K200" s="1177" t="s">
        <v>37</v>
      </c>
      <c r="L200" s="1177" t="s">
        <v>37</v>
      </c>
      <c r="M200" s="1178">
        <v>3815.69</v>
      </c>
    </row>
    <row r="201" spans="1:13" ht="63" x14ac:dyDescent="0.35">
      <c r="A201" s="1126"/>
      <c r="B201" s="1165" t="s">
        <v>3540</v>
      </c>
      <c r="C201" s="1165" t="s">
        <v>1442</v>
      </c>
      <c r="D201" s="1165" t="s">
        <v>2778</v>
      </c>
      <c r="E201" s="1165" t="s">
        <v>49</v>
      </c>
      <c r="F201" s="1166">
        <v>2</v>
      </c>
      <c r="G201" s="1167" t="s">
        <v>37</v>
      </c>
      <c r="H201" s="1169">
        <v>2</v>
      </c>
      <c r="I201" s="1167" t="s">
        <v>37</v>
      </c>
      <c r="J201" s="1167" t="s">
        <v>37</v>
      </c>
      <c r="K201" s="1167" t="s">
        <v>37</v>
      </c>
      <c r="L201" s="1167" t="s">
        <v>37</v>
      </c>
      <c r="M201" s="1169">
        <v>45.8</v>
      </c>
    </row>
    <row r="202" spans="1:13" ht="21" x14ac:dyDescent="0.35">
      <c r="A202" s="1126"/>
      <c r="B202" s="1126"/>
      <c r="C202" s="1165" t="s">
        <v>37</v>
      </c>
      <c r="D202" s="1165" t="s">
        <v>1288</v>
      </c>
      <c r="E202" s="1165" t="s">
        <v>37</v>
      </c>
      <c r="F202" s="1167" t="s">
        <v>37</v>
      </c>
      <c r="G202" s="1167" t="s">
        <v>37</v>
      </c>
      <c r="H202" s="1167" t="s">
        <v>37</v>
      </c>
      <c r="I202" s="1165" t="s">
        <v>37</v>
      </c>
      <c r="J202" s="1165" t="s">
        <v>37</v>
      </c>
      <c r="K202" s="1165" t="s">
        <v>37</v>
      </c>
      <c r="L202" s="1165" t="s">
        <v>37</v>
      </c>
      <c r="M202" s="1169">
        <v>3176.09</v>
      </c>
    </row>
    <row r="203" spans="1:13" ht="63" x14ac:dyDescent="0.35">
      <c r="A203" s="1126"/>
      <c r="B203" s="1126"/>
      <c r="C203" s="1165" t="s">
        <v>2779</v>
      </c>
      <c r="D203" s="1165" t="s">
        <v>2780</v>
      </c>
      <c r="E203" s="1165" t="s">
        <v>49</v>
      </c>
      <c r="F203" s="1166">
        <v>97</v>
      </c>
      <c r="G203" s="1167" t="s">
        <v>37</v>
      </c>
      <c r="H203" s="1169">
        <v>97</v>
      </c>
      <c r="I203" s="1165" t="s">
        <v>37</v>
      </c>
      <c r="J203" s="1165" t="s">
        <v>37</v>
      </c>
      <c r="K203" s="1165" t="s">
        <v>37</v>
      </c>
      <c r="L203" s="1165" t="s">
        <v>37</v>
      </c>
      <c r="M203" s="1169">
        <v>3080.81</v>
      </c>
    </row>
    <row r="204" spans="1:13" ht="63" x14ac:dyDescent="0.35">
      <c r="A204" s="1126"/>
      <c r="B204" s="1126"/>
      <c r="C204" s="1165" t="s">
        <v>2781</v>
      </c>
      <c r="D204" s="1165" t="s">
        <v>2782</v>
      </c>
      <c r="E204" s="1165" t="s">
        <v>49</v>
      </c>
      <c r="F204" s="1166">
        <v>51</v>
      </c>
      <c r="G204" s="1167" t="s">
        <v>37</v>
      </c>
      <c r="H204" s="1169">
        <v>51</v>
      </c>
      <c r="I204" s="1165" t="s">
        <v>37</v>
      </c>
      <c r="J204" s="1165" t="s">
        <v>37</v>
      </c>
      <c r="K204" s="1165" t="s">
        <v>37</v>
      </c>
      <c r="L204" s="1165" t="s">
        <v>37</v>
      </c>
      <c r="M204" s="1169">
        <v>1619.81</v>
      </c>
    </row>
    <row r="205" spans="1:13" ht="21" x14ac:dyDescent="0.35">
      <c r="A205" s="1179"/>
      <c r="B205" s="1179"/>
      <c r="C205" s="1179"/>
      <c r="D205" s="1179"/>
      <c r="E205" s="1179"/>
      <c r="F205" s="1179"/>
      <c r="G205" s="1179"/>
      <c r="H205" s="1179"/>
      <c r="I205" s="1179"/>
      <c r="J205" s="1179"/>
      <c r="K205" s="1179"/>
      <c r="L205" s="1179"/>
      <c r="M205" s="1179"/>
    </row>
    <row r="206" spans="1:13" ht="21" x14ac:dyDescent="0.35">
      <c r="A206" s="1126"/>
      <c r="B206" s="1126"/>
      <c r="C206" s="1126"/>
      <c r="D206" s="2608" t="s">
        <v>52</v>
      </c>
      <c r="E206" s="2608"/>
      <c r="F206" s="2608"/>
      <c r="G206" s="2608"/>
      <c r="H206" s="2608"/>
      <c r="I206" s="2608"/>
      <c r="J206" s="1165" t="s">
        <v>37</v>
      </c>
      <c r="K206" s="1170">
        <v>4281.0600000000004</v>
      </c>
      <c r="L206" s="1165" t="s">
        <v>37</v>
      </c>
      <c r="M206" s="1170">
        <v>8562.11</v>
      </c>
    </row>
    <row r="207" spans="1:13" ht="126" x14ac:dyDescent="0.25">
      <c r="A207" s="1165" t="s">
        <v>280</v>
      </c>
      <c r="B207" s="1239" t="s">
        <v>1217</v>
      </c>
      <c r="C207" s="1239" t="s">
        <v>3472</v>
      </c>
      <c r="D207" s="1239" t="s">
        <v>3473</v>
      </c>
      <c r="E207" s="1239" t="s">
        <v>281</v>
      </c>
      <c r="F207" s="1169">
        <v>0.12</v>
      </c>
      <c r="G207" s="1167" t="s">
        <v>37</v>
      </c>
      <c r="H207" s="1170">
        <v>0.12</v>
      </c>
      <c r="I207" s="1167" t="s">
        <v>37</v>
      </c>
      <c r="J207" s="1167" t="s">
        <v>37</v>
      </c>
      <c r="K207" s="1167" t="s">
        <v>37</v>
      </c>
      <c r="L207" s="1167" t="s">
        <v>37</v>
      </c>
      <c r="M207" s="1167" t="s">
        <v>37</v>
      </c>
    </row>
    <row r="208" spans="1:13" ht="42" x14ac:dyDescent="0.25">
      <c r="A208" s="1165" t="s">
        <v>37</v>
      </c>
      <c r="B208" s="1165" t="s">
        <v>37</v>
      </c>
      <c r="C208" s="1165" t="s">
        <v>2677</v>
      </c>
      <c r="D208" s="1165" t="s">
        <v>2678</v>
      </c>
      <c r="E208" s="1165" t="s">
        <v>1344</v>
      </c>
      <c r="F208" s="1167" t="s">
        <v>37</v>
      </c>
      <c r="G208" s="1167" t="s">
        <v>37</v>
      </c>
      <c r="H208" s="1185">
        <v>3.9628800000000002</v>
      </c>
      <c r="I208" s="1167" t="s">
        <v>37</v>
      </c>
      <c r="J208" s="1167" t="s">
        <v>37</v>
      </c>
      <c r="K208" s="1167" t="s">
        <v>37</v>
      </c>
      <c r="L208" s="1167" t="s">
        <v>37</v>
      </c>
      <c r="M208" s="1170">
        <v>2090.8200000000002</v>
      </c>
    </row>
    <row r="209" spans="1:13" ht="42" x14ac:dyDescent="0.25">
      <c r="A209" s="1165" t="s">
        <v>37</v>
      </c>
      <c r="B209" s="1165" t="s">
        <v>37</v>
      </c>
      <c r="C209" s="1165" t="s">
        <v>1439</v>
      </c>
      <c r="D209" s="1165" t="s">
        <v>1919</v>
      </c>
      <c r="E209" s="1165" t="s">
        <v>1344</v>
      </c>
      <c r="F209" s="1169">
        <v>27.52</v>
      </c>
      <c r="G209" s="1169">
        <v>1.2</v>
      </c>
      <c r="H209" s="1185">
        <v>3.9628800000000002</v>
      </c>
      <c r="I209" s="1167" t="s">
        <v>37</v>
      </c>
      <c r="J209" s="1167" t="s">
        <v>37</v>
      </c>
      <c r="K209" s="1169">
        <v>527.6</v>
      </c>
      <c r="L209" s="1167" t="s">
        <v>37</v>
      </c>
      <c r="M209" s="1169">
        <v>2090.8200000000002</v>
      </c>
    </row>
    <row r="210" spans="1:13" ht="21" x14ac:dyDescent="0.25">
      <c r="A210" s="1165" t="s">
        <v>37</v>
      </c>
      <c r="B210" s="1165" t="s">
        <v>37</v>
      </c>
      <c r="C210" s="1165" t="s">
        <v>2681</v>
      </c>
      <c r="D210" s="1165" t="s">
        <v>47</v>
      </c>
      <c r="E210" s="1165" t="s">
        <v>37</v>
      </c>
      <c r="F210" s="1167" t="s">
        <v>37</v>
      </c>
      <c r="G210" s="1167" t="s">
        <v>37</v>
      </c>
      <c r="H210" s="1167" t="s">
        <v>37</v>
      </c>
      <c r="I210" s="1167" t="s">
        <v>37</v>
      </c>
      <c r="J210" s="1167" t="s">
        <v>37</v>
      </c>
      <c r="K210" s="1167" t="s">
        <v>37</v>
      </c>
      <c r="L210" s="1167" t="s">
        <v>37</v>
      </c>
      <c r="M210" s="1170">
        <v>95.69</v>
      </c>
    </row>
    <row r="211" spans="1:13" ht="42" x14ac:dyDescent="0.25">
      <c r="A211" s="1172" t="s">
        <v>37</v>
      </c>
      <c r="B211" s="1172" t="s">
        <v>37</v>
      </c>
      <c r="C211" s="1172" t="s">
        <v>37</v>
      </c>
      <c r="D211" s="1172" t="s">
        <v>1279</v>
      </c>
      <c r="E211" s="1172" t="s">
        <v>1344</v>
      </c>
      <c r="F211" s="1173" t="s">
        <v>37</v>
      </c>
      <c r="G211" s="1173" t="s">
        <v>37</v>
      </c>
      <c r="H211" s="1242">
        <v>7.4880000000000002E-2</v>
      </c>
      <c r="I211" s="1173" t="s">
        <v>37</v>
      </c>
      <c r="J211" s="1173" t="s">
        <v>37</v>
      </c>
      <c r="K211" s="1173" t="s">
        <v>37</v>
      </c>
      <c r="L211" s="1173" t="s">
        <v>37</v>
      </c>
      <c r="M211" s="1170">
        <v>47.35</v>
      </c>
    </row>
    <row r="212" spans="1:13" ht="63" x14ac:dyDescent="0.25">
      <c r="A212" s="1165" t="s">
        <v>37</v>
      </c>
      <c r="B212" s="1165" t="s">
        <v>37</v>
      </c>
      <c r="C212" s="1165" t="s">
        <v>1351</v>
      </c>
      <c r="D212" s="1165" t="s">
        <v>1352</v>
      </c>
      <c r="E212" s="1165" t="s">
        <v>1282</v>
      </c>
      <c r="F212" s="1169">
        <v>0.26</v>
      </c>
      <c r="G212" s="1169">
        <v>1.2</v>
      </c>
      <c r="H212" s="1185">
        <v>3.7440000000000001E-2</v>
      </c>
      <c r="I212" s="1167" t="s">
        <v>37</v>
      </c>
      <c r="J212" s="1167" t="s">
        <v>37</v>
      </c>
      <c r="K212" s="1169">
        <v>1626.29</v>
      </c>
      <c r="L212" s="1167" t="s">
        <v>37</v>
      </c>
      <c r="M212" s="1169">
        <v>60.89</v>
      </c>
    </row>
    <row r="213" spans="1:13" ht="42" x14ac:dyDescent="0.25">
      <c r="A213" s="1165" t="s">
        <v>37</v>
      </c>
      <c r="B213" s="1165" t="s">
        <v>37</v>
      </c>
      <c r="C213" s="1165" t="s">
        <v>1353</v>
      </c>
      <c r="D213" s="1165" t="s">
        <v>2709</v>
      </c>
      <c r="E213" s="1165" t="s">
        <v>1344</v>
      </c>
      <c r="F213" s="1169">
        <v>0.26</v>
      </c>
      <c r="G213" s="1169">
        <v>1.2</v>
      </c>
      <c r="H213" s="1185">
        <v>3.7440000000000001E-2</v>
      </c>
      <c r="I213" s="1167" t="s">
        <v>37</v>
      </c>
      <c r="J213" s="1167" t="s">
        <v>37</v>
      </c>
      <c r="K213" s="1169">
        <v>724.95</v>
      </c>
      <c r="L213" s="1167" t="s">
        <v>37</v>
      </c>
      <c r="M213" s="1169">
        <v>27.14</v>
      </c>
    </row>
    <row r="214" spans="1:13" ht="42" x14ac:dyDescent="0.25">
      <c r="A214" s="1165" t="s">
        <v>37</v>
      </c>
      <c r="B214" s="1165" t="s">
        <v>37</v>
      </c>
      <c r="C214" s="1165" t="s">
        <v>1285</v>
      </c>
      <c r="D214" s="1165" t="s">
        <v>1286</v>
      </c>
      <c r="E214" s="1165" t="s">
        <v>1282</v>
      </c>
      <c r="F214" s="1169">
        <v>0.26</v>
      </c>
      <c r="G214" s="1169">
        <v>1.2</v>
      </c>
      <c r="H214" s="1185">
        <v>3.7440000000000001E-2</v>
      </c>
      <c r="I214" s="1167" t="s">
        <v>37</v>
      </c>
      <c r="J214" s="1167" t="s">
        <v>37</v>
      </c>
      <c r="K214" s="1169">
        <v>641.70000000000005</v>
      </c>
      <c r="L214" s="1167" t="s">
        <v>37</v>
      </c>
      <c r="M214" s="1169">
        <v>24.03</v>
      </c>
    </row>
    <row r="215" spans="1:13" ht="42" x14ac:dyDescent="0.25">
      <c r="A215" s="1165" t="s">
        <v>37</v>
      </c>
      <c r="B215" s="1165" t="s">
        <v>37</v>
      </c>
      <c r="C215" s="1165" t="s">
        <v>1283</v>
      </c>
      <c r="D215" s="1165" t="s">
        <v>2711</v>
      </c>
      <c r="E215" s="1165" t="s">
        <v>1344</v>
      </c>
      <c r="F215" s="1169">
        <v>0.26</v>
      </c>
      <c r="G215" s="1169">
        <v>1.2</v>
      </c>
      <c r="H215" s="1185">
        <v>3.7440000000000001E-2</v>
      </c>
      <c r="I215" s="1167" t="s">
        <v>37</v>
      </c>
      <c r="J215" s="1167" t="s">
        <v>37</v>
      </c>
      <c r="K215" s="1169">
        <v>539.69000000000005</v>
      </c>
      <c r="L215" s="1167" t="s">
        <v>37</v>
      </c>
      <c r="M215" s="1169">
        <v>20.21</v>
      </c>
    </row>
    <row r="216" spans="1:13" ht="63" x14ac:dyDescent="0.25">
      <c r="A216" s="1165" t="s">
        <v>37</v>
      </c>
      <c r="B216" s="1165" t="s">
        <v>37</v>
      </c>
      <c r="C216" s="1165" t="s">
        <v>1527</v>
      </c>
      <c r="D216" s="1165" t="s">
        <v>1528</v>
      </c>
      <c r="E216" s="1165" t="s">
        <v>1282</v>
      </c>
      <c r="F216" s="1169">
        <v>2.16</v>
      </c>
      <c r="G216" s="1169">
        <v>1.2</v>
      </c>
      <c r="H216" s="1185">
        <v>0.31103999999999998</v>
      </c>
      <c r="I216" s="1167" t="s">
        <v>37</v>
      </c>
      <c r="J216" s="1167" t="s">
        <v>37</v>
      </c>
      <c r="K216" s="1169">
        <v>34.61</v>
      </c>
      <c r="L216" s="1167" t="s">
        <v>37</v>
      </c>
      <c r="M216" s="1169">
        <v>10.77</v>
      </c>
    </row>
    <row r="217" spans="1:13" ht="21" x14ac:dyDescent="0.25">
      <c r="A217" s="1165" t="s">
        <v>37</v>
      </c>
      <c r="B217" s="1165" t="s">
        <v>37</v>
      </c>
      <c r="C217" s="1165" t="s">
        <v>2685</v>
      </c>
      <c r="D217" s="1165" t="s">
        <v>1369</v>
      </c>
      <c r="E217" s="1165" t="s">
        <v>37</v>
      </c>
      <c r="F217" s="1167" t="s">
        <v>37</v>
      </c>
      <c r="G217" s="1167" t="s">
        <v>37</v>
      </c>
      <c r="H217" s="1167" t="s">
        <v>37</v>
      </c>
      <c r="I217" s="1167" t="s">
        <v>37</v>
      </c>
      <c r="J217" s="1167" t="s">
        <v>37</v>
      </c>
      <c r="K217" s="1167" t="s">
        <v>37</v>
      </c>
      <c r="L217" s="1167" t="s">
        <v>37</v>
      </c>
      <c r="M217" s="1170">
        <v>26.44</v>
      </c>
    </row>
    <row r="218" spans="1:13" ht="42" x14ac:dyDescent="0.25">
      <c r="A218" s="1165" t="s">
        <v>37</v>
      </c>
      <c r="B218" s="1165" t="s">
        <v>37</v>
      </c>
      <c r="C218" s="1165" t="s">
        <v>1521</v>
      </c>
      <c r="D218" s="1165" t="s">
        <v>1522</v>
      </c>
      <c r="E218" s="1165" t="s">
        <v>3210</v>
      </c>
      <c r="F218" s="1183">
        <v>0.89119999999999999</v>
      </c>
      <c r="G218" s="1167" t="s">
        <v>37</v>
      </c>
      <c r="H218" s="1181">
        <v>0.106944</v>
      </c>
      <c r="I218" s="1167" t="s">
        <v>37</v>
      </c>
      <c r="J218" s="1167" t="s">
        <v>37</v>
      </c>
      <c r="K218" s="1169">
        <v>7.32</v>
      </c>
      <c r="L218" s="1167" t="s">
        <v>37</v>
      </c>
      <c r="M218" s="1169">
        <v>0.78</v>
      </c>
    </row>
    <row r="219" spans="1:13" ht="126" x14ac:dyDescent="0.25">
      <c r="A219" s="1165" t="s">
        <v>37</v>
      </c>
      <c r="B219" s="1165" t="s">
        <v>37</v>
      </c>
      <c r="C219" s="1165" t="s">
        <v>1410</v>
      </c>
      <c r="D219" s="1165" t="s">
        <v>1411</v>
      </c>
      <c r="E219" s="1165" t="s">
        <v>1372</v>
      </c>
      <c r="F219" s="1169">
        <v>0.96</v>
      </c>
      <c r="G219" s="1167" t="s">
        <v>37</v>
      </c>
      <c r="H219" s="1183">
        <v>0.1152</v>
      </c>
      <c r="I219" s="1169">
        <v>155.63</v>
      </c>
      <c r="J219" s="1169">
        <v>0.78</v>
      </c>
      <c r="K219" s="1169">
        <v>121.39</v>
      </c>
      <c r="L219" s="1167" t="s">
        <v>37</v>
      </c>
      <c r="M219" s="1169">
        <v>13.98</v>
      </c>
    </row>
    <row r="220" spans="1:13" ht="21" x14ac:dyDescent="0.25">
      <c r="A220" s="1165" t="s">
        <v>37</v>
      </c>
      <c r="B220" s="1165" t="s">
        <v>37</v>
      </c>
      <c r="C220" s="1165" t="s">
        <v>1854</v>
      </c>
      <c r="D220" s="1165" t="s">
        <v>1855</v>
      </c>
      <c r="E220" s="1165" t="s">
        <v>1372</v>
      </c>
      <c r="F220" s="1171">
        <v>0.4</v>
      </c>
      <c r="G220" s="1167" t="s">
        <v>37</v>
      </c>
      <c r="H220" s="1175">
        <v>4.8000000000000001E-2</v>
      </c>
      <c r="I220" s="1169">
        <v>160.07</v>
      </c>
      <c r="J220" s="1169">
        <v>1.52</v>
      </c>
      <c r="K220" s="1169">
        <v>243.31</v>
      </c>
      <c r="L220" s="1167" t="s">
        <v>37</v>
      </c>
      <c r="M220" s="1169">
        <v>11.68</v>
      </c>
    </row>
    <row r="221" spans="1:13" ht="21" x14ac:dyDescent="0.25">
      <c r="A221" s="1165" t="s">
        <v>37</v>
      </c>
      <c r="B221" s="1165" t="s">
        <v>37</v>
      </c>
      <c r="C221" s="1165" t="s">
        <v>37</v>
      </c>
      <c r="D221" s="1176" t="s">
        <v>1287</v>
      </c>
      <c r="E221" s="1177" t="s">
        <v>37</v>
      </c>
      <c r="F221" s="1177" t="s">
        <v>37</v>
      </c>
      <c r="G221" s="1177" t="s">
        <v>37</v>
      </c>
      <c r="H221" s="1177" t="s">
        <v>37</v>
      </c>
      <c r="I221" s="1177" t="s">
        <v>37</v>
      </c>
      <c r="J221" s="1177" t="s">
        <v>37</v>
      </c>
      <c r="K221" s="1177" t="s">
        <v>37</v>
      </c>
      <c r="L221" s="1177" t="s">
        <v>37</v>
      </c>
      <c r="M221" s="1178">
        <v>2260.3000000000002</v>
      </c>
    </row>
    <row r="222" spans="1:13" ht="63" x14ac:dyDescent="0.35">
      <c r="A222" s="1126"/>
      <c r="B222" s="1165" t="s">
        <v>3541</v>
      </c>
      <c r="C222" s="1165" t="s">
        <v>1442</v>
      </c>
      <c r="D222" s="1165" t="s">
        <v>2778</v>
      </c>
      <c r="E222" s="1165" t="s">
        <v>49</v>
      </c>
      <c r="F222" s="1166">
        <v>2</v>
      </c>
      <c r="G222" s="1167" t="s">
        <v>37</v>
      </c>
      <c r="H222" s="1169">
        <v>2</v>
      </c>
      <c r="I222" s="1167" t="s">
        <v>37</v>
      </c>
      <c r="J222" s="1167" t="s">
        <v>37</v>
      </c>
      <c r="K222" s="1167" t="s">
        <v>37</v>
      </c>
      <c r="L222" s="1167" t="s">
        <v>37</v>
      </c>
      <c r="M222" s="1169">
        <v>34.85</v>
      </c>
    </row>
    <row r="223" spans="1:13" ht="21" x14ac:dyDescent="0.35">
      <c r="A223" s="1126"/>
      <c r="B223" s="1126"/>
      <c r="C223" s="1165" t="s">
        <v>37</v>
      </c>
      <c r="D223" s="1165" t="s">
        <v>1288</v>
      </c>
      <c r="E223" s="1165" t="s">
        <v>37</v>
      </c>
      <c r="F223" s="1167" t="s">
        <v>37</v>
      </c>
      <c r="G223" s="1167" t="s">
        <v>37</v>
      </c>
      <c r="H223" s="1167" t="s">
        <v>37</v>
      </c>
      <c r="I223" s="1165" t="s">
        <v>37</v>
      </c>
      <c r="J223" s="1165" t="s">
        <v>37</v>
      </c>
      <c r="K223" s="1165" t="s">
        <v>37</v>
      </c>
      <c r="L223" s="1165" t="s">
        <v>37</v>
      </c>
      <c r="M223" s="1169">
        <v>2138.17</v>
      </c>
    </row>
    <row r="224" spans="1:13" ht="63" x14ac:dyDescent="0.35">
      <c r="A224" s="1126"/>
      <c r="B224" s="1126"/>
      <c r="C224" s="1165" t="s">
        <v>2779</v>
      </c>
      <c r="D224" s="1165" t="s">
        <v>2780</v>
      </c>
      <c r="E224" s="1165" t="s">
        <v>49</v>
      </c>
      <c r="F224" s="1166">
        <v>97</v>
      </c>
      <c r="G224" s="1167" t="s">
        <v>37</v>
      </c>
      <c r="H224" s="1169">
        <v>97</v>
      </c>
      <c r="I224" s="1165" t="s">
        <v>37</v>
      </c>
      <c r="J224" s="1165" t="s">
        <v>37</v>
      </c>
      <c r="K224" s="1165" t="s">
        <v>37</v>
      </c>
      <c r="L224" s="1165" t="s">
        <v>37</v>
      </c>
      <c r="M224" s="1169">
        <v>2074.02</v>
      </c>
    </row>
    <row r="225" spans="1:13" ht="63" x14ac:dyDescent="0.35">
      <c r="A225" s="1126"/>
      <c r="B225" s="1126"/>
      <c r="C225" s="1165" t="s">
        <v>2781</v>
      </c>
      <c r="D225" s="1165" t="s">
        <v>2782</v>
      </c>
      <c r="E225" s="1165" t="s">
        <v>49</v>
      </c>
      <c r="F225" s="1166">
        <v>51</v>
      </c>
      <c r="G225" s="1167" t="s">
        <v>37</v>
      </c>
      <c r="H225" s="1169">
        <v>51</v>
      </c>
      <c r="I225" s="1165" t="s">
        <v>37</v>
      </c>
      <c r="J225" s="1165" t="s">
        <v>37</v>
      </c>
      <c r="K225" s="1165" t="s">
        <v>37</v>
      </c>
      <c r="L225" s="1165" t="s">
        <v>37</v>
      </c>
      <c r="M225" s="1169">
        <v>1090.47</v>
      </c>
    </row>
    <row r="226" spans="1:13" ht="21" x14ac:dyDescent="0.35">
      <c r="A226" s="1179"/>
      <c r="B226" s="1179"/>
      <c r="C226" s="1179"/>
      <c r="D226" s="1179"/>
      <c r="E226" s="1179"/>
      <c r="F226" s="1179"/>
      <c r="G226" s="1179"/>
      <c r="H226" s="1179"/>
      <c r="I226" s="1179"/>
      <c r="J226" s="1179"/>
      <c r="K226" s="1179"/>
      <c r="L226" s="1179"/>
      <c r="M226" s="1179"/>
    </row>
    <row r="227" spans="1:13" ht="21" x14ac:dyDescent="0.35">
      <c r="A227" s="1126"/>
      <c r="B227" s="1126"/>
      <c r="C227" s="1126"/>
      <c r="D227" s="2608" t="s">
        <v>52</v>
      </c>
      <c r="E227" s="2608"/>
      <c r="F227" s="2608"/>
      <c r="G227" s="2608"/>
      <c r="H227" s="2608"/>
      <c r="I227" s="2608"/>
      <c r="J227" s="1165" t="s">
        <v>37</v>
      </c>
      <c r="K227" s="1170">
        <v>45497</v>
      </c>
      <c r="L227" s="1165" t="s">
        <v>37</v>
      </c>
      <c r="M227" s="1170">
        <v>5459.64</v>
      </c>
    </row>
    <row r="228" spans="1:13" ht="168" x14ac:dyDescent="0.25">
      <c r="A228" s="1165" t="s">
        <v>80</v>
      </c>
      <c r="B228" s="1239" t="s">
        <v>1218</v>
      </c>
      <c r="C228" s="1239" t="s">
        <v>3427</v>
      </c>
      <c r="D228" s="1239" t="s">
        <v>3474</v>
      </c>
      <c r="E228" s="1239" t="s">
        <v>281</v>
      </c>
      <c r="F228" s="1169">
        <v>0.02</v>
      </c>
      <c r="G228" s="1167" t="s">
        <v>37</v>
      </c>
      <c r="H228" s="1170">
        <v>0.02</v>
      </c>
      <c r="I228" s="1167" t="s">
        <v>37</v>
      </c>
      <c r="J228" s="1167" t="s">
        <v>37</v>
      </c>
      <c r="K228" s="1167" t="s">
        <v>37</v>
      </c>
      <c r="L228" s="1167" t="s">
        <v>37</v>
      </c>
      <c r="M228" s="1167" t="s">
        <v>37</v>
      </c>
    </row>
    <row r="229" spans="1:13" ht="42" x14ac:dyDescent="0.25">
      <c r="A229" s="1165" t="s">
        <v>37</v>
      </c>
      <c r="B229" s="1165" t="s">
        <v>37</v>
      </c>
      <c r="C229" s="1165" t="s">
        <v>2677</v>
      </c>
      <c r="D229" s="1165" t="s">
        <v>2678</v>
      </c>
      <c r="E229" s="1165" t="s">
        <v>1344</v>
      </c>
      <c r="F229" s="1167" t="s">
        <v>37</v>
      </c>
      <c r="G229" s="1167" t="s">
        <v>37</v>
      </c>
      <c r="H229" s="1183">
        <v>0.36480000000000001</v>
      </c>
      <c r="I229" s="1167" t="s">
        <v>37</v>
      </c>
      <c r="J229" s="1167" t="s">
        <v>37</v>
      </c>
      <c r="K229" s="1167" t="s">
        <v>37</v>
      </c>
      <c r="L229" s="1167" t="s">
        <v>37</v>
      </c>
      <c r="M229" s="1170">
        <v>188.06</v>
      </c>
    </row>
    <row r="230" spans="1:13" ht="42" x14ac:dyDescent="0.25">
      <c r="A230" s="1165" t="s">
        <v>37</v>
      </c>
      <c r="B230" s="1165" t="s">
        <v>37</v>
      </c>
      <c r="C230" s="1165" t="s">
        <v>1706</v>
      </c>
      <c r="D230" s="1165" t="s">
        <v>3374</v>
      </c>
      <c r="E230" s="1165" t="s">
        <v>1344</v>
      </c>
      <c r="F230" s="1171">
        <v>15.2</v>
      </c>
      <c r="G230" s="1169">
        <v>1.2</v>
      </c>
      <c r="H230" s="1183">
        <v>0.36480000000000001</v>
      </c>
      <c r="I230" s="1167" t="s">
        <v>37</v>
      </c>
      <c r="J230" s="1167" t="s">
        <v>37</v>
      </c>
      <c r="K230" s="1169">
        <v>515.52</v>
      </c>
      <c r="L230" s="1167" t="s">
        <v>37</v>
      </c>
      <c r="M230" s="1169">
        <v>188.06</v>
      </c>
    </row>
    <row r="231" spans="1:13" ht="21" x14ac:dyDescent="0.25">
      <c r="A231" s="1165" t="s">
        <v>37</v>
      </c>
      <c r="B231" s="1165" t="s">
        <v>37</v>
      </c>
      <c r="C231" s="1165" t="s">
        <v>2685</v>
      </c>
      <c r="D231" s="1165" t="s">
        <v>1369</v>
      </c>
      <c r="E231" s="1165" t="s">
        <v>37</v>
      </c>
      <c r="F231" s="1167" t="s">
        <v>37</v>
      </c>
      <c r="G231" s="1167" t="s">
        <v>37</v>
      </c>
      <c r="H231" s="1167" t="s">
        <v>37</v>
      </c>
      <c r="I231" s="1167" t="s">
        <v>37</v>
      </c>
      <c r="J231" s="1167" t="s">
        <v>37</v>
      </c>
      <c r="K231" s="1167" t="s">
        <v>37</v>
      </c>
      <c r="L231" s="1167" t="s">
        <v>37</v>
      </c>
      <c r="M231" s="1170">
        <v>3.05</v>
      </c>
    </row>
    <row r="232" spans="1:13" ht="42" x14ac:dyDescent="0.25">
      <c r="A232" s="1165" t="s">
        <v>37</v>
      </c>
      <c r="B232" s="1165" t="s">
        <v>37</v>
      </c>
      <c r="C232" s="1165" t="s">
        <v>1521</v>
      </c>
      <c r="D232" s="1165" t="s">
        <v>1522</v>
      </c>
      <c r="E232" s="1165" t="s">
        <v>3210</v>
      </c>
      <c r="F232" s="1183">
        <v>5.3376000000000001</v>
      </c>
      <c r="G232" s="1167" t="s">
        <v>37</v>
      </c>
      <c r="H232" s="1181">
        <v>0.106752</v>
      </c>
      <c r="I232" s="1167" t="s">
        <v>37</v>
      </c>
      <c r="J232" s="1167" t="s">
        <v>37</v>
      </c>
      <c r="K232" s="1169">
        <v>7.32</v>
      </c>
      <c r="L232" s="1167" t="s">
        <v>37</v>
      </c>
      <c r="M232" s="1169">
        <v>0.78</v>
      </c>
    </row>
    <row r="233" spans="1:13" ht="105" x14ac:dyDescent="0.25">
      <c r="A233" s="1165" t="s">
        <v>37</v>
      </c>
      <c r="B233" s="1165" t="s">
        <v>37</v>
      </c>
      <c r="C233" s="1165" t="s">
        <v>3357</v>
      </c>
      <c r="D233" s="1165" t="s">
        <v>3358</v>
      </c>
      <c r="E233" s="1165" t="s">
        <v>2455</v>
      </c>
      <c r="F233" s="1169">
        <v>1.75</v>
      </c>
      <c r="G233" s="1167" t="s">
        <v>37</v>
      </c>
      <c r="H233" s="1175">
        <v>3.5000000000000003E-2</v>
      </c>
      <c r="I233" s="1169">
        <v>52.34</v>
      </c>
      <c r="J233" s="1169">
        <v>1.24</v>
      </c>
      <c r="K233" s="1169">
        <v>64.900000000000006</v>
      </c>
      <c r="L233" s="1167" t="s">
        <v>37</v>
      </c>
      <c r="M233" s="1169">
        <v>2.27</v>
      </c>
    </row>
    <row r="234" spans="1:13" ht="21" x14ac:dyDescent="0.25">
      <c r="A234" s="1165" t="s">
        <v>37</v>
      </c>
      <c r="B234" s="1165" t="s">
        <v>37</v>
      </c>
      <c r="C234" s="1165" t="s">
        <v>37</v>
      </c>
      <c r="D234" s="1176" t="s">
        <v>1287</v>
      </c>
      <c r="E234" s="1177" t="s">
        <v>37</v>
      </c>
      <c r="F234" s="1177" t="s">
        <v>37</v>
      </c>
      <c r="G234" s="1177" t="s">
        <v>37</v>
      </c>
      <c r="H234" s="1177" t="s">
        <v>37</v>
      </c>
      <c r="I234" s="1177" t="s">
        <v>37</v>
      </c>
      <c r="J234" s="1177" t="s">
        <v>37</v>
      </c>
      <c r="K234" s="1177" t="s">
        <v>37</v>
      </c>
      <c r="L234" s="1177" t="s">
        <v>37</v>
      </c>
      <c r="M234" s="1178">
        <v>191.11</v>
      </c>
    </row>
    <row r="235" spans="1:13" ht="63" x14ac:dyDescent="0.35">
      <c r="A235" s="1126"/>
      <c r="B235" s="1165" t="s">
        <v>3542</v>
      </c>
      <c r="C235" s="1165" t="s">
        <v>1442</v>
      </c>
      <c r="D235" s="1165" t="s">
        <v>2778</v>
      </c>
      <c r="E235" s="1165" t="s">
        <v>49</v>
      </c>
      <c r="F235" s="1166">
        <v>2</v>
      </c>
      <c r="G235" s="1167" t="s">
        <v>37</v>
      </c>
      <c r="H235" s="1169">
        <v>2</v>
      </c>
      <c r="I235" s="1167" t="s">
        <v>37</v>
      </c>
      <c r="J235" s="1167" t="s">
        <v>37</v>
      </c>
      <c r="K235" s="1167" t="s">
        <v>37</v>
      </c>
      <c r="L235" s="1167" t="s">
        <v>37</v>
      </c>
      <c r="M235" s="1169">
        <v>3.13</v>
      </c>
    </row>
    <row r="236" spans="1:13" ht="21" x14ac:dyDescent="0.35">
      <c r="A236" s="1126"/>
      <c r="B236" s="1126"/>
      <c r="C236" s="1165" t="s">
        <v>37</v>
      </c>
      <c r="D236" s="1165" t="s">
        <v>1288</v>
      </c>
      <c r="E236" s="1165" t="s">
        <v>37</v>
      </c>
      <c r="F236" s="1167" t="s">
        <v>37</v>
      </c>
      <c r="G236" s="1167" t="s">
        <v>37</v>
      </c>
      <c r="H236" s="1167" t="s">
        <v>37</v>
      </c>
      <c r="I236" s="1165" t="s">
        <v>37</v>
      </c>
      <c r="J236" s="1165" t="s">
        <v>37</v>
      </c>
      <c r="K236" s="1165" t="s">
        <v>37</v>
      </c>
      <c r="L236" s="1165" t="s">
        <v>37</v>
      </c>
      <c r="M236" s="1169">
        <v>188.06</v>
      </c>
    </row>
    <row r="237" spans="1:13" ht="63" x14ac:dyDescent="0.35">
      <c r="A237" s="1126"/>
      <c r="B237" s="1126"/>
      <c r="C237" s="1165" t="s">
        <v>2779</v>
      </c>
      <c r="D237" s="1165" t="s">
        <v>2780</v>
      </c>
      <c r="E237" s="1165" t="s">
        <v>49</v>
      </c>
      <c r="F237" s="1166">
        <v>97</v>
      </c>
      <c r="G237" s="1167" t="s">
        <v>37</v>
      </c>
      <c r="H237" s="1169">
        <v>97</v>
      </c>
      <c r="I237" s="1165" t="s">
        <v>37</v>
      </c>
      <c r="J237" s="1165" t="s">
        <v>37</v>
      </c>
      <c r="K237" s="1165" t="s">
        <v>37</v>
      </c>
      <c r="L237" s="1165" t="s">
        <v>37</v>
      </c>
      <c r="M237" s="1169">
        <v>182.42</v>
      </c>
    </row>
    <row r="238" spans="1:13" ht="63" x14ac:dyDescent="0.35">
      <c r="A238" s="1126"/>
      <c r="B238" s="1126"/>
      <c r="C238" s="1165" t="s">
        <v>2781</v>
      </c>
      <c r="D238" s="1165" t="s">
        <v>2782</v>
      </c>
      <c r="E238" s="1165" t="s">
        <v>49</v>
      </c>
      <c r="F238" s="1166">
        <v>51</v>
      </c>
      <c r="G238" s="1167" t="s">
        <v>37</v>
      </c>
      <c r="H238" s="1169">
        <v>51</v>
      </c>
      <c r="I238" s="1165" t="s">
        <v>37</v>
      </c>
      <c r="J238" s="1165" t="s">
        <v>37</v>
      </c>
      <c r="K238" s="1165" t="s">
        <v>37</v>
      </c>
      <c r="L238" s="1165" t="s">
        <v>37</v>
      </c>
      <c r="M238" s="1169">
        <v>95.91</v>
      </c>
    </row>
    <row r="239" spans="1:13" ht="21" x14ac:dyDescent="0.35">
      <c r="A239" s="1179"/>
      <c r="B239" s="1179"/>
      <c r="C239" s="1179"/>
      <c r="D239" s="1179"/>
      <c r="E239" s="1179"/>
      <c r="F239" s="1179"/>
      <c r="G239" s="1179"/>
      <c r="H239" s="1179"/>
      <c r="I239" s="1179"/>
      <c r="J239" s="1179"/>
      <c r="K239" s="1179"/>
      <c r="L239" s="1179"/>
      <c r="M239" s="1179"/>
    </row>
    <row r="240" spans="1:13" ht="21" x14ac:dyDescent="0.35">
      <c r="A240" s="1126"/>
      <c r="B240" s="1126"/>
      <c r="C240" s="1126"/>
      <c r="D240" s="2608" t="s">
        <v>52</v>
      </c>
      <c r="E240" s="2608"/>
      <c r="F240" s="2608"/>
      <c r="G240" s="2608"/>
      <c r="H240" s="2608"/>
      <c r="I240" s="2608"/>
      <c r="J240" s="1165" t="s">
        <v>37</v>
      </c>
      <c r="K240" s="1170">
        <v>23628.5</v>
      </c>
      <c r="L240" s="1165" t="s">
        <v>37</v>
      </c>
      <c r="M240" s="1170">
        <v>472.57</v>
      </c>
    </row>
    <row r="241" spans="1:13" ht="168" x14ac:dyDescent="0.25">
      <c r="A241" s="1165" t="s">
        <v>334</v>
      </c>
      <c r="B241" s="1239" t="s">
        <v>1219</v>
      </c>
      <c r="C241" s="1239" t="s">
        <v>3475</v>
      </c>
      <c r="D241" s="1239" t="s">
        <v>3476</v>
      </c>
      <c r="E241" s="1239" t="s">
        <v>281</v>
      </c>
      <c r="F241" s="1169">
        <v>7.0000000000000007E-2</v>
      </c>
      <c r="G241" s="1167" t="s">
        <v>37</v>
      </c>
      <c r="H241" s="1170">
        <v>7.0000000000000007E-2</v>
      </c>
      <c r="I241" s="1167" t="s">
        <v>37</v>
      </c>
      <c r="J241" s="1167" t="s">
        <v>37</v>
      </c>
      <c r="K241" s="1167" t="s">
        <v>37</v>
      </c>
      <c r="L241" s="1167" t="s">
        <v>37</v>
      </c>
      <c r="M241" s="1167" t="s">
        <v>37</v>
      </c>
    </row>
    <row r="242" spans="1:13" ht="42" x14ac:dyDescent="0.25">
      <c r="A242" s="1165" t="s">
        <v>37</v>
      </c>
      <c r="B242" s="1165" t="s">
        <v>37</v>
      </c>
      <c r="C242" s="1165" t="s">
        <v>2677</v>
      </c>
      <c r="D242" s="1165" t="s">
        <v>2678</v>
      </c>
      <c r="E242" s="1165" t="s">
        <v>1344</v>
      </c>
      <c r="F242" s="1167" t="s">
        <v>37</v>
      </c>
      <c r="G242" s="1167" t="s">
        <v>37</v>
      </c>
      <c r="H242" s="1185">
        <v>0.75263999999999998</v>
      </c>
      <c r="I242" s="1167" t="s">
        <v>37</v>
      </c>
      <c r="J242" s="1167" t="s">
        <v>37</v>
      </c>
      <c r="K242" s="1167" t="s">
        <v>37</v>
      </c>
      <c r="L242" s="1167" t="s">
        <v>37</v>
      </c>
      <c r="M242" s="1170">
        <v>397.09</v>
      </c>
    </row>
    <row r="243" spans="1:13" ht="42" x14ac:dyDescent="0.25">
      <c r="A243" s="1165" t="s">
        <v>37</v>
      </c>
      <c r="B243" s="1165" t="s">
        <v>37</v>
      </c>
      <c r="C243" s="1165" t="s">
        <v>1439</v>
      </c>
      <c r="D243" s="1165" t="s">
        <v>1919</v>
      </c>
      <c r="E243" s="1165" t="s">
        <v>1344</v>
      </c>
      <c r="F243" s="1169">
        <v>8.9600000000000009</v>
      </c>
      <c r="G243" s="1169">
        <v>1.2</v>
      </c>
      <c r="H243" s="1185">
        <v>0.75263999999999998</v>
      </c>
      <c r="I243" s="1167" t="s">
        <v>37</v>
      </c>
      <c r="J243" s="1167" t="s">
        <v>37</v>
      </c>
      <c r="K243" s="1169">
        <v>527.6</v>
      </c>
      <c r="L243" s="1167" t="s">
        <v>37</v>
      </c>
      <c r="M243" s="1169">
        <v>397.09</v>
      </c>
    </row>
    <row r="244" spans="1:13" ht="21" x14ac:dyDescent="0.25">
      <c r="A244" s="1165" t="s">
        <v>37</v>
      </c>
      <c r="B244" s="1165" t="s">
        <v>37</v>
      </c>
      <c r="C244" s="1165" t="s">
        <v>2681</v>
      </c>
      <c r="D244" s="1165" t="s">
        <v>47</v>
      </c>
      <c r="E244" s="1165" t="s">
        <v>37</v>
      </c>
      <c r="F244" s="1167" t="s">
        <v>37</v>
      </c>
      <c r="G244" s="1167" t="s">
        <v>37</v>
      </c>
      <c r="H244" s="1167" t="s">
        <v>37</v>
      </c>
      <c r="I244" s="1167" t="s">
        <v>37</v>
      </c>
      <c r="J244" s="1167" t="s">
        <v>37</v>
      </c>
      <c r="K244" s="1167" t="s">
        <v>37</v>
      </c>
      <c r="L244" s="1167" t="s">
        <v>37</v>
      </c>
      <c r="M244" s="1170">
        <v>11.43</v>
      </c>
    </row>
    <row r="245" spans="1:13" ht="42" x14ac:dyDescent="0.25">
      <c r="A245" s="1172" t="s">
        <v>37</v>
      </c>
      <c r="B245" s="1172" t="s">
        <v>37</v>
      </c>
      <c r="C245" s="1172" t="s">
        <v>37</v>
      </c>
      <c r="D245" s="1172" t="s">
        <v>1279</v>
      </c>
      <c r="E245" s="1172" t="s">
        <v>1344</v>
      </c>
      <c r="F245" s="1173" t="s">
        <v>37</v>
      </c>
      <c r="G245" s="1173" t="s">
        <v>37</v>
      </c>
      <c r="H245" s="1242">
        <v>1.008E-2</v>
      </c>
      <c r="I245" s="1173" t="s">
        <v>37</v>
      </c>
      <c r="J245" s="1173" t="s">
        <v>37</v>
      </c>
      <c r="K245" s="1173" t="s">
        <v>37</v>
      </c>
      <c r="L245" s="1173" t="s">
        <v>37</v>
      </c>
      <c r="M245" s="1170">
        <v>6.37</v>
      </c>
    </row>
    <row r="246" spans="1:13" ht="63" x14ac:dyDescent="0.25">
      <c r="A246" s="1165" t="s">
        <v>37</v>
      </c>
      <c r="B246" s="1165" t="s">
        <v>37</v>
      </c>
      <c r="C246" s="1165" t="s">
        <v>1351</v>
      </c>
      <c r="D246" s="1165" t="s">
        <v>1352</v>
      </c>
      <c r="E246" s="1165" t="s">
        <v>1282</v>
      </c>
      <c r="F246" s="1169">
        <v>0.06</v>
      </c>
      <c r="G246" s="1169">
        <v>1.2</v>
      </c>
      <c r="H246" s="1185">
        <v>5.0400000000000002E-3</v>
      </c>
      <c r="I246" s="1167" t="s">
        <v>37</v>
      </c>
      <c r="J246" s="1167" t="s">
        <v>37</v>
      </c>
      <c r="K246" s="1169">
        <v>1626.29</v>
      </c>
      <c r="L246" s="1167" t="s">
        <v>37</v>
      </c>
      <c r="M246" s="1169">
        <v>8.1999999999999993</v>
      </c>
    </row>
    <row r="247" spans="1:13" ht="42" x14ac:dyDescent="0.25">
      <c r="A247" s="1165" t="s">
        <v>37</v>
      </c>
      <c r="B247" s="1165" t="s">
        <v>37</v>
      </c>
      <c r="C247" s="1165" t="s">
        <v>1353</v>
      </c>
      <c r="D247" s="1165" t="s">
        <v>2709</v>
      </c>
      <c r="E247" s="1165" t="s">
        <v>1344</v>
      </c>
      <c r="F247" s="1169">
        <v>0.06</v>
      </c>
      <c r="G247" s="1169">
        <v>1.2</v>
      </c>
      <c r="H247" s="1185">
        <v>5.0400000000000002E-3</v>
      </c>
      <c r="I247" s="1167" t="s">
        <v>37</v>
      </c>
      <c r="J247" s="1167" t="s">
        <v>37</v>
      </c>
      <c r="K247" s="1169">
        <v>724.95</v>
      </c>
      <c r="L247" s="1167" t="s">
        <v>37</v>
      </c>
      <c r="M247" s="1169">
        <v>3.65</v>
      </c>
    </row>
    <row r="248" spans="1:13" ht="42" x14ac:dyDescent="0.25">
      <c r="A248" s="1165" t="s">
        <v>37</v>
      </c>
      <c r="B248" s="1165" t="s">
        <v>37</v>
      </c>
      <c r="C248" s="1165" t="s">
        <v>1285</v>
      </c>
      <c r="D248" s="1165" t="s">
        <v>1286</v>
      </c>
      <c r="E248" s="1165" t="s">
        <v>1282</v>
      </c>
      <c r="F248" s="1169">
        <v>0.06</v>
      </c>
      <c r="G248" s="1169">
        <v>1.2</v>
      </c>
      <c r="H248" s="1185">
        <v>5.0400000000000002E-3</v>
      </c>
      <c r="I248" s="1167" t="s">
        <v>37</v>
      </c>
      <c r="J248" s="1167" t="s">
        <v>37</v>
      </c>
      <c r="K248" s="1169">
        <v>641.70000000000005</v>
      </c>
      <c r="L248" s="1167" t="s">
        <v>37</v>
      </c>
      <c r="M248" s="1169">
        <v>3.23</v>
      </c>
    </row>
    <row r="249" spans="1:13" ht="42" x14ac:dyDescent="0.25">
      <c r="A249" s="1165" t="s">
        <v>37</v>
      </c>
      <c r="B249" s="1165" t="s">
        <v>37</v>
      </c>
      <c r="C249" s="1165" t="s">
        <v>1283</v>
      </c>
      <c r="D249" s="1165" t="s">
        <v>2711</v>
      </c>
      <c r="E249" s="1165" t="s">
        <v>1344</v>
      </c>
      <c r="F249" s="1169">
        <v>0.06</v>
      </c>
      <c r="G249" s="1169">
        <v>1.2</v>
      </c>
      <c r="H249" s="1185">
        <v>5.0400000000000002E-3</v>
      </c>
      <c r="I249" s="1167" t="s">
        <v>37</v>
      </c>
      <c r="J249" s="1167" t="s">
        <v>37</v>
      </c>
      <c r="K249" s="1169">
        <v>539.69000000000005</v>
      </c>
      <c r="L249" s="1167" t="s">
        <v>37</v>
      </c>
      <c r="M249" s="1169">
        <v>2.72</v>
      </c>
    </row>
    <row r="250" spans="1:13" ht="21" x14ac:dyDescent="0.25">
      <c r="A250" s="1165" t="s">
        <v>37</v>
      </c>
      <c r="B250" s="1165" t="s">
        <v>37</v>
      </c>
      <c r="C250" s="1165" t="s">
        <v>2685</v>
      </c>
      <c r="D250" s="1165" t="s">
        <v>1369</v>
      </c>
      <c r="E250" s="1165" t="s">
        <v>37</v>
      </c>
      <c r="F250" s="1167" t="s">
        <v>37</v>
      </c>
      <c r="G250" s="1167" t="s">
        <v>37</v>
      </c>
      <c r="H250" s="1167" t="s">
        <v>37</v>
      </c>
      <c r="I250" s="1167" t="s">
        <v>37</v>
      </c>
      <c r="J250" s="1167" t="s">
        <v>37</v>
      </c>
      <c r="K250" s="1167" t="s">
        <v>37</v>
      </c>
      <c r="L250" s="1167" t="s">
        <v>37</v>
      </c>
      <c r="M250" s="1170">
        <v>31.51</v>
      </c>
    </row>
    <row r="251" spans="1:13" ht="147" x14ac:dyDescent="0.25">
      <c r="A251" s="1165" t="s">
        <v>37</v>
      </c>
      <c r="B251" s="1165" t="s">
        <v>37</v>
      </c>
      <c r="C251" s="1165" t="s">
        <v>1873</v>
      </c>
      <c r="D251" s="1165" t="s">
        <v>1874</v>
      </c>
      <c r="E251" s="1165" t="s">
        <v>28</v>
      </c>
      <c r="F251" s="1169">
        <v>26.67</v>
      </c>
      <c r="G251" s="1167" t="s">
        <v>37</v>
      </c>
      <c r="H251" s="1183">
        <v>1.8669</v>
      </c>
      <c r="I251" s="1169">
        <v>5.87</v>
      </c>
      <c r="J251" s="1169">
        <v>0.88</v>
      </c>
      <c r="K251" s="1169">
        <v>5.17</v>
      </c>
      <c r="L251" s="1167" t="s">
        <v>37</v>
      </c>
      <c r="M251" s="1169">
        <v>9.65</v>
      </c>
    </row>
    <row r="252" spans="1:13" ht="21" x14ac:dyDescent="0.25">
      <c r="A252" s="1165" t="s">
        <v>37</v>
      </c>
      <c r="B252" s="1165" t="s">
        <v>37</v>
      </c>
      <c r="C252" s="1165" t="s">
        <v>1875</v>
      </c>
      <c r="D252" s="1165" t="s">
        <v>1868</v>
      </c>
      <c r="E252" s="1165" t="s">
        <v>75</v>
      </c>
      <c r="F252" s="1185">
        <v>1.16E-3</v>
      </c>
      <c r="G252" s="1167" t="s">
        <v>37</v>
      </c>
      <c r="H252" s="1184">
        <v>8.1199999999999995E-5</v>
      </c>
      <c r="I252" s="1169">
        <v>43821.53</v>
      </c>
      <c r="J252" s="1169">
        <v>1.32</v>
      </c>
      <c r="K252" s="1169">
        <v>57844.42</v>
      </c>
      <c r="L252" s="1167" t="s">
        <v>37</v>
      </c>
      <c r="M252" s="1169">
        <v>4.7</v>
      </c>
    </row>
    <row r="253" spans="1:13" ht="63" x14ac:dyDescent="0.25">
      <c r="A253" s="1165" t="s">
        <v>37</v>
      </c>
      <c r="B253" s="1165" t="s">
        <v>37</v>
      </c>
      <c r="C253" s="1165" t="s">
        <v>1674</v>
      </c>
      <c r="D253" s="1165" t="s">
        <v>1675</v>
      </c>
      <c r="E253" s="1165" t="s">
        <v>1372</v>
      </c>
      <c r="F253" s="1169">
        <v>0.02</v>
      </c>
      <c r="G253" s="1167" t="s">
        <v>37</v>
      </c>
      <c r="H253" s="1183">
        <v>1.4E-3</v>
      </c>
      <c r="I253" s="1169">
        <v>79.88</v>
      </c>
      <c r="J253" s="1169">
        <v>1.44</v>
      </c>
      <c r="K253" s="1169">
        <v>115.03</v>
      </c>
      <c r="L253" s="1167" t="s">
        <v>37</v>
      </c>
      <c r="M253" s="1169">
        <v>0.16</v>
      </c>
    </row>
    <row r="254" spans="1:13" ht="42" x14ac:dyDescent="0.25">
      <c r="A254" s="1165" t="s">
        <v>37</v>
      </c>
      <c r="B254" s="1165" t="s">
        <v>37</v>
      </c>
      <c r="C254" s="1165" t="s">
        <v>3477</v>
      </c>
      <c r="D254" s="1165" t="s">
        <v>3478</v>
      </c>
      <c r="E254" s="1165" t="s">
        <v>2455</v>
      </c>
      <c r="F254" s="1169">
        <v>0.05</v>
      </c>
      <c r="G254" s="1167" t="s">
        <v>37</v>
      </c>
      <c r="H254" s="1183">
        <v>3.5000000000000001E-3</v>
      </c>
      <c r="I254" s="1169">
        <v>3141.34</v>
      </c>
      <c r="J254" s="1169">
        <v>1.23</v>
      </c>
      <c r="K254" s="1169">
        <v>3863.85</v>
      </c>
      <c r="L254" s="1167" t="s">
        <v>37</v>
      </c>
      <c r="M254" s="1169">
        <v>13.52</v>
      </c>
    </row>
    <row r="255" spans="1:13" ht="63" x14ac:dyDescent="0.25">
      <c r="A255" s="1165" t="s">
        <v>37</v>
      </c>
      <c r="B255" s="1165" t="s">
        <v>37</v>
      </c>
      <c r="C255" s="1165" t="s">
        <v>3479</v>
      </c>
      <c r="D255" s="1165" t="s">
        <v>3480</v>
      </c>
      <c r="E255" s="1165" t="s">
        <v>3365</v>
      </c>
      <c r="F255" s="1183">
        <v>1.2200000000000001E-2</v>
      </c>
      <c r="G255" s="1167" t="s">
        <v>37</v>
      </c>
      <c r="H255" s="1181">
        <v>8.5400000000000005E-4</v>
      </c>
      <c r="I255" s="1169">
        <v>3287.8</v>
      </c>
      <c r="J255" s="1169">
        <v>1.24</v>
      </c>
      <c r="K255" s="1169">
        <v>4076.87</v>
      </c>
      <c r="L255" s="1167" t="s">
        <v>37</v>
      </c>
      <c r="M255" s="1169">
        <v>3.48</v>
      </c>
    </row>
    <row r="256" spans="1:13" ht="21" x14ac:dyDescent="0.25">
      <c r="A256" s="1165" t="s">
        <v>37</v>
      </c>
      <c r="B256" s="1165" t="s">
        <v>37</v>
      </c>
      <c r="C256" s="1165" t="s">
        <v>37</v>
      </c>
      <c r="D256" s="1176" t="s">
        <v>1287</v>
      </c>
      <c r="E256" s="1177" t="s">
        <v>37</v>
      </c>
      <c r="F256" s="1177" t="s">
        <v>37</v>
      </c>
      <c r="G256" s="1177" t="s">
        <v>37</v>
      </c>
      <c r="H256" s="1177" t="s">
        <v>37</v>
      </c>
      <c r="I256" s="1177" t="s">
        <v>37</v>
      </c>
      <c r="J256" s="1177" t="s">
        <v>37</v>
      </c>
      <c r="K256" s="1177" t="s">
        <v>37</v>
      </c>
      <c r="L256" s="1177" t="s">
        <v>37</v>
      </c>
      <c r="M256" s="1178">
        <v>446.4</v>
      </c>
    </row>
    <row r="257" spans="1:13" ht="63" x14ac:dyDescent="0.35">
      <c r="A257" s="1126"/>
      <c r="B257" s="1165" t="s">
        <v>3543</v>
      </c>
      <c r="C257" s="1165" t="s">
        <v>1442</v>
      </c>
      <c r="D257" s="1165" t="s">
        <v>2778</v>
      </c>
      <c r="E257" s="1165" t="s">
        <v>49</v>
      </c>
      <c r="F257" s="1166">
        <v>2</v>
      </c>
      <c r="G257" s="1167" t="s">
        <v>37</v>
      </c>
      <c r="H257" s="1169">
        <v>2</v>
      </c>
      <c r="I257" s="1167" t="s">
        <v>37</v>
      </c>
      <c r="J257" s="1167" t="s">
        <v>37</v>
      </c>
      <c r="K257" s="1167" t="s">
        <v>37</v>
      </c>
      <c r="L257" s="1167" t="s">
        <v>37</v>
      </c>
      <c r="M257" s="1169">
        <v>6.62</v>
      </c>
    </row>
    <row r="258" spans="1:13" ht="21" x14ac:dyDescent="0.35">
      <c r="A258" s="1126"/>
      <c r="B258" s="1126"/>
      <c r="C258" s="1165" t="s">
        <v>37</v>
      </c>
      <c r="D258" s="1165" t="s">
        <v>1288</v>
      </c>
      <c r="E258" s="1165" t="s">
        <v>37</v>
      </c>
      <c r="F258" s="1167" t="s">
        <v>37</v>
      </c>
      <c r="G258" s="1167" t="s">
        <v>37</v>
      </c>
      <c r="H258" s="1167" t="s">
        <v>37</v>
      </c>
      <c r="I258" s="1165" t="s">
        <v>37</v>
      </c>
      <c r="J258" s="1165" t="s">
        <v>37</v>
      </c>
      <c r="K258" s="1165" t="s">
        <v>37</v>
      </c>
      <c r="L258" s="1165" t="s">
        <v>37</v>
      </c>
      <c r="M258" s="1169">
        <v>403.46</v>
      </c>
    </row>
    <row r="259" spans="1:13" ht="63" x14ac:dyDescent="0.35">
      <c r="A259" s="1126"/>
      <c r="B259" s="1126"/>
      <c r="C259" s="1165" t="s">
        <v>2779</v>
      </c>
      <c r="D259" s="1165" t="s">
        <v>2780</v>
      </c>
      <c r="E259" s="1165" t="s">
        <v>49</v>
      </c>
      <c r="F259" s="1166">
        <v>97</v>
      </c>
      <c r="G259" s="1167" t="s">
        <v>37</v>
      </c>
      <c r="H259" s="1169">
        <v>97</v>
      </c>
      <c r="I259" s="1165" t="s">
        <v>37</v>
      </c>
      <c r="J259" s="1165" t="s">
        <v>37</v>
      </c>
      <c r="K259" s="1165" t="s">
        <v>37</v>
      </c>
      <c r="L259" s="1165" t="s">
        <v>37</v>
      </c>
      <c r="M259" s="1169">
        <v>391.36</v>
      </c>
    </row>
    <row r="260" spans="1:13" ht="63" x14ac:dyDescent="0.35">
      <c r="A260" s="1126"/>
      <c r="B260" s="1126"/>
      <c r="C260" s="1165" t="s">
        <v>2781</v>
      </c>
      <c r="D260" s="1165" t="s">
        <v>2782</v>
      </c>
      <c r="E260" s="1165" t="s">
        <v>49</v>
      </c>
      <c r="F260" s="1166">
        <v>51</v>
      </c>
      <c r="G260" s="1167" t="s">
        <v>37</v>
      </c>
      <c r="H260" s="1169">
        <v>51</v>
      </c>
      <c r="I260" s="1165" t="s">
        <v>37</v>
      </c>
      <c r="J260" s="1165" t="s">
        <v>37</v>
      </c>
      <c r="K260" s="1165" t="s">
        <v>37</v>
      </c>
      <c r="L260" s="1165" t="s">
        <v>37</v>
      </c>
      <c r="M260" s="1169">
        <v>205.76</v>
      </c>
    </row>
    <row r="261" spans="1:13" ht="21" x14ac:dyDescent="0.35">
      <c r="A261" s="1179"/>
      <c r="B261" s="1179"/>
      <c r="C261" s="1179"/>
      <c r="D261" s="1179"/>
      <c r="E261" s="1179"/>
      <c r="F261" s="1179"/>
      <c r="G261" s="1179"/>
      <c r="H261" s="1179"/>
      <c r="I261" s="1179"/>
      <c r="J261" s="1179"/>
      <c r="K261" s="1179"/>
      <c r="L261" s="1179"/>
      <c r="M261" s="1179"/>
    </row>
    <row r="262" spans="1:13" ht="21" x14ac:dyDescent="0.35">
      <c r="A262" s="1126"/>
      <c r="B262" s="1126"/>
      <c r="C262" s="1126"/>
      <c r="D262" s="2608" t="s">
        <v>52</v>
      </c>
      <c r="E262" s="2608"/>
      <c r="F262" s="2608"/>
      <c r="G262" s="2608"/>
      <c r="H262" s="2608"/>
      <c r="I262" s="2608"/>
      <c r="J262" s="1165" t="s">
        <v>37</v>
      </c>
      <c r="K262" s="1170">
        <v>15002</v>
      </c>
      <c r="L262" s="1165" t="s">
        <v>37</v>
      </c>
      <c r="M262" s="1170">
        <v>1050.1400000000001</v>
      </c>
    </row>
    <row r="263" spans="1:13" ht="168" x14ac:dyDescent="0.25">
      <c r="A263" s="1165" t="s">
        <v>81</v>
      </c>
      <c r="B263" s="1239" t="s">
        <v>1220</v>
      </c>
      <c r="C263" s="1239" t="s">
        <v>3481</v>
      </c>
      <c r="D263" s="1239" t="s">
        <v>3482</v>
      </c>
      <c r="E263" s="1239" t="s">
        <v>281</v>
      </c>
      <c r="F263" s="1169">
        <v>7.0000000000000007E-2</v>
      </c>
      <c r="G263" s="1167" t="s">
        <v>37</v>
      </c>
      <c r="H263" s="1170">
        <v>7.0000000000000007E-2</v>
      </c>
      <c r="I263" s="1167" t="s">
        <v>37</v>
      </c>
      <c r="J263" s="1167" t="s">
        <v>37</v>
      </c>
      <c r="K263" s="1167" t="s">
        <v>37</v>
      </c>
      <c r="L263" s="1167" t="s">
        <v>37</v>
      </c>
      <c r="M263" s="1167" t="s">
        <v>37</v>
      </c>
    </row>
    <row r="264" spans="1:13" ht="42" x14ac:dyDescent="0.25">
      <c r="A264" s="1165" t="s">
        <v>37</v>
      </c>
      <c r="B264" s="1165" t="s">
        <v>37</v>
      </c>
      <c r="C264" s="1165" t="s">
        <v>2677</v>
      </c>
      <c r="D264" s="1165" t="s">
        <v>2678</v>
      </c>
      <c r="E264" s="1165" t="s">
        <v>1344</v>
      </c>
      <c r="F264" s="1167" t="s">
        <v>37</v>
      </c>
      <c r="G264" s="1167" t="s">
        <v>37</v>
      </c>
      <c r="H264" s="1185">
        <v>0.98111999999999999</v>
      </c>
      <c r="I264" s="1167" t="s">
        <v>37</v>
      </c>
      <c r="J264" s="1167" t="s">
        <v>37</v>
      </c>
      <c r="K264" s="1167" t="s">
        <v>37</v>
      </c>
      <c r="L264" s="1167" t="s">
        <v>37</v>
      </c>
      <c r="M264" s="1170">
        <v>517.64</v>
      </c>
    </row>
    <row r="265" spans="1:13" ht="42" x14ac:dyDescent="0.25">
      <c r="A265" s="1165" t="s">
        <v>37</v>
      </c>
      <c r="B265" s="1165" t="s">
        <v>37</v>
      </c>
      <c r="C265" s="1165" t="s">
        <v>1439</v>
      </c>
      <c r="D265" s="1165" t="s">
        <v>1919</v>
      </c>
      <c r="E265" s="1165" t="s">
        <v>1344</v>
      </c>
      <c r="F265" s="1169">
        <v>11.68</v>
      </c>
      <c r="G265" s="1169">
        <v>1.2</v>
      </c>
      <c r="H265" s="1185">
        <v>0.98111999999999999</v>
      </c>
      <c r="I265" s="1167" t="s">
        <v>37</v>
      </c>
      <c r="J265" s="1167" t="s">
        <v>37</v>
      </c>
      <c r="K265" s="1169">
        <v>527.6</v>
      </c>
      <c r="L265" s="1167" t="s">
        <v>37</v>
      </c>
      <c r="M265" s="1169">
        <v>517.64</v>
      </c>
    </row>
    <row r="266" spans="1:13" ht="21" x14ac:dyDescent="0.25">
      <c r="A266" s="1165" t="s">
        <v>37</v>
      </c>
      <c r="B266" s="1165" t="s">
        <v>37</v>
      </c>
      <c r="C266" s="1165" t="s">
        <v>2681</v>
      </c>
      <c r="D266" s="1165" t="s">
        <v>47</v>
      </c>
      <c r="E266" s="1165" t="s">
        <v>37</v>
      </c>
      <c r="F266" s="1167" t="s">
        <v>37</v>
      </c>
      <c r="G266" s="1167" t="s">
        <v>37</v>
      </c>
      <c r="H266" s="1167" t="s">
        <v>37</v>
      </c>
      <c r="I266" s="1167" t="s">
        <v>37</v>
      </c>
      <c r="J266" s="1167" t="s">
        <v>37</v>
      </c>
      <c r="K266" s="1167" t="s">
        <v>37</v>
      </c>
      <c r="L266" s="1167" t="s">
        <v>37</v>
      </c>
      <c r="M266" s="1170">
        <v>20.96</v>
      </c>
    </row>
    <row r="267" spans="1:13" ht="42" x14ac:dyDescent="0.25">
      <c r="A267" s="1172" t="s">
        <v>37</v>
      </c>
      <c r="B267" s="1172" t="s">
        <v>37</v>
      </c>
      <c r="C267" s="1172" t="s">
        <v>37</v>
      </c>
      <c r="D267" s="1172" t="s">
        <v>1279</v>
      </c>
      <c r="E267" s="1172" t="s">
        <v>1344</v>
      </c>
      <c r="F267" s="1173" t="s">
        <v>37</v>
      </c>
      <c r="G267" s="1173" t="s">
        <v>37</v>
      </c>
      <c r="H267" s="1242">
        <v>1.848E-2</v>
      </c>
      <c r="I267" s="1173" t="s">
        <v>37</v>
      </c>
      <c r="J267" s="1173" t="s">
        <v>37</v>
      </c>
      <c r="K267" s="1173" t="s">
        <v>37</v>
      </c>
      <c r="L267" s="1173" t="s">
        <v>37</v>
      </c>
      <c r="M267" s="1170">
        <v>11.69</v>
      </c>
    </row>
    <row r="268" spans="1:13" ht="63" x14ac:dyDescent="0.25">
      <c r="A268" s="1165" t="s">
        <v>37</v>
      </c>
      <c r="B268" s="1165" t="s">
        <v>37</v>
      </c>
      <c r="C268" s="1165" t="s">
        <v>1351</v>
      </c>
      <c r="D268" s="1165" t="s">
        <v>1352</v>
      </c>
      <c r="E268" s="1165" t="s">
        <v>1282</v>
      </c>
      <c r="F268" s="1169">
        <v>0.11</v>
      </c>
      <c r="G268" s="1169">
        <v>1.2</v>
      </c>
      <c r="H268" s="1185">
        <v>9.2399999999999999E-3</v>
      </c>
      <c r="I268" s="1167" t="s">
        <v>37</v>
      </c>
      <c r="J268" s="1167" t="s">
        <v>37</v>
      </c>
      <c r="K268" s="1169">
        <v>1626.29</v>
      </c>
      <c r="L268" s="1167" t="s">
        <v>37</v>
      </c>
      <c r="M268" s="1169">
        <v>15.03</v>
      </c>
    </row>
    <row r="269" spans="1:13" ht="42" x14ac:dyDescent="0.25">
      <c r="A269" s="1165" t="s">
        <v>37</v>
      </c>
      <c r="B269" s="1165" t="s">
        <v>37</v>
      </c>
      <c r="C269" s="1165" t="s">
        <v>1353</v>
      </c>
      <c r="D269" s="1165" t="s">
        <v>2709</v>
      </c>
      <c r="E269" s="1165" t="s">
        <v>1344</v>
      </c>
      <c r="F269" s="1169">
        <v>0.11</v>
      </c>
      <c r="G269" s="1169">
        <v>1.2</v>
      </c>
      <c r="H269" s="1185">
        <v>9.2399999999999999E-3</v>
      </c>
      <c r="I269" s="1167" t="s">
        <v>37</v>
      </c>
      <c r="J269" s="1167" t="s">
        <v>37</v>
      </c>
      <c r="K269" s="1169">
        <v>724.95</v>
      </c>
      <c r="L269" s="1167" t="s">
        <v>37</v>
      </c>
      <c r="M269" s="1169">
        <v>6.7</v>
      </c>
    </row>
    <row r="270" spans="1:13" ht="42" x14ac:dyDescent="0.25">
      <c r="A270" s="1165" t="s">
        <v>37</v>
      </c>
      <c r="B270" s="1165" t="s">
        <v>37</v>
      </c>
      <c r="C270" s="1165" t="s">
        <v>1285</v>
      </c>
      <c r="D270" s="1165" t="s">
        <v>1286</v>
      </c>
      <c r="E270" s="1165" t="s">
        <v>1282</v>
      </c>
      <c r="F270" s="1169">
        <v>0.11</v>
      </c>
      <c r="G270" s="1169">
        <v>1.2</v>
      </c>
      <c r="H270" s="1185">
        <v>9.2399999999999999E-3</v>
      </c>
      <c r="I270" s="1167" t="s">
        <v>37</v>
      </c>
      <c r="J270" s="1167" t="s">
        <v>37</v>
      </c>
      <c r="K270" s="1169">
        <v>641.70000000000005</v>
      </c>
      <c r="L270" s="1167" t="s">
        <v>37</v>
      </c>
      <c r="M270" s="1169">
        <v>5.93</v>
      </c>
    </row>
    <row r="271" spans="1:13" ht="42" x14ac:dyDescent="0.25">
      <c r="A271" s="1165" t="s">
        <v>37</v>
      </c>
      <c r="B271" s="1165" t="s">
        <v>37</v>
      </c>
      <c r="C271" s="1165" t="s">
        <v>1283</v>
      </c>
      <c r="D271" s="1165" t="s">
        <v>2711</v>
      </c>
      <c r="E271" s="1165" t="s">
        <v>1344</v>
      </c>
      <c r="F271" s="1169">
        <v>0.11</v>
      </c>
      <c r="G271" s="1169">
        <v>1.2</v>
      </c>
      <c r="H271" s="1185">
        <v>9.2399999999999999E-3</v>
      </c>
      <c r="I271" s="1167" t="s">
        <v>37</v>
      </c>
      <c r="J271" s="1167" t="s">
        <v>37</v>
      </c>
      <c r="K271" s="1169">
        <v>539.69000000000005</v>
      </c>
      <c r="L271" s="1167" t="s">
        <v>37</v>
      </c>
      <c r="M271" s="1169">
        <v>4.99</v>
      </c>
    </row>
    <row r="272" spans="1:13" ht="21" x14ac:dyDescent="0.25">
      <c r="A272" s="1165" t="s">
        <v>37</v>
      </c>
      <c r="B272" s="1165" t="s">
        <v>37</v>
      </c>
      <c r="C272" s="1165" t="s">
        <v>2685</v>
      </c>
      <c r="D272" s="1165" t="s">
        <v>1369</v>
      </c>
      <c r="E272" s="1165" t="s">
        <v>37</v>
      </c>
      <c r="F272" s="1167" t="s">
        <v>37</v>
      </c>
      <c r="G272" s="1167" t="s">
        <v>37</v>
      </c>
      <c r="H272" s="1167" t="s">
        <v>37</v>
      </c>
      <c r="I272" s="1167" t="s">
        <v>37</v>
      </c>
      <c r="J272" s="1167" t="s">
        <v>37</v>
      </c>
      <c r="K272" s="1167" t="s">
        <v>37</v>
      </c>
      <c r="L272" s="1167" t="s">
        <v>37</v>
      </c>
      <c r="M272" s="1170">
        <v>39.49</v>
      </c>
    </row>
    <row r="273" spans="1:13" ht="147" x14ac:dyDescent="0.25">
      <c r="A273" s="1165" t="s">
        <v>37</v>
      </c>
      <c r="B273" s="1165" t="s">
        <v>37</v>
      </c>
      <c r="C273" s="1165" t="s">
        <v>1873</v>
      </c>
      <c r="D273" s="1165" t="s">
        <v>1874</v>
      </c>
      <c r="E273" s="1165" t="s">
        <v>28</v>
      </c>
      <c r="F273" s="1169">
        <v>33.33</v>
      </c>
      <c r="G273" s="1167" t="s">
        <v>37</v>
      </c>
      <c r="H273" s="1183">
        <v>2.3331</v>
      </c>
      <c r="I273" s="1169">
        <v>5.87</v>
      </c>
      <c r="J273" s="1169">
        <v>0.88</v>
      </c>
      <c r="K273" s="1169">
        <v>5.17</v>
      </c>
      <c r="L273" s="1167" t="s">
        <v>37</v>
      </c>
      <c r="M273" s="1169">
        <v>12.06</v>
      </c>
    </row>
    <row r="274" spans="1:13" ht="21" x14ac:dyDescent="0.25">
      <c r="A274" s="1165" t="s">
        <v>37</v>
      </c>
      <c r="B274" s="1165" t="s">
        <v>37</v>
      </c>
      <c r="C274" s="1165" t="s">
        <v>1875</v>
      </c>
      <c r="D274" s="1165" t="s">
        <v>1868</v>
      </c>
      <c r="E274" s="1165" t="s">
        <v>75</v>
      </c>
      <c r="F274" s="1185">
        <v>1.2600000000000001E-3</v>
      </c>
      <c r="G274" s="1167" t="s">
        <v>37</v>
      </c>
      <c r="H274" s="1184">
        <v>8.8200000000000003E-5</v>
      </c>
      <c r="I274" s="1169">
        <v>43821.53</v>
      </c>
      <c r="J274" s="1169">
        <v>1.32</v>
      </c>
      <c r="K274" s="1169">
        <v>57844.42</v>
      </c>
      <c r="L274" s="1167" t="s">
        <v>37</v>
      </c>
      <c r="M274" s="1169">
        <v>5.0999999999999996</v>
      </c>
    </row>
    <row r="275" spans="1:13" ht="63" x14ac:dyDescent="0.25">
      <c r="A275" s="1165" t="s">
        <v>37</v>
      </c>
      <c r="B275" s="1165" t="s">
        <v>37</v>
      </c>
      <c r="C275" s="1165" t="s">
        <v>1674</v>
      </c>
      <c r="D275" s="1165" t="s">
        <v>1675</v>
      </c>
      <c r="E275" s="1165" t="s">
        <v>1372</v>
      </c>
      <c r="F275" s="1169">
        <v>0.02</v>
      </c>
      <c r="G275" s="1167" t="s">
        <v>37</v>
      </c>
      <c r="H275" s="1183">
        <v>1.4E-3</v>
      </c>
      <c r="I275" s="1169">
        <v>79.88</v>
      </c>
      <c r="J275" s="1169">
        <v>1.44</v>
      </c>
      <c r="K275" s="1169">
        <v>115.03</v>
      </c>
      <c r="L275" s="1167" t="s">
        <v>37</v>
      </c>
      <c r="M275" s="1169">
        <v>0.16</v>
      </c>
    </row>
    <row r="276" spans="1:13" ht="42" x14ac:dyDescent="0.25">
      <c r="A276" s="1165" t="s">
        <v>37</v>
      </c>
      <c r="B276" s="1165" t="s">
        <v>37</v>
      </c>
      <c r="C276" s="1165" t="s">
        <v>3483</v>
      </c>
      <c r="D276" s="1165" t="s">
        <v>3484</v>
      </c>
      <c r="E276" s="1165" t="s">
        <v>2455</v>
      </c>
      <c r="F276" s="1169">
        <v>0.05</v>
      </c>
      <c r="G276" s="1167" t="s">
        <v>37</v>
      </c>
      <c r="H276" s="1183">
        <v>3.5000000000000001E-3</v>
      </c>
      <c r="I276" s="1169">
        <v>4133.67</v>
      </c>
      <c r="J276" s="1169">
        <v>1.23</v>
      </c>
      <c r="K276" s="1169">
        <v>5084.41</v>
      </c>
      <c r="L276" s="1167" t="s">
        <v>37</v>
      </c>
      <c r="M276" s="1169">
        <v>17.8</v>
      </c>
    </row>
    <row r="277" spans="1:13" ht="63" x14ac:dyDescent="0.25">
      <c r="A277" s="1165" t="s">
        <v>37</v>
      </c>
      <c r="B277" s="1165" t="s">
        <v>37</v>
      </c>
      <c r="C277" s="1165" t="s">
        <v>3485</v>
      </c>
      <c r="D277" s="1165" t="s">
        <v>3486</v>
      </c>
      <c r="E277" s="1165" t="s">
        <v>3365</v>
      </c>
      <c r="F277" s="1183">
        <v>1.2200000000000001E-2</v>
      </c>
      <c r="G277" s="1167" t="s">
        <v>37</v>
      </c>
      <c r="H277" s="1181">
        <v>8.5400000000000005E-4</v>
      </c>
      <c r="I277" s="1169">
        <v>4130.12</v>
      </c>
      <c r="J277" s="1169">
        <v>1.24</v>
      </c>
      <c r="K277" s="1169">
        <v>5121.3500000000004</v>
      </c>
      <c r="L277" s="1167" t="s">
        <v>37</v>
      </c>
      <c r="M277" s="1169">
        <v>4.37</v>
      </c>
    </row>
    <row r="278" spans="1:13" ht="21" x14ac:dyDescent="0.25">
      <c r="A278" s="1165" t="s">
        <v>37</v>
      </c>
      <c r="B278" s="1165" t="s">
        <v>37</v>
      </c>
      <c r="C278" s="1165" t="s">
        <v>37</v>
      </c>
      <c r="D278" s="1176" t="s">
        <v>1287</v>
      </c>
      <c r="E278" s="1177" t="s">
        <v>37</v>
      </c>
      <c r="F278" s="1177" t="s">
        <v>37</v>
      </c>
      <c r="G278" s="1177" t="s">
        <v>37</v>
      </c>
      <c r="H278" s="1177" t="s">
        <v>37</v>
      </c>
      <c r="I278" s="1177" t="s">
        <v>37</v>
      </c>
      <c r="J278" s="1177" t="s">
        <v>37</v>
      </c>
      <c r="K278" s="1177" t="s">
        <v>37</v>
      </c>
      <c r="L278" s="1177" t="s">
        <v>37</v>
      </c>
      <c r="M278" s="1178">
        <v>589.78</v>
      </c>
    </row>
    <row r="279" spans="1:13" ht="63" x14ac:dyDescent="0.35">
      <c r="A279" s="1126"/>
      <c r="B279" s="1165" t="s">
        <v>3544</v>
      </c>
      <c r="C279" s="1165" t="s">
        <v>1442</v>
      </c>
      <c r="D279" s="1165" t="s">
        <v>2778</v>
      </c>
      <c r="E279" s="1165" t="s">
        <v>49</v>
      </c>
      <c r="F279" s="1166">
        <v>2</v>
      </c>
      <c r="G279" s="1167" t="s">
        <v>37</v>
      </c>
      <c r="H279" s="1169">
        <v>2</v>
      </c>
      <c r="I279" s="1167" t="s">
        <v>37</v>
      </c>
      <c r="J279" s="1167" t="s">
        <v>37</v>
      </c>
      <c r="K279" s="1167" t="s">
        <v>37</v>
      </c>
      <c r="L279" s="1167" t="s">
        <v>37</v>
      </c>
      <c r="M279" s="1169">
        <v>8.6300000000000008</v>
      </c>
    </row>
    <row r="280" spans="1:13" ht="21" x14ac:dyDescent="0.35">
      <c r="A280" s="1126"/>
      <c r="B280" s="1126"/>
      <c r="C280" s="1165" t="s">
        <v>37</v>
      </c>
      <c r="D280" s="1165" t="s">
        <v>1288</v>
      </c>
      <c r="E280" s="1165" t="s">
        <v>37</v>
      </c>
      <c r="F280" s="1167" t="s">
        <v>37</v>
      </c>
      <c r="G280" s="1167" t="s">
        <v>37</v>
      </c>
      <c r="H280" s="1167" t="s">
        <v>37</v>
      </c>
      <c r="I280" s="1165" t="s">
        <v>37</v>
      </c>
      <c r="J280" s="1165" t="s">
        <v>37</v>
      </c>
      <c r="K280" s="1165" t="s">
        <v>37</v>
      </c>
      <c r="L280" s="1165" t="s">
        <v>37</v>
      </c>
      <c r="M280" s="1169">
        <v>529.33000000000004</v>
      </c>
    </row>
    <row r="281" spans="1:13" ht="63" x14ac:dyDescent="0.35">
      <c r="A281" s="1126"/>
      <c r="B281" s="1126"/>
      <c r="C281" s="1165" t="s">
        <v>2779</v>
      </c>
      <c r="D281" s="1165" t="s">
        <v>2780</v>
      </c>
      <c r="E281" s="1165" t="s">
        <v>49</v>
      </c>
      <c r="F281" s="1166">
        <v>97</v>
      </c>
      <c r="G281" s="1167" t="s">
        <v>37</v>
      </c>
      <c r="H281" s="1169">
        <v>97</v>
      </c>
      <c r="I281" s="1165" t="s">
        <v>37</v>
      </c>
      <c r="J281" s="1165" t="s">
        <v>37</v>
      </c>
      <c r="K281" s="1165" t="s">
        <v>37</v>
      </c>
      <c r="L281" s="1165" t="s">
        <v>37</v>
      </c>
      <c r="M281" s="1169">
        <v>513.45000000000005</v>
      </c>
    </row>
    <row r="282" spans="1:13" ht="63" x14ac:dyDescent="0.35">
      <c r="A282" s="1126"/>
      <c r="B282" s="1126"/>
      <c r="C282" s="1165" t="s">
        <v>2781</v>
      </c>
      <c r="D282" s="1165" t="s">
        <v>2782</v>
      </c>
      <c r="E282" s="1165" t="s">
        <v>49</v>
      </c>
      <c r="F282" s="1166">
        <v>51</v>
      </c>
      <c r="G282" s="1167" t="s">
        <v>37</v>
      </c>
      <c r="H282" s="1169">
        <v>51</v>
      </c>
      <c r="I282" s="1165" t="s">
        <v>37</v>
      </c>
      <c r="J282" s="1165" t="s">
        <v>37</v>
      </c>
      <c r="K282" s="1165" t="s">
        <v>37</v>
      </c>
      <c r="L282" s="1165" t="s">
        <v>37</v>
      </c>
      <c r="M282" s="1169">
        <v>269.95999999999998</v>
      </c>
    </row>
    <row r="283" spans="1:13" ht="21" x14ac:dyDescent="0.35">
      <c r="A283" s="1179"/>
      <c r="B283" s="1179"/>
      <c r="C283" s="1179"/>
      <c r="D283" s="1179"/>
      <c r="E283" s="1179"/>
      <c r="F283" s="1179"/>
      <c r="G283" s="1179"/>
      <c r="H283" s="1179"/>
      <c r="I283" s="1179"/>
      <c r="J283" s="1179"/>
      <c r="K283" s="1179"/>
      <c r="L283" s="1179"/>
      <c r="M283" s="1179"/>
    </row>
    <row r="284" spans="1:13" ht="21" x14ac:dyDescent="0.35">
      <c r="A284" s="1126"/>
      <c r="B284" s="1126"/>
      <c r="C284" s="1126"/>
      <c r="D284" s="2608" t="s">
        <v>52</v>
      </c>
      <c r="E284" s="2608"/>
      <c r="F284" s="2608"/>
      <c r="G284" s="2608"/>
      <c r="H284" s="2608"/>
      <c r="I284" s="2608"/>
      <c r="J284" s="1165" t="s">
        <v>37</v>
      </c>
      <c r="K284" s="1170">
        <v>19740.29</v>
      </c>
      <c r="L284" s="1165" t="s">
        <v>37</v>
      </c>
      <c r="M284" s="1170">
        <v>1381.82</v>
      </c>
    </row>
    <row r="285" spans="1:13" ht="105" x14ac:dyDescent="0.25">
      <c r="A285" s="1165" t="s">
        <v>82</v>
      </c>
      <c r="B285" s="1239" t="s">
        <v>1221</v>
      </c>
      <c r="C285" s="1239" t="s">
        <v>3487</v>
      </c>
      <c r="D285" s="1239" t="s">
        <v>3601</v>
      </c>
      <c r="E285" s="1239" t="s">
        <v>1560</v>
      </c>
      <c r="F285" s="1166">
        <v>2</v>
      </c>
      <c r="G285" s="1167" t="s">
        <v>37</v>
      </c>
      <c r="H285" s="1168">
        <v>2</v>
      </c>
      <c r="I285" s="1167" t="s">
        <v>37</v>
      </c>
      <c r="J285" s="1167" t="s">
        <v>37</v>
      </c>
      <c r="K285" s="1167" t="s">
        <v>37</v>
      </c>
      <c r="L285" s="1167" t="s">
        <v>37</v>
      </c>
      <c r="M285" s="1167" t="s">
        <v>37</v>
      </c>
    </row>
    <row r="286" spans="1:13" ht="42" x14ac:dyDescent="0.25">
      <c r="A286" s="1165" t="s">
        <v>37</v>
      </c>
      <c r="B286" s="1165" t="s">
        <v>37</v>
      </c>
      <c r="C286" s="1165" t="s">
        <v>2677</v>
      </c>
      <c r="D286" s="1165" t="s">
        <v>2678</v>
      </c>
      <c r="E286" s="1165" t="s">
        <v>1344</v>
      </c>
      <c r="F286" s="1167" t="s">
        <v>37</v>
      </c>
      <c r="G286" s="1167" t="s">
        <v>37</v>
      </c>
      <c r="H286" s="1175">
        <v>0.504</v>
      </c>
      <c r="I286" s="1167" t="s">
        <v>37</v>
      </c>
      <c r="J286" s="1167" t="s">
        <v>37</v>
      </c>
      <c r="K286" s="1167" t="s">
        <v>37</v>
      </c>
      <c r="L286" s="1167" t="s">
        <v>37</v>
      </c>
      <c r="M286" s="1170">
        <v>259.82</v>
      </c>
    </row>
    <row r="287" spans="1:13" ht="42" x14ac:dyDescent="0.25">
      <c r="A287" s="1165" t="s">
        <v>37</v>
      </c>
      <c r="B287" s="1165" t="s">
        <v>37</v>
      </c>
      <c r="C287" s="1165" t="s">
        <v>1706</v>
      </c>
      <c r="D287" s="1165" t="s">
        <v>3374</v>
      </c>
      <c r="E287" s="1165" t="s">
        <v>1344</v>
      </c>
      <c r="F287" s="1169">
        <v>0.21</v>
      </c>
      <c r="G287" s="1169">
        <v>1.2</v>
      </c>
      <c r="H287" s="1175">
        <v>0.504</v>
      </c>
      <c r="I287" s="1167" t="s">
        <v>37</v>
      </c>
      <c r="J287" s="1167" t="s">
        <v>37</v>
      </c>
      <c r="K287" s="1169">
        <v>515.52</v>
      </c>
      <c r="L287" s="1167" t="s">
        <v>37</v>
      </c>
      <c r="M287" s="1169">
        <v>259.82</v>
      </c>
    </row>
    <row r="288" spans="1:13" ht="21" x14ac:dyDescent="0.25">
      <c r="A288" s="1165" t="s">
        <v>37</v>
      </c>
      <c r="B288" s="1165" t="s">
        <v>37</v>
      </c>
      <c r="C288" s="1165" t="s">
        <v>2681</v>
      </c>
      <c r="D288" s="1165" t="s">
        <v>47</v>
      </c>
      <c r="E288" s="1165" t="s">
        <v>37</v>
      </c>
      <c r="F288" s="1167" t="s">
        <v>37</v>
      </c>
      <c r="G288" s="1167" t="s">
        <v>37</v>
      </c>
      <c r="H288" s="1167" t="s">
        <v>37</v>
      </c>
      <c r="I288" s="1167" t="s">
        <v>37</v>
      </c>
      <c r="J288" s="1167" t="s">
        <v>37</v>
      </c>
      <c r="K288" s="1167" t="s">
        <v>37</v>
      </c>
      <c r="L288" s="1167" t="s">
        <v>37</v>
      </c>
      <c r="M288" s="1170">
        <v>1053.8399999999999</v>
      </c>
    </row>
    <row r="289" spans="1:13" ht="42" x14ac:dyDescent="0.25">
      <c r="A289" s="1172" t="s">
        <v>37</v>
      </c>
      <c r="B289" s="1172" t="s">
        <v>37</v>
      </c>
      <c r="C289" s="1172" t="s">
        <v>37</v>
      </c>
      <c r="D289" s="1172" t="s">
        <v>1279</v>
      </c>
      <c r="E289" s="1172" t="s">
        <v>1344</v>
      </c>
      <c r="F289" s="1173" t="s">
        <v>37</v>
      </c>
      <c r="G289" s="1173" t="s">
        <v>37</v>
      </c>
      <c r="H289" s="1174">
        <v>0.64800000000000002</v>
      </c>
      <c r="I289" s="1173" t="s">
        <v>37</v>
      </c>
      <c r="J289" s="1173" t="s">
        <v>37</v>
      </c>
      <c r="K289" s="1173" t="s">
        <v>37</v>
      </c>
      <c r="L289" s="1173" t="s">
        <v>37</v>
      </c>
      <c r="M289" s="1170">
        <v>469.77</v>
      </c>
    </row>
    <row r="290" spans="1:13" ht="63" x14ac:dyDescent="0.25">
      <c r="A290" s="1165" t="s">
        <v>37</v>
      </c>
      <c r="B290" s="1165" t="s">
        <v>37</v>
      </c>
      <c r="C290" s="1165" t="s">
        <v>1351</v>
      </c>
      <c r="D290" s="1165" t="s">
        <v>1352</v>
      </c>
      <c r="E290" s="1165" t="s">
        <v>1282</v>
      </c>
      <c r="F290" s="1169">
        <v>0.27</v>
      </c>
      <c r="G290" s="1169">
        <v>1.2</v>
      </c>
      <c r="H290" s="1175">
        <v>0.64800000000000002</v>
      </c>
      <c r="I290" s="1167" t="s">
        <v>37</v>
      </c>
      <c r="J290" s="1167" t="s">
        <v>37</v>
      </c>
      <c r="K290" s="1169">
        <v>1626.29</v>
      </c>
      <c r="L290" s="1167" t="s">
        <v>37</v>
      </c>
      <c r="M290" s="1169">
        <v>1053.8399999999999</v>
      </c>
    </row>
    <row r="291" spans="1:13" ht="42" x14ac:dyDescent="0.25">
      <c r="A291" s="1165" t="s">
        <v>37</v>
      </c>
      <c r="B291" s="1165" t="s">
        <v>37</v>
      </c>
      <c r="C291" s="1165" t="s">
        <v>1353</v>
      </c>
      <c r="D291" s="1165" t="s">
        <v>2709</v>
      </c>
      <c r="E291" s="1165" t="s">
        <v>1344</v>
      </c>
      <c r="F291" s="1169">
        <v>0.27</v>
      </c>
      <c r="G291" s="1169">
        <v>1.2</v>
      </c>
      <c r="H291" s="1175">
        <v>0.64800000000000002</v>
      </c>
      <c r="I291" s="1167" t="s">
        <v>37</v>
      </c>
      <c r="J291" s="1167" t="s">
        <v>37</v>
      </c>
      <c r="K291" s="1169">
        <v>724.95</v>
      </c>
      <c r="L291" s="1167" t="s">
        <v>37</v>
      </c>
      <c r="M291" s="1169">
        <v>469.77</v>
      </c>
    </row>
    <row r="292" spans="1:13" ht="21" x14ac:dyDescent="0.25">
      <c r="A292" s="1165" t="s">
        <v>37</v>
      </c>
      <c r="B292" s="1165" t="s">
        <v>37</v>
      </c>
      <c r="C292" s="1165" t="s">
        <v>37</v>
      </c>
      <c r="D292" s="1176" t="s">
        <v>1287</v>
      </c>
      <c r="E292" s="1177" t="s">
        <v>37</v>
      </c>
      <c r="F292" s="1177" t="s">
        <v>37</v>
      </c>
      <c r="G292" s="1177" t="s">
        <v>37</v>
      </c>
      <c r="H292" s="1177" t="s">
        <v>37</v>
      </c>
      <c r="I292" s="1177" t="s">
        <v>37</v>
      </c>
      <c r="J292" s="1177" t="s">
        <v>37</v>
      </c>
      <c r="K292" s="1177" t="s">
        <v>37</v>
      </c>
      <c r="L292" s="1177" t="s">
        <v>37</v>
      </c>
      <c r="M292" s="1178">
        <v>1783.43</v>
      </c>
    </row>
    <row r="293" spans="1:13" ht="63" x14ac:dyDescent="0.35">
      <c r="A293" s="1126"/>
      <c r="B293" s="1165" t="s">
        <v>1661</v>
      </c>
      <c r="C293" s="1165" t="s">
        <v>1442</v>
      </c>
      <c r="D293" s="1165" t="s">
        <v>2778</v>
      </c>
      <c r="E293" s="1165" t="s">
        <v>49</v>
      </c>
      <c r="F293" s="1166">
        <v>2</v>
      </c>
      <c r="G293" s="1167" t="s">
        <v>37</v>
      </c>
      <c r="H293" s="1169">
        <v>2</v>
      </c>
      <c r="I293" s="1167" t="s">
        <v>37</v>
      </c>
      <c r="J293" s="1167" t="s">
        <v>37</v>
      </c>
      <c r="K293" s="1167" t="s">
        <v>37</v>
      </c>
      <c r="L293" s="1167" t="s">
        <v>37</v>
      </c>
      <c r="M293" s="1169">
        <v>4.33</v>
      </c>
    </row>
    <row r="294" spans="1:13" ht="21" x14ac:dyDescent="0.35">
      <c r="A294" s="1126"/>
      <c r="B294" s="1126"/>
      <c r="C294" s="1165" t="s">
        <v>37</v>
      </c>
      <c r="D294" s="1165" t="s">
        <v>1288</v>
      </c>
      <c r="E294" s="1165" t="s">
        <v>37</v>
      </c>
      <c r="F294" s="1167" t="s">
        <v>37</v>
      </c>
      <c r="G294" s="1167" t="s">
        <v>37</v>
      </c>
      <c r="H294" s="1167" t="s">
        <v>37</v>
      </c>
      <c r="I294" s="1165" t="s">
        <v>37</v>
      </c>
      <c r="J294" s="1165" t="s">
        <v>37</v>
      </c>
      <c r="K294" s="1165" t="s">
        <v>37</v>
      </c>
      <c r="L294" s="1165" t="s">
        <v>37</v>
      </c>
      <c r="M294" s="1169">
        <v>729.59</v>
      </c>
    </row>
    <row r="295" spans="1:13" ht="63" x14ac:dyDescent="0.35">
      <c r="A295" s="1126"/>
      <c r="B295" s="1126"/>
      <c r="C295" s="1165" t="s">
        <v>2779</v>
      </c>
      <c r="D295" s="1165" t="s">
        <v>2780</v>
      </c>
      <c r="E295" s="1165" t="s">
        <v>49</v>
      </c>
      <c r="F295" s="1166">
        <v>97</v>
      </c>
      <c r="G295" s="1167" t="s">
        <v>37</v>
      </c>
      <c r="H295" s="1169">
        <v>97</v>
      </c>
      <c r="I295" s="1165" t="s">
        <v>37</v>
      </c>
      <c r="J295" s="1165" t="s">
        <v>37</v>
      </c>
      <c r="K295" s="1165" t="s">
        <v>37</v>
      </c>
      <c r="L295" s="1165" t="s">
        <v>37</v>
      </c>
      <c r="M295" s="1169">
        <v>707.7</v>
      </c>
    </row>
    <row r="296" spans="1:13" ht="63" x14ac:dyDescent="0.35">
      <c r="A296" s="1126"/>
      <c r="B296" s="1126"/>
      <c r="C296" s="1165" t="s">
        <v>2781</v>
      </c>
      <c r="D296" s="1165" t="s">
        <v>2782</v>
      </c>
      <c r="E296" s="1165" t="s">
        <v>49</v>
      </c>
      <c r="F296" s="1166">
        <v>51</v>
      </c>
      <c r="G296" s="1167" t="s">
        <v>37</v>
      </c>
      <c r="H296" s="1169">
        <v>51</v>
      </c>
      <c r="I296" s="1165" t="s">
        <v>37</v>
      </c>
      <c r="J296" s="1165" t="s">
        <v>37</v>
      </c>
      <c r="K296" s="1165" t="s">
        <v>37</v>
      </c>
      <c r="L296" s="1165" t="s">
        <v>37</v>
      </c>
      <c r="M296" s="1169">
        <v>372.09</v>
      </c>
    </row>
    <row r="297" spans="1:13" ht="21" x14ac:dyDescent="0.35">
      <c r="A297" s="1179"/>
      <c r="B297" s="1179"/>
      <c r="C297" s="1179"/>
      <c r="D297" s="1179"/>
      <c r="E297" s="1179"/>
      <c r="F297" s="1179"/>
      <c r="G297" s="1179"/>
      <c r="H297" s="1179"/>
      <c r="I297" s="1179"/>
      <c r="J297" s="1179"/>
      <c r="K297" s="1179"/>
      <c r="L297" s="1179"/>
      <c r="M297" s="1179"/>
    </row>
    <row r="298" spans="1:13" ht="21" x14ac:dyDescent="0.35">
      <c r="A298" s="1126"/>
      <c r="B298" s="1126"/>
      <c r="C298" s="1126"/>
      <c r="D298" s="2608" t="s">
        <v>52</v>
      </c>
      <c r="E298" s="2608"/>
      <c r="F298" s="2608"/>
      <c r="G298" s="2608"/>
      <c r="H298" s="2608"/>
      <c r="I298" s="2608"/>
      <c r="J298" s="1165" t="s">
        <v>37</v>
      </c>
      <c r="K298" s="1170">
        <v>1433.78</v>
      </c>
      <c r="L298" s="1165" t="s">
        <v>37</v>
      </c>
      <c r="M298" s="1170">
        <v>2867.55</v>
      </c>
    </row>
    <row r="299" spans="1:13" ht="147" x14ac:dyDescent="0.25">
      <c r="A299" s="1165" t="s">
        <v>83</v>
      </c>
      <c r="B299" s="1239" t="s">
        <v>1222</v>
      </c>
      <c r="C299" s="1239" t="s">
        <v>3602</v>
      </c>
      <c r="D299" s="1239" t="s">
        <v>3603</v>
      </c>
      <c r="E299" s="1239" t="s">
        <v>1560</v>
      </c>
      <c r="F299" s="1166">
        <v>1</v>
      </c>
      <c r="G299" s="1167" t="s">
        <v>37</v>
      </c>
      <c r="H299" s="1168">
        <v>1</v>
      </c>
      <c r="I299" s="1167" t="s">
        <v>37</v>
      </c>
      <c r="J299" s="1167" t="s">
        <v>37</v>
      </c>
      <c r="K299" s="1167" t="s">
        <v>37</v>
      </c>
      <c r="L299" s="1167" t="s">
        <v>37</v>
      </c>
      <c r="M299" s="1167" t="s">
        <v>37</v>
      </c>
    </row>
    <row r="300" spans="1:13" ht="42" x14ac:dyDescent="0.25">
      <c r="A300" s="1165" t="s">
        <v>37</v>
      </c>
      <c r="B300" s="1165" t="s">
        <v>37</v>
      </c>
      <c r="C300" s="1165" t="s">
        <v>2677</v>
      </c>
      <c r="D300" s="1165" t="s">
        <v>2678</v>
      </c>
      <c r="E300" s="1165" t="s">
        <v>1344</v>
      </c>
      <c r="F300" s="1167" t="s">
        <v>37</v>
      </c>
      <c r="G300" s="1167" t="s">
        <v>37</v>
      </c>
      <c r="H300" s="1183">
        <v>0.3528</v>
      </c>
      <c r="I300" s="1167" t="s">
        <v>37</v>
      </c>
      <c r="J300" s="1167" t="s">
        <v>37</v>
      </c>
      <c r="K300" s="1167" t="s">
        <v>37</v>
      </c>
      <c r="L300" s="1167" t="s">
        <v>37</v>
      </c>
      <c r="M300" s="1170">
        <v>196.09</v>
      </c>
    </row>
    <row r="301" spans="1:13" ht="42" x14ac:dyDescent="0.25">
      <c r="A301" s="1165" t="s">
        <v>37</v>
      </c>
      <c r="B301" s="1165" t="s">
        <v>37</v>
      </c>
      <c r="C301" s="1165" t="s">
        <v>1525</v>
      </c>
      <c r="D301" s="1165" t="s">
        <v>1928</v>
      </c>
      <c r="E301" s="1165" t="s">
        <v>1344</v>
      </c>
      <c r="F301" s="1169">
        <v>0.28000000000000003</v>
      </c>
      <c r="G301" s="1169">
        <v>1.26</v>
      </c>
      <c r="H301" s="1183">
        <v>0.3528</v>
      </c>
      <c r="I301" s="1167" t="s">
        <v>37</v>
      </c>
      <c r="J301" s="1167" t="s">
        <v>37</v>
      </c>
      <c r="K301" s="1169">
        <v>555.79999999999995</v>
      </c>
      <c r="L301" s="1167" t="s">
        <v>37</v>
      </c>
      <c r="M301" s="1169">
        <v>196.09</v>
      </c>
    </row>
    <row r="302" spans="1:13" ht="21" x14ac:dyDescent="0.25">
      <c r="A302" s="1165" t="s">
        <v>37</v>
      </c>
      <c r="B302" s="1165" t="s">
        <v>37</v>
      </c>
      <c r="C302" s="1165" t="s">
        <v>2681</v>
      </c>
      <c r="D302" s="1165" t="s">
        <v>47</v>
      </c>
      <c r="E302" s="1165" t="s">
        <v>37</v>
      </c>
      <c r="F302" s="1167" t="s">
        <v>37</v>
      </c>
      <c r="G302" s="1167" t="s">
        <v>37</v>
      </c>
      <c r="H302" s="1167" t="s">
        <v>37</v>
      </c>
      <c r="I302" s="1167" t="s">
        <v>37</v>
      </c>
      <c r="J302" s="1167" t="s">
        <v>37</v>
      </c>
      <c r="K302" s="1167" t="s">
        <v>37</v>
      </c>
      <c r="L302" s="1167" t="s">
        <v>37</v>
      </c>
      <c r="M302" s="1170">
        <v>27.22</v>
      </c>
    </row>
    <row r="303" spans="1:13" ht="42" x14ac:dyDescent="0.25">
      <c r="A303" s="1172" t="s">
        <v>37</v>
      </c>
      <c r="B303" s="1172" t="s">
        <v>37</v>
      </c>
      <c r="C303" s="1172" t="s">
        <v>37</v>
      </c>
      <c r="D303" s="1172" t="s">
        <v>1279</v>
      </c>
      <c r="E303" s="1172" t="s">
        <v>1344</v>
      </c>
      <c r="F303" s="1173" t="s">
        <v>37</v>
      </c>
      <c r="G303" s="1173" t="s">
        <v>37</v>
      </c>
      <c r="H303" s="1174">
        <v>2.4E-2</v>
      </c>
      <c r="I303" s="1173" t="s">
        <v>37</v>
      </c>
      <c r="J303" s="1173" t="s">
        <v>37</v>
      </c>
      <c r="K303" s="1173" t="s">
        <v>37</v>
      </c>
      <c r="L303" s="1173" t="s">
        <v>37</v>
      </c>
      <c r="M303" s="1170">
        <v>15.18</v>
      </c>
    </row>
    <row r="304" spans="1:13" ht="63" x14ac:dyDescent="0.25">
      <c r="A304" s="1165" t="s">
        <v>37</v>
      </c>
      <c r="B304" s="1165" t="s">
        <v>37</v>
      </c>
      <c r="C304" s="1165" t="s">
        <v>1351</v>
      </c>
      <c r="D304" s="1165" t="s">
        <v>1352</v>
      </c>
      <c r="E304" s="1165" t="s">
        <v>1282</v>
      </c>
      <c r="F304" s="1169">
        <v>0.01</v>
      </c>
      <c r="G304" s="1169">
        <v>1.2</v>
      </c>
      <c r="H304" s="1175">
        <v>1.2E-2</v>
      </c>
      <c r="I304" s="1167" t="s">
        <v>37</v>
      </c>
      <c r="J304" s="1167" t="s">
        <v>37</v>
      </c>
      <c r="K304" s="1169">
        <v>1626.29</v>
      </c>
      <c r="L304" s="1167" t="s">
        <v>37</v>
      </c>
      <c r="M304" s="1169">
        <v>19.52</v>
      </c>
    </row>
    <row r="305" spans="1:13" ht="42" x14ac:dyDescent="0.25">
      <c r="A305" s="1165" t="s">
        <v>37</v>
      </c>
      <c r="B305" s="1165" t="s">
        <v>37</v>
      </c>
      <c r="C305" s="1165" t="s">
        <v>1353</v>
      </c>
      <c r="D305" s="1165" t="s">
        <v>2709</v>
      </c>
      <c r="E305" s="1165" t="s">
        <v>1344</v>
      </c>
      <c r="F305" s="1169">
        <v>0.01</v>
      </c>
      <c r="G305" s="1169">
        <v>1.2</v>
      </c>
      <c r="H305" s="1175">
        <v>1.2E-2</v>
      </c>
      <c r="I305" s="1167" t="s">
        <v>37</v>
      </c>
      <c r="J305" s="1167" t="s">
        <v>37</v>
      </c>
      <c r="K305" s="1169">
        <v>724.95</v>
      </c>
      <c r="L305" s="1167" t="s">
        <v>37</v>
      </c>
      <c r="M305" s="1169">
        <v>8.6999999999999993</v>
      </c>
    </row>
    <row r="306" spans="1:13" ht="42" x14ac:dyDescent="0.25">
      <c r="A306" s="1165" t="s">
        <v>37</v>
      </c>
      <c r="B306" s="1165" t="s">
        <v>37</v>
      </c>
      <c r="C306" s="1165" t="s">
        <v>1285</v>
      </c>
      <c r="D306" s="1165" t="s">
        <v>1286</v>
      </c>
      <c r="E306" s="1165" t="s">
        <v>1282</v>
      </c>
      <c r="F306" s="1169">
        <v>0.01</v>
      </c>
      <c r="G306" s="1169">
        <v>1.2</v>
      </c>
      <c r="H306" s="1175">
        <v>1.2E-2</v>
      </c>
      <c r="I306" s="1167" t="s">
        <v>37</v>
      </c>
      <c r="J306" s="1167" t="s">
        <v>37</v>
      </c>
      <c r="K306" s="1169">
        <v>641.70000000000005</v>
      </c>
      <c r="L306" s="1167" t="s">
        <v>37</v>
      </c>
      <c r="M306" s="1169">
        <v>7.7</v>
      </c>
    </row>
    <row r="307" spans="1:13" ht="42" x14ac:dyDescent="0.25">
      <c r="A307" s="1165" t="s">
        <v>37</v>
      </c>
      <c r="B307" s="1165" t="s">
        <v>37</v>
      </c>
      <c r="C307" s="1165" t="s">
        <v>1283</v>
      </c>
      <c r="D307" s="1165" t="s">
        <v>2711</v>
      </c>
      <c r="E307" s="1165" t="s">
        <v>1344</v>
      </c>
      <c r="F307" s="1169">
        <v>0.01</v>
      </c>
      <c r="G307" s="1169">
        <v>1.2</v>
      </c>
      <c r="H307" s="1175">
        <v>1.2E-2</v>
      </c>
      <c r="I307" s="1167" t="s">
        <v>37</v>
      </c>
      <c r="J307" s="1167" t="s">
        <v>37</v>
      </c>
      <c r="K307" s="1169">
        <v>539.69000000000005</v>
      </c>
      <c r="L307" s="1167" t="s">
        <v>37</v>
      </c>
      <c r="M307" s="1169">
        <v>6.48</v>
      </c>
    </row>
    <row r="308" spans="1:13" ht="21" x14ac:dyDescent="0.25">
      <c r="A308" s="1165" t="s">
        <v>37</v>
      </c>
      <c r="B308" s="1165" t="s">
        <v>37</v>
      </c>
      <c r="C308" s="1165" t="s">
        <v>2685</v>
      </c>
      <c r="D308" s="1165" t="s">
        <v>1369</v>
      </c>
      <c r="E308" s="1165" t="s">
        <v>37</v>
      </c>
      <c r="F308" s="1167" t="s">
        <v>37</v>
      </c>
      <c r="G308" s="1167" t="s">
        <v>37</v>
      </c>
      <c r="H308" s="1167" t="s">
        <v>37</v>
      </c>
      <c r="I308" s="1167" t="s">
        <v>37</v>
      </c>
      <c r="J308" s="1167" t="s">
        <v>37</v>
      </c>
      <c r="K308" s="1167" t="s">
        <v>37</v>
      </c>
      <c r="L308" s="1167" t="s">
        <v>37</v>
      </c>
      <c r="M308" s="1170">
        <v>4.93</v>
      </c>
    </row>
    <row r="309" spans="1:13" ht="63" x14ac:dyDescent="0.25">
      <c r="A309" s="1165" t="s">
        <v>37</v>
      </c>
      <c r="B309" s="1165" t="s">
        <v>37</v>
      </c>
      <c r="C309" s="1165" t="s">
        <v>1632</v>
      </c>
      <c r="D309" s="1165" t="s">
        <v>1633</v>
      </c>
      <c r="E309" s="1165" t="s">
        <v>75</v>
      </c>
      <c r="F309" s="1185">
        <v>3.0000000000000001E-5</v>
      </c>
      <c r="G309" s="1167" t="s">
        <v>37</v>
      </c>
      <c r="H309" s="1185">
        <v>3.0000000000000001E-5</v>
      </c>
      <c r="I309" s="1169">
        <v>127406</v>
      </c>
      <c r="J309" s="1169">
        <v>1.29</v>
      </c>
      <c r="K309" s="1169">
        <v>164353.74</v>
      </c>
      <c r="L309" s="1167" t="s">
        <v>37</v>
      </c>
      <c r="M309" s="1169">
        <v>4.93</v>
      </c>
    </row>
    <row r="310" spans="1:13" ht="21" x14ac:dyDescent="0.25">
      <c r="A310" s="1165" t="s">
        <v>37</v>
      </c>
      <c r="B310" s="1165" t="s">
        <v>37</v>
      </c>
      <c r="C310" s="1165" t="s">
        <v>37</v>
      </c>
      <c r="D310" s="1176" t="s">
        <v>1287</v>
      </c>
      <c r="E310" s="1177" t="s">
        <v>37</v>
      </c>
      <c r="F310" s="1177" t="s">
        <v>37</v>
      </c>
      <c r="G310" s="1177" t="s">
        <v>37</v>
      </c>
      <c r="H310" s="1177" t="s">
        <v>37</v>
      </c>
      <c r="I310" s="1177" t="s">
        <v>37</v>
      </c>
      <c r="J310" s="1177" t="s">
        <v>37</v>
      </c>
      <c r="K310" s="1177" t="s">
        <v>37</v>
      </c>
      <c r="L310" s="1177" t="s">
        <v>37</v>
      </c>
      <c r="M310" s="1178">
        <v>243.42</v>
      </c>
    </row>
    <row r="311" spans="1:13" ht="63" x14ac:dyDescent="0.35">
      <c r="A311" s="1126"/>
      <c r="B311" s="1165" t="s">
        <v>3545</v>
      </c>
      <c r="C311" s="1165" t="s">
        <v>1442</v>
      </c>
      <c r="D311" s="1165" t="s">
        <v>2778</v>
      </c>
      <c r="E311" s="1165" t="s">
        <v>49</v>
      </c>
      <c r="F311" s="1166">
        <v>2</v>
      </c>
      <c r="G311" s="1167" t="s">
        <v>37</v>
      </c>
      <c r="H311" s="1169">
        <v>2</v>
      </c>
      <c r="I311" s="1167" t="s">
        <v>37</v>
      </c>
      <c r="J311" s="1167" t="s">
        <v>37</v>
      </c>
      <c r="K311" s="1167" t="s">
        <v>37</v>
      </c>
      <c r="L311" s="1167" t="s">
        <v>37</v>
      </c>
      <c r="M311" s="1169">
        <v>3.11</v>
      </c>
    </row>
    <row r="312" spans="1:13" ht="21" x14ac:dyDescent="0.35">
      <c r="A312" s="1126"/>
      <c r="B312" s="1126"/>
      <c r="C312" s="1165" t="s">
        <v>37</v>
      </c>
      <c r="D312" s="1165" t="s">
        <v>1288</v>
      </c>
      <c r="E312" s="1165" t="s">
        <v>37</v>
      </c>
      <c r="F312" s="1167" t="s">
        <v>37</v>
      </c>
      <c r="G312" s="1167" t="s">
        <v>37</v>
      </c>
      <c r="H312" s="1167" t="s">
        <v>37</v>
      </c>
      <c r="I312" s="1165" t="s">
        <v>37</v>
      </c>
      <c r="J312" s="1165" t="s">
        <v>37</v>
      </c>
      <c r="K312" s="1165" t="s">
        <v>37</v>
      </c>
      <c r="L312" s="1165" t="s">
        <v>37</v>
      </c>
      <c r="M312" s="1169">
        <v>211.27</v>
      </c>
    </row>
    <row r="313" spans="1:13" ht="63" x14ac:dyDescent="0.35">
      <c r="A313" s="1126"/>
      <c r="B313" s="1126"/>
      <c r="C313" s="1165" t="s">
        <v>2779</v>
      </c>
      <c r="D313" s="1165" t="s">
        <v>2780</v>
      </c>
      <c r="E313" s="1165" t="s">
        <v>49</v>
      </c>
      <c r="F313" s="1166">
        <v>97</v>
      </c>
      <c r="G313" s="1167" t="s">
        <v>37</v>
      </c>
      <c r="H313" s="1169">
        <v>97</v>
      </c>
      <c r="I313" s="1165" t="s">
        <v>37</v>
      </c>
      <c r="J313" s="1165" t="s">
        <v>37</v>
      </c>
      <c r="K313" s="1165" t="s">
        <v>37</v>
      </c>
      <c r="L313" s="1165" t="s">
        <v>37</v>
      </c>
      <c r="M313" s="1169">
        <v>204.93</v>
      </c>
    </row>
    <row r="314" spans="1:13" ht="63" x14ac:dyDescent="0.35">
      <c r="A314" s="1126"/>
      <c r="B314" s="1126"/>
      <c r="C314" s="1165" t="s">
        <v>2781</v>
      </c>
      <c r="D314" s="1165" t="s">
        <v>2782</v>
      </c>
      <c r="E314" s="1165" t="s">
        <v>49</v>
      </c>
      <c r="F314" s="1166">
        <v>51</v>
      </c>
      <c r="G314" s="1167" t="s">
        <v>37</v>
      </c>
      <c r="H314" s="1169">
        <v>51</v>
      </c>
      <c r="I314" s="1165" t="s">
        <v>37</v>
      </c>
      <c r="J314" s="1165" t="s">
        <v>37</v>
      </c>
      <c r="K314" s="1165" t="s">
        <v>37</v>
      </c>
      <c r="L314" s="1165" t="s">
        <v>37</v>
      </c>
      <c r="M314" s="1169">
        <v>107.75</v>
      </c>
    </row>
    <row r="315" spans="1:13" ht="21" x14ac:dyDescent="0.35">
      <c r="A315" s="1179"/>
      <c r="B315" s="1179"/>
      <c r="C315" s="1179"/>
      <c r="D315" s="1179"/>
      <c r="E315" s="1179"/>
      <c r="F315" s="1179"/>
      <c r="G315" s="1179"/>
      <c r="H315" s="1179"/>
      <c r="I315" s="1179"/>
      <c r="J315" s="1179"/>
      <c r="K315" s="1179"/>
      <c r="L315" s="1179"/>
      <c r="M315" s="1179"/>
    </row>
    <row r="316" spans="1:13" ht="21" x14ac:dyDescent="0.35">
      <c r="A316" s="1126"/>
      <c r="B316" s="1126"/>
      <c r="C316" s="1126"/>
      <c r="D316" s="2608" t="s">
        <v>52</v>
      </c>
      <c r="E316" s="2608"/>
      <c r="F316" s="2608"/>
      <c r="G316" s="2608"/>
      <c r="H316" s="2608"/>
      <c r="I316" s="2608"/>
      <c r="J316" s="1165" t="s">
        <v>37</v>
      </c>
      <c r="K316" s="1170">
        <v>559.21</v>
      </c>
      <c r="L316" s="1165" t="s">
        <v>37</v>
      </c>
      <c r="M316" s="1170">
        <v>559.21</v>
      </c>
    </row>
    <row r="317" spans="1:13" ht="147" x14ac:dyDescent="0.25">
      <c r="A317" s="1165" t="s">
        <v>84</v>
      </c>
      <c r="B317" s="1239" t="s">
        <v>1223</v>
      </c>
      <c r="C317" s="1239" t="s">
        <v>3604</v>
      </c>
      <c r="D317" s="1239" t="s">
        <v>3605</v>
      </c>
      <c r="E317" s="1239" t="s">
        <v>1560</v>
      </c>
      <c r="F317" s="1166">
        <v>1</v>
      </c>
      <c r="G317" s="1167" t="s">
        <v>37</v>
      </c>
      <c r="H317" s="1168">
        <v>1</v>
      </c>
      <c r="I317" s="1167" t="s">
        <v>37</v>
      </c>
      <c r="J317" s="1167" t="s">
        <v>37</v>
      </c>
      <c r="K317" s="1167" t="s">
        <v>37</v>
      </c>
      <c r="L317" s="1167" t="s">
        <v>37</v>
      </c>
      <c r="M317" s="1167" t="s">
        <v>37</v>
      </c>
    </row>
    <row r="318" spans="1:13" ht="42" x14ac:dyDescent="0.25">
      <c r="A318" s="1165" t="s">
        <v>37</v>
      </c>
      <c r="B318" s="1165" t="s">
        <v>37</v>
      </c>
      <c r="C318" s="1165" t="s">
        <v>2677</v>
      </c>
      <c r="D318" s="1165" t="s">
        <v>2678</v>
      </c>
      <c r="E318" s="1165" t="s">
        <v>1344</v>
      </c>
      <c r="F318" s="1167" t="s">
        <v>37</v>
      </c>
      <c r="G318" s="1167" t="s">
        <v>37</v>
      </c>
      <c r="H318" s="1175">
        <v>0.88200000000000001</v>
      </c>
      <c r="I318" s="1167" t="s">
        <v>37</v>
      </c>
      <c r="J318" s="1167" t="s">
        <v>37</v>
      </c>
      <c r="K318" s="1167" t="s">
        <v>37</v>
      </c>
      <c r="L318" s="1167" t="s">
        <v>37</v>
      </c>
      <c r="M318" s="1170">
        <v>490.22</v>
      </c>
    </row>
    <row r="319" spans="1:13" ht="42" x14ac:dyDescent="0.25">
      <c r="A319" s="1165" t="s">
        <v>37</v>
      </c>
      <c r="B319" s="1165" t="s">
        <v>37</v>
      </c>
      <c r="C319" s="1165" t="s">
        <v>1525</v>
      </c>
      <c r="D319" s="1165" t="s">
        <v>1928</v>
      </c>
      <c r="E319" s="1165" t="s">
        <v>1344</v>
      </c>
      <c r="F319" s="1171">
        <v>0.7</v>
      </c>
      <c r="G319" s="1169">
        <v>1.26</v>
      </c>
      <c r="H319" s="1175">
        <v>0.88200000000000001</v>
      </c>
      <c r="I319" s="1167" t="s">
        <v>37</v>
      </c>
      <c r="J319" s="1167" t="s">
        <v>37</v>
      </c>
      <c r="K319" s="1169">
        <v>555.79999999999995</v>
      </c>
      <c r="L319" s="1167" t="s">
        <v>37</v>
      </c>
      <c r="M319" s="1169">
        <v>490.22</v>
      </c>
    </row>
    <row r="320" spans="1:13" ht="21" x14ac:dyDescent="0.25">
      <c r="A320" s="1165" t="s">
        <v>37</v>
      </c>
      <c r="B320" s="1165" t="s">
        <v>37</v>
      </c>
      <c r="C320" s="1165" t="s">
        <v>2681</v>
      </c>
      <c r="D320" s="1165" t="s">
        <v>47</v>
      </c>
      <c r="E320" s="1165" t="s">
        <v>37</v>
      </c>
      <c r="F320" s="1167" t="s">
        <v>37</v>
      </c>
      <c r="G320" s="1167" t="s">
        <v>37</v>
      </c>
      <c r="H320" s="1167" t="s">
        <v>37</v>
      </c>
      <c r="I320" s="1167" t="s">
        <v>37</v>
      </c>
      <c r="J320" s="1167" t="s">
        <v>37</v>
      </c>
      <c r="K320" s="1167" t="s">
        <v>37</v>
      </c>
      <c r="L320" s="1167" t="s">
        <v>37</v>
      </c>
      <c r="M320" s="1170">
        <v>27.22</v>
      </c>
    </row>
    <row r="321" spans="1:13" ht="42" x14ac:dyDescent="0.25">
      <c r="A321" s="1172" t="s">
        <v>37</v>
      </c>
      <c r="B321" s="1172" t="s">
        <v>37</v>
      </c>
      <c r="C321" s="1172" t="s">
        <v>37</v>
      </c>
      <c r="D321" s="1172" t="s">
        <v>1279</v>
      </c>
      <c r="E321" s="1172" t="s">
        <v>1344</v>
      </c>
      <c r="F321" s="1173" t="s">
        <v>37</v>
      </c>
      <c r="G321" s="1173" t="s">
        <v>37</v>
      </c>
      <c r="H321" s="1174">
        <v>2.4E-2</v>
      </c>
      <c r="I321" s="1173" t="s">
        <v>37</v>
      </c>
      <c r="J321" s="1173" t="s">
        <v>37</v>
      </c>
      <c r="K321" s="1173" t="s">
        <v>37</v>
      </c>
      <c r="L321" s="1173" t="s">
        <v>37</v>
      </c>
      <c r="M321" s="1170">
        <v>15.18</v>
      </c>
    </row>
    <row r="322" spans="1:13" ht="63" x14ac:dyDescent="0.25">
      <c r="A322" s="1165" t="s">
        <v>37</v>
      </c>
      <c r="B322" s="1165" t="s">
        <v>37</v>
      </c>
      <c r="C322" s="1165" t="s">
        <v>1351</v>
      </c>
      <c r="D322" s="1165" t="s">
        <v>1352</v>
      </c>
      <c r="E322" s="1165" t="s">
        <v>1282</v>
      </c>
      <c r="F322" s="1169">
        <v>0.01</v>
      </c>
      <c r="G322" s="1169">
        <v>1.2</v>
      </c>
      <c r="H322" s="1175">
        <v>1.2E-2</v>
      </c>
      <c r="I322" s="1167" t="s">
        <v>37</v>
      </c>
      <c r="J322" s="1167" t="s">
        <v>37</v>
      </c>
      <c r="K322" s="1169">
        <v>1626.29</v>
      </c>
      <c r="L322" s="1167" t="s">
        <v>37</v>
      </c>
      <c r="M322" s="1169">
        <v>19.52</v>
      </c>
    </row>
    <row r="323" spans="1:13" ht="42" x14ac:dyDescent="0.25">
      <c r="A323" s="1165" t="s">
        <v>37</v>
      </c>
      <c r="B323" s="1165" t="s">
        <v>37</v>
      </c>
      <c r="C323" s="1165" t="s">
        <v>1353</v>
      </c>
      <c r="D323" s="1165" t="s">
        <v>2709</v>
      </c>
      <c r="E323" s="1165" t="s">
        <v>1344</v>
      </c>
      <c r="F323" s="1169">
        <v>0.01</v>
      </c>
      <c r="G323" s="1169">
        <v>1.2</v>
      </c>
      <c r="H323" s="1175">
        <v>1.2E-2</v>
      </c>
      <c r="I323" s="1167" t="s">
        <v>37</v>
      </c>
      <c r="J323" s="1167" t="s">
        <v>37</v>
      </c>
      <c r="K323" s="1169">
        <v>724.95</v>
      </c>
      <c r="L323" s="1167" t="s">
        <v>37</v>
      </c>
      <c r="M323" s="1169">
        <v>8.6999999999999993</v>
      </c>
    </row>
    <row r="324" spans="1:13" ht="42" x14ac:dyDescent="0.25">
      <c r="A324" s="1165" t="s">
        <v>37</v>
      </c>
      <c r="B324" s="1165" t="s">
        <v>37</v>
      </c>
      <c r="C324" s="1165" t="s">
        <v>1285</v>
      </c>
      <c r="D324" s="1165" t="s">
        <v>1286</v>
      </c>
      <c r="E324" s="1165" t="s">
        <v>1282</v>
      </c>
      <c r="F324" s="1169">
        <v>0.01</v>
      </c>
      <c r="G324" s="1169">
        <v>1.2</v>
      </c>
      <c r="H324" s="1175">
        <v>1.2E-2</v>
      </c>
      <c r="I324" s="1167" t="s">
        <v>37</v>
      </c>
      <c r="J324" s="1167" t="s">
        <v>37</v>
      </c>
      <c r="K324" s="1169">
        <v>641.70000000000005</v>
      </c>
      <c r="L324" s="1167" t="s">
        <v>37</v>
      </c>
      <c r="M324" s="1169">
        <v>7.7</v>
      </c>
    </row>
    <row r="325" spans="1:13" ht="42" x14ac:dyDescent="0.25">
      <c r="A325" s="1165" t="s">
        <v>37</v>
      </c>
      <c r="B325" s="1165" t="s">
        <v>37</v>
      </c>
      <c r="C325" s="1165" t="s">
        <v>1283</v>
      </c>
      <c r="D325" s="1165" t="s">
        <v>2711</v>
      </c>
      <c r="E325" s="1165" t="s">
        <v>1344</v>
      </c>
      <c r="F325" s="1169">
        <v>0.01</v>
      </c>
      <c r="G325" s="1169">
        <v>1.2</v>
      </c>
      <c r="H325" s="1175">
        <v>1.2E-2</v>
      </c>
      <c r="I325" s="1167" t="s">
        <v>37</v>
      </c>
      <c r="J325" s="1167" t="s">
        <v>37</v>
      </c>
      <c r="K325" s="1169">
        <v>539.69000000000005</v>
      </c>
      <c r="L325" s="1167" t="s">
        <v>37</v>
      </c>
      <c r="M325" s="1169">
        <v>6.48</v>
      </c>
    </row>
    <row r="326" spans="1:13" ht="21" x14ac:dyDescent="0.25">
      <c r="A326" s="1165" t="s">
        <v>37</v>
      </c>
      <c r="B326" s="1165" t="s">
        <v>37</v>
      </c>
      <c r="C326" s="1165" t="s">
        <v>2685</v>
      </c>
      <c r="D326" s="1165" t="s">
        <v>1369</v>
      </c>
      <c r="E326" s="1165" t="s">
        <v>37</v>
      </c>
      <c r="F326" s="1167" t="s">
        <v>37</v>
      </c>
      <c r="G326" s="1167" t="s">
        <v>37</v>
      </c>
      <c r="H326" s="1167" t="s">
        <v>37</v>
      </c>
      <c r="I326" s="1167" t="s">
        <v>37</v>
      </c>
      <c r="J326" s="1167" t="s">
        <v>37</v>
      </c>
      <c r="K326" s="1167" t="s">
        <v>37</v>
      </c>
      <c r="L326" s="1167" t="s">
        <v>37</v>
      </c>
      <c r="M326" s="1170">
        <v>4.93</v>
      </c>
    </row>
    <row r="327" spans="1:13" ht="63" x14ac:dyDescent="0.25">
      <c r="A327" s="1165" t="s">
        <v>37</v>
      </c>
      <c r="B327" s="1165" t="s">
        <v>37</v>
      </c>
      <c r="C327" s="1165" t="s">
        <v>1632</v>
      </c>
      <c r="D327" s="1165" t="s">
        <v>1633</v>
      </c>
      <c r="E327" s="1165" t="s">
        <v>75</v>
      </c>
      <c r="F327" s="1185">
        <v>3.0000000000000001E-5</v>
      </c>
      <c r="G327" s="1167" t="s">
        <v>37</v>
      </c>
      <c r="H327" s="1185">
        <v>3.0000000000000001E-5</v>
      </c>
      <c r="I327" s="1169">
        <v>127406</v>
      </c>
      <c r="J327" s="1169">
        <v>1.29</v>
      </c>
      <c r="K327" s="1169">
        <v>164353.74</v>
      </c>
      <c r="L327" s="1167" t="s">
        <v>37</v>
      </c>
      <c r="M327" s="1169">
        <v>4.93</v>
      </c>
    </row>
    <row r="328" spans="1:13" ht="21" x14ac:dyDescent="0.25">
      <c r="A328" s="1165" t="s">
        <v>37</v>
      </c>
      <c r="B328" s="1165" t="s">
        <v>37</v>
      </c>
      <c r="C328" s="1165" t="s">
        <v>37</v>
      </c>
      <c r="D328" s="1176" t="s">
        <v>1287</v>
      </c>
      <c r="E328" s="1177" t="s">
        <v>37</v>
      </c>
      <c r="F328" s="1177" t="s">
        <v>37</v>
      </c>
      <c r="G328" s="1177" t="s">
        <v>37</v>
      </c>
      <c r="H328" s="1177" t="s">
        <v>37</v>
      </c>
      <c r="I328" s="1177" t="s">
        <v>37</v>
      </c>
      <c r="J328" s="1177" t="s">
        <v>37</v>
      </c>
      <c r="K328" s="1177" t="s">
        <v>37</v>
      </c>
      <c r="L328" s="1177" t="s">
        <v>37</v>
      </c>
      <c r="M328" s="1178">
        <v>537.54999999999995</v>
      </c>
    </row>
    <row r="329" spans="1:13" ht="63" x14ac:dyDescent="0.35">
      <c r="A329" s="1126"/>
      <c r="B329" s="1165" t="s">
        <v>1678</v>
      </c>
      <c r="C329" s="1165" t="s">
        <v>1442</v>
      </c>
      <c r="D329" s="1165" t="s">
        <v>2778</v>
      </c>
      <c r="E329" s="1165" t="s">
        <v>49</v>
      </c>
      <c r="F329" s="1166">
        <v>2</v>
      </c>
      <c r="G329" s="1167" t="s">
        <v>37</v>
      </c>
      <c r="H329" s="1169">
        <v>2</v>
      </c>
      <c r="I329" s="1167" t="s">
        <v>37</v>
      </c>
      <c r="J329" s="1167" t="s">
        <v>37</v>
      </c>
      <c r="K329" s="1167" t="s">
        <v>37</v>
      </c>
      <c r="L329" s="1167" t="s">
        <v>37</v>
      </c>
      <c r="M329" s="1169">
        <v>7.78</v>
      </c>
    </row>
    <row r="330" spans="1:13" ht="21" x14ac:dyDescent="0.35">
      <c r="A330" s="1126"/>
      <c r="B330" s="1126"/>
      <c r="C330" s="1165" t="s">
        <v>37</v>
      </c>
      <c r="D330" s="1165" t="s">
        <v>1288</v>
      </c>
      <c r="E330" s="1165" t="s">
        <v>37</v>
      </c>
      <c r="F330" s="1167" t="s">
        <v>37</v>
      </c>
      <c r="G330" s="1167" t="s">
        <v>37</v>
      </c>
      <c r="H330" s="1167" t="s">
        <v>37</v>
      </c>
      <c r="I330" s="1165" t="s">
        <v>37</v>
      </c>
      <c r="J330" s="1165" t="s">
        <v>37</v>
      </c>
      <c r="K330" s="1165" t="s">
        <v>37</v>
      </c>
      <c r="L330" s="1165" t="s">
        <v>37</v>
      </c>
      <c r="M330" s="1171">
        <v>505.4</v>
      </c>
    </row>
    <row r="331" spans="1:13" ht="63" x14ac:dyDescent="0.35">
      <c r="A331" s="1126"/>
      <c r="B331" s="1126"/>
      <c r="C331" s="1165" t="s">
        <v>2779</v>
      </c>
      <c r="D331" s="1165" t="s">
        <v>2780</v>
      </c>
      <c r="E331" s="1165" t="s">
        <v>49</v>
      </c>
      <c r="F331" s="1166">
        <v>97</v>
      </c>
      <c r="G331" s="1167" t="s">
        <v>37</v>
      </c>
      <c r="H331" s="1169">
        <v>97</v>
      </c>
      <c r="I331" s="1165" t="s">
        <v>37</v>
      </c>
      <c r="J331" s="1165" t="s">
        <v>37</v>
      </c>
      <c r="K331" s="1165" t="s">
        <v>37</v>
      </c>
      <c r="L331" s="1165" t="s">
        <v>37</v>
      </c>
      <c r="M331" s="1169">
        <v>490.24</v>
      </c>
    </row>
    <row r="332" spans="1:13" ht="63" x14ac:dyDescent="0.35">
      <c r="A332" s="1126"/>
      <c r="B332" s="1126"/>
      <c r="C332" s="1165" t="s">
        <v>2781</v>
      </c>
      <c r="D332" s="1165" t="s">
        <v>2782</v>
      </c>
      <c r="E332" s="1165" t="s">
        <v>49</v>
      </c>
      <c r="F332" s="1166">
        <v>51</v>
      </c>
      <c r="G332" s="1167" t="s">
        <v>37</v>
      </c>
      <c r="H332" s="1169">
        <v>51</v>
      </c>
      <c r="I332" s="1165" t="s">
        <v>37</v>
      </c>
      <c r="J332" s="1165" t="s">
        <v>37</v>
      </c>
      <c r="K332" s="1165" t="s">
        <v>37</v>
      </c>
      <c r="L332" s="1165" t="s">
        <v>37</v>
      </c>
      <c r="M332" s="1169">
        <v>257.75</v>
      </c>
    </row>
    <row r="333" spans="1:13" ht="21" x14ac:dyDescent="0.35">
      <c r="A333" s="1179"/>
      <c r="B333" s="1179"/>
      <c r="C333" s="1179"/>
      <c r="D333" s="1179"/>
      <c r="E333" s="1179"/>
      <c r="F333" s="1179"/>
      <c r="G333" s="1179"/>
      <c r="H333" s="1179"/>
      <c r="I333" s="1179"/>
      <c r="J333" s="1179"/>
      <c r="K333" s="1179"/>
      <c r="L333" s="1179"/>
      <c r="M333" s="1179"/>
    </row>
    <row r="334" spans="1:13" ht="21" x14ac:dyDescent="0.35">
      <c r="A334" s="1126"/>
      <c r="B334" s="1126"/>
      <c r="C334" s="1126"/>
      <c r="D334" s="2608" t="s">
        <v>52</v>
      </c>
      <c r="E334" s="2608"/>
      <c r="F334" s="2608"/>
      <c r="G334" s="2608"/>
      <c r="H334" s="2608"/>
      <c r="I334" s="2608"/>
      <c r="J334" s="1165" t="s">
        <v>37</v>
      </c>
      <c r="K334" s="1170">
        <v>1293.32</v>
      </c>
      <c r="L334" s="1165" t="s">
        <v>37</v>
      </c>
      <c r="M334" s="1170">
        <v>1293.32</v>
      </c>
    </row>
    <row r="335" spans="1:13" ht="231" x14ac:dyDescent="0.25">
      <c r="A335" s="1165" t="s">
        <v>134</v>
      </c>
      <c r="B335" s="1239" t="s">
        <v>1224</v>
      </c>
      <c r="C335" s="1239" t="s">
        <v>2776</v>
      </c>
      <c r="D335" s="1239" t="s">
        <v>3606</v>
      </c>
      <c r="E335" s="1239" t="s">
        <v>2455</v>
      </c>
      <c r="F335" s="1169">
        <v>0.34</v>
      </c>
      <c r="G335" s="1167" t="s">
        <v>37</v>
      </c>
      <c r="H335" s="1170">
        <v>0.34</v>
      </c>
      <c r="I335" s="1167" t="s">
        <v>37</v>
      </c>
      <c r="J335" s="1167" t="s">
        <v>37</v>
      </c>
      <c r="K335" s="1167" t="s">
        <v>37</v>
      </c>
      <c r="L335" s="1167" t="s">
        <v>37</v>
      </c>
      <c r="M335" s="1167" t="s">
        <v>37</v>
      </c>
    </row>
    <row r="336" spans="1:13" ht="42" x14ac:dyDescent="0.25">
      <c r="A336" s="1165" t="s">
        <v>37</v>
      </c>
      <c r="B336" s="1165" t="s">
        <v>37</v>
      </c>
      <c r="C336" s="1165" t="s">
        <v>2677</v>
      </c>
      <c r="D336" s="1165" t="s">
        <v>2678</v>
      </c>
      <c r="E336" s="1165" t="s">
        <v>1344</v>
      </c>
      <c r="F336" s="1167" t="s">
        <v>37</v>
      </c>
      <c r="G336" s="1167" t="s">
        <v>37</v>
      </c>
      <c r="H336" s="1181">
        <v>5.2093439999999998</v>
      </c>
      <c r="I336" s="1167" t="s">
        <v>37</v>
      </c>
      <c r="J336" s="1167" t="s">
        <v>37</v>
      </c>
      <c r="K336" s="1167" t="s">
        <v>37</v>
      </c>
      <c r="L336" s="1167" t="s">
        <v>37</v>
      </c>
      <c r="M336" s="1170">
        <v>2748.45</v>
      </c>
    </row>
    <row r="337" spans="1:13" ht="42" x14ac:dyDescent="0.25">
      <c r="A337" s="1165" t="s">
        <v>37</v>
      </c>
      <c r="B337" s="1165" t="s">
        <v>37</v>
      </c>
      <c r="C337" s="1165" t="s">
        <v>1439</v>
      </c>
      <c r="D337" s="1165" t="s">
        <v>1919</v>
      </c>
      <c r="E337" s="1165" t="s">
        <v>1344</v>
      </c>
      <c r="F337" s="1169">
        <v>12.16</v>
      </c>
      <c r="G337" s="1169">
        <v>1.26</v>
      </c>
      <c r="H337" s="1181">
        <v>5.2093439999999998</v>
      </c>
      <c r="I337" s="1167" t="s">
        <v>37</v>
      </c>
      <c r="J337" s="1167" t="s">
        <v>37</v>
      </c>
      <c r="K337" s="1169">
        <v>527.6</v>
      </c>
      <c r="L337" s="1167" t="s">
        <v>37</v>
      </c>
      <c r="M337" s="1169">
        <v>2748.45</v>
      </c>
    </row>
    <row r="338" spans="1:13" ht="21" x14ac:dyDescent="0.25">
      <c r="A338" s="1165" t="s">
        <v>37</v>
      </c>
      <c r="B338" s="1165" t="s">
        <v>37</v>
      </c>
      <c r="C338" s="1165" t="s">
        <v>37</v>
      </c>
      <c r="D338" s="1176" t="s">
        <v>1287</v>
      </c>
      <c r="E338" s="1177" t="s">
        <v>37</v>
      </c>
      <c r="F338" s="1177" t="s">
        <v>37</v>
      </c>
      <c r="G338" s="1177" t="s">
        <v>37</v>
      </c>
      <c r="H338" s="1177" t="s">
        <v>37</v>
      </c>
      <c r="I338" s="1177" t="s">
        <v>37</v>
      </c>
      <c r="J338" s="1177" t="s">
        <v>37</v>
      </c>
      <c r="K338" s="1177" t="s">
        <v>37</v>
      </c>
      <c r="L338" s="1177" t="s">
        <v>37</v>
      </c>
      <c r="M338" s="1178">
        <v>2748.45</v>
      </c>
    </row>
    <row r="339" spans="1:13" ht="63" x14ac:dyDescent="0.35">
      <c r="A339" s="1126"/>
      <c r="B339" s="1165" t="s">
        <v>1681</v>
      </c>
      <c r="C339" s="1165" t="s">
        <v>1442</v>
      </c>
      <c r="D339" s="1165" t="s">
        <v>2778</v>
      </c>
      <c r="E339" s="1165" t="s">
        <v>49</v>
      </c>
      <c r="F339" s="1166">
        <v>2</v>
      </c>
      <c r="G339" s="1167" t="s">
        <v>37</v>
      </c>
      <c r="H339" s="1169">
        <v>2</v>
      </c>
      <c r="I339" s="1167" t="s">
        <v>37</v>
      </c>
      <c r="J339" s="1167" t="s">
        <v>37</v>
      </c>
      <c r="K339" s="1167" t="s">
        <v>37</v>
      </c>
      <c r="L339" s="1167" t="s">
        <v>37</v>
      </c>
      <c r="M339" s="1169">
        <v>43.63</v>
      </c>
    </row>
    <row r="340" spans="1:13" ht="21" x14ac:dyDescent="0.35">
      <c r="A340" s="1126"/>
      <c r="B340" s="1126"/>
      <c r="C340" s="1165" t="s">
        <v>37</v>
      </c>
      <c r="D340" s="1165" t="s">
        <v>1288</v>
      </c>
      <c r="E340" s="1165" t="s">
        <v>37</v>
      </c>
      <c r="F340" s="1167" t="s">
        <v>37</v>
      </c>
      <c r="G340" s="1167" t="s">
        <v>37</v>
      </c>
      <c r="H340" s="1167" t="s">
        <v>37</v>
      </c>
      <c r="I340" s="1165" t="s">
        <v>37</v>
      </c>
      <c r="J340" s="1165" t="s">
        <v>37</v>
      </c>
      <c r="K340" s="1165" t="s">
        <v>37</v>
      </c>
      <c r="L340" s="1165" t="s">
        <v>37</v>
      </c>
      <c r="M340" s="1169">
        <v>2748.45</v>
      </c>
    </row>
    <row r="341" spans="1:13" ht="63" x14ac:dyDescent="0.35">
      <c r="A341" s="1126"/>
      <c r="B341" s="1126"/>
      <c r="C341" s="1165" t="s">
        <v>2779</v>
      </c>
      <c r="D341" s="1165" t="s">
        <v>2780</v>
      </c>
      <c r="E341" s="1165" t="s">
        <v>49</v>
      </c>
      <c r="F341" s="1166">
        <v>97</v>
      </c>
      <c r="G341" s="1167" t="s">
        <v>37</v>
      </c>
      <c r="H341" s="1169">
        <v>97</v>
      </c>
      <c r="I341" s="1165" t="s">
        <v>37</v>
      </c>
      <c r="J341" s="1165" t="s">
        <v>37</v>
      </c>
      <c r="K341" s="1165" t="s">
        <v>37</v>
      </c>
      <c r="L341" s="1165" t="s">
        <v>37</v>
      </c>
      <c r="M341" s="1169">
        <v>2666</v>
      </c>
    </row>
    <row r="342" spans="1:13" ht="63" x14ac:dyDescent="0.35">
      <c r="A342" s="1126"/>
      <c r="B342" s="1126"/>
      <c r="C342" s="1165" t="s">
        <v>2781</v>
      </c>
      <c r="D342" s="1165" t="s">
        <v>2782</v>
      </c>
      <c r="E342" s="1165" t="s">
        <v>49</v>
      </c>
      <c r="F342" s="1166">
        <v>51</v>
      </c>
      <c r="G342" s="1167" t="s">
        <v>37</v>
      </c>
      <c r="H342" s="1169">
        <v>51</v>
      </c>
      <c r="I342" s="1165" t="s">
        <v>37</v>
      </c>
      <c r="J342" s="1165" t="s">
        <v>37</v>
      </c>
      <c r="K342" s="1165" t="s">
        <v>37</v>
      </c>
      <c r="L342" s="1165" t="s">
        <v>37</v>
      </c>
      <c r="M342" s="1169">
        <v>1401.71</v>
      </c>
    </row>
    <row r="343" spans="1:13" ht="21" x14ac:dyDescent="0.35">
      <c r="A343" s="1179"/>
      <c r="B343" s="1179"/>
      <c r="C343" s="1179"/>
      <c r="D343" s="1179"/>
      <c r="E343" s="1179"/>
      <c r="F343" s="1179"/>
      <c r="G343" s="1179"/>
      <c r="H343" s="1179"/>
      <c r="I343" s="1179"/>
      <c r="J343" s="1179"/>
      <c r="K343" s="1179"/>
      <c r="L343" s="1179"/>
      <c r="M343" s="1179"/>
    </row>
    <row r="344" spans="1:13" ht="21" x14ac:dyDescent="0.35">
      <c r="A344" s="1126"/>
      <c r="B344" s="1126"/>
      <c r="C344" s="1126"/>
      <c r="D344" s="2608" t="s">
        <v>52</v>
      </c>
      <c r="E344" s="2608"/>
      <c r="F344" s="2608"/>
      <c r="G344" s="2608"/>
      <c r="H344" s="2608"/>
      <c r="I344" s="2608"/>
      <c r="J344" s="1165" t="s">
        <v>37</v>
      </c>
      <c r="K344" s="1170">
        <v>20175.849999999999</v>
      </c>
      <c r="L344" s="1165" t="s">
        <v>37</v>
      </c>
      <c r="M344" s="1170">
        <v>6859.79</v>
      </c>
    </row>
    <row r="345" spans="1:13" ht="84" x14ac:dyDescent="0.25">
      <c r="A345" s="1165" t="s">
        <v>292</v>
      </c>
      <c r="B345" s="1239" t="s">
        <v>1225</v>
      </c>
      <c r="C345" s="1239" t="s">
        <v>3488</v>
      </c>
      <c r="D345" s="1239" t="s">
        <v>3489</v>
      </c>
      <c r="E345" s="1239" t="s">
        <v>2455</v>
      </c>
      <c r="F345" s="1169">
        <v>0.22</v>
      </c>
      <c r="G345" s="1167" t="s">
        <v>37</v>
      </c>
      <c r="H345" s="1170">
        <v>0.22</v>
      </c>
      <c r="I345" s="1167" t="s">
        <v>37</v>
      </c>
      <c r="J345" s="1167" t="s">
        <v>37</v>
      </c>
      <c r="K345" s="1167" t="s">
        <v>37</v>
      </c>
      <c r="L345" s="1167" t="s">
        <v>37</v>
      </c>
      <c r="M345" s="1167" t="s">
        <v>37</v>
      </c>
    </row>
    <row r="346" spans="1:13" ht="42" x14ac:dyDescent="0.25">
      <c r="A346" s="1165" t="s">
        <v>37</v>
      </c>
      <c r="B346" s="1165" t="s">
        <v>37</v>
      </c>
      <c r="C346" s="1165" t="s">
        <v>2677</v>
      </c>
      <c r="D346" s="1165" t="s">
        <v>2678</v>
      </c>
      <c r="E346" s="1165" t="s">
        <v>1344</v>
      </c>
      <c r="F346" s="1167" t="s">
        <v>37</v>
      </c>
      <c r="G346" s="1167" t="s">
        <v>37</v>
      </c>
      <c r="H346" s="1185">
        <v>2.8089599999999999</v>
      </c>
      <c r="I346" s="1167" t="s">
        <v>37</v>
      </c>
      <c r="J346" s="1167" t="s">
        <v>37</v>
      </c>
      <c r="K346" s="1167" t="s">
        <v>37</v>
      </c>
      <c r="L346" s="1167" t="s">
        <v>37</v>
      </c>
      <c r="M346" s="1170">
        <v>1482.01</v>
      </c>
    </row>
    <row r="347" spans="1:13" ht="42" x14ac:dyDescent="0.25">
      <c r="A347" s="1165" t="s">
        <v>37</v>
      </c>
      <c r="B347" s="1165" t="s">
        <v>37</v>
      </c>
      <c r="C347" s="1165" t="s">
        <v>1439</v>
      </c>
      <c r="D347" s="1165" t="s">
        <v>1919</v>
      </c>
      <c r="E347" s="1165" t="s">
        <v>1344</v>
      </c>
      <c r="F347" s="1169">
        <v>12.16</v>
      </c>
      <c r="G347" s="1169">
        <v>1.05</v>
      </c>
      <c r="H347" s="1185">
        <v>2.8089599999999999</v>
      </c>
      <c r="I347" s="1167" t="s">
        <v>37</v>
      </c>
      <c r="J347" s="1167" t="s">
        <v>37</v>
      </c>
      <c r="K347" s="1169">
        <v>527.6</v>
      </c>
      <c r="L347" s="1167" t="s">
        <v>37</v>
      </c>
      <c r="M347" s="1169">
        <v>1482.01</v>
      </c>
    </row>
    <row r="348" spans="1:13" ht="21" x14ac:dyDescent="0.25">
      <c r="A348" s="1165" t="s">
        <v>37</v>
      </c>
      <c r="B348" s="1165" t="s">
        <v>37</v>
      </c>
      <c r="C348" s="1165" t="s">
        <v>37</v>
      </c>
      <c r="D348" s="1176" t="s">
        <v>1287</v>
      </c>
      <c r="E348" s="1177" t="s">
        <v>37</v>
      </c>
      <c r="F348" s="1177" t="s">
        <v>37</v>
      </c>
      <c r="G348" s="1177" t="s">
        <v>37</v>
      </c>
      <c r="H348" s="1177" t="s">
        <v>37</v>
      </c>
      <c r="I348" s="1177" t="s">
        <v>37</v>
      </c>
      <c r="J348" s="1177" t="s">
        <v>37</v>
      </c>
      <c r="K348" s="1177" t="s">
        <v>37</v>
      </c>
      <c r="L348" s="1177" t="s">
        <v>37</v>
      </c>
      <c r="M348" s="1178">
        <v>1482.01</v>
      </c>
    </row>
    <row r="349" spans="1:13" ht="63" x14ac:dyDescent="0.35">
      <c r="A349" s="1126"/>
      <c r="B349" s="1165" t="s">
        <v>3607</v>
      </c>
      <c r="C349" s="1165" t="s">
        <v>1442</v>
      </c>
      <c r="D349" s="1165" t="s">
        <v>2778</v>
      </c>
      <c r="E349" s="1165" t="s">
        <v>49</v>
      </c>
      <c r="F349" s="1166">
        <v>2</v>
      </c>
      <c r="G349" s="1167" t="s">
        <v>37</v>
      </c>
      <c r="H349" s="1169">
        <v>2</v>
      </c>
      <c r="I349" s="1167" t="s">
        <v>37</v>
      </c>
      <c r="J349" s="1167" t="s">
        <v>37</v>
      </c>
      <c r="K349" s="1167" t="s">
        <v>37</v>
      </c>
      <c r="L349" s="1167" t="s">
        <v>37</v>
      </c>
      <c r="M349" s="1169">
        <v>28.23</v>
      </c>
    </row>
    <row r="350" spans="1:13" ht="21" x14ac:dyDescent="0.35">
      <c r="A350" s="1126"/>
      <c r="B350" s="1126"/>
      <c r="C350" s="1165" t="s">
        <v>37</v>
      </c>
      <c r="D350" s="1165" t="s">
        <v>1288</v>
      </c>
      <c r="E350" s="1165" t="s">
        <v>37</v>
      </c>
      <c r="F350" s="1167" t="s">
        <v>37</v>
      </c>
      <c r="G350" s="1167" t="s">
        <v>37</v>
      </c>
      <c r="H350" s="1167" t="s">
        <v>37</v>
      </c>
      <c r="I350" s="1165" t="s">
        <v>37</v>
      </c>
      <c r="J350" s="1165" t="s">
        <v>37</v>
      </c>
      <c r="K350" s="1165" t="s">
        <v>37</v>
      </c>
      <c r="L350" s="1165" t="s">
        <v>37</v>
      </c>
      <c r="M350" s="1169">
        <v>1482.01</v>
      </c>
    </row>
    <row r="351" spans="1:13" ht="63" x14ac:dyDescent="0.35">
      <c r="A351" s="1126"/>
      <c r="B351" s="1126"/>
      <c r="C351" s="1165" t="s">
        <v>2779</v>
      </c>
      <c r="D351" s="1165" t="s">
        <v>2780</v>
      </c>
      <c r="E351" s="1165" t="s">
        <v>49</v>
      </c>
      <c r="F351" s="1166">
        <v>97</v>
      </c>
      <c r="G351" s="1167" t="s">
        <v>37</v>
      </c>
      <c r="H351" s="1169">
        <v>97</v>
      </c>
      <c r="I351" s="1165" t="s">
        <v>37</v>
      </c>
      <c r="J351" s="1165" t="s">
        <v>37</v>
      </c>
      <c r="K351" s="1165" t="s">
        <v>37</v>
      </c>
      <c r="L351" s="1165" t="s">
        <v>37</v>
      </c>
      <c r="M351" s="1169">
        <v>1437.55</v>
      </c>
    </row>
    <row r="352" spans="1:13" ht="63" x14ac:dyDescent="0.35">
      <c r="A352" s="1126"/>
      <c r="B352" s="1126"/>
      <c r="C352" s="1165" t="s">
        <v>2781</v>
      </c>
      <c r="D352" s="1165" t="s">
        <v>2782</v>
      </c>
      <c r="E352" s="1165" t="s">
        <v>49</v>
      </c>
      <c r="F352" s="1166">
        <v>51</v>
      </c>
      <c r="G352" s="1167" t="s">
        <v>37</v>
      </c>
      <c r="H352" s="1169">
        <v>51</v>
      </c>
      <c r="I352" s="1165" t="s">
        <v>37</v>
      </c>
      <c r="J352" s="1165" t="s">
        <v>37</v>
      </c>
      <c r="K352" s="1165" t="s">
        <v>37</v>
      </c>
      <c r="L352" s="1165" t="s">
        <v>37</v>
      </c>
      <c r="M352" s="1169">
        <v>755.83</v>
      </c>
    </row>
    <row r="353" spans="1:13" ht="21" x14ac:dyDescent="0.35">
      <c r="A353" s="1179"/>
      <c r="B353" s="1179"/>
      <c r="C353" s="1179"/>
      <c r="D353" s="1179"/>
      <c r="E353" s="1179"/>
      <c r="F353" s="1179"/>
      <c r="G353" s="1179"/>
      <c r="H353" s="1179"/>
      <c r="I353" s="1179"/>
      <c r="J353" s="1179"/>
      <c r="K353" s="1179"/>
      <c r="L353" s="1179"/>
      <c r="M353" s="1179"/>
    </row>
    <row r="354" spans="1:13" ht="21" x14ac:dyDescent="0.35">
      <c r="A354" s="1126"/>
      <c r="B354" s="1126"/>
      <c r="C354" s="1126"/>
      <c r="D354" s="2608" t="s">
        <v>52</v>
      </c>
      <c r="E354" s="2608"/>
      <c r="F354" s="2608"/>
      <c r="G354" s="2608"/>
      <c r="H354" s="2608"/>
      <c r="I354" s="2608"/>
      <c r="J354" s="1165" t="s">
        <v>37</v>
      </c>
      <c r="K354" s="1170">
        <v>16834.64</v>
      </c>
      <c r="L354" s="1165" t="s">
        <v>37</v>
      </c>
      <c r="M354" s="1170">
        <v>3703.62</v>
      </c>
    </row>
    <row r="355" spans="1:13" ht="21" x14ac:dyDescent="0.35">
      <c r="A355" s="1179"/>
      <c r="B355" s="1179"/>
      <c r="C355" s="1179"/>
      <c r="D355" s="1179"/>
      <c r="E355" s="1179"/>
      <c r="F355" s="1179"/>
      <c r="G355" s="1179"/>
      <c r="H355" s="1179"/>
      <c r="I355" s="1179"/>
      <c r="J355" s="1179"/>
      <c r="K355" s="1179"/>
      <c r="L355" s="1179"/>
      <c r="M355" s="1179"/>
    </row>
    <row r="356" spans="1:13" ht="21" customHeight="1" x14ac:dyDescent="0.35">
      <c r="A356" s="1126"/>
      <c r="B356" s="1126"/>
      <c r="C356" s="1239" t="s">
        <v>37</v>
      </c>
      <c r="D356" s="2609" t="s">
        <v>3490</v>
      </c>
      <c r="E356" s="2609"/>
      <c r="F356" s="2609"/>
      <c r="G356" s="2609"/>
      <c r="H356" s="2609"/>
      <c r="I356" s="2609"/>
      <c r="J356" s="2609"/>
      <c r="K356" s="2609"/>
      <c r="L356" s="2609"/>
      <c r="M356" s="1170">
        <v>55748.12</v>
      </c>
    </row>
    <row r="357" spans="1:13" ht="21" x14ac:dyDescent="0.35">
      <c r="A357" s="1126"/>
      <c r="B357" s="1126"/>
      <c r="C357" s="1126"/>
      <c r="D357" s="1126"/>
      <c r="E357" s="1126"/>
      <c r="F357" s="1126"/>
      <c r="G357" s="1126"/>
      <c r="H357" s="1126"/>
      <c r="I357" s="1126"/>
      <c r="J357" s="1126"/>
      <c r="K357" s="1126"/>
      <c r="L357" s="1126"/>
      <c r="M357" s="1126"/>
    </row>
    <row r="358" spans="1:13" ht="21" x14ac:dyDescent="0.25">
      <c r="A358" s="2607" t="s">
        <v>3491</v>
      </c>
      <c r="B358" s="2607"/>
      <c r="C358" s="2607"/>
      <c r="D358" s="2607"/>
      <c r="E358" s="2607"/>
      <c r="F358" s="2607"/>
      <c r="G358" s="2607"/>
      <c r="H358" s="2607"/>
      <c r="I358" s="2607"/>
      <c r="J358" s="2607"/>
      <c r="K358" s="2607"/>
      <c r="L358" s="2607"/>
      <c r="M358" s="2607"/>
    </row>
    <row r="359" spans="1:13" ht="63" x14ac:dyDescent="0.25">
      <c r="A359" s="1165" t="s">
        <v>135</v>
      </c>
      <c r="B359" s="1239" t="s">
        <v>1226</v>
      </c>
      <c r="C359" s="1239" t="s">
        <v>2931</v>
      </c>
      <c r="D359" s="1239" t="s">
        <v>3252</v>
      </c>
      <c r="E359" s="1239" t="s">
        <v>221</v>
      </c>
      <c r="F359" s="1175">
        <v>0.14199999999999999</v>
      </c>
      <c r="G359" s="1167" t="s">
        <v>37</v>
      </c>
      <c r="H359" s="1180">
        <v>0.14199999999999999</v>
      </c>
      <c r="I359" s="1167" t="s">
        <v>37</v>
      </c>
      <c r="J359" s="1167" t="s">
        <v>37</v>
      </c>
      <c r="K359" s="1169">
        <v>51479.4</v>
      </c>
      <c r="L359" s="1167" t="s">
        <v>37</v>
      </c>
      <c r="M359" s="1169">
        <v>7310.07</v>
      </c>
    </row>
    <row r="360" spans="1:13" ht="21" x14ac:dyDescent="0.35">
      <c r="A360" s="1126"/>
      <c r="B360" s="1126"/>
      <c r="C360" s="1165" t="s">
        <v>37</v>
      </c>
      <c r="D360" s="1165" t="s">
        <v>37</v>
      </c>
      <c r="E360" s="1165" t="s">
        <v>37</v>
      </c>
      <c r="F360" s="1167" t="s">
        <v>37</v>
      </c>
      <c r="G360" s="1167" t="s">
        <v>37</v>
      </c>
      <c r="H360" s="1167" t="s">
        <v>37</v>
      </c>
      <c r="I360" s="1165" t="s">
        <v>37</v>
      </c>
      <c r="J360" s="1165" t="s">
        <v>37</v>
      </c>
      <c r="K360" s="1165" t="s">
        <v>37</v>
      </c>
      <c r="L360" s="1165" t="s">
        <v>37</v>
      </c>
      <c r="M360" s="1167" t="s">
        <v>37</v>
      </c>
    </row>
    <row r="361" spans="1:13" ht="21" x14ac:dyDescent="0.35">
      <c r="A361" s="1179"/>
      <c r="B361" s="1179"/>
      <c r="C361" s="1179"/>
      <c r="D361" s="1179"/>
      <c r="E361" s="1179"/>
      <c r="F361" s="1179"/>
      <c r="G361" s="1179"/>
      <c r="H361" s="1179"/>
      <c r="I361" s="1179"/>
      <c r="J361" s="1179"/>
      <c r="K361" s="1179"/>
      <c r="L361" s="1179"/>
      <c r="M361" s="1179"/>
    </row>
    <row r="362" spans="1:13" ht="21" x14ac:dyDescent="0.35">
      <c r="A362" s="1126"/>
      <c r="B362" s="1126"/>
      <c r="C362" s="1126"/>
      <c r="D362" s="2608" t="s">
        <v>52</v>
      </c>
      <c r="E362" s="2608"/>
      <c r="F362" s="2608"/>
      <c r="G362" s="2608"/>
      <c r="H362" s="2608"/>
      <c r="I362" s="2608"/>
      <c r="J362" s="1165" t="s">
        <v>37</v>
      </c>
      <c r="K362" s="1170">
        <v>51479.37</v>
      </c>
      <c r="L362" s="1165" t="s">
        <v>37</v>
      </c>
      <c r="M362" s="1170">
        <v>7310.07</v>
      </c>
    </row>
    <row r="363" spans="1:13" ht="63" x14ac:dyDescent="0.25">
      <c r="A363" s="1165" t="s">
        <v>355</v>
      </c>
      <c r="B363" s="1239" t="s">
        <v>1227</v>
      </c>
      <c r="C363" s="1239" t="s">
        <v>2931</v>
      </c>
      <c r="D363" s="1239" t="s">
        <v>2932</v>
      </c>
      <c r="E363" s="1239" t="s">
        <v>221</v>
      </c>
      <c r="F363" s="1175">
        <v>8.9999999999999993E-3</v>
      </c>
      <c r="G363" s="1167" t="s">
        <v>37</v>
      </c>
      <c r="H363" s="1180">
        <v>8.9999999999999993E-3</v>
      </c>
      <c r="I363" s="1167" t="s">
        <v>37</v>
      </c>
      <c r="J363" s="1167" t="s">
        <v>37</v>
      </c>
      <c r="K363" s="1169">
        <v>101382.9</v>
      </c>
      <c r="L363" s="1167" t="s">
        <v>37</v>
      </c>
      <c r="M363" s="1169">
        <v>912.45</v>
      </c>
    </row>
    <row r="364" spans="1:13" ht="21" x14ac:dyDescent="0.35">
      <c r="A364" s="1126"/>
      <c r="B364" s="1126"/>
      <c r="C364" s="1165" t="s">
        <v>37</v>
      </c>
      <c r="D364" s="1165" t="s">
        <v>37</v>
      </c>
      <c r="E364" s="1165" t="s">
        <v>37</v>
      </c>
      <c r="F364" s="1167" t="s">
        <v>37</v>
      </c>
      <c r="G364" s="1167" t="s">
        <v>37</v>
      </c>
      <c r="H364" s="1167" t="s">
        <v>37</v>
      </c>
      <c r="I364" s="1165" t="s">
        <v>37</v>
      </c>
      <c r="J364" s="1165" t="s">
        <v>37</v>
      </c>
      <c r="K364" s="1165" t="s">
        <v>37</v>
      </c>
      <c r="L364" s="1165" t="s">
        <v>37</v>
      </c>
      <c r="M364" s="1167" t="s">
        <v>37</v>
      </c>
    </row>
    <row r="365" spans="1:13" ht="21" x14ac:dyDescent="0.35">
      <c r="A365" s="1179"/>
      <c r="B365" s="1179"/>
      <c r="C365" s="1179"/>
      <c r="D365" s="1179"/>
      <c r="E365" s="1179"/>
      <c r="F365" s="1179"/>
      <c r="G365" s="1179"/>
      <c r="H365" s="1179"/>
      <c r="I365" s="1179"/>
      <c r="J365" s="1179"/>
      <c r="K365" s="1179"/>
      <c r="L365" s="1179"/>
      <c r="M365" s="1179"/>
    </row>
    <row r="366" spans="1:13" ht="21" x14ac:dyDescent="0.35">
      <c r="A366" s="1126"/>
      <c r="B366" s="1126"/>
      <c r="C366" s="1126"/>
      <c r="D366" s="2608" t="s">
        <v>52</v>
      </c>
      <c r="E366" s="2608"/>
      <c r="F366" s="2608"/>
      <c r="G366" s="2608"/>
      <c r="H366" s="2608"/>
      <c r="I366" s="2608"/>
      <c r="J366" s="1165" t="s">
        <v>37</v>
      </c>
      <c r="K366" s="1170">
        <v>101383.33</v>
      </c>
      <c r="L366" s="1165" t="s">
        <v>37</v>
      </c>
      <c r="M366" s="1170">
        <v>912.45</v>
      </c>
    </row>
    <row r="367" spans="1:13" ht="126" x14ac:dyDescent="0.25">
      <c r="A367" s="1165" t="s">
        <v>466</v>
      </c>
      <c r="B367" s="1239" t="s">
        <v>1228</v>
      </c>
      <c r="C367" s="1239" t="s">
        <v>1515</v>
      </c>
      <c r="D367" s="1239" t="s">
        <v>1516</v>
      </c>
      <c r="E367" s="1239" t="s">
        <v>1560</v>
      </c>
      <c r="F367" s="1169">
        <v>0.28000000000000003</v>
      </c>
      <c r="G367" s="1167" t="s">
        <v>37</v>
      </c>
      <c r="H367" s="1170">
        <v>0.28000000000000003</v>
      </c>
      <c r="I367" s="1169">
        <v>2940.8</v>
      </c>
      <c r="J367" s="1169">
        <v>1.38</v>
      </c>
      <c r="K367" s="1169">
        <v>4058.3</v>
      </c>
      <c r="L367" s="1167" t="s">
        <v>37</v>
      </c>
      <c r="M367" s="1169">
        <v>1136.32</v>
      </c>
    </row>
    <row r="368" spans="1:13" ht="273" x14ac:dyDescent="0.35">
      <c r="A368" s="1126"/>
      <c r="B368" s="1165" t="s">
        <v>1704</v>
      </c>
      <c r="C368" s="1165" t="s">
        <v>2788</v>
      </c>
      <c r="D368" s="1165" t="s">
        <v>2733</v>
      </c>
      <c r="E368" s="1165" t="s">
        <v>1865</v>
      </c>
      <c r="F368" s="1185">
        <v>5.6800000000000002E-3</v>
      </c>
      <c r="G368" s="1167" t="s">
        <v>37</v>
      </c>
      <c r="H368" s="1184">
        <v>1.5904000000000001E-3</v>
      </c>
      <c r="I368" s="1167" t="s">
        <v>37</v>
      </c>
      <c r="J368" s="1167" t="s">
        <v>37</v>
      </c>
      <c r="K368" s="1169">
        <v>515.15</v>
      </c>
      <c r="L368" s="1169">
        <v>-1</v>
      </c>
      <c r="M368" s="1169">
        <v>-0.82</v>
      </c>
    </row>
    <row r="369" spans="1:13" ht="273" x14ac:dyDescent="0.35">
      <c r="A369" s="1126"/>
      <c r="B369" s="1165" t="s">
        <v>3608</v>
      </c>
      <c r="C369" s="1165" t="s">
        <v>3449</v>
      </c>
      <c r="D369" s="1165" t="s">
        <v>3437</v>
      </c>
      <c r="E369" s="1165" t="s">
        <v>1865</v>
      </c>
      <c r="F369" s="1185">
        <v>5.6800000000000002E-3</v>
      </c>
      <c r="G369" s="1167" t="s">
        <v>37</v>
      </c>
      <c r="H369" s="1184">
        <v>1.5904000000000001E-3</v>
      </c>
      <c r="I369" s="1167" t="s">
        <v>37</v>
      </c>
      <c r="J369" s="1167" t="s">
        <v>37</v>
      </c>
      <c r="K369" s="1169">
        <v>684.26</v>
      </c>
      <c r="L369" s="1167" t="s">
        <v>37</v>
      </c>
      <c r="M369" s="1169">
        <v>1.0900000000000001</v>
      </c>
    </row>
    <row r="370" spans="1:13" ht="21" x14ac:dyDescent="0.35">
      <c r="A370" s="1126"/>
      <c r="B370" s="1126"/>
      <c r="C370" s="1165" t="s">
        <v>37</v>
      </c>
      <c r="D370" s="1165" t="s">
        <v>37</v>
      </c>
      <c r="E370" s="1165" t="s">
        <v>37</v>
      </c>
      <c r="F370" s="1167" t="s">
        <v>37</v>
      </c>
      <c r="G370" s="1167" t="s">
        <v>37</v>
      </c>
      <c r="H370" s="1167" t="s">
        <v>37</v>
      </c>
      <c r="I370" s="1165" t="s">
        <v>37</v>
      </c>
      <c r="J370" s="1165" t="s">
        <v>37</v>
      </c>
      <c r="K370" s="1165" t="s">
        <v>37</v>
      </c>
      <c r="L370" s="1165" t="s">
        <v>37</v>
      </c>
      <c r="M370" s="1167" t="s">
        <v>37</v>
      </c>
    </row>
    <row r="371" spans="1:13" ht="21" x14ac:dyDescent="0.35">
      <c r="A371" s="1179"/>
      <c r="B371" s="1179"/>
      <c r="C371" s="1179"/>
      <c r="D371" s="1179"/>
      <c r="E371" s="1179"/>
      <c r="F371" s="1179"/>
      <c r="G371" s="1179"/>
      <c r="H371" s="1179"/>
      <c r="I371" s="1179"/>
      <c r="J371" s="1179"/>
      <c r="K371" s="1179"/>
      <c r="L371" s="1179"/>
      <c r="M371" s="1179"/>
    </row>
    <row r="372" spans="1:13" ht="21" x14ac:dyDescent="0.35">
      <c r="A372" s="1126"/>
      <c r="B372" s="1126"/>
      <c r="C372" s="1126"/>
      <c r="D372" s="2608" t="s">
        <v>52</v>
      </c>
      <c r="E372" s="2608"/>
      <c r="F372" s="2608"/>
      <c r="G372" s="2608"/>
      <c r="H372" s="2608"/>
      <c r="I372" s="2608"/>
      <c r="J372" s="1165" t="s">
        <v>37</v>
      </c>
      <c r="K372" s="1170">
        <v>4059.25</v>
      </c>
      <c r="L372" s="1165" t="s">
        <v>37</v>
      </c>
      <c r="M372" s="1170">
        <v>1136.5899999999999</v>
      </c>
    </row>
    <row r="373" spans="1:13" ht="63" x14ac:dyDescent="0.25">
      <c r="A373" s="1165" t="s">
        <v>550</v>
      </c>
      <c r="B373" s="1239" t="s">
        <v>1229</v>
      </c>
      <c r="C373" s="1239" t="s">
        <v>2937</v>
      </c>
      <c r="D373" s="1239" t="s">
        <v>2444</v>
      </c>
      <c r="E373" s="1239" t="s">
        <v>1560</v>
      </c>
      <c r="F373" s="1166">
        <v>4</v>
      </c>
      <c r="G373" s="1167" t="s">
        <v>37</v>
      </c>
      <c r="H373" s="1170">
        <v>4</v>
      </c>
      <c r="I373" s="1167" t="s">
        <v>37</v>
      </c>
      <c r="J373" s="1167" t="s">
        <v>37</v>
      </c>
      <c r="K373" s="1169">
        <v>49.91</v>
      </c>
      <c r="L373" s="1167" t="s">
        <v>37</v>
      </c>
      <c r="M373" s="1169">
        <v>199.64</v>
      </c>
    </row>
    <row r="374" spans="1:13" ht="21" x14ac:dyDescent="0.35">
      <c r="A374" s="1126"/>
      <c r="B374" s="1126"/>
      <c r="C374" s="1165" t="s">
        <v>37</v>
      </c>
      <c r="D374" s="1165" t="s">
        <v>37</v>
      </c>
      <c r="E374" s="1165" t="s">
        <v>37</v>
      </c>
      <c r="F374" s="1167" t="s">
        <v>37</v>
      </c>
      <c r="G374" s="1167" t="s">
        <v>37</v>
      </c>
      <c r="H374" s="1167" t="s">
        <v>37</v>
      </c>
      <c r="I374" s="1165" t="s">
        <v>37</v>
      </c>
      <c r="J374" s="1165" t="s">
        <v>37</v>
      </c>
      <c r="K374" s="1165" t="s">
        <v>37</v>
      </c>
      <c r="L374" s="1165" t="s">
        <v>37</v>
      </c>
      <c r="M374" s="1167" t="s">
        <v>37</v>
      </c>
    </row>
    <row r="375" spans="1:13" ht="21" x14ac:dyDescent="0.35">
      <c r="A375" s="1179"/>
      <c r="B375" s="1179"/>
      <c r="C375" s="1179"/>
      <c r="D375" s="1179"/>
      <c r="E375" s="1179"/>
      <c r="F375" s="1179"/>
      <c r="G375" s="1179"/>
      <c r="H375" s="1179"/>
      <c r="I375" s="1179"/>
      <c r="J375" s="1179"/>
      <c r="K375" s="1179"/>
      <c r="L375" s="1179"/>
      <c r="M375" s="1179"/>
    </row>
    <row r="376" spans="1:13" ht="21" x14ac:dyDescent="0.35">
      <c r="A376" s="1126"/>
      <c r="B376" s="1126"/>
      <c r="C376" s="1126"/>
      <c r="D376" s="2608" t="s">
        <v>52</v>
      </c>
      <c r="E376" s="2608"/>
      <c r="F376" s="2608"/>
      <c r="G376" s="2608"/>
      <c r="H376" s="2608"/>
      <c r="I376" s="2608"/>
      <c r="J376" s="1165" t="s">
        <v>37</v>
      </c>
      <c r="K376" s="1170">
        <v>49.91</v>
      </c>
      <c r="L376" s="1165" t="s">
        <v>37</v>
      </c>
      <c r="M376" s="1170">
        <v>199.64</v>
      </c>
    </row>
    <row r="377" spans="1:13" ht="63" x14ac:dyDescent="0.25">
      <c r="A377" s="1165" t="s">
        <v>551</v>
      </c>
      <c r="B377" s="1239" t="s">
        <v>1230</v>
      </c>
      <c r="C377" s="1239" t="s">
        <v>3267</v>
      </c>
      <c r="D377" s="1239" t="s">
        <v>2454</v>
      </c>
      <c r="E377" s="1239" t="s">
        <v>2455</v>
      </c>
      <c r="F377" s="1171">
        <v>0.1</v>
      </c>
      <c r="G377" s="1167" t="s">
        <v>37</v>
      </c>
      <c r="H377" s="1170">
        <v>0.1</v>
      </c>
      <c r="I377" s="1167" t="s">
        <v>37</v>
      </c>
      <c r="J377" s="1167" t="s">
        <v>37</v>
      </c>
      <c r="K377" s="1169">
        <v>3687.44</v>
      </c>
      <c r="L377" s="1167" t="s">
        <v>37</v>
      </c>
      <c r="M377" s="1169">
        <v>368.74</v>
      </c>
    </row>
    <row r="378" spans="1:13" ht="21" x14ac:dyDescent="0.35">
      <c r="A378" s="1126"/>
      <c r="B378" s="1126"/>
      <c r="C378" s="1165" t="s">
        <v>37</v>
      </c>
      <c r="D378" s="1165" t="s">
        <v>37</v>
      </c>
      <c r="E378" s="1165" t="s">
        <v>37</v>
      </c>
      <c r="F378" s="1167" t="s">
        <v>37</v>
      </c>
      <c r="G378" s="1167" t="s">
        <v>37</v>
      </c>
      <c r="H378" s="1167" t="s">
        <v>37</v>
      </c>
      <c r="I378" s="1165" t="s">
        <v>37</v>
      </c>
      <c r="J378" s="1165" t="s">
        <v>37</v>
      </c>
      <c r="K378" s="1165" t="s">
        <v>37</v>
      </c>
      <c r="L378" s="1165" t="s">
        <v>37</v>
      </c>
      <c r="M378" s="1167" t="s">
        <v>37</v>
      </c>
    </row>
    <row r="379" spans="1:13" ht="21" x14ac:dyDescent="0.35">
      <c r="A379" s="1179"/>
      <c r="B379" s="1179"/>
      <c r="C379" s="1179"/>
      <c r="D379" s="1179"/>
      <c r="E379" s="1179"/>
      <c r="F379" s="1179"/>
      <c r="G379" s="1179"/>
      <c r="H379" s="1179"/>
      <c r="I379" s="1179"/>
      <c r="J379" s="1179"/>
      <c r="K379" s="1179"/>
      <c r="L379" s="1179"/>
      <c r="M379" s="1179"/>
    </row>
    <row r="380" spans="1:13" ht="21" x14ac:dyDescent="0.35">
      <c r="A380" s="1126"/>
      <c r="B380" s="1126"/>
      <c r="C380" s="1126"/>
      <c r="D380" s="2608" t="s">
        <v>52</v>
      </c>
      <c r="E380" s="2608"/>
      <c r="F380" s="2608"/>
      <c r="G380" s="2608"/>
      <c r="H380" s="2608"/>
      <c r="I380" s="2608"/>
      <c r="J380" s="1165" t="s">
        <v>37</v>
      </c>
      <c r="K380" s="1170">
        <v>3687.4</v>
      </c>
      <c r="L380" s="1165" t="s">
        <v>37</v>
      </c>
      <c r="M380" s="1170">
        <v>368.74</v>
      </c>
    </row>
    <row r="381" spans="1:13" ht="63" x14ac:dyDescent="0.25">
      <c r="A381" s="1165" t="s">
        <v>552</v>
      </c>
      <c r="B381" s="1239" t="s">
        <v>1576</v>
      </c>
      <c r="C381" s="1239" t="s">
        <v>3455</v>
      </c>
      <c r="D381" s="1239" t="s">
        <v>494</v>
      </c>
      <c r="E381" s="1239" t="s">
        <v>1560</v>
      </c>
      <c r="F381" s="1166">
        <v>20</v>
      </c>
      <c r="G381" s="1167" t="s">
        <v>37</v>
      </c>
      <c r="H381" s="1170">
        <v>20</v>
      </c>
      <c r="I381" s="1167" t="s">
        <v>37</v>
      </c>
      <c r="J381" s="1167" t="s">
        <v>37</v>
      </c>
      <c r="K381" s="1169">
        <v>183.86</v>
      </c>
      <c r="L381" s="1167" t="s">
        <v>37</v>
      </c>
      <c r="M381" s="1169">
        <v>3677.2</v>
      </c>
    </row>
    <row r="382" spans="1:13" ht="21" x14ac:dyDescent="0.35">
      <c r="A382" s="1126"/>
      <c r="B382" s="1126"/>
      <c r="C382" s="1165" t="s">
        <v>37</v>
      </c>
      <c r="D382" s="1165" t="s">
        <v>37</v>
      </c>
      <c r="E382" s="1165" t="s">
        <v>37</v>
      </c>
      <c r="F382" s="1167" t="s">
        <v>37</v>
      </c>
      <c r="G382" s="1167" t="s">
        <v>37</v>
      </c>
      <c r="H382" s="1167" t="s">
        <v>37</v>
      </c>
      <c r="I382" s="1165" t="s">
        <v>37</v>
      </c>
      <c r="J382" s="1165" t="s">
        <v>37</v>
      </c>
      <c r="K382" s="1165" t="s">
        <v>37</v>
      </c>
      <c r="L382" s="1165" t="s">
        <v>37</v>
      </c>
      <c r="M382" s="1167" t="s">
        <v>37</v>
      </c>
    </row>
    <row r="383" spans="1:13" ht="21" x14ac:dyDescent="0.35">
      <c r="A383" s="1179"/>
      <c r="B383" s="1179"/>
      <c r="C383" s="1179"/>
      <c r="D383" s="1179"/>
      <c r="E383" s="1179"/>
      <c r="F383" s="1179"/>
      <c r="G383" s="1179"/>
      <c r="H383" s="1179"/>
      <c r="I383" s="1179"/>
      <c r="J383" s="1179"/>
      <c r="K383" s="1179"/>
      <c r="L383" s="1179"/>
      <c r="M383" s="1179"/>
    </row>
    <row r="384" spans="1:13" ht="21" x14ac:dyDescent="0.35">
      <c r="A384" s="1126"/>
      <c r="B384" s="1126"/>
      <c r="C384" s="1126"/>
      <c r="D384" s="2608" t="s">
        <v>52</v>
      </c>
      <c r="E384" s="2608"/>
      <c r="F384" s="2608"/>
      <c r="G384" s="2608"/>
      <c r="H384" s="2608"/>
      <c r="I384" s="2608"/>
      <c r="J384" s="1165" t="s">
        <v>37</v>
      </c>
      <c r="K384" s="1170">
        <v>183.86</v>
      </c>
      <c r="L384" s="1165" t="s">
        <v>37</v>
      </c>
      <c r="M384" s="1170">
        <v>3677.2</v>
      </c>
    </row>
    <row r="385" spans="1:13" ht="84" x14ac:dyDescent="0.25">
      <c r="A385" s="1165" t="s">
        <v>553</v>
      </c>
      <c r="B385" s="1239" t="s">
        <v>1577</v>
      </c>
      <c r="C385" s="1239" t="s">
        <v>3274</v>
      </c>
      <c r="D385" s="1239" t="s">
        <v>2460</v>
      </c>
      <c r="E385" s="1239" t="s">
        <v>1560</v>
      </c>
      <c r="F385" s="1166">
        <v>10</v>
      </c>
      <c r="G385" s="1167" t="s">
        <v>37</v>
      </c>
      <c r="H385" s="1170">
        <v>10</v>
      </c>
      <c r="I385" s="1167" t="s">
        <v>37</v>
      </c>
      <c r="J385" s="1167" t="s">
        <v>37</v>
      </c>
      <c r="K385" s="1169">
        <v>12.48</v>
      </c>
      <c r="L385" s="1167" t="s">
        <v>37</v>
      </c>
      <c r="M385" s="1169">
        <v>124.8</v>
      </c>
    </row>
    <row r="386" spans="1:13" ht="21" x14ac:dyDescent="0.35">
      <c r="A386" s="1126"/>
      <c r="B386" s="1126"/>
      <c r="C386" s="1165" t="s">
        <v>37</v>
      </c>
      <c r="D386" s="1165" t="s">
        <v>37</v>
      </c>
      <c r="E386" s="1165" t="s">
        <v>37</v>
      </c>
      <c r="F386" s="1167" t="s">
        <v>37</v>
      </c>
      <c r="G386" s="1167" t="s">
        <v>37</v>
      </c>
      <c r="H386" s="1167" t="s">
        <v>37</v>
      </c>
      <c r="I386" s="1165" t="s">
        <v>37</v>
      </c>
      <c r="J386" s="1165" t="s">
        <v>37</v>
      </c>
      <c r="K386" s="1165" t="s">
        <v>37</v>
      </c>
      <c r="L386" s="1165" t="s">
        <v>37</v>
      </c>
      <c r="M386" s="1167" t="s">
        <v>37</v>
      </c>
    </row>
    <row r="387" spans="1:13" ht="21" x14ac:dyDescent="0.35">
      <c r="A387" s="1179"/>
      <c r="B387" s="1179"/>
      <c r="C387" s="1179"/>
      <c r="D387" s="1179"/>
      <c r="E387" s="1179"/>
      <c r="F387" s="1179"/>
      <c r="G387" s="1179"/>
      <c r="H387" s="1179"/>
      <c r="I387" s="1179"/>
      <c r="J387" s="1179"/>
      <c r="K387" s="1179"/>
      <c r="L387" s="1179"/>
      <c r="M387" s="1179"/>
    </row>
    <row r="388" spans="1:13" ht="21" x14ac:dyDescent="0.35">
      <c r="A388" s="1126"/>
      <c r="B388" s="1126"/>
      <c r="C388" s="1126"/>
      <c r="D388" s="2608" t="s">
        <v>52</v>
      </c>
      <c r="E388" s="2608"/>
      <c r="F388" s="2608"/>
      <c r="G388" s="2608"/>
      <c r="H388" s="2608"/>
      <c r="I388" s="2608"/>
      <c r="J388" s="1165" t="s">
        <v>37</v>
      </c>
      <c r="K388" s="1170">
        <v>12.48</v>
      </c>
      <c r="L388" s="1165" t="s">
        <v>37</v>
      </c>
      <c r="M388" s="1170">
        <v>124.8</v>
      </c>
    </row>
    <row r="389" spans="1:13" ht="84" x14ac:dyDescent="0.25">
      <c r="A389" s="1165" t="s">
        <v>554</v>
      </c>
      <c r="B389" s="1239" t="s">
        <v>1743</v>
      </c>
      <c r="C389" s="1239" t="s">
        <v>3277</v>
      </c>
      <c r="D389" s="1239" t="s">
        <v>2464</v>
      </c>
      <c r="E389" s="1239" t="s">
        <v>1560</v>
      </c>
      <c r="F389" s="1166">
        <v>52</v>
      </c>
      <c r="G389" s="1167" t="s">
        <v>37</v>
      </c>
      <c r="H389" s="1170">
        <v>52</v>
      </c>
      <c r="I389" s="1167" t="s">
        <v>37</v>
      </c>
      <c r="J389" s="1167" t="s">
        <v>37</v>
      </c>
      <c r="K389" s="1169">
        <v>404.48</v>
      </c>
      <c r="L389" s="1167" t="s">
        <v>37</v>
      </c>
      <c r="M389" s="1169">
        <v>21032.959999999999</v>
      </c>
    </row>
    <row r="390" spans="1:13" ht="21" x14ac:dyDescent="0.35">
      <c r="A390" s="1126"/>
      <c r="B390" s="1126"/>
      <c r="C390" s="1165" t="s">
        <v>37</v>
      </c>
      <c r="D390" s="1165" t="s">
        <v>37</v>
      </c>
      <c r="E390" s="1165" t="s">
        <v>37</v>
      </c>
      <c r="F390" s="1167" t="s">
        <v>37</v>
      </c>
      <c r="G390" s="1167" t="s">
        <v>37</v>
      </c>
      <c r="H390" s="1167" t="s">
        <v>37</v>
      </c>
      <c r="I390" s="1165" t="s">
        <v>37</v>
      </c>
      <c r="J390" s="1165" t="s">
        <v>37</v>
      </c>
      <c r="K390" s="1165" t="s">
        <v>37</v>
      </c>
      <c r="L390" s="1165" t="s">
        <v>37</v>
      </c>
      <c r="M390" s="1167" t="s">
        <v>37</v>
      </c>
    </row>
    <row r="391" spans="1:13" ht="21" x14ac:dyDescent="0.35">
      <c r="A391" s="1179"/>
      <c r="B391" s="1179"/>
      <c r="C391" s="1179"/>
      <c r="D391" s="1179"/>
      <c r="E391" s="1179"/>
      <c r="F391" s="1179"/>
      <c r="G391" s="1179"/>
      <c r="H391" s="1179"/>
      <c r="I391" s="1179"/>
      <c r="J391" s="1179"/>
      <c r="K391" s="1179"/>
      <c r="L391" s="1179"/>
      <c r="M391" s="1179"/>
    </row>
    <row r="392" spans="1:13" ht="21" x14ac:dyDescent="0.35">
      <c r="A392" s="1126"/>
      <c r="B392" s="1126"/>
      <c r="C392" s="1126"/>
      <c r="D392" s="2608" t="s">
        <v>52</v>
      </c>
      <c r="E392" s="2608"/>
      <c r="F392" s="2608"/>
      <c r="G392" s="2608"/>
      <c r="H392" s="2608"/>
      <c r="I392" s="2608"/>
      <c r="J392" s="1165" t="s">
        <v>37</v>
      </c>
      <c r="K392" s="1170">
        <v>404.48</v>
      </c>
      <c r="L392" s="1165" t="s">
        <v>37</v>
      </c>
      <c r="M392" s="1170">
        <v>21032.959999999999</v>
      </c>
    </row>
    <row r="393" spans="1:13" ht="84" x14ac:dyDescent="0.25">
      <c r="A393" s="1165" t="s">
        <v>555</v>
      </c>
      <c r="B393" s="1239" t="s">
        <v>1753</v>
      </c>
      <c r="C393" s="1239" t="s">
        <v>3283</v>
      </c>
      <c r="D393" s="1239" t="s">
        <v>3289</v>
      </c>
      <c r="E393" s="1239" t="s">
        <v>1560</v>
      </c>
      <c r="F393" s="1166">
        <v>34</v>
      </c>
      <c r="G393" s="1167" t="s">
        <v>37</v>
      </c>
      <c r="H393" s="1170">
        <v>34</v>
      </c>
      <c r="I393" s="1167" t="s">
        <v>37</v>
      </c>
      <c r="J393" s="1167" t="s">
        <v>37</v>
      </c>
      <c r="K393" s="1169">
        <v>336.19</v>
      </c>
      <c r="L393" s="1167" t="s">
        <v>37</v>
      </c>
      <c r="M393" s="1169">
        <v>11430.46</v>
      </c>
    </row>
    <row r="394" spans="1:13" ht="21" x14ac:dyDescent="0.35">
      <c r="A394" s="1126"/>
      <c r="B394" s="1126"/>
      <c r="C394" s="1165" t="s">
        <v>37</v>
      </c>
      <c r="D394" s="1165" t="s">
        <v>37</v>
      </c>
      <c r="E394" s="1165" t="s">
        <v>37</v>
      </c>
      <c r="F394" s="1167" t="s">
        <v>37</v>
      </c>
      <c r="G394" s="1167" t="s">
        <v>37</v>
      </c>
      <c r="H394" s="1167" t="s">
        <v>37</v>
      </c>
      <c r="I394" s="1165" t="s">
        <v>37</v>
      </c>
      <c r="J394" s="1165" t="s">
        <v>37</v>
      </c>
      <c r="K394" s="1165" t="s">
        <v>37</v>
      </c>
      <c r="L394" s="1165" t="s">
        <v>37</v>
      </c>
      <c r="M394" s="1167" t="s">
        <v>37</v>
      </c>
    </row>
    <row r="395" spans="1:13" ht="21" x14ac:dyDescent="0.35">
      <c r="A395" s="1179"/>
      <c r="B395" s="1179"/>
      <c r="C395" s="1179"/>
      <c r="D395" s="1179"/>
      <c r="E395" s="1179"/>
      <c r="F395" s="1179"/>
      <c r="G395" s="1179"/>
      <c r="H395" s="1179"/>
      <c r="I395" s="1179"/>
      <c r="J395" s="1179"/>
      <c r="K395" s="1179"/>
      <c r="L395" s="1179"/>
      <c r="M395" s="1179"/>
    </row>
    <row r="396" spans="1:13" ht="21" x14ac:dyDescent="0.35">
      <c r="A396" s="1126"/>
      <c r="B396" s="1126"/>
      <c r="C396" s="1126"/>
      <c r="D396" s="2608" t="s">
        <v>52</v>
      </c>
      <c r="E396" s="2608"/>
      <c r="F396" s="2608"/>
      <c r="G396" s="2608"/>
      <c r="H396" s="2608"/>
      <c r="I396" s="2608"/>
      <c r="J396" s="1165" t="s">
        <v>37</v>
      </c>
      <c r="K396" s="1170">
        <v>336.19</v>
      </c>
      <c r="L396" s="1165" t="s">
        <v>37</v>
      </c>
      <c r="M396" s="1170">
        <v>11430.46</v>
      </c>
    </row>
    <row r="397" spans="1:13" ht="84" x14ac:dyDescent="0.25">
      <c r="A397" s="1165" t="s">
        <v>557</v>
      </c>
      <c r="B397" s="1239" t="s">
        <v>1757</v>
      </c>
      <c r="C397" s="1239" t="s">
        <v>3283</v>
      </c>
      <c r="D397" s="1239" t="s">
        <v>492</v>
      </c>
      <c r="E397" s="1239" t="s">
        <v>1560</v>
      </c>
      <c r="F397" s="1166">
        <v>20</v>
      </c>
      <c r="G397" s="1167" t="s">
        <v>37</v>
      </c>
      <c r="H397" s="1170">
        <v>20</v>
      </c>
      <c r="I397" s="1167" t="s">
        <v>37</v>
      </c>
      <c r="J397" s="1167" t="s">
        <v>37</v>
      </c>
      <c r="K397" s="1169">
        <v>53.85</v>
      </c>
      <c r="L397" s="1167" t="s">
        <v>37</v>
      </c>
      <c r="M397" s="1169">
        <v>1077</v>
      </c>
    </row>
    <row r="398" spans="1:13" ht="21" x14ac:dyDescent="0.35">
      <c r="A398" s="1126"/>
      <c r="B398" s="1126"/>
      <c r="C398" s="1165" t="s">
        <v>37</v>
      </c>
      <c r="D398" s="1165" t="s">
        <v>37</v>
      </c>
      <c r="E398" s="1165" t="s">
        <v>37</v>
      </c>
      <c r="F398" s="1167" t="s">
        <v>37</v>
      </c>
      <c r="G398" s="1167" t="s">
        <v>37</v>
      </c>
      <c r="H398" s="1167" t="s">
        <v>37</v>
      </c>
      <c r="I398" s="1165" t="s">
        <v>37</v>
      </c>
      <c r="J398" s="1165" t="s">
        <v>37</v>
      </c>
      <c r="K398" s="1165" t="s">
        <v>37</v>
      </c>
      <c r="L398" s="1165" t="s">
        <v>37</v>
      </c>
      <c r="M398" s="1167" t="s">
        <v>37</v>
      </c>
    </row>
    <row r="399" spans="1:13" ht="21" x14ac:dyDescent="0.35">
      <c r="A399" s="1179"/>
      <c r="B399" s="1179"/>
      <c r="C399" s="1179"/>
      <c r="D399" s="1179"/>
      <c r="E399" s="1179"/>
      <c r="F399" s="1179"/>
      <c r="G399" s="1179"/>
      <c r="H399" s="1179"/>
      <c r="I399" s="1179"/>
      <c r="J399" s="1179"/>
      <c r="K399" s="1179"/>
      <c r="L399" s="1179"/>
      <c r="M399" s="1179"/>
    </row>
    <row r="400" spans="1:13" ht="21" x14ac:dyDescent="0.35">
      <c r="A400" s="1126"/>
      <c r="B400" s="1126"/>
      <c r="C400" s="1126"/>
      <c r="D400" s="2608" t="s">
        <v>52</v>
      </c>
      <c r="E400" s="2608"/>
      <c r="F400" s="2608"/>
      <c r="G400" s="2608"/>
      <c r="H400" s="2608"/>
      <c r="I400" s="2608"/>
      <c r="J400" s="1165" t="s">
        <v>37</v>
      </c>
      <c r="K400" s="1170">
        <v>53.85</v>
      </c>
      <c r="L400" s="1165" t="s">
        <v>37</v>
      </c>
      <c r="M400" s="1170">
        <v>1077</v>
      </c>
    </row>
    <row r="401" spans="1:13" ht="84" x14ac:dyDescent="0.25">
      <c r="A401" s="1165" t="s">
        <v>559</v>
      </c>
      <c r="B401" s="1239" t="s">
        <v>1768</v>
      </c>
      <c r="C401" s="1239" t="s">
        <v>3454</v>
      </c>
      <c r="D401" s="1239" t="s">
        <v>2458</v>
      </c>
      <c r="E401" s="1239" t="s">
        <v>1560</v>
      </c>
      <c r="F401" s="1171">
        <v>3.5</v>
      </c>
      <c r="G401" s="1167" t="s">
        <v>37</v>
      </c>
      <c r="H401" s="1170">
        <v>3.5</v>
      </c>
      <c r="I401" s="1167" t="s">
        <v>37</v>
      </c>
      <c r="J401" s="1167" t="s">
        <v>37</v>
      </c>
      <c r="K401" s="1169">
        <v>1075.51</v>
      </c>
      <c r="L401" s="1167" t="s">
        <v>37</v>
      </c>
      <c r="M401" s="1169">
        <v>3764.29</v>
      </c>
    </row>
    <row r="402" spans="1:13" ht="21" x14ac:dyDescent="0.35">
      <c r="A402" s="1126"/>
      <c r="B402" s="1126"/>
      <c r="C402" s="1165" t="s">
        <v>37</v>
      </c>
      <c r="D402" s="1165" t="s">
        <v>37</v>
      </c>
      <c r="E402" s="1165" t="s">
        <v>37</v>
      </c>
      <c r="F402" s="1167" t="s">
        <v>37</v>
      </c>
      <c r="G402" s="1167" t="s">
        <v>37</v>
      </c>
      <c r="H402" s="1167" t="s">
        <v>37</v>
      </c>
      <c r="I402" s="1165" t="s">
        <v>37</v>
      </c>
      <c r="J402" s="1165" t="s">
        <v>37</v>
      </c>
      <c r="K402" s="1165" t="s">
        <v>37</v>
      </c>
      <c r="L402" s="1165" t="s">
        <v>37</v>
      </c>
      <c r="M402" s="1167" t="s">
        <v>37</v>
      </c>
    </row>
    <row r="403" spans="1:13" ht="21" x14ac:dyDescent="0.35">
      <c r="A403" s="1179"/>
      <c r="B403" s="1179"/>
      <c r="C403" s="1179"/>
      <c r="D403" s="1179"/>
      <c r="E403" s="1179"/>
      <c r="F403" s="1179"/>
      <c r="G403" s="1179"/>
      <c r="H403" s="1179"/>
      <c r="I403" s="1179"/>
      <c r="J403" s="1179"/>
      <c r="K403" s="1179"/>
      <c r="L403" s="1179"/>
      <c r="M403" s="1179"/>
    </row>
    <row r="404" spans="1:13" ht="21" x14ac:dyDescent="0.35">
      <c r="A404" s="1126"/>
      <c r="B404" s="1126"/>
      <c r="C404" s="1126"/>
      <c r="D404" s="2608" t="s">
        <v>52</v>
      </c>
      <c r="E404" s="2608"/>
      <c r="F404" s="2608"/>
      <c r="G404" s="2608"/>
      <c r="H404" s="2608"/>
      <c r="I404" s="2608"/>
      <c r="J404" s="1165" t="s">
        <v>37</v>
      </c>
      <c r="K404" s="1170">
        <v>1075.51</v>
      </c>
      <c r="L404" s="1165" t="s">
        <v>37</v>
      </c>
      <c r="M404" s="1170">
        <v>3764.29</v>
      </c>
    </row>
    <row r="405" spans="1:13" ht="105" x14ac:dyDescent="0.25">
      <c r="A405" s="1165" t="s">
        <v>560</v>
      </c>
      <c r="B405" s="1239" t="s">
        <v>1784</v>
      </c>
      <c r="C405" s="1239" t="s">
        <v>3492</v>
      </c>
      <c r="D405" s="1239" t="s">
        <v>3493</v>
      </c>
      <c r="E405" s="1239" t="s">
        <v>2455</v>
      </c>
      <c r="F405" s="1171">
        <v>0.1</v>
      </c>
      <c r="G405" s="1167" t="s">
        <v>37</v>
      </c>
      <c r="H405" s="1170">
        <v>0.1</v>
      </c>
      <c r="I405" s="1169">
        <v>978.09</v>
      </c>
      <c r="J405" s="1169">
        <v>1.29</v>
      </c>
      <c r="K405" s="1169">
        <v>1261.74</v>
      </c>
      <c r="L405" s="1167" t="s">
        <v>37</v>
      </c>
      <c r="M405" s="1169">
        <v>126.17</v>
      </c>
    </row>
    <row r="406" spans="1:13" ht="273" x14ac:dyDescent="0.35">
      <c r="A406" s="1126"/>
      <c r="B406" s="1165" t="s">
        <v>3433</v>
      </c>
      <c r="C406" s="1165" t="s">
        <v>3494</v>
      </c>
      <c r="D406" s="1165" t="s">
        <v>2733</v>
      </c>
      <c r="E406" s="1165" t="s">
        <v>1865</v>
      </c>
      <c r="F406" s="1175">
        <v>2E-3</v>
      </c>
      <c r="G406" s="1167" t="s">
        <v>37</v>
      </c>
      <c r="H406" s="1183">
        <v>2.0000000000000001E-4</v>
      </c>
      <c r="I406" s="1167" t="s">
        <v>37</v>
      </c>
      <c r="J406" s="1167" t="s">
        <v>37</v>
      </c>
      <c r="K406" s="1169">
        <v>515.15</v>
      </c>
      <c r="L406" s="1169">
        <v>-1</v>
      </c>
      <c r="M406" s="1169">
        <v>-0.1</v>
      </c>
    </row>
    <row r="407" spans="1:13" ht="273" x14ac:dyDescent="0.35">
      <c r="A407" s="1126"/>
      <c r="B407" s="1165" t="s">
        <v>3546</v>
      </c>
      <c r="C407" s="1165" t="s">
        <v>3495</v>
      </c>
      <c r="D407" s="1165" t="s">
        <v>3437</v>
      </c>
      <c r="E407" s="1165" t="s">
        <v>1865</v>
      </c>
      <c r="F407" s="1175">
        <v>2E-3</v>
      </c>
      <c r="G407" s="1167" t="s">
        <v>37</v>
      </c>
      <c r="H407" s="1183">
        <v>2.0000000000000001E-4</v>
      </c>
      <c r="I407" s="1167" t="s">
        <v>37</v>
      </c>
      <c r="J407" s="1167" t="s">
        <v>37</v>
      </c>
      <c r="K407" s="1169">
        <v>684.26</v>
      </c>
      <c r="L407" s="1167" t="s">
        <v>37</v>
      </c>
      <c r="M407" s="1169">
        <v>0.14000000000000001</v>
      </c>
    </row>
    <row r="408" spans="1:13" ht="21" x14ac:dyDescent="0.35">
      <c r="A408" s="1126"/>
      <c r="B408" s="1126"/>
      <c r="C408" s="1165" t="s">
        <v>37</v>
      </c>
      <c r="D408" s="1165" t="s">
        <v>37</v>
      </c>
      <c r="E408" s="1165" t="s">
        <v>37</v>
      </c>
      <c r="F408" s="1167" t="s">
        <v>37</v>
      </c>
      <c r="G408" s="1167" t="s">
        <v>37</v>
      </c>
      <c r="H408" s="1167" t="s">
        <v>37</v>
      </c>
      <c r="I408" s="1165" t="s">
        <v>37</v>
      </c>
      <c r="J408" s="1165" t="s">
        <v>37</v>
      </c>
      <c r="K408" s="1165" t="s">
        <v>37</v>
      </c>
      <c r="L408" s="1165" t="s">
        <v>37</v>
      </c>
      <c r="M408" s="1167" t="s">
        <v>37</v>
      </c>
    </row>
    <row r="409" spans="1:13" ht="21" x14ac:dyDescent="0.35">
      <c r="A409" s="1179"/>
      <c r="B409" s="1179"/>
      <c r="C409" s="1179"/>
      <c r="D409" s="1179"/>
      <c r="E409" s="1179"/>
      <c r="F409" s="1179"/>
      <c r="G409" s="1179"/>
      <c r="H409" s="1179"/>
      <c r="I409" s="1179"/>
      <c r="J409" s="1179"/>
      <c r="K409" s="1179"/>
      <c r="L409" s="1179"/>
      <c r="M409" s="1179"/>
    </row>
    <row r="410" spans="1:13" ht="21" x14ac:dyDescent="0.35">
      <c r="A410" s="1126"/>
      <c r="B410" s="1126"/>
      <c r="C410" s="1126"/>
      <c r="D410" s="2608" t="s">
        <v>52</v>
      </c>
      <c r="E410" s="2608"/>
      <c r="F410" s="2608"/>
      <c r="G410" s="2608"/>
      <c r="H410" s="2608"/>
      <c r="I410" s="2608"/>
      <c r="J410" s="1165" t="s">
        <v>37</v>
      </c>
      <c r="K410" s="1170">
        <v>1262.0999999999999</v>
      </c>
      <c r="L410" s="1165" t="s">
        <v>37</v>
      </c>
      <c r="M410" s="1170">
        <v>126.21</v>
      </c>
    </row>
    <row r="411" spans="1:13" ht="63" x14ac:dyDescent="0.25">
      <c r="A411" s="1165" t="s">
        <v>561</v>
      </c>
      <c r="B411" s="1239" t="s">
        <v>1789</v>
      </c>
      <c r="C411" s="1239" t="s">
        <v>3496</v>
      </c>
      <c r="D411" s="1239" t="s">
        <v>3497</v>
      </c>
      <c r="E411" s="1239" t="s">
        <v>1560</v>
      </c>
      <c r="F411" s="1166">
        <v>4</v>
      </c>
      <c r="G411" s="1167" t="s">
        <v>37</v>
      </c>
      <c r="H411" s="1170">
        <v>4</v>
      </c>
      <c r="I411" s="1169">
        <v>179.64</v>
      </c>
      <c r="J411" s="1169">
        <v>1.24</v>
      </c>
      <c r="K411" s="1169">
        <v>222.75</v>
      </c>
      <c r="L411" s="1167" t="s">
        <v>37</v>
      </c>
      <c r="M411" s="1169">
        <v>891</v>
      </c>
    </row>
    <row r="412" spans="1:13" ht="273" x14ac:dyDescent="0.35">
      <c r="A412" s="1126"/>
      <c r="B412" s="1165" t="s">
        <v>1804</v>
      </c>
      <c r="C412" s="1165" t="s">
        <v>3498</v>
      </c>
      <c r="D412" s="1165" t="s">
        <v>2733</v>
      </c>
      <c r="E412" s="1165" t="s">
        <v>1865</v>
      </c>
      <c r="F412" s="1183">
        <v>1.6999999999999999E-3</v>
      </c>
      <c r="G412" s="1167" t="s">
        <v>37</v>
      </c>
      <c r="H412" s="1183">
        <v>6.7999999999999996E-3</v>
      </c>
      <c r="I412" s="1167" t="s">
        <v>37</v>
      </c>
      <c r="J412" s="1167" t="s">
        <v>37</v>
      </c>
      <c r="K412" s="1169">
        <v>515.15</v>
      </c>
      <c r="L412" s="1169">
        <v>-1</v>
      </c>
      <c r="M412" s="1169">
        <v>-3.5</v>
      </c>
    </row>
    <row r="413" spans="1:13" ht="273" x14ac:dyDescent="0.35">
      <c r="A413" s="1126"/>
      <c r="B413" s="1165" t="s">
        <v>3547</v>
      </c>
      <c r="C413" s="1165" t="s">
        <v>3499</v>
      </c>
      <c r="D413" s="1165" t="s">
        <v>3437</v>
      </c>
      <c r="E413" s="1165" t="s">
        <v>1865</v>
      </c>
      <c r="F413" s="1183">
        <v>1.6999999999999999E-3</v>
      </c>
      <c r="G413" s="1167" t="s">
        <v>37</v>
      </c>
      <c r="H413" s="1183">
        <v>6.7999999999999996E-3</v>
      </c>
      <c r="I413" s="1167" t="s">
        <v>37</v>
      </c>
      <c r="J413" s="1167" t="s">
        <v>37</v>
      </c>
      <c r="K413" s="1169">
        <v>684.26</v>
      </c>
      <c r="L413" s="1167" t="s">
        <v>37</v>
      </c>
      <c r="M413" s="1169">
        <v>4.6500000000000004</v>
      </c>
    </row>
    <row r="414" spans="1:13" ht="21" x14ac:dyDescent="0.35">
      <c r="A414" s="1126"/>
      <c r="B414" s="1126"/>
      <c r="C414" s="1165" t="s">
        <v>37</v>
      </c>
      <c r="D414" s="1165" t="s">
        <v>37</v>
      </c>
      <c r="E414" s="1165" t="s">
        <v>37</v>
      </c>
      <c r="F414" s="1167" t="s">
        <v>37</v>
      </c>
      <c r="G414" s="1167" t="s">
        <v>37</v>
      </c>
      <c r="H414" s="1167" t="s">
        <v>37</v>
      </c>
      <c r="I414" s="1165" t="s">
        <v>37</v>
      </c>
      <c r="J414" s="1165" t="s">
        <v>37</v>
      </c>
      <c r="K414" s="1165" t="s">
        <v>37</v>
      </c>
      <c r="L414" s="1165" t="s">
        <v>37</v>
      </c>
      <c r="M414" s="1167" t="s">
        <v>37</v>
      </c>
    </row>
    <row r="415" spans="1:13" ht="21" x14ac:dyDescent="0.35">
      <c r="A415" s="1179"/>
      <c r="B415" s="1179"/>
      <c r="C415" s="1179"/>
      <c r="D415" s="1179"/>
      <c r="E415" s="1179"/>
      <c r="F415" s="1179"/>
      <c r="G415" s="1179"/>
      <c r="H415" s="1179"/>
      <c r="I415" s="1179"/>
      <c r="J415" s="1179"/>
      <c r="K415" s="1179"/>
      <c r="L415" s="1179"/>
      <c r="M415" s="1179"/>
    </row>
    <row r="416" spans="1:13" ht="21" x14ac:dyDescent="0.35">
      <c r="A416" s="1126"/>
      <c r="B416" s="1126"/>
      <c r="C416" s="1126"/>
      <c r="D416" s="2608" t="s">
        <v>52</v>
      </c>
      <c r="E416" s="2608"/>
      <c r="F416" s="2608"/>
      <c r="G416" s="2608"/>
      <c r="H416" s="2608"/>
      <c r="I416" s="2608"/>
      <c r="J416" s="1165" t="s">
        <v>37</v>
      </c>
      <c r="K416" s="1170">
        <v>223.04</v>
      </c>
      <c r="L416" s="1165" t="s">
        <v>37</v>
      </c>
      <c r="M416" s="1170">
        <v>892.15</v>
      </c>
    </row>
    <row r="417" spans="1:13" ht="63" x14ac:dyDescent="0.25">
      <c r="A417" s="1165" t="s">
        <v>562</v>
      </c>
      <c r="B417" s="1239" t="s">
        <v>1807</v>
      </c>
      <c r="C417" s="1239" t="s">
        <v>3496</v>
      </c>
      <c r="D417" s="1239" t="s">
        <v>3500</v>
      </c>
      <c r="E417" s="1239" t="s">
        <v>1560</v>
      </c>
      <c r="F417" s="1166">
        <v>10</v>
      </c>
      <c r="G417" s="1167" t="s">
        <v>37</v>
      </c>
      <c r="H417" s="1170">
        <v>10</v>
      </c>
      <c r="I417" s="1169">
        <v>179.64</v>
      </c>
      <c r="J417" s="1169">
        <v>1.24</v>
      </c>
      <c r="K417" s="1169">
        <v>222.75</v>
      </c>
      <c r="L417" s="1167" t="s">
        <v>37</v>
      </c>
      <c r="M417" s="1169">
        <v>2227.5</v>
      </c>
    </row>
    <row r="418" spans="1:13" ht="273" x14ac:dyDescent="0.35">
      <c r="A418" s="1126"/>
      <c r="B418" s="1165" t="s">
        <v>3435</v>
      </c>
      <c r="C418" s="1165" t="s">
        <v>3498</v>
      </c>
      <c r="D418" s="1165" t="s">
        <v>2733</v>
      </c>
      <c r="E418" s="1165" t="s">
        <v>1865</v>
      </c>
      <c r="F418" s="1183">
        <v>8.0000000000000004E-4</v>
      </c>
      <c r="G418" s="1167" t="s">
        <v>37</v>
      </c>
      <c r="H418" s="1175">
        <v>8.0000000000000002E-3</v>
      </c>
      <c r="I418" s="1167" t="s">
        <v>37</v>
      </c>
      <c r="J418" s="1167" t="s">
        <v>37</v>
      </c>
      <c r="K418" s="1169">
        <v>515.15</v>
      </c>
      <c r="L418" s="1169">
        <v>-1</v>
      </c>
      <c r="M418" s="1169">
        <v>-4.12</v>
      </c>
    </row>
    <row r="419" spans="1:13" ht="273" x14ac:dyDescent="0.35">
      <c r="A419" s="1126"/>
      <c r="B419" s="1165" t="s">
        <v>3548</v>
      </c>
      <c r="C419" s="1165" t="s">
        <v>3499</v>
      </c>
      <c r="D419" s="1165" t="s">
        <v>3437</v>
      </c>
      <c r="E419" s="1165" t="s">
        <v>1865</v>
      </c>
      <c r="F419" s="1183">
        <v>8.0000000000000004E-4</v>
      </c>
      <c r="G419" s="1167" t="s">
        <v>37</v>
      </c>
      <c r="H419" s="1175">
        <v>8.0000000000000002E-3</v>
      </c>
      <c r="I419" s="1167" t="s">
        <v>37</v>
      </c>
      <c r="J419" s="1167" t="s">
        <v>37</v>
      </c>
      <c r="K419" s="1169">
        <v>684.26</v>
      </c>
      <c r="L419" s="1167" t="s">
        <v>37</v>
      </c>
      <c r="M419" s="1169">
        <v>5.47</v>
      </c>
    </row>
    <row r="420" spans="1:13" ht="21" x14ac:dyDescent="0.35">
      <c r="A420" s="1126"/>
      <c r="B420" s="1126"/>
      <c r="C420" s="1165" t="s">
        <v>37</v>
      </c>
      <c r="D420" s="1165" t="s">
        <v>37</v>
      </c>
      <c r="E420" s="1165" t="s">
        <v>37</v>
      </c>
      <c r="F420" s="1167" t="s">
        <v>37</v>
      </c>
      <c r="G420" s="1167" t="s">
        <v>37</v>
      </c>
      <c r="H420" s="1167" t="s">
        <v>37</v>
      </c>
      <c r="I420" s="1165" t="s">
        <v>37</v>
      </c>
      <c r="J420" s="1165" t="s">
        <v>37</v>
      </c>
      <c r="K420" s="1165" t="s">
        <v>37</v>
      </c>
      <c r="L420" s="1165" t="s">
        <v>37</v>
      </c>
      <c r="M420" s="1167" t="s">
        <v>37</v>
      </c>
    </row>
    <row r="421" spans="1:13" ht="21" x14ac:dyDescent="0.35">
      <c r="A421" s="1179"/>
      <c r="B421" s="1179"/>
      <c r="C421" s="1179"/>
      <c r="D421" s="1179"/>
      <c r="E421" s="1179"/>
      <c r="F421" s="1179"/>
      <c r="G421" s="1179"/>
      <c r="H421" s="1179"/>
      <c r="I421" s="1179"/>
      <c r="J421" s="1179"/>
      <c r="K421" s="1179"/>
      <c r="L421" s="1179"/>
      <c r="M421" s="1179"/>
    </row>
    <row r="422" spans="1:13" ht="21" x14ac:dyDescent="0.35">
      <c r="A422" s="1126"/>
      <c r="B422" s="1126"/>
      <c r="C422" s="1126"/>
      <c r="D422" s="2608" t="s">
        <v>52</v>
      </c>
      <c r="E422" s="2608"/>
      <c r="F422" s="2608"/>
      <c r="G422" s="2608"/>
      <c r="H422" s="2608"/>
      <c r="I422" s="2608"/>
      <c r="J422" s="1165" t="s">
        <v>37</v>
      </c>
      <c r="K422" s="1170">
        <v>222.89</v>
      </c>
      <c r="L422" s="1165" t="s">
        <v>37</v>
      </c>
      <c r="M422" s="1170">
        <v>2228.85</v>
      </c>
    </row>
    <row r="423" spans="1:13" ht="42" x14ac:dyDescent="0.25">
      <c r="A423" s="1165" t="s">
        <v>563</v>
      </c>
      <c r="B423" s="1239" t="s">
        <v>1808</v>
      </c>
      <c r="C423" s="1239" t="s">
        <v>3501</v>
      </c>
      <c r="D423" s="1239" t="s">
        <v>3502</v>
      </c>
      <c r="E423" s="1239" t="s">
        <v>2455</v>
      </c>
      <c r="F423" s="1171">
        <v>0.1</v>
      </c>
      <c r="G423" s="1167" t="s">
        <v>37</v>
      </c>
      <c r="H423" s="1170">
        <v>0.1</v>
      </c>
      <c r="I423" s="1169">
        <v>237.35</v>
      </c>
      <c r="J423" s="1169">
        <v>1.32</v>
      </c>
      <c r="K423" s="1169">
        <v>313.3</v>
      </c>
      <c r="L423" s="1167" t="s">
        <v>37</v>
      </c>
      <c r="M423" s="1169">
        <v>31.33</v>
      </c>
    </row>
    <row r="424" spans="1:13" ht="273" x14ac:dyDescent="0.35">
      <c r="A424" s="1126"/>
      <c r="B424" s="1165" t="s">
        <v>3438</v>
      </c>
      <c r="C424" s="1165" t="s">
        <v>3503</v>
      </c>
      <c r="D424" s="1165" t="s">
        <v>2733</v>
      </c>
      <c r="E424" s="1165" t="s">
        <v>1865</v>
      </c>
      <c r="F424" s="1183">
        <v>1E-4</v>
      </c>
      <c r="G424" s="1167" t="s">
        <v>37</v>
      </c>
      <c r="H424" s="1185">
        <v>1.0000000000000001E-5</v>
      </c>
      <c r="I424" s="1167" t="s">
        <v>37</v>
      </c>
      <c r="J424" s="1167" t="s">
        <v>37</v>
      </c>
      <c r="K424" s="1169">
        <v>515.15</v>
      </c>
      <c r="L424" s="1169">
        <v>-1</v>
      </c>
      <c r="M424" s="1169">
        <v>-0.01</v>
      </c>
    </row>
    <row r="425" spans="1:13" ht="273" x14ac:dyDescent="0.35">
      <c r="A425" s="1126"/>
      <c r="B425" s="1165" t="s">
        <v>3549</v>
      </c>
      <c r="C425" s="1165" t="s">
        <v>3504</v>
      </c>
      <c r="D425" s="1165" t="s">
        <v>3437</v>
      </c>
      <c r="E425" s="1165" t="s">
        <v>1865</v>
      </c>
      <c r="F425" s="1183">
        <v>1E-4</v>
      </c>
      <c r="G425" s="1167" t="s">
        <v>37</v>
      </c>
      <c r="H425" s="1185">
        <v>1.0000000000000001E-5</v>
      </c>
      <c r="I425" s="1167" t="s">
        <v>37</v>
      </c>
      <c r="J425" s="1167" t="s">
        <v>37</v>
      </c>
      <c r="K425" s="1169">
        <v>684.26</v>
      </c>
      <c r="L425" s="1167" t="s">
        <v>37</v>
      </c>
      <c r="M425" s="1169">
        <v>0.01</v>
      </c>
    </row>
    <row r="426" spans="1:13" ht="21" x14ac:dyDescent="0.35">
      <c r="A426" s="1126"/>
      <c r="B426" s="1126"/>
      <c r="C426" s="1165" t="s">
        <v>37</v>
      </c>
      <c r="D426" s="1165" t="s">
        <v>37</v>
      </c>
      <c r="E426" s="1165" t="s">
        <v>37</v>
      </c>
      <c r="F426" s="1167" t="s">
        <v>37</v>
      </c>
      <c r="G426" s="1167" t="s">
        <v>37</v>
      </c>
      <c r="H426" s="1167" t="s">
        <v>37</v>
      </c>
      <c r="I426" s="1165" t="s">
        <v>37</v>
      </c>
      <c r="J426" s="1165" t="s">
        <v>37</v>
      </c>
      <c r="K426" s="1165" t="s">
        <v>37</v>
      </c>
      <c r="L426" s="1165" t="s">
        <v>37</v>
      </c>
      <c r="M426" s="1167" t="s">
        <v>37</v>
      </c>
    </row>
    <row r="427" spans="1:13" ht="21" x14ac:dyDescent="0.35">
      <c r="A427" s="1179"/>
      <c r="B427" s="1179"/>
      <c r="C427" s="1179"/>
      <c r="D427" s="1179"/>
      <c r="E427" s="1179"/>
      <c r="F427" s="1179"/>
      <c r="G427" s="1179"/>
      <c r="H427" s="1179"/>
      <c r="I427" s="1179"/>
      <c r="J427" s="1179"/>
      <c r="K427" s="1179"/>
      <c r="L427" s="1179"/>
      <c r="M427" s="1179"/>
    </row>
    <row r="428" spans="1:13" ht="21" x14ac:dyDescent="0.35">
      <c r="A428" s="1126"/>
      <c r="B428" s="1126"/>
      <c r="C428" s="1126"/>
      <c r="D428" s="2608" t="s">
        <v>52</v>
      </c>
      <c r="E428" s="2608"/>
      <c r="F428" s="2608"/>
      <c r="G428" s="2608"/>
      <c r="H428" s="2608"/>
      <c r="I428" s="2608"/>
      <c r="J428" s="1165" t="s">
        <v>37</v>
      </c>
      <c r="K428" s="1170">
        <v>313.3</v>
      </c>
      <c r="L428" s="1165" t="s">
        <v>37</v>
      </c>
      <c r="M428" s="1170">
        <v>31.33</v>
      </c>
    </row>
    <row r="429" spans="1:13" ht="63" x14ac:dyDescent="0.25">
      <c r="A429" s="1165" t="s">
        <v>564</v>
      </c>
      <c r="B429" s="1239" t="s">
        <v>1811</v>
      </c>
      <c r="C429" s="1239" t="s">
        <v>3505</v>
      </c>
      <c r="D429" s="1239" t="s">
        <v>3506</v>
      </c>
      <c r="E429" s="1239" t="s">
        <v>1560</v>
      </c>
      <c r="F429" s="1166">
        <v>2</v>
      </c>
      <c r="G429" s="1167" t="s">
        <v>37</v>
      </c>
      <c r="H429" s="1170">
        <v>2</v>
      </c>
      <c r="I429" s="1169">
        <v>184.29</v>
      </c>
      <c r="J429" s="1169">
        <v>1.24</v>
      </c>
      <c r="K429" s="1169">
        <v>228.52</v>
      </c>
      <c r="L429" s="1167" t="s">
        <v>37</v>
      </c>
      <c r="M429" s="1169">
        <v>457.04</v>
      </c>
    </row>
    <row r="430" spans="1:13" ht="273" x14ac:dyDescent="0.35">
      <c r="A430" s="1126"/>
      <c r="B430" s="1165" t="s">
        <v>3550</v>
      </c>
      <c r="C430" s="1165" t="s">
        <v>3507</v>
      </c>
      <c r="D430" s="1165" t="s">
        <v>2733</v>
      </c>
      <c r="E430" s="1165" t="s">
        <v>1865</v>
      </c>
      <c r="F430" s="1169">
        <v>0.12</v>
      </c>
      <c r="G430" s="1167" t="s">
        <v>37</v>
      </c>
      <c r="H430" s="1169">
        <v>0.24</v>
      </c>
      <c r="I430" s="1167" t="s">
        <v>37</v>
      </c>
      <c r="J430" s="1167" t="s">
        <v>37</v>
      </c>
      <c r="K430" s="1169">
        <v>515.15</v>
      </c>
      <c r="L430" s="1169">
        <v>-1</v>
      </c>
      <c r="M430" s="1169">
        <v>-123.64</v>
      </c>
    </row>
    <row r="431" spans="1:13" ht="273" x14ac:dyDescent="0.35">
      <c r="A431" s="1126"/>
      <c r="B431" s="1165" t="s">
        <v>3551</v>
      </c>
      <c r="C431" s="1165" t="s">
        <v>3508</v>
      </c>
      <c r="D431" s="1165" t="s">
        <v>3437</v>
      </c>
      <c r="E431" s="1165" t="s">
        <v>1865</v>
      </c>
      <c r="F431" s="1169">
        <v>0.12</v>
      </c>
      <c r="G431" s="1167" t="s">
        <v>37</v>
      </c>
      <c r="H431" s="1169">
        <v>0.24</v>
      </c>
      <c r="I431" s="1167" t="s">
        <v>37</v>
      </c>
      <c r="J431" s="1167" t="s">
        <v>37</v>
      </c>
      <c r="K431" s="1169">
        <v>684.26</v>
      </c>
      <c r="L431" s="1167" t="s">
        <v>37</v>
      </c>
      <c r="M431" s="1169">
        <v>164.22</v>
      </c>
    </row>
    <row r="432" spans="1:13" ht="21" x14ac:dyDescent="0.35">
      <c r="A432" s="1126"/>
      <c r="B432" s="1126"/>
      <c r="C432" s="1165" t="s">
        <v>37</v>
      </c>
      <c r="D432" s="1165" t="s">
        <v>37</v>
      </c>
      <c r="E432" s="1165" t="s">
        <v>37</v>
      </c>
      <c r="F432" s="1167" t="s">
        <v>37</v>
      </c>
      <c r="G432" s="1167" t="s">
        <v>37</v>
      </c>
      <c r="H432" s="1167" t="s">
        <v>37</v>
      </c>
      <c r="I432" s="1165" t="s">
        <v>37</v>
      </c>
      <c r="J432" s="1165" t="s">
        <v>37</v>
      </c>
      <c r="K432" s="1165" t="s">
        <v>37</v>
      </c>
      <c r="L432" s="1165" t="s">
        <v>37</v>
      </c>
      <c r="M432" s="1167" t="s">
        <v>37</v>
      </c>
    </row>
    <row r="433" spans="1:13" ht="21" x14ac:dyDescent="0.35">
      <c r="A433" s="1179"/>
      <c r="B433" s="1179"/>
      <c r="C433" s="1179"/>
      <c r="D433" s="1179"/>
      <c r="E433" s="1179"/>
      <c r="F433" s="1179"/>
      <c r="G433" s="1179"/>
      <c r="H433" s="1179"/>
      <c r="I433" s="1179"/>
      <c r="J433" s="1179"/>
      <c r="K433" s="1179"/>
      <c r="L433" s="1179"/>
      <c r="M433" s="1179"/>
    </row>
    <row r="434" spans="1:13" ht="21" x14ac:dyDescent="0.35">
      <c r="A434" s="1126"/>
      <c r="B434" s="1126"/>
      <c r="C434" s="1126"/>
      <c r="D434" s="2608" t="s">
        <v>52</v>
      </c>
      <c r="E434" s="2608"/>
      <c r="F434" s="2608"/>
      <c r="G434" s="2608"/>
      <c r="H434" s="2608"/>
      <c r="I434" s="2608"/>
      <c r="J434" s="1165" t="s">
        <v>37</v>
      </c>
      <c r="K434" s="1170">
        <v>248.81</v>
      </c>
      <c r="L434" s="1165" t="s">
        <v>37</v>
      </c>
      <c r="M434" s="1170">
        <v>497.62</v>
      </c>
    </row>
    <row r="435" spans="1:13" ht="84" x14ac:dyDescent="0.25">
      <c r="A435" s="1165" t="s">
        <v>566</v>
      </c>
      <c r="B435" s="1239" t="s">
        <v>1812</v>
      </c>
      <c r="C435" s="1239" t="s">
        <v>3460</v>
      </c>
      <c r="D435" s="1239" t="s">
        <v>3461</v>
      </c>
      <c r="E435" s="1239" t="s">
        <v>28</v>
      </c>
      <c r="F435" s="1166">
        <v>2</v>
      </c>
      <c r="G435" s="1167" t="s">
        <v>37</v>
      </c>
      <c r="H435" s="1170">
        <v>2</v>
      </c>
      <c r="I435" s="1169">
        <v>102.43</v>
      </c>
      <c r="J435" s="1169">
        <v>1.05</v>
      </c>
      <c r="K435" s="1169">
        <v>107.55</v>
      </c>
      <c r="L435" s="1167" t="s">
        <v>37</v>
      </c>
      <c r="M435" s="1169">
        <v>215.1</v>
      </c>
    </row>
    <row r="436" spans="1:13" ht="273" x14ac:dyDescent="0.35">
      <c r="A436" s="1126"/>
      <c r="B436" s="1165" t="s">
        <v>3441</v>
      </c>
      <c r="C436" s="1165" t="s">
        <v>3463</v>
      </c>
      <c r="D436" s="1165" t="s">
        <v>2733</v>
      </c>
      <c r="E436" s="1165" t="s">
        <v>1865</v>
      </c>
      <c r="F436" s="1181">
        <v>2.5700000000000001E-4</v>
      </c>
      <c r="G436" s="1167" t="s">
        <v>37</v>
      </c>
      <c r="H436" s="1181">
        <v>5.1400000000000003E-4</v>
      </c>
      <c r="I436" s="1167" t="s">
        <v>37</v>
      </c>
      <c r="J436" s="1167" t="s">
        <v>37</v>
      </c>
      <c r="K436" s="1169">
        <v>515.15</v>
      </c>
      <c r="L436" s="1169">
        <v>-1</v>
      </c>
      <c r="M436" s="1169">
        <v>-0.26</v>
      </c>
    </row>
    <row r="437" spans="1:13" ht="273" x14ac:dyDescent="0.35">
      <c r="A437" s="1126"/>
      <c r="B437" s="1165" t="s">
        <v>3442</v>
      </c>
      <c r="C437" s="1165" t="s">
        <v>3465</v>
      </c>
      <c r="D437" s="1165" t="s">
        <v>3437</v>
      </c>
      <c r="E437" s="1165" t="s">
        <v>1865</v>
      </c>
      <c r="F437" s="1181">
        <v>2.5700000000000001E-4</v>
      </c>
      <c r="G437" s="1167" t="s">
        <v>37</v>
      </c>
      <c r="H437" s="1181">
        <v>5.1400000000000003E-4</v>
      </c>
      <c r="I437" s="1167" t="s">
        <v>37</v>
      </c>
      <c r="J437" s="1167" t="s">
        <v>37</v>
      </c>
      <c r="K437" s="1169">
        <v>684.26</v>
      </c>
      <c r="L437" s="1167" t="s">
        <v>37</v>
      </c>
      <c r="M437" s="1169">
        <v>0.35</v>
      </c>
    </row>
    <row r="438" spans="1:13" ht="21" x14ac:dyDescent="0.35">
      <c r="A438" s="1126"/>
      <c r="B438" s="1126"/>
      <c r="C438" s="1165" t="s">
        <v>37</v>
      </c>
      <c r="D438" s="1165" t="s">
        <v>37</v>
      </c>
      <c r="E438" s="1165" t="s">
        <v>37</v>
      </c>
      <c r="F438" s="1167" t="s">
        <v>37</v>
      </c>
      <c r="G438" s="1167" t="s">
        <v>37</v>
      </c>
      <c r="H438" s="1167" t="s">
        <v>37</v>
      </c>
      <c r="I438" s="1165" t="s">
        <v>37</v>
      </c>
      <c r="J438" s="1165" t="s">
        <v>37</v>
      </c>
      <c r="K438" s="1165" t="s">
        <v>37</v>
      </c>
      <c r="L438" s="1165" t="s">
        <v>37</v>
      </c>
      <c r="M438" s="1167" t="s">
        <v>37</v>
      </c>
    </row>
    <row r="439" spans="1:13" ht="21" x14ac:dyDescent="0.35">
      <c r="A439" s="1179"/>
      <c r="B439" s="1179"/>
      <c r="C439" s="1179"/>
      <c r="D439" s="1179"/>
      <c r="E439" s="1179"/>
      <c r="F439" s="1179"/>
      <c r="G439" s="1179"/>
      <c r="H439" s="1179"/>
      <c r="I439" s="1179"/>
      <c r="J439" s="1179"/>
      <c r="K439" s="1179"/>
      <c r="L439" s="1179"/>
      <c r="M439" s="1179"/>
    </row>
    <row r="440" spans="1:13" ht="21" x14ac:dyDescent="0.35">
      <c r="A440" s="1126"/>
      <c r="B440" s="1126"/>
      <c r="C440" s="1126"/>
      <c r="D440" s="2608" t="s">
        <v>52</v>
      </c>
      <c r="E440" s="2608"/>
      <c r="F440" s="2608"/>
      <c r="G440" s="2608"/>
      <c r="H440" s="2608"/>
      <c r="I440" s="2608"/>
      <c r="J440" s="1165" t="s">
        <v>37</v>
      </c>
      <c r="K440" s="1170">
        <v>107.6</v>
      </c>
      <c r="L440" s="1165" t="s">
        <v>37</v>
      </c>
      <c r="M440" s="1170">
        <v>215.19</v>
      </c>
    </row>
    <row r="441" spans="1:13" ht="105" x14ac:dyDescent="0.25">
      <c r="A441" s="1165" t="s">
        <v>567</v>
      </c>
      <c r="B441" s="1239" t="s">
        <v>1813</v>
      </c>
      <c r="C441" s="1239" t="s">
        <v>3509</v>
      </c>
      <c r="D441" s="1239" t="s">
        <v>3510</v>
      </c>
      <c r="E441" s="1239" t="s">
        <v>28</v>
      </c>
      <c r="F441" s="1166">
        <v>12</v>
      </c>
      <c r="G441" s="1167" t="s">
        <v>37</v>
      </c>
      <c r="H441" s="1170">
        <v>12</v>
      </c>
      <c r="I441" s="1169">
        <v>83.28</v>
      </c>
      <c r="J441" s="1169">
        <v>1.05</v>
      </c>
      <c r="K441" s="1169">
        <v>87.44</v>
      </c>
      <c r="L441" s="1167" t="s">
        <v>37</v>
      </c>
      <c r="M441" s="1169">
        <v>1049.28</v>
      </c>
    </row>
    <row r="442" spans="1:13" ht="273" x14ac:dyDescent="0.35">
      <c r="A442" s="1126"/>
      <c r="B442" s="1165" t="s">
        <v>3444</v>
      </c>
      <c r="C442" s="1165" t="s">
        <v>3511</v>
      </c>
      <c r="D442" s="1165" t="s">
        <v>2733</v>
      </c>
      <c r="E442" s="1165" t="s">
        <v>1865</v>
      </c>
      <c r="F442" s="1181">
        <v>1.64E-4</v>
      </c>
      <c r="G442" s="1167" t="s">
        <v>37</v>
      </c>
      <c r="H442" s="1181">
        <v>1.9680000000000001E-3</v>
      </c>
      <c r="I442" s="1167" t="s">
        <v>37</v>
      </c>
      <c r="J442" s="1167" t="s">
        <v>37</v>
      </c>
      <c r="K442" s="1169">
        <v>515.15</v>
      </c>
      <c r="L442" s="1169">
        <v>-1</v>
      </c>
      <c r="M442" s="1169">
        <v>-1.01</v>
      </c>
    </row>
    <row r="443" spans="1:13" ht="273" x14ac:dyDescent="0.35">
      <c r="A443" s="1126"/>
      <c r="B443" s="1165" t="s">
        <v>3445</v>
      </c>
      <c r="C443" s="1165" t="s">
        <v>3512</v>
      </c>
      <c r="D443" s="1165" t="s">
        <v>3437</v>
      </c>
      <c r="E443" s="1165" t="s">
        <v>1865</v>
      </c>
      <c r="F443" s="1181">
        <v>1.64E-4</v>
      </c>
      <c r="G443" s="1167" t="s">
        <v>37</v>
      </c>
      <c r="H443" s="1181">
        <v>1.9680000000000001E-3</v>
      </c>
      <c r="I443" s="1167" t="s">
        <v>37</v>
      </c>
      <c r="J443" s="1167" t="s">
        <v>37</v>
      </c>
      <c r="K443" s="1169">
        <v>684.26</v>
      </c>
      <c r="L443" s="1167" t="s">
        <v>37</v>
      </c>
      <c r="M443" s="1169">
        <v>1.35</v>
      </c>
    </row>
    <row r="444" spans="1:13" ht="21" x14ac:dyDescent="0.35">
      <c r="A444" s="1126"/>
      <c r="B444" s="1126"/>
      <c r="C444" s="1165" t="s">
        <v>37</v>
      </c>
      <c r="D444" s="1165" t="s">
        <v>37</v>
      </c>
      <c r="E444" s="1165" t="s">
        <v>37</v>
      </c>
      <c r="F444" s="1167" t="s">
        <v>37</v>
      </c>
      <c r="G444" s="1167" t="s">
        <v>37</v>
      </c>
      <c r="H444" s="1167" t="s">
        <v>37</v>
      </c>
      <c r="I444" s="1165" t="s">
        <v>37</v>
      </c>
      <c r="J444" s="1165" t="s">
        <v>37</v>
      </c>
      <c r="K444" s="1165" t="s">
        <v>37</v>
      </c>
      <c r="L444" s="1165" t="s">
        <v>37</v>
      </c>
      <c r="M444" s="1167" t="s">
        <v>37</v>
      </c>
    </row>
    <row r="445" spans="1:13" ht="21" x14ac:dyDescent="0.35">
      <c r="A445" s="1179"/>
      <c r="B445" s="1179"/>
      <c r="C445" s="1179"/>
      <c r="D445" s="1179"/>
      <c r="E445" s="1179"/>
      <c r="F445" s="1179"/>
      <c r="G445" s="1179"/>
      <c r="H445" s="1179"/>
      <c r="I445" s="1179"/>
      <c r="J445" s="1179"/>
      <c r="K445" s="1179"/>
      <c r="L445" s="1179"/>
      <c r="M445" s="1179"/>
    </row>
    <row r="446" spans="1:13" ht="21" x14ac:dyDescent="0.35">
      <c r="A446" s="1126"/>
      <c r="B446" s="1126"/>
      <c r="C446" s="1126"/>
      <c r="D446" s="2608" t="s">
        <v>52</v>
      </c>
      <c r="E446" s="2608"/>
      <c r="F446" s="2608"/>
      <c r="G446" s="2608"/>
      <c r="H446" s="2608"/>
      <c r="I446" s="2608"/>
      <c r="J446" s="1165" t="s">
        <v>37</v>
      </c>
      <c r="K446" s="1170">
        <v>87.47</v>
      </c>
      <c r="L446" s="1165" t="s">
        <v>37</v>
      </c>
      <c r="M446" s="1170">
        <v>1049.6199999999999</v>
      </c>
    </row>
    <row r="447" spans="1:13" ht="126" x14ac:dyDescent="0.25">
      <c r="A447" s="1165" t="s">
        <v>570</v>
      </c>
      <c r="B447" s="1239" t="s">
        <v>1814</v>
      </c>
      <c r="C447" s="1239" t="s">
        <v>3513</v>
      </c>
      <c r="D447" s="1239" t="s">
        <v>3514</v>
      </c>
      <c r="E447" s="1239" t="s">
        <v>3182</v>
      </c>
      <c r="F447" s="1171">
        <v>0.6</v>
      </c>
      <c r="G447" s="1167" t="s">
        <v>37</v>
      </c>
      <c r="H447" s="1170">
        <v>0.6</v>
      </c>
      <c r="I447" s="1169">
        <v>3966.14</v>
      </c>
      <c r="J447" s="1169">
        <v>1.24</v>
      </c>
      <c r="K447" s="1169">
        <v>4918.01</v>
      </c>
      <c r="L447" s="1167" t="s">
        <v>37</v>
      </c>
      <c r="M447" s="1169">
        <v>2950.81</v>
      </c>
    </row>
    <row r="448" spans="1:13" ht="273" x14ac:dyDescent="0.35">
      <c r="A448" s="1126"/>
      <c r="B448" s="1165" t="s">
        <v>3552</v>
      </c>
      <c r="C448" s="1165" t="s">
        <v>3515</v>
      </c>
      <c r="D448" s="1165" t="s">
        <v>2733</v>
      </c>
      <c r="E448" s="1165" t="s">
        <v>1865</v>
      </c>
      <c r="F448" s="1183">
        <v>8.0000000000000004E-4</v>
      </c>
      <c r="G448" s="1167" t="s">
        <v>37</v>
      </c>
      <c r="H448" s="1185">
        <v>4.8000000000000001E-4</v>
      </c>
      <c r="I448" s="1167" t="s">
        <v>37</v>
      </c>
      <c r="J448" s="1167" t="s">
        <v>37</v>
      </c>
      <c r="K448" s="1169">
        <v>515.15</v>
      </c>
      <c r="L448" s="1169">
        <v>-1</v>
      </c>
      <c r="M448" s="1169">
        <v>-0.25</v>
      </c>
    </row>
    <row r="449" spans="1:13" ht="273" x14ac:dyDescent="0.35">
      <c r="A449" s="1126"/>
      <c r="B449" s="1165" t="s">
        <v>3553</v>
      </c>
      <c r="C449" s="1165" t="s">
        <v>3516</v>
      </c>
      <c r="D449" s="1165" t="s">
        <v>3437</v>
      </c>
      <c r="E449" s="1165" t="s">
        <v>1865</v>
      </c>
      <c r="F449" s="1183">
        <v>8.0000000000000004E-4</v>
      </c>
      <c r="G449" s="1167" t="s">
        <v>37</v>
      </c>
      <c r="H449" s="1185">
        <v>4.8000000000000001E-4</v>
      </c>
      <c r="I449" s="1167" t="s">
        <v>37</v>
      </c>
      <c r="J449" s="1167" t="s">
        <v>37</v>
      </c>
      <c r="K449" s="1169">
        <v>684.26</v>
      </c>
      <c r="L449" s="1167" t="s">
        <v>37</v>
      </c>
      <c r="M449" s="1169">
        <v>0.33</v>
      </c>
    </row>
    <row r="450" spans="1:13" ht="21" x14ac:dyDescent="0.35">
      <c r="A450" s="1126"/>
      <c r="B450" s="1126"/>
      <c r="C450" s="1165" t="s">
        <v>37</v>
      </c>
      <c r="D450" s="1165" t="s">
        <v>37</v>
      </c>
      <c r="E450" s="1165" t="s">
        <v>37</v>
      </c>
      <c r="F450" s="1167" t="s">
        <v>37</v>
      </c>
      <c r="G450" s="1167" t="s">
        <v>37</v>
      </c>
      <c r="H450" s="1167" t="s">
        <v>37</v>
      </c>
      <c r="I450" s="1165" t="s">
        <v>37</v>
      </c>
      <c r="J450" s="1165" t="s">
        <v>37</v>
      </c>
      <c r="K450" s="1165" t="s">
        <v>37</v>
      </c>
      <c r="L450" s="1165" t="s">
        <v>37</v>
      </c>
      <c r="M450" s="1167" t="s">
        <v>37</v>
      </c>
    </row>
    <row r="451" spans="1:13" ht="21" x14ac:dyDescent="0.35">
      <c r="A451" s="1179"/>
      <c r="B451" s="1179"/>
      <c r="C451" s="1179"/>
      <c r="D451" s="1179"/>
      <c r="E451" s="1179"/>
      <c r="F451" s="1179"/>
      <c r="G451" s="1179"/>
      <c r="H451" s="1179"/>
      <c r="I451" s="1179"/>
      <c r="J451" s="1179"/>
      <c r="K451" s="1179"/>
      <c r="L451" s="1179"/>
      <c r="M451" s="1179"/>
    </row>
    <row r="452" spans="1:13" ht="21" x14ac:dyDescent="0.35">
      <c r="A452" s="1126"/>
      <c r="B452" s="1126"/>
      <c r="C452" s="1126"/>
      <c r="D452" s="2608" t="s">
        <v>52</v>
      </c>
      <c r="E452" s="2608"/>
      <c r="F452" s="2608"/>
      <c r="G452" s="2608"/>
      <c r="H452" s="2608"/>
      <c r="I452" s="2608"/>
      <c r="J452" s="1165" t="s">
        <v>37</v>
      </c>
      <c r="K452" s="1170">
        <v>4918.1499999999996</v>
      </c>
      <c r="L452" s="1165" t="s">
        <v>37</v>
      </c>
      <c r="M452" s="1170">
        <v>2950.89</v>
      </c>
    </row>
    <row r="453" spans="1:13" ht="84" x14ac:dyDescent="0.25">
      <c r="A453" s="1165" t="s">
        <v>572</v>
      </c>
      <c r="B453" s="1239" t="s">
        <v>1602</v>
      </c>
      <c r="C453" s="1239" t="s">
        <v>1412</v>
      </c>
      <c r="D453" s="1239" t="s">
        <v>1413</v>
      </c>
      <c r="E453" s="1239" t="s">
        <v>75</v>
      </c>
      <c r="F453" s="1181">
        <v>6.6600000000000003E-4</v>
      </c>
      <c r="G453" s="1167" t="s">
        <v>37</v>
      </c>
      <c r="H453" s="1186">
        <v>6.6600000000000003E-4</v>
      </c>
      <c r="I453" s="1167" t="s">
        <v>37</v>
      </c>
      <c r="J453" s="1167" t="s">
        <v>37</v>
      </c>
      <c r="K453" s="1169">
        <v>42383.7</v>
      </c>
      <c r="L453" s="1167" t="s">
        <v>37</v>
      </c>
      <c r="M453" s="1169">
        <v>28.23</v>
      </c>
    </row>
    <row r="454" spans="1:13" ht="273" x14ac:dyDescent="0.35">
      <c r="A454" s="1126"/>
      <c r="B454" s="1165" t="s">
        <v>3609</v>
      </c>
      <c r="C454" s="1165" t="s">
        <v>2745</v>
      </c>
      <c r="D454" s="1165" t="s">
        <v>2733</v>
      </c>
      <c r="E454" s="1165" t="s">
        <v>1865</v>
      </c>
      <c r="F454" s="1166">
        <v>1</v>
      </c>
      <c r="G454" s="1167" t="s">
        <v>37</v>
      </c>
      <c r="H454" s="1181">
        <v>6.6600000000000003E-4</v>
      </c>
      <c r="I454" s="1167" t="s">
        <v>37</v>
      </c>
      <c r="J454" s="1167" t="s">
        <v>37</v>
      </c>
      <c r="K454" s="1169">
        <v>515.15</v>
      </c>
      <c r="L454" s="1169">
        <v>-1</v>
      </c>
      <c r="M454" s="1169">
        <v>-0.34</v>
      </c>
    </row>
    <row r="455" spans="1:13" ht="273" x14ac:dyDescent="0.35">
      <c r="A455" s="1126"/>
      <c r="B455" s="1165" t="s">
        <v>3610</v>
      </c>
      <c r="C455" s="1165" t="s">
        <v>3439</v>
      </c>
      <c r="D455" s="1165" t="s">
        <v>3437</v>
      </c>
      <c r="E455" s="1165" t="s">
        <v>1865</v>
      </c>
      <c r="F455" s="1166">
        <v>1</v>
      </c>
      <c r="G455" s="1167" t="s">
        <v>37</v>
      </c>
      <c r="H455" s="1181">
        <v>6.6600000000000003E-4</v>
      </c>
      <c r="I455" s="1167" t="s">
        <v>37</v>
      </c>
      <c r="J455" s="1167" t="s">
        <v>37</v>
      </c>
      <c r="K455" s="1169">
        <v>684.26</v>
      </c>
      <c r="L455" s="1167" t="s">
        <v>37</v>
      </c>
      <c r="M455" s="1169">
        <v>0.46</v>
      </c>
    </row>
    <row r="456" spans="1:13" ht="21" x14ac:dyDescent="0.35">
      <c r="A456" s="1126"/>
      <c r="B456" s="1126"/>
      <c r="C456" s="1165" t="s">
        <v>37</v>
      </c>
      <c r="D456" s="1165" t="s">
        <v>37</v>
      </c>
      <c r="E456" s="1165" t="s">
        <v>37</v>
      </c>
      <c r="F456" s="1167" t="s">
        <v>37</v>
      </c>
      <c r="G456" s="1167" t="s">
        <v>37</v>
      </c>
      <c r="H456" s="1167" t="s">
        <v>37</v>
      </c>
      <c r="I456" s="1165" t="s">
        <v>37</v>
      </c>
      <c r="J456" s="1165" t="s">
        <v>37</v>
      </c>
      <c r="K456" s="1165" t="s">
        <v>37</v>
      </c>
      <c r="L456" s="1165" t="s">
        <v>37</v>
      </c>
      <c r="M456" s="1167" t="s">
        <v>37</v>
      </c>
    </row>
    <row r="457" spans="1:13" ht="21" x14ac:dyDescent="0.35">
      <c r="A457" s="1179"/>
      <c r="B457" s="1179"/>
      <c r="C457" s="1179"/>
      <c r="D457" s="1179"/>
      <c r="E457" s="1179"/>
      <c r="F457" s="1179"/>
      <c r="G457" s="1179"/>
      <c r="H457" s="1179"/>
      <c r="I457" s="1179"/>
      <c r="J457" s="1179"/>
      <c r="K457" s="1179"/>
      <c r="L457" s="1179"/>
      <c r="M457" s="1179"/>
    </row>
    <row r="458" spans="1:13" ht="21" x14ac:dyDescent="0.35">
      <c r="A458" s="1126"/>
      <c r="B458" s="1126"/>
      <c r="C458" s="1126"/>
      <c r="D458" s="2608" t="s">
        <v>52</v>
      </c>
      <c r="E458" s="2608"/>
      <c r="F458" s="2608"/>
      <c r="G458" s="2608"/>
      <c r="H458" s="2608"/>
      <c r="I458" s="2608"/>
      <c r="J458" s="1165" t="s">
        <v>37</v>
      </c>
      <c r="K458" s="1170">
        <v>42567.57</v>
      </c>
      <c r="L458" s="1165" t="s">
        <v>37</v>
      </c>
      <c r="M458" s="1170">
        <v>28.35</v>
      </c>
    </row>
    <row r="459" spans="1:13" ht="21" x14ac:dyDescent="0.35">
      <c r="A459" s="1179"/>
      <c r="B459" s="1179"/>
      <c r="C459" s="1179"/>
      <c r="D459" s="1179"/>
      <c r="E459" s="1179"/>
      <c r="F459" s="1179"/>
      <c r="G459" s="1179"/>
      <c r="H459" s="1179"/>
      <c r="I459" s="1179"/>
      <c r="J459" s="1179"/>
      <c r="K459" s="1179"/>
      <c r="L459" s="1179"/>
      <c r="M459" s="1179"/>
    </row>
    <row r="460" spans="1:13" ht="21" x14ac:dyDescent="0.35">
      <c r="A460" s="1126"/>
      <c r="B460" s="1126"/>
      <c r="C460" s="1239" t="s">
        <v>37</v>
      </c>
      <c r="D460" s="2608" t="s">
        <v>3517</v>
      </c>
      <c r="E460" s="2608"/>
      <c r="F460" s="2608"/>
      <c r="G460" s="2608"/>
      <c r="H460" s="1239" t="s">
        <v>37</v>
      </c>
      <c r="I460" s="2608" t="s">
        <v>37</v>
      </c>
      <c r="J460" s="2608"/>
      <c r="K460" s="2608"/>
      <c r="L460" s="2608"/>
      <c r="M460" s="1170">
        <v>59054.41</v>
      </c>
    </row>
    <row r="461" spans="1:13" ht="21" x14ac:dyDescent="0.35">
      <c r="A461" s="1126"/>
      <c r="B461" s="1126"/>
      <c r="C461" s="1126"/>
      <c r="D461" s="1126"/>
      <c r="E461" s="1126"/>
      <c r="F461" s="1126"/>
      <c r="G461" s="1126"/>
      <c r="H461" s="1126"/>
      <c r="I461" s="1126"/>
      <c r="J461" s="1126"/>
      <c r="K461" s="1126"/>
      <c r="L461" s="1126"/>
      <c r="M461" s="1126"/>
    </row>
    <row r="462" spans="1:13" ht="21" x14ac:dyDescent="0.25">
      <c r="A462" s="2607" t="s">
        <v>3518</v>
      </c>
      <c r="B462" s="2607"/>
      <c r="C462" s="2607"/>
      <c r="D462" s="2607"/>
      <c r="E462" s="2607"/>
      <c r="F462" s="2607"/>
      <c r="G462" s="2607"/>
      <c r="H462" s="2607"/>
      <c r="I462" s="2607"/>
      <c r="J462" s="2607"/>
      <c r="K462" s="2607"/>
      <c r="L462" s="2607"/>
      <c r="M462" s="2607"/>
    </row>
    <row r="463" spans="1:13" ht="168" x14ac:dyDescent="0.25">
      <c r="A463" s="1165" t="s">
        <v>573</v>
      </c>
      <c r="B463" s="1239" t="s">
        <v>1817</v>
      </c>
      <c r="C463" s="1239" t="s">
        <v>2726</v>
      </c>
      <c r="D463" s="1239" t="s">
        <v>3519</v>
      </c>
      <c r="E463" s="1239" t="s">
        <v>221</v>
      </c>
      <c r="F463" s="1175">
        <v>8.9999999999999993E-3</v>
      </c>
      <c r="G463" s="1167" t="s">
        <v>37</v>
      </c>
      <c r="H463" s="1180">
        <v>8.9999999999999993E-3</v>
      </c>
      <c r="I463" s="1167" t="s">
        <v>37</v>
      </c>
      <c r="J463" s="1167" t="s">
        <v>37</v>
      </c>
      <c r="K463" s="1167" t="s">
        <v>37</v>
      </c>
      <c r="L463" s="1167" t="s">
        <v>37</v>
      </c>
      <c r="M463" s="1167" t="s">
        <v>37</v>
      </c>
    </row>
    <row r="464" spans="1:13" ht="42" x14ac:dyDescent="0.25">
      <c r="A464" s="1165" t="s">
        <v>37</v>
      </c>
      <c r="B464" s="1165" t="s">
        <v>37</v>
      </c>
      <c r="C464" s="1165" t="s">
        <v>2677</v>
      </c>
      <c r="D464" s="1165" t="s">
        <v>2678</v>
      </c>
      <c r="E464" s="1165" t="s">
        <v>1344</v>
      </c>
      <c r="F464" s="1167" t="s">
        <v>37</v>
      </c>
      <c r="G464" s="1167" t="s">
        <v>37</v>
      </c>
      <c r="H464" s="1181">
        <v>1.027296</v>
      </c>
      <c r="I464" s="1167" t="s">
        <v>37</v>
      </c>
      <c r="J464" s="1167" t="s">
        <v>37</v>
      </c>
      <c r="K464" s="1167" t="s">
        <v>37</v>
      </c>
      <c r="L464" s="1167" t="s">
        <v>37</v>
      </c>
      <c r="M464" s="1170">
        <v>542.86</v>
      </c>
    </row>
    <row r="465" spans="1:13" ht="42" x14ac:dyDescent="0.25">
      <c r="A465" s="1165" t="s">
        <v>37</v>
      </c>
      <c r="B465" s="1165" t="s">
        <v>37</v>
      </c>
      <c r="C465" s="1165" t="s">
        <v>1342</v>
      </c>
      <c r="D465" s="1165" t="s">
        <v>1343</v>
      </c>
      <c r="E465" s="1165" t="s">
        <v>1344</v>
      </c>
      <c r="F465" s="1169">
        <v>0.99</v>
      </c>
      <c r="G465" s="1169">
        <v>1.2</v>
      </c>
      <c r="H465" s="1181">
        <v>1.0692E-2</v>
      </c>
      <c r="I465" s="1167" t="s">
        <v>37</v>
      </c>
      <c r="J465" s="1167" t="s">
        <v>37</v>
      </c>
      <c r="K465" s="1169">
        <v>439</v>
      </c>
      <c r="L465" s="1167" t="s">
        <v>37</v>
      </c>
      <c r="M465" s="1169">
        <v>4.6900000000000004</v>
      </c>
    </row>
    <row r="466" spans="1:13" ht="42" x14ac:dyDescent="0.25">
      <c r="A466" s="1165" t="s">
        <v>37</v>
      </c>
      <c r="B466" s="1165" t="s">
        <v>37</v>
      </c>
      <c r="C466" s="1165" t="s">
        <v>1345</v>
      </c>
      <c r="D466" s="1165" t="s">
        <v>1346</v>
      </c>
      <c r="E466" s="1165" t="s">
        <v>1344</v>
      </c>
      <c r="F466" s="1169">
        <v>47.29</v>
      </c>
      <c r="G466" s="1169">
        <v>1.2</v>
      </c>
      <c r="H466" s="1181">
        <v>0.51073199999999996</v>
      </c>
      <c r="I466" s="1167" t="s">
        <v>37</v>
      </c>
      <c r="J466" s="1167" t="s">
        <v>37</v>
      </c>
      <c r="K466" s="1169">
        <v>479.27</v>
      </c>
      <c r="L466" s="1167" t="s">
        <v>37</v>
      </c>
      <c r="M466" s="1169">
        <v>244.78</v>
      </c>
    </row>
    <row r="467" spans="1:13" ht="42" x14ac:dyDescent="0.25">
      <c r="A467" s="1165" t="s">
        <v>37</v>
      </c>
      <c r="B467" s="1165" t="s">
        <v>37</v>
      </c>
      <c r="C467" s="1165" t="s">
        <v>1347</v>
      </c>
      <c r="D467" s="1165" t="s">
        <v>1348</v>
      </c>
      <c r="E467" s="1165" t="s">
        <v>1344</v>
      </c>
      <c r="F467" s="1169">
        <v>23.42</v>
      </c>
      <c r="G467" s="1169">
        <v>1.2</v>
      </c>
      <c r="H467" s="1181">
        <v>0.25293599999999999</v>
      </c>
      <c r="I467" s="1167" t="s">
        <v>37</v>
      </c>
      <c r="J467" s="1167" t="s">
        <v>37</v>
      </c>
      <c r="K467" s="1169">
        <v>539.69000000000005</v>
      </c>
      <c r="L467" s="1167" t="s">
        <v>37</v>
      </c>
      <c r="M467" s="1169">
        <v>136.51</v>
      </c>
    </row>
    <row r="468" spans="1:13" ht="42" x14ac:dyDescent="0.25">
      <c r="A468" s="1165" t="s">
        <v>37</v>
      </c>
      <c r="B468" s="1165" t="s">
        <v>37</v>
      </c>
      <c r="C468" s="1165" t="s">
        <v>1349</v>
      </c>
      <c r="D468" s="1165" t="s">
        <v>1350</v>
      </c>
      <c r="E468" s="1165" t="s">
        <v>1344</v>
      </c>
      <c r="F468" s="1169">
        <v>23.42</v>
      </c>
      <c r="G468" s="1169">
        <v>1.2</v>
      </c>
      <c r="H468" s="1181">
        <v>0.25293599999999999</v>
      </c>
      <c r="I468" s="1167" t="s">
        <v>37</v>
      </c>
      <c r="J468" s="1167" t="s">
        <v>37</v>
      </c>
      <c r="K468" s="1169">
        <v>620.24</v>
      </c>
      <c r="L468" s="1167" t="s">
        <v>37</v>
      </c>
      <c r="M468" s="1169">
        <v>156.88</v>
      </c>
    </row>
    <row r="469" spans="1:13" ht="21" x14ac:dyDescent="0.25">
      <c r="A469" s="1165" t="s">
        <v>37</v>
      </c>
      <c r="B469" s="1165" t="s">
        <v>37</v>
      </c>
      <c r="C469" s="1165" t="s">
        <v>2681</v>
      </c>
      <c r="D469" s="1165" t="s">
        <v>47</v>
      </c>
      <c r="E469" s="1165" t="s">
        <v>37</v>
      </c>
      <c r="F469" s="1167" t="s">
        <v>37</v>
      </c>
      <c r="G469" s="1167" t="s">
        <v>37</v>
      </c>
      <c r="H469" s="1167" t="s">
        <v>37</v>
      </c>
      <c r="I469" s="1167" t="s">
        <v>37</v>
      </c>
      <c r="J469" s="1167" t="s">
        <v>37</v>
      </c>
      <c r="K469" s="1167" t="s">
        <v>37</v>
      </c>
      <c r="L469" s="1167" t="s">
        <v>37</v>
      </c>
      <c r="M469" s="1170">
        <v>143.43</v>
      </c>
    </row>
    <row r="470" spans="1:13" ht="42" x14ac:dyDescent="0.25">
      <c r="A470" s="1172" t="s">
        <v>37</v>
      </c>
      <c r="B470" s="1172" t="s">
        <v>37</v>
      </c>
      <c r="C470" s="1172" t="s">
        <v>37</v>
      </c>
      <c r="D470" s="1172" t="s">
        <v>1279</v>
      </c>
      <c r="E470" s="1172" t="s">
        <v>1344</v>
      </c>
      <c r="F470" s="1173" t="s">
        <v>37</v>
      </c>
      <c r="G470" s="1173" t="s">
        <v>37</v>
      </c>
      <c r="H470" s="1182">
        <v>0.268812</v>
      </c>
      <c r="I470" s="1173" t="s">
        <v>37</v>
      </c>
      <c r="J470" s="1173" t="s">
        <v>37</v>
      </c>
      <c r="K470" s="1173" t="s">
        <v>37</v>
      </c>
      <c r="L470" s="1173" t="s">
        <v>37</v>
      </c>
      <c r="M470" s="1170">
        <v>146.57</v>
      </c>
    </row>
    <row r="471" spans="1:13" ht="63" x14ac:dyDescent="0.25">
      <c r="A471" s="1165" t="s">
        <v>37</v>
      </c>
      <c r="B471" s="1165" t="s">
        <v>37</v>
      </c>
      <c r="C471" s="1165" t="s">
        <v>1351</v>
      </c>
      <c r="D471" s="1165" t="s">
        <v>1352</v>
      </c>
      <c r="E471" s="1165" t="s">
        <v>1282</v>
      </c>
      <c r="F471" s="1169">
        <v>0.75</v>
      </c>
      <c r="G471" s="1169">
        <v>1.2</v>
      </c>
      <c r="H471" s="1183">
        <v>8.0999999999999996E-3</v>
      </c>
      <c r="I471" s="1167" t="s">
        <v>37</v>
      </c>
      <c r="J471" s="1167" t="s">
        <v>37</v>
      </c>
      <c r="K471" s="1169">
        <v>1626.29</v>
      </c>
      <c r="L471" s="1167" t="s">
        <v>37</v>
      </c>
      <c r="M471" s="1169">
        <v>13.17</v>
      </c>
    </row>
    <row r="472" spans="1:13" ht="42" x14ac:dyDescent="0.25">
      <c r="A472" s="1165" t="s">
        <v>37</v>
      </c>
      <c r="B472" s="1165" t="s">
        <v>37</v>
      </c>
      <c r="C472" s="1165" t="s">
        <v>1353</v>
      </c>
      <c r="D472" s="1165" t="s">
        <v>2709</v>
      </c>
      <c r="E472" s="1165" t="s">
        <v>1344</v>
      </c>
      <c r="F472" s="1169">
        <v>0.75</v>
      </c>
      <c r="G472" s="1169">
        <v>1.2</v>
      </c>
      <c r="H472" s="1183">
        <v>8.0999999999999996E-3</v>
      </c>
      <c r="I472" s="1167" t="s">
        <v>37</v>
      </c>
      <c r="J472" s="1167" t="s">
        <v>37</v>
      </c>
      <c r="K472" s="1169">
        <v>724.95</v>
      </c>
      <c r="L472" s="1167" t="s">
        <v>37</v>
      </c>
      <c r="M472" s="1169">
        <v>5.87</v>
      </c>
    </row>
    <row r="473" spans="1:13" ht="63" x14ac:dyDescent="0.25">
      <c r="A473" s="1165" t="s">
        <v>37</v>
      </c>
      <c r="B473" s="1165" t="s">
        <v>37</v>
      </c>
      <c r="C473" s="1165" t="s">
        <v>1355</v>
      </c>
      <c r="D473" s="1165" t="s">
        <v>1356</v>
      </c>
      <c r="E473" s="1165" t="s">
        <v>1282</v>
      </c>
      <c r="F473" s="1169">
        <v>0.81</v>
      </c>
      <c r="G473" s="1169">
        <v>1.2</v>
      </c>
      <c r="H473" s="1181">
        <v>8.7480000000000006E-3</v>
      </c>
      <c r="I473" s="1169">
        <v>11.45</v>
      </c>
      <c r="J473" s="1169">
        <v>1.48</v>
      </c>
      <c r="K473" s="1169">
        <v>16.95</v>
      </c>
      <c r="L473" s="1167" t="s">
        <v>37</v>
      </c>
      <c r="M473" s="1169">
        <v>0.15</v>
      </c>
    </row>
    <row r="474" spans="1:13" ht="42" x14ac:dyDescent="0.25">
      <c r="A474" s="1165" t="s">
        <v>37</v>
      </c>
      <c r="B474" s="1165" t="s">
        <v>37</v>
      </c>
      <c r="C474" s="1165" t="s">
        <v>1280</v>
      </c>
      <c r="D474" s="1165" t="s">
        <v>1281</v>
      </c>
      <c r="E474" s="1165" t="s">
        <v>1282</v>
      </c>
      <c r="F474" s="1169">
        <v>22.74</v>
      </c>
      <c r="G474" s="1169">
        <v>1.2</v>
      </c>
      <c r="H474" s="1181">
        <v>0.245592</v>
      </c>
      <c r="I474" s="1169">
        <v>346.73</v>
      </c>
      <c r="J474" s="1169">
        <v>1.46</v>
      </c>
      <c r="K474" s="1169">
        <v>506.23</v>
      </c>
      <c r="L474" s="1167" t="s">
        <v>37</v>
      </c>
      <c r="M474" s="1169">
        <v>124.33</v>
      </c>
    </row>
    <row r="475" spans="1:13" ht="42" x14ac:dyDescent="0.25">
      <c r="A475" s="1165" t="s">
        <v>37</v>
      </c>
      <c r="B475" s="1165" t="s">
        <v>37</v>
      </c>
      <c r="C475" s="1165" t="s">
        <v>1283</v>
      </c>
      <c r="D475" s="1165" t="s">
        <v>2711</v>
      </c>
      <c r="E475" s="1165" t="s">
        <v>1344</v>
      </c>
      <c r="F475" s="1169">
        <v>22.74</v>
      </c>
      <c r="G475" s="1169">
        <v>1.2</v>
      </c>
      <c r="H475" s="1181">
        <v>0.245592</v>
      </c>
      <c r="I475" s="1167" t="s">
        <v>37</v>
      </c>
      <c r="J475" s="1167" t="s">
        <v>37</v>
      </c>
      <c r="K475" s="1169">
        <v>539.69000000000005</v>
      </c>
      <c r="L475" s="1167" t="s">
        <v>37</v>
      </c>
      <c r="M475" s="1169">
        <v>132.54</v>
      </c>
    </row>
    <row r="476" spans="1:13" ht="42" x14ac:dyDescent="0.25">
      <c r="A476" s="1165" t="s">
        <v>37</v>
      </c>
      <c r="B476" s="1165" t="s">
        <v>37</v>
      </c>
      <c r="C476" s="1165" t="s">
        <v>1285</v>
      </c>
      <c r="D476" s="1165" t="s">
        <v>1286</v>
      </c>
      <c r="E476" s="1165" t="s">
        <v>1282</v>
      </c>
      <c r="F476" s="1169">
        <v>0.59</v>
      </c>
      <c r="G476" s="1169">
        <v>1.2</v>
      </c>
      <c r="H476" s="1181">
        <v>6.3720000000000001E-3</v>
      </c>
      <c r="I476" s="1167" t="s">
        <v>37</v>
      </c>
      <c r="J476" s="1167" t="s">
        <v>37</v>
      </c>
      <c r="K476" s="1169">
        <v>641.70000000000005</v>
      </c>
      <c r="L476" s="1167" t="s">
        <v>37</v>
      </c>
      <c r="M476" s="1169">
        <v>4.09</v>
      </c>
    </row>
    <row r="477" spans="1:13" ht="42" x14ac:dyDescent="0.25">
      <c r="A477" s="1165" t="s">
        <v>37</v>
      </c>
      <c r="B477" s="1165" t="s">
        <v>37</v>
      </c>
      <c r="C477" s="1165" t="s">
        <v>1283</v>
      </c>
      <c r="D477" s="1165" t="s">
        <v>2711</v>
      </c>
      <c r="E477" s="1165" t="s">
        <v>1344</v>
      </c>
      <c r="F477" s="1169">
        <v>0.59</v>
      </c>
      <c r="G477" s="1169">
        <v>1.2</v>
      </c>
      <c r="H477" s="1181">
        <v>6.3720000000000001E-3</v>
      </c>
      <c r="I477" s="1167" t="s">
        <v>37</v>
      </c>
      <c r="J477" s="1167" t="s">
        <v>37</v>
      </c>
      <c r="K477" s="1169">
        <v>539.69000000000005</v>
      </c>
      <c r="L477" s="1167" t="s">
        <v>37</v>
      </c>
      <c r="M477" s="1169">
        <v>3.44</v>
      </c>
    </row>
    <row r="478" spans="1:13" ht="63" x14ac:dyDescent="0.25">
      <c r="A478" s="1165" t="s">
        <v>37</v>
      </c>
      <c r="B478" s="1165" t="s">
        <v>37</v>
      </c>
      <c r="C478" s="1165" t="s">
        <v>1357</v>
      </c>
      <c r="D478" s="1165" t="s">
        <v>2728</v>
      </c>
      <c r="E478" s="1165" t="s">
        <v>1282</v>
      </c>
      <c r="F478" s="1169">
        <v>0.81</v>
      </c>
      <c r="G478" s="1169">
        <v>1.2</v>
      </c>
      <c r="H478" s="1181">
        <v>8.7480000000000006E-3</v>
      </c>
      <c r="I478" s="1167" t="s">
        <v>37</v>
      </c>
      <c r="J478" s="1167" t="s">
        <v>37</v>
      </c>
      <c r="K478" s="1169">
        <v>192.86</v>
      </c>
      <c r="L478" s="1167" t="s">
        <v>37</v>
      </c>
      <c r="M478" s="1169">
        <v>1.69</v>
      </c>
    </row>
    <row r="479" spans="1:13" ht="42" x14ac:dyDescent="0.25">
      <c r="A479" s="1165" t="s">
        <v>37</v>
      </c>
      <c r="B479" s="1165" t="s">
        <v>37</v>
      </c>
      <c r="C479" s="1165" t="s">
        <v>1283</v>
      </c>
      <c r="D479" s="1165" t="s">
        <v>2711</v>
      </c>
      <c r="E479" s="1165" t="s">
        <v>1344</v>
      </c>
      <c r="F479" s="1169">
        <v>0.81</v>
      </c>
      <c r="G479" s="1169">
        <v>1.2</v>
      </c>
      <c r="H479" s="1181">
        <v>8.7480000000000006E-3</v>
      </c>
      <c r="I479" s="1167" t="s">
        <v>37</v>
      </c>
      <c r="J479" s="1167" t="s">
        <v>37</v>
      </c>
      <c r="K479" s="1169">
        <v>539.69000000000005</v>
      </c>
      <c r="L479" s="1167" t="s">
        <v>37</v>
      </c>
      <c r="M479" s="1169">
        <v>4.72</v>
      </c>
    </row>
    <row r="480" spans="1:13" ht="21" x14ac:dyDescent="0.25">
      <c r="A480" s="1165" t="s">
        <v>37</v>
      </c>
      <c r="B480" s="1165" t="s">
        <v>37</v>
      </c>
      <c r="C480" s="1165" t="s">
        <v>2685</v>
      </c>
      <c r="D480" s="1165" t="s">
        <v>1369</v>
      </c>
      <c r="E480" s="1165" t="s">
        <v>37</v>
      </c>
      <c r="F480" s="1167" t="s">
        <v>37</v>
      </c>
      <c r="G480" s="1167" t="s">
        <v>37</v>
      </c>
      <c r="H480" s="1167" t="s">
        <v>37</v>
      </c>
      <c r="I480" s="1167" t="s">
        <v>37</v>
      </c>
      <c r="J480" s="1167" t="s">
        <v>37</v>
      </c>
      <c r="K480" s="1167" t="s">
        <v>37</v>
      </c>
      <c r="L480" s="1167" t="s">
        <v>37</v>
      </c>
      <c r="M480" s="1170">
        <v>0</v>
      </c>
    </row>
    <row r="481" spans="1:13" ht="21" x14ac:dyDescent="0.25">
      <c r="A481" s="1165" t="s">
        <v>37</v>
      </c>
      <c r="B481" s="1165" t="s">
        <v>37</v>
      </c>
      <c r="C481" s="1165" t="s">
        <v>37</v>
      </c>
      <c r="D481" s="1176" t="s">
        <v>1287</v>
      </c>
      <c r="E481" s="1177" t="s">
        <v>37</v>
      </c>
      <c r="F481" s="1177" t="s">
        <v>37</v>
      </c>
      <c r="G481" s="1177" t="s">
        <v>37</v>
      </c>
      <c r="H481" s="1177" t="s">
        <v>37</v>
      </c>
      <c r="I481" s="1177" t="s">
        <v>37</v>
      </c>
      <c r="J481" s="1177" t="s">
        <v>37</v>
      </c>
      <c r="K481" s="1177" t="s">
        <v>37</v>
      </c>
      <c r="L481" s="1177" t="s">
        <v>37</v>
      </c>
      <c r="M481" s="1178">
        <v>832.86</v>
      </c>
    </row>
    <row r="482" spans="1:13" ht="21" x14ac:dyDescent="0.35">
      <c r="A482" s="1126"/>
      <c r="B482" s="1126"/>
      <c r="C482" s="1165" t="s">
        <v>37</v>
      </c>
      <c r="D482" s="1165" t="s">
        <v>1288</v>
      </c>
      <c r="E482" s="1165" t="s">
        <v>37</v>
      </c>
      <c r="F482" s="1167" t="s">
        <v>37</v>
      </c>
      <c r="G482" s="1167" t="s">
        <v>37</v>
      </c>
      <c r="H482" s="1167" t="s">
        <v>37</v>
      </c>
      <c r="I482" s="1165" t="s">
        <v>37</v>
      </c>
      <c r="J482" s="1165" t="s">
        <v>37</v>
      </c>
      <c r="K482" s="1165" t="s">
        <v>37</v>
      </c>
      <c r="L482" s="1165" t="s">
        <v>37</v>
      </c>
      <c r="M482" s="1169">
        <v>689.43</v>
      </c>
    </row>
    <row r="483" spans="1:13" ht="42" x14ac:dyDescent="0.35">
      <c r="A483" s="1126"/>
      <c r="B483" s="1126"/>
      <c r="C483" s="1165" t="s">
        <v>2712</v>
      </c>
      <c r="D483" s="1165" t="s">
        <v>2713</v>
      </c>
      <c r="E483" s="1165" t="s">
        <v>49</v>
      </c>
      <c r="F483" s="1166">
        <v>103</v>
      </c>
      <c r="G483" s="1167" t="s">
        <v>37</v>
      </c>
      <c r="H483" s="1169">
        <v>103</v>
      </c>
      <c r="I483" s="1165" t="s">
        <v>37</v>
      </c>
      <c r="J483" s="1165" t="s">
        <v>37</v>
      </c>
      <c r="K483" s="1165" t="s">
        <v>37</v>
      </c>
      <c r="L483" s="1165" t="s">
        <v>37</v>
      </c>
      <c r="M483" s="1169">
        <v>710.11</v>
      </c>
    </row>
    <row r="484" spans="1:13" ht="42" x14ac:dyDescent="0.35">
      <c r="A484" s="1126"/>
      <c r="B484" s="1126"/>
      <c r="C484" s="1165" t="s">
        <v>2714</v>
      </c>
      <c r="D484" s="1165" t="s">
        <v>2715</v>
      </c>
      <c r="E484" s="1165" t="s">
        <v>49</v>
      </c>
      <c r="F484" s="1166">
        <v>60</v>
      </c>
      <c r="G484" s="1167" t="s">
        <v>37</v>
      </c>
      <c r="H484" s="1169">
        <v>60</v>
      </c>
      <c r="I484" s="1165" t="s">
        <v>37</v>
      </c>
      <c r="J484" s="1165" t="s">
        <v>37</v>
      </c>
      <c r="K484" s="1165" t="s">
        <v>37</v>
      </c>
      <c r="L484" s="1165" t="s">
        <v>37</v>
      </c>
      <c r="M484" s="1169">
        <v>413.66</v>
      </c>
    </row>
    <row r="485" spans="1:13" ht="21" x14ac:dyDescent="0.35">
      <c r="A485" s="1179"/>
      <c r="B485" s="1179"/>
      <c r="C485" s="1179"/>
      <c r="D485" s="1179"/>
      <c r="E485" s="1179"/>
      <c r="F485" s="1179"/>
      <c r="G485" s="1179"/>
      <c r="H485" s="1179"/>
      <c r="I485" s="1179"/>
      <c r="J485" s="1179"/>
      <c r="K485" s="1179"/>
      <c r="L485" s="1179"/>
      <c r="M485" s="1179"/>
    </row>
    <row r="486" spans="1:13" ht="21" x14ac:dyDescent="0.35">
      <c r="A486" s="1126"/>
      <c r="B486" s="1126"/>
      <c r="C486" s="1126"/>
      <c r="D486" s="2608" t="s">
        <v>52</v>
      </c>
      <c r="E486" s="2608"/>
      <c r="F486" s="2608"/>
      <c r="G486" s="2608"/>
      <c r="H486" s="2608"/>
      <c r="I486" s="2608"/>
      <c r="J486" s="1165" t="s">
        <v>37</v>
      </c>
      <c r="K486" s="1170">
        <v>217403.33</v>
      </c>
      <c r="L486" s="1165" t="s">
        <v>37</v>
      </c>
      <c r="M486" s="1170">
        <v>1956.63</v>
      </c>
    </row>
    <row r="487" spans="1:13" ht="147" x14ac:dyDescent="0.25">
      <c r="A487" s="1165" t="s">
        <v>1144</v>
      </c>
      <c r="B487" s="1239" t="s">
        <v>1818</v>
      </c>
      <c r="C487" s="1239" t="s">
        <v>2726</v>
      </c>
      <c r="D487" s="1239" t="s">
        <v>3520</v>
      </c>
      <c r="E487" s="1239" t="s">
        <v>221</v>
      </c>
      <c r="F487" s="1175">
        <v>3.9E-2</v>
      </c>
      <c r="G487" s="1167" t="s">
        <v>37</v>
      </c>
      <c r="H487" s="1180">
        <v>3.9E-2</v>
      </c>
      <c r="I487" s="1167" t="s">
        <v>37</v>
      </c>
      <c r="J487" s="1167" t="s">
        <v>37</v>
      </c>
      <c r="K487" s="1167" t="s">
        <v>37</v>
      </c>
      <c r="L487" s="1167" t="s">
        <v>37</v>
      </c>
      <c r="M487" s="1167" t="s">
        <v>37</v>
      </c>
    </row>
    <row r="488" spans="1:13" ht="42" x14ac:dyDescent="0.25">
      <c r="A488" s="1165" t="s">
        <v>37</v>
      </c>
      <c r="B488" s="1165" t="s">
        <v>37</v>
      </c>
      <c r="C488" s="1165" t="s">
        <v>2677</v>
      </c>
      <c r="D488" s="1165" t="s">
        <v>2678</v>
      </c>
      <c r="E488" s="1165" t="s">
        <v>1344</v>
      </c>
      <c r="F488" s="1167" t="s">
        <v>37</v>
      </c>
      <c r="G488" s="1167" t="s">
        <v>37</v>
      </c>
      <c r="H488" s="1181">
        <v>4.4516159999999996</v>
      </c>
      <c r="I488" s="1167" t="s">
        <v>37</v>
      </c>
      <c r="J488" s="1167" t="s">
        <v>37</v>
      </c>
      <c r="K488" s="1167" t="s">
        <v>37</v>
      </c>
      <c r="L488" s="1167" t="s">
        <v>37</v>
      </c>
      <c r="M488" s="1170">
        <v>2352.4</v>
      </c>
    </row>
    <row r="489" spans="1:13" ht="42" x14ac:dyDescent="0.25">
      <c r="A489" s="1165" t="s">
        <v>37</v>
      </c>
      <c r="B489" s="1165" t="s">
        <v>37</v>
      </c>
      <c r="C489" s="1165" t="s">
        <v>1342</v>
      </c>
      <c r="D489" s="1165" t="s">
        <v>1343</v>
      </c>
      <c r="E489" s="1165" t="s">
        <v>1344</v>
      </c>
      <c r="F489" s="1169">
        <v>0.99</v>
      </c>
      <c r="G489" s="1169">
        <v>1.2</v>
      </c>
      <c r="H489" s="1181">
        <v>4.6331999999999998E-2</v>
      </c>
      <c r="I489" s="1167" t="s">
        <v>37</v>
      </c>
      <c r="J489" s="1167" t="s">
        <v>37</v>
      </c>
      <c r="K489" s="1169">
        <v>439</v>
      </c>
      <c r="L489" s="1167" t="s">
        <v>37</v>
      </c>
      <c r="M489" s="1169">
        <v>20.34</v>
      </c>
    </row>
    <row r="490" spans="1:13" ht="42" x14ac:dyDescent="0.25">
      <c r="A490" s="1165" t="s">
        <v>37</v>
      </c>
      <c r="B490" s="1165" t="s">
        <v>37</v>
      </c>
      <c r="C490" s="1165" t="s">
        <v>1345</v>
      </c>
      <c r="D490" s="1165" t="s">
        <v>1346</v>
      </c>
      <c r="E490" s="1165" t="s">
        <v>1344</v>
      </c>
      <c r="F490" s="1169">
        <v>47.29</v>
      </c>
      <c r="G490" s="1169">
        <v>1.2</v>
      </c>
      <c r="H490" s="1181">
        <v>2.2131720000000001</v>
      </c>
      <c r="I490" s="1167" t="s">
        <v>37</v>
      </c>
      <c r="J490" s="1167" t="s">
        <v>37</v>
      </c>
      <c r="K490" s="1169">
        <v>479.27</v>
      </c>
      <c r="L490" s="1167" t="s">
        <v>37</v>
      </c>
      <c r="M490" s="1169">
        <v>1060.71</v>
      </c>
    </row>
    <row r="491" spans="1:13" ht="42" x14ac:dyDescent="0.25">
      <c r="A491" s="1165" t="s">
        <v>37</v>
      </c>
      <c r="B491" s="1165" t="s">
        <v>37</v>
      </c>
      <c r="C491" s="1165" t="s">
        <v>1347</v>
      </c>
      <c r="D491" s="1165" t="s">
        <v>1348</v>
      </c>
      <c r="E491" s="1165" t="s">
        <v>1344</v>
      </c>
      <c r="F491" s="1169">
        <v>23.42</v>
      </c>
      <c r="G491" s="1169">
        <v>1.2</v>
      </c>
      <c r="H491" s="1181">
        <v>1.0960559999999999</v>
      </c>
      <c r="I491" s="1167" t="s">
        <v>37</v>
      </c>
      <c r="J491" s="1167" t="s">
        <v>37</v>
      </c>
      <c r="K491" s="1169">
        <v>539.69000000000005</v>
      </c>
      <c r="L491" s="1167" t="s">
        <v>37</v>
      </c>
      <c r="M491" s="1169">
        <v>591.53</v>
      </c>
    </row>
    <row r="492" spans="1:13" ht="42" x14ac:dyDescent="0.25">
      <c r="A492" s="1165" t="s">
        <v>37</v>
      </c>
      <c r="B492" s="1165" t="s">
        <v>37</v>
      </c>
      <c r="C492" s="1165" t="s">
        <v>1349</v>
      </c>
      <c r="D492" s="1165" t="s">
        <v>1350</v>
      </c>
      <c r="E492" s="1165" t="s">
        <v>1344</v>
      </c>
      <c r="F492" s="1169">
        <v>23.42</v>
      </c>
      <c r="G492" s="1169">
        <v>1.2</v>
      </c>
      <c r="H492" s="1181">
        <v>1.0960559999999999</v>
      </c>
      <c r="I492" s="1167" t="s">
        <v>37</v>
      </c>
      <c r="J492" s="1167" t="s">
        <v>37</v>
      </c>
      <c r="K492" s="1169">
        <v>620.24</v>
      </c>
      <c r="L492" s="1167" t="s">
        <v>37</v>
      </c>
      <c r="M492" s="1169">
        <v>679.82</v>
      </c>
    </row>
    <row r="493" spans="1:13" ht="21" x14ac:dyDescent="0.25">
      <c r="A493" s="1165" t="s">
        <v>37</v>
      </c>
      <c r="B493" s="1165" t="s">
        <v>37</v>
      </c>
      <c r="C493" s="1165" t="s">
        <v>2681</v>
      </c>
      <c r="D493" s="1165" t="s">
        <v>47</v>
      </c>
      <c r="E493" s="1165" t="s">
        <v>37</v>
      </c>
      <c r="F493" s="1167" t="s">
        <v>37</v>
      </c>
      <c r="G493" s="1167" t="s">
        <v>37</v>
      </c>
      <c r="H493" s="1167" t="s">
        <v>37</v>
      </c>
      <c r="I493" s="1167" t="s">
        <v>37</v>
      </c>
      <c r="J493" s="1167" t="s">
        <v>37</v>
      </c>
      <c r="K493" s="1167" t="s">
        <v>37</v>
      </c>
      <c r="L493" s="1167" t="s">
        <v>37</v>
      </c>
      <c r="M493" s="1170">
        <v>621.5</v>
      </c>
    </row>
    <row r="494" spans="1:13" ht="42" x14ac:dyDescent="0.25">
      <c r="A494" s="1172" t="s">
        <v>37</v>
      </c>
      <c r="B494" s="1172" t="s">
        <v>37</v>
      </c>
      <c r="C494" s="1172" t="s">
        <v>37</v>
      </c>
      <c r="D494" s="1172" t="s">
        <v>1279</v>
      </c>
      <c r="E494" s="1172" t="s">
        <v>1344</v>
      </c>
      <c r="F494" s="1173" t="s">
        <v>37</v>
      </c>
      <c r="G494" s="1173" t="s">
        <v>37</v>
      </c>
      <c r="H494" s="1182">
        <v>1.164852</v>
      </c>
      <c r="I494" s="1173" t="s">
        <v>37</v>
      </c>
      <c r="J494" s="1173" t="s">
        <v>37</v>
      </c>
      <c r="K494" s="1173" t="s">
        <v>37</v>
      </c>
      <c r="L494" s="1173" t="s">
        <v>37</v>
      </c>
      <c r="M494" s="1170">
        <v>635.16999999999996</v>
      </c>
    </row>
    <row r="495" spans="1:13" ht="63" x14ac:dyDescent="0.25">
      <c r="A495" s="1165" t="s">
        <v>37</v>
      </c>
      <c r="B495" s="1165" t="s">
        <v>37</v>
      </c>
      <c r="C495" s="1165" t="s">
        <v>1351</v>
      </c>
      <c r="D495" s="1165" t="s">
        <v>1352</v>
      </c>
      <c r="E495" s="1165" t="s">
        <v>1282</v>
      </c>
      <c r="F495" s="1169">
        <v>0.75</v>
      </c>
      <c r="G495" s="1169">
        <v>1.2</v>
      </c>
      <c r="H495" s="1183">
        <v>3.5099999999999999E-2</v>
      </c>
      <c r="I495" s="1167" t="s">
        <v>37</v>
      </c>
      <c r="J495" s="1167" t="s">
        <v>37</v>
      </c>
      <c r="K495" s="1169">
        <v>1626.29</v>
      </c>
      <c r="L495" s="1167" t="s">
        <v>37</v>
      </c>
      <c r="M495" s="1169">
        <v>57.08</v>
      </c>
    </row>
    <row r="496" spans="1:13" ht="42" x14ac:dyDescent="0.25">
      <c r="A496" s="1165" t="s">
        <v>37</v>
      </c>
      <c r="B496" s="1165" t="s">
        <v>37</v>
      </c>
      <c r="C496" s="1165" t="s">
        <v>1353</v>
      </c>
      <c r="D496" s="1165" t="s">
        <v>2709</v>
      </c>
      <c r="E496" s="1165" t="s">
        <v>1344</v>
      </c>
      <c r="F496" s="1169">
        <v>0.75</v>
      </c>
      <c r="G496" s="1169">
        <v>1.2</v>
      </c>
      <c r="H496" s="1183">
        <v>3.5099999999999999E-2</v>
      </c>
      <c r="I496" s="1167" t="s">
        <v>37</v>
      </c>
      <c r="J496" s="1167" t="s">
        <v>37</v>
      </c>
      <c r="K496" s="1169">
        <v>724.95</v>
      </c>
      <c r="L496" s="1167" t="s">
        <v>37</v>
      </c>
      <c r="M496" s="1169">
        <v>25.45</v>
      </c>
    </row>
    <row r="497" spans="1:13" ht="63" x14ac:dyDescent="0.25">
      <c r="A497" s="1165" t="s">
        <v>37</v>
      </c>
      <c r="B497" s="1165" t="s">
        <v>37</v>
      </c>
      <c r="C497" s="1165" t="s">
        <v>1355</v>
      </c>
      <c r="D497" s="1165" t="s">
        <v>1356</v>
      </c>
      <c r="E497" s="1165" t="s">
        <v>1282</v>
      </c>
      <c r="F497" s="1169">
        <v>0.81</v>
      </c>
      <c r="G497" s="1169">
        <v>1.2</v>
      </c>
      <c r="H497" s="1181">
        <v>3.7907999999999997E-2</v>
      </c>
      <c r="I497" s="1169">
        <v>11.45</v>
      </c>
      <c r="J497" s="1169">
        <v>1.48</v>
      </c>
      <c r="K497" s="1169">
        <v>16.95</v>
      </c>
      <c r="L497" s="1167" t="s">
        <v>37</v>
      </c>
      <c r="M497" s="1169">
        <v>0.64</v>
      </c>
    </row>
    <row r="498" spans="1:13" ht="42" x14ac:dyDescent="0.25">
      <c r="A498" s="1165" t="s">
        <v>37</v>
      </c>
      <c r="B498" s="1165" t="s">
        <v>37</v>
      </c>
      <c r="C498" s="1165" t="s">
        <v>1280</v>
      </c>
      <c r="D498" s="1165" t="s">
        <v>1281</v>
      </c>
      <c r="E498" s="1165" t="s">
        <v>1282</v>
      </c>
      <c r="F498" s="1169">
        <v>22.74</v>
      </c>
      <c r="G498" s="1169">
        <v>1.2</v>
      </c>
      <c r="H498" s="1181">
        <v>1.0642320000000001</v>
      </c>
      <c r="I498" s="1169">
        <v>346.73</v>
      </c>
      <c r="J498" s="1169">
        <v>1.46</v>
      </c>
      <c r="K498" s="1169">
        <v>506.23</v>
      </c>
      <c r="L498" s="1167" t="s">
        <v>37</v>
      </c>
      <c r="M498" s="1169">
        <v>538.75</v>
      </c>
    </row>
    <row r="499" spans="1:13" ht="42" x14ac:dyDescent="0.25">
      <c r="A499" s="1165" t="s">
        <v>37</v>
      </c>
      <c r="B499" s="1165" t="s">
        <v>37</v>
      </c>
      <c r="C499" s="1165" t="s">
        <v>1283</v>
      </c>
      <c r="D499" s="1165" t="s">
        <v>2711</v>
      </c>
      <c r="E499" s="1165" t="s">
        <v>1344</v>
      </c>
      <c r="F499" s="1169">
        <v>22.74</v>
      </c>
      <c r="G499" s="1169">
        <v>1.2</v>
      </c>
      <c r="H499" s="1181">
        <v>1.0642320000000001</v>
      </c>
      <c r="I499" s="1167" t="s">
        <v>37</v>
      </c>
      <c r="J499" s="1167" t="s">
        <v>37</v>
      </c>
      <c r="K499" s="1169">
        <v>539.69000000000005</v>
      </c>
      <c r="L499" s="1167" t="s">
        <v>37</v>
      </c>
      <c r="M499" s="1169">
        <v>574.36</v>
      </c>
    </row>
    <row r="500" spans="1:13" ht="42" x14ac:dyDescent="0.25">
      <c r="A500" s="1165" t="s">
        <v>37</v>
      </c>
      <c r="B500" s="1165" t="s">
        <v>37</v>
      </c>
      <c r="C500" s="1165" t="s">
        <v>1285</v>
      </c>
      <c r="D500" s="1165" t="s">
        <v>1286</v>
      </c>
      <c r="E500" s="1165" t="s">
        <v>1282</v>
      </c>
      <c r="F500" s="1169">
        <v>0.59</v>
      </c>
      <c r="G500" s="1169">
        <v>1.2</v>
      </c>
      <c r="H500" s="1181">
        <v>2.7612000000000001E-2</v>
      </c>
      <c r="I500" s="1167" t="s">
        <v>37</v>
      </c>
      <c r="J500" s="1167" t="s">
        <v>37</v>
      </c>
      <c r="K500" s="1169">
        <v>641.70000000000005</v>
      </c>
      <c r="L500" s="1167" t="s">
        <v>37</v>
      </c>
      <c r="M500" s="1169">
        <v>17.72</v>
      </c>
    </row>
    <row r="501" spans="1:13" ht="42" x14ac:dyDescent="0.25">
      <c r="A501" s="1165" t="s">
        <v>37</v>
      </c>
      <c r="B501" s="1165" t="s">
        <v>37</v>
      </c>
      <c r="C501" s="1165" t="s">
        <v>1283</v>
      </c>
      <c r="D501" s="1165" t="s">
        <v>2711</v>
      </c>
      <c r="E501" s="1165" t="s">
        <v>1344</v>
      </c>
      <c r="F501" s="1169">
        <v>0.59</v>
      </c>
      <c r="G501" s="1169">
        <v>1.2</v>
      </c>
      <c r="H501" s="1181">
        <v>2.7612000000000001E-2</v>
      </c>
      <c r="I501" s="1167" t="s">
        <v>37</v>
      </c>
      <c r="J501" s="1167" t="s">
        <v>37</v>
      </c>
      <c r="K501" s="1169">
        <v>539.69000000000005</v>
      </c>
      <c r="L501" s="1167" t="s">
        <v>37</v>
      </c>
      <c r="M501" s="1169">
        <v>14.9</v>
      </c>
    </row>
    <row r="502" spans="1:13" ht="63" x14ac:dyDescent="0.25">
      <c r="A502" s="1165" t="s">
        <v>37</v>
      </c>
      <c r="B502" s="1165" t="s">
        <v>37</v>
      </c>
      <c r="C502" s="1165" t="s">
        <v>1357</v>
      </c>
      <c r="D502" s="1165" t="s">
        <v>2728</v>
      </c>
      <c r="E502" s="1165" t="s">
        <v>1282</v>
      </c>
      <c r="F502" s="1169">
        <v>0.81</v>
      </c>
      <c r="G502" s="1169">
        <v>1.2</v>
      </c>
      <c r="H502" s="1181">
        <v>3.7907999999999997E-2</v>
      </c>
      <c r="I502" s="1167" t="s">
        <v>37</v>
      </c>
      <c r="J502" s="1167" t="s">
        <v>37</v>
      </c>
      <c r="K502" s="1169">
        <v>192.86</v>
      </c>
      <c r="L502" s="1167" t="s">
        <v>37</v>
      </c>
      <c r="M502" s="1169">
        <v>7.31</v>
      </c>
    </row>
    <row r="503" spans="1:13" ht="42" x14ac:dyDescent="0.25">
      <c r="A503" s="1165" t="s">
        <v>37</v>
      </c>
      <c r="B503" s="1165" t="s">
        <v>37</v>
      </c>
      <c r="C503" s="1165" t="s">
        <v>1283</v>
      </c>
      <c r="D503" s="1165" t="s">
        <v>2711</v>
      </c>
      <c r="E503" s="1165" t="s">
        <v>1344</v>
      </c>
      <c r="F503" s="1169">
        <v>0.81</v>
      </c>
      <c r="G503" s="1169">
        <v>1.2</v>
      </c>
      <c r="H503" s="1181">
        <v>3.7907999999999997E-2</v>
      </c>
      <c r="I503" s="1167" t="s">
        <v>37</v>
      </c>
      <c r="J503" s="1167" t="s">
        <v>37</v>
      </c>
      <c r="K503" s="1169">
        <v>539.69000000000005</v>
      </c>
      <c r="L503" s="1167" t="s">
        <v>37</v>
      </c>
      <c r="M503" s="1169">
        <v>20.46</v>
      </c>
    </row>
    <row r="504" spans="1:13" ht="21" x14ac:dyDescent="0.25">
      <c r="A504" s="1165" t="s">
        <v>37</v>
      </c>
      <c r="B504" s="1165" t="s">
        <v>37</v>
      </c>
      <c r="C504" s="1165" t="s">
        <v>2685</v>
      </c>
      <c r="D504" s="1165" t="s">
        <v>1369</v>
      </c>
      <c r="E504" s="1165" t="s">
        <v>37</v>
      </c>
      <c r="F504" s="1167" t="s">
        <v>37</v>
      </c>
      <c r="G504" s="1167" t="s">
        <v>37</v>
      </c>
      <c r="H504" s="1167" t="s">
        <v>37</v>
      </c>
      <c r="I504" s="1167" t="s">
        <v>37</v>
      </c>
      <c r="J504" s="1167" t="s">
        <v>37</v>
      </c>
      <c r="K504" s="1167" t="s">
        <v>37</v>
      </c>
      <c r="L504" s="1167" t="s">
        <v>37</v>
      </c>
      <c r="M504" s="1170">
        <v>0</v>
      </c>
    </row>
    <row r="505" spans="1:13" ht="21" x14ac:dyDescent="0.25">
      <c r="A505" s="1165" t="s">
        <v>37</v>
      </c>
      <c r="B505" s="1165" t="s">
        <v>37</v>
      </c>
      <c r="C505" s="1165" t="s">
        <v>37</v>
      </c>
      <c r="D505" s="1176" t="s">
        <v>1287</v>
      </c>
      <c r="E505" s="1177" t="s">
        <v>37</v>
      </c>
      <c r="F505" s="1177" t="s">
        <v>37</v>
      </c>
      <c r="G505" s="1177" t="s">
        <v>37</v>
      </c>
      <c r="H505" s="1177" t="s">
        <v>37</v>
      </c>
      <c r="I505" s="1177" t="s">
        <v>37</v>
      </c>
      <c r="J505" s="1177" t="s">
        <v>37</v>
      </c>
      <c r="K505" s="1177" t="s">
        <v>37</v>
      </c>
      <c r="L505" s="1177" t="s">
        <v>37</v>
      </c>
      <c r="M505" s="1178">
        <v>3609.07</v>
      </c>
    </row>
    <row r="506" spans="1:13" ht="21" x14ac:dyDescent="0.35">
      <c r="A506" s="1126"/>
      <c r="B506" s="1126"/>
      <c r="C506" s="1165" t="s">
        <v>37</v>
      </c>
      <c r="D506" s="1165" t="s">
        <v>1288</v>
      </c>
      <c r="E506" s="1165" t="s">
        <v>37</v>
      </c>
      <c r="F506" s="1167" t="s">
        <v>37</v>
      </c>
      <c r="G506" s="1167" t="s">
        <v>37</v>
      </c>
      <c r="H506" s="1167" t="s">
        <v>37</v>
      </c>
      <c r="I506" s="1165" t="s">
        <v>37</v>
      </c>
      <c r="J506" s="1165" t="s">
        <v>37</v>
      </c>
      <c r="K506" s="1165" t="s">
        <v>37</v>
      </c>
      <c r="L506" s="1165" t="s">
        <v>37</v>
      </c>
      <c r="M506" s="1169">
        <v>2987.57</v>
      </c>
    </row>
    <row r="507" spans="1:13" ht="42" x14ac:dyDescent="0.35">
      <c r="A507" s="1126"/>
      <c r="B507" s="1126"/>
      <c r="C507" s="1165" t="s">
        <v>2712</v>
      </c>
      <c r="D507" s="1165" t="s">
        <v>2713</v>
      </c>
      <c r="E507" s="1165" t="s">
        <v>49</v>
      </c>
      <c r="F507" s="1166">
        <v>103</v>
      </c>
      <c r="G507" s="1167" t="s">
        <v>37</v>
      </c>
      <c r="H507" s="1169">
        <v>103</v>
      </c>
      <c r="I507" s="1165" t="s">
        <v>37</v>
      </c>
      <c r="J507" s="1165" t="s">
        <v>37</v>
      </c>
      <c r="K507" s="1165" t="s">
        <v>37</v>
      </c>
      <c r="L507" s="1165" t="s">
        <v>37</v>
      </c>
      <c r="M507" s="1169">
        <v>3077.2</v>
      </c>
    </row>
    <row r="508" spans="1:13" ht="42" x14ac:dyDescent="0.35">
      <c r="A508" s="1126"/>
      <c r="B508" s="1126"/>
      <c r="C508" s="1165" t="s">
        <v>2714</v>
      </c>
      <c r="D508" s="1165" t="s">
        <v>2715</v>
      </c>
      <c r="E508" s="1165" t="s">
        <v>49</v>
      </c>
      <c r="F508" s="1166">
        <v>60</v>
      </c>
      <c r="G508" s="1167" t="s">
        <v>37</v>
      </c>
      <c r="H508" s="1169">
        <v>60</v>
      </c>
      <c r="I508" s="1165" t="s">
        <v>37</v>
      </c>
      <c r="J508" s="1165" t="s">
        <v>37</v>
      </c>
      <c r="K508" s="1165" t="s">
        <v>37</v>
      </c>
      <c r="L508" s="1165" t="s">
        <v>37</v>
      </c>
      <c r="M508" s="1169">
        <v>1792.54</v>
      </c>
    </row>
    <row r="509" spans="1:13" ht="21" x14ac:dyDescent="0.35">
      <c r="A509" s="1179"/>
      <c r="B509" s="1179"/>
      <c r="C509" s="1179"/>
      <c r="D509" s="1179"/>
      <c r="E509" s="1179"/>
      <c r="F509" s="1179"/>
      <c r="G509" s="1179"/>
      <c r="H509" s="1179"/>
      <c r="I509" s="1179"/>
      <c r="J509" s="1179"/>
      <c r="K509" s="1179"/>
      <c r="L509" s="1179"/>
      <c r="M509" s="1179"/>
    </row>
    <row r="510" spans="1:13" ht="21" x14ac:dyDescent="0.35">
      <c r="A510" s="1126"/>
      <c r="B510" s="1126"/>
      <c r="C510" s="1126"/>
      <c r="D510" s="2608" t="s">
        <v>52</v>
      </c>
      <c r="E510" s="2608"/>
      <c r="F510" s="2608"/>
      <c r="G510" s="2608"/>
      <c r="H510" s="2608"/>
      <c r="I510" s="2608"/>
      <c r="J510" s="1165" t="s">
        <v>37</v>
      </c>
      <c r="K510" s="1170">
        <v>217405.38</v>
      </c>
      <c r="L510" s="1165" t="s">
        <v>37</v>
      </c>
      <c r="M510" s="1170">
        <v>8478.81</v>
      </c>
    </row>
    <row r="511" spans="1:13" ht="126" x14ac:dyDescent="0.25">
      <c r="A511" s="1165" t="s">
        <v>1145</v>
      </c>
      <c r="B511" s="1239" t="s">
        <v>1819</v>
      </c>
      <c r="C511" s="1239" t="s">
        <v>3418</v>
      </c>
      <c r="D511" s="1239" t="s">
        <v>3419</v>
      </c>
      <c r="E511" s="1239" t="s">
        <v>1560</v>
      </c>
      <c r="F511" s="1166">
        <v>1</v>
      </c>
      <c r="G511" s="1167" t="s">
        <v>37</v>
      </c>
      <c r="H511" s="1168">
        <v>1</v>
      </c>
      <c r="I511" s="1167" t="s">
        <v>37</v>
      </c>
      <c r="J511" s="1167" t="s">
        <v>37</v>
      </c>
      <c r="K511" s="1167" t="s">
        <v>37</v>
      </c>
      <c r="L511" s="1167" t="s">
        <v>37</v>
      </c>
      <c r="M511" s="1167" t="s">
        <v>37</v>
      </c>
    </row>
    <row r="512" spans="1:13" ht="42" x14ac:dyDescent="0.25">
      <c r="A512" s="1165" t="s">
        <v>37</v>
      </c>
      <c r="B512" s="1165" t="s">
        <v>37</v>
      </c>
      <c r="C512" s="1165" t="s">
        <v>2677</v>
      </c>
      <c r="D512" s="1165" t="s">
        <v>2678</v>
      </c>
      <c r="E512" s="1165" t="s">
        <v>1344</v>
      </c>
      <c r="F512" s="1167" t="s">
        <v>37</v>
      </c>
      <c r="G512" s="1167" t="s">
        <v>37</v>
      </c>
      <c r="H512" s="1175">
        <v>2.1720000000000002</v>
      </c>
      <c r="I512" s="1167" t="s">
        <v>37</v>
      </c>
      <c r="J512" s="1167" t="s">
        <v>37</v>
      </c>
      <c r="K512" s="1167" t="s">
        <v>37</v>
      </c>
      <c r="L512" s="1167" t="s">
        <v>37</v>
      </c>
      <c r="M512" s="1170">
        <v>1149.72</v>
      </c>
    </row>
    <row r="513" spans="1:13" ht="42" x14ac:dyDescent="0.25">
      <c r="A513" s="1165" t="s">
        <v>37</v>
      </c>
      <c r="B513" s="1165" t="s">
        <v>37</v>
      </c>
      <c r="C513" s="1165" t="s">
        <v>1345</v>
      </c>
      <c r="D513" s="1165" t="s">
        <v>1346</v>
      </c>
      <c r="E513" s="1165" t="s">
        <v>1344</v>
      </c>
      <c r="F513" s="1169">
        <v>0.91</v>
      </c>
      <c r="G513" s="1169">
        <v>1.2</v>
      </c>
      <c r="H513" s="1175">
        <v>1.0920000000000001</v>
      </c>
      <c r="I513" s="1167" t="s">
        <v>37</v>
      </c>
      <c r="J513" s="1167" t="s">
        <v>37</v>
      </c>
      <c r="K513" s="1169">
        <v>479.27</v>
      </c>
      <c r="L513" s="1167" t="s">
        <v>37</v>
      </c>
      <c r="M513" s="1169">
        <v>523.36</v>
      </c>
    </row>
    <row r="514" spans="1:13" ht="42" x14ac:dyDescent="0.25">
      <c r="A514" s="1165" t="s">
        <v>37</v>
      </c>
      <c r="B514" s="1165" t="s">
        <v>37</v>
      </c>
      <c r="C514" s="1165" t="s">
        <v>1347</v>
      </c>
      <c r="D514" s="1165" t="s">
        <v>1348</v>
      </c>
      <c r="E514" s="1165" t="s">
        <v>1344</v>
      </c>
      <c r="F514" s="1169">
        <v>0.45</v>
      </c>
      <c r="G514" s="1169">
        <v>1.2</v>
      </c>
      <c r="H514" s="1169">
        <v>0.54</v>
      </c>
      <c r="I514" s="1167" t="s">
        <v>37</v>
      </c>
      <c r="J514" s="1167" t="s">
        <v>37</v>
      </c>
      <c r="K514" s="1169">
        <v>539.69000000000005</v>
      </c>
      <c r="L514" s="1167" t="s">
        <v>37</v>
      </c>
      <c r="M514" s="1169">
        <v>291.43</v>
      </c>
    </row>
    <row r="515" spans="1:13" ht="42" x14ac:dyDescent="0.25">
      <c r="A515" s="1165" t="s">
        <v>37</v>
      </c>
      <c r="B515" s="1165" t="s">
        <v>37</v>
      </c>
      <c r="C515" s="1165" t="s">
        <v>1349</v>
      </c>
      <c r="D515" s="1165" t="s">
        <v>1350</v>
      </c>
      <c r="E515" s="1165" t="s">
        <v>1344</v>
      </c>
      <c r="F515" s="1169">
        <v>0.45</v>
      </c>
      <c r="G515" s="1169">
        <v>1.2</v>
      </c>
      <c r="H515" s="1169">
        <v>0.54</v>
      </c>
      <c r="I515" s="1167" t="s">
        <v>37</v>
      </c>
      <c r="J515" s="1167" t="s">
        <v>37</v>
      </c>
      <c r="K515" s="1169">
        <v>620.24</v>
      </c>
      <c r="L515" s="1167" t="s">
        <v>37</v>
      </c>
      <c r="M515" s="1169">
        <v>334.93</v>
      </c>
    </row>
    <row r="516" spans="1:13" ht="21" x14ac:dyDescent="0.25">
      <c r="A516" s="1165" t="s">
        <v>37</v>
      </c>
      <c r="B516" s="1165" t="s">
        <v>37</v>
      </c>
      <c r="C516" s="1165" t="s">
        <v>2681</v>
      </c>
      <c r="D516" s="1165" t="s">
        <v>47</v>
      </c>
      <c r="E516" s="1165" t="s">
        <v>37</v>
      </c>
      <c r="F516" s="1167" t="s">
        <v>37</v>
      </c>
      <c r="G516" s="1167" t="s">
        <v>37</v>
      </c>
      <c r="H516" s="1167" t="s">
        <v>37</v>
      </c>
      <c r="I516" s="1167" t="s">
        <v>37</v>
      </c>
      <c r="J516" s="1167" t="s">
        <v>37</v>
      </c>
      <c r="K516" s="1167" t="s">
        <v>37</v>
      </c>
      <c r="L516" s="1167" t="s">
        <v>37</v>
      </c>
      <c r="M516" s="1170">
        <v>267.29000000000002</v>
      </c>
    </row>
    <row r="517" spans="1:13" ht="42" x14ac:dyDescent="0.25">
      <c r="A517" s="1172" t="s">
        <v>37</v>
      </c>
      <c r="B517" s="1172" t="s">
        <v>37</v>
      </c>
      <c r="C517" s="1172" t="s">
        <v>37</v>
      </c>
      <c r="D517" s="1172" t="s">
        <v>1279</v>
      </c>
      <c r="E517" s="1172" t="s">
        <v>1344</v>
      </c>
      <c r="F517" s="1173" t="s">
        <v>37</v>
      </c>
      <c r="G517" s="1173" t="s">
        <v>37</v>
      </c>
      <c r="H517" s="1174">
        <v>0.52800000000000002</v>
      </c>
      <c r="I517" s="1173" t="s">
        <v>37</v>
      </c>
      <c r="J517" s="1173" t="s">
        <v>37</v>
      </c>
      <c r="K517" s="1173" t="s">
        <v>37</v>
      </c>
      <c r="L517" s="1173" t="s">
        <v>37</v>
      </c>
      <c r="M517" s="1170">
        <v>284.95999999999998</v>
      </c>
    </row>
    <row r="518" spans="1:13" ht="42" x14ac:dyDescent="0.25">
      <c r="A518" s="1165" t="s">
        <v>37</v>
      </c>
      <c r="B518" s="1165" t="s">
        <v>37</v>
      </c>
      <c r="C518" s="1165" t="s">
        <v>1280</v>
      </c>
      <c r="D518" s="1165" t="s">
        <v>1281</v>
      </c>
      <c r="E518" s="1165" t="s">
        <v>1282</v>
      </c>
      <c r="F518" s="1169">
        <v>0.44</v>
      </c>
      <c r="G518" s="1169">
        <v>1.2</v>
      </c>
      <c r="H518" s="1175">
        <v>0.52800000000000002</v>
      </c>
      <c r="I518" s="1169">
        <v>346.73</v>
      </c>
      <c r="J518" s="1169">
        <v>1.46</v>
      </c>
      <c r="K518" s="1169">
        <v>506.23</v>
      </c>
      <c r="L518" s="1167" t="s">
        <v>37</v>
      </c>
      <c r="M518" s="1169">
        <v>267.29000000000002</v>
      </c>
    </row>
    <row r="519" spans="1:13" ht="42" x14ac:dyDescent="0.25">
      <c r="A519" s="1165" t="s">
        <v>37</v>
      </c>
      <c r="B519" s="1165" t="s">
        <v>37</v>
      </c>
      <c r="C519" s="1165" t="s">
        <v>1283</v>
      </c>
      <c r="D519" s="1165" t="s">
        <v>2711</v>
      </c>
      <c r="E519" s="1165" t="s">
        <v>1344</v>
      </c>
      <c r="F519" s="1169">
        <v>0.44</v>
      </c>
      <c r="G519" s="1169">
        <v>1.2</v>
      </c>
      <c r="H519" s="1175">
        <v>0.52800000000000002</v>
      </c>
      <c r="I519" s="1167" t="s">
        <v>37</v>
      </c>
      <c r="J519" s="1167" t="s">
        <v>37</v>
      </c>
      <c r="K519" s="1169">
        <v>539.69000000000005</v>
      </c>
      <c r="L519" s="1167" t="s">
        <v>37</v>
      </c>
      <c r="M519" s="1169">
        <v>284.95999999999998</v>
      </c>
    </row>
    <row r="520" spans="1:13" ht="21" x14ac:dyDescent="0.25">
      <c r="A520" s="1165" t="s">
        <v>37</v>
      </c>
      <c r="B520" s="1165" t="s">
        <v>37</v>
      </c>
      <c r="C520" s="1165" t="s">
        <v>2685</v>
      </c>
      <c r="D520" s="1165" t="s">
        <v>1369</v>
      </c>
      <c r="E520" s="1165" t="s">
        <v>37</v>
      </c>
      <c r="F520" s="1167" t="s">
        <v>37</v>
      </c>
      <c r="G520" s="1167" t="s">
        <v>37</v>
      </c>
      <c r="H520" s="1167" t="s">
        <v>37</v>
      </c>
      <c r="I520" s="1167" t="s">
        <v>37</v>
      </c>
      <c r="J520" s="1167" t="s">
        <v>37</v>
      </c>
      <c r="K520" s="1167" t="s">
        <v>37</v>
      </c>
      <c r="L520" s="1167" t="s">
        <v>37</v>
      </c>
      <c r="M520" s="1170">
        <v>0</v>
      </c>
    </row>
    <row r="521" spans="1:13" ht="21" x14ac:dyDescent="0.25">
      <c r="A521" s="1165" t="s">
        <v>37</v>
      </c>
      <c r="B521" s="1165" t="s">
        <v>37</v>
      </c>
      <c r="C521" s="1165" t="s">
        <v>37</v>
      </c>
      <c r="D521" s="1176" t="s">
        <v>1287</v>
      </c>
      <c r="E521" s="1177" t="s">
        <v>37</v>
      </c>
      <c r="F521" s="1177" t="s">
        <v>37</v>
      </c>
      <c r="G521" s="1177" t="s">
        <v>37</v>
      </c>
      <c r="H521" s="1177" t="s">
        <v>37</v>
      </c>
      <c r="I521" s="1177" t="s">
        <v>37</v>
      </c>
      <c r="J521" s="1177" t="s">
        <v>37</v>
      </c>
      <c r="K521" s="1177" t="s">
        <v>37</v>
      </c>
      <c r="L521" s="1177" t="s">
        <v>37</v>
      </c>
      <c r="M521" s="1178">
        <v>1701.97</v>
      </c>
    </row>
    <row r="522" spans="1:13" ht="21" x14ac:dyDescent="0.35">
      <c r="A522" s="1126"/>
      <c r="B522" s="1126"/>
      <c r="C522" s="1165" t="s">
        <v>37</v>
      </c>
      <c r="D522" s="1165" t="s">
        <v>1288</v>
      </c>
      <c r="E522" s="1165" t="s">
        <v>37</v>
      </c>
      <c r="F522" s="1167" t="s">
        <v>37</v>
      </c>
      <c r="G522" s="1167" t="s">
        <v>37</v>
      </c>
      <c r="H522" s="1167" t="s">
        <v>37</v>
      </c>
      <c r="I522" s="1165" t="s">
        <v>37</v>
      </c>
      <c r="J522" s="1165" t="s">
        <v>37</v>
      </c>
      <c r="K522" s="1165" t="s">
        <v>37</v>
      </c>
      <c r="L522" s="1165" t="s">
        <v>37</v>
      </c>
      <c r="M522" s="1169">
        <v>1434.68</v>
      </c>
    </row>
    <row r="523" spans="1:13" ht="42" x14ac:dyDescent="0.35">
      <c r="A523" s="1126"/>
      <c r="B523" s="1126"/>
      <c r="C523" s="1165" t="s">
        <v>2712</v>
      </c>
      <c r="D523" s="1165" t="s">
        <v>2713</v>
      </c>
      <c r="E523" s="1165" t="s">
        <v>49</v>
      </c>
      <c r="F523" s="1166">
        <v>103</v>
      </c>
      <c r="G523" s="1167" t="s">
        <v>37</v>
      </c>
      <c r="H523" s="1169">
        <v>103</v>
      </c>
      <c r="I523" s="1165" t="s">
        <v>37</v>
      </c>
      <c r="J523" s="1165" t="s">
        <v>37</v>
      </c>
      <c r="K523" s="1165" t="s">
        <v>37</v>
      </c>
      <c r="L523" s="1165" t="s">
        <v>37</v>
      </c>
      <c r="M523" s="1169">
        <v>1477.72</v>
      </c>
    </row>
    <row r="524" spans="1:13" ht="42" x14ac:dyDescent="0.35">
      <c r="A524" s="1126"/>
      <c r="B524" s="1126"/>
      <c r="C524" s="1165" t="s">
        <v>2714</v>
      </c>
      <c r="D524" s="1165" t="s">
        <v>2715</v>
      </c>
      <c r="E524" s="1165" t="s">
        <v>49</v>
      </c>
      <c r="F524" s="1166">
        <v>60</v>
      </c>
      <c r="G524" s="1167" t="s">
        <v>37</v>
      </c>
      <c r="H524" s="1169">
        <v>60</v>
      </c>
      <c r="I524" s="1165" t="s">
        <v>37</v>
      </c>
      <c r="J524" s="1165" t="s">
        <v>37</v>
      </c>
      <c r="K524" s="1165" t="s">
        <v>37</v>
      </c>
      <c r="L524" s="1165" t="s">
        <v>37</v>
      </c>
      <c r="M524" s="1169">
        <v>860.81</v>
      </c>
    </row>
    <row r="525" spans="1:13" ht="21" x14ac:dyDescent="0.35">
      <c r="A525" s="1179"/>
      <c r="B525" s="1179"/>
      <c r="C525" s="1179"/>
      <c r="D525" s="1179"/>
      <c r="E525" s="1179"/>
      <c r="F525" s="1179"/>
      <c r="G525" s="1179"/>
      <c r="H525" s="1179"/>
      <c r="I525" s="1179"/>
      <c r="J525" s="1179"/>
      <c r="K525" s="1179"/>
      <c r="L525" s="1179"/>
      <c r="M525" s="1179"/>
    </row>
    <row r="526" spans="1:13" ht="21" x14ac:dyDescent="0.35">
      <c r="A526" s="1126"/>
      <c r="B526" s="1126"/>
      <c r="C526" s="1126"/>
      <c r="D526" s="2608" t="s">
        <v>52</v>
      </c>
      <c r="E526" s="2608"/>
      <c r="F526" s="2608"/>
      <c r="G526" s="2608"/>
      <c r="H526" s="2608"/>
      <c r="I526" s="2608"/>
      <c r="J526" s="1165" t="s">
        <v>37</v>
      </c>
      <c r="K526" s="1170">
        <v>4040.5</v>
      </c>
      <c r="L526" s="1165" t="s">
        <v>37</v>
      </c>
      <c r="M526" s="1170">
        <v>4040.5</v>
      </c>
    </row>
    <row r="527" spans="1:13" ht="105" x14ac:dyDescent="0.25">
      <c r="A527" s="1165" t="s">
        <v>1146</v>
      </c>
      <c r="B527" s="1239" t="s">
        <v>1822</v>
      </c>
      <c r="C527" s="1239" t="s">
        <v>3470</v>
      </c>
      <c r="D527" s="1239" t="s">
        <v>3471</v>
      </c>
      <c r="E527" s="1239" t="s">
        <v>1560</v>
      </c>
      <c r="F527" s="1166">
        <v>1</v>
      </c>
      <c r="G527" s="1167" t="s">
        <v>37</v>
      </c>
      <c r="H527" s="1168">
        <v>1</v>
      </c>
      <c r="I527" s="1167" t="s">
        <v>37</v>
      </c>
      <c r="J527" s="1167" t="s">
        <v>37</v>
      </c>
      <c r="K527" s="1167" t="s">
        <v>37</v>
      </c>
      <c r="L527" s="1167" t="s">
        <v>37</v>
      </c>
      <c r="M527" s="1167" t="s">
        <v>37</v>
      </c>
    </row>
    <row r="528" spans="1:13" ht="42" x14ac:dyDescent="0.25">
      <c r="A528" s="1165" t="s">
        <v>37</v>
      </c>
      <c r="B528" s="1165" t="s">
        <v>37</v>
      </c>
      <c r="C528" s="1165" t="s">
        <v>2677</v>
      </c>
      <c r="D528" s="1165" t="s">
        <v>2678</v>
      </c>
      <c r="E528" s="1165" t="s">
        <v>1344</v>
      </c>
      <c r="F528" s="1167" t="s">
        <v>37</v>
      </c>
      <c r="G528" s="1167" t="s">
        <v>37</v>
      </c>
      <c r="H528" s="1175">
        <v>2.472</v>
      </c>
      <c r="I528" s="1167" t="s">
        <v>37</v>
      </c>
      <c r="J528" s="1167" t="s">
        <v>37</v>
      </c>
      <c r="K528" s="1167" t="s">
        <v>37</v>
      </c>
      <c r="L528" s="1167" t="s">
        <v>37</v>
      </c>
      <c r="M528" s="1170">
        <v>1373.94</v>
      </c>
    </row>
    <row r="529" spans="1:13" ht="42" x14ac:dyDescent="0.25">
      <c r="A529" s="1165" t="s">
        <v>37</v>
      </c>
      <c r="B529" s="1165" t="s">
        <v>37</v>
      </c>
      <c r="C529" s="1165" t="s">
        <v>1525</v>
      </c>
      <c r="D529" s="1165" t="s">
        <v>1928</v>
      </c>
      <c r="E529" s="1165" t="s">
        <v>1344</v>
      </c>
      <c r="F529" s="1169">
        <v>2.06</v>
      </c>
      <c r="G529" s="1169">
        <v>1.2</v>
      </c>
      <c r="H529" s="1175">
        <v>2.472</v>
      </c>
      <c r="I529" s="1167" t="s">
        <v>37</v>
      </c>
      <c r="J529" s="1167" t="s">
        <v>37</v>
      </c>
      <c r="K529" s="1169">
        <v>555.79999999999995</v>
      </c>
      <c r="L529" s="1167" t="s">
        <v>37</v>
      </c>
      <c r="M529" s="1169">
        <v>1373.94</v>
      </c>
    </row>
    <row r="530" spans="1:13" ht="21" x14ac:dyDescent="0.25">
      <c r="A530" s="1165" t="s">
        <v>37</v>
      </c>
      <c r="B530" s="1165" t="s">
        <v>37</v>
      </c>
      <c r="C530" s="1165" t="s">
        <v>2681</v>
      </c>
      <c r="D530" s="1165" t="s">
        <v>47</v>
      </c>
      <c r="E530" s="1165" t="s">
        <v>37</v>
      </c>
      <c r="F530" s="1167" t="s">
        <v>37</v>
      </c>
      <c r="G530" s="1167" t="s">
        <v>37</v>
      </c>
      <c r="H530" s="1167" t="s">
        <v>37</v>
      </c>
      <c r="I530" s="1167" t="s">
        <v>37</v>
      </c>
      <c r="J530" s="1167" t="s">
        <v>37</v>
      </c>
      <c r="K530" s="1167" t="s">
        <v>37</v>
      </c>
      <c r="L530" s="1167" t="s">
        <v>37</v>
      </c>
      <c r="M530" s="1170">
        <v>286.45999999999998</v>
      </c>
    </row>
    <row r="531" spans="1:13" ht="42" x14ac:dyDescent="0.25">
      <c r="A531" s="1172" t="s">
        <v>37</v>
      </c>
      <c r="B531" s="1172" t="s">
        <v>37</v>
      </c>
      <c r="C531" s="1172" t="s">
        <v>37</v>
      </c>
      <c r="D531" s="1172" t="s">
        <v>1279</v>
      </c>
      <c r="E531" s="1172" t="s">
        <v>1344</v>
      </c>
      <c r="F531" s="1173" t="s">
        <v>37</v>
      </c>
      <c r="G531" s="1173" t="s">
        <v>37</v>
      </c>
      <c r="H531" s="1174">
        <v>0.372</v>
      </c>
      <c r="I531" s="1173" t="s">
        <v>37</v>
      </c>
      <c r="J531" s="1173" t="s">
        <v>37</v>
      </c>
      <c r="K531" s="1173" t="s">
        <v>37</v>
      </c>
      <c r="L531" s="1173" t="s">
        <v>37</v>
      </c>
      <c r="M531" s="1170">
        <v>214.11</v>
      </c>
    </row>
    <row r="532" spans="1:13" ht="84" x14ac:dyDescent="0.25">
      <c r="A532" s="1165" t="s">
        <v>37</v>
      </c>
      <c r="B532" s="1165" t="s">
        <v>37</v>
      </c>
      <c r="C532" s="1165" t="s">
        <v>3368</v>
      </c>
      <c r="D532" s="1165" t="s">
        <v>3369</v>
      </c>
      <c r="E532" s="1165" t="s">
        <v>1282</v>
      </c>
      <c r="F532" s="1169">
        <v>0.19</v>
      </c>
      <c r="G532" s="1169">
        <v>1.2</v>
      </c>
      <c r="H532" s="1175">
        <v>0.22800000000000001</v>
      </c>
      <c r="I532" s="1169">
        <v>21.06</v>
      </c>
      <c r="J532" s="1169">
        <v>1.41</v>
      </c>
      <c r="K532" s="1169">
        <v>29.69</v>
      </c>
      <c r="L532" s="1167" t="s">
        <v>37</v>
      </c>
      <c r="M532" s="1169">
        <v>6.77</v>
      </c>
    </row>
    <row r="533" spans="1:13" ht="63" x14ac:dyDescent="0.25">
      <c r="A533" s="1165" t="s">
        <v>37</v>
      </c>
      <c r="B533" s="1165" t="s">
        <v>37</v>
      </c>
      <c r="C533" s="1165" t="s">
        <v>1351</v>
      </c>
      <c r="D533" s="1165" t="s">
        <v>1352</v>
      </c>
      <c r="E533" s="1165" t="s">
        <v>1282</v>
      </c>
      <c r="F533" s="1169">
        <v>0.06</v>
      </c>
      <c r="G533" s="1169">
        <v>1.2</v>
      </c>
      <c r="H533" s="1175">
        <v>7.1999999999999995E-2</v>
      </c>
      <c r="I533" s="1167" t="s">
        <v>37</v>
      </c>
      <c r="J533" s="1167" t="s">
        <v>37</v>
      </c>
      <c r="K533" s="1169">
        <v>1626.29</v>
      </c>
      <c r="L533" s="1167" t="s">
        <v>37</v>
      </c>
      <c r="M533" s="1169">
        <v>117.09</v>
      </c>
    </row>
    <row r="534" spans="1:13" ht="42" x14ac:dyDescent="0.25">
      <c r="A534" s="1165" t="s">
        <v>37</v>
      </c>
      <c r="B534" s="1165" t="s">
        <v>37</v>
      </c>
      <c r="C534" s="1165" t="s">
        <v>1353</v>
      </c>
      <c r="D534" s="1165" t="s">
        <v>2709</v>
      </c>
      <c r="E534" s="1165" t="s">
        <v>1344</v>
      </c>
      <c r="F534" s="1169">
        <v>0.06</v>
      </c>
      <c r="G534" s="1169">
        <v>1.2</v>
      </c>
      <c r="H534" s="1175">
        <v>7.1999999999999995E-2</v>
      </c>
      <c r="I534" s="1167" t="s">
        <v>37</v>
      </c>
      <c r="J534" s="1167" t="s">
        <v>37</v>
      </c>
      <c r="K534" s="1169">
        <v>724.95</v>
      </c>
      <c r="L534" s="1167" t="s">
        <v>37</v>
      </c>
      <c r="M534" s="1169">
        <v>52.2</v>
      </c>
    </row>
    <row r="535" spans="1:13" ht="42" x14ac:dyDescent="0.25">
      <c r="A535" s="1165" t="s">
        <v>37</v>
      </c>
      <c r="B535" s="1165" t="s">
        <v>37</v>
      </c>
      <c r="C535" s="1165" t="s">
        <v>1285</v>
      </c>
      <c r="D535" s="1165" t="s">
        <v>1286</v>
      </c>
      <c r="E535" s="1165" t="s">
        <v>1282</v>
      </c>
      <c r="F535" s="1169">
        <v>0.06</v>
      </c>
      <c r="G535" s="1169">
        <v>1.2</v>
      </c>
      <c r="H535" s="1175">
        <v>7.1999999999999995E-2</v>
      </c>
      <c r="I535" s="1167" t="s">
        <v>37</v>
      </c>
      <c r="J535" s="1167" t="s">
        <v>37</v>
      </c>
      <c r="K535" s="1169">
        <v>641.70000000000005</v>
      </c>
      <c r="L535" s="1167" t="s">
        <v>37</v>
      </c>
      <c r="M535" s="1169">
        <v>46.2</v>
      </c>
    </row>
    <row r="536" spans="1:13" ht="42" x14ac:dyDescent="0.25">
      <c r="A536" s="1165" t="s">
        <v>37</v>
      </c>
      <c r="B536" s="1165" t="s">
        <v>37</v>
      </c>
      <c r="C536" s="1165" t="s">
        <v>1283</v>
      </c>
      <c r="D536" s="1165" t="s">
        <v>2711</v>
      </c>
      <c r="E536" s="1165" t="s">
        <v>1344</v>
      </c>
      <c r="F536" s="1169">
        <v>0.06</v>
      </c>
      <c r="G536" s="1169">
        <v>1.2</v>
      </c>
      <c r="H536" s="1175">
        <v>7.1999999999999995E-2</v>
      </c>
      <c r="I536" s="1167" t="s">
        <v>37</v>
      </c>
      <c r="J536" s="1167" t="s">
        <v>37</v>
      </c>
      <c r="K536" s="1169">
        <v>539.69000000000005</v>
      </c>
      <c r="L536" s="1167" t="s">
        <v>37</v>
      </c>
      <c r="M536" s="1169">
        <v>38.86</v>
      </c>
    </row>
    <row r="537" spans="1:13" ht="63" x14ac:dyDescent="0.25">
      <c r="A537" s="1165" t="s">
        <v>37</v>
      </c>
      <c r="B537" s="1165" t="s">
        <v>37</v>
      </c>
      <c r="C537" s="1165" t="s">
        <v>1527</v>
      </c>
      <c r="D537" s="1165" t="s">
        <v>1528</v>
      </c>
      <c r="E537" s="1165" t="s">
        <v>1282</v>
      </c>
      <c r="F537" s="1169">
        <v>0.61</v>
      </c>
      <c r="G537" s="1169">
        <v>1.2</v>
      </c>
      <c r="H537" s="1175">
        <v>0.73199999999999998</v>
      </c>
      <c r="I537" s="1167" t="s">
        <v>37</v>
      </c>
      <c r="J537" s="1167" t="s">
        <v>37</v>
      </c>
      <c r="K537" s="1169">
        <v>34.61</v>
      </c>
      <c r="L537" s="1167" t="s">
        <v>37</v>
      </c>
      <c r="M537" s="1169">
        <v>25.33</v>
      </c>
    </row>
    <row r="538" spans="1:13" ht="147" x14ac:dyDescent="0.25">
      <c r="A538" s="1165" t="s">
        <v>37</v>
      </c>
      <c r="B538" s="1165" t="s">
        <v>37</v>
      </c>
      <c r="C538" s="1165" t="s">
        <v>1406</v>
      </c>
      <c r="D538" s="1165" t="s">
        <v>1407</v>
      </c>
      <c r="E538" s="1165" t="s">
        <v>1282</v>
      </c>
      <c r="F538" s="1169">
        <v>0.19</v>
      </c>
      <c r="G538" s="1169">
        <v>1.2</v>
      </c>
      <c r="H538" s="1175">
        <v>0.22800000000000001</v>
      </c>
      <c r="I538" s="1167" t="s">
        <v>37</v>
      </c>
      <c r="J538" s="1167" t="s">
        <v>37</v>
      </c>
      <c r="K538" s="1169">
        <v>399.44</v>
      </c>
      <c r="L538" s="1167" t="s">
        <v>37</v>
      </c>
      <c r="M538" s="1169">
        <v>91.07</v>
      </c>
    </row>
    <row r="539" spans="1:13" ht="42" x14ac:dyDescent="0.25">
      <c r="A539" s="1165" t="s">
        <v>37</v>
      </c>
      <c r="B539" s="1165" t="s">
        <v>37</v>
      </c>
      <c r="C539" s="1165" t="s">
        <v>1283</v>
      </c>
      <c r="D539" s="1165" t="s">
        <v>2711</v>
      </c>
      <c r="E539" s="1165" t="s">
        <v>1344</v>
      </c>
      <c r="F539" s="1169">
        <v>0.19</v>
      </c>
      <c r="G539" s="1169">
        <v>1.2</v>
      </c>
      <c r="H539" s="1175">
        <v>0.22800000000000001</v>
      </c>
      <c r="I539" s="1167" t="s">
        <v>37</v>
      </c>
      <c r="J539" s="1167" t="s">
        <v>37</v>
      </c>
      <c r="K539" s="1169">
        <v>539.69000000000005</v>
      </c>
      <c r="L539" s="1167" t="s">
        <v>37</v>
      </c>
      <c r="M539" s="1169">
        <v>123.05</v>
      </c>
    </row>
    <row r="540" spans="1:13" ht="21" x14ac:dyDescent="0.25">
      <c r="A540" s="1165" t="s">
        <v>37</v>
      </c>
      <c r="B540" s="1165" t="s">
        <v>37</v>
      </c>
      <c r="C540" s="1165" t="s">
        <v>2685</v>
      </c>
      <c r="D540" s="1165" t="s">
        <v>1369</v>
      </c>
      <c r="E540" s="1165" t="s">
        <v>37</v>
      </c>
      <c r="F540" s="1167" t="s">
        <v>37</v>
      </c>
      <c r="G540" s="1167" t="s">
        <v>37</v>
      </c>
      <c r="H540" s="1167" t="s">
        <v>37</v>
      </c>
      <c r="I540" s="1167" t="s">
        <v>37</v>
      </c>
      <c r="J540" s="1167" t="s">
        <v>37</v>
      </c>
      <c r="K540" s="1167" t="s">
        <v>37</v>
      </c>
      <c r="L540" s="1167" t="s">
        <v>37</v>
      </c>
      <c r="M540" s="1170">
        <v>33.33</v>
      </c>
    </row>
    <row r="541" spans="1:13" ht="126" x14ac:dyDescent="0.25">
      <c r="A541" s="1165" t="s">
        <v>37</v>
      </c>
      <c r="B541" s="1165" t="s">
        <v>37</v>
      </c>
      <c r="C541" s="1165" t="s">
        <v>1410</v>
      </c>
      <c r="D541" s="1165" t="s">
        <v>1411</v>
      </c>
      <c r="E541" s="1165" t="s">
        <v>1372</v>
      </c>
      <c r="F541" s="1171">
        <v>0.1</v>
      </c>
      <c r="G541" s="1167" t="s">
        <v>37</v>
      </c>
      <c r="H541" s="1169">
        <v>0.1</v>
      </c>
      <c r="I541" s="1169">
        <v>155.63</v>
      </c>
      <c r="J541" s="1169">
        <v>0.78</v>
      </c>
      <c r="K541" s="1169">
        <v>121.39</v>
      </c>
      <c r="L541" s="1167" t="s">
        <v>37</v>
      </c>
      <c r="M541" s="1169">
        <v>12.14</v>
      </c>
    </row>
    <row r="542" spans="1:13" ht="42" x14ac:dyDescent="0.25">
      <c r="A542" s="1165" t="s">
        <v>37</v>
      </c>
      <c r="B542" s="1165" t="s">
        <v>37</v>
      </c>
      <c r="C542" s="1165" t="s">
        <v>1531</v>
      </c>
      <c r="D542" s="1165" t="s">
        <v>1532</v>
      </c>
      <c r="E542" s="1165" t="s">
        <v>1372</v>
      </c>
      <c r="F542" s="1171">
        <v>0.1</v>
      </c>
      <c r="G542" s="1167" t="s">
        <v>37</v>
      </c>
      <c r="H542" s="1169">
        <v>0.1</v>
      </c>
      <c r="I542" s="1169">
        <v>174.93</v>
      </c>
      <c r="J542" s="1169">
        <v>1.08</v>
      </c>
      <c r="K542" s="1169">
        <v>188.92</v>
      </c>
      <c r="L542" s="1167" t="s">
        <v>37</v>
      </c>
      <c r="M542" s="1169">
        <v>18.89</v>
      </c>
    </row>
    <row r="543" spans="1:13" ht="63" x14ac:dyDescent="0.25">
      <c r="A543" s="1165" t="s">
        <v>37</v>
      </c>
      <c r="B543" s="1165" t="s">
        <v>37</v>
      </c>
      <c r="C543" s="1165" t="s">
        <v>1674</v>
      </c>
      <c r="D543" s="1165" t="s">
        <v>1675</v>
      </c>
      <c r="E543" s="1165" t="s">
        <v>1372</v>
      </c>
      <c r="F543" s="1169">
        <v>0.02</v>
      </c>
      <c r="G543" s="1167" t="s">
        <v>37</v>
      </c>
      <c r="H543" s="1169">
        <v>0.02</v>
      </c>
      <c r="I543" s="1169">
        <v>79.88</v>
      </c>
      <c r="J543" s="1169">
        <v>1.44</v>
      </c>
      <c r="K543" s="1169">
        <v>115.03</v>
      </c>
      <c r="L543" s="1167" t="s">
        <v>37</v>
      </c>
      <c r="M543" s="1169">
        <v>2.2999999999999998</v>
      </c>
    </row>
    <row r="544" spans="1:13" ht="21" x14ac:dyDescent="0.25">
      <c r="A544" s="1165" t="s">
        <v>37</v>
      </c>
      <c r="B544" s="1165" t="s">
        <v>37</v>
      </c>
      <c r="C544" s="1165" t="s">
        <v>37</v>
      </c>
      <c r="D544" s="1176" t="s">
        <v>1287</v>
      </c>
      <c r="E544" s="1177" t="s">
        <v>37</v>
      </c>
      <c r="F544" s="1177" t="s">
        <v>37</v>
      </c>
      <c r="G544" s="1177" t="s">
        <v>37</v>
      </c>
      <c r="H544" s="1177" t="s">
        <v>37</v>
      </c>
      <c r="I544" s="1177" t="s">
        <v>37</v>
      </c>
      <c r="J544" s="1177" t="s">
        <v>37</v>
      </c>
      <c r="K544" s="1177" t="s">
        <v>37</v>
      </c>
      <c r="L544" s="1177" t="s">
        <v>37</v>
      </c>
      <c r="M544" s="1178">
        <v>1907.84</v>
      </c>
    </row>
    <row r="545" spans="1:13" ht="63" x14ac:dyDescent="0.35">
      <c r="A545" s="1126"/>
      <c r="B545" s="1165" t="s">
        <v>3448</v>
      </c>
      <c r="C545" s="1165" t="s">
        <v>1442</v>
      </c>
      <c r="D545" s="1165" t="s">
        <v>2778</v>
      </c>
      <c r="E545" s="1165" t="s">
        <v>49</v>
      </c>
      <c r="F545" s="1166">
        <v>2</v>
      </c>
      <c r="G545" s="1167" t="s">
        <v>37</v>
      </c>
      <c r="H545" s="1169">
        <v>2</v>
      </c>
      <c r="I545" s="1167" t="s">
        <v>37</v>
      </c>
      <c r="J545" s="1167" t="s">
        <v>37</v>
      </c>
      <c r="K545" s="1167" t="s">
        <v>37</v>
      </c>
      <c r="L545" s="1167" t="s">
        <v>37</v>
      </c>
      <c r="M545" s="1169">
        <v>22.9</v>
      </c>
    </row>
    <row r="546" spans="1:13" ht="21" x14ac:dyDescent="0.35">
      <c r="A546" s="1126"/>
      <c r="B546" s="1126"/>
      <c r="C546" s="1165" t="s">
        <v>37</v>
      </c>
      <c r="D546" s="1165" t="s">
        <v>1288</v>
      </c>
      <c r="E546" s="1165" t="s">
        <v>37</v>
      </c>
      <c r="F546" s="1167" t="s">
        <v>37</v>
      </c>
      <c r="G546" s="1167" t="s">
        <v>37</v>
      </c>
      <c r="H546" s="1167" t="s">
        <v>37</v>
      </c>
      <c r="I546" s="1165" t="s">
        <v>37</v>
      </c>
      <c r="J546" s="1165" t="s">
        <v>37</v>
      </c>
      <c r="K546" s="1165" t="s">
        <v>37</v>
      </c>
      <c r="L546" s="1165" t="s">
        <v>37</v>
      </c>
      <c r="M546" s="1169">
        <v>1588.05</v>
      </c>
    </row>
    <row r="547" spans="1:13" ht="63" x14ac:dyDescent="0.35">
      <c r="A547" s="1126"/>
      <c r="B547" s="1126"/>
      <c r="C547" s="1165" t="s">
        <v>2779</v>
      </c>
      <c r="D547" s="1165" t="s">
        <v>2780</v>
      </c>
      <c r="E547" s="1165" t="s">
        <v>49</v>
      </c>
      <c r="F547" s="1166">
        <v>97</v>
      </c>
      <c r="G547" s="1167" t="s">
        <v>37</v>
      </c>
      <c r="H547" s="1169">
        <v>97</v>
      </c>
      <c r="I547" s="1165" t="s">
        <v>37</v>
      </c>
      <c r="J547" s="1165" t="s">
        <v>37</v>
      </c>
      <c r="K547" s="1165" t="s">
        <v>37</v>
      </c>
      <c r="L547" s="1165" t="s">
        <v>37</v>
      </c>
      <c r="M547" s="1169">
        <v>1540.41</v>
      </c>
    </row>
    <row r="548" spans="1:13" ht="63" x14ac:dyDescent="0.35">
      <c r="A548" s="1126"/>
      <c r="B548" s="1126"/>
      <c r="C548" s="1165" t="s">
        <v>2781</v>
      </c>
      <c r="D548" s="1165" t="s">
        <v>2782</v>
      </c>
      <c r="E548" s="1165" t="s">
        <v>49</v>
      </c>
      <c r="F548" s="1166">
        <v>51</v>
      </c>
      <c r="G548" s="1167" t="s">
        <v>37</v>
      </c>
      <c r="H548" s="1169">
        <v>51</v>
      </c>
      <c r="I548" s="1165" t="s">
        <v>37</v>
      </c>
      <c r="J548" s="1165" t="s">
        <v>37</v>
      </c>
      <c r="K548" s="1165" t="s">
        <v>37</v>
      </c>
      <c r="L548" s="1165" t="s">
        <v>37</v>
      </c>
      <c r="M548" s="1169">
        <v>809.91</v>
      </c>
    </row>
    <row r="549" spans="1:13" ht="21" x14ac:dyDescent="0.35">
      <c r="A549" s="1179"/>
      <c r="B549" s="1179"/>
      <c r="C549" s="1179"/>
      <c r="D549" s="1179"/>
      <c r="E549" s="1179"/>
      <c r="F549" s="1179"/>
      <c r="G549" s="1179"/>
      <c r="H549" s="1179"/>
      <c r="I549" s="1179"/>
      <c r="J549" s="1179"/>
      <c r="K549" s="1179"/>
      <c r="L549" s="1179"/>
      <c r="M549" s="1179"/>
    </row>
    <row r="550" spans="1:13" ht="21" x14ac:dyDescent="0.35">
      <c r="A550" s="1126"/>
      <c r="B550" s="1126"/>
      <c r="C550" s="1126"/>
      <c r="D550" s="2608" t="s">
        <v>52</v>
      </c>
      <c r="E550" s="2608"/>
      <c r="F550" s="2608"/>
      <c r="G550" s="2608"/>
      <c r="H550" s="2608"/>
      <c r="I550" s="2608"/>
      <c r="J550" s="1165" t="s">
        <v>37</v>
      </c>
      <c r="K550" s="1170">
        <v>4281.0600000000004</v>
      </c>
      <c r="L550" s="1165" t="s">
        <v>37</v>
      </c>
      <c r="M550" s="1170">
        <v>4281.0600000000004</v>
      </c>
    </row>
    <row r="551" spans="1:13" ht="126" x14ac:dyDescent="0.25">
      <c r="A551" s="1165" t="s">
        <v>1147</v>
      </c>
      <c r="B551" s="1239" t="s">
        <v>1823</v>
      </c>
      <c r="C551" s="1239" t="s">
        <v>3472</v>
      </c>
      <c r="D551" s="1239" t="s">
        <v>3473</v>
      </c>
      <c r="E551" s="1239" t="s">
        <v>281</v>
      </c>
      <c r="F551" s="1169">
        <v>0.12</v>
      </c>
      <c r="G551" s="1167" t="s">
        <v>37</v>
      </c>
      <c r="H551" s="1170">
        <v>0.12</v>
      </c>
      <c r="I551" s="1167" t="s">
        <v>37</v>
      </c>
      <c r="J551" s="1167" t="s">
        <v>37</v>
      </c>
      <c r="K551" s="1167" t="s">
        <v>37</v>
      </c>
      <c r="L551" s="1167" t="s">
        <v>37</v>
      </c>
      <c r="M551" s="1167" t="s">
        <v>37</v>
      </c>
    </row>
    <row r="552" spans="1:13" ht="42" x14ac:dyDescent="0.25">
      <c r="A552" s="1165" t="s">
        <v>37</v>
      </c>
      <c r="B552" s="1165" t="s">
        <v>37</v>
      </c>
      <c r="C552" s="1165" t="s">
        <v>2677</v>
      </c>
      <c r="D552" s="1165" t="s">
        <v>2678</v>
      </c>
      <c r="E552" s="1165" t="s">
        <v>1344</v>
      </c>
      <c r="F552" s="1167" t="s">
        <v>37</v>
      </c>
      <c r="G552" s="1167" t="s">
        <v>37</v>
      </c>
      <c r="H552" s="1185">
        <v>3.9628800000000002</v>
      </c>
      <c r="I552" s="1167" t="s">
        <v>37</v>
      </c>
      <c r="J552" s="1167" t="s">
        <v>37</v>
      </c>
      <c r="K552" s="1167" t="s">
        <v>37</v>
      </c>
      <c r="L552" s="1167" t="s">
        <v>37</v>
      </c>
      <c r="M552" s="1170">
        <v>2090.8200000000002</v>
      </c>
    </row>
    <row r="553" spans="1:13" ht="42" x14ac:dyDescent="0.25">
      <c r="A553" s="1165" t="s">
        <v>37</v>
      </c>
      <c r="B553" s="1165" t="s">
        <v>37</v>
      </c>
      <c r="C553" s="1165" t="s">
        <v>1439</v>
      </c>
      <c r="D553" s="1165" t="s">
        <v>1919</v>
      </c>
      <c r="E553" s="1165" t="s">
        <v>1344</v>
      </c>
      <c r="F553" s="1169">
        <v>27.52</v>
      </c>
      <c r="G553" s="1169">
        <v>1.2</v>
      </c>
      <c r="H553" s="1185">
        <v>3.9628800000000002</v>
      </c>
      <c r="I553" s="1167" t="s">
        <v>37</v>
      </c>
      <c r="J553" s="1167" t="s">
        <v>37</v>
      </c>
      <c r="K553" s="1169">
        <v>527.6</v>
      </c>
      <c r="L553" s="1167" t="s">
        <v>37</v>
      </c>
      <c r="M553" s="1169">
        <v>2090.8200000000002</v>
      </c>
    </row>
    <row r="554" spans="1:13" ht="21" x14ac:dyDescent="0.25">
      <c r="A554" s="1165" t="s">
        <v>37</v>
      </c>
      <c r="B554" s="1165" t="s">
        <v>37</v>
      </c>
      <c r="C554" s="1165" t="s">
        <v>2681</v>
      </c>
      <c r="D554" s="1165" t="s">
        <v>47</v>
      </c>
      <c r="E554" s="1165" t="s">
        <v>37</v>
      </c>
      <c r="F554" s="1167" t="s">
        <v>37</v>
      </c>
      <c r="G554" s="1167" t="s">
        <v>37</v>
      </c>
      <c r="H554" s="1167" t="s">
        <v>37</v>
      </c>
      <c r="I554" s="1167" t="s">
        <v>37</v>
      </c>
      <c r="J554" s="1167" t="s">
        <v>37</v>
      </c>
      <c r="K554" s="1167" t="s">
        <v>37</v>
      </c>
      <c r="L554" s="1167" t="s">
        <v>37</v>
      </c>
      <c r="M554" s="1170">
        <v>95.69</v>
      </c>
    </row>
    <row r="555" spans="1:13" ht="42" x14ac:dyDescent="0.25">
      <c r="A555" s="1172" t="s">
        <v>37</v>
      </c>
      <c r="B555" s="1172" t="s">
        <v>37</v>
      </c>
      <c r="C555" s="1172" t="s">
        <v>37</v>
      </c>
      <c r="D555" s="1172" t="s">
        <v>1279</v>
      </c>
      <c r="E555" s="1172" t="s">
        <v>1344</v>
      </c>
      <c r="F555" s="1173" t="s">
        <v>37</v>
      </c>
      <c r="G555" s="1173" t="s">
        <v>37</v>
      </c>
      <c r="H555" s="1242">
        <v>7.4880000000000002E-2</v>
      </c>
      <c r="I555" s="1173" t="s">
        <v>37</v>
      </c>
      <c r="J555" s="1173" t="s">
        <v>37</v>
      </c>
      <c r="K555" s="1173" t="s">
        <v>37</v>
      </c>
      <c r="L555" s="1173" t="s">
        <v>37</v>
      </c>
      <c r="M555" s="1170">
        <v>47.35</v>
      </c>
    </row>
    <row r="556" spans="1:13" ht="63" x14ac:dyDescent="0.25">
      <c r="A556" s="1165" t="s">
        <v>37</v>
      </c>
      <c r="B556" s="1165" t="s">
        <v>37</v>
      </c>
      <c r="C556" s="1165" t="s">
        <v>1351</v>
      </c>
      <c r="D556" s="1165" t="s">
        <v>1352</v>
      </c>
      <c r="E556" s="1165" t="s">
        <v>1282</v>
      </c>
      <c r="F556" s="1169">
        <v>0.26</v>
      </c>
      <c r="G556" s="1169">
        <v>1.2</v>
      </c>
      <c r="H556" s="1185">
        <v>3.7440000000000001E-2</v>
      </c>
      <c r="I556" s="1167" t="s">
        <v>37</v>
      </c>
      <c r="J556" s="1167" t="s">
        <v>37</v>
      </c>
      <c r="K556" s="1169">
        <v>1626.29</v>
      </c>
      <c r="L556" s="1167" t="s">
        <v>37</v>
      </c>
      <c r="M556" s="1169">
        <v>60.89</v>
      </c>
    </row>
    <row r="557" spans="1:13" ht="42" x14ac:dyDescent="0.25">
      <c r="A557" s="1165" t="s">
        <v>37</v>
      </c>
      <c r="B557" s="1165" t="s">
        <v>37</v>
      </c>
      <c r="C557" s="1165" t="s">
        <v>1353</v>
      </c>
      <c r="D557" s="1165" t="s">
        <v>2709</v>
      </c>
      <c r="E557" s="1165" t="s">
        <v>1344</v>
      </c>
      <c r="F557" s="1169">
        <v>0.26</v>
      </c>
      <c r="G557" s="1169">
        <v>1.2</v>
      </c>
      <c r="H557" s="1185">
        <v>3.7440000000000001E-2</v>
      </c>
      <c r="I557" s="1167" t="s">
        <v>37</v>
      </c>
      <c r="J557" s="1167" t="s">
        <v>37</v>
      </c>
      <c r="K557" s="1169">
        <v>724.95</v>
      </c>
      <c r="L557" s="1167" t="s">
        <v>37</v>
      </c>
      <c r="M557" s="1169">
        <v>27.14</v>
      </c>
    </row>
    <row r="558" spans="1:13" ht="42" x14ac:dyDescent="0.25">
      <c r="A558" s="1165" t="s">
        <v>37</v>
      </c>
      <c r="B558" s="1165" t="s">
        <v>37</v>
      </c>
      <c r="C558" s="1165" t="s">
        <v>1285</v>
      </c>
      <c r="D558" s="1165" t="s">
        <v>1286</v>
      </c>
      <c r="E558" s="1165" t="s">
        <v>1282</v>
      </c>
      <c r="F558" s="1169">
        <v>0.26</v>
      </c>
      <c r="G558" s="1169">
        <v>1.2</v>
      </c>
      <c r="H558" s="1185">
        <v>3.7440000000000001E-2</v>
      </c>
      <c r="I558" s="1167" t="s">
        <v>37</v>
      </c>
      <c r="J558" s="1167" t="s">
        <v>37</v>
      </c>
      <c r="K558" s="1169">
        <v>641.70000000000005</v>
      </c>
      <c r="L558" s="1167" t="s">
        <v>37</v>
      </c>
      <c r="M558" s="1169">
        <v>24.03</v>
      </c>
    </row>
    <row r="559" spans="1:13" ht="42" x14ac:dyDescent="0.25">
      <c r="A559" s="1165" t="s">
        <v>37</v>
      </c>
      <c r="B559" s="1165" t="s">
        <v>37</v>
      </c>
      <c r="C559" s="1165" t="s">
        <v>1283</v>
      </c>
      <c r="D559" s="1165" t="s">
        <v>2711</v>
      </c>
      <c r="E559" s="1165" t="s">
        <v>1344</v>
      </c>
      <c r="F559" s="1169">
        <v>0.26</v>
      </c>
      <c r="G559" s="1169">
        <v>1.2</v>
      </c>
      <c r="H559" s="1185">
        <v>3.7440000000000001E-2</v>
      </c>
      <c r="I559" s="1167" t="s">
        <v>37</v>
      </c>
      <c r="J559" s="1167" t="s">
        <v>37</v>
      </c>
      <c r="K559" s="1169">
        <v>539.69000000000005</v>
      </c>
      <c r="L559" s="1167" t="s">
        <v>37</v>
      </c>
      <c r="M559" s="1169">
        <v>20.21</v>
      </c>
    </row>
    <row r="560" spans="1:13" ht="63" x14ac:dyDescent="0.25">
      <c r="A560" s="1165" t="s">
        <v>37</v>
      </c>
      <c r="B560" s="1165" t="s">
        <v>37</v>
      </c>
      <c r="C560" s="1165" t="s">
        <v>1527</v>
      </c>
      <c r="D560" s="1165" t="s">
        <v>1528</v>
      </c>
      <c r="E560" s="1165" t="s">
        <v>1282</v>
      </c>
      <c r="F560" s="1169">
        <v>2.16</v>
      </c>
      <c r="G560" s="1169">
        <v>1.2</v>
      </c>
      <c r="H560" s="1185">
        <v>0.31103999999999998</v>
      </c>
      <c r="I560" s="1167" t="s">
        <v>37</v>
      </c>
      <c r="J560" s="1167" t="s">
        <v>37</v>
      </c>
      <c r="K560" s="1169">
        <v>34.61</v>
      </c>
      <c r="L560" s="1167" t="s">
        <v>37</v>
      </c>
      <c r="M560" s="1169">
        <v>10.77</v>
      </c>
    </row>
    <row r="561" spans="1:13" ht="21" x14ac:dyDescent="0.25">
      <c r="A561" s="1165" t="s">
        <v>37</v>
      </c>
      <c r="B561" s="1165" t="s">
        <v>37</v>
      </c>
      <c r="C561" s="1165" t="s">
        <v>2685</v>
      </c>
      <c r="D561" s="1165" t="s">
        <v>1369</v>
      </c>
      <c r="E561" s="1165" t="s">
        <v>37</v>
      </c>
      <c r="F561" s="1167" t="s">
        <v>37</v>
      </c>
      <c r="G561" s="1167" t="s">
        <v>37</v>
      </c>
      <c r="H561" s="1167" t="s">
        <v>37</v>
      </c>
      <c r="I561" s="1167" t="s">
        <v>37</v>
      </c>
      <c r="J561" s="1167" t="s">
        <v>37</v>
      </c>
      <c r="K561" s="1167" t="s">
        <v>37</v>
      </c>
      <c r="L561" s="1167" t="s">
        <v>37</v>
      </c>
      <c r="M561" s="1170">
        <v>26.44</v>
      </c>
    </row>
    <row r="562" spans="1:13" ht="42" x14ac:dyDescent="0.25">
      <c r="A562" s="1165" t="s">
        <v>37</v>
      </c>
      <c r="B562" s="1165" t="s">
        <v>37</v>
      </c>
      <c r="C562" s="1165" t="s">
        <v>1521</v>
      </c>
      <c r="D562" s="1165" t="s">
        <v>1522</v>
      </c>
      <c r="E562" s="1165" t="s">
        <v>3210</v>
      </c>
      <c r="F562" s="1183">
        <v>0.89119999999999999</v>
      </c>
      <c r="G562" s="1167" t="s">
        <v>37</v>
      </c>
      <c r="H562" s="1181">
        <v>0.106944</v>
      </c>
      <c r="I562" s="1167" t="s">
        <v>37</v>
      </c>
      <c r="J562" s="1167" t="s">
        <v>37</v>
      </c>
      <c r="K562" s="1169">
        <v>7.32</v>
      </c>
      <c r="L562" s="1167" t="s">
        <v>37</v>
      </c>
      <c r="M562" s="1169">
        <v>0.78</v>
      </c>
    </row>
    <row r="563" spans="1:13" ht="126" x14ac:dyDescent="0.25">
      <c r="A563" s="1165" t="s">
        <v>37</v>
      </c>
      <c r="B563" s="1165" t="s">
        <v>37</v>
      </c>
      <c r="C563" s="1165" t="s">
        <v>1410</v>
      </c>
      <c r="D563" s="1165" t="s">
        <v>1411</v>
      </c>
      <c r="E563" s="1165" t="s">
        <v>1372</v>
      </c>
      <c r="F563" s="1169">
        <v>0.96</v>
      </c>
      <c r="G563" s="1167" t="s">
        <v>37</v>
      </c>
      <c r="H563" s="1183">
        <v>0.1152</v>
      </c>
      <c r="I563" s="1169">
        <v>155.63</v>
      </c>
      <c r="J563" s="1169">
        <v>0.78</v>
      </c>
      <c r="K563" s="1169">
        <v>121.39</v>
      </c>
      <c r="L563" s="1167" t="s">
        <v>37</v>
      </c>
      <c r="M563" s="1169">
        <v>13.98</v>
      </c>
    </row>
    <row r="564" spans="1:13" ht="21" x14ac:dyDescent="0.25">
      <c r="A564" s="1165" t="s">
        <v>37</v>
      </c>
      <c r="B564" s="1165" t="s">
        <v>37</v>
      </c>
      <c r="C564" s="1165" t="s">
        <v>1854</v>
      </c>
      <c r="D564" s="1165" t="s">
        <v>1855</v>
      </c>
      <c r="E564" s="1165" t="s">
        <v>1372</v>
      </c>
      <c r="F564" s="1171">
        <v>0.4</v>
      </c>
      <c r="G564" s="1167" t="s">
        <v>37</v>
      </c>
      <c r="H564" s="1175">
        <v>4.8000000000000001E-2</v>
      </c>
      <c r="I564" s="1169">
        <v>160.07</v>
      </c>
      <c r="J564" s="1169">
        <v>1.52</v>
      </c>
      <c r="K564" s="1169">
        <v>243.31</v>
      </c>
      <c r="L564" s="1167" t="s">
        <v>37</v>
      </c>
      <c r="M564" s="1169">
        <v>11.68</v>
      </c>
    </row>
    <row r="565" spans="1:13" ht="21" x14ac:dyDescent="0.25">
      <c r="A565" s="1165" t="s">
        <v>37</v>
      </c>
      <c r="B565" s="1165" t="s">
        <v>37</v>
      </c>
      <c r="C565" s="1165" t="s">
        <v>37</v>
      </c>
      <c r="D565" s="1176" t="s">
        <v>1287</v>
      </c>
      <c r="E565" s="1177" t="s">
        <v>37</v>
      </c>
      <c r="F565" s="1177" t="s">
        <v>37</v>
      </c>
      <c r="G565" s="1177" t="s">
        <v>37</v>
      </c>
      <c r="H565" s="1177" t="s">
        <v>37</v>
      </c>
      <c r="I565" s="1177" t="s">
        <v>37</v>
      </c>
      <c r="J565" s="1177" t="s">
        <v>37</v>
      </c>
      <c r="K565" s="1177" t="s">
        <v>37</v>
      </c>
      <c r="L565" s="1177" t="s">
        <v>37</v>
      </c>
      <c r="M565" s="1178">
        <v>2260.3000000000002</v>
      </c>
    </row>
    <row r="566" spans="1:13" ht="63" x14ac:dyDescent="0.35">
      <c r="A566" s="1126"/>
      <c r="B566" s="1165" t="s">
        <v>2066</v>
      </c>
      <c r="C566" s="1165" t="s">
        <v>1442</v>
      </c>
      <c r="D566" s="1165" t="s">
        <v>2778</v>
      </c>
      <c r="E566" s="1165" t="s">
        <v>49</v>
      </c>
      <c r="F566" s="1166">
        <v>2</v>
      </c>
      <c r="G566" s="1167" t="s">
        <v>37</v>
      </c>
      <c r="H566" s="1169">
        <v>2</v>
      </c>
      <c r="I566" s="1167" t="s">
        <v>37</v>
      </c>
      <c r="J566" s="1167" t="s">
        <v>37</v>
      </c>
      <c r="K566" s="1167" t="s">
        <v>37</v>
      </c>
      <c r="L566" s="1167" t="s">
        <v>37</v>
      </c>
      <c r="M566" s="1169">
        <v>34.85</v>
      </c>
    </row>
    <row r="567" spans="1:13" ht="21" x14ac:dyDescent="0.35">
      <c r="A567" s="1126"/>
      <c r="B567" s="1126"/>
      <c r="C567" s="1165" t="s">
        <v>37</v>
      </c>
      <c r="D567" s="1165" t="s">
        <v>1288</v>
      </c>
      <c r="E567" s="1165" t="s">
        <v>37</v>
      </c>
      <c r="F567" s="1167" t="s">
        <v>37</v>
      </c>
      <c r="G567" s="1167" t="s">
        <v>37</v>
      </c>
      <c r="H567" s="1167" t="s">
        <v>37</v>
      </c>
      <c r="I567" s="1165" t="s">
        <v>37</v>
      </c>
      <c r="J567" s="1165" t="s">
        <v>37</v>
      </c>
      <c r="K567" s="1165" t="s">
        <v>37</v>
      </c>
      <c r="L567" s="1165" t="s">
        <v>37</v>
      </c>
      <c r="M567" s="1169">
        <v>2138.17</v>
      </c>
    </row>
    <row r="568" spans="1:13" ht="63" x14ac:dyDescent="0.35">
      <c r="A568" s="1126"/>
      <c r="B568" s="1126"/>
      <c r="C568" s="1165" t="s">
        <v>2779</v>
      </c>
      <c r="D568" s="1165" t="s">
        <v>2780</v>
      </c>
      <c r="E568" s="1165" t="s">
        <v>49</v>
      </c>
      <c r="F568" s="1166">
        <v>97</v>
      </c>
      <c r="G568" s="1167" t="s">
        <v>37</v>
      </c>
      <c r="H568" s="1169">
        <v>97</v>
      </c>
      <c r="I568" s="1165" t="s">
        <v>37</v>
      </c>
      <c r="J568" s="1165" t="s">
        <v>37</v>
      </c>
      <c r="K568" s="1165" t="s">
        <v>37</v>
      </c>
      <c r="L568" s="1165" t="s">
        <v>37</v>
      </c>
      <c r="M568" s="1169">
        <v>2074.02</v>
      </c>
    </row>
    <row r="569" spans="1:13" ht="63" x14ac:dyDescent="0.35">
      <c r="A569" s="1126"/>
      <c r="B569" s="1126"/>
      <c r="C569" s="1165" t="s">
        <v>2781</v>
      </c>
      <c r="D569" s="1165" t="s">
        <v>2782</v>
      </c>
      <c r="E569" s="1165" t="s">
        <v>49</v>
      </c>
      <c r="F569" s="1166">
        <v>51</v>
      </c>
      <c r="G569" s="1167" t="s">
        <v>37</v>
      </c>
      <c r="H569" s="1169">
        <v>51</v>
      </c>
      <c r="I569" s="1165" t="s">
        <v>37</v>
      </c>
      <c r="J569" s="1165" t="s">
        <v>37</v>
      </c>
      <c r="K569" s="1165" t="s">
        <v>37</v>
      </c>
      <c r="L569" s="1165" t="s">
        <v>37</v>
      </c>
      <c r="M569" s="1169">
        <v>1090.47</v>
      </c>
    </row>
    <row r="570" spans="1:13" ht="21" x14ac:dyDescent="0.35">
      <c r="A570" s="1179"/>
      <c r="B570" s="1179"/>
      <c r="C570" s="1179"/>
      <c r="D570" s="1179"/>
      <c r="E570" s="1179"/>
      <c r="F570" s="1179"/>
      <c r="G570" s="1179"/>
      <c r="H570" s="1179"/>
      <c r="I570" s="1179"/>
      <c r="J570" s="1179"/>
      <c r="K570" s="1179"/>
      <c r="L570" s="1179"/>
      <c r="M570" s="1179"/>
    </row>
    <row r="571" spans="1:13" ht="21" x14ac:dyDescent="0.35">
      <c r="A571" s="1126"/>
      <c r="B571" s="1126"/>
      <c r="C571" s="1126"/>
      <c r="D571" s="2608" t="s">
        <v>52</v>
      </c>
      <c r="E571" s="2608"/>
      <c r="F571" s="2608"/>
      <c r="G571" s="2608"/>
      <c r="H571" s="2608"/>
      <c r="I571" s="2608"/>
      <c r="J571" s="1165" t="s">
        <v>37</v>
      </c>
      <c r="K571" s="1170">
        <v>45497</v>
      </c>
      <c r="L571" s="1165" t="s">
        <v>37</v>
      </c>
      <c r="M571" s="1170">
        <v>5459.64</v>
      </c>
    </row>
    <row r="572" spans="1:13" ht="168" x14ac:dyDescent="0.25">
      <c r="A572" s="1165" t="s">
        <v>1148</v>
      </c>
      <c r="B572" s="1239" t="s">
        <v>1824</v>
      </c>
      <c r="C572" s="1239" t="s">
        <v>3427</v>
      </c>
      <c r="D572" s="1239" t="s">
        <v>3474</v>
      </c>
      <c r="E572" s="1239" t="s">
        <v>281</v>
      </c>
      <c r="F572" s="1169">
        <v>0.04</v>
      </c>
      <c r="G572" s="1167" t="s">
        <v>37</v>
      </c>
      <c r="H572" s="1170">
        <v>0.04</v>
      </c>
      <c r="I572" s="1167" t="s">
        <v>37</v>
      </c>
      <c r="J572" s="1167" t="s">
        <v>37</v>
      </c>
      <c r="K572" s="1167" t="s">
        <v>37</v>
      </c>
      <c r="L572" s="1167" t="s">
        <v>37</v>
      </c>
      <c r="M572" s="1167" t="s">
        <v>37</v>
      </c>
    </row>
    <row r="573" spans="1:13" ht="42" x14ac:dyDescent="0.25">
      <c r="A573" s="1165" t="s">
        <v>37</v>
      </c>
      <c r="B573" s="1165" t="s">
        <v>37</v>
      </c>
      <c r="C573" s="1165" t="s">
        <v>2677</v>
      </c>
      <c r="D573" s="1165" t="s">
        <v>2678</v>
      </c>
      <c r="E573" s="1165" t="s">
        <v>1344</v>
      </c>
      <c r="F573" s="1167" t="s">
        <v>37</v>
      </c>
      <c r="G573" s="1167" t="s">
        <v>37</v>
      </c>
      <c r="H573" s="1183">
        <v>0.72960000000000003</v>
      </c>
      <c r="I573" s="1167" t="s">
        <v>37</v>
      </c>
      <c r="J573" s="1167" t="s">
        <v>37</v>
      </c>
      <c r="K573" s="1167" t="s">
        <v>37</v>
      </c>
      <c r="L573" s="1167" t="s">
        <v>37</v>
      </c>
      <c r="M573" s="1170">
        <v>376.12</v>
      </c>
    </row>
    <row r="574" spans="1:13" ht="42" x14ac:dyDescent="0.25">
      <c r="A574" s="1165" t="s">
        <v>37</v>
      </c>
      <c r="B574" s="1165" t="s">
        <v>37</v>
      </c>
      <c r="C574" s="1165" t="s">
        <v>1706</v>
      </c>
      <c r="D574" s="1165" t="s">
        <v>3374</v>
      </c>
      <c r="E574" s="1165" t="s">
        <v>1344</v>
      </c>
      <c r="F574" s="1171">
        <v>15.2</v>
      </c>
      <c r="G574" s="1169">
        <v>1.2</v>
      </c>
      <c r="H574" s="1183">
        <v>0.72960000000000003</v>
      </c>
      <c r="I574" s="1167" t="s">
        <v>37</v>
      </c>
      <c r="J574" s="1167" t="s">
        <v>37</v>
      </c>
      <c r="K574" s="1169">
        <v>515.52</v>
      </c>
      <c r="L574" s="1167" t="s">
        <v>37</v>
      </c>
      <c r="M574" s="1169">
        <v>376.12</v>
      </c>
    </row>
    <row r="575" spans="1:13" ht="21" x14ac:dyDescent="0.25">
      <c r="A575" s="1165" t="s">
        <v>37</v>
      </c>
      <c r="B575" s="1165" t="s">
        <v>37</v>
      </c>
      <c r="C575" s="1165" t="s">
        <v>2685</v>
      </c>
      <c r="D575" s="1165" t="s">
        <v>1369</v>
      </c>
      <c r="E575" s="1165" t="s">
        <v>37</v>
      </c>
      <c r="F575" s="1167" t="s">
        <v>37</v>
      </c>
      <c r="G575" s="1167" t="s">
        <v>37</v>
      </c>
      <c r="H575" s="1167" t="s">
        <v>37</v>
      </c>
      <c r="I575" s="1167" t="s">
        <v>37</v>
      </c>
      <c r="J575" s="1167" t="s">
        <v>37</v>
      </c>
      <c r="K575" s="1167" t="s">
        <v>37</v>
      </c>
      <c r="L575" s="1167" t="s">
        <v>37</v>
      </c>
      <c r="M575" s="1170">
        <v>6.1</v>
      </c>
    </row>
    <row r="576" spans="1:13" ht="42" x14ac:dyDescent="0.25">
      <c r="A576" s="1165" t="s">
        <v>37</v>
      </c>
      <c r="B576" s="1165" t="s">
        <v>37</v>
      </c>
      <c r="C576" s="1165" t="s">
        <v>1521</v>
      </c>
      <c r="D576" s="1165" t="s">
        <v>1522</v>
      </c>
      <c r="E576" s="1165" t="s">
        <v>3210</v>
      </c>
      <c r="F576" s="1183">
        <v>5.3376000000000001</v>
      </c>
      <c r="G576" s="1167" t="s">
        <v>37</v>
      </c>
      <c r="H576" s="1181">
        <v>0.213504</v>
      </c>
      <c r="I576" s="1167" t="s">
        <v>37</v>
      </c>
      <c r="J576" s="1167" t="s">
        <v>37</v>
      </c>
      <c r="K576" s="1169">
        <v>7.32</v>
      </c>
      <c r="L576" s="1167" t="s">
        <v>37</v>
      </c>
      <c r="M576" s="1169">
        <v>1.56</v>
      </c>
    </row>
    <row r="577" spans="1:13" ht="105" x14ac:dyDescent="0.25">
      <c r="A577" s="1165" t="s">
        <v>37</v>
      </c>
      <c r="B577" s="1165" t="s">
        <v>37</v>
      </c>
      <c r="C577" s="1165" t="s">
        <v>3357</v>
      </c>
      <c r="D577" s="1165" t="s">
        <v>3358</v>
      </c>
      <c r="E577" s="1165" t="s">
        <v>2455</v>
      </c>
      <c r="F577" s="1169">
        <v>1.75</v>
      </c>
      <c r="G577" s="1167" t="s">
        <v>37</v>
      </c>
      <c r="H577" s="1169">
        <v>7.0000000000000007E-2</v>
      </c>
      <c r="I577" s="1169">
        <v>52.34</v>
      </c>
      <c r="J577" s="1169">
        <v>1.24</v>
      </c>
      <c r="K577" s="1169">
        <v>64.900000000000006</v>
      </c>
      <c r="L577" s="1167" t="s">
        <v>37</v>
      </c>
      <c r="M577" s="1169">
        <v>4.54</v>
      </c>
    </row>
    <row r="578" spans="1:13" ht="21" x14ac:dyDescent="0.25">
      <c r="A578" s="1165" t="s">
        <v>37</v>
      </c>
      <c r="B578" s="1165" t="s">
        <v>37</v>
      </c>
      <c r="C578" s="1165" t="s">
        <v>37</v>
      </c>
      <c r="D578" s="1176" t="s">
        <v>1287</v>
      </c>
      <c r="E578" s="1177" t="s">
        <v>37</v>
      </c>
      <c r="F578" s="1177" t="s">
        <v>37</v>
      </c>
      <c r="G578" s="1177" t="s">
        <v>37</v>
      </c>
      <c r="H578" s="1177" t="s">
        <v>37</v>
      </c>
      <c r="I578" s="1177" t="s">
        <v>37</v>
      </c>
      <c r="J578" s="1177" t="s">
        <v>37</v>
      </c>
      <c r="K578" s="1177" t="s">
        <v>37</v>
      </c>
      <c r="L578" s="1177" t="s">
        <v>37</v>
      </c>
      <c r="M578" s="1178">
        <v>382.22</v>
      </c>
    </row>
    <row r="579" spans="1:13" ht="63" x14ac:dyDescent="0.35">
      <c r="A579" s="1126"/>
      <c r="B579" s="1165" t="s">
        <v>3554</v>
      </c>
      <c r="C579" s="1165" t="s">
        <v>1442</v>
      </c>
      <c r="D579" s="1165" t="s">
        <v>2778</v>
      </c>
      <c r="E579" s="1165" t="s">
        <v>49</v>
      </c>
      <c r="F579" s="1166">
        <v>2</v>
      </c>
      <c r="G579" s="1167" t="s">
        <v>37</v>
      </c>
      <c r="H579" s="1169">
        <v>2</v>
      </c>
      <c r="I579" s="1167" t="s">
        <v>37</v>
      </c>
      <c r="J579" s="1167" t="s">
        <v>37</v>
      </c>
      <c r="K579" s="1167" t="s">
        <v>37</v>
      </c>
      <c r="L579" s="1167" t="s">
        <v>37</v>
      </c>
      <c r="M579" s="1169">
        <v>6.27</v>
      </c>
    </row>
    <row r="580" spans="1:13" ht="21" x14ac:dyDescent="0.35">
      <c r="A580" s="1126"/>
      <c r="B580" s="1126"/>
      <c r="C580" s="1165" t="s">
        <v>37</v>
      </c>
      <c r="D580" s="1165" t="s">
        <v>1288</v>
      </c>
      <c r="E580" s="1165" t="s">
        <v>37</v>
      </c>
      <c r="F580" s="1167" t="s">
        <v>37</v>
      </c>
      <c r="G580" s="1167" t="s">
        <v>37</v>
      </c>
      <c r="H580" s="1167" t="s">
        <v>37</v>
      </c>
      <c r="I580" s="1165" t="s">
        <v>37</v>
      </c>
      <c r="J580" s="1165" t="s">
        <v>37</v>
      </c>
      <c r="K580" s="1165" t="s">
        <v>37</v>
      </c>
      <c r="L580" s="1165" t="s">
        <v>37</v>
      </c>
      <c r="M580" s="1169">
        <v>376.12</v>
      </c>
    </row>
    <row r="581" spans="1:13" ht="63" x14ac:dyDescent="0.35">
      <c r="A581" s="1126"/>
      <c r="B581" s="1126"/>
      <c r="C581" s="1165" t="s">
        <v>2779</v>
      </c>
      <c r="D581" s="1165" t="s">
        <v>2780</v>
      </c>
      <c r="E581" s="1165" t="s">
        <v>49</v>
      </c>
      <c r="F581" s="1166">
        <v>97</v>
      </c>
      <c r="G581" s="1167" t="s">
        <v>37</v>
      </c>
      <c r="H581" s="1169">
        <v>97</v>
      </c>
      <c r="I581" s="1165" t="s">
        <v>37</v>
      </c>
      <c r="J581" s="1165" t="s">
        <v>37</v>
      </c>
      <c r="K581" s="1165" t="s">
        <v>37</v>
      </c>
      <c r="L581" s="1165" t="s">
        <v>37</v>
      </c>
      <c r="M581" s="1169">
        <v>364.84</v>
      </c>
    </row>
    <row r="582" spans="1:13" ht="63" x14ac:dyDescent="0.35">
      <c r="A582" s="1126"/>
      <c r="B582" s="1126"/>
      <c r="C582" s="1165" t="s">
        <v>2781</v>
      </c>
      <c r="D582" s="1165" t="s">
        <v>2782</v>
      </c>
      <c r="E582" s="1165" t="s">
        <v>49</v>
      </c>
      <c r="F582" s="1166">
        <v>51</v>
      </c>
      <c r="G582" s="1167" t="s">
        <v>37</v>
      </c>
      <c r="H582" s="1169">
        <v>51</v>
      </c>
      <c r="I582" s="1165" t="s">
        <v>37</v>
      </c>
      <c r="J582" s="1165" t="s">
        <v>37</v>
      </c>
      <c r="K582" s="1165" t="s">
        <v>37</v>
      </c>
      <c r="L582" s="1165" t="s">
        <v>37</v>
      </c>
      <c r="M582" s="1169">
        <v>191.82</v>
      </c>
    </row>
    <row r="583" spans="1:13" ht="21" x14ac:dyDescent="0.35">
      <c r="A583" s="1179"/>
      <c r="B583" s="1179"/>
      <c r="C583" s="1179"/>
      <c r="D583" s="1179"/>
      <c r="E583" s="1179"/>
      <c r="F583" s="1179"/>
      <c r="G583" s="1179"/>
      <c r="H583" s="1179"/>
      <c r="I583" s="1179"/>
      <c r="J583" s="1179"/>
      <c r="K583" s="1179"/>
      <c r="L583" s="1179"/>
      <c r="M583" s="1179"/>
    </row>
    <row r="584" spans="1:13" ht="21" x14ac:dyDescent="0.35">
      <c r="A584" s="1126"/>
      <c r="B584" s="1126"/>
      <c r="C584" s="1126"/>
      <c r="D584" s="2608" t="s">
        <v>52</v>
      </c>
      <c r="E584" s="2608"/>
      <c r="F584" s="2608"/>
      <c r="G584" s="2608"/>
      <c r="H584" s="2608"/>
      <c r="I584" s="2608"/>
      <c r="J584" s="1165" t="s">
        <v>37</v>
      </c>
      <c r="K584" s="1170">
        <v>23628.75</v>
      </c>
      <c r="L584" s="1165" t="s">
        <v>37</v>
      </c>
      <c r="M584" s="1170">
        <v>945.15</v>
      </c>
    </row>
    <row r="585" spans="1:13" ht="168" x14ac:dyDescent="0.25">
      <c r="A585" s="1165" t="s">
        <v>1149</v>
      </c>
      <c r="B585" s="1239" t="s">
        <v>1825</v>
      </c>
      <c r="C585" s="1239" t="s">
        <v>3475</v>
      </c>
      <c r="D585" s="1239" t="s">
        <v>3476</v>
      </c>
      <c r="E585" s="1239" t="s">
        <v>281</v>
      </c>
      <c r="F585" s="1169">
        <v>0.16</v>
      </c>
      <c r="G585" s="1167" t="s">
        <v>37</v>
      </c>
      <c r="H585" s="1170">
        <v>0.16</v>
      </c>
      <c r="I585" s="1167" t="s">
        <v>37</v>
      </c>
      <c r="J585" s="1167" t="s">
        <v>37</v>
      </c>
      <c r="K585" s="1167" t="s">
        <v>37</v>
      </c>
      <c r="L585" s="1167" t="s">
        <v>37</v>
      </c>
      <c r="M585" s="1167" t="s">
        <v>37</v>
      </c>
    </row>
    <row r="586" spans="1:13" ht="42" x14ac:dyDescent="0.25">
      <c r="A586" s="1165" t="s">
        <v>37</v>
      </c>
      <c r="B586" s="1165" t="s">
        <v>37</v>
      </c>
      <c r="C586" s="1165" t="s">
        <v>2677</v>
      </c>
      <c r="D586" s="1165" t="s">
        <v>2678</v>
      </c>
      <c r="E586" s="1165" t="s">
        <v>1344</v>
      </c>
      <c r="F586" s="1167" t="s">
        <v>37</v>
      </c>
      <c r="G586" s="1167" t="s">
        <v>37</v>
      </c>
      <c r="H586" s="1185">
        <v>1.7203200000000001</v>
      </c>
      <c r="I586" s="1167" t="s">
        <v>37</v>
      </c>
      <c r="J586" s="1167" t="s">
        <v>37</v>
      </c>
      <c r="K586" s="1167" t="s">
        <v>37</v>
      </c>
      <c r="L586" s="1167" t="s">
        <v>37</v>
      </c>
      <c r="M586" s="1170">
        <v>907.64</v>
      </c>
    </row>
    <row r="587" spans="1:13" ht="42" x14ac:dyDescent="0.25">
      <c r="A587" s="1165" t="s">
        <v>37</v>
      </c>
      <c r="B587" s="1165" t="s">
        <v>37</v>
      </c>
      <c r="C587" s="1165" t="s">
        <v>1439</v>
      </c>
      <c r="D587" s="1165" t="s">
        <v>1919</v>
      </c>
      <c r="E587" s="1165" t="s">
        <v>1344</v>
      </c>
      <c r="F587" s="1169">
        <v>8.9600000000000009</v>
      </c>
      <c r="G587" s="1169">
        <v>1.2</v>
      </c>
      <c r="H587" s="1185">
        <v>1.7203200000000001</v>
      </c>
      <c r="I587" s="1167" t="s">
        <v>37</v>
      </c>
      <c r="J587" s="1167" t="s">
        <v>37</v>
      </c>
      <c r="K587" s="1169">
        <v>527.6</v>
      </c>
      <c r="L587" s="1167" t="s">
        <v>37</v>
      </c>
      <c r="M587" s="1169">
        <v>907.64</v>
      </c>
    </row>
    <row r="588" spans="1:13" ht="21" x14ac:dyDescent="0.25">
      <c r="A588" s="1165" t="s">
        <v>37</v>
      </c>
      <c r="B588" s="1165" t="s">
        <v>37</v>
      </c>
      <c r="C588" s="1165" t="s">
        <v>2681</v>
      </c>
      <c r="D588" s="1165" t="s">
        <v>47</v>
      </c>
      <c r="E588" s="1165" t="s">
        <v>37</v>
      </c>
      <c r="F588" s="1167" t="s">
        <v>37</v>
      </c>
      <c r="G588" s="1167" t="s">
        <v>37</v>
      </c>
      <c r="H588" s="1167" t="s">
        <v>37</v>
      </c>
      <c r="I588" s="1167" t="s">
        <v>37</v>
      </c>
      <c r="J588" s="1167" t="s">
        <v>37</v>
      </c>
      <c r="K588" s="1167" t="s">
        <v>37</v>
      </c>
      <c r="L588" s="1167" t="s">
        <v>37</v>
      </c>
      <c r="M588" s="1170">
        <v>26.12</v>
      </c>
    </row>
    <row r="589" spans="1:13" ht="42" x14ac:dyDescent="0.25">
      <c r="A589" s="1172" t="s">
        <v>37</v>
      </c>
      <c r="B589" s="1172" t="s">
        <v>37</v>
      </c>
      <c r="C589" s="1172" t="s">
        <v>37</v>
      </c>
      <c r="D589" s="1172" t="s">
        <v>1279</v>
      </c>
      <c r="E589" s="1172" t="s">
        <v>1344</v>
      </c>
      <c r="F589" s="1173" t="s">
        <v>37</v>
      </c>
      <c r="G589" s="1173" t="s">
        <v>37</v>
      </c>
      <c r="H589" s="1242">
        <v>2.3040000000000001E-2</v>
      </c>
      <c r="I589" s="1173" t="s">
        <v>37</v>
      </c>
      <c r="J589" s="1173" t="s">
        <v>37</v>
      </c>
      <c r="K589" s="1173" t="s">
        <v>37</v>
      </c>
      <c r="L589" s="1173" t="s">
        <v>37</v>
      </c>
      <c r="M589" s="1170">
        <v>14.57</v>
      </c>
    </row>
    <row r="590" spans="1:13" ht="63" x14ac:dyDescent="0.25">
      <c r="A590" s="1165" t="s">
        <v>37</v>
      </c>
      <c r="B590" s="1165" t="s">
        <v>37</v>
      </c>
      <c r="C590" s="1165" t="s">
        <v>1351</v>
      </c>
      <c r="D590" s="1165" t="s">
        <v>1352</v>
      </c>
      <c r="E590" s="1165" t="s">
        <v>1282</v>
      </c>
      <c r="F590" s="1169">
        <v>0.06</v>
      </c>
      <c r="G590" s="1169">
        <v>1.2</v>
      </c>
      <c r="H590" s="1185">
        <v>1.1520000000000001E-2</v>
      </c>
      <c r="I590" s="1167" t="s">
        <v>37</v>
      </c>
      <c r="J590" s="1167" t="s">
        <v>37</v>
      </c>
      <c r="K590" s="1169">
        <v>1626.29</v>
      </c>
      <c r="L590" s="1167" t="s">
        <v>37</v>
      </c>
      <c r="M590" s="1169">
        <v>18.73</v>
      </c>
    </row>
    <row r="591" spans="1:13" ht="42" x14ac:dyDescent="0.25">
      <c r="A591" s="1165" t="s">
        <v>37</v>
      </c>
      <c r="B591" s="1165" t="s">
        <v>37</v>
      </c>
      <c r="C591" s="1165" t="s">
        <v>1353</v>
      </c>
      <c r="D591" s="1165" t="s">
        <v>2709</v>
      </c>
      <c r="E591" s="1165" t="s">
        <v>1344</v>
      </c>
      <c r="F591" s="1169">
        <v>0.06</v>
      </c>
      <c r="G591" s="1169">
        <v>1.2</v>
      </c>
      <c r="H591" s="1185">
        <v>1.1520000000000001E-2</v>
      </c>
      <c r="I591" s="1167" t="s">
        <v>37</v>
      </c>
      <c r="J591" s="1167" t="s">
        <v>37</v>
      </c>
      <c r="K591" s="1169">
        <v>724.95</v>
      </c>
      <c r="L591" s="1167" t="s">
        <v>37</v>
      </c>
      <c r="M591" s="1169">
        <v>8.35</v>
      </c>
    </row>
    <row r="592" spans="1:13" ht="42" x14ac:dyDescent="0.25">
      <c r="A592" s="1165" t="s">
        <v>37</v>
      </c>
      <c r="B592" s="1165" t="s">
        <v>37</v>
      </c>
      <c r="C592" s="1165" t="s">
        <v>1285</v>
      </c>
      <c r="D592" s="1165" t="s">
        <v>1286</v>
      </c>
      <c r="E592" s="1165" t="s">
        <v>1282</v>
      </c>
      <c r="F592" s="1169">
        <v>0.06</v>
      </c>
      <c r="G592" s="1169">
        <v>1.2</v>
      </c>
      <c r="H592" s="1185">
        <v>1.1520000000000001E-2</v>
      </c>
      <c r="I592" s="1167" t="s">
        <v>37</v>
      </c>
      <c r="J592" s="1167" t="s">
        <v>37</v>
      </c>
      <c r="K592" s="1169">
        <v>641.70000000000005</v>
      </c>
      <c r="L592" s="1167" t="s">
        <v>37</v>
      </c>
      <c r="M592" s="1169">
        <v>7.39</v>
      </c>
    </row>
    <row r="593" spans="1:13" ht="42" x14ac:dyDescent="0.25">
      <c r="A593" s="1165" t="s">
        <v>37</v>
      </c>
      <c r="B593" s="1165" t="s">
        <v>37</v>
      </c>
      <c r="C593" s="1165" t="s">
        <v>1283</v>
      </c>
      <c r="D593" s="1165" t="s">
        <v>2711</v>
      </c>
      <c r="E593" s="1165" t="s">
        <v>1344</v>
      </c>
      <c r="F593" s="1169">
        <v>0.06</v>
      </c>
      <c r="G593" s="1169">
        <v>1.2</v>
      </c>
      <c r="H593" s="1185">
        <v>1.1520000000000001E-2</v>
      </c>
      <c r="I593" s="1167" t="s">
        <v>37</v>
      </c>
      <c r="J593" s="1167" t="s">
        <v>37</v>
      </c>
      <c r="K593" s="1169">
        <v>539.69000000000005</v>
      </c>
      <c r="L593" s="1167" t="s">
        <v>37</v>
      </c>
      <c r="M593" s="1169">
        <v>6.22</v>
      </c>
    </row>
    <row r="594" spans="1:13" ht="21" x14ac:dyDescent="0.25">
      <c r="A594" s="1165" t="s">
        <v>37</v>
      </c>
      <c r="B594" s="1165" t="s">
        <v>37</v>
      </c>
      <c r="C594" s="1165" t="s">
        <v>2685</v>
      </c>
      <c r="D594" s="1165" t="s">
        <v>1369</v>
      </c>
      <c r="E594" s="1165" t="s">
        <v>37</v>
      </c>
      <c r="F594" s="1167" t="s">
        <v>37</v>
      </c>
      <c r="G594" s="1167" t="s">
        <v>37</v>
      </c>
      <c r="H594" s="1167" t="s">
        <v>37</v>
      </c>
      <c r="I594" s="1167" t="s">
        <v>37</v>
      </c>
      <c r="J594" s="1167" t="s">
        <v>37</v>
      </c>
      <c r="K594" s="1167" t="s">
        <v>37</v>
      </c>
      <c r="L594" s="1167" t="s">
        <v>37</v>
      </c>
      <c r="M594" s="1170">
        <v>72.040000000000006</v>
      </c>
    </row>
    <row r="595" spans="1:13" ht="147" x14ac:dyDescent="0.25">
      <c r="A595" s="1165" t="s">
        <v>37</v>
      </c>
      <c r="B595" s="1165" t="s">
        <v>37</v>
      </c>
      <c r="C595" s="1165" t="s">
        <v>1873</v>
      </c>
      <c r="D595" s="1165" t="s">
        <v>1874</v>
      </c>
      <c r="E595" s="1165" t="s">
        <v>28</v>
      </c>
      <c r="F595" s="1169">
        <v>26.67</v>
      </c>
      <c r="G595" s="1167" t="s">
        <v>37</v>
      </c>
      <c r="H595" s="1183">
        <v>4.2671999999999999</v>
      </c>
      <c r="I595" s="1169">
        <v>5.87</v>
      </c>
      <c r="J595" s="1169">
        <v>0.88</v>
      </c>
      <c r="K595" s="1169">
        <v>5.17</v>
      </c>
      <c r="L595" s="1167" t="s">
        <v>37</v>
      </c>
      <c r="M595" s="1169">
        <v>22.06</v>
      </c>
    </row>
    <row r="596" spans="1:13" ht="21" x14ac:dyDescent="0.25">
      <c r="A596" s="1165" t="s">
        <v>37</v>
      </c>
      <c r="B596" s="1165" t="s">
        <v>37</v>
      </c>
      <c r="C596" s="1165" t="s">
        <v>1875</v>
      </c>
      <c r="D596" s="1165" t="s">
        <v>1868</v>
      </c>
      <c r="E596" s="1165" t="s">
        <v>75</v>
      </c>
      <c r="F596" s="1185">
        <v>1.16E-3</v>
      </c>
      <c r="G596" s="1167" t="s">
        <v>37</v>
      </c>
      <c r="H596" s="1184">
        <v>1.8560000000000001E-4</v>
      </c>
      <c r="I596" s="1169">
        <v>43821.53</v>
      </c>
      <c r="J596" s="1169">
        <v>1.32</v>
      </c>
      <c r="K596" s="1169">
        <v>57844.42</v>
      </c>
      <c r="L596" s="1167" t="s">
        <v>37</v>
      </c>
      <c r="M596" s="1169">
        <v>10.74</v>
      </c>
    </row>
    <row r="597" spans="1:13" ht="63" x14ac:dyDescent="0.25">
      <c r="A597" s="1165" t="s">
        <v>37</v>
      </c>
      <c r="B597" s="1165" t="s">
        <v>37</v>
      </c>
      <c r="C597" s="1165" t="s">
        <v>1674</v>
      </c>
      <c r="D597" s="1165" t="s">
        <v>1675</v>
      </c>
      <c r="E597" s="1165" t="s">
        <v>1372</v>
      </c>
      <c r="F597" s="1169">
        <v>0.02</v>
      </c>
      <c r="G597" s="1167" t="s">
        <v>37</v>
      </c>
      <c r="H597" s="1183">
        <v>3.2000000000000002E-3</v>
      </c>
      <c r="I597" s="1169">
        <v>79.88</v>
      </c>
      <c r="J597" s="1169">
        <v>1.44</v>
      </c>
      <c r="K597" s="1169">
        <v>115.03</v>
      </c>
      <c r="L597" s="1167" t="s">
        <v>37</v>
      </c>
      <c r="M597" s="1169">
        <v>0.37</v>
      </c>
    </row>
    <row r="598" spans="1:13" ht="42" x14ac:dyDescent="0.25">
      <c r="A598" s="1165" t="s">
        <v>37</v>
      </c>
      <c r="B598" s="1165" t="s">
        <v>37</v>
      </c>
      <c r="C598" s="1165" t="s">
        <v>3477</v>
      </c>
      <c r="D598" s="1165" t="s">
        <v>3478</v>
      </c>
      <c r="E598" s="1165" t="s">
        <v>2455</v>
      </c>
      <c r="F598" s="1169">
        <v>0.05</v>
      </c>
      <c r="G598" s="1167" t="s">
        <v>37</v>
      </c>
      <c r="H598" s="1175">
        <v>8.0000000000000002E-3</v>
      </c>
      <c r="I598" s="1169">
        <v>3141.34</v>
      </c>
      <c r="J598" s="1169">
        <v>1.23</v>
      </c>
      <c r="K598" s="1169">
        <v>3863.85</v>
      </c>
      <c r="L598" s="1167" t="s">
        <v>37</v>
      </c>
      <c r="M598" s="1169">
        <v>30.91</v>
      </c>
    </row>
    <row r="599" spans="1:13" ht="63" x14ac:dyDescent="0.25">
      <c r="A599" s="1165" t="s">
        <v>37</v>
      </c>
      <c r="B599" s="1165" t="s">
        <v>37</v>
      </c>
      <c r="C599" s="1165" t="s">
        <v>3479</v>
      </c>
      <c r="D599" s="1165" t="s">
        <v>3480</v>
      </c>
      <c r="E599" s="1165" t="s">
        <v>3365</v>
      </c>
      <c r="F599" s="1183">
        <v>1.2200000000000001E-2</v>
      </c>
      <c r="G599" s="1167" t="s">
        <v>37</v>
      </c>
      <c r="H599" s="1181">
        <v>1.952E-3</v>
      </c>
      <c r="I599" s="1169">
        <v>3287.8</v>
      </c>
      <c r="J599" s="1169">
        <v>1.24</v>
      </c>
      <c r="K599" s="1169">
        <v>4076.87</v>
      </c>
      <c r="L599" s="1167" t="s">
        <v>37</v>
      </c>
      <c r="M599" s="1169">
        <v>7.96</v>
      </c>
    </row>
    <row r="600" spans="1:13" ht="21" x14ac:dyDescent="0.25">
      <c r="A600" s="1165" t="s">
        <v>37</v>
      </c>
      <c r="B600" s="1165" t="s">
        <v>37</v>
      </c>
      <c r="C600" s="1165" t="s">
        <v>37</v>
      </c>
      <c r="D600" s="1176" t="s">
        <v>1287</v>
      </c>
      <c r="E600" s="1177" t="s">
        <v>37</v>
      </c>
      <c r="F600" s="1177" t="s">
        <v>37</v>
      </c>
      <c r="G600" s="1177" t="s">
        <v>37</v>
      </c>
      <c r="H600" s="1177" t="s">
        <v>37</v>
      </c>
      <c r="I600" s="1177" t="s">
        <v>37</v>
      </c>
      <c r="J600" s="1177" t="s">
        <v>37</v>
      </c>
      <c r="K600" s="1177" t="s">
        <v>37</v>
      </c>
      <c r="L600" s="1177" t="s">
        <v>37</v>
      </c>
      <c r="M600" s="1178">
        <v>1020.37</v>
      </c>
    </row>
    <row r="601" spans="1:13" ht="63" x14ac:dyDescent="0.35">
      <c r="A601" s="1126"/>
      <c r="B601" s="1165" t="s">
        <v>3555</v>
      </c>
      <c r="C601" s="1165" t="s">
        <v>1442</v>
      </c>
      <c r="D601" s="1165" t="s">
        <v>2778</v>
      </c>
      <c r="E601" s="1165" t="s">
        <v>49</v>
      </c>
      <c r="F601" s="1166">
        <v>2</v>
      </c>
      <c r="G601" s="1167" t="s">
        <v>37</v>
      </c>
      <c r="H601" s="1169">
        <v>2</v>
      </c>
      <c r="I601" s="1167" t="s">
        <v>37</v>
      </c>
      <c r="J601" s="1167" t="s">
        <v>37</v>
      </c>
      <c r="K601" s="1167" t="s">
        <v>37</v>
      </c>
      <c r="L601" s="1167" t="s">
        <v>37</v>
      </c>
      <c r="M601" s="1169">
        <v>15.13</v>
      </c>
    </row>
    <row r="602" spans="1:13" ht="21" x14ac:dyDescent="0.35">
      <c r="A602" s="1126"/>
      <c r="B602" s="1126"/>
      <c r="C602" s="1165" t="s">
        <v>37</v>
      </c>
      <c r="D602" s="1165" t="s">
        <v>1288</v>
      </c>
      <c r="E602" s="1165" t="s">
        <v>37</v>
      </c>
      <c r="F602" s="1167" t="s">
        <v>37</v>
      </c>
      <c r="G602" s="1167" t="s">
        <v>37</v>
      </c>
      <c r="H602" s="1167" t="s">
        <v>37</v>
      </c>
      <c r="I602" s="1165" t="s">
        <v>37</v>
      </c>
      <c r="J602" s="1165" t="s">
        <v>37</v>
      </c>
      <c r="K602" s="1165" t="s">
        <v>37</v>
      </c>
      <c r="L602" s="1165" t="s">
        <v>37</v>
      </c>
      <c r="M602" s="1169">
        <v>922.21</v>
      </c>
    </row>
    <row r="603" spans="1:13" ht="63" x14ac:dyDescent="0.35">
      <c r="A603" s="1126"/>
      <c r="B603" s="1126"/>
      <c r="C603" s="1165" t="s">
        <v>2779</v>
      </c>
      <c r="D603" s="1165" t="s">
        <v>2780</v>
      </c>
      <c r="E603" s="1165" t="s">
        <v>49</v>
      </c>
      <c r="F603" s="1166">
        <v>97</v>
      </c>
      <c r="G603" s="1167" t="s">
        <v>37</v>
      </c>
      <c r="H603" s="1169">
        <v>97</v>
      </c>
      <c r="I603" s="1165" t="s">
        <v>37</v>
      </c>
      <c r="J603" s="1165" t="s">
        <v>37</v>
      </c>
      <c r="K603" s="1165" t="s">
        <v>37</v>
      </c>
      <c r="L603" s="1165" t="s">
        <v>37</v>
      </c>
      <c r="M603" s="1169">
        <v>894.54</v>
      </c>
    </row>
    <row r="604" spans="1:13" ht="63" x14ac:dyDescent="0.35">
      <c r="A604" s="1126"/>
      <c r="B604" s="1126"/>
      <c r="C604" s="1165" t="s">
        <v>2781</v>
      </c>
      <c r="D604" s="1165" t="s">
        <v>2782</v>
      </c>
      <c r="E604" s="1165" t="s">
        <v>49</v>
      </c>
      <c r="F604" s="1166">
        <v>51</v>
      </c>
      <c r="G604" s="1167" t="s">
        <v>37</v>
      </c>
      <c r="H604" s="1169">
        <v>51</v>
      </c>
      <c r="I604" s="1165" t="s">
        <v>37</v>
      </c>
      <c r="J604" s="1165" t="s">
        <v>37</v>
      </c>
      <c r="K604" s="1165" t="s">
        <v>37</v>
      </c>
      <c r="L604" s="1165" t="s">
        <v>37</v>
      </c>
      <c r="M604" s="1169">
        <v>470.33</v>
      </c>
    </row>
    <row r="605" spans="1:13" ht="21" x14ac:dyDescent="0.35">
      <c r="A605" s="1179"/>
      <c r="B605" s="1179"/>
      <c r="C605" s="1179"/>
      <c r="D605" s="1179"/>
      <c r="E605" s="1179"/>
      <c r="F605" s="1179"/>
      <c r="G605" s="1179"/>
      <c r="H605" s="1179"/>
      <c r="I605" s="1179"/>
      <c r="J605" s="1179"/>
      <c r="K605" s="1179"/>
      <c r="L605" s="1179"/>
      <c r="M605" s="1179"/>
    </row>
    <row r="606" spans="1:13" ht="21" x14ac:dyDescent="0.35">
      <c r="A606" s="1126"/>
      <c r="B606" s="1126"/>
      <c r="C606" s="1126"/>
      <c r="D606" s="2608" t="s">
        <v>52</v>
      </c>
      <c r="E606" s="2608"/>
      <c r="F606" s="2608"/>
      <c r="G606" s="2608"/>
      <c r="H606" s="2608"/>
      <c r="I606" s="2608"/>
      <c r="J606" s="1165" t="s">
        <v>37</v>
      </c>
      <c r="K606" s="1170">
        <v>15002.31</v>
      </c>
      <c r="L606" s="1165" t="s">
        <v>37</v>
      </c>
      <c r="M606" s="1170">
        <v>2400.37</v>
      </c>
    </row>
    <row r="607" spans="1:13" ht="126" x14ac:dyDescent="0.25">
      <c r="A607" s="1165" t="s">
        <v>1150</v>
      </c>
      <c r="B607" s="1239" t="s">
        <v>1976</v>
      </c>
      <c r="C607" s="1239" t="s">
        <v>2776</v>
      </c>
      <c r="D607" s="1239" t="s">
        <v>3811</v>
      </c>
      <c r="E607" s="1239" t="s">
        <v>2455</v>
      </c>
      <c r="F607" s="1169">
        <v>0.06</v>
      </c>
      <c r="G607" s="1167" t="s">
        <v>37</v>
      </c>
      <c r="H607" s="1170">
        <v>0.06</v>
      </c>
      <c r="I607" s="1167" t="s">
        <v>37</v>
      </c>
      <c r="J607" s="1167" t="s">
        <v>37</v>
      </c>
      <c r="K607" s="1167" t="s">
        <v>37</v>
      </c>
      <c r="L607" s="1167" t="s">
        <v>37</v>
      </c>
      <c r="M607" s="1167" t="s">
        <v>37</v>
      </c>
    </row>
    <row r="608" spans="1:13" ht="42" x14ac:dyDescent="0.25">
      <c r="A608" s="1165" t="s">
        <v>37</v>
      </c>
      <c r="B608" s="1165" t="s">
        <v>37</v>
      </c>
      <c r="C608" s="1165" t="s">
        <v>2677</v>
      </c>
      <c r="D608" s="1165" t="s">
        <v>2678</v>
      </c>
      <c r="E608" s="1165" t="s">
        <v>1344</v>
      </c>
      <c r="F608" s="1167" t="s">
        <v>37</v>
      </c>
      <c r="G608" s="1167" t="s">
        <v>37</v>
      </c>
      <c r="H608" s="1181">
        <v>0.919296</v>
      </c>
      <c r="I608" s="1167" t="s">
        <v>37</v>
      </c>
      <c r="J608" s="1167" t="s">
        <v>37</v>
      </c>
      <c r="K608" s="1167" t="s">
        <v>37</v>
      </c>
      <c r="L608" s="1167" t="s">
        <v>37</v>
      </c>
      <c r="M608" s="1170">
        <v>485.02</v>
      </c>
    </row>
    <row r="609" spans="1:13" ht="42" x14ac:dyDescent="0.25">
      <c r="A609" s="1165" t="s">
        <v>37</v>
      </c>
      <c r="B609" s="1165" t="s">
        <v>37</v>
      </c>
      <c r="C609" s="1165" t="s">
        <v>1439</v>
      </c>
      <c r="D609" s="1165" t="s">
        <v>1919</v>
      </c>
      <c r="E609" s="1165" t="s">
        <v>1344</v>
      </c>
      <c r="F609" s="1169">
        <v>12.16</v>
      </c>
      <c r="G609" s="1169">
        <v>1.26</v>
      </c>
      <c r="H609" s="1181">
        <v>0.919296</v>
      </c>
      <c r="I609" s="1167" t="s">
        <v>37</v>
      </c>
      <c r="J609" s="1167" t="s">
        <v>37</v>
      </c>
      <c r="K609" s="1169">
        <v>527.6</v>
      </c>
      <c r="L609" s="1167" t="s">
        <v>37</v>
      </c>
      <c r="M609" s="1169">
        <v>485.02</v>
      </c>
    </row>
    <row r="610" spans="1:13" ht="21" x14ac:dyDescent="0.25">
      <c r="A610" s="1165" t="s">
        <v>37</v>
      </c>
      <c r="B610" s="1165" t="s">
        <v>37</v>
      </c>
      <c r="C610" s="1165" t="s">
        <v>37</v>
      </c>
      <c r="D610" s="1176" t="s">
        <v>1287</v>
      </c>
      <c r="E610" s="1177" t="s">
        <v>37</v>
      </c>
      <c r="F610" s="1177" t="s">
        <v>37</v>
      </c>
      <c r="G610" s="1177" t="s">
        <v>37</v>
      </c>
      <c r="H610" s="1177" t="s">
        <v>37</v>
      </c>
      <c r="I610" s="1177" t="s">
        <v>37</v>
      </c>
      <c r="J610" s="1177" t="s">
        <v>37</v>
      </c>
      <c r="K610" s="1177" t="s">
        <v>37</v>
      </c>
      <c r="L610" s="1177" t="s">
        <v>37</v>
      </c>
      <c r="M610" s="1178">
        <v>485.02</v>
      </c>
    </row>
    <row r="611" spans="1:13" ht="63" x14ac:dyDescent="0.35">
      <c r="A611" s="1126"/>
      <c r="B611" s="1165" t="s">
        <v>3611</v>
      </c>
      <c r="C611" s="1165" t="s">
        <v>1442</v>
      </c>
      <c r="D611" s="1165" t="s">
        <v>2778</v>
      </c>
      <c r="E611" s="1165" t="s">
        <v>49</v>
      </c>
      <c r="F611" s="1166">
        <v>2</v>
      </c>
      <c r="G611" s="1167" t="s">
        <v>37</v>
      </c>
      <c r="H611" s="1169">
        <v>2</v>
      </c>
      <c r="I611" s="1167" t="s">
        <v>37</v>
      </c>
      <c r="J611" s="1167" t="s">
        <v>37</v>
      </c>
      <c r="K611" s="1167" t="s">
        <v>37</v>
      </c>
      <c r="L611" s="1167" t="s">
        <v>37</v>
      </c>
      <c r="M611" s="1169">
        <v>7.7</v>
      </c>
    </row>
    <row r="612" spans="1:13" ht="21" x14ac:dyDescent="0.35">
      <c r="A612" s="1126"/>
      <c r="B612" s="1126"/>
      <c r="C612" s="1165" t="s">
        <v>37</v>
      </c>
      <c r="D612" s="1165" t="s">
        <v>1288</v>
      </c>
      <c r="E612" s="1165" t="s">
        <v>37</v>
      </c>
      <c r="F612" s="1167" t="s">
        <v>37</v>
      </c>
      <c r="G612" s="1167" t="s">
        <v>37</v>
      </c>
      <c r="H612" s="1167" t="s">
        <v>37</v>
      </c>
      <c r="I612" s="1165" t="s">
        <v>37</v>
      </c>
      <c r="J612" s="1165" t="s">
        <v>37</v>
      </c>
      <c r="K612" s="1165" t="s">
        <v>37</v>
      </c>
      <c r="L612" s="1165" t="s">
        <v>37</v>
      </c>
      <c r="M612" s="1169">
        <v>485.02</v>
      </c>
    </row>
    <row r="613" spans="1:13" ht="63" x14ac:dyDescent="0.35">
      <c r="A613" s="1126"/>
      <c r="B613" s="1126"/>
      <c r="C613" s="1165" t="s">
        <v>2779</v>
      </c>
      <c r="D613" s="1165" t="s">
        <v>2780</v>
      </c>
      <c r="E613" s="1165" t="s">
        <v>49</v>
      </c>
      <c r="F613" s="1166">
        <v>97</v>
      </c>
      <c r="G613" s="1167" t="s">
        <v>37</v>
      </c>
      <c r="H613" s="1169">
        <v>97</v>
      </c>
      <c r="I613" s="1165" t="s">
        <v>37</v>
      </c>
      <c r="J613" s="1165" t="s">
        <v>37</v>
      </c>
      <c r="K613" s="1165" t="s">
        <v>37</v>
      </c>
      <c r="L613" s="1165" t="s">
        <v>37</v>
      </c>
      <c r="M613" s="1169">
        <v>470.47</v>
      </c>
    </row>
    <row r="614" spans="1:13" ht="63" x14ac:dyDescent="0.35">
      <c r="A614" s="1126"/>
      <c r="B614" s="1126"/>
      <c r="C614" s="1165" t="s">
        <v>2781</v>
      </c>
      <c r="D614" s="1165" t="s">
        <v>2782</v>
      </c>
      <c r="E614" s="1165" t="s">
        <v>49</v>
      </c>
      <c r="F614" s="1166">
        <v>51</v>
      </c>
      <c r="G614" s="1167" t="s">
        <v>37</v>
      </c>
      <c r="H614" s="1169">
        <v>51</v>
      </c>
      <c r="I614" s="1165" t="s">
        <v>37</v>
      </c>
      <c r="J614" s="1165" t="s">
        <v>37</v>
      </c>
      <c r="K614" s="1165" t="s">
        <v>37</v>
      </c>
      <c r="L614" s="1165" t="s">
        <v>37</v>
      </c>
      <c r="M614" s="1169">
        <v>247.36</v>
      </c>
    </row>
    <row r="615" spans="1:13" ht="21" x14ac:dyDescent="0.35">
      <c r="A615" s="1179"/>
      <c r="B615" s="1179"/>
      <c r="C615" s="1179"/>
      <c r="D615" s="1179"/>
      <c r="E615" s="1179"/>
      <c r="F615" s="1179"/>
      <c r="G615" s="1179"/>
      <c r="H615" s="1179"/>
      <c r="I615" s="1179"/>
      <c r="J615" s="1179"/>
      <c r="K615" s="1179"/>
      <c r="L615" s="1179"/>
      <c r="M615" s="1179"/>
    </row>
    <row r="616" spans="1:13" ht="21" x14ac:dyDescent="0.35">
      <c r="A616" s="1126"/>
      <c r="B616" s="1126"/>
      <c r="C616" s="1126"/>
      <c r="D616" s="2608" t="s">
        <v>52</v>
      </c>
      <c r="E616" s="2608"/>
      <c r="F616" s="2608"/>
      <c r="G616" s="2608"/>
      <c r="H616" s="2608"/>
      <c r="I616" s="2608"/>
      <c r="J616" s="1165" t="s">
        <v>37</v>
      </c>
      <c r="K616" s="1170">
        <v>20175.830000000002</v>
      </c>
      <c r="L616" s="1165" t="s">
        <v>37</v>
      </c>
      <c r="M616" s="1170">
        <v>1210.55</v>
      </c>
    </row>
    <row r="617" spans="1:13" ht="147" x14ac:dyDescent="0.25">
      <c r="A617" s="1165" t="s">
        <v>1151</v>
      </c>
      <c r="B617" s="1239" t="s">
        <v>1977</v>
      </c>
      <c r="C617" s="1239" t="s">
        <v>3632</v>
      </c>
      <c r="D617" s="1239" t="s">
        <v>3633</v>
      </c>
      <c r="E617" s="1239" t="s">
        <v>2455</v>
      </c>
      <c r="F617" s="1169">
        <v>0.02</v>
      </c>
      <c r="G617" s="1167" t="s">
        <v>37</v>
      </c>
      <c r="H617" s="1170">
        <v>0.02</v>
      </c>
      <c r="I617" s="1167" t="s">
        <v>37</v>
      </c>
      <c r="J617" s="1167" t="s">
        <v>37</v>
      </c>
      <c r="K617" s="1167" t="s">
        <v>37</v>
      </c>
      <c r="L617" s="1167" t="s">
        <v>37</v>
      </c>
      <c r="M617" s="1167" t="s">
        <v>37</v>
      </c>
    </row>
    <row r="618" spans="1:13" ht="42" x14ac:dyDescent="0.25">
      <c r="A618" s="1165" t="s">
        <v>37</v>
      </c>
      <c r="B618" s="1165" t="s">
        <v>37</v>
      </c>
      <c r="C618" s="1165" t="s">
        <v>2677</v>
      </c>
      <c r="D618" s="1165" t="s">
        <v>2678</v>
      </c>
      <c r="E618" s="1165" t="s">
        <v>1344</v>
      </c>
      <c r="F618" s="1167" t="s">
        <v>37</v>
      </c>
      <c r="G618" s="1167" t="s">
        <v>37</v>
      </c>
      <c r="H618" s="1181">
        <v>0.38102399999999997</v>
      </c>
      <c r="I618" s="1167" t="s">
        <v>37</v>
      </c>
      <c r="J618" s="1167" t="s">
        <v>37</v>
      </c>
      <c r="K618" s="1167" t="s">
        <v>37</v>
      </c>
      <c r="L618" s="1167" t="s">
        <v>37</v>
      </c>
      <c r="M618" s="1170">
        <v>201.03</v>
      </c>
    </row>
    <row r="619" spans="1:13" ht="42" x14ac:dyDescent="0.25">
      <c r="A619" s="1165" t="s">
        <v>37</v>
      </c>
      <c r="B619" s="1165" t="s">
        <v>37</v>
      </c>
      <c r="C619" s="1165" t="s">
        <v>1439</v>
      </c>
      <c r="D619" s="1165" t="s">
        <v>1919</v>
      </c>
      <c r="E619" s="1165" t="s">
        <v>1344</v>
      </c>
      <c r="F619" s="1169">
        <v>15.12</v>
      </c>
      <c r="G619" s="1169">
        <v>1.26</v>
      </c>
      <c r="H619" s="1181">
        <v>0.38102399999999997</v>
      </c>
      <c r="I619" s="1167" t="s">
        <v>37</v>
      </c>
      <c r="J619" s="1167" t="s">
        <v>37</v>
      </c>
      <c r="K619" s="1169">
        <v>527.6</v>
      </c>
      <c r="L619" s="1167" t="s">
        <v>37</v>
      </c>
      <c r="M619" s="1169">
        <v>201.03</v>
      </c>
    </row>
    <row r="620" spans="1:13" ht="21" x14ac:dyDescent="0.25">
      <c r="A620" s="1165" t="s">
        <v>37</v>
      </c>
      <c r="B620" s="1165" t="s">
        <v>37</v>
      </c>
      <c r="C620" s="1165" t="s">
        <v>37</v>
      </c>
      <c r="D620" s="1176" t="s">
        <v>1287</v>
      </c>
      <c r="E620" s="1177" t="s">
        <v>37</v>
      </c>
      <c r="F620" s="1177" t="s">
        <v>37</v>
      </c>
      <c r="G620" s="1177" t="s">
        <v>37</v>
      </c>
      <c r="H620" s="1177" t="s">
        <v>37</v>
      </c>
      <c r="I620" s="1177" t="s">
        <v>37</v>
      </c>
      <c r="J620" s="1177" t="s">
        <v>37</v>
      </c>
      <c r="K620" s="1177" t="s">
        <v>37</v>
      </c>
      <c r="L620" s="1177" t="s">
        <v>37</v>
      </c>
      <c r="M620" s="1178">
        <v>201.03</v>
      </c>
    </row>
    <row r="621" spans="1:13" ht="63" x14ac:dyDescent="0.35">
      <c r="A621" s="1126"/>
      <c r="B621" s="1165" t="s">
        <v>3634</v>
      </c>
      <c r="C621" s="1165" t="s">
        <v>1442</v>
      </c>
      <c r="D621" s="1165" t="s">
        <v>2778</v>
      </c>
      <c r="E621" s="1165" t="s">
        <v>49</v>
      </c>
      <c r="F621" s="1166">
        <v>2</v>
      </c>
      <c r="G621" s="1167" t="s">
        <v>37</v>
      </c>
      <c r="H621" s="1169">
        <v>2</v>
      </c>
      <c r="I621" s="1167" t="s">
        <v>37</v>
      </c>
      <c r="J621" s="1167" t="s">
        <v>37</v>
      </c>
      <c r="K621" s="1167" t="s">
        <v>37</v>
      </c>
      <c r="L621" s="1167" t="s">
        <v>37</v>
      </c>
      <c r="M621" s="1169">
        <v>3.19</v>
      </c>
    </row>
    <row r="622" spans="1:13" ht="21" x14ac:dyDescent="0.35">
      <c r="A622" s="1126"/>
      <c r="B622" s="1126"/>
      <c r="C622" s="1165" t="s">
        <v>37</v>
      </c>
      <c r="D622" s="1165" t="s">
        <v>1288</v>
      </c>
      <c r="E622" s="1165" t="s">
        <v>37</v>
      </c>
      <c r="F622" s="1167" t="s">
        <v>37</v>
      </c>
      <c r="G622" s="1167" t="s">
        <v>37</v>
      </c>
      <c r="H622" s="1167" t="s">
        <v>37</v>
      </c>
      <c r="I622" s="1165" t="s">
        <v>37</v>
      </c>
      <c r="J622" s="1165" t="s">
        <v>37</v>
      </c>
      <c r="K622" s="1165" t="s">
        <v>37</v>
      </c>
      <c r="L622" s="1165" t="s">
        <v>37</v>
      </c>
      <c r="M622" s="1169">
        <v>201.03</v>
      </c>
    </row>
    <row r="623" spans="1:13" ht="63" x14ac:dyDescent="0.35">
      <c r="A623" s="1126"/>
      <c r="B623" s="1126"/>
      <c r="C623" s="1165" t="s">
        <v>2779</v>
      </c>
      <c r="D623" s="1165" t="s">
        <v>2780</v>
      </c>
      <c r="E623" s="1165" t="s">
        <v>49</v>
      </c>
      <c r="F623" s="1166">
        <v>97</v>
      </c>
      <c r="G623" s="1167" t="s">
        <v>37</v>
      </c>
      <c r="H623" s="1169">
        <v>97</v>
      </c>
      <c r="I623" s="1165" t="s">
        <v>37</v>
      </c>
      <c r="J623" s="1165" t="s">
        <v>37</v>
      </c>
      <c r="K623" s="1165" t="s">
        <v>37</v>
      </c>
      <c r="L623" s="1165" t="s">
        <v>37</v>
      </c>
      <c r="M623" s="1169">
        <v>195</v>
      </c>
    </row>
    <row r="624" spans="1:13" ht="63" x14ac:dyDescent="0.35">
      <c r="A624" s="1126"/>
      <c r="B624" s="1126"/>
      <c r="C624" s="1165" t="s">
        <v>2781</v>
      </c>
      <c r="D624" s="1165" t="s">
        <v>2782</v>
      </c>
      <c r="E624" s="1165" t="s">
        <v>49</v>
      </c>
      <c r="F624" s="1166">
        <v>51</v>
      </c>
      <c r="G624" s="1167" t="s">
        <v>37</v>
      </c>
      <c r="H624" s="1169">
        <v>51</v>
      </c>
      <c r="I624" s="1165" t="s">
        <v>37</v>
      </c>
      <c r="J624" s="1165" t="s">
        <v>37</v>
      </c>
      <c r="K624" s="1165" t="s">
        <v>37</v>
      </c>
      <c r="L624" s="1165" t="s">
        <v>37</v>
      </c>
      <c r="M624" s="1169">
        <v>102.53</v>
      </c>
    </row>
    <row r="625" spans="1:13" ht="21" x14ac:dyDescent="0.35">
      <c r="A625" s="1179"/>
      <c r="B625" s="1179"/>
      <c r="C625" s="1179"/>
      <c r="D625" s="1179"/>
      <c r="E625" s="1179"/>
      <c r="F625" s="1179"/>
      <c r="G625" s="1179"/>
      <c r="H625" s="1179"/>
      <c r="I625" s="1179"/>
      <c r="J625" s="1179"/>
      <c r="K625" s="1179"/>
      <c r="L625" s="1179"/>
      <c r="M625" s="1179"/>
    </row>
    <row r="626" spans="1:13" ht="21" x14ac:dyDescent="0.35">
      <c r="A626" s="1126"/>
      <c r="B626" s="1126"/>
      <c r="C626" s="1126"/>
      <c r="D626" s="2608" t="s">
        <v>52</v>
      </c>
      <c r="E626" s="2608"/>
      <c r="F626" s="2608"/>
      <c r="G626" s="2608"/>
      <c r="H626" s="2608"/>
      <c r="I626" s="2608"/>
      <c r="J626" s="1165" t="s">
        <v>37</v>
      </c>
      <c r="K626" s="1170">
        <v>25087.5</v>
      </c>
      <c r="L626" s="1165" t="s">
        <v>37</v>
      </c>
      <c r="M626" s="1170">
        <v>501.75</v>
      </c>
    </row>
    <row r="627" spans="1:13" ht="21" x14ac:dyDescent="0.35">
      <c r="A627" s="1179"/>
      <c r="B627" s="1179"/>
      <c r="C627" s="1179"/>
      <c r="D627" s="1179"/>
      <c r="E627" s="1179"/>
      <c r="F627" s="1179"/>
      <c r="G627" s="1179"/>
      <c r="H627" s="1179"/>
      <c r="I627" s="1179"/>
      <c r="J627" s="1179"/>
      <c r="K627" s="1179"/>
      <c r="L627" s="1179"/>
      <c r="M627" s="1179"/>
    </row>
    <row r="628" spans="1:13" ht="21" customHeight="1" x14ac:dyDescent="0.35">
      <c r="A628" s="1126"/>
      <c r="B628" s="1126"/>
      <c r="C628" s="1239" t="s">
        <v>37</v>
      </c>
      <c r="D628" s="2609" t="s">
        <v>3521</v>
      </c>
      <c r="E628" s="2609"/>
      <c r="F628" s="2609"/>
      <c r="G628" s="2609"/>
      <c r="H628" s="2609"/>
      <c r="I628" s="2609"/>
      <c r="J628" s="2609"/>
      <c r="K628" s="2609"/>
      <c r="L628" s="2609"/>
      <c r="M628" s="1170">
        <v>29274.46</v>
      </c>
    </row>
    <row r="629" spans="1:13" ht="21" x14ac:dyDescent="0.35">
      <c r="A629" s="1126"/>
      <c r="B629" s="1126"/>
      <c r="C629" s="1126"/>
      <c r="D629" s="1126"/>
      <c r="E629" s="1126"/>
      <c r="F629" s="1126"/>
      <c r="G629" s="1126"/>
      <c r="H629" s="1126"/>
      <c r="I629" s="1126"/>
      <c r="J629" s="1126"/>
      <c r="K629" s="1126"/>
      <c r="L629" s="1126"/>
      <c r="M629" s="1126"/>
    </row>
    <row r="630" spans="1:13" ht="21" x14ac:dyDescent="0.25">
      <c r="A630" s="2607" t="s">
        <v>3522</v>
      </c>
      <c r="B630" s="2607"/>
      <c r="C630" s="2607"/>
      <c r="D630" s="2607"/>
      <c r="E630" s="2607"/>
      <c r="F630" s="2607"/>
      <c r="G630" s="2607"/>
      <c r="H630" s="2607"/>
      <c r="I630" s="2607"/>
      <c r="J630" s="2607"/>
      <c r="K630" s="2607"/>
      <c r="L630" s="2607"/>
      <c r="M630" s="2607"/>
    </row>
    <row r="631" spans="1:13" ht="63" x14ac:dyDescent="0.25">
      <c r="A631" s="1165" t="s">
        <v>1152</v>
      </c>
      <c r="B631" s="1239" t="s">
        <v>2112</v>
      </c>
      <c r="C631" s="1239" t="s">
        <v>2931</v>
      </c>
      <c r="D631" s="1239" t="s">
        <v>3252</v>
      </c>
      <c r="E631" s="1239" t="s">
        <v>221</v>
      </c>
      <c r="F631" s="1175">
        <v>4.1000000000000002E-2</v>
      </c>
      <c r="G631" s="1167" t="s">
        <v>37</v>
      </c>
      <c r="H631" s="1180">
        <v>4.1000000000000002E-2</v>
      </c>
      <c r="I631" s="1167" t="s">
        <v>37</v>
      </c>
      <c r="J631" s="1167" t="s">
        <v>37</v>
      </c>
      <c r="K631" s="1169">
        <v>51479.4</v>
      </c>
      <c r="L631" s="1167" t="s">
        <v>37</v>
      </c>
      <c r="M631" s="1169">
        <v>2110.66</v>
      </c>
    </row>
    <row r="632" spans="1:13" ht="21" x14ac:dyDescent="0.35">
      <c r="A632" s="1126"/>
      <c r="B632" s="1126"/>
      <c r="C632" s="1165" t="s">
        <v>37</v>
      </c>
      <c r="D632" s="1165" t="s">
        <v>37</v>
      </c>
      <c r="E632" s="1165" t="s">
        <v>37</v>
      </c>
      <c r="F632" s="1167" t="s">
        <v>37</v>
      </c>
      <c r="G632" s="1167" t="s">
        <v>37</v>
      </c>
      <c r="H632" s="1167" t="s">
        <v>37</v>
      </c>
      <c r="I632" s="1165" t="s">
        <v>37</v>
      </c>
      <c r="J632" s="1165" t="s">
        <v>37</v>
      </c>
      <c r="K632" s="1165" t="s">
        <v>37</v>
      </c>
      <c r="L632" s="1165" t="s">
        <v>37</v>
      </c>
      <c r="M632" s="1167" t="s">
        <v>37</v>
      </c>
    </row>
    <row r="633" spans="1:13" ht="21" x14ac:dyDescent="0.35">
      <c r="A633" s="1179"/>
      <c r="B633" s="1179"/>
      <c r="C633" s="1179"/>
      <c r="D633" s="1179"/>
      <c r="E633" s="1179"/>
      <c r="F633" s="1179"/>
      <c r="G633" s="1179"/>
      <c r="H633" s="1179"/>
      <c r="I633" s="1179"/>
      <c r="J633" s="1179"/>
      <c r="K633" s="1179"/>
      <c r="L633" s="1179"/>
      <c r="M633" s="1179"/>
    </row>
    <row r="634" spans="1:13" ht="21" x14ac:dyDescent="0.35">
      <c r="A634" s="1126"/>
      <c r="B634" s="1126"/>
      <c r="C634" s="1126"/>
      <c r="D634" s="2608" t="s">
        <v>52</v>
      </c>
      <c r="E634" s="2608"/>
      <c r="F634" s="2608"/>
      <c r="G634" s="2608"/>
      <c r="H634" s="2608"/>
      <c r="I634" s="2608"/>
      <c r="J634" s="1165" t="s">
        <v>37</v>
      </c>
      <c r="K634" s="1170">
        <v>51479.51</v>
      </c>
      <c r="L634" s="1165" t="s">
        <v>37</v>
      </c>
      <c r="M634" s="1170">
        <v>2110.66</v>
      </c>
    </row>
    <row r="635" spans="1:13" ht="126" x14ac:dyDescent="0.25">
      <c r="A635" s="1165" t="s">
        <v>1153</v>
      </c>
      <c r="B635" s="1239" t="s">
        <v>2113</v>
      </c>
      <c r="C635" s="1239" t="s">
        <v>1515</v>
      </c>
      <c r="D635" s="1239" t="s">
        <v>1516</v>
      </c>
      <c r="E635" s="1239" t="s">
        <v>1560</v>
      </c>
      <c r="F635" s="1169">
        <v>0.24</v>
      </c>
      <c r="G635" s="1167" t="s">
        <v>37</v>
      </c>
      <c r="H635" s="1170">
        <v>0.24</v>
      </c>
      <c r="I635" s="1169">
        <v>2940.8</v>
      </c>
      <c r="J635" s="1169">
        <v>1.38</v>
      </c>
      <c r="K635" s="1169">
        <v>4058.3</v>
      </c>
      <c r="L635" s="1167" t="s">
        <v>37</v>
      </c>
      <c r="M635" s="1169">
        <v>973.99</v>
      </c>
    </row>
    <row r="636" spans="1:13" ht="273" x14ac:dyDescent="0.35">
      <c r="A636" s="1126"/>
      <c r="B636" s="1165" t="s">
        <v>3635</v>
      </c>
      <c r="C636" s="1165" t="s">
        <v>2788</v>
      </c>
      <c r="D636" s="1165" t="s">
        <v>2733</v>
      </c>
      <c r="E636" s="1165" t="s">
        <v>1865</v>
      </c>
      <c r="F636" s="1185">
        <v>5.6800000000000002E-3</v>
      </c>
      <c r="G636" s="1167" t="s">
        <v>37</v>
      </c>
      <c r="H636" s="1184">
        <v>1.3632E-3</v>
      </c>
      <c r="I636" s="1167" t="s">
        <v>37</v>
      </c>
      <c r="J636" s="1167" t="s">
        <v>37</v>
      </c>
      <c r="K636" s="1169">
        <v>515.15</v>
      </c>
      <c r="L636" s="1169">
        <v>-1</v>
      </c>
      <c r="M636" s="1169">
        <v>-0.7</v>
      </c>
    </row>
    <row r="637" spans="1:13" ht="273" x14ac:dyDescent="0.35">
      <c r="A637" s="1126"/>
      <c r="B637" s="1165" t="s">
        <v>3636</v>
      </c>
      <c r="C637" s="1165" t="s">
        <v>3523</v>
      </c>
      <c r="D637" s="1165" t="s">
        <v>3524</v>
      </c>
      <c r="E637" s="1165" t="s">
        <v>1865</v>
      </c>
      <c r="F637" s="1185">
        <v>5.6800000000000002E-3</v>
      </c>
      <c r="G637" s="1167" t="s">
        <v>37</v>
      </c>
      <c r="H637" s="1184">
        <v>1.3632E-3</v>
      </c>
      <c r="I637" s="1167" t="s">
        <v>37</v>
      </c>
      <c r="J637" s="1167" t="s">
        <v>37</v>
      </c>
      <c r="K637" s="1169">
        <v>679.56</v>
      </c>
      <c r="L637" s="1167" t="s">
        <v>37</v>
      </c>
      <c r="M637" s="1169">
        <v>0.93</v>
      </c>
    </row>
    <row r="638" spans="1:13" ht="21" x14ac:dyDescent="0.35">
      <c r="A638" s="1126"/>
      <c r="B638" s="1126"/>
      <c r="C638" s="1165" t="s">
        <v>37</v>
      </c>
      <c r="D638" s="1165" t="s">
        <v>37</v>
      </c>
      <c r="E638" s="1165" t="s">
        <v>37</v>
      </c>
      <c r="F638" s="1167" t="s">
        <v>37</v>
      </c>
      <c r="G638" s="1167" t="s">
        <v>37</v>
      </c>
      <c r="H638" s="1167" t="s">
        <v>37</v>
      </c>
      <c r="I638" s="1165" t="s">
        <v>37</v>
      </c>
      <c r="J638" s="1165" t="s">
        <v>37</v>
      </c>
      <c r="K638" s="1165" t="s">
        <v>37</v>
      </c>
      <c r="L638" s="1165" t="s">
        <v>37</v>
      </c>
      <c r="M638" s="1167" t="s">
        <v>37</v>
      </c>
    </row>
    <row r="639" spans="1:13" ht="21" x14ac:dyDescent="0.35">
      <c r="A639" s="1179"/>
      <c r="B639" s="1179"/>
      <c r="C639" s="1179"/>
      <c r="D639" s="1179"/>
      <c r="E639" s="1179"/>
      <c r="F639" s="1179"/>
      <c r="G639" s="1179"/>
      <c r="H639" s="1179"/>
      <c r="I639" s="1179"/>
      <c r="J639" s="1179"/>
      <c r="K639" s="1179"/>
      <c r="L639" s="1179"/>
      <c r="M639" s="1179"/>
    </row>
    <row r="640" spans="1:13" ht="21" x14ac:dyDescent="0.35">
      <c r="A640" s="1126"/>
      <c r="B640" s="1126"/>
      <c r="C640" s="1126"/>
      <c r="D640" s="2608" t="s">
        <v>52</v>
      </c>
      <c r="E640" s="2608"/>
      <c r="F640" s="2608"/>
      <c r="G640" s="2608"/>
      <c r="H640" s="2608"/>
      <c r="I640" s="2608"/>
      <c r="J640" s="1165" t="s">
        <v>37</v>
      </c>
      <c r="K640" s="1170">
        <v>4059.25</v>
      </c>
      <c r="L640" s="1165" t="s">
        <v>37</v>
      </c>
      <c r="M640" s="1170">
        <v>974.22</v>
      </c>
    </row>
    <row r="641" spans="1:13" ht="63" x14ac:dyDescent="0.25">
      <c r="A641" s="1165" t="s">
        <v>1154</v>
      </c>
      <c r="B641" s="1239" t="s">
        <v>2114</v>
      </c>
      <c r="C641" s="1239" t="s">
        <v>2937</v>
      </c>
      <c r="D641" s="1239" t="s">
        <v>2444</v>
      </c>
      <c r="E641" s="1239" t="s">
        <v>1560</v>
      </c>
      <c r="F641" s="1166">
        <v>12</v>
      </c>
      <c r="G641" s="1167" t="s">
        <v>37</v>
      </c>
      <c r="H641" s="1170">
        <v>12</v>
      </c>
      <c r="I641" s="1167" t="s">
        <v>37</v>
      </c>
      <c r="J641" s="1167" t="s">
        <v>37</v>
      </c>
      <c r="K641" s="1169">
        <v>49.91</v>
      </c>
      <c r="L641" s="1167" t="s">
        <v>37</v>
      </c>
      <c r="M641" s="1169">
        <v>598.91999999999996</v>
      </c>
    </row>
    <row r="642" spans="1:13" ht="21" x14ac:dyDescent="0.35">
      <c r="A642" s="1126"/>
      <c r="B642" s="1126"/>
      <c r="C642" s="1165" t="s">
        <v>37</v>
      </c>
      <c r="D642" s="1165" t="s">
        <v>37</v>
      </c>
      <c r="E642" s="1165" t="s">
        <v>37</v>
      </c>
      <c r="F642" s="1167" t="s">
        <v>37</v>
      </c>
      <c r="G642" s="1167" t="s">
        <v>37</v>
      </c>
      <c r="H642" s="1167" t="s">
        <v>37</v>
      </c>
      <c r="I642" s="1165" t="s">
        <v>37</v>
      </c>
      <c r="J642" s="1165" t="s">
        <v>37</v>
      </c>
      <c r="K642" s="1165" t="s">
        <v>37</v>
      </c>
      <c r="L642" s="1165" t="s">
        <v>37</v>
      </c>
      <c r="M642" s="1167" t="s">
        <v>37</v>
      </c>
    </row>
    <row r="643" spans="1:13" ht="21" x14ac:dyDescent="0.35">
      <c r="A643" s="1179"/>
      <c r="B643" s="1179"/>
      <c r="C643" s="1179"/>
      <c r="D643" s="1179"/>
      <c r="E643" s="1179"/>
      <c r="F643" s="1179"/>
      <c r="G643" s="1179"/>
      <c r="H643" s="1179"/>
      <c r="I643" s="1179"/>
      <c r="J643" s="1179"/>
      <c r="K643" s="1179"/>
      <c r="L643" s="1179"/>
      <c r="M643" s="1179"/>
    </row>
    <row r="644" spans="1:13" ht="21" x14ac:dyDescent="0.35">
      <c r="A644" s="1126"/>
      <c r="B644" s="1126"/>
      <c r="C644" s="1126"/>
      <c r="D644" s="2608" t="s">
        <v>52</v>
      </c>
      <c r="E644" s="2608"/>
      <c r="F644" s="2608"/>
      <c r="G644" s="2608"/>
      <c r="H644" s="2608"/>
      <c r="I644" s="2608"/>
      <c r="J644" s="1165" t="s">
        <v>37</v>
      </c>
      <c r="K644" s="1170">
        <v>49.91</v>
      </c>
      <c r="L644" s="1165" t="s">
        <v>37</v>
      </c>
      <c r="M644" s="1170">
        <v>598.91999999999996</v>
      </c>
    </row>
    <row r="645" spans="1:13" ht="63" x14ac:dyDescent="0.25">
      <c r="A645" s="1165" t="s">
        <v>1155</v>
      </c>
      <c r="B645" s="1239" t="s">
        <v>2115</v>
      </c>
      <c r="C645" s="1239" t="s">
        <v>2940</v>
      </c>
      <c r="D645" s="1239" t="s">
        <v>361</v>
      </c>
      <c r="E645" s="1239" t="s">
        <v>1560</v>
      </c>
      <c r="F645" s="1166">
        <v>5</v>
      </c>
      <c r="G645" s="1167" t="s">
        <v>37</v>
      </c>
      <c r="H645" s="1170">
        <v>5</v>
      </c>
      <c r="I645" s="1167" t="s">
        <v>37</v>
      </c>
      <c r="J645" s="1167" t="s">
        <v>37</v>
      </c>
      <c r="K645" s="1169">
        <v>710.47</v>
      </c>
      <c r="L645" s="1167" t="s">
        <v>37</v>
      </c>
      <c r="M645" s="1169">
        <v>3552.35</v>
      </c>
    </row>
    <row r="646" spans="1:13" ht="21" x14ac:dyDescent="0.35">
      <c r="A646" s="1126"/>
      <c r="B646" s="1126"/>
      <c r="C646" s="1165" t="s">
        <v>37</v>
      </c>
      <c r="D646" s="1165" t="s">
        <v>37</v>
      </c>
      <c r="E646" s="1165" t="s">
        <v>37</v>
      </c>
      <c r="F646" s="1167" t="s">
        <v>37</v>
      </c>
      <c r="G646" s="1167" t="s">
        <v>37</v>
      </c>
      <c r="H646" s="1167" t="s">
        <v>37</v>
      </c>
      <c r="I646" s="1165" t="s">
        <v>37</v>
      </c>
      <c r="J646" s="1165" t="s">
        <v>37</v>
      </c>
      <c r="K646" s="1165" t="s">
        <v>37</v>
      </c>
      <c r="L646" s="1165" t="s">
        <v>37</v>
      </c>
      <c r="M646" s="1167" t="s">
        <v>37</v>
      </c>
    </row>
    <row r="647" spans="1:13" ht="21" x14ac:dyDescent="0.35">
      <c r="A647" s="1179"/>
      <c r="B647" s="1179"/>
      <c r="C647" s="1179"/>
      <c r="D647" s="1179"/>
      <c r="E647" s="1179"/>
      <c r="F647" s="1179"/>
      <c r="G647" s="1179"/>
      <c r="H647" s="1179"/>
      <c r="I647" s="1179"/>
      <c r="J647" s="1179"/>
      <c r="K647" s="1179"/>
      <c r="L647" s="1179"/>
      <c r="M647" s="1179"/>
    </row>
    <row r="648" spans="1:13" ht="21" x14ac:dyDescent="0.35">
      <c r="A648" s="1126"/>
      <c r="B648" s="1126"/>
      <c r="C648" s="1126"/>
      <c r="D648" s="2608" t="s">
        <v>52</v>
      </c>
      <c r="E648" s="2608"/>
      <c r="F648" s="2608"/>
      <c r="G648" s="2608"/>
      <c r="H648" s="2608"/>
      <c r="I648" s="2608"/>
      <c r="J648" s="1165" t="s">
        <v>37</v>
      </c>
      <c r="K648" s="1170">
        <v>710.47</v>
      </c>
      <c r="L648" s="1165" t="s">
        <v>37</v>
      </c>
      <c r="M648" s="1170">
        <v>3552.35</v>
      </c>
    </row>
    <row r="649" spans="1:13" ht="63" x14ac:dyDescent="0.25">
      <c r="A649" s="1165" t="s">
        <v>1156</v>
      </c>
      <c r="B649" s="1239" t="s">
        <v>2116</v>
      </c>
      <c r="C649" s="1239" t="s">
        <v>3453</v>
      </c>
      <c r="D649" s="1239" t="s">
        <v>2450</v>
      </c>
      <c r="E649" s="1239" t="s">
        <v>1560</v>
      </c>
      <c r="F649" s="1166">
        <v>7</v>
      </c>
      <c r="G649" s="1167" t="s">
        <v>37</v>
      </c>
      <c r="H649" s="1170">
        <v>7</v>
      </c>
      <c r="I649" s="1167" t="s">
        <v>37</v>
      </c>
      <c r="J649" s="1167" t="s">
        <v>37</v>
      </c>
      <c r="K649" s="1169">
        <v>232.45</v>
      </c>
      <c r="L649" s="1167" t="s">
        <v>37</v>
      </c>
      <c r="M649" s="1169">
        <v>1627.15</v>
      </c>
    </row>
    <row r="650" spans="1:13" ht="21" x14ac:dyDescent="0.35">
      <c r="A650" s="1126"/>
      <c r="B650" s="1126"/>
      <c r="C650" s="1165" t="s">
        <v>37</v>
      </c>
      <c r="D650" s="1165" t="s">
        <v>37</v>
      </c>
      <c r="E650" s="1165" t="s">
        <v>37</v>
      </c>
      <c r="F650" s="1167" t="s">
        <v>37</v>
      </c>
      <c r="G650" s="1167" t="s">
        <v>37</v>
      </c>
      <c r="H650" s="1167" t="s">
        <v>37</v>
      </c>
      <c r="I650" s="1165" t="s">
        <v>37</v>
      </c>
      <c r="J650" s="1165" t="s">
        <v>37</v>
      </c>
      <c r="K650" s="1165" t="s">
        <v>37</v>
      </c>
      <c r="L650" s="1165" t="s">
        <v>37</v>
      </c>
      <c r="M650" s="1167" t="s">
        <v>37</v>
      </c>
    </row>
    <row r="651" spans="1:13" ht="21" x14ac:dyDescent="0.35">
      <c r="A651" s="1179"/>
      <c r="B651" s="1179"/>
      <c r="C651" s="1179"/>
      <c r="D651" s="1179"/>
      <c r="E651" s="1179"/>
      <c r="F651" s="1179"/>
      <c r="G651" s="1179"/>
      <c r="H651" s="1179"/>
      <c r="I651" s="1179"/>
      <c r="J651" s="1179"/>
      <c r="K651" s="1179"/>
      <c r="L651" s="1179"/>
      <c r="M651" s="1179"/>
    </row>
    <row r="652" spans="1:13" ht="21" x14ac:dyDescent="0.35">
      <c r="A652" s="1126"/>
      <c r="B652" s="1126"/>
      <c r="C652" s="1126"/>
      <c r="D652" s="2608" t="s">
        <v>52</v>
      </c>
      <c r="E652" s="2608"/>
      <c r="F652" s="2608"/>
      <c r="G652" s="2608"/>
      <c r="H652" s="2608"/>
      <c r="I652" s="2608"/>
      <c r="J652" s="1165" t="s">
        <v>37</v>
      </c>
      <c r="K652" s="1170">
        <v>232.45</v>
      </c>
      <c r="L652" s="1165" t="s">
        <v>37</v>
      </c>
      <c r="M652" s="1170">
        <v>1627.15</v>
      </c>
    </row>
    <row r="653" spans="1:13" ht="63" x14ac:dyDescent="0.25">
      <c r="A653" s="1165" t="s">
        <v>1157</v>
      </c>
      <c r="B653" s="1239" t="s">
        <v>2117</v>
      </c>
      <c r="C653" s="1239" t="s">
        <v>3455</v>
      </c>
      <c r="D653" s="1239" t="s">
        <v>494</v>
      </c>
      <c r="E653" s="1239" t="s">
        <v>1560</v>
      </c>
      <c r="F653" s="1166">
        <v>5</v>
      </c>
      <c r="G653" s="1167" t="s">
        <v>37</v>
      </c>
      <c r="H653" s="1170">
        <v>5</v>
      </c>
      <c r="I653" s="1167" t="s">
        <v>37</v>
      </c>
      <c r="J653" s="1167" t="s">
        <v>37</v>
      </c>
      <c r="K653" s="1169">
        <v>183.86</v>
      </c>
      <c r="L653" s="1167" t="s">
        <v>37</v>
      </c>
      <c r="M653" s="1169">
        <v>919.3</v>
      </c>
    </row>
    <row r="654" spans="1:13" ht="21" x14ac:dyDescent="0.35">
      <c r="A654" s="1126"/>
      <c r="B654" s="1126"/>
      <c r="C654" s="1165" t="s">
        <v>37</v>
      </c>
      <c r="D654" s="1165" t="s">
        <v>37</v>
      </c>
      <c r="E654" s="1165" t="s">
        <v>37</v>
      </c>
      <c r="F654" s="1167" t="s">
        <v>37</v>
      </c>
      <c r="G654" s="1167" t="s">
        <v>37</v>
      </c>
      <c r="H654" s="1167" t="s">
        <v>37</v>
      </c>
      <c r="I654" s="1165" t="s">
        <v>37</v>
      </c>
      <c r="J654" s="1165" t="s">
        <v>37</v>
      </c>
      <c r="K654" s="1165" t="s">
        <v>37</v>
      </c>
      <c r="L654" s="1165" t="s">
        <v>37</v>
      </c>
      <c r="M654" s="1167" t="s">
        <v>37</v>
      </c>
    </row>
    <row r="655" spans="1:13" ht="21" x14ac:dyDescent="0.35">
      <c r="A655" s="1179"/>
      <c r="B655" s="1179"/>
      <c r="C655" s="1179"/>
      <c r="D655" s="1179"/>
      <c r="E655" s="1179"/>
      <c r="F655" s="1179"/>
      <c r="G655" s="1179"/>
      <c r="H655" s="1179"/>
      <c r="I655" s="1179"/>
      <c r="J655" s="1179"/>
      <c r="K655" s="1179"/>
      <c r="L655" s="1179"/>
      <c r="M655" s="1179"/>
    </row>
    <row r="656" spans="1:13" ht="21" x14ac:dyDescent="0.35">
      <c r="A656" s="1126"/>
      <c r="B656" s="1126"/>
      <c r="C656" s="1126"/>
      <c r="D656" s="2608" t="s">
        <v>52</v>
      </c>
      <c r="E656" s="2608"/>
      <c r="F656" s="2608"/>
      <c r="G656" s="2608"/>
      <c r="H656" s="2608"/>
      <c r="I656" s="2608"/>
      <c r="J656" s="1165" t="s">
        <v>37</v>
      </c>
      <c r="K656" s="1170">
        <v>183.86</v>
      </c>
      <c r="L656" s="1165" t="s">
        <v>37</v>
      </c>
      <c r="M656" s="1170">
        <v>919.3</v>
      </c>
    </row>
    <row r="657" spans="1:13" ht="84" x14ac:dyDescent="0.25">
      <c r="A657" s="1165" t="s">
        <v>1158</v>
      </c>
      <c r="B657" s="1239" t="s">
        <v>2119</v>
      </c>
      <c r="C657" s="1239" t="s">
        <v>3274</v>
      </c>
      <c r="D657" s="1239" t="s">
        <v>2460</v>
      </c>
      <c r="E657" s="1239" t="s">
        <v>1560</v>
      </c>
      <c r="F657" s="1166">
        <v>5</v>
      </c>
      <c r="G657" s="1167" t="s">
        <v>37</v>
      </c>
      <c r="H657" s="1170">
        <v>5</v>
      </c>
      <c r="I657" s="1167" t="s">
        <v>37</v>
      </c>
      <c r="J657" s="1167" t="s">
        <v>37</v>
      </c>
      <c r="K657" s="1169">
        <v>12.48</v>
      </c>
      <c r="L657" s="1167" t="s">
        <v>37</v>
      </c>
      <c r="M657" s="1169">
        <v>62.4</v>
      </c>
    </row>
    <row r="658" spans="1:13" ht="21" x14ac:dyDescent="0.35">
      <c r="A658" s="1126"/>
      <c r="B658" s="1126"/>
      <c r="C658" s="1165" t="s">
        <v>37</v>
      </c>
      <c r="D658" s="1165" t="s">
        <v>37</v>
      </c>
      <c r="E658" s="1165" t="s">
        <v>37</v>
      </c>
      <c r="F658" s="1167" t="s">
        <v>37</v>
      </c>
      <c r="G658" s="1167" t="s">
        <v>37</v>
      </c>
      <c r="H658" s="1167" t="s">
        <v>37</v>
      </c>
      <c r="I658" s="1165" t="s">
        <v>37</v>
      </c>
      <c r="J658" s="1165" t="s">
        <v>37</v>
      </c>
      <c r="K658" s="1165" t="s">
        <v>37</v>
      </c>
      <c r="L658" s="1165" t="s">
        <v>37</v>
      </c>
      <c r="M658" s="1167" t="s">
        <v>37</v>
      </c>
    </row>
    <row r="659" spans="1:13" ht="21" x14ac:dyDescent="0.35">
      <c r="A659" s="1179"/>
      <c r="B659" s="1179"/>
      <c r="C659" s="1179"/>
      <c r="D659" s="1179"/>
      <c r="E659" s="1179"/>
      <c r="F659" s="1179"/>
      <c r="G659" s="1179"/>
      <c r="H659" s="1179"/>
      <c r="I659" s="1179"/>
      <c r="J659" s="1179"/>
      <c r="K659" s="1179"/>
      <c r="L659" s="1179"/>
      <c r="M659" s="1179"/>
    </row>
    <row r="660" spans="1:13" ht="21" x14ac:dyDescent="0.35">
      <c r="A660" s="1126"/>
      <c r="B660" s="1126"/>
      <c r="C660" s="1126"/>
      <c r="D660" s="2608" t="s">
        <v>52</v>
      </c>
      <c r="E660" s="2608"/>
      <c r="F660" s="2608"/>
      <c r="G660" s="2608"/>
      <c r="H660" s="2608"/>
      <c r="I660" s="2608"/>
      <c r="J660" s="1165" t="s">
        <v>37</v>
      </c>
      <c r="K660" s="1170">
        <v>12.48</v>
      </c>
      <c r="L660" s="1165" t="s">
        <v>37</v>
      </c>
      <c r="M660" s="1170">
        <v>62.4</v>
      </c>
    </row>
    <row r="661" spans="1:13" ht="84" x14ac:dyDescent="0.25">
      <c r="A661" s="1165" t="s">
        <v>1159</v>
      </c>
      <c r="B661" s="1239" t="s">
        <v>2121</v>
      </c>
      <c r="C661" s="1239" t="s">
        <v>3457</v>
      </c>
      <c r="D661" s="1239" t="s">
        <v>3293</v>
      </c>
      <c r="E661" s="1239" t="s">
        <v>1560</v>
      </c>
      <c r="F661" s="1166">
        <v>2</v>
      </c>
      <c r="G661" s="1167" t="s">
        <v>37</v>
      </c>
      <c r="H661" s="1170">
        <v>2</v>
      </c>
      <c r="I661" s="1167" t="s">
        <v>37</v>
      </c>
      <c r="J661" s="1167" t="s">
        <v>37</v>
      </c>
      <c r="K661" s="1169">
        <v>522.67999999999995</v>
      </c>
      <c r="L661" s="1167" t="s">
        <v>37</v>
      </c>
      <c r="M661" s="1169">
        <v>1045.3599999999999</v>
      </c>
    </row>
    <row r="662" spans="1:13" ht="21" x14ac:dyDescent="0.35">
      <c r="A662" s="1126"/>
      <c r="B662" s="1126"/>
      <c r="C662" s="1165" t="s">
        <v>37</v>
      </c>
      <c r="D662" s="1165" t="s">
        <v>37</v>
      </c>
      <c r="E662" s="1165" t="s">
        <v>37</v>
      </c>
      <c r="F662" s="1167" t="s">
        <v>37</v>
      </c>
      <c r="G662" s="1167" t="s">
        <v>37</v>
      </c>
      <c r="H662" s="1167" t="s">
        <v>37</v>
      </c>
      <c r="I662" s="1165" t="s">
        <v>37</v>
      </c>
      <c r="J662" s="1165" t="s">
        <v>37</v>
      </c>
      <c r="K662" s="1165" t="s">
        <v>37</v>
      </c>
      <c r="L662" s="1165" t="s">
        <v>37</v>
      </c>
      <c r="M662" s="1167" t="s">
        <v>37</v>
      </c>
    </row>
    <row r="663" spans="1:13" ht="21" x14ac:dyDescent="0.35">
      <c r="A663" s="1179"/>
      <c r="B663" s="1179"/>
      <c r="C663" s="1179"/>
      <c r="D663" s="1179"/>
      <c r="E663" s="1179"/>
      <c r="F663" s="1179"/>
      <c r="G663" s="1179"/>
      <c r="H663" s="1179"/>
      <c r="I663" s="1179"/>
      <c r="J663" s="1179"/>
      <c r="K663" s="1179"/>
      <c r="L663" s="1179"/>
      <c r="M663" s="1179"/>
    </row>
    <row r="664" spans="1:13" ht="21" x14ac:dyDescent="0.35">
      <c r="A664" s="1126"/>
      <c r="B664" s="1126"/>
      <c r="C664" s="1126"/>
      <c r="D664" s="2608" t="s">
        <v>52</v>
      </c>
      <c r="E664" s="2608"/>
      <c r="F664" s="2608"/>
      <c r="G664" s="2608"/>
      <c r="H664" s="2608"/>
      <c r="I664" s="2608"/>
      <c r="J664" s="1165" t="s">
        <v>37</v>
      </c>
      <c r="K664" s="1170">
        <v>522.67999999999995</v>
      </c>
      <c r="L664" s="1165" t="s">
        <v>37</v>
      </c>
      <c r="M664" s="1170">
        <v>1045.3599999999999</v>
      </c>
    </row>
    <row r="665" spans="1:13" ht="84" x14ac:dyDescent="0.25">
      <c r="A665" s="1165" t="s">
        <v>1160</v>
      </c>
      <c r="B665" s="1239" t="s">
        <v>2123</v>
      </c>
      <c r="C665" s="1239" t="s">
        <v>3287</v>
      </c>
      <c r="D665" s="1239" t="s">
        <v>2464</v>
      </c>
      <c r="E665" s="1239" t="s">
        <v>1560</v>
      </c>
      <c r="F665" s="1166">
        <v>4</v>
      </c>
      <c r="G665" s="1167" t="s">
        <v>37</v>
      </c>
      <c r="H665" s="1170">
        <v>4</v>
      </c>
      <c r="I665" s="1167" t="s">
        <v>37</v>
      </c>
      <c r="J665" s="1167" t="s">
        <v>37</v>
      </c>
      <c r="K665" s="1169">
        <v>404.48</v>
      </c>
      <c r="L665" s="1167" t="s">
        <v>37</v>
      </c>
      <c r="M665" s="1169">
        <v>1617.92</v>
      </c>
    </row>
    <row r="666" spans="1:13" ht="21" x14ac:dyDescent="0.35">
      <c r="A666" s="1126"/>
      <c r="B666" s="1126"/>
      <c r="C666" s="1165" t="s">
        <v>37</v>
      </c>
      <c r="D666" s="1165" t="s">
        <v>37</v>
      </c>
      <c r="E666" s="1165" t="s">
        <v>37</v>
      </c>
      <c r="F666" s="1167" t="s">
        <v>37</v>
      </c>
      <c r="G666" s="1167" t="s">
        <v>37</v>
      </c>
      <c r="H666" s="1167" t="s">
        <v>37</v>
      </c>
      <c r="I666" s="1165" t="s">
        <v>37</v>
      </c>
      <c r="J666" s="1165" t="s">
        <v>37</v>
      </c>
      <c r="K666" s="1165" t="s">
        <v>37</v>
      </c>
      <c r="L666" s="1165" t="s">
        <v>37</v>
      </c>
      <c r="M666" s="1167" t="s">
        <v>37</v>
      </c>
    </row>
    <row r="667" spans="1:13" ht="21" x14ac:dyDescent="0.35">
      <c r="A667" s="1179"/>
      <c r="B667" s="1179"/>
      <c r="C667" s="1179"/>
      <c r="D667" s="1179"/>
      <c r="E667" s="1179"/>
      <c r="F667" s="1179"/>
      <c r="G667" s="1179"/>
      <c r="H667" s="1179"/>
      <c r="I667" s="1179"/>
      <c r="J667" s="1179"/>
      <c r="K667" s="1179"/>
      <c r="L667" s="1179"/>
      <c r="M667" s="1179"/>
    </row>
    <row r="668" spans="1:13" ht="21" x14ac:dyDescent="0.35">
      <c r="A668" s="1126"/>
      <c r="B668" s="1126"/>
      <c r="C668" s="1126"/>
      <c r="D668" s="2608" t="s">
        <v>52</v>
      </c>
      <c r="E668" s="2608"/>
      <c r="F668" s="2608"/>
      <c r="G668" s="2608"/>
      <c r="H668" s="2608"/>
      <c r="I668" s="2608"/>
      <c r="J668" s="1165" t="s">
        <v>37</v>
      </c>
      <c r="K668" s="1170">
        <v>404.48</v>
      </c>
      <c r="L668" s="1165" t="s">
        <v>37</v>
      </c>
      <c r="M668" s="1170">
        <v>1617.92</v>
      </c>
    </row>
    <row r="669" spans="1:13" ht="105" x14ac:dyDescent="0.25">
      <c r="A669" s="1165" t="s">
        <v>1161</v>
      </c>
      <c r="B669" s="1239" t="s">
        <v>2124</v>
      </c>
      <c r="C669" s="1239" t="s">
        <v>3509</v>
      </c>
      <c r="D669" s="1239" t="s">
        <v>3510</v>
      </c>
      <c r="E669" s="1239" t="s">
        <v>28</v>
      </c>
      <c r="F669" s="1166">
        <v>12</v>
      </c>
      <c r="G669" s="1167" t="s">
        <v>37</v>
      </c>
      <c r="H669" s="1170">
        <v>12</v>
      </c>
      <c r="I669" s="1169">
        <v>83.28</v>
      </c>
      <c r="J669" s="1169">
        <v>1.05</v>
      </c>
      <c r="K669" s="1169">
        <v>87.44</v>
      </c>
      <c r="L669" s="1167" t="s">
        <v>37</v>
      </c>
      <c r="M669" s="1169">
        <v>1049.28</v>
      </c>
    </row>
    <row r="670" spans="1:13" ht="273" x14ac:dyDescent="0.35">
      <c r="A670" s="1126"/>
      <c r="B670" s="1165" t="s">
        <v>3556</v>
      </c>
      <c r="C670" s="1165" t="s">
        <v>3511</v>
      </c>
      <c r="D670" s="1165" t="s">
        <v>2733</v>
      </c>
      <c r="E670" s="1165" t="s">
        <v>1865</v>
      </c>
      <c r="F670" s="1181">
        <v>1.64E-4</v>
      </c>
      <c r="G670" s="1167" t="s">
        <v>37</v>
      </c>
      <c r="H670" s="1181">
        <v>1.9680000000000001E-3</v>
      </c>
      <c r="I670" s="1167" t="s">
        <v>37</v>
      </c>
      <c r="J670" s="1167" t="s">
        <v>37</v>
      </c>
      <c r="K670" s="1169">
        <v>515.15</v>
      </c>
      <c r="L670" s="1169">
        <v>-1</v>
      </c>
      <c r="M670" s="1169">
        <v>-1.01</v>
      </c>
    </row>
    <row r="671" spans="1:13" ht="273" x14ac:dyDescent="0.35">
      <c r="A671" s="1126"/>
      <c r="B671" s="1165" t="s">
        <v>3557</v>
      </c>
      <c r="C671" s="1165" t="s">
        <v>3525</v>
      </c>
      <c r="D671" s="1165" t="s">
        <v>3524</v>
      </c>
      <c r="E671" s="1165" t="s">
        <v>1865</v>
      </c>
      <c r="F671" s="1181">
        <v>1.64E-4</v>
      </c>
      <c r="G671" s="1167" t="s">
        <v>37</v>
      </c>
      <c r="H671" s="1181">
        <v>1.9680000000000001E-3</v>
      </c>
      <c r="I671" s="1167" t="s">
        <v>37</v>
      </c>
      <c r="J671" s="1167" t="s">
        <v>37</v>
      </c>
      <c r="K671" s="1169">
        <v>679.56</v>
      </c>
      <c r="L671" s="1167" t="s">
        <v>37</v>
      </c>
      <c r="M671" s="1169">
        <v>1.34</v>
      </c>
    </row>
    <row r="672" spans="1:13" ht="21" x14ac:dyDescent="0.35">
      <c r="A672" s="1126"/>
      <c r="B672" s="1126"/>
      <c r="C672" s="1165" t="s">
        <v>37</v>
      </c>
      <c r="D672" s="1165" t="s">
        <v>37</v>
      </c>
      <c r="E672" s="1165" t="s">
        <v>37</v>
      </c>
      <c r="F672" s="1167" t="s">
        <v>37</v>
      </c>
      <c r="G672" s="1167" t="s">
        <v>37</v>
      </c>
      <c r="H672" s="1167" t="s">
        <v>37</v>
      </c>
      <c r="I672" s="1165" t="s">
        <v>37</v>
      </c>
      <c r="J672" s="1165" t="s">
        <v>37</v>
      </c>
      <c r="K672" s="1165" t="s">
        <v>37</v>
      </c>
      <c r="L672" s="1165" t="s">
        <v>37</v>
      </c>
      <c r="M672" s="1167" t="s">
        <v>37</v>
      </c>
    </row>
    <row r="673" spans="1:13" ht="21" x14ac:dyDescent="0.35">
      <c r="A673" s="1179"/>
      <c r="B673" s="1179"/>
      <c r="C673" s="1179"/>
      <c r="D673" s="1179"/>
      <c r="E673" s="1179"/>
      <c r="F673" s="1179"/>
      <c r="G673" s="1179"/>
      <c r="H673" s="1179"/>
      <c r="I673" s="1179"/>
      <c r="J673" s="1179"/>
      <c r="K673" s="1179"/>
      <c r="L673" s="1179"/>
      <c r="M673" s="1179"/>
    </row>
    <row r="674" spans="1:13" ht="21" x14ac:dyDescent="0.35">
      <c r="A674" s="1126"/>
      <c r="B674" s="1126"/>
      <c r="C674" s="1126"/>
      <c r="D674" s="2608" t="s">
        <v>52</v>
      </c>
      <c r="E674" s="2608"/>
      <c r="F674" s="2608"/>
      <c r="G674" s="2608"/>
      <c r="H674" s="2608"/>
      <c r="I674" s="2608"/>
      <c r="J674" s="1165" t="s">
        <v>37</v>
      </c>
      <c r="K674" s="1170">
        <v>87.47</v>
      </c>
      <c r="L674" s="1165" t="s">
        <v>37</v>
      </c>
      <c r="M674" s="1170">
        <v>1049.6099999999999</v>
      </c>
    </row>
    <row r="675" spans="1:13" ht="84" x14ac:dyDescent="0.25">
      <c r="A675" s="1165" t="s">
        <v>1208</v>
      </c>
      <c r="B675" s="1239" t="s">
        <v>2125</v>
      </c>
      <c r="C675" s="1239" t="s">
        <v>3460</v>
      </c>
      <c r="D675" s="1239" t="s">
        <v>3461</v>
      </c>
      <c r="E675" s="1239" t="s">
        <v>28</v>
      </c>
      <c r="F675" s="1166">
        <v>2</v>
      </c>
      <c r="G675" s="1167" t="s">
        <v>37</v>
      </c>
      <c r="H675" s="1170">
        <v>2</v>
      </c>
      <c r="I675" s="1169">
        <v>102.43</v>
      </c>
      <c r="J675" s="1169">
        <v>1.05</v>
      </c>
      <c r="K675" s="1169">
        <v>107.55</v>
      </c>
      <c r="L675" s="1167" t="s">
        <v>37</v>
      </c>
      <c r="M675" s="1169">
        <v>215.1</v>
      </c>
    </row>
    <row r="676" spans="1:13" ht="273" x14ac:dyDescent="0.35">
      <c r="A676" s="1126"/>
      <c r="B676" s="1165" t="s">
        <v>3558</v>
      </c>
      <c r="C676" s="1165" t="s">
        <v>3463</v>
      </c>
      <c r="D676" s="1165" t="s">
        <v>2733</v>
      </c>
      <c r="E676" s="1165" t="s">
        <v>1865</v>
      </c>
      <c r="F676" s="1181">
        <v>2.5700000000000001E-4</v>
      </c>
      <c r="G676" s="1167" t="s">
        <v>37</v>
      </c>
      <c r="H676" s="1181">
        <v>5.1400000000000003E-4</v>
      </c>
      <c r="I676" s="1167" t="s">
        <v>37</v>
      </c>
      <c r="J676" s="1167" t="s">
        <v>37</v>
      </c>
      <c r="K676" s="1169">
        <v>515.15</v>
      </c>
      <c r="L676" s="1169">
        <v>-1</v>
      </c>
      <c r="M676" s="1169">
        <v>-0.26</v>
      </c>
    </row>
    <row r="677" spans="1:13" ht="273" x14ac:dyDescent="0.35">
      <c r="A677" s="1126"/>
      <c r="B677" s="1165" t="s">
        <v>3559</v>
      </c>
      <c r="C677" s="1165" t="s">
        <v>3526</v>
      </c>
      <c r="D677" s="1165" t="s">
        <v>3524</v>
      </c>
      <c r="E677" s="1165" t="s">
        <v>1865</v>
      </c>
      <c r="F677" s="1181">
        <v>2.5700000000000001E-4</v>
      </c>
      <c r="G677" s="1167" t="s">
        <v>37</v>
      </c>
      <c r="H677" s="1181">
        <v>5.1400000000000003E-4</v>
      </c>
      <c r="I677" s="1167" t="s">
        <v>37</v>
      </c>
      <c r="J677" s="1167" t="s">
        <v>37</v>
      </c>
      <c r="K677" s="1169">
        <v>679.56</v>
      </c>
      <c r="L677" s="1167" t="s">
        <v>37</v>
      </c>
      <c r="M677" s="1169">
        <v>0.35</v>
      </c>
    </row>
    <row r="678" spans="1:13" ht="21" x14ac:dyDescent="0.35">
      <c r="A678" s="1126"/>
      <c r="B678" s="1126"/>
      <c r="C678" s="1165" t="s">
        <v>37</v>
      </c>
      <c r="D678" s="1165" t="s">
        <v>37</v>
      </c>
      <c r="E678" s="1165" t="s">
        <v>37</v>
      </c>
      <c r="F678" s="1167" t="s">
        <v>37</v>
      </c>
      <c r="G678" s="1167" t="s">
        <v>37</v>
      </c>
      <c r="H678" s="1167" t="s">
        <v>37</v>
      </c>
      <c r="I678" s="1165" t="s">
        <v>37</v>
      </c>
      <c r="J678" s="1165" t="s">
        <v>37</v>
      </c>
      <c r="K678" s="1165" t="s">
        <v>37</v>
      </c>
      <c r="L678" s="1165" t="s">
        <v>37</v>
      </c>
      <c r="M678" s="1167" t="s">
        <v>37</v>
      </c>
    </row>
    <row r="679" spans="1:13" ht="21" x14ac:dyDescent="0.35">
      <c r="A679" s="1179"/>
      <c r="B679" s="1179"/>
      <c r="C679" s="1179"/>
      <c r="D679" s="1179"/>
      <c r="E679" s="1179"/>
      <c r="F679" s="1179"/>
      <c r="G679" s="1179"/>
      <c r="H679" s="1179"/>
      <c r="I679" s="1179"/>
      <c r="J679" s="1179"/>
      <c r="K679" s="1179"/>
      <c r="L679" s="1179"/>
      <c r="M679" s="1179"/>
    </row>
    <row r="680" spans="1:13" ht="21" x14ac:dyDescent="0.35">
      <c r="A680" s="1126"/>
      <c r="B680" s="1126"/>
      <c r="C680" s="1126"/>
      <c r="D680" s="2608" t="s">
        <v>52</v>
      </c>
      <c r="E680" s="2608"/>
      <c r="F680" s="2608"/>
      <c r="G680" s="2608"/>
      <c r="H680" s="2608"/>
      <c r="I680" s="2608"/>
      <c r="J680" s="1165" t="s">
        <v>37</v>
      </c>
      <c r="K680" s="1170">
        <v>107.6</v>
      </c>
      <c r="L680" s="1165" t="s">
        <v>37</v>
      </c>
      <c r="M680" s="1170">
        <v>215.19</v>
      </c>
    </row>
    <row r="681" spans="1:13" ht="42" x14ac:dyDescent="0.25">
      <c r="A681" s="1165" t="s">
        <v>1209</v>
      </c>
      <c r="B681" s="1239" t="s">
        <v>2127</v>
      </c>
      <c r="C681" s="1239" t="s">
        <v>3501</v>
      </c>
      <c r="D681" s="1239" t="s">
        <v>3502</v>
      </c>
      <c r="E681" s="1239" t="s">
        <v>2455</v>
      </c>
      <c r="F681" s="1171">
        <v>0.1</v>
      </c>
      <c r="G681" s="1167" t="s">
        <v>37</v>
      </c>
      <c r="H681" s="1170">
        <v>0.1</v>
      </c>
      <c r="I681" s="1169">
        <v>237.35</v>
      </c>
      <c r="J681" s="1169">
        <v>1.32</v>
      </c>
      <c r="K681" s="1169">
        <v>313.3</v>
      </c>
      <c r="L681" s="1167" t="s">
        <v>37</v>
      </c>
      <c r="M681" s="1169">
        <v>31.33</v>
      </c>
    </row>
    <row r="682" spans="1:13" ht="273" x14ac:dyDescent="0.35">
      <c r="A682" s="1126"/>
      <c r="B682" s="1165" t="s">
        <v>3560</v>
      </c>
      <c r="C682" s="1165" t="s">
        <v>3503</v>
      </c>
      <c r="D682" s="1165" t="s">
        <v>2733</v>
      </c>
      <c r="E682" s="1165" t="s">
        <v>1865</v>
      </c>
      <c r="F682" s="1183">
        <v>1E-4</v>
      </c>
      <c r="G682" s="1167" t="s">
        <v>37</v>
      </c>
      <c r="H682" s="1185">
        <v>1.0000000000000001E-5</v>
      </c>
      <c r="I682" s="1167" t="s">
        <v>37</v>
      </c>
      <c r="J682" s="1167" t="s">
        <v>37</v>
      </c>
      <c r="K682" s="1169">
        <v>515.15</v>
      </c>
      <c r="L682" s="1169">
        <v>-1</v>
      </c>
      <c r="M682" s="1169">
        <v>-0.01</v>
      </c>
    </row>
    <row r="683" spans="1:13" ht="273" x14ac:dyDescent="0.35">
      <c r="A683" s="1126"/>
      <c r="B683" s="1165" t="s">
        <v>3561</v>
      </c>
      <c r="C683" s="1165" t="s">
        <v>3527</v>
      </c>
      <c r="D683" s="1165" t="s">
        <v>3524</v>
      </c>
      <c r="E683" s="1165" t="s">
        <v>1865</v>
      </c>
      <c r="F683" s="1183">
        <v>1E-4</v>
      </c>
      <c r="G683" s="1167" t="s">
        <v>37</v>
      </c>
      <c r="H683" s="1185">
        <v>1.0000000000000001E-5</v>
      </c>
      <c r="I683" s="1167" t="s">
        <v>37</v>
      </c>
      <c r="J683" s="1167" t="s">
        <v>37</v>
      </c>
      <c r="K683" s="1169">
        <v>679.56</v>
      </c>
      <c r="L683" s="1167" t="s">
        <v>37</v>
      </c>
      <c r="M683" s="1169">
        <v>0.01</v>
      </c>
    </row>
    <row r="684" spans="1:13" ht="21" x14ac:dyDescent="0.35">
      <c r="A684" s="1126"/>
      <c r="B684" s="1126"/>
      <c r="C684" s="1165" t="s">
        <v>37</v>
      </c>
      <c r="D684" s="1165" t="s">
        <v>37</v>
      </c>
      <c r="E684" s="1165" t="s">
        <v>37</v>
      </c>
      <c r="F684" s="1167" t="s">
        <v>37</v>
      </c>
      <c r="G684" s="1167" t="s">
        <v>37</v>
      </c>
      <c r="H684" s="1167" t="s">
        <v>37</v>
      </c>
      <c r="I684" s="1165" t="s">
        <v>37</v>
      </c>
      <c r="J684" s="1165" t="s">
        <v>37</v>
      </c>
      <c r="K684" s="1165" t="s">
        <v>37</v>
      </c>
      <c r="L684" s="1165" t="s">
        <v>37</v>
      </c>
      <c r="M684" s="1167" t="s">
        <v>37</v>
      </c>
    </row>
    <row r="685" spans="1:13" ht="21" x14ac:dyDescent="0.35">
      <c r="A685" s="1179"/>
      <c r="B685" s="1179"/>
      <c r="C685" s="1179"/>
      <c r="D685" s="1179"/>
      <c r="E685" s="1179"/>
      <c r="F685" s="1179"/>
      <c r="G685" s="1179"/>
      <c r="H685" s="1179"/>
      <c r="I685" s="1179"/>
      <c r="J685" s="1179"/>
      <c r="K685" s="1179"/>
      <c r="L685" s="1179"/>
      <c r="M685" s="1179"/>
    </row>
    <row r="686" spans="1:13" ht="21" x14ac:dyDescent="0.35">
      <c r="A686" s="1126"/>
      <c r="B686" s="1126"/>
      <c r="C686" s="1126"/>
      <c r="D686" s="2608" t="s">
        <v>52</v>
      </c>
      <c r="E686" s="2608"/>
      <c r="F686" s="2608"/>
      <c r="G686" s="2608"/>
      <c r="H686" s="2608"/>
      <c r="I686" s="2608"/>
      <c r="J686" s="1165" t="s">
        <v>37</v>
      </c>
      <c r="K686" s="1170">
        <v>313.3</v>
      </c>
      <c r="L686" s="1165" t="s">
        <v>37</v>
      </c>
      <c r="M686" s="1170">
        <v>31.33</v>
      </c>
    </row>
    <row r="687" spans="1:13" ht="63" x14ac:dyDescent="0.25">
      <c r="A687" s="1165" t="s">
        <v>1210</v>
      </c>
      <c r="B687" s="1239" t="s">
        <v>2128</v>
      </c>
      <c r="C687" s="1239" t="s">
        <v>3505</v>
      </c>
      <c r="D687" s="1239" t="s">
        <v>3528</v>
      </c>
      <c r="E687" s="1239" t="s">
        <v>1560</v>
      </c>
      <c r="F687" s="1166">
        <v>2</v>
      </c>
      <c r="G687" s="1167" t="s">
        <v>37</v>
      </c>
      <c r="H687" s="1170">
        <v>2</v>
      </c>
      <c r="I687" s="1169">
        <v>184.29</v>
      </c>
      <c r="J687" s="1169">
        <v>1.24</v>
      </c>
      <c r="K687" s="1169">
        <v>228.52</v>
      </c>
      <c r="L687" s="1167" t="s">
        <v>37</v>
      </c>
      <c r="M687" s="1169">
        <v>457.04</v>
      </c>
    </row>
    <row r="688" spans="1:13" ht="273" x14ac:dyDescent="0.35">
      <c r="A688" s="1126"/>
      <c r="B688" s="1165" t="s">
        <v>3562</v>
      </c>
      <c r="C688" s="1165" t="s">
        <v>3507</v>
      </c>
      <c r="D688" s="1165" t="s">
        <v>2733</v>
      </c>
      <c r="E688" s="1165" t="s">
        <v>1865</v>
      </c>
      <c r="F688" s="1169">
        <v>0.12</v>
      </c>
      <c r="G688" s="1167" t="s">
        <v>37</v>
      </c>
      <c r="H688" s="1169">
        <v>0.24</v>
      </c>
      <c r="I688" s="1167" t="s">
        <v>37</v>
      </c>
      <c r="J688" s="1167" t="s">
        <v>37</v>
      </c>
      <c r="K688" s="1169">
        <v>515.15</v>
      </c>
      <c r="L688" s="1169">
        <v>-1</v>
      </c>
      <c r="M688" s="1169">
        <v>-123.64</v>
      </c>
    </row>
    <row r="689" spans="1:13" ht="273" x14ac:dyDescent="0.35">
      <c r="A689" s="1126"/>
      <c r="B689" s="1165" t="s">
        <v>3563</v>
      </c>
      <c r="C689" s="1165" t="s">
        <v>3529</v>
      </c>
      <c r="D689" s="1165" t="s">
        <v>3524</v>
      </c>
      <c r="E689" s="1165" t="s">
        <v>1865</v>
      </c>
      <c r="F689" s="1169">
        <v>0.12</v>
      </c>
      <c r="G689" s="1167" t="s">
        <v>37</v>
      </c>
      <c r="H689" s="1169">
        <v>0.24</v>
      </c>
      <c r="I689" s="1167" t="s">
        <v>37</v>
      </c>
      <c r="J689" s="1167" t="s">
        <v>37</v>
      </c>
      <c r="K689" s="1169">
        <v>679.56</v>
      </c>
      <c r="L689" s="1167" t="s">
        <v>37</v>
      </c>
      <c r="M689" s="1169">
        <v>163.09</v>
      </c>
    </row>
    <row r="690" spans="1:13" ht="21" x14ac:dyDescent="0.35">
      <c r="A690" s="1126"/>
      <c r="B690" s="1126"/>
      <c r="C690" s="1165" t="s">
        <v>37</v>
      </c>
      <c r="D690" s="1165" t="s">
        <v>37</v>
      </c>
      <c r="E690" s="1165" t="s">
        <v>37</v>
      </c>
      <c r="F690" s="1167" t="s">
        <v>37</v>
      </c>
      <c r="G690" s="1167" t="s">
        <v>37</v>
      </c>
      <c r="H690" s="1167" t="s">
        <v>37</v>
      </c>
      <c r="I690" s="1165" t="s">
        <v>37</v>
      </c>
      <c r="J690" s="1165" t="s">
        <v>37</v>
      </c>
      <c r="K690" s="1165" t="s">
        <v>37</v>
      </c>
      <c r="L690" s="1165" t="s">
        <v>37</v>
      </c>
      <c r="M690" s="1167" t="s">
        <v>37</v>
      </c>
    </row>
    <row r="691" spans="1:13" ht="21" x14ac:dyDescent="0.35">
      <c r="A691" s="1179"/>
      <c r="B691" s="1179"/>
      <c r="C691" s="1179"/>
      <c r="D691" s="1179"/>
      <c r="E691" s="1179"/>
      <c r="F691" s="1179"/>
      <c r="G691" s="1179"/>
      <c r="H691" s="1179"/>
      <c r="I691" s="1179"/>
      <c r="J691" s="1179"/>
      <c r="K691" s="1179"/>
      <c r="L691" s="1179"/>
      <c r="M691" s="1179"/>
    </row>
    <row r="692" spans="1:13" ht="21" x14ac:dyDescent="0.35">
      <c r="A692" s="1126"/>
      <c r="B692" s="1126"/>
      <c r="C692" s="1126"/>
      <c r="D692" s="2608" t="s">
        <v>52</v>
      </c>
      <c r="E692" s="2608"/>
      <c r="F692" s="2608"/>
      <c r="G692" s="2608"/>
      <c r="H692" s="2608"/>
      <c r="I692" s="2608"/>
      <c r="J692" s="1165" t="s">
        <v>37</v>
      </c>
      <c r="K692" s="1170">
        <v>248.25</v>
      </c>
      <c r="L692" s="1165" t="s">
        <v>37</v>
      </c>
      <c r="M692" s="1170">
        <v>496.49</v>
      </c>
    </row>
    <row r="693" spans="1:13" ht="126" x14ac:dyDescent="0.25">
      <c r="A693" s="1165" t="s">
        <v>1211</v>
      </c>
      <c r="B693" s="1239" t="s">
        <v>1965</v>
      </c>
      <c r="C693" s="1239" t="s">
        <v>3513</v>
      </c>
      <c r="D693" s="1239" t="s">
        <v>3514</v>
      </c>
      <c r="E693" s="1239" t="s">
        <v>3182</v>
      </c>
      <c r="F693" s="1171">
        <v>0.6</v>
      </c>
      <c r="G693" s="1167" t="s">
        <v>37</v>
      </c>
      <c r="H693" s="1170">
        <v>0.6</v>
      </c>
      <c r="I693" s="1169">
        <v>3966.14</v>
      </c>
      <c r="J693" s="1169">
        <v>1.24</v>
      </c>
      <c r="K693" s="1169">
        <v>4918.01</v>
      </c>
      <c r="L693" s="1167" t="s">
        <v>37</v>
      </c>
      <c r="M693" s="1169">
        <v>2950.81</v>
      </c>
    </row>
    <row r="694" spans="1:13" ht="273" x14ac:dyDescent="0.35">
      <c r="A694" s="1126"/>
      <c r="B694" s="1165" t="s">
        <v>3462</v>
      </c>
      <c r="C694" s="1165" t="s">
        <v>3515</v>
      </c>
      <c r="D694" s="1165" t="s">
        <v>2733</v>
      </c>
      <c r="E694" s="1165" t="s">
        <v>1865</v>
      </c>
      <c r="F694" s="1183">
        <v>8.0000000000000004E-4</v>
      </c>
      <c r="G694" s="1167" t="s">
        <v>37</v>
      </c>
      <c r="H694" s="1185">
        <v>4.8000000000000001E-4</v>
      </c>
      <c r="I694" s="1167" t="s">
        <v>37</v>
      </c>
      <c r="J694" s="1167" t="s">
        <v>37</v>
      </c>
      <c r="K694" s="1169">
        <v>515.15</v>
      </c>
      <c r="L694" s="1169">
        <v>-1</v>
      </c>
      <c r="M694" s="1169">
        <v>-0.25</v>
      </c>
    </row>
    <row r="695" spans="1:13" ht="273" x14ac:dyDescent="0.35">
      <c r="A695" s="1126"/>
      <c r="B695" s="1165" t="s">
        <v>3464</v>
      </c>
      <c r="C695" s="1165" t="s">
        <v>3530</v>
      </c>
      <c r="D695" s="1165" t="s">
        <v>3524</v>
      </c>
      <c r="E695" s="1165" t="s">
        <v>1865</v>
      </c>
      <c r="F695" s="1183">
        <v>8.0000000000000004E-4</v>
      </c>
      <c r="G695" s="1167" t="s">
        <v>37</v>
      </c>
      <c r="H695" s="1185">
        <v>4.8000000000000001E-4</v>
      </c>
      <c r="I695" s="1167" t="s">
        <v>37</v>
      </c>
      <c r="J695" s="1167" t="s">
        <v>37</v>
      </c>
      <c r="K695" s="1169">
        <v>679.56</v>
      </c>
      <c r="L695" s="1167" t="s">
        <v>37</v>
      </c>
      <c r="M695" s="1169">
        <v>0.33</v>
      </c>
    </row>
    <row r="696" spans="1:13" ht="21" x14ac:dyDescent="0.35">
      <c r="A696" s="1126"/>
      <c r="B696" s="1126"/>
      <c r="C696" s="1165" t="s">
        <v>37</v>
      </c>
      <c r="D696" s="1165" t="s">
        <v>37</v>
      </c>
      <c r="E696" s="1165" t="s">
        <v>37</v>
      </c>
      <c r="F696" s="1167" t="s">
        <v>37</v>
      </c>
      <c r="G696" s="1167" t="s">
        <v>37</v>
      </c>
      <c r="H696" s="1167" t="s">
        <v>37</v>
      </c>
      <c r="I696" s="1165" t="s">
        <v>37</v>
      </c>
      <c r="J696" s="1165" t="s">
        <v>37</v>
      </c>
      <c r="K696" s="1165" t="s">
        <v>37</v>
      </c>
      <c r="L696" s="1165" t="s">
        <v>37</v>
      </c>
      <c r="M696" s="1167" t="s">
        <v>37</v>
      </c>
    </row>
    <row r="697" spans="1:13" ht="21" x14ac:dyDescent="0.35">
      <c r="A697" s="1179"/>
      <c r="B697" s="1179"/>
      <c r="C697" s="1179"/>
      <c r="D697" s="1179"/>
      <c r="E697" s="1179"/>
      <c r="F697" s="1179"/>
      <c r="G697" s="1179"/>
      <c r="H697" s="1179"/>
      <c r="I697" s="1179"/>
      <c r="J697" s="1179"/>
      <c r="K697" s="1179"/>
      <c r="L697" s="1179"/>
      <c r="M697" s="1179"/>
    </row>
    <row r="698" spans="1:13" ht="21" x14ac:dyDescent="0.35">
      <c r="A698" s="1126"/>
      <c r="B698" s="1126"/>
      <c r="C698" s="1126"/>
      <c r="D698" s="2608" t="s">
        <v>52</v>
      </c>
      <c r="E698" s="2608"/>
      <c r="F698" s="2608"/>
      <c r="G698" s="2608"/>
      <c r="H698" s="2608"/>
      <c r="I698" s="2608"/>
      <c r="J698" s="1165" t="s">
        <v>37</v>
      </c>
      <c r="K698" s="1170">
        <v>4918.1499999999996</v>
      </c>
      <c r="L698" s="1165" t="s">
        <v>37</v>
      </c>
      <c r="M698" s="1170">
        <v>2950.89</v>
      </c>
    </row>
    <row r="699" spans="1:13" ht="63" x14ac:dyDescent="0.25">
      <c r="A699" s="1165" t="s">
        <v>1212</v>
      </c>
      <c r="B699" s="1239" t="s">
        <v>2189</v>
      </c>
      <c r="C699" s="1239" t="s">
        <v>3496</v>
      </c>
      <c r="D699" s="1239" t="s">
        <v>3497</v>
      </c>
      <c r="E699" s="1239" t="s">
        <v>1560</v>
      </c>
      <c r="F699" s="1166">
        <v>2</v>
      </c>
      <c r="G699" s="1167" t="s">
        <v>37</v>
      </c>
      <c r="H699" s="1170">
        <v>2</v>
      </c>
      <c r="I699" s="1169">
        <v>179.64</v>
      </c>
      <c r="J699" s="1169">
        <v>1.24</v>
      </c>
      <c r="K699" s="1169">
        <v>222.75</v>
      </c>
      <c r="L699" s="1167" t="s">
        <v>37</v>
      </c>
      <c r="M699" s="1169">
        <v>445.5</v>
      </c>
    </row>
    <row r="700" spans="1:13" ht="273" x14ac:dyDescent="0.35">
      <c r="A700" s="1126"/>
      <c r="B700" s="1165" t="s">
        <v>3564</v>
      </c>
      <c r="C700" s="1165" t="s">
        <v>3498</v>
      </c>
      <c r="D700" s="1165" t="s">
        <v>2733</v>
      </c>
      <c r="E700" s="1165" t="s">
        <v>1865</v>
      </c>
      <c r="F700" s="1183">
        <v>1.6999999999999999E-3</v>
      </c>
      <c r="G700" s="1167" t="s">
        <v>37</v>
      </c>
      <c r="H700" s="1183">
        <v>3.3999999999999998E-3</v>
      </c>
      <c r="I700" s="1167" t="s">
        <v>37</v>
      </c>
      <c r="J700" s="1167" t="s">
        <v>37</v>
      </c>
      <c r="K700" s="1169">
        <v>515.15</v>
      </c>
      <c r="L700" s="1169">
        <v>-1</v>
      </c>
      <c r="M700" s="1169">
        <v>-1.75</v>
      </c>
    </row>
    <row r="701" spans="1:13" ht="273" x14ac:dyDescent="0.35">
      <c r="A701" s="1126"/>
      <c r="B701" s="1165" t="s">
        <v>3565</v>
      </c>
      <c r="C701" s="1165" t="s">
        <v>3531</v>
      </c>
      <c r="D701" s="1165" t="s">
        <v>3524</v>
      </c>
      <c r="E701" s="1165" t="s">
        <v>1865</v>
      </c>
      <c r="F701" s="1183">
        <v>1.6999999999999999E-3</v>
      </c>
      <c r="G701" s="1167" t="s">
        <v>37</v>
      </c>
      <c r="H701" s="1183">
        <v>3.3999999999999998E-3</v>
      </c>
      <c r="I701" s="1167" t="s">
        <v>37</v>
      </c>
      <c r="J701" s="1167" t="s">
        <v>37</v>
      </c>
      <c r="K701" s="1169">
        <v>679.56</v>
      </c>
      <c r="L701" s="1167" t="s">
        <v>37</v>
      </c>
      <c r="M701" s="1169">
        <v>2.31</v>
      </c>
    </row>
    <row r="702" spans="1:13" ht="21" x14ac:dyDescent="0.35">
      <c r="A702" s="1126"/>
      <c r="B702" s="1126"/>
      <c r="C702" s="1165" t="s">
        <v>37</v>
      </c>
      <c r="D702" s="1165" t="s">
        <v>37</v>
      </c>
      <c r="E702" s="1165" t="s">
        <v>37</v>
      </c>
      <c r="F702" s="1167" t="s">
        <v>37</v>
      </c>
      <c r="G702" s="1167" t="s">
        <v>37</v>
      </c>
      <c r="H702" s="1167" t="s">
        <v>37</v>
      </c>
      <c r="I702" s="1165" t="s">
        <v>37</v>
      </c>
      <c r="J702" s="1165" t="s">
        <v>37</v>
      </c>
      <c r="K702" s="1165" t="s">
        <v>37</v>
      </c>
      <c r="L702" s="1165" t="s">
        <v>37</v>
      </c>
      <c r="M702" s="1167" t="s">
        <v>37</v>
      </c>
    </row>
    <row r="703" spans="1:13" ht="21" x14ac:dyDescent="0.35">
      <c r="A703" s="1179"/>
      <c r="B703" s="1179"/>
      <c r="C703" s="1179"/>
      <c r="D703" s="1179"/>
      <c r="E703" s="1179"/>
      <c r="F703" s="1179"/>
      <c r="G703" s="1179"/>
      <c r="H703" s="1179"/>
      <c r="I703" s="1179"/>
      <c r="J703" s="1179"/>
      <c r="K703" s="1179"/>
      <c r="L703" s="1179"/>
      <c r="M703" s="1179"/>
    </row>
    <row r="704" spans="1:13" ht="21" x14ac:dyDescent="0.35">
      <c r="A704" s="1126"/>
      <c r="B704" s="1126"/>
      <c r="C704" s="1126"/>
      <c r="D704" s="2608" t="s">
        <v>52</v>
      </c>
      <c r="E704" s="2608"/>
      <c r="F704" s="2608"/>
      <c r="G704" s="2608"/>
      <c r="H704" s="2608"/>
      <c r="I704" s="2608"/>
      <c r="J704" s="1165" t="s">
        <v>37</v>
      </c>
      <c r="K704" s="1170">
        <v>223.03</v>
      </c>
      <c r="L704" s="1165" t="s">
        <v>37</v>
      </c>
      <c r="M704" s="1170">
        <v>446.06</v>
      </c>
    </row>
    <row r="705" spans="1:13" ht="63" x14ac:dyDescent="0.25">
      <c r="A705" s="1165" t="s">
        <v>1213</v>
      </c>
      <c r="B705" s="1239" t="s">
        <v>2190</v>
      </c>
      <c r="C705" s="1239" t="s">
        <v>3496</v>
      </c>
      <c r="D705" s="1239" t="s">
        <v>3500</v>
      </c>
      <c r="E705" s="1239" t="s">
        <v>1560</v>
      </c>
      <c r="F705" s="1166">
        <v>5</v>
      </c>
      <c r="G705" s="1167" t="s">
        <v>37</v>
      </c>
      <c r="H705" s="1170">
        <v>5</v>
      </c>
      <c r="I705" s="1169">
        <v>179.64</v>
      </c>
      <c r="J705" s="1169">
        <v>1.24</v>
      </c>
      <c r="K705" s="1169">
        <v>222.75</v>
      </c>
      <c r="L705" s="1167" t="s">
        <v>37</v>
      </c>
      <c r="M705" s="1169">
        <v>1113.75</v>
      </c>
    </row>
    <row r="706" spans="1:13" ht="273" x14ac:dyDescent="0.35">
      <c r="A706" s="1126"/>
      <c r="B706" s="1165" t="s">
        <v>3612</v>
      </c>
      <c r="C706" s="1165" t="s">
        <v>3498</v>
      </c>
      <c r="D706" s="1165" t="s">
        <v>2733</v>
      </c>
      <c r="E706" s="1165" t="s">
        <v>1865</v>
      </c>
      <c r="F706" s="1183">
        <v>8.0000000000000004E-4</v>
      </c>
      <c r="G706" s="1167" t="s">
        <v>37</v>
      </c>
      <c r="H706" s="1175">
        <v>4.0000000000000001E-3</v>
      </c>
      <c r="I706" s="1167" t="s">
        <v>37</v>
      </c>
      <c r="J706" s="1167" t="s">
        <v>37</v>
      </c>
      <c r="K706" s="1169">
        <v>515.15</v>
      </c>
      <c r="L706" s="1169">
        <v>-1</v>
      </c>
      <c r="M706" s="1169">
        <v>-2.06</v>
      </c>
    </row>
    <row r="707" spans="1:13" ht="273" x14ac:dyDescent="0.35">
      <c r="A707" s="1126"/>
      <c r="B707" s="1165" t="s">
        <v>3613</v>
      </c>
      <c r="C707" s="1165" t="s">
        <v>3531</v>
      </c>
      <c r="D707" s="1165" t="s">
        <v>3524</v>
      </c>
      <c r="E707" s="1165" t="s">
        <v>1865</v>
      </c>
      <c r="F707" s="1183">
        <v>8.0000000000000004E-4</v>
      </c>
      <c r="G707" s="1167" t="s">
        <v>37</v>
      </c>
      <c r="H707" s="1175">
        <v>4.0000000000000001E-3</v>
      </c>
      <c r="I707" s="1167" t="s">
        <v>37</v>
      </c>
      <c r="J707" s="1167" t="s">
        <v>37</v>
      </c>
      <c r="K707" s="1169">
        <v>679.56</v>
      </c>
      <c r="L707" s="1167" t="s">
        <v>37</v>
      </c>
      <c r="M707" s="1169">
        <v>2.72</v>
      </c>
    </row>
    <row r="708" spans="1:13" ht="21" x14ac:dyDescent="0.35">
      <c r="A708" s="1126"/>
      <c r="B708" s="1126"/>
      <c r="C708" s="1165" t="s">
        <v>37</v>
      </c>
      <c r="D708" s="1165" t="s">
        <v>37</v>
      </c>
      <c r="E708" s="1165" t="s">
        <v>37</v>
      </c>
      <c r="F708" s="1167" t="s">
        <v>37</v>
      </c>
      <c r="G708" s="1167" t="s">
        <v>37</v>
      </c>
      <c r="H708" s="1167" t="s">
        <v>37</v>
      </c>
      <c r="I708" s="1165" t="s">
        <v>37</v>
      </c>
      <c r="J708" s="1165" t="s">
        <v>37</v>
      </c>
      <c r="K708" s="1165" t="s">
        <v>37</v>
      </c>
      <c r="L708" s="1165" t="s">
        <v>37</v>
      </c>
      <c r="M708" s="1167" t="s">
        <v>37</v>
      </c>
    </row>
    <row r="709" spans="1:13" ht="21" x14ac:dyDescent="0.35">
      <c r="A709" s="1179"/>
      <c r="B709" s="1179"/>
      <c r="C709" s="1179"/>
      <c r="D709" s="1179"/>
      <c r="E709" s="1179"/>
      <c r="F709" s="1179"/>
      <c r="G709" s="1179"/>
      <c r="H709" s="1179"/>
      <c r="I709" s="1179"/>
      <c r="J709" s="1179"/>
      <c r="K709" s="1179"/>
      <c r="L709" s="1179"/>
      <c r="M709" s="1179"/>
    </row>
    <row r="710" spans="1:13" ht="21" x14ac:dyDescent="0.35">
      <c r="A710" s="1126"/>
      <c r="B710" s="1126"/>
      <c r="C710" s="1126"/>
      <c r="D710" s="2608" t="s">
        <v>52</v>
      </c>
      <c r="E710" s="2608"/>
      <c r="F710" s="2608"/>
      <c r="G710" s="2608"/>
      <c r="H710" s="2608"/>
      <c r="I710" s="2608"/>
      <c r="J710" s="1165" t="s">
        <v>37</v>
      </c>
      <c r="K710" s="1170">
        <v>222.88</v>
      </c>
      <c r="L710" s="1165" t="s">
        <v>37</v>
      </c>
      <c r="M710" s="1170">
        <v>1114.4100000000001</v>
      </c>
    </row>
    <row r="711" spans="1:13" ht="84" x14ac:dyDescent="0.25">
      <c r="A711" s="1165" t="s">
        <v>1214</v>
      </c>
      <c r="B711" s="1239" t="s">
        <v>2191</v>
      </c>
      <c r="C711" s="1239" t="s">
        <v>1412</v>
      </c>
      <c r="D711" s="1239" t="s">
        <v>1413</v>
      </c>
      <c r="E711" s="1239" t="s">
        <v>75</v>
      </c>
      <c r="F711" s="1181">
        <v>3.3300000000000002E-4</v>
      </c>
      <c r="G711" s="1167" t="s">
        <v>37</v>
      </c>
      <c r="H711" s="1186">
        <v>3.3300000000000002E-4</v>
      </c>
      <c r="I711" s="1167" t="s">
        <v>37</v>
      </c>
      <c r="J711" s="1167" t="s">
        <v>37</v>
      </c>
      <c r="K711" s="1169">
        <v>42383.7</v>
      </c>
      <c r="L711" s="1167" t="s">
        <v>37</v>
      </c>
      <c r="M711" s="1169">
        <v>14.11</v>
      </c>
    </row>
    <row r="712" spans="1:13" ht="273" x14ac:dyDescent="0.35">
      <c r="A712" s="1126"/>
      <c r="B712" s="1165" t="s">
        <v>3637</v>
      </c>
      <c r="C712" s="1165" t="s">
        <v>2745</v>
      </c>
      <c r="D712" s="1165" t="s">
        <v>2733</v>
      </c>
      <c r="E712" s="1165" t="s">
        <v>1865</v>
      </c>
      <c r="F712" s="1166">
        <v>1</v>
      </c>
      <c r="G712" s="1167" t="s">
        <v>37</v>
      </c>
      <c r="H712" s="1181">
        <v>3.3300000000000002E-4</v>
      </c>
      <c r="I712" s="1167" t="s">
        <v>37</v>
      </c>
      <c r="J712" s="1167" t="s">
        <v>37</v>
      </c>
      <c r="K712" s="1169">
        <v>515.15</v>
      </c>
      <c r="L712" s="1169">
        <v>-1</v>
      </c>
      <c r="M712" s="1169">
        <v>-0.17</v>
      </c>
    </row>
    <row r="713" spans="1:13" ht="273" x14ac:dyDescent="0.35">
      <c r="A713" s="1126"/>
      <c r="B713" s="1165" t="s">
        <v>3638</v>
      </c>
      <c r="C713" s="1165" t="s">
        <v>3532</v>
      </c>
      <c r="D713" s="1165" t="s">
        <v>3524</v>
      </c>
      <c r="E713" s="1165" t="s">
        <v>1865</v>
      </c>
      <c r="F713" s="1166">
        <v>1</v>
      </c>
      <c r="G713" s="1167" t="s">
        <v>37</v>
      </c>
      <c r="H713" s="1181">
        <v>3.3300000000000002E-4</v>
      </c>
      <c r="I713" s="1167" t="s">
        <v>37</v>
      </c>
      <c r="J713" s="1167" t="s">
        <v>37</v>
      </c>
      <c r="K713" s="1169">
        <v>679.56</v>
      </c>
      <c r="L713" s="1167" t="s">
        <v>37</v>
      </c>
      <c r="M713" s="1169">
        <v>0.23</v>
      </c>
    </row>
    <row r="714" spans="1:13" ht="21" x14ac:dyDescent="0.35">
      <c r="A714" s="1126"/>
      <c r="B714" s="1126"/>
      <c r="C714" s="1165" t="s">
        <v>37</v>
      </c>
      <c r="D714" s="1165" t="s">
        <v>37</v>
      </c>
      <c r="E714" s="1165" t="s">
        <v>37</v>
      </c>
      <c r="F714" s="1167" t="s">
        <v>37</v>
      </c>
      <c r="G714" s="1167" t="s">
        <v>37</v>
      </c>
      <c r="H714" s="1167" t="s">
        <v>37</v>
      </c>
      <c r="I714" s="1165" t="s">
        <v>37</v>
      </c>
      <c r="J714" s="1165" t="s">
        <v>37</v>
      </c>
      <c r="K714" s="1165" t="s">
        <v>37</v>
      </c>
      <c r="L714" s="1165" t="s">
        <v>37</v>
      </c>
      <c r="M714" s="1167" t="s">
        <v>37</v>
      </c>
    </row>
    <row r="715" spans="1:13" ht="21" x14ac:dyDescent="0.35">
      <c r="A715" s="1179"/>
      <c r="B715" s="1179"/>
      <c r="C715" s="1179"/>
      <c r="D715" s="1179"/>
      <c r="E715" s="1179"/>
      <c r="F715" s="1179"/>
      <c r="G715" s="1179"/>
      <c r="H715" s="1179"/>
      <c r="I715" s="1179"/>
      <c r="J715" s="1179"/>
      <c r="K715" s="1179"/>
      <c r="L715" s="1179"/>
      <c r="M715" s="1179"/>
    </row>
    <row r="716" spans="1:13" ht="21" x14ac:dyDescent="0.35">
      <c r="A716" s="1126"/>
      <c r="B716" s="1126"/>
      <c r="C716" s="1126"/>
      <c r="D716" s="2608" t="s">
        <v>52</v>
      </c>
      <c r="E716" s="2608"/>
      <c r="F716" s="2608"/>
      <c r="G716" s="2608"/>
      <c r="H716" s="2608"/>
      <c r="I716" s="2608"/>
      <c r="J716" s="1165" t="s">
        <v>37</v>
      </c>
      <c r="K716" s="1170">
        <v>42552.55</v>
      </c>
      <c r="L716" s="1165" t="s">
        <v>37</v>
      </c>
      <c r="M716" s="1170">
        <v>14.17</v>
      </c>
    </row>
    <row r="717" spans="1:13" ht="21" x14ac:dyDescent="0.35">
      <c r="A717" s="1179"/>
      <c r="B717" s="1179"/>
      <c r="C717" s="1179"/>
      <c r="D717" s="1179"/>
      <c r="E717" s="1179"/>
      <c r="F717" s="1179"/>
      <c r="G717" s="1179"/>
      <c r="H717" s="1179"/>
      <c r="I717" s="1179"/>
      <c r="J717" s="1179"/>
      <c r="K717" s="1179"/>
      <c r="L717" s="1179"/>
      <c r="M717" s="1179"/>
    </row>
    <row r="718" spans="1:13" ht="21" x14ac:dyDescent="0.35">
      <c r="A718" s="1126"/>
      <c r="B718" s="1126"/>
      <c r="C718" s="1239" t="s">
        <v>37</v>
      </c>
      <c r="D718" s="2608" t="s">
        <v>3533</v>
      </c>
      <c r="E718" s="2608"/>
      <c r="F718" s="2608"/>
      <c r="G718" s="2608"/>
      <c r="H718" s="1239" t="s">
        <v>37</v>
      </c>
      <c r="I718" s="2608" t="s">
        <v>37</v>
      </c>
      <c r="J718" s="2608"/>
      <c r="K718" s="2608"/>
      <c r="L718" s="2608"/>
      <c r="M718" s="1170">
        <v>18826.43</v>
      </c>
    </row>
    <row r="719" spans="1:13" ht="21.75" thickBot="1" x14ac:dyDescent="0.4">
      <c r="A719" s="1245"/>
      <c r="B719" s="1245"/>
      <c r="C719" s="1245"/>
      <c r="D719" s="1245"/>
      <c r="E719" s="1245"/>
      <c r="F719" s="1245"/>
      <c r="G719" s="1245"/>
      <c r="H719" s="1245"/>
      <c r="I719" s="1245"/>
      <c r="J719" s="1245"/>
      <c r="K719" s="1245"/>
      <c r="L719" s="1245"/>
      <c r="M719" s="1245"/>
    </row>
    <row r="720" spans="1:13" ht="21.75" thickTop="1" x14ac:dyDescent="0.35">
      <c r="A720" s="1126"/>
      <c r="B720" s="1126"/>
      <c r="C720" s="1239" t="s">
        <v>37</v>
      </c>
      <c r="D720" s="2608" t="s">
        <v>1570</v>
      </c>
      <c r="E720" s="2608"/>
      <c r="F720" s="2608"/>
      <c r="G720" s="2608"/>
      <c r="H720" s="1239" t="s">
        <v>37</v>
      </c>
      <c r="I720" s="2608" t="s">
        <v>37</v>
      </c>
      <c r="J720" s="2608"/>
      <c r="K720" s="2608"/>
      <c r="L720" s="2608"/>
      <c r="M720" s="1170">
        <v>171427.17</v>
      </c>
    </row>
    <row r="721" spans="1:13" ht="21" x14ac:dyDescent="0.35">
      <c r="A721" s="1105"/>
      <c r="B721" s="1105"/>
      <c r="C721" s="1105"/>
      <c r="D721" s="1127" t="s">
        <v>671</v>
      </c>
      <c r="E721" s="1105"/>
      <c r="F721" s="1105"/>
      <c r="G721" s="1105"/>
      <c r="H721" s="1105"/>
      <c r="I721" s="1105"/>
      <c r="J721" s="1105"/>
      <c r="K721" s="1105"/>
      <c r="L721" s="1105"/>
      <c r="M721" s="1105"/>
    </row>
    <row r="722" spans="1:13" ht="21" x14ac:dyDescent="0.35">
      <c r="A722" s="1105"/>
      <c r="B722" s="1105"/>
      <c r="C722" s="1105"/>
      <c r="D722" s="1128" t="s">
        <v>672</v>
      </c>
      <c r="E722" s="1105"/>
      <c r="F722" s="1105"/>
      <c r="G722" s="1105"/>
      <c r="H722" s="1105"/>
      <c r="I722" s="1129"/>
      <c r="J722" s="1105"/>
      <c r="K722" s="1105"/>
      <c r="L722" s="1129"/>
      <c r="M722" s="1130">
        <f>M720</f>
        <v>171427.17</v>
      </c>
    </row>
    <row r="723" spans="1:13" ht="21" x14ac:dyDescent="0.35">
      <c r="A723" s="1105"/>
      <c r="B723" s="1105"/>
      <c r="C723" s="1105"/>
      <c r="D723" s="1128" t="s">
        <v>673</v>
      </c>
      <c r="E723" s="1105"/>
      <c r="F723" s="1105"/>
      <c r="G723" s="1105"/>
      <c r="H723" s="1105"/>
      <c r="I723" s="1131"/>
      <c r="J723" s="1105"/>
      <c r="K723" s="1105"/>
      <c r="L723" s="1131"/>
      <c r="M723" s="1132">
        <v>0</v>
      </c>
    </row>
    <row r="724" spans="1:13" ht="21" x14ac:dyDescent="0.35">
      <c r="A724" s="1105"/>
      <c r="B724" s="1105"/>
      <c r="C724" s="1105"/>
      <c r="D724" s="1133" t="s">
        <v>674</v>
      </c>
      <c r="E724" s="1105"/>
      <c r="F724" s="1105"/>
      <c r="G724" s="1105"/>
      <c r="H724" s="1105"/>
      <c r="I724" s="1131"/>
      <c r="J724" s="1105"/>
      <c r="K724" s="1105"/>
      <c r="L724" s="1131"/>
      <c r="M724" s="1134">
        <v>0</v>
      </c>
    </row>
    <row r="725" spans="1:13" ht="21" x14ac:dyDescent="0.35">
      <c r="A725" s="1105"/>
      <c r="B725" s="1105"/>
      <c r="C725" s="1105"/>
      <c r="D725" s="1105"/>
      <c r="E725" s="1105"/>
      <c r="F725" s="1105"/>
      <c r="G725" s="1105"/>
      <c r="H725" s="1105"/>
      <c r="I725" s="1105"/>
      <c r="J725" s="1105"/>
      <c r="K725" s="1105"/>
      <c r="L725" s="1105"/>
      <c r="M725" s="1105"/>
    </row>
    <row r="726" spans="1:13" ht="21" x14ac:dyDescent="0.35">
      <c r="A726" s="1105"/>
      <c r="B726" s="1105"/>
      <c r="C726" s="1105"/>
      <c r="D726" s="2568" t="s">
        <v>675</v>
      </c>
      <c r="E726" s="2568"/>
      <c r="F726" s="2568"/>
      <c r="G726" s="2568"/>
      <c r="H726" s="2568"/>
      <c r="I726" s="2568"/>
      <c r="J726" s="2570"/>
      <c r="K726" s="2570"/>
      <c r="L726" s="2570">
        <f>M722</f>
        <v>171427.17</v>
      </c>
      <c r="M726" s="2570"/>
    </row>
    <row r="727" spans="1:13" ht="21" x14ac:dyDescent="0.35">
      <c r="A727" s="1105"/>
      <c r="B727" s="1105"/>
      <c r="C727" s="1105"/>
      <c r="D727" s="2568" t="s">
        <v>676</v>
      </c>
      <c r="E727" s="2568"/>
      <c r="F727" s="2568"/>
      <c r="G727" s="2568"/>
      <c r="H727" s="2568"/>
      <c r="I727" s="1135">
        <v>0</v>
      </c>
      <c r="J727" s="2570"/>
      <c r="K727" s="2570"/>
      <c r="L727" s="2570">
        <f>L726*K727</f>
        <v>0</v>
      </c>
      <c r="M727" s="2570"/>
    </row>
    <row r="728" spans="1:13" ht="21" x14ac:dyDescent="0.35">
      <c r="A728" s="1105"/>
      <c r="B728" s="1105"/>
      <c r="C728" s="1105"/>
      <c r="D728" s="2568" t="s">
        <v>677</v>
      </c>
      <c r="E728" s="2568"/>
      <c r="F728" s="2568"/>
      <c r="G728" s="2568"/>
      <c r="H728" s="2568"/>
      <c r="I728" s="1236"/>
      <c r="J728" s="2570"/>
      <c r="K728" s="2570"/>
      <c r="L728" s="2570">
        <f>L726+L727</f>
        <v>171427.17</v>
      </c>
      <c r="M728" s="2570"/>
    </row>
    <row r="729" spans="1:13" ht="21" x14ac:dyDescent="0.35">
      <c r="A729" s="1105"/>
      <c r="B729" s="1105"/>
      <c r="C729" s="1105"/>
      <c r="D729" s="2568" t="s">
        <v>678</v>
      </c>
      <c r="E729" s="2568"/>
      <c r="F729" s="2568"/>
      <c r="G729" s="2568"/>
      <c r="H729" s="2568"/>
      <c r="I729" s="1137">
        <v>0</v>
      </c>
      <c r="J729" s="2570"/>
      <c r="K729" s="2570"/>
      <c r="L729" s="2570">
        <f>ROUND(L728*I729,2)</f>
        <v>0</v>
      </c>
      <c r="M729" s="2570"/>
    </row>
    <row r="730" spans="1:13" ht="21" x14ac:dyDescent="0.35">
      <c r="A730" s="1105"/>
      <c r="B730" s="1105"/>
      <c r="C730" s="1105"/>
      <c r="D730" s="2568" t="s">
        <v>679</v>
      </c>
      <c r="E730" s="2568"/>
      <c r="F730" s="2568"/>
      <c r="G730" s="2568"/>
      <c r="H730" s="2568"/>
      <c r="I730" s="1236"/>
      <c r="J730" s="2570"/>
      <c r="K730" s="2570"/>
      <c r="L730" s="2570">
        <f>L728+L729</f>
        <v>171427.17</v>
      </c>
      <c r="M730" s="2570"/>
    </row>
    <row r="731" spans="1:13" ht="21" x14ac:dyDescent="0.35">
      <c r="A731" s="1105"/>
      <c r="B731" s="1105"/>
      <c r="C731" s="1105"/>
      <c r="D731" s="2568" t="s">
        <v>680</v>
      </c>
      <c r="E731" s="2568"/>
      <c r="F731" s="2568"/>
      <c r="G731" s="2568"/>
      <c r="H731" s="2568"/>
      <c r="I731" s="1236">
        <v>1</v>
      </c>
      <c r="J731" s="2570"/>
      <c r="K731" s="2570"/>
      <c r="L731" s="2570">
        <f>L730*I731</f>
        <v>171427.17</v>
      </c>
      <c r="M731" s="2570"/>
    </row>
    <row r="732" spans="1:13" ht="21" x14ac:dyDescent="0.35">
      <c r="A732" s="1105"/>
      <c r="B732" s="1105"/>
      <c r="C732" s="1105"/>
      <c r="D732" s="2568" t="s">
        <v>681</v>
      </c>
      <c r="E732" s="2568"/>
      <c r="F732" s="2568"/>
      <c r="G732" s="2568"/>
      <c r="H732" s="2568"/>
      <c r="I732" s="1236">
        <v>1</v>
      </c>
      <c r="J732" s="2570"/>
      <c r="K732" s="2570"/>
      <c r="L732" s="2570">
        <f>L731*I732</f>
        <v>171427.17</v>
      </c>
      <c r="M732" s="2570"/>
    </row>
    <row r="733" spans="1:13" ht="21" x14ac:dyDescent="0.35">
      <c r="A733" s="1105"/>
      <c r="B733" s="1105"/>
      <c r="C733" s="1105"/>
      <c r="D733" s="2571" t="s">
        <v>682</v>
      </c>
      <c r="E733" s="2571"/>
      <c r="F733" s="2571"/>
      <c r="G733" s="2571"/>
      <c r="H733" s="2571"/>
      <c r="I733" s="1237">
        <v>0.995</v>
      </c>
      <c r="J733" s="2572"/>
      <c r="K733" s="2572"/>
      <c r="L733" s="2572">
        <f>ROUND((L732*I733),2)</f>
        <v>170570.03</v>
      </c>
      <c r="M733" s="2572"/>
    </row>
    <row r="734" spans="1:13" ht="21" x14ac:dyDescent="0.35">
      <c r="A734" s="1105"/>
      <c r="B734" s="1105"/>
      <c r="C734" s="1105"/>
      <c r="D734" s="2568" t="s">
        <v>683</v>
      </c>
      <c r="E734" s="2568"/>
      <c r="F734" s="2568"/>
      <c r="G734" s="2568"/>
      <c r="H734" s="2568"/>
      <c r="I734" s="1236"/>
      <c r="J734" s="2570"/>
      <c r="K734" s="2570"/>
      <c r="L734" s="2570">
        <f>ROUND((M723),2)</f>
        <v>0</v>
      </c>
      <c r="M734" s="2570"/>
    </row>
    <row r="735" spans="1:13" ht="21" x14ac:dyDescent="0.35">
      <c r="A735" s="1105"/>
      <c r="B735" s="1105"/>
      <c r="C735" s="1105"/>
      <c r="D735" s="2571" t="s">
        <v>684</v>
      </c>
      <c r="E735" s="2571"/>
      <c r="F735" s="2571"/>
      <c r="G735" s="2571"/>
      <c r="H735" s="2571"/>
      <c r="I735" s="1237">
        <v>0.995</v>
      </c>
      <c r="J735" s="2572"/>
      <c r="K735" s="2572"/>
      <c r="L735" s="2572">
        <f>ROUND((L734*I735),2)</f>
        <v>0</v>
      </c>
      <c r="M735" s="2572"/>
    </row>
    <row r="736" spans="1:13" ht="21" x14ac:dyDescent="0.35">
      <c r="A736" s="1105"/>
      <c r="B736" s="1105"/>
      <c r="C736" s="1105"/>
      <c r="D736" s="2568" t="s">
        <v>685</v>
      </c>
      <c r="E736" s="2568"/>
      <c r="F736" s="2568"/>
      <c r="G736" s="2568"/>
      <c r="H736" s="2568"/>
      <c r="I736" s="1236"/>
      <c r="J736" s="2570"/>
      <c r="K736" s="2570"/>
      <c r="L736" s="2570">
        <f>L724</f>
        <v>0</v>
      </c>
      <c r="M736" s="2570"/>
    </row>
    <row r="737" spans="1:13" ht="21" x14ac:dyDescent="0.35">
      <c r="A737" s="1105"/>
      <c r="B737" s="1105"/>
      <c r="C737" s="1105"/>
      <c r="D737" s="2568" t="s">
        <v>686</v>
      </c>
      <c r="E737" s="2568"/>
      <c r="F737" s="2568"/>
      <c r="G737" s="2568"/>
      <c r="H737" s="2568"/>
      <c r="I737" s="1236">
        <v>1</v>
      </c>
      <c r="J737" s="2570"/>
      <c r="K737" s="2570"/>
      <c r="L737" s="2570">
        <f>L736*K737</f>
        <v>0</v>
      </c>
      <c r="M737" s="2570"/>
    </row>
    <row r="738" spans="1:13" ht="21" x14ac:dyDescent="0.35">
      <c r="A738" s="1105"/>
      <c r="B738" s="1105"/>
      <c r="C738" s="1105"/>
      <c r="D738" s="2568" t="s">
        <v>687</v>
      </c>
      <c r="E738" s="2568"/>
      <c r="F738" s="2568"/>
      <c r="G738" s="2568"/>
      <c r="H738" s="2568"/>
      <c r="I738" s="1236">
        <v>1</v>
      </c>
      <c r="J738" s="2570"/>
      <c r="K738" s="2570"/>
      <c r="L738" s="2570">
        <f>L737*K738</f>
        <v>0</v>
      </c>
      <c r="M738" s="2570"/>
    </row>
    <row r="739" spans="1:13" ht="21" x14ac:dyDescent="0.35">
      <c r="A739" s="1105"/>
      <c r="B739" s="1105"/>
      <c r="C739" s="1105"/>
      <c r="D739" s="2571" t="s">
        <v>688</v>
      </c>
      <c r="E739" s="2571"/>
      <c r="F739" s="2571"/>
      <c r="G739" s="2571"/>
      <c r="H739" s="2571"/>
      <c r="I739" s="1237">
        <v>0.995</v>
      </c>
      <c r="J739" s="2572"/>
      <c r="K739" s="2572"/>
      <c r="L739" s="2572">
        <f>ROUND(L738*I739,2)</f>
        <v>0</v>
      </c>
      <c r="M739" s="2572"/>
    </row>
    <row r="740" spans="1:13" ht="21" x14ac:dyDescent="0.35">
      <c r="A740" s="1105"/>
      <c r="B740" s="1105"/>
      <c r="C740" s="1105"/>
      <c r="D740" s="2571" t="s">
        <v>689</v>
      </c>
      <c r="E740" s="2571"/>
      <c r="F740" s="2571"/>
      <c r="G740" s="2571"/>
      <c r="H740" s="2571"/>
      <c r="I740" s="1236"/>
      <c r="J740" s="2572"/>
      <c r="K740" s="2572"/>
      <c r="L740" s="2572">
        <f>ROUND((L733+L735+L739),2)</f>
        <v>170570.03</v>
      </c>
      <c r="M740" s="2572"/>
    </row>
    <row r="741" spans="1:13" x14ac:dyDescent="0.25">
      <c r="A741" s="1139"/>
      <c r="B741" s="1139"/>
      <c r="C741" s="1139"/>
      <c r="D741" s="1140"/>
      <c r="E741" s="1140"/>
      <c r="F741" s="1140"/>
      <c r="G741" s="1140"/>
      <c r="H741" s="1140"/>
      <c r="I741" s="1141"/>
      <c r="J741" s="1142"/>
      <c r="K741" s="1142"/>
      <c r="L741" s="1142"/>
      <c r="M741" s="1142"/>
    </row>
    <row r="742" spans="1:13" x14ac:dyDescent="0.25">
      <c r="A742" s="1139"/>
      <c r="B742" s="1139"/>
      <c r="C742" s="1139"/>
      <c r="D742" s="1140"/>
      <c r="E742" s="1140"/>
      <c r="F742" s="1140"/>
      <c r="G742" s="1140"/>
      <c r="H742" s="1140"/>
      <c r="I742" s="1141"/>
      <c r="J742" s="1142"/>
      <c r="K742" s="1142"/>
      <c r="L742" s="1142"/>
      <c r="M742" s="1142"/>
    </row>
    <row r="743" spans="1:13" x14ac:dyDescent="0.25">
      <c r="A743" s="1139"/>
      <c r="B743" s="1139"/>
      <c r="C743" s="1139"/>
      <c r="D743" s="1140"/>
      <c r="E743" s="1140"/>
      <c r="F743" s="1140"/>
      <c r="G743" s="1140"/>
      <c r="H743" s="1140"/>
      <c r="I743" s="1141"/>
      <c r="J743" s="1142"/>
      <c r="K743" s="1142"/>
      <c r="L743" s="1142"/>
      <c r="M743" s="1142"/>
    </row>
    <row r="744" spans="1:13" x14ac:dyDescent="0.25">
      <c r="A744" s="1139"/>
      <c r="B744" s="1139"/>
      <c r="C744" s="1139"/>
      <c r="D744" s="1140"/>
      <c r="E744" s="1140"/>
      <c r="F744" s="1140"/>
      <c r="G744" s="1140"/>
      <c r="H744" s="1140"/>
      <c r="I744" s="1141"/>
      <c r="J744" s="1142"/>
      <c r="K744" s="1142"/>
      <c r="L744" s="1142"/>
      <c r="M744" s="1142"/>
    </row>
    <row r="745" spans="1:13" x14ac:dyDescent="0.25">
      <c r="A745" s="1139"/>
      <c r="B745" s="1139"/>
      <c r="C745" s="1139"/>
      <c r="D745" s="1140"/>
      <c r="E745" s="1140"/>
      <c r="F745" s="1140"/>
      <c r="G745" s="1140"/>
      <c r="H745" s="1140"/>
      <c r="I745" s="1141"/>
      <c r="J745" s="1142"/>
      <c r="K745" s="1142"/>
      <c r="L745" s="1142"/>
      <c r="M745" s="1142"/>
    </row>
    <row r="747" spans="1:13" ht="21" x14ac:dyDescent="0.35">
      <c r="A747" s="1105"/>
      <c r="B747" s="1105"/>
      <c r="C747" s="1105"/>
      <c r="D747" s="1105"/>
      <c r="E747" s="1105"/>
      <c r="F747" s="1105"/>
      <c r="G747" s="1105"/>
      <c r="H747" s="1105"/>
      <c r="I747" s="1105"/>
      <c r="J747" s="1105"/>
      <c r="K747" s="1105"/>
      <c r="L747" s="1105"/>
      <c r="M747" s="1105"/>
    </row>
    <row r="748" spans="1:13" ht="21" x14ac:dyDescent="0.35">
      <c r="A748" s="1121"/>
      <c r="B748" s="2573" t="s">
        <v>3240</v>
      </c>
      <c r="C748" s="2573"/>
      <c r="D748" s="1143" t="s">
        <v>169</v>
      </c>
      <c r="E748" s="1144"/>
      <c r="F748" s="1144"/>
      <c r="G748" s="1144"/>
      <c r="H748" s="1144"/>
      <c r="I748" s="1144"/>
      <c r="J748" s="2574" t="s">
        <v>3135</v>
      </c>
      <c r="K748" s="2574"/>
      <c r="L748" s="1145"/>
      <c r="M748" s="1146"/>
    </row>
    <row r="749" spans="1:13" ht="21" x14ac:dyDescent="0.35">
      <c r="A749" s="1121"/>
      <c r="B749" s="1121"/>
      <c r="C749" s="1147"/>
      <c r="D749" s="1147" t="s">
        <v>3241</v>
      </c>
      <c r="E749" s="2569" t="s">
        <v>3242</v>
      </c>
      <c r="F749" s="2569"/>
      <c r="G749" s="2569"/>
      <c r="H749" s="1238"/>
      <c r="I749" s="2569" t="s">
        <v>3243</v>
      </c>
      <c r="J749" s="2569"/>
      <c r="K749" s="2569"/>
      <c r="L749" s="1147"/>
      <c r="M749" s="1146"/>
    </row>
    <row r="750" spans="1:13" ht="21" x14ac:dyDescent="0.25">
      <c r="A750" s="2575" t="s">
        <v>3157</v>
      </c>
      <c r="B750" s="2575"/>
      <c r="C750" s="2575"/>
      <c r="D750" s="2575"/>
      <c r="E750" s="2575"/>
      <c r="F750" s="2575"/>
      <c r="G750" s="2575"/>
      <c r="H750" s="2575"/>
      <c r="I750" s="2575"/>
      <c r="J750" s="2575"/>
      <c r="K750" s="2575"/>
      <c r="L750" s="2575"/>
      <c r="M750" s="2575"/>
    </row>
    <row r="751" spans="1:13" ht="21" x14ac:dyDescent="0.35">
      <c r="A751" s="1121"/>
      <c r="B751" s="1121"/>
      <c r="C751" s="1091"/>
      <c r="D751" s="1091"/>
      <c r="E751" s="1232"/>
      <c r="F751" s="1232"/>
      <c r="G751" s="1232"/>
      <c r="H751" s="1232"/>
      <c r="I751" s="1232"/>
      <c r="J751" s="1091"/>
      <c r="K751" s="1091"/>
      <c r="L751" s="1091"/>
      <c r="M751" s="1127"/>
    </row>
    <row r="752" spans="1:13" ht="21" x14ac:dyDescent="0.35">
      <c r="A752" s="1121"/>
      <c r="B752" s="1121"/>
      <c r="C752" s="1091"/>
      <c r="D752" s="1091"/>
      <c r="E752" s="1232"/>
      <c r="F752" s="1232"/>
      <c r="G752" s="1232"/>
      <c r="H752" s="1232"/>
      <c r="I752" s="1232"/>
      <c r="J752" s="1091"/>
      <c r="K752" s="1091"/>
      <c r="L752" s="1091"/>
      <c r="M752" s="1127"/>
    </row>
    <row r="753" spans="1:13" ht="21" x14ac:dyDescent="0.35">
      <c r="A753" s="1121"/>
      <c r="B753" s="1121"/>
      <c r="C753" s="1091"/>
      <c r="D753" s="1091"/>
      <c r="E753" s="1232"/>
      <c r="F753" s="1232"/>
      <c r="G753" s="1232"/>
      <c r="H753" s="1232"/>
      <c r="I753" s="1232"/>
      <c r="J753" s="1091"/>
      <c r="K753" s="1091"/>
      <c r="L753" s="1091"/>
      <c r="M753" s="1127"/>
    </row>
    <row r="754" spans="1:13" ht="21" x14ac:dyDescent="0.35">
      <c r="A754" s="1121"/>
      <c r="B754" s="1121"/>
      <c r="C754" s="1091"/>
      <c r="D754" s="1091"/>
      <c r="E754" s="1232"/>
      <c r="F754" s="1232"/>
      <c r="G754" s="1232"/>
      <c r="H754" s="1232"/>
      <c r="I754" s="1232"/>
      <c r="J754" s="1091"/>
      <c r="K754" s="1091"/>
      <c r="L754" s="1091"/>
      <c r="M754" s="1127"/>
    </row>
    <row r="755" spans="1:13" ht="21" x14ac:dyDescent="0.35">
      <c r="A755" s="1121"/>
      <c r="B755" s="1121"/>
      <c r="C755" s="1091"/>
      <c r="D755" s="1091"/>
      <c r="E755" s="1232"/>
      <c r="F755" s="1232"/>
      <c r="G755" s="1232"/>
      <c r="H755" s="1232"/>
      <c r="I755" s="1232"/>
      <c r="J755" s="1091"/>
      <c r="K755" s="1091"/>
      <c r="L755" s="1091"/>
      <c r="M755" s="1127"/>
    </row>
    <row r="756" spans="1:13" ht="21" x14ac:dyDescent="0.35">
      <c r="A756" s="1121"/>
      <c r="B756" s="1121"/>
      <c r="C756" s="1091"/>
      <c r="D756" s="1091"/>
      <c r="E756" s="1232"/>
      <c r="F756" s="1232"/>
      <c r="G756" s="1232"/>
      <c r="H756" s="1232"/>
      <c r="I756" s="1232"/>
      <c r="J756" s="1091"/>
      <c r="K756" s="1091"/>
      <c r="L756" s="1091"/>
      <c r="M756" s="1127"/>
    </row>
    <row r="757" spans="1:13" ht="21" x14ac:dyDescent="0.35">
      <c r="A757" s="1121"/>
      <c r="B757" s="1121"/>
      <c r="C757" s="1091"/>
      <c r="D757" s="1091"/>
      <c r="E757" s="1232"/>
      <c r="F757" s="1232"/>
      <c r="G757" s="1232"/>
      <c r="H757" s="1232"/>
      <c r="I757" s="1232"/>
      <c r="J757" s="1091"/>
      <c r="K757" s="1091"/>
      <c r="L757" s="1091"/>
      <c r="M757" s="1127"/>
    </row>
    <row r="758" spans="1:13" ht="21" x14ac:dyDescent="0.35">
      <c r="A758" s="1121"/>
      <c r="B758" s="1121"/>
      <c r="C758" s="1091"/>
      <c r="D758" s="1091"/>
      <c r="E758" s="1091"/>
      <c r="F758" s="1091"/>
      <c r="G758" s="1091"/>
      <c r="H758" s="1091"/>
      <c r="I758" s="1091"/>
      <c r="J758" s="1091"/>
      <c r="K758" s="1091"/>
      <c r="L758" s="1091"/>
      <c r="M758" s="1127"/>
    </row>
    <row r="759" spans="1:13" ht="63" x14ac:dyDescent="0.35">
      <c r="A759" s="1121"/>
      <c r="B759" s="2573" t="s">
        <v>3244</v>
      </c>
      <c r="C759" s="2573"/>
      <c r="D759" s="1150" t="s">
        <v>541</v>
      </c>
      <c r="E759" s="1144"/>
      <c r="F759" s="1144"/>
      <c r="G759" s="1144"/>
      <c r="H759" s="1144"/>
      <c r="I759" s="1144"/>
      <c r="J759" s="2574" t="s">
        <v>968</v>
      </c>
      <c r="K759" s="2574"/>
      <c r="L759" s="1147"/>
      <c r="M759" s="1146"/>
    </row>
    <row r="760" spans="1:13" ht="21" x14ac:dyDescent="0.35">
      <c r="A760" s="1121"/>
      <c r="B760" s="1121"/>
      <c r="C760" s="1151"/>
      <c r="D760" s="1147" t="s">
        <v>3241</v>
      </c>
      <c r="E760" s="2569" t="s">
        <v>3242</v>
      </c>
      <c r="F760" s="2569"/>
      <c r="G760" s="2569"/>
      <c r="H760" s="1152"/>
      <c r="I760" s="2569" t="s">
        <v>3243</v>
      </c>
      <c r="J760" s="2569"/>
      <c r="K760" s="2569"/>
      <c r="L760" s="1151"/>
      <c r="M760" s="1153"/>
    </row>
    <row r="761" spans="1:13" x14ac:dyDescent="0.25">
      <c r="A761" s="2466" t="s">
        <v>3157</v>
      </c>
      <c r="B761" s="2466"/>
      <c r="C761" s="2466"/>
      <c r="D761" s="2466"/>
      <c r="E761" s="2466"/>
      <c r="F761" s="2466"/>
      <c r="G761" s="2466"/>
      <c r="H761" s="2466"/>
      <c r="I761" s="2466"/>
      <c r="J761" s="2466"/>
      <c r="K761" s="2466"/>
      <c r="L761" s="2466"/>
      <c r="M761" s="2466"/>
    </row>
    <row r="764" spans="1:13" x14ac:dyDescent="0.25">
      <c r="A764" s="1154"/>
      <c r="B764" s="1154"/>
      <c r="C764" s="1154"/>
      <c r="D764" s="1154"/>
      <c r="E764" s="1154"/>
      <c r="F764" s="1154"/>
      <c r="G764" s="1154"/>
      <c r="H764" s="1154"/>
      <c r="I764" s="1154"/>
      <c r="J764" s="1154"/>
      <c r="K764" s="1154"/>
      <c r="L764" s="1154"/>
    </row>
    <row r="765" spans="1:13" x14ac:dyDescent="0.25">
      <c r="A765" s="1155"/>
      <c r="B765" s="1155"/>
      <c r="C765" s="1155"/>
      <c r="D765" s="1155"/>
      <c r="E765" s="1155"/>
      <c r="F765" s="1155"/>
      <c r="G765" s="1155"/>
      <c r="H765" s="1155"/>
      <c r="I765" s="1155"/>
      <c r="J765" s="1155"/>
      <c r="K765" s="1155"/>
      <c r="L765" s="1155"/>
      <c r="M765" s="1156"/>
    </row>
    <row r="766" spans="1:13" ht="18" x14ac:dyDescent="0.25">
      <c r="A766" s="1157"/>
      <c r="B766" s="1158" t="s">
        <v>690</v>
      </c>
      <c r="C766" s="1159"/>
      <c r="D766" s="1159"/>
      <c r="E766" s="1159"/>
      <c r="F766" s="1159"/>
      <c r="G766" s="1159"/>
      <c r="H766" s="1159"/>
      <c r="I766" s="1159"/>
      <c r="J766" s="1160"/>
      <c r="K766" s="1160"/>
      <c r="L766" s="1160"/>
      <c r="M766" s="1156"/>
    </row>
    <row r="767" spans="1:13" x14ac:dyDescent="0.25">
      <c r="A767" s="1157"/>
      <c r="B767" s="1161" t="s">
        <v>391</v>
      </c>
      <c r="C767" s="1157"/>
      <c r="D767" s="1157"/>
      <c r="E767" s="1157"/>
      <c r="F767" s="1162"/>
      <c r="G767" s="1157"/>
      <c r="H767" s="1157"/>
      <c r="I767" s="1157"/>
      <c r="J767" s="1162"/>
      <c r="K767" s="1157"/>
      <c r="L767" s="1157"/>
      <c r="M767" s="1156"/>
    </row>
    <row r="768" spans="1:13" x14ac:dyDescent="0.25">
      <c r="A768" s="1163"/>
      <c r="B768" s="1163"/>
      <c r="C768" s="1163"/>
      <c r="D768" s="1163"/>
      <c r="E768" s="1163"/>
      <c r="F768" s="1163" t="s">
        <v>166</v>
      </c>
      <c r="G768" s="1163"/>
      <c r="H768" s="1163"/>
      <c r="I768" s="1163"/>
      <c r="J768" s="1163" t="s">
        <v>198</v>
      </c>
      <c r="K768" s="1163"/>
      <c r="L768" s="1163"/>
      <c r="M768" s="1156"/>
    </row>
    <row r="769" spans="1:13" x14ac:dyDescent="0.25">
      <c r="A769" s="1156"/>
      <c r="B769" s="1156"/>
      <c r="C769" s="1156"/>
      <c r="D769" s="1156"/>
      <c r="E769" s="1156"/>
      <c r="F769" s="1156"/>
      <c r="G769" s="1156"/>
      <c r="H769" s="1156"/>
      <c r="I769" s="1156"/>
      <c r="J769" s="1156"/>
      <c r="K769" s="1156"/>
      <c r="L769" s="1156"/>
      <c r="M769" s="1156"/>
    </row>
  </sheetData>
  <mergeCells count="186">
    <mergeCell ref="D147:H147"/>
    <mergeCell ref="D356:L356"/>
    <mergeCell ref="D628:L628"/>
    <mergeCell ref="D720:G720"/>
    <mergeCell ref="I720:L720"/>
    <mergeCell ref="D718:G718"/>
    <mergeCell ref="I718:L718"/>
    <mergeCell ref="D698:I698"/>
    <mergeCell ref="D704:I704"/>
    <mergeCell ref="D710:I710"/>
    <mergeCell ref="D716:I716"/>
    <mergeCell ref="A630:M630"/>
    <mergeCell ref="D634:I634"/>
    <mergeCell ref="D674:I674"/>
    <mergeCell ref="D680:I680"/>
    <mergeCell ref="D686:I686"/>
    <mergeCell ref="D692:I692"/>
    <mergeCell ref="D584:I584"/>
    <mergeCell ref="D606:I606"/>
    <mergeCell ref="D616:I616"/>
    <mergeCell ref="D626:I626"/>
    <mergeCell ref="A462:M462"/>
    <mergeCell ref="D486:I486"/>
    <mergeCell ref="D460:G460"/>
    <mergeCell ref="I460:L460"/>
    <mergeCell ref="D434:I434"/>
    <mergeCell ref="D440:I440"/>
    <mergeCell ref="D446:I446"/>
    <mergeCell ref="D452:I452"/>
    <mergeCell ref="D458:I458"/>
    <mergeCell ref="D384:I384"/>
    <mergeCell ref="D388:I388"/>
    <mergeCell ref="D392:I392"/>
    <mergeCell ref="D396:I396"/>
    <mergeCell ref="D400:I400"/>
    <mergeCell ref="D404:I404"/>
    <mergeCell ref="A358:M358"/>
    <mergeCell ref="D362:I362"/>
    <mergeCell ref="D366:I366"/>
    <mergeCell ref="D372:I372"/>
    <mergeCell ref="D376:I376"/>
    <mergeCell ref="D380:I380"/>
    <mergeCell ref="D354:I354"/>
    <mergeCell ref="A165:M165"/>
    <mergeCell ref="D182:I182"/>
    <mergeCell ref="D206:I206"/>
    <mergeCell ref="D240:I240"/>
    <mergeCell ref="D262:I262"/>
    <mergeCell ref="D284:I284"/>
    <mergeCell ref="D298:I298"/>
    <mergeCell ref="D316:I316"/>
    <mergeCell ref="D334:I334"/>
    <mergeCell ref="D344:I344"/>
    <mergeCell ref="D227:I227"/>
    <mergeCell ref="D163:G163"/>
    <mergeCell ref="I163:L163"/>
    <mergeCell ref="A149:M149"/>
    <mergeCell ref="D153:I153"/>
    <mergeCell ref="D157:I157"/>
    <mergeCell ref="I147:L147"/>
    <mergeCell ref="K36:K37"/>
    <mergeCell ref="L36:L37"/>
    <mergeCell ref="M36:M37"/>
    <mergeCell ref="A40:M40"/>
    <mergeCell ref="D49:I49"/>
    <mergeCell ref="D69:I69"/>
    <mergeCell ref="A35:B36"/>
    <mergeCell ref="C35:C37"/>
    <mergeCell ref="D35:D37"/>
    <mergeCell ref="E35:E37"/>
    <mergeCell ref="F35:H35"/>
    <mergeCell ref="I35:M35"/>
    <mergeCell ref="F36:F37"/>
    <mergeCell ref="G36:G37"/>
    <mergeCell ref="H36:H37"/>
    <mergeCell ref="I36:I37"/>
    <mergeCell ref="D161:I161"/>
    <mergeCell ref="D145:I145"/>
    <mergeCell ref="A750:M750"/>
    <mergeCell ref="B759:C759"/>
    <mergeCell ref="J759:K759"/>
    <mergeCell ref="E760:G760"/>
    <mergeCell ref="I760:K760"/>
    <mergeCell ref="A761:M761"/>
    <mergeCell ref="D740:H740"/>
    <mergeCell ref="J740:K740"/>
    <mergeCell ref="L740:M740"/>
    <mergeCell ref="B748:C748"/>
    <mergeCell ref="J748:K748"/>
    <mergeCell ref="E749:G749"/>
    <mergeCell ref="I749:K749"/>
    <mergeCell ref="D738:H738"/>
    <mergeCell ref="J738:K738"/>
    <mergeCell ref="L738:M738"/>
    <mergeCell ref="D739:H739"/>
    <mergeCell ref="J739:K739"/>
    <mergeCell ref="L739:M739"/>
    <mergeCell ref="D736:H736"/>
    <mergeCell ref="J736:K736"/>
    <mergeCell ref="L736:M736"/>
    <mergeCell ref="D737:H737"/>
    <mergeCell ref="J737:K737"/>
    <mergeCell ref="L737:M737"/>
    <mergeCell ref="D734:H734"/>
    <mergeCell ref="J734:K734"/>
    <mergeCell ref="L734:M734"/>
    <mergeCell ref="D735:H735"/>
    <mergeCell ref="J735:K735"/>
    <mergeCell ref="L735:M735"/>
    <mergeCell ref="D732:H732"/>
    <mergeCell ref="J732:K732"/>
    <mergeCell ref="L732:M732"/>
    <mergeCell ref="D733:H733"/>
    <mergeCell ref="J733:K733"/>
    <mergeCell ref="L733:M733"/>
    <mergeCell ref="D730:H730"/>
    <mergeCell ref="J730:K730"/>
    <mergeCell ref="L730:M730"/>
    <mergeCell ref="D731:H731"/>
    <mergeCell ref="J731:K731"/>
    <mergeCell ref="L731:M731"/>
    <mergeCell ref="D728:H728"/>
    <mergeCell ref="J728:K728"/>
    <mergeCell ref="L728:M728"/>
    <mergeCell ref="D729:H729"/>
    <mergeCell ref="J729:K729"/>
    <mergeCell ref="L729:M729"/>
    <mergeCell ref="D726:I726"/>
    <mergeCell ref="J726:K726"/>
    <mergeCell ref="L726:M726"/>
    <mergeCell ref="D727:H727"/>
    <mergeCell ref="J727:K727"/>
    <mergeCell ref="L727:M727"/>
    <mergeCell ref="D97:I97"/>
    <mergeCell ref="D121:I121"/>
    <mergeCell ref="D656:I656"/>
    <mergeCell ref="D660:I660"/>
    <mergeCell ref="D664:I664"/>
    <mergeCell ref="D668:I668"/>
    <mergeCell ref="D640:I640"/>
    <mergeCell ref="D644:I644"/>
    <mergeCell ref="D648:I648"/>
    <mergeCell ref="D652:I652"/>
    <mergeCell ref="D510:I510"/>
    <mergeCell ref="D526:I526"/>
    <mergeCell ref="D550:I550"/>
    <mergeCell ref="D571:I571"/>
    <mergeCell ref="D410:I410"/>
    <mergeCell ref="D416:I416"/>
    <mergeCell ref="D422:I422"/>
    <mergeCell ref="D428:I428"/>
    <mergeCell ref="D88:I88"/>
    <mergeCell ref="J36:J37"/>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s>
  <pageMargins left="0.35433070866141736" right="0.15748031496062992" top="0.31" bottom="0.17" header="0.23622047244094491" footer="0.24"/>
  <pageSetup paperSize="9" scale="3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16" zoomScale="89" zoomScaleNormal="100" zoomScaleSheetLayoutView="89" workbookViewId="0">
      <selection activeCell="S41" sqref="S41"/>
    </sheetView>
  </sheetViews>
  <sheetFormatPr defaultColWidth="9.140625" defaultRowHeight="15" x14ac:dyDescent="0.25"/>
  <cols>
    <col min="1" max="1" width="9" style="1073" customWidth="1"/>
    <col min="2" max="2" width="26.140625" style="1073" customWidth="1"/>
    <col min="3" max="3" width="9.140625" style="1073"/>
    <col min="4" max="4" width="9.85546875" style="1073" customWidth="1"/>
    <col min="5" max="5" width="10.140625" style="1073" customWidth="1"/>
    <col min="6" max="6" width="9.85546875" style="1073" customWidth="1"/>
    <col min="7" max="7" width="9.7109375" style="1073" customWidth="1"/>
    <col min="8" max="8" width="10.140625" style="1073" customWidth="1"/>
    <col min="9" max="9" width="10.42578125" style="1073" customWidth="1"/>
    <col min="10" max="10" width="13.28515625" style="1073" customWidth="1"/>
    <col min="11" max="11" width="10.140625" style="1073" customWidth="1"/>
    <col min="12" max="12" width="11.42578125" style="1073" customWidth="1"/>
    <col min="13" max="16384" width="9.140625" style="1073"/>
  </cols>
  <sheetData>
    <row r="1" spans="1:12" x14ac:dyDescent="0.25">
      <c r="A1" s="2152"/>
      <c r="B1" s="2152"/>
      <c r="C1" s="2152"/>
      <c r="D1" s="2152"/>
      <c r="H1" s="2153" t="s">
        <v>141</v>
      </c>
      <c r="I1" s="2153"/>
      <c r="J1" s="2153"/>
      <c r="K1" s="2153"/>
      <c r="L1" s="2153"/>
    </row>
    <row r="2" spans="1:12" x14ac:dyDescent="0.25">
      <c r="H2" s="2153" t="s">
        <v>90</v>
      </c>
      <c r="I2" s="2153"/>
      <c r="J2" s="2153"/>
      <c r="K2" s="2153"/>
      <c r="L2" s="2153"/>
    </row>
    <row r="3" spans="1:12" x14ac:dyDescent="0.25">
      <c r="H3" s="2153" t="s">
        <v>91</v>
      </c>
      <c r="I3" s="2153"/>
      <c r="J3" s="2153"/>
      <c r="K3" s="2153"/>
      <c r="L3" s="2153"/>
    </row>
    <row r="4" spans="1:12" ht="15.75" x14ac:dyDescent="0.25">
      <c r="A4" s="31"/>
      <c r="B4" s="31"/>
      <c r="C4" s="31"/>
      <c r="D4" s="31"/>
      <c r="E4" s="31"/>
      <c r="F4" s="31"/>
      <c r="G4" s="31"/>
      <c r="H4" s="31"/>
      <c r="I4" s="31"/>
      <c r="J4" s="31"/>
      <c r="K4" s="2146" t="s">
        <v>142</v>
      </c>
      <c r="L4" s="2147"/>
    </row>
    <row r="5" spans="1:12" ht="15.75" x14ac:dyDescent="0.25">
      <c r="A5" s="31"/>
      <c r="B5" s="31"/>
      <c r="C5" s="31"/>
      <c r="D5" s="31"/>
      <c r="E5" s="31"/>
      <c r="F5" s="31"/>
      <c r="G5" s="31"/>
      <c r="H5" s="31"/>
      <c r="I5" s="2154" t="s">
        <v>93</v>
      </c>
      <c r="J5" s="2154"/>
      <c r="K5" s="2146">
        <v>322001</v>
      </c>
      <c r="L5" s="2147"/>
    </row>
    <row r="6" spans="1:12" ht="49.5" customHeight="1" x14ac:dyDescent="0.25">
      <c r="A6" s="2144" t="s">
        <v>143</v>
      </c>
      <c r="B6" s="2144"/>
      <c r="C6" s="2149" t="s">
        <v>2489</v>
      </c>
      <c r="D6" s="2149"/>
      <c r="E6" s="2149"/>
      <c r="F6" s="2149"/>
      <c r="G6" s="2149"/>
      <c r="H6" s="2149"/>
      <c r="I6" s="2149"/>
      <c r="J6" s="1074" t="s">
        <v>96</v>
      </c>
      <c r="K6" s="2469" t="s">
        <v>299</v>
      </c>
      <c r="L6" s="2470"/>
    </row>
    <row r="7" spans="1:12" x14ac:dyDescent="0.25">
      <c r="C7" s="2148" t="s">
        <v>97</v>
      </c>
      <c r="D7" s="2148"/>
      <c r="E7" s="2148"/>
      <c r="F7" s="2148"/>
      <c r="G7" s="2148"/>
      <c r="H7" s="2148"/>
      <c r="I7" s="2148"/>
      <c r="K7" s="1076"/>
      <c r="L7" s="462"/>
    </row>
    <row r="8" spans="1:12" ht="48.75" customHeight="1" x14ac:dyDescent="0.25">
      <c r="A8" s="2144" t="s">
        <v>144</v>
      </c>
      <c r="B8" s="2144"/>
      <c r="C8" s="2149" t="s">
        <v>2489</v>
      </c>
      <c r="D8" s="2149"/>
      <c r="E8" s="2149"/>
      <c r="F8" s="2149"/>
      <c r="G8" s="2149"/>
      <c r="H8" s="2149"/>
      <c r="I8" s="2149"/>
      <c r="J8" s="1074" t="s">
        <v>96</v>
      </c>
      <c r="K8" s="2469" t="s">
        <v>299</v>
      </c>
      <c r="L8" s="2470"/>
    </row>
    <row r="9" spans="1:12" x14ac:dyDescent="0.25">
      <c r="C9" s="2148" t="s">
        <v>97</v>
      </c>
      <c r="D9" s="2148"/>
      <c r="E9" s="2148"/>
      <c r="F9" s="2148"/>
      <c r="G9" s="2148"/>
      <c r="H9" s="2148"/>
      <c r="I9" s="2148"/>
      <c r="K9" s="84"/>
      <c r="L9" s="462"/>
    </row>
    <row r="10" spans="1:12" ht="57" customHeight="1" x14ac:dyDescent="0.25">
      <c r="A10" s="2144" t="s">
        <v>145</v>
      </c>
      <c r="B10" s="2144"/>
      <c r="C10" s="2471" t="s">
        <v>2488</v>
      </c>
      <c r="D10" s="2471"/>
      <c r="E10" s="2471"/>
      <c r="F10" s="2471"/>
      <c r="G10" s="2471"/>
      <c r="H10" s="2471"/>
      <c r="I10" s="2471"/>
      <c r="J10" s="1074" t="s">
        <v>96</v>
      </c>
      <c r="K10" s="2146">
        <v>56890494</v>
      </c>
      <c r="L10" s="2147"/>
    </row>
    <row r="11" spans="1:12" x14ac:dyDescent="0.25">
      <c r="C11" s="2148" t="s">
        <v>97</v>
      </c>
      <c r="D11" s="2148"/>
      <c r="E11" s="2148"/>
      <c r="F11" s="2148"/>
      <c r="G11" s="2148"/>
      <c r="H11" s="2148"/>
      <c r="I11" s="2148"/>
      <c r="K11" s="1076"/>
      <c r="L11" s="462"/>
    </row>
    <row r="12" spans="1:12" ht="79.5" customHeight="1" x14ac:dyDescent="0.25">
      <c r="A12" s="2144" t="s">
        <v>147</v>
      </c>
      <c r="B12" s="2144"/>
      <c r="C12" s="2155"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D12" s="2155"/>
      <c r="E12" s="2155"/>
      <c r="F12" s="2155"/>
      <c r="G12" s="2155"/>
      <c r="H12" s="2155"/>
      <c r="I12" s="2155"/>
      <c r="J12" s="1074" t="s">
        <v>96</v>
      </c>
      <c r="K12" s="2156" t="s">
        <v>33</v>
      </c>
      <c r="L12" s="2305"/>
    </row>
    <row r="13" spans="1:12" ht="17.25" customHeight="1" x14ac:dyDescent="0.25">
      <c r="C13" s="2148" t="s">
        <v>102</v>
      </c>
      <c r="D13" s="2148"/>
      <c r="E13" s="2148"/>
      <c r="F13" s="2148"/>
      <c r="G13" s="2148"/>
      <c r="H13" s="2171" t="s">
        <v>148</v>
      </c>
      <c r="I13" s="2171"/>
      <c r="J13" s="2304"/>
      <c r="K13" s="34" t="s">
        <v>33</v>
      </c>
      <c r="L13" s="35"/>
    </row>
    <row r="14" spans="1:12" ht="81" customHeight="1" x14ac:dyDescent="0.25">
      <c r="A14" s="2158" t="s">
        <v>103</v>
      </c>
      <c r="B14" s="2158"/>
      <c r="C14" s="2149" t="str">
        <f>C12</f>
        <v>Реконструкция ВЛЗ-10 кВ, замена РЛКВ-10 кВ на оп. 12 ПС "Берендино (аб)" № 565, МО, Воскресенский р-н, с/п Ашитковское, д. Ворыпаево, СНТ "Ивушка", уч. 181, 50:29:0020112:764, 50:29:0020112:177</v>
      </c>
      <c r="D14" s="2149"/>
      <c r="E14" s="2149"/>
      <c r="F14" s="2149"/>
      <c r="G14" s="2149"/>
      <c r="H14" s="2149"/>
      <c r="I14" s="2149"/>
      <c r="J14" s="1078"/>
      <c r="K14" s="34"/>
      <c r="L14" s="35"/>
    </row>
    <row r="15" spans="1:12" ht="17.25" customHeight="1" x14ac:dyDescent="0.25">
      <c r="C15" s="2177" t="s">
        <v>102</v>
      </c>
      <c r="D15" s="2177"/>
      <c r="E15" s="2177"/>
      <c r="F15" s="2177"/>
      <c r="G15" s="2177"/>
      <c r="H15" s="2171" t="s">
        <v>148</v>
      </c>
      <c r="I15" s="2171"/>
      <c r="J15" s="2304"/>
      <c r="K15" s="34"/>
      <c r="L15" s="35"/>
    </row>
    <row r="16" spans="1:12" ht="15.75" x14ac:dyDescent="0.25">
      <c r="A16" s="31"/>
      <c r="B16" s="31"/>
      <c r="C16" s="31"/>
      <c r="D16" s="31"/>
      <c r="E16" s="2154" t="s">
        <v>149</v>
      </c>
      <c r="F16" s="2154"/>
      <c r="G16" s="2154"/>
      <c r="H16" s="2154"/>
      <c r="I16" s="2173" t="s">
        <v>107</v>
      </c>
      <c r="J16" s="2174"/>
      <c r="K16" s="2245" t="str">
        <f>'титул '!L1</f>
        <v>5100-РЭС</v>
      </c>
      <c r="L16" s="2246"/>
    </row>
    <row r="17" spans="1:12" ht="15.75" x14ac:dyDescent="0.25">
      <c r="A17" s="31"/>
      <c r="B17" s="31"/>
      <c r="C17" s="31"/>
      <c r="D17" s="31"/>
      <c r="E17" s="31"/>
      <c r="F17" s="31"/>
      <c r="G17" s="31"/>
      <c r="H17" s="31"/>
      <c r="I17" s="2173" t="s">
        <v>108</v>
      </c>
      <c r="J17" s="2174"/>
      <c r="K17" s="2243">
        <f>'титул '!L2</f>
        <v>46047</v>
      </c>
      <c r="L17" s="2610"/>
    </row>
    <row r="18" spans="1:12" ht="15.75" x14ac:dyDescent="0.25">
      <c r="A18" s="31"/>
      <c r="B18" s="31"/>
      <c r="C18" s="31"/>
      <c r="D18" s="31"/>
      <c r="E18" s="31"/>
      <c r="F18" s="31"/>
      <c r="G18" s="31"/>
      <c r="H18" s="31"/>
      <c r="I18" s="2159" t="s">
        <v>150</v>
      </c>
      <c r="J18" s="2159"/>
      <c r="K18" s="2160" t="s">
        <v>33</v>
      </c>
      <c r="L18" s="2161"/>
    </row>
    <row r="21" spans="1:12" x14ac:dyDescent="0.25">
      <c r="C21" s="2162" t="s">
        <v>110</v>
      </c>
      <c r="D21" s="2301"/>
      <c r="E21" s="2162" t="s">
        <v>111</v>
      </c>
      <c r="F21" s="2301"/>
      <c r="I21" s="2166" t="s">
        <v>112</v>
      </c>
      <c r="J21" s="2167"/>
      <c r="K21" s="2167"/>
      <c r="L21" s="2168"/>
    </row>
    <row r="22" spans="1:12" x14ac:dyDescent="0.25">
      <c r="B22" s="113"/>
      <c r="C22" s="2164"/>
      <c r="D22" s="2302"/>
      <c r="E22" s="2164"/>
      <c r="F22" s="2302"/>
      <c r="I22" s="2169" t="s">
        <v>113</v>
      </c>
      <c r="J22" s="2170"/>
      <c r="K22" s="2169" t="s">
        <v>114</v>
      </c>
      <c r="L22" s="2170"/>
    </row>
    <row r="23" spans="1:12" ht="15.75" x14ac:dyDescent="0.25">
      <c r="C23" s="2146">
        <v>1</v>
      </c>
      <c r="D23" s="2147"/>
      <c r="E23" s="2473">
        <v>46203</v>
      </c>
      <c r="F23" s="2474"/>
      <c r="G23" s="25"/>
      <c r="H23" s="25"/>
      <c r="I23" s="2473">
        <v>46174</v>
      </c>
      <c r="J23" s="2474"/>
      <c r="K23" s="2473">
        <v>46203</v>
      </c>
      <c r="L23" s="2474"/>
    </row>
    <row r="26" spans="1:12" ht="18" x14ac:dyDescent="0.25">
      <c r="A26" s="1982" t="s">
        <v>151</v>
      </c>
      <c r="B26" s="1982"/>
      <c r="C26" s="1982"/>
      <c r="D26" s="1982"/>
      <c r="E26" s="1982"/>
      <c r="F26" s="1982"/>
      <c r="G26" s="1982"/>
      <c r="H26" s="1982"/>
      <c r="I26" s="1982"/>
      <c r="J26" s="1982"/>
      <c r="K26" s="1982"/>
      <c r="L26" s="1982"/>
    </row>
    <row r="27" spans="1:12" ht="18" x14ac:dyDescent="0.25">
      <c r="A27" s="1982" t="s">
        <v>152</v>
      </c>
      <c r="B27" s="1982"/>
      <c r="C27" s="1982"/>
      <c r="D27" s="1982"/>
      <c r="E27" s="1982"/>
      <c r="F27" s="1982"/>
      <c r="G27" s="1982"/>
      <c r="H27" s="1982"/>
      <c r="I27" s="1982"/>
      <c r="J27" s="1982"/>
      <c r="K27" s="1982"/>
      <c r="L27" s="1982"/>
    </row>
    <row r="30" spans="1:12" x14ac:dyDescent="0.25">
      <c r="A30" s="2295" t="s">
        <v>42</v>
      </c>
      <c r="B30" s="2181" t="s">
        <v>153</v>
      </c>
      <c r="C30" s="2182"/>
      <c r="D30" s="2182"/>
      <c r="E30" s="2298"/>
      <c r="F30" s="2295" t="s">
        <v>92</v>
      </c>
      <c r="G30" s="2190" t="s">
        <v>154</v>
      </c>
      <c r="H30" s="2191"/>
      <c r="I30" s="2191"/>
      <c r="J30" s="2191"/>
      <c r="K30" s="2191"/>
      <c r="L30" s="2192"/>
    </row>
    <row r="31" spans="1:12" x14ac:dyDescent="0.25">
      <c r="A31" s="2296"/>
      <c r="B31" s="2184"/>
      <c r="C31" s="2185"/>
      <c r="D31" s="2185"/>
      <c r="E31" s="2299"/>
      <c r="F31" s="2296"/>
      <c r="G31" s="2181" t="s">
        <v>155</v>
      </c>
      <c r="H31" s="2298"/>
      <c r="I31" s="2181" t="s">
        <v>156</v>
      </c>
      <c r="J31" s="2298"/>
      <c r="K31" s="2181" t="s">
        <v>157</v>
      </c>
      <c r="L31" s="2298"/>
    </row>
    <row r="32" spans="1:12" x14ac:dyDescent="0.25">
      <c r="A32" s="2296"/>
      <c r="B32" s="2184"/>
      <c r="C32" s="2185"/>
      <c r="D32" s="2185"/>
      <c r="E32" s="2299"/>
      <c r="F32" s="2296"/>
      <c r="G32" s="2184"/>
      <c r="H32" s="2299"/>
      <c r="I32" s="2184"/>
      <c r="J32" s="2299"/>
      <c r="K32" s="2184"/>
      <c r="L32" s="2299"/>
    </row>
    <row r="33" spans="1:12" x14ac:dyDescent="0.25">
      <c r="A33" s="2296"/>
      <c r="B33" s="2184"/>
      <c r="C33" s="2185"/>
      <c r="D33" s="2185"/>
      <c r="E33" s="2299"/>
      <c r="F33" s="2296"/>
      <c r="G33" s="2184"/>
      <c r="H33" s="2299"/>
      <c r="I33" s="2184"/>
      <c r="J33" s="2299"/>
      <c r="K33" s="2184"/>
      <c r="L33" s="2299"/>
    </row>
    <row r="34" spans="1:12" x14ac:dyDescent="0.25">
      <c r="A34" s="2297"/>
      <c r="B34" s="2187"/>
      <c r="C34" s="2188"/>
      <c r="D34" s="2188"/>
      <c r="E34" s="2300"/>
      <c r="F34" s="2297"/>
      <c r="G34" s="2187"/>
      <c r="H34" s="2300"/>
      <c r="I34" s="2187"/>
      <c r="J34" s="2300"/>
      <c r="K34" s="2187"/>
      <c r="L34" s="2300"/>
    </row>
    <row r="35" spans="1:12" ht="15.75" x14ac:dyDescent="0.25">
      <c r="A35" s="36">
        <v>1</v>
      </c>
      <c r="B35" s="2146">
        <v>2</v>
      </c>
      <c r="C35" s="2201"/>
      <c r="D35" s="2201"/>
      <c r="E35" s="2147"/>
      <c r="F35" s="36">
        <v>3</v>
      </c>
      <c r="G35" s="2146">
        <v>4</v>
      </c>
      <c r="H35" s="2147"/>
      <c r="I35" s="2146">
        <v>5</v>
      </c>
      <c r="J35" s="2147"/>
      <c r="K35" s="2146">
        <v>6</v>
      </c>
      <c r="L35" s="2147"/>
    </row>
    <row r="36" spans="1:12" ht="32.25" customHeight="1" x14ac:dyDescent="0.25">
      <c r="A36" s="37"/>
      <c r="B36" s="2202" t="s">
        <v>158</v>
      </c>
      <c r="C36" s="2203"/>
      <c r="D36" s="2203"/>
      <c r="E36" s="2203"/>
      <c r="F36" s="38"/>
      <c r="G36" s="2204"/>
      <c r="H36" s="2205"/>
      <c r="I36" s="2204"/>
      <c r="J36" s="2205"/>
      <c r="K36" s="2204"/>
      <c r="L36" s="2205"/>
    </row>
    <row r="37" spans="1:12" ht="15.75" x14ac:dyDescent="0.25">
      <c r="A37" s="1077"/>
      <c r="B37" s="2193" t="s">
        <v>162</v>
      </c>
      <c r="C37" s="2193"/>
      <c r="D37" s="2193"/>
      <c r="E37" s="2193"/>
      <c r="F37" s="39"/>
      <c r="G37" s="2194" t="e">
        <f>G38+G40+G39+G41+G42+G43</f>
        <v>#REF!</v>
      </c>
      <c r="H37" s="2195"/>
      <c r="I37" s="2196" t="e">
        <f>G37</f>
        <v>#REF!</v>
      </c>
      <c r="J37" s="2196"/>
      <c r="K37" s="2197" t="e">
        <f>K38+K39+K40+K41+K42+K43</f>
        <v>#REF!</v>
      </c>
      <c r="L37" s="2198"/>
    </row>
    <row r="38" spans="1:12" ht="15.75" x14ac:dyDescent="0.25">
      <c r="A38" s="37">
        <v>1</v>
      </c>
      <c r="B38" s="2199" t="s">
        <v>59</v>
      </c>
      <c r="C38" s="2200"/>
      <c r="D38" s="2200"/>
      <c r="E38" s="2200"/>
      <c r="F38" s="39"/>
      <c r="G38" s="2196">
        <f>I38</f>
        <v>0</v>
      </c>
      <c r="H38" s="2196"/>
      <c r="I38" s="2196">
        <f>K38</f>
        <v>0</v>
      </c>
      <c r="J38" s="2196"/>
      <c r="K38" s="2196">
        <v>0</v>
      </c>
      <c r="L38" s="2196"/>
    </row>
    <row r="39" spans="1:12" ht="15.75" hidden="1" x14ac:dyDescent="0.25">
      <c r="A39" s="1077">
        <v>2</v>
      </c>
      <c r="B39" s="2199" t="s">
        <v>171</v>
      </c>
      <c r="C39" s="2200"/>
      <c r="D39" s="2200"/>
      <c r="E39" s="2206"/>
      <c r="F39" s="39"/>
      <c r="G39" s="2207">
        <v>0</v>
      </c>
      <c r="H39" s="2208"/>
      <c r="I39" s="2207">
        <f>G39</f>
        <v>0</v>
      </c>
      <c r="J39" s="2208"/>
      <c r="K39" s="2207">
        <f>G39</f>
        <v>0</v>
      </c>
      <c r="L39" s="2208"/>
    </row>
    <row r="40" spans="1:12" ht="15.75" x14ac:dyDescent="0.25">
      <c r="A40" s="1077">
        <v>2</v>
      </c>
      <c r="B40" s="2199" t="s">
        <v>160</v>
      </c>
      <c r="C40" s="2200"/>
      <c r="D40" s="2200"/>
      <c r="E40" s="2200"/>
      <c r="F40" s="39"/>
      <c r="G40" s="2196">
        <f>K40</f>
        <v>327997.88</v>
      </c>
      <c r="H40" s="2196"/>
      <c r="I40" s="2196">
        <f>K40</f>
        <v>327997.88</v>
      </c>
      <c r="J40" s="2196"/>
      <c r="K40" s="2196">
        <f>'КС-2   дем (РИМ)доторжка'!L770+'КС-2  ВЛИ-0,38кВ (РИМ)доторжка '!L733</f>
        <v>327997.88</v>
      </c>
      <c r="L40" s="2196"/>
    </row>
    <row r="41" spans="1:12" ht="15.75" x14ac:dyDescent="0.25">
      <c r="A41" s="1077">
        <v>3</v>
      </c>
      <c r="B41" s="2199" t="s">
        <v>208</v>
      </c>
      <c r="C41" s="2200"/>
      <c r="D41" s="2200"/>
      <c r="E41" s="2206"/>
      <c r="F41" s="39"/>
      <c r="G41" s="2207">
        <f>K41</f>
        <v>0</v>
      </c>
      <c r="H41" s="2208"/>
      <c r="I41" s="2207">
        <f>K41</f>
        <v>0</v>
      </c>
      <c r="J41" s="2208"/>
      <c r="K41" s="2207">
        <f>'КС-2   дем (РИМ)доторжка'!L772</f>
        <v>0</v>
      </c>
      <c r="L41" s="2208"/>
    </row>
    <row r="42" spans="1:12" ht="15.75" x14ac:dyDescent="0.25">
      <c r="A42" s="37">
        <v>4</v>
      </c>
      <c r="B42" s="2199" t="s">
        <v>161</v>
      </c>
      <c r="C42" s="2200"/>
      <c r="D42" s="2200"/>
      <c r="E42" s="2206"/>
      <c r="F42" s="39"/>
      <c r="G42" s="2196" t="e">
        <f>K42</f>
        <v>#REF!</v>
      </c>
      <c r="H42" s="2196"/>
      <c r="I42" s="2196" t="e">
        <f>K42</f>
        <v>#REF!</v>
      </c>
      <c r="J42" s="2196"/>
      <c r="K42" s="2196" t="e">
        <f>#REF!</f>
        <v>#REF!</v>
      </c>
      <c r="L42" s="2196"/>
    </row>
    <row r="43" spans="1:12" ht="17.25" customHeight="1" x14ac:dyDescent="0.25">
      <c r="A43" s="37">
        <v>5</v>
      </c>
      <c r="B43" s="2199" t="s">
        <v>2490</v>
      </c>
      <c r="C43" s="2200"/>
      <c r="D43" s="2200"/>
      <c r="E43" s="2206"/>
      <c r="F43" s="80"/>
      <c r="G43" s="2218">
        <f>K43</f>
        <v>0</v>
      </c>
      <c r="H43" s="2219"/>
      <c r="I43" s="2218">
        <f>K43</f>
        <v>0</v>
      </c>
      <c r="J43" s="2219"/>
      <c r="K43" s="2218">
        <v>0</v>
      </c>
      <c r="L43" s="2219"/>
    </row>
    <row r="44" spans="1:12" ht="15.75" x14ac:dyDescent="0.25">
      <c r="A44" s="2220" t="s">
        <v>88</v>
      </c>
      <c r="B44" s="2220"/>
      <c r="C44" s="2220"/>
      <c r="D44" s="2220"/>
      <c r="E44" s="2220"/>
      <c r="F44" s="2220"/>
      <c r="G44" s="2220"/>
      <c r="H44" s="2220"/>
      <c r="I44" s="2220"/>
      <c r="J44" s="2294"/>
      <c r="K44" s="2222" t="e">
        <f>K37</f>
        <v>#REF!</v>
      </c>
      <c r="L44" s="2223"/>
    </row>
    <row r="45" spans="1:12" x14ac:dyDescent="0.25">
      <c r="A45" s="2209" t="s">
        <v>163</v>
      </c>
      <c r="B45" s="2209"/>
      <c r="C45" s="2209"/>
      <c r="D45" s="2209"/>
      <c r="E45" s="2209"/>
      <c r="F45" s="2209"/>
      <c r="G45" s="2209"/>
      <c r="H45" s="2209"/>
      <c r="I45" s="2209"/>
      <c r="J45" s="2293"/>
      <c r="K45" s="2211" t="e">
        <f>ROUND(K44*0.22,2)</f>
        <v>#REF!</v>
      </c>
      <c r="L45" s="2212"/>
    </row>
    <row r="46" spans="1:12" x14ac:dyDescent="0.25">
      <c r="A46" s="2209" t="s">
        <v>164</v>
      </c>
      <c r="B46" s="2209"/>
      <c r="C46" s="2209"/>
      <c r="D46" s="2209"/>
      <c r="E46" s="2209"/>
      <c r="F46" s="2209"/>
      <c r="G46" s="2209"/>
      <c r="H46" s="2209"/>
      <c r="I46" s="2209"/>
      <c r="J46" s="2293"/>
      <c r="K46" s="2213" t="e">
        <f>K44+K45</f>
        <v>#REF!</v>
      </c>
      <c r="L46" s="2214"/>
    </row>
    <row r="50" spans="1:12" ht="15" customHeight="1" x14ac:dyDescent="0.25">
      <c r="C50" s="309"/>
      <c r="D50" s="309"/>
      <c r="E50" s="309"/>
    </row>
    <row r="51" spans="1:12" ht="30.75" customHeight="1" x14ac:dyDescent="0.25">
      <c r="A51" s="2215" t="s">
        <v>144</v>
      </c>
      <c r="B51" s="2215"/>
      <c r="C51" s="2224" t="s">
        <v>541</v>
      </c>
      <c r="D51" s="2224"/>
      <c r="E51" s="2224"/>
      <c r="F51" s="40"/>
      <c r="G51" s="2216"/>
      <c r="H51" s="2216"/>
      <c r="I51" s="31"/>
      <c r="J51" s="2217" t="s">
        <v>968</v>
      </c>
      <c r="K51" s="2217"/>
      <c r="L51" s="2217"/>
    </row>
    <row r="52" spans="1:12" x14ac:dyDescent="0.25">
      <c r="A52" s="41"/>
      <c r="B52" s="41"/>
      <c r="C52" s="2225" t="s">
        <v>165</v>
      </c>
      <c r="D52" s="2225"/>
      <c r="E52" s="2225"/>
      <c r="F52" s="41"/>
      <c r="G52" s="2225" t="s">
        <v>166</v>
      </c>
      <c r="H52" s="2225"/>
      <c r="I52" s="41"/>
      <c r="J52" s="2225" t="s">
        <v>167</v>
      </c>
      <c r="K52" s="2225"/>
      <c r="L52" s="2225"/>
    </row>
    <row r="54" spans="1:12" x14ac:dyDescent="0.25">
      <c r="A54" s="1075" t="s">
        <v>168</v>
      </c>
    </row>
    <row r="56" spans="1:12" x14ac:dyDescent="0.25">
      <c r="C56" s="40"/>
      <c r="D56" s="40"/>
      <c r="E56" s="40"/>
    </row>
    <row r="57" spans="1:12" ht="15.75" x14ac:dyDescent="0.25">
      <c r="A57" s="2226" t="s">
        <v>145</v>
      </c>
      <c r="B57" s="2226"/>
      <c r="C57" s="2227" t="s">
        <v>169</v>
      </c>
      <c r="D57" s="2227"/>
      <c r="E57" s="2227"/>
      <c r="F57" s="31"/>
      <c r="G57" s="2216"/>
      <c r="H57" s="2216"/>
      <c r="I57" s="31"/>
      <c r="J57" s="2475" t="s">
        <v>2293</v>
      </c>
      <c r="K57" s="2475"/>
      <c r="L57" s="2475"/>
    </row>
    <row r="58" spans="1:12" x14ac:dyDescent="0.25">
      <c r="A58" s="41"/>
      <c r="B58" s="41"/>
      <c r="C58" s="2225" t="s">
        <v>165</v>
      </c>
      <c r="D58" s="2225"/>
      <c r="E58" s="2225"/>
      <c r="F58" s="41"/>
      <c r="G58" s="2225" t="s">
        <v>166</v>
      </c>
      <c r="H58" s="2225"/>
      <c r="I58" s="41"/>
      <c r="J58" s="2225" t="s">
        <v>167</v>
      </c>
      <c r="K58" s="2225"/>
      <c r="L58" s="2225"/>
    </row>
    <row r="60" spans="1:12" x14ac:dyDescent="0.25">
      <c r="A60" s="1075" t="s">
        <v>168</v>
      </c>
    </row>
  </sheetData>
  <mergeCells count="109">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A26:L26"/>
    <mergeCell ref="A27:L27"/>
    <mergeCell ref="A30:A34"/>
    <mergeCell ref="B30:E34"/>
    <mergeCell ref="F30:F34"/>
    <mergeCell ref="G30:L30"/>
    <mergeCell ref="G31:H34"/>
    <mergeCell ref="I31:J34"/>
    <mergeCell ref="K31:L34"/>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C58:E58"/>
    <mergeCell ref="G58:H58"/>
    <mergeCell ref="J58:L58"/>
    <mergeCell ref="C52:E52"/>
    <mergeCell ref="G52:H52"/>
    <mergeCell ref="J52:L52"/>
    <mergeCell ref="A57:B57"/>
    <mergeCell ref="C57:E57"/>
    <mergeCell ref="G57:H57"/>
    <mergeCell ref="J57:L57"/>
  </mergeCells>
  <pageMargins left="0.51" right="0.23" top="0.35" bottom="0.32" header="0.25" footer="0.3"/>
  <pageSetup paperSize="9" scale="64" fitToWidth="0" fitToHeight="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5"/>
  <sheetViews>
    <sheetView showGridLines="0" view="pageBreakPreview" topLeftCell="A337" zoomScaleNormal="100" zoomScaleSheetLayoutView="100" workbookViewId="0">
      <selection activeCell="V12" sqref="V12:X12"/>
    </sheetView>
  </sheetViews>
  <sheetFormatPr defaultRowHeight="11.25" x14ac:dyDescent="0.2"/>
  <cols>
    <col min="1" max="1" width="4.42578125" style="1012" customWidth="1"/>
    <col min="2" max="2" width="5.42578125" style="1012" customWidth="1"/>
    <col min="3" max="5" width="1.42578125" style="1012" customWidth="1"/>
    <col min="6" max="6" width="3.42578125" style="1012" customWidth="1"/>
    <col min="7" max="7" width="15.42578125" style="1012" customWidth="1"/>
    <col min="8" max="8" width="20.42578125" style="1012" customWidth="1"/>
    <col min="9" max="9" width="1.42578125" style="1012" customWidth="1"/>
    <col min="10" max="10" width="15.42578125" style="1012" customWidth="1"/>
    <col min="11" max="11" width="10.42578125" style="1012" customWidth="1"/>
    <col min="12" max="12" width="6.42578125" style="1012" customWidth="1"/>
    <col min="13" max="15" width="11.42578125" style="1012" customWidth="1"/>
    <col min="16" max="17" width="10.42578125" style="1012" customWidth="1"/>
    <col min="18" max="18" width="1.42578125" style="1012" customWidth="1"/>
    <col min="19" max="19" width="2.42578125" style="1012" customWidth="1"/>
    <col min="20" max="21" width="4.42578125" style="1012" customWidth="1"/>
    <col min="22" max="23" width="3.42578125" style="1012" customWidth="1"/>
    <col min="24" max="24" width="5.42578125" style="1012" customWidth="1"/>
    <col min="25" max="16384" width="9.140625" style="1012"/>
  </cols>
  <sheetData>
    <row r="1" spans="1:24" ht="12.2" customHeight="1" x14ac:dyDescent="0.2">
      <c r="A1" s="2487" t="s">
        <v>3101</v>
      </c>
      <c r="B1" s="2487"/>
      <c r="C1" s="2487"/>
      <c r="D1" s="2487"/>
      <c r="E1" s="2487"/>
      <c r="F1" s="2487"/>
      <c r="G1" s="2487"/>
      <c r="H1" s="2487"/>
      <c r="I1" s="2487"/>
      <c r="J1" s="2487"/>
      <c r="K1" s="2487"/>
      <c r="L1" s="2487"/>
      <c r="M1" s="2487"/>
      <c r="N1" s="2487"/>
      <c r="O1" s="2487"/>
      <c r="P1" s="2487"/>
      <c r="Q1" s="2487"/>
      <c r="R1" s="2487"/>
      <c r="S1" s="2487"/>
      <c r="T1" s="2487"/>
      <c r="U1" s="2487"/>
      <c r="V1" s="2487"/>
      <c r="W1" s="2487"/>
      <c r="X1" s="2487"/>
    </row>
    <row r="2" spans="1:24" ht="12.2" customHeight="1" x14ac:dyDescent="0.2">
      <c r="A2" s="2487" t="s">
        <v>90</v>
      </c>
      <c r="B2" s="2487"/>
      <c r="C2" s="2487"/>
      <c r="D2" s="2487"/>
      <c r="E2" s="2487"/>
      <c r="F2" s="2487"/>
      <c r="G2" s="2487"/>
      <c r="H2" s="2487"/>
      <c r="I2" s="2487"/>
      <c r="J2" s="2487"/>
      <c r="K2" s="2487"/>
      <c r="L2" s="2487"/>
      <c r="M2" s="2487"/>
      <c r="N2" s="2487"/>
      <c r="O2" s="2487"/>
      <c r="P2" s="2487"/>
      <c r="Q2" s="2487"/>
      <c r="R2" s="2487"/>
      <c r="S2" s="2487"/>
      <c r="T2" s="2487"/>
      <c r="U2" s="2487"/>
      <c r="V2" s="2487"/>
      <c r="W2" s="2487"/>
      <c r="X2" s="2487"/>
    </row>
    <row r="3" spans="1:24" ht="24.6" customHeight="1" x14ac:dyDescent="0.2">
      <c r="A3" s="2487" t="s">
        <v>3102</v>
      </c>
      <c r="B3" s="2487"/>
      <c r="C3" s="2487"/>
      <c r="D3" s="2487"/>
      <c r="E3" s="2487"/>
      <c r="F3" s="2487"/>
      <c r="G3" s="2487"/>
      <c r="H3" s="2487"/>
      <c r="I3" s="2487"/>
      <c r="J3" s="2487"/>
      <c r="K3" s="2487"/>
      <c r="L3" s="2487"/>
      <c r="M3" s="2487"/>
      <c r="N3" s="2487"/>
      <c r="O3" s="2487"/>
      <c r="P3" s="2487"/>
      <c r="Q3" s="2487"/>
      <c r="R3" s="2487"/>
      <c r="S3" s="2487"/>
      <c r="T3" s="2487"/>
      <c r="U3" s="2487"/>
      <c r="V3" s="2487"/>
      <c r="W3" s="2487"/>
      <c r="X3" s="2487"/>
    </row>
    <row r="4" spans="1:24" ht="14.85" customHeight="1" x14ac:dyDescent="0.2">
      <c r="A4" s="2402" t="s">
        <v>37</v>
      </c>
      <c r="B4" s="2402"/>
      <c r="C4" s="2402"/>
      <c r="D4" s="2402"/>
      <c r="E4" s="2402"/>
      <c r="F4" s="2402"/>
      <c r="G4" s="2402"/>
      <c r="H4" s="2402"/>
      <c r="I4" s="2402"/>
      <c r="J4" s="2402"/>
      <c r="K4" s="2402"/>
      <c r="L4" s="2402"/>
      <c r="M4" s="2402"/>
      <c r="N4" s="2402"/>
      <c r="O4" s="2402"/>
      <c r="P4" s="2402"/>
      <c r="Q4" s="2402"/>
      <c r="R4" s="2402"/>
      <c r="S4" s="2402"/>
      <c r="T4" s="2402"/>
      <c r="U4" s="2402"/>
      <c r="V4" s="2484" t="s">
        <v>92</v>
      </c>
      <c r="W4" s="2485"/>
      <c r="X4" s="2486"/>
    </row>
    <row r="5" spans="1:24" ht="14.85" customHeight="1" x14ac:dyDescent="0.2">
      <c r="A5" s="2409" t="s">
        <v>93</v>
      </c>
      <c r="B5" s="2409"/>
      <c r="C5" s="2409"/>
      <c r="D5" s="2409"/>
      <c r="E5" s="2409"/>
      <c r="F5" s="2409"/>
      <c r="G5" s="2409"/>
      <c r="H5" s="2409"/>
      <c r="I5" s="2409"/>
      <c r="J5" s="2409"/>
      <c r="K5" s="2409"/>
      <c r="L5" s="2409"/>
      <c r="M5" s="2409"/>
      <c r="N5" s="2409"/>
      <c r="O5" s="2409"/>
      <c r="P5" s="2409"/>
      <c r="Q5" s="2409"/>
      <c r="R5" s="2409"/>
      <c r="S5" s="2409"/>
      <c r="T5" s="2409"/>
      <c r="U5" s="2409"/>
      <c r="V5" s="2484" t="s">
        <v>298</v>
      </c>
      <c r="W5" s="2485"/>
      <c r="X5" s="2486"/>
    </row>
    <row r="6" spans="1:24" ht="14.85" customHeight="1" x14ac:dyDescent="0.2">
      <c r="A6" s="2402" t="s">
        <v>3103</v>
      </c>
      <c r="B6" s="2402"/>
      <c r="C6" s="2402"/>
      <c r="D6" s="2402"/>
      <c r="E6" s="2402"/>
      <c r="F6" s="2402"/>
      <c r="G6" s="2410" t="s">
        <v>2926</v>
      </c>
      <c r="H6" s="2410"/>
      <c r="I6" s="2410"/>
      <c r="J6" s="2410"/>
      <c r="K6" s="2410"/>
      <c r="L6" s="2410"/>
      <c r="M6" s="2410"/>
      <c r="N6" s="2410"/>
      <c r="O6" s="2410"/>
      <c r="P6" s="2410"/>
      <c r="Q6" s="2410"/>
      <c r="R6" s="2410"/>
      <c r="S6" s="2409" t="s">
        <v>96</v>
      </c>
      <c r="T6" s="2409"/>
      <c r="U6" s="2409"/>
      <c r="V6" s="2481" t="s">
        <v>299</v>
      </c>
      <c r="W6" s="2482"/>
      <c r="X6" s="2483"/>
    </row>
    <row r="7" spans="1:24" ht="14.85" customHeight="1" x14ac:dyDescent="0.2">
      <c r="A7" s="2402" t="s">
        <v>3104</v>
      </c>
      <c r="B7" s="2402"/>
      <c r="C7" s="2402"/>
      <c r="D7" s="2402"/>
      <c r="E7" s="2402"/>
      <c r="F7" s="2402"/>
      <c r="G7" s="2410" t="s">
        <v>2926</v>
      </c>
      <c r="H7" s="2410"/>
      <c r="I7" s="2410"/>
      <c r="J7" s="2410"/>
      <c r="K7" s="2410"/>
      <c r="L7" s="2410"/>
      <c r="M7" s="2410"/>
      <c r="N7" s="2410"/>
      <c r="O7" s="2410"/>
      <c r="P7" s="2410"/>
      <c r="Q7" s="2410"/>
      <c r="R7" s="2410"/>
      <c r="S7" s="2409" t="s">
        <v>96</v>
      </c>
      <c r="T7" s="2409"/>
      <c r="U7" s="2409"/>
      <c r="V7" s="2484" t="s">
        <v>299</v>
      </c>
      <c r="W7" s="2485"/>
      <c r="X7" s="2486"/>
    </row>
    <row r="8" spans="1:24" ht="29.45" customHeight="1" x14ac:dyDescent="0.2">
      <c r="A8" s="2402" t="s">
        <v>3105</v>
      </c>
      <c r="B8" s="2402"/>
      <c r="C8" s="2402"/>
      <c r="D8" s="2402"/>
      <c r="E8" s="2402"/>
      <c r="F8" s="2402"/>
      <c r="G8" s="2410" t="s">
        <v>3303</v>
      </c>
      <c r="H8" s="2410"/>
      <c r="I8" s="2410"/>
      <c r="J8" s="2410"/>
      <c r="K8" s="2410"/>
      <c r="L8" s="2410"/>
      <c r="M8" s="2410"/>
      <c r="N8" s="2410"/>
      <c r="O8" s="2410"/>
      <c r="P8" s="2410"/>
      <c r="Q8" s="2410"/>
      <c r="R8" s="2410"/>
      <c r="S8" s="2409" t="s">
        <v>96</v>
      </c>
      <c r="T8" s="2409"/>
      <c r="U8" s="2409"/>
      <c r="V8" s="2484" t="s">
        <v>3129</v>
      </c>
      <c r="W8" s="2485"/>
      <c r="X8" s="2486"/>
    </row>
    <row r="9" spans="1:24" ht="29.45" customHeight="1" x14ac:dyDescent="0.2">
      <c r="A9" s="2402" t="s">
        <v>3107</v>
      </c>
      <c r="B9" s="2402"/>
      <c r="C9" s="2402"/>
      <c r="D9" s="2402"/>
      <c r="E9" s="2402"/>
      <c r="F9" s="2410"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G9" s="2410"/>
      <c r="H9" s="2410"/>
      <c r="I9" s="2410"/>
      <c r="J9" s="2410"/>
      <c r="K9" s="2410"/>
      <c r="L9" s="2410"/>
      <c r="M9" s="2410"/>
      <c r="N9" s="2410"/>
      <c r="O9" s="2410"/>
      <c r="P9" s="2410"/>
      <c r="Q9" s="2410"/>
      <c r="R9" s="2410"/>
      <c r="S9" s="2409" t="s">
        <v>37</v>
      </c>
      <c r="T9" s="2409"/>
      <c r="U9" s="2409"/>
      <c r="V9" s="2484" t="s">
        <v>37</v>
      </c>
      <c r="W9" s="2485"/>
      <c r="X9" s="2486"/>
    </row>
    <row r="10" spans="1:24" ht="29.45" customHeight="1" x14ac:dyDescent="0.2">
      <c r="A10" s="2402" t="s">
        <v>3108</v>
      </c>
      <c r="B10" s="2402"/>
      <c r="C10" s="2402"/>
      <c r="D10" s="2410" t="str">
        <f>F9</f>
        <v>Реконструкция ВЛЗ-10 кВ, замена РЛКВ-10 кВ на оп. 12 ПС "Берендино (аб)" № 565, МО, Воскресенский р-н, с/п Ашитковское, д. Ворыпаево, СНТ "Ивушка", уч. 181, 50:29:0020112:764, 50:29:0020112:177</v>
      </c>
      <c r="E10" s="2410"/>
      <c r="F10" s="2410"/>
      <c r="G10" s="2410"/>
      <c r="H10" s="2410"/>
      <c r="I10" s="2410"/>
      <c r="J10" s="2410"/>
      <c r="K10" s="2410"/>
      <c r="L10" s="2410"/>
      <c r="M10" s="2410"/>
      <c r="N10" s="2410"/>
      <c r="O10" s="2410"/>
      <c r="P10" s="2410"/>
      <c r="Q10" s="2410"/>
      <c r="R10" s="2410"/>
      <c r="S10" s="2409" t="s">
        <v>37</v>
      </c>
      <c r="T10" s="2409"/>
      <c r="U10" s="2409"/>
      <c r="V10" s="2484" t="s">
        <v>37</v>
      </c>
      <c r="W10" s="2485"/>
      <c r="X10" s="2486"/>
    </row>
    <row r="11" spans="1:24" ht="14.85" customHeight="1" x14ac:dyDescent="0.2">
      <c r="A11" s="2409" t="s">
        <v>301</v>
      </c>
      <c r="B11" s="2409"/>
      <c r="C11" s="2409"/>
      <c r="D11" s="2409"/>
      <c r="E11" s="2409"/>
      <c r="F11" s="2409"/>
      <c r="G11" s="2409"/>
      <c r="H11" s="2409"/>
      <c r="I11" s="2409"/>
      <c r="J11" s="2409"/>
      <c r="K11" s="2409"/>
      <c r="L11" s="2409"/>
      <c r="M11" s="2409"/>
      <c r="N11" s="2409"/>
      <c r="O11" s="2409"/>
      <c r="P11" s="2409"/>
      <c r="Q11" s="2409"/>
      <c r="R11" s="2409"/>
      <c r="S11" s="2409"/>
      <c r="T11" s="2409"/>
      <c r="U11" s="2409"/>
      <c r="V11" s="2484" t="s">
        <v>37</v>
      </c>
      <c r="W11" s="2485"/>
      <c r="X11" s="2486"/>
    </row>
    <row r="12" spans="1:24" ht="14.85" customHeight="1" x14ac:dyDescent="0.2">
      <c r="A12" s="2409" t="s">
        <v>149</v>
      </c>
      <c r="B12" s="2409"/>
      <c r="C12" s="2409"/>
      <c r="D12" s="2409"/>
      <c r="E12" s="2409"/>
      <c r="F12" s="2409"/>
      <c r="G12" s="2409"/>
      <c r="H12" s="2409"/>
      <c r="I12" s="2409"/>
      <c r="J12" s="2409"/>
      <c r="K12" s="2409"/>
      <c r="L12" s="2409"/>
      <c r="M12" s="2409"/>
      <c r="N12" s="2409"/>
      <c r="O12" s="2409"/>
      <c r="P12" s="2409"/>
      <c r="Q12" s="2409"/>
      <c r="R12" s="2409"/>
      <c r="S12" s="2409"/>
      <c r="T12" s="2488" t="s">
        <v>107</v>
      </c>
      <c r="U12" s="2489"/>
      <c r="V12" s="2490" t="str">
        <f>'титул '!L1</f>
        <v>5100-РЭС</v>
      </c>
      <c r="W12" s="2491"/>
      <c r="X12" s="2492"/>
    </row>
    <row r="13" spans="1:24" ht="14.85" customHeight="1" x14ac:dyDescent="0.2">
      <c r="A13" s="2402" t="s">
        <v>37</v>
      </c>
      <c r="B13" s="2402"/>
      <c r="C13" s="2402"/>
      <c r="D13" s="2402"/>
      <c r="E13" s="2402"/>
      <c r="F13" s="2402"/>
      <c r="G13" s="2402"/>
      <c r="H13" s="2402"/>
      <c r="I13" s="2402"/>
      <c r="J13" s="2402"/>
      <c r="K13" s="2402"/>
      <c r="L13" s="2402"/>
      <c r="M13" s="2402"/>
      <c r="N13" s="2402"/>
      <c r="O13" s="2402"/>
      <c r="P13" s="2402"/>
      <c r="Q13" s="2402"/>
      <c r="R13" s="2402"/>
      <c r="S13" s="2402"/>
      <c r="T13" s="2484" t="s">
        <v>108</v>
      </c>
      <c r="U13" s="2486"/>
      <c r="V13" s="2611">
        <f>'титул '!L2</f>
        <v>46047</v>
      </c>
      <c r="W13" s="2491"/>
      <c r="X13" s="2492"/>
    </row>
    <row r="14" spans="1:24" ht="14.85" customHeight="1" x14ac:dyDescent="0.2">
      <c r="A14" s="2409" t="s">
        <v>150</v>
      </c>
      <c r="B14" s="2409"/>
      <c r="C14" s="2409"/>
      <c r="D14" s="2409"/>
      <c r="E14" s="2409"/>
      <c r="F14" s="2409"/>
      <c r="G14" s="2409"/>
      <c r="H14" s="2409"/>
      <c r="I14" s="2409"/>
      <c r="J14" s="2409"/>
      <c r="K14" s="2409"/>
      <c r="L14" s="2409"/>
      <c r="M14" s="2409"/>
      <c r="N14" s="2409"/>
      <c r="O14" s="2409"/>
      <c r="P14" s="2409"/>
      <c r="Q14" s="2409"/>
      <c r="R14" s="2409"/>
      <c r="S14" s="2409"/>
      <c r="T14" s="2409"/>
      <c r="U14" s="2409"/>
      <c r="V14" s="2484" t="s">
        <v>37</v>
      </c>
      <c r="W14" s="2485"/>
      <c r="X14" s="2486"/>
    </row>
    <row r="15" spans="1:24" ht="34.5" customHeight="1" x14ac:dyDescent="0.2">
      <c r="A15" s="2421" t="s">
        <v>3109</v>
      </c>
      <c r="B15" s="2421"/>
      <c r="C15" s="2421"/>
      <c r="D15" s="2421"/>
      <c r="E15" s="2421"/>
      <c r="F15" s="2421"/>
      <c r="G15" s="2421"/>
      <c r="H15" s="2421"/>
      <c r="I15" s="2421"/>
      <c r="J15" s="2421"/>
      <c r="K15" s="2421"/>
      <c r="L15" s="2421"/>
      <c r="M15" s="2421"/>
      <c r="N15" s="2421"/>
      <c r="O15" s="2421"/>
      <c r="P15" s="2421"/>
      <c r="Q15" s="2421"/>
      <c r="R15" s="2421"/>
      <c r="S15" s="2421"/>
      <c r="T15" s="2421"/>
      <c r="U15" s="2421"/>
      <c r="V15" s="2421"/>
      <c r="W15" s="2421"/>
      <c r="X15" s="2421"/>
    </row>
    <row r="16" spans="1:24" ht="29.45" customHeight="1" x14ac:dyDescent="0.2">
      <c r="A16" s="2498" t="s">
        <v>3110</v>
      </c>
      <c r="B16" s="2498"/>
      <c r="C16" s="2498"/>
      <c r="D16" s="2498"/>
      <c r="E16" s="2498"/>
      <c r="F16" s="2498"/>
      <c r="G16" s="2498"/>
      <c r="H16" s="2498"/>
      <c r="I16" s="2498"/>
      <c r="J16" s="2498"/>
      <c r="K16" s="2498"/>
      <c r="L16" s="2498"/>
      <c r="M16" s="2498"/>
      <c r="N16" s="2498"/>
      <c r="O16" s="2498"/>
      <c r="P16" s="2498"/>
      <c r="Q16" s="2498"/>
      <c r="R16" s="2498"/>
      <c r="S16" s="2498"/>
      <c r="T16" s="2498"/>
      <c r="U16" s="2498"/>
      <c r="V16" s="2498"/>
      <c r="W16" s="2498"/>
      <c r="X16" s="2498"/>
    </row>
    <row r="17" spans="1:24" ht="26.25" customHeight="1" x14ac:dyDescent="0.2">
      <c r="A17" s="2499" t="s">
        <v>3111</v>
      </c>
      <c r="B17" s="2499"/>
      <c r="C17" s="2499"/>
      <c r="D17" s="2499"/>
      <c r="E17" s="2499"/>
      <c r="F17" s="2499"/>
      <c r="G17" s="2499"/>
      <c r="H17" s="2499"/>
      <c r="I17" s="2499"/>
      <c r="J17" s="2499"/>
      <c r="K17" s="2499"/>
      <c r="L17" s="2499"/>
      <c r="M17" s="2499"/>
      <c r="N17" s="2499"/>
      <c r="O17" s="2499"/>
      <c r="P17" s="2499"/>
      <c r="Q17" s="2499"/>
      <c r="R17" s="2499"/>
      <c r="S17" s="2499"/>
      <c r="T17" s="2499"/>
      <c r="U17" s="2443">
        <f>P345</f>
        <v>370392.34</v>
      </c>
      <c r="V17" s="2500"/>
      <c r="W17" s="2500"/>
      <c r="X17" s="1229" t="s">
        <v>3112</v>
      </c>
    </row>
    <row r="18" spans="1:24" ht="26.25" customHeight="1" x14ac:dyDescent="0.2">
      <c r="A18" s="2501"/>
      <c r="B18" s="2501"/>
      <c r="C18" s="2502"/>
      <c r="D18" s="2502"/>
      <c r="E18" s="2502"/>
      <c r="F18" s="2502"/>
      <c r="G18" s="1257" t="s">
        <v>2473</v>
      </c>
      <c r="H18" s="1258"/>
      <c r="I18" s="1259"/>
      <c r="J18" s="2503" t="s">
        <v>2474</v>
      </c>
      <c r="K18" s="2503"/>
      <c r="L18" s="2503"/>
      <c r="M18" s="2501" t="s">
        <v>3248</v>
      </c>
      <c r="N18" s="2501"/>
      <c r="O18" s="1256"/>
      <c r="P18" s="1256"/>
      <c r="Q18" s="1256"/>
      <c r="R18" s="1256"/>
      <c r="S18" s="1256"/>
      <c r="T18" s="1256"/>
      <c r="U18" s="1230"/>
      <c r="V18" s="1231"/>
      <c r="W18" s="1231"/>
      <c r="X18" s="1229"/>
    </row>
    <row r="19" spans="1:24" ht="26.25" customHeight="1" x14ac:dyDescent="0.2">
      <c r="A19" s="1240"/>
      <c r="B19" s="1240"/>
      <c r="C19" s="1240"/>
      <c r="D19" s="1240"/>
      <c r="E19" s="1240"/>
      <c r="F19" s="1240"/>
      <c r="G19" s="1240"/>
      <c r="H19" s="1240"/>
      <c r="I19" s="1240"/>
      <c r="J19" s="1240"/>
      <c r="K19" s="1240"/>
      <c r="L19" s="1240"/>
      <c r="M19" s="1240"/>
      <c r="N19" s="1240"/>
      <c r="O19" s="1256"/>
      <c r="P19" s="1256"/>
      <c r="Q19" s="1256"/>
      <c r="R19" s="1256"/>
      <c r="S19" s="1256"/>
      <c r="T19" s="1256"/>
      <c r="U19" s="1230"/>
      <c r="V19" s="1231"/>
      <c r="W19" s="1231"/>
      <c r="X19" s="1229"/>
    </row>
    <row r="20" spans="1:24" ht="24.6" customHeight="1" x14ac:dyDescent="0.2">
      <c r="A20" s="2494" t="s">
        <v>117</v>
      </c>
      <c r="B20" s="2429"/>
      <c r="C20" s="2429"/>
      <c r="D20" s="2430"/>
      <c r="E20" s="2494" t="s">
        <v>44</v>
      </c>
      <c r="F20" s="2429"/>
      <c r="G20" s="2429"/>
      <c r="H20" s="2429"/>
      <c r="I20" s="2429"/>
      <c r="J20" s="2430"/>
      <c r="K20" s="2495" t="s">
        <v>313</v>
      </c>
      <c r="L20" s="2495" t="s">
        <v>45</v>
      </c>
      <c r="M20" s="2495" t="s">
        <v>1263</v>
      </c>
      <c r="N20" s="2495" t="s">
        <v>316</v>
      </c>
      <c r="O20" s="2490" t="s">
        <v>317</v>
      </c>
      <c r="P20" s="2491"/>
      <c r="Q20" s="2491"/>
      <c r="R20" s="2491"/>
      <c r="S20" s="2491"/>
      <c r="T20" s="2491"/>
      <c r="U20" s="2491"/>
      <c r="V20" s="2491"/>
      <c r="W20" s="2491"/>
      <c r="X20" s="2492"/>
    </row>
    <row r="21" spans="1:24" ht="12.2" customHeight="1" x14ac:dyDescent="0.2">
      <c r="A21" s="2431"/>
      <c r="B21" s="2432"/>
      <c r="C21" s="2432"/>
      <c r="D21" s="2433"/>
      <c r="E21" s="2496"/>
      <c r="F21" s="2436"/>
      <c r="G21" s="2436"/>
      <c r="H21" s="2436"/>
      <c r="I21" s="2436"/>
      <c r="J21" s="2437"/>
      <c r="K21" s="2497"/>
      <c r="L21" s="2497"/>
      <c r="M21" s="2497"/>
      <c r="N21" s="2497"/>
      <c r="O21" s="2494" t="s">
        <v>6</v>
      </c>
      <c r="P21" s="2429"/>
      <c r="Q21" s="2430"/>
      <c r="R21" s="2494" t="s">
        <v>3114</v>
      </c>
      <c r="S21" s="2429"/>
      <c r="T21" s="2429"/>
      <c r="U21" s="2429"/>
      <c r="V21" s="2429"/>
      <c r="W21" s="2429"/>
      <c r="X21" s="2430"/>
    </row>
    <row r="22" spans="1:24" ht="12.2" customHeight="1" x14ac:dyDescent="0.2">
      <c r="A22" s="2495" t="s">
        <v>3115</v>
      </c>
      <c r="B22" s="2494" t="s">
        <v>3116</v>
      </c>
      <c r="C22" s="2429"/>
      <c r="D22" s="2430"/>
      <c r="E22" s="2496"/>
      <c r="F22" s="2436"/>
      <c r="G22" s="2436"/>
      <c r="H22" s="2436"/>
      <c r="I22" s="2436"/>
      <c r="J22" s="2437"/>
      <c r="K22" s="2497"/>
      <c r="L22" s="2497"/>
      <c r="M22" s="2497"/>
      <c r="N22" s="2497"/>
      <c r="O22" s="2431"/>
      <c r="P22" s="2432"/>
      <c r="Q22" s="2433"/>
      <c r="R22" s="2431"/>
      <c r="S22" s="2432"/>
      <c r="T22" s="2432"/>
      <c r="U22" s="2432"/>
      <c r="V22" s="2432"/>
      <c r="W22" s="2432"/>
      <c r="X22" s="2433"/>
    </row>
    <row r="23" spans="1:24" ht="122.45" customHeight="1" x14ac:dyDescent="0.2">
      <c r="A23" s="2427"/>
      <c r="B23" s="2431"/>
      <c r="C23" s="2432"/>
      <c r="D23" s="2433"/>
      <c r="E23" s="2431"/>
      <c r="F23" s="2432"/>
      <c r="G23" s="2432"/>
      <c r="H23" s="2432"/>
      <c r="I23" s="2432"/>
      <c r="J23" s="2433"/>
      <c r="K23" s="2427"/>
      <c r="L23" s="2427"/>
      <c r="M23" s="2427"/>
      <c r="N23" s="2427"/>
      <c r="O23" s="1228" t="s">
        <v>3117</v>
      </c>
      <c r="P23" s="1228" t="s">
        <v>3118</v>
      </c>
      <c r="Q23" s="1228" t="s">
        <v>3119</v>
      </c>
      <c r="R23" s="2490" t="s">
        <v>3117</v>
      </c>
      <c r="S23" s="2491"/>
      <c r="T23" s="2491"/>
      <c r="U23" s="2492"/>
      <c r="V23" s="2490" t="s">
        <v>3118</v>
      </c>
      <c r="W23" s="2491"/>
      <c r="X23" s="2492"/>
    </row>
    <row r="24" spans="1:24" ht="18.399999999999999" customHeight="1" x14ac:dyDescent="0.2">
      <c r="A24" s="1228" t="s">
        <v>60</v>
      </c>
      <c r="B24" s="2490" t="s">
        <v>64</v>
      </c>
      <c r="C24" s="2491"/>
      <c r="D24" s="2492"/>
      <c r="E24" s="2490" t="s">
        <v>65</v>
      </c>
      <c r="F24" s="2491"/>
      <c r="G24" s="2491"/>
      <c r="H24" s="2491"/>
      <c r="I24" s="2491"/>
      <c r="J24" s="2492"/>
      <c r="K24" s="1228" t="s">
        <v>67</v>
      </c>
      <c r="L24" s="1228" t="s">
        <v>327</v>
      </c>
      <c r="M24" s="1228" t="s">
        <v>68</v>
      </c>
      <c r="N24" s="1228" t="s">
        <v>71</v>
      </c>
      <c r="O24" s="1228" t="s">
        <v>72</v>
      </c>
      <c r="P24" s="1228" t="s">
        <v>76</v>
      </c>
      <c r="Q24" s="1228" t="s">
        <v>78</v>
      </c>
      <c r="R24" s="2490" t="s">
        <v>79</v>
      </c>
      <c r="S24" s="2491"/>
      <c r="T24" s="2491"/>
      <c r="U24" s="2492"/>
      <c r="V24" s="2490" t="s">
        <v>280</v>
      </c>
      <c r="W24" s="2491"/>
      <c r="X24" s="2492"/>
    </row>
    <row r="25" spans="1:24" ht="24.6" customHeight="1" x14ac:dyDescent="0.2">
      <c r="A25" s="2511" t="s">
        <v>3304</v>
      </c>
      <c r="B25" s="2512"/>
      <c r="C25" s="2512"/>
      <c r="D25" s="2512"/>
      <c r="E25" s="2512"/>
      <c r="F25" s="2512"/>
      <c r="G25" s="2512"/>
      <c r="H25" s="2512"/>
      <c r="I25" s="2512"/>
      <c r="J25" s="2512"/>
      <c r="K25" s="2512"/>
      <c r="L25" s="2512"/>
      <c r="M25" s="2512"/>
      <c r="N25" s="2512"/>
      <c r="O25" s="2512"/>
      <c r="P25" s="2512"/>
      <c r="Q25" s="2512"/>
      <c r="R25" s="2512"/>
      <c r="S25" s="2512"/>
      <c r="T25" s="2512"/>
      <c r="U25" s="2512"/>
      <c r="V25" s="2512"/>
      <c r="W25" s="2512"/>
      <c r="X25" s="2513"/>
    </row>
    <row r="26" spans="1:24" ht="159.19999999999999" customHeight="1" x14ac:dyDescent="0.2">
      <c r="A26" s="1228" t="s">
        <v>60</v>
      </c>
      <c r="B26" s="2490" t="s">
        <v>60</v>
      </c>
      <c r="C26" s="2491"/>
      <c r="D26" s="2492"/>
      <c r="E26" s="2504" t="s">
        <v>3306</v>
      </c>
      <c r="F26" s="2505"/>
      <c r="G26" s="2505"/>
      <c r="H26" s="2505"/>
      <c r="I26" s="2505"/>
      <c r="J26" s="2506"/>
      <c r="K26" s="1246" t="s">
        <v>3643</v>
      </c>
      <c r="L26" s="1246" t="s">
        <v>1560</v>
      </c>
      <c r="M26" s="1247">
        <v>7</v>
      </c>
      <c r="N26" s="1248">
        <v>24046.17</v>
      </c>
      <c r="O26" s="1247">
        <v>7</v>
      </c>
      <c r="P26" s="1248">
        <v>24046.17</v>
      </c>
      <c r="Q26" s="1248">
        <v>24046.17</v>
      </c>
      <c r="R26" s="2514">
        <v>7</v>
      </c>
      <c r="S26" s="2508"/>
      <c r="T26" s="2508"/>
      <c r="U26" s="2509"/>
      <c r="V26" s="2510">
        <v>24046.17</v>
      </c>
      <c r="W26" s="2508"/>
      <c r="X26" s="2509"/>
    </row>
    <row r="27" spans="1:24" ht="195.95" customHeight="1" x14ac:dyDescent="0.2">
      <c r="A27" s="1228" t="s">
        <v>64</v>
      </c>
      <c r="B27" s="2490" t="s">
        <v>64</v>
      </c>
      <c r="C27" s="2491"/>
      <c r="D27" s="2492"/>
      <c r="E27" s="2504" t="s">
        <v>3312</v>
      </c>
      <c r="F27" s="2505"/>
      <c r="G27" s="2505"/>
      <c r="H27" s="2505"/>
      <c r="I27" s="2505"/>
      <c r="J27" s="2506"/>
      <c r="K27" s="1246" t="s">
        <v>3644</v>
      </c>
      <c r="L27" s="1246" t="s">
        <v>2455</v>
      </c>
      <c r="M27" s="1248">
        <v>0.06</v>
      </c>
      <c r="N27" s="1248">
        <v>448.7</v>
      </c>
      <c r="O27" s="1248">
        <v>0.06</v>
      </c>
      <c r="P27" s="1248">
        <v>448.7</v>
      </c>
      <c r="Q27" s="1248">
        <v>448.7</v>
      </c>
      <c r="R27" s="2510">
        <v>0.06</v>
      </c>
      <c r="S27" s="2508"/>
      <c r="T27" s="2508"/>
      <c r="U27" s="2509"/>
      <c r="V27" s="2510">
        <v>448.7</v>
      </c>
      <c r="W27" s="2508"/>
      <c r="X27" s="2509"/>
    </row>
    <row r="28" spans="1:24" ht="24.6" customHeight="1" x14ac:dyDescent="0.2">
      <c r="A28" s="1228" t="s">
        <v>65</v>
      </c>
      <c r="B28" s="2490" t="s">
        <v>2378</v>
      </c>
      <c r="C28" s="2491"/>
      <c r="D28" s="2492"/>
      <c r="E28" s="2504" t="s">
        <v>3120</v>
      </c>
      <c r="F28" s="2505"/>
      <c r="G28" s="2505"/>
      <c r="H28" s="2505"/>
      <c r="I28" s="2505"/>
      <c r="J28" s="2506"/>
      <c r="K28" s="1246" t="s">
        <v>3121</v>
      </c>
      <c r="L28" s="1246" t="s">
        <v>3122</v>
      </c>
      <c r="M28" s="1250">
        <v>0.6</v>
      </c>
      <c r="N28" s="1248">
        <v>2.87</v>
      </c>
      <c r="O28" s="1250">
        <v>0.6</v>
      </c>
      <c r="P28" s="1248">
        <v>2.87</v>
      </c>
      <c r="Q28" s="1248">
        <v>2.87</v>
      </c>
      <c r="R28" s="2517">
        <v>0.6</v>
      </c>
      <c r="S28" s="2508"/>
      <c r="T28" s="2508"/>
      <c r="U28" s="2509"/>
      <c r="V28" s="2510">
        <v>2.87</v>
      </c>
      <c r="W28" s="2508"/>
      <c r="X28" s="2509"/>
    </row>
    <row r="29" spans="1:24" ht="195.95" customHeight="1" x14ac:dyDescent="0.2">
      <c r="A29" s="1228" t="s">
        <v>67</v>
      </c>
      <c r="B29" s="2490" t="s">
        <v>65</v>
      </c>
      <c r="C29" s="2491"/>
      <c r="D29" s="2492"/>
      <c r="E29" s="2504" t="s">
        <v>3313</v>
      </c>
      <c r="F29" s="2505"/>
      <c r="G29" s="2505"/>
      <c r="H29" s="2505"/>
      <c r="I29" s="2505"/>
      <c r="J29" s="2506"/>
      <c r="K29" s="1246" t="s">
        <v>3645</v>
      </c>
      <c r="L29" s="1246" t="s">
        <v>2455</v>
      </c>
      <c r="M29" s="1248">
        <v>0.02</v>
      </c>
      <c r="N29" s="1248">
        <v>120.29</v>
      </c>
      <c r="O29" s="1248">
        <v>0.02</v>
      </c>
      <c r="P29" s="1248">
        <v>120.29</v>
      </c>
      <c r="Q29" s="1248">
        <v>120.29</v>
      </c>
      <c r="R29" s="2510">
        <v>0.02</v>
      </c>
      <c r="S29" s="2508"/>
      <c r="T29" s="2508"/>
      <c r="U29" s="2509"/>
      <c r="V29" s="2510">
        <v>120.29</v>
      </c>
      <c r="W29" s="2508"/>
      <c r="X29" s="2509"/>
    </row>
    <row r="30" spans="1:24" ht="24.6" customHeight="1" x14ac:dyDescent="0.2">
      <c r="A30" s="1228" t="s">
        <v>327</v>
      </c>
      <c r="B30" s="2490" t="s">
        <v>2411</v>
      </c>
      <c r="C30" s="2491"/>
      <c r="D30" s="2492"/>
      <c r="E30" s="2504" t="s">
        <v>3120</v>
      </c>
      <c r="F30" s="2505"/>
      <c r="G30" s="2505"/>
      <c r="H30" s="2505"/>
      <c r="I30" s="2505"/>
      <c r="J30" s="2506"/>
      <c r="K30" s="1246" t="s">
        <v>3121</v>
      </c>
      <c r="L30" s="1246" t="s">
        <v>3122</v>
      </c>
      <c r="M30" s="1250">
        <v>0.6</v>
      </c>
      <c r="N30" s="1248">
        <v>0.77</v>
      </c>
      <c r="O30" s="1250">
        <v>0.6</v>
      </c>
      <c r="P30" s="1248">
        <v>0.77</v>
      </c>
      <c r="Q30" s="1248">
        <v>0.77</v>
      </c>
      <c r="R30" s="2517">
        <v>0.6</v>
      </c>
      <c r="S30" s="2508"/>
      <c r="T30" s="2508"/>
      <c r="U30" s="2509"/>
      <c r="V30" s="2510">
        <v>0.77</v>
      </c>
      <c r="W30" s="2508"/>
      <c r="X30" s="2509"/>
    </row>
    <row r="31" spans="1:24" ht="195.95" customHeight="1" x14ac:dyDescent="0.2">
      <c r="A31" s="1228" t="s">
        <v>68</v>
      </c>
      <c r="B31" s="2490" t="s">
        <v>67</v>
      </c>
      <c r="C31" s="2491"/>
      <c r="D31" s="2492"/>
      <c r="E31" s="2504" t="s">
        <v>3314</v>
      </c>
      <c r="F31" s="2505"/>
      <c r="G31" s="2505"/>
      <c r="H31" s="2505"/>
      <c r="I31" s="2505"/>
      <c r="J31" s="2506"/>
      <c r="K31" s="1246" t="s">
        <v>3644</v>
      </c>
      <c r="L31" s="1246" t="s">
        <v>2455</v>
      </c>
      <c r="M31" s="1248">
        <v>0.11</v>
      </c>
      <c r="N31" s="1248">
        <v>822.62</v>
      </c>
      <c r="O31" s="1248">
        <v>0.11</v>
      </c>
      <c r="P31" s="1248">
        <v>822.62</v>
      </c>
      <c r="Q31" s="1248">
        <v>822.62</v>
      </c>
      <c r="R31" s="2510">
        <v>0.11</v>
      </c>
      <c r="S31" s="2508"/>
      <c r="T31" s="2508"/>
      <c r="U31" s="2509"/>
      <c r="V31" s="2510">
        <v>822.62</v>
      </c>
      <c r="W31" s="2508"/>
      <c r="X31" s="2509"/>
    </row>
    <row r="32" spans="1:24" ht="24.6" customHeight="1" x14ac:dyDescent="0.2">
      <c r="A32" s="1228" t="s">
        <v>71</v>
      </c>
      <c r="B32" s="2490" t="s">
        <v>1899</v>
      </c>
      <c r="C32" s="2491"/>
      <c r="D32" s="2492"/>
      <c r="E32" s="2504" t="s">
        <v>3120</v>
      </c>
      <c r="F32" s="2505"/>
      <c r="G32" s="2505"/>
      <c r="H32" s="2505"/>
      <c r="I32" s="2505"/>
      <c r="J32" s="2506"/>
      <c r="K32" s="1246" t="s">
        <v>3121</v>
      </c>
      <c r="L32" s="1246" t="s">
        <v>3122</v>
      </c>
      <c r="M32" s="1250">
        <v>0.6</v>
      </c>
      <c r="N32" s="1248">
        <v>5.27</v>
      </c>
      <c r="O32" s="1250">
        <v>0.6</v>
      </c>
      <c r="P32" s="1248">
        <v>5.27</v>
      </c>
      <c r="Q32" s="1248">
        <v>5.27</v>
      </c>
      <c r="R32" s="2517">
        <v>0.6</v>
      </c>
      <c r="S32" s="2508"/>
      <c r="T32" s="2508"/>
      <c r="U32" s="2509"/>
      <c r="V32" s="2510">
        <v>5.27</v>
      </c>
      <c r="W32" s="2508"/>
      <c r="X32" s="2509"/>
    </row>
    <row r="33" spans="1:24" ht="147" customHeight="1" x14ac:dyDescent="0.2">
      <c r="A33" s="1228" t="s">
        <v>72</v>
      </c>
      <c r="B33" s="2490" t="s">
        <v>327</v>
      </c>
      <c r="C33" s="2491"/>
      <c r="D33" s="2492"/>
      <c r="E33" s="2504" t="s">
        <v>3316</v>
      </c>
      <c r="F33" s="2505"/>
      <c r="G33" s="2505"/>
      <c r="H33" s="2505"/>
      <c r="I33" s="2505"/>
      <c r="J33" s="2506"/>
      <c r="K33" s="1246" t="s">
        <v>3646</v>
      </c>
      <c r="L33" s="1246" t="s">
        <v>2455</v>
      </c>
      <c r="M33" s="1248">
        <v>0.03</v>
      </c>
      <c r="N33" s="1248">
        <v>186.97</v>
      </c>
      <c r="O33" s="1248">
        <v>0.03</v>
      </c>
      <c r="P33" s="1248">
        <v>186.97</v>
      </c>
      <c r="Q33" s="1248">
        <v>186.97</v>
      </c>
      <c r="R33" s="2510">
        <v>0.03</v>
      </c>
      <c r="S33" s="2508"/>
      <c r="T33" s="2508"/>
      <c r="U33" s="2509"/>
      <c r="V33" s="2510">
        <v>186.97</v>
      </c>
      <c r="W33" s="2508"/>
      <c r="X33" s="2509"/>
    </row>
    <row r="34" spans="1:24" ht="24.6" customHeight="1" x14ac:dyDescent="0.2">
      <c r="A34" s="1228" t="s">
        <v>76</v>
      </c>
      <c r="B34" s="2490" t="s">
        <v>1888</v>
      </c>
      <c r="C34" s="2491"/>
      <c r="D34" s="2492"/>
      <c r="E34" s="2504" t="s">
        <v>3120</v>
      </c>
      <c r="F34" s="2505"/>
      <c r="G34" s="2505"/>
      <c r="H34" s="2505"/>
      <c r="I34" s="2505"/>
      <c r="J34" s="2506"/>
      <c r="K34" s="1246" t="s">
        <v>3121</v>
      </c>
      <c r="L34" s="1246" t="s">
        <v>3122</v>
      </c>
      <c r="M34" s="1250">
        <v>0.6</v>
      </c>
      <c r="N34" s="1248">
        <v>1.44</v>
      </c>
      <c r="O34" s="1250">
        <v>0.6</v>
      </c>
      <c r="P34" s="1248">
        <v>1.44</v>
      </c>
      <c r="Q34" s="1248">
        <v>1.44</v>
      </c>
      <c r="R34" s="2517">
        <v>0.6</v>
      </c>
      <c r="S34" s="2508"/>
      <c r="T34" s="2508"/>
      <c r="U34" s="2509"/>
      <c r="V34" s="2510">
        <v>1.44</v>
      </c>
      <c r="W34" s="2508"/>
      <c r="X34" s="2509"/>
    </row>
    <row r="35" spans="1:24" ht="195.95" customHeight="1" x14ac:dyDescent="0.2">
      <c r="A35" s="1228" t="s">
        <v>78</v>
      </c>
      <c r="B35" s="2490" t="s">
        <v>68</v>
      </c>
      <c r="C35" s="2491"/>
      <c r="D35" s="2492"/>
      <c r="E35" s="2504" t="s">
        <v>3628</v>
      </c>
      <c r="F35" s="2505"/>
      <c r="G35" s="2505"/>
      <c r="H35" s="2505"/>
      <c r="I35" s="2505"/>
      <c r="J35" s="2506"/>
      <c r="K35" s="1246" t="s">
        <v>3647</v>
      </c>
      <c r="L35" s="1246" t="s">
        <v>2455</v>
      </c>
      <c r="M35" s="1248">
        <v>0.04</v>
      </c>
      <c r="N35" s="1248">
        <v>270.64999999999998</v>
      </c>
      <c r="O35" s="1248">
        <v>0.04</v>
      </c>
      <c r="P35" s="1248">
        <v>270.64999999999998</v>
      </c>
      <c r="Q35" s="1248">
        <v>270.64999999999998</v>
      </c>
      <c r="R35" s="2510">
        <v>0.04</v>
      </c>
      <c r="S35" s="2508"/>
      <c r="T35" s="2508"/>
      <c r="U35" s="2509"/>
      <c r="V35" s="2510">
        <v>270.64999999999998</v>
      </c>
      <c r="W35" s="2508"/>
      <c r="X35" s="2509"/>
    </row>
    <row r="36" spans="1:24" ht="24.6" customHeight="1" x14ac:dyDescent="0.2">
      <c r="A36" s="1228" t="s">
        <v>79</v>
      </c>
      <c r="B36" s="2490" t="s">
        <v>1143</v>
      </c>
      <c r="C36" s="2491"/>
      <c r="D36" s="2492"/>
      <c r="E36" s="2504" t="s">
        <v>3120</v>
      </c>
      <c r="F36" s="2505"/>
      <c r="G36" s="2505"/>
      <c r="H36" s="2505"/>
      <c r="I36" s="2505"/>
      <c r="J36" s="2506"/>
      <c r="K36" s="1246" t="s">
        <v>3121</v>
      </c>
      <c r="L36" s="1246" t="s">
        <v>3122</v>
      </c>
      <c r="M36" s="1250">
        <v>0.6</v>
      </c>
      <c r="N36" s="1248">
        <v>1.73</v>
      </c>
      <c r="O36" s="1250">
        <v>0.6</v>
      </c>
      <c r="P36" s="1248">
        <v>1.73</v>
      </c>
      <c r="Q36" s="1248">
        <v>1.73</v>
      </c>
      <c r="R36" s="2517">
        <v>0.6</v>
      </c>
      <c r="S36" s="2508"/>
      <c r="T36" s="2508"/>
      <c r="U36" s="2509"/>
      <c r="V36" s="2510">
        <v>1.73</v>
      </c>
      <c r="W36" s="2508"/>
      <c r="X36" s="2509"/>
    </row>
    <row r="37" spans="1:24" ht="195.95" customHeight="1" x14ac:dyDescent="0.2">
      <c r="A37" s="1228" t="s">
        <v>280</v>
      </c>
      <c r="B37" s="2490" t="s">
        <v>71</v>
      </c>
      <c r="C37" s="2491"/>
      <c r="D37" s="2492"/>
      <c r="E37" s="2504" t="s">
        <v>3619</v>
      </c>
      <c r="F37" s="2505"/>
      <c r="G37" s="2505"/>
      <c r="H37" s="2505"/>
      <c r="I37" s="2505"/>
      <c r="J37" s="2506"/>
      <c r="K37" s="1246" t="s">
        <v>3644</v>
      </c>
      <c r="L37" s="1246" t="s">
        <v>2455</v>
      </c>
      <c r="M37" s="1248">
        <v>0.08</v>
      </c>
      <c r="N37" s="1248">
        <v>598.25</v>
      </c>
      <c r="O37" s="1248">
        <v>0.08</v>
      </c>
      <c r="P37" s="1248">
        <v>598.25</v>
      </c>
      <c r="Q37" s="1248">
        <v>598.25</v>
      </c>
      <c r="R37" s="2510">
        <v>0.08</v>
      </c>
      <c r="S37" s="2508"/>
      <c r="T37" s="2508"/>
      <c r="U37" s="2509"/>
      <c r="V37" s="2510">
        <v>598.25</v>
      </c>
      <c r="W37" s="2508"/>
      <c r="X37" s="2509"/>
    </row>
    <row r="38" spans="1:24" ht="24.6" customHeight="1" x14ac:dyDescent="0.2">
      <c r="A38" s="1228" t="s">
        <v>80</v>
      </c>
      <c r="B38" s="2490" t="s">
        <v>1896</v>
      </c>
      <c r="C38" s="2491"/>
      <c r="D38" s="2492"/>
      <c r="E38" s="2504" t="s">
        <v>3120</v>
      </c>
      <c r="F38" s="2505"/>
      <c r="G38" s="2505"/>
      <c r="H38" s="2505"/>
      <c r="I38" s="2505"/>
      <c r="J38" s="2506"/>
      <c r="K38" s="1246" t="s">
        <v>3121</v>
      </c>
      <c r="L38" s="1246" t="s">
        <v>3122</v>
      </c>
      <c r="M38" s="1250">
        <v>0.6</v>
      </c>
      <c r="N38" s="1248">
        <v>3.83</v>
      </c>
      <c r="O38" s="1250">
        <v>0.6</v>
      </c>
      <c r="P38" s="1248">
        <v>3.83</v>
      </c>
      <c r="Q38" s="1248">
        <v>3.83</v>
      </c>
      <c r="R38" s="2517">
        <v>0.6</v>
      </c>
      <c r="S38" s="2508"/>
      <c r="T38" s="2508"/>
      <c r="U38" s="2509"/>
      <c r="V38" s="2510">
        <v>3.83</v>
      </c>
      <c r="W38" s="2508"/>
      <c r="X38" s="2509"/>
    </row>
    <row r="39" spans="1:24" ht="195.95" customHeight="1" x14ac:dyDescent="0.2">
      <c r="A39" s="1228" t="s">
        <v>334</v>
      </c>
      <c r="B39" s="2490" t="s">
        <v>72</v>
      </c>
      <c r="C39" s="2491"/>
      <c r="D39" s="2492"/>
      <c r="E39" s="2504" t="s">
        <v>3317</v>
      </c>
      <c r="F39" s="2505"/>
      <c r="G39" s="2505"/>
      <c r="H39" s="2505"/>
      <c r="I39" s="2505"/>
      <c r="J39" s="2506"/>
      <c r="K39" s="1246" t="s">
        <v>3644</v>
      </c>
      <c r="L39" s="1246" t="s">
        <v>2455</v>
      </c>
      <c r="M39" s="1248">
        <v>0.08</v>
      </c>
      <c r="N39" s="1248">
        <v>598.25</v>
      </c>
      <c r="O39" s="1248">
        <v>0.08</v>
      </c>
      <c r="P39" s="1248">
        <v>598.25</v>
      </c>
      <c r="Q39" s="1248">
        <v>598.25</v>
      </c>
      <c r="R39" s="2510">
        <v>0.08</v>
      </c>
      <c r="S39" s="2508"/>
      <c r="T39" s="2508"/>
      <c r="U39" s="2509"/>
      <c r="V39" s="2510">
        <v>598.25</v>
      </c>
      <c r="W39" s="2508"/>
      <c r="X39" s="2509"/>
    </row>
    <row r="40" spans="1:24" ht="24.6" customHeight="1" x14ac:dyDescent="0.2">
      <c r="A40" s="1228" t="s">
        <v>81</v>
      </c>
      <c r="B40" s="2490" t="s">
        <v>3215</v>
      </c>
      <c r="C40" s="2491"/>
      <c r="D40" s="2492"/>
      <c r="E40" s="2504" t="s">
        <v>3120</v>
      </c>
      <c r="F40" s="2505"/>
      <c r="G40" s="2505"/>
      <c r="H40" s="2505"/>
      <c r="I40" s="2505"/>
      <c r="J40" s="2506"/>
      <c r="K40" s="1246" t="s">
        <v>3121</v>
      </c>
      <c r="L40" s="1246" t="s">
        <v>3122</v>
      </c>
      <c r="M40" s="1250">
        <v>0.6</v>
      </c>
      <c r="N40" s="1248">
        <v>3.83</v>
      </c>
      <c r="O40" s="1250">
        <v>0.6</v>
      </c>
      <c r="P40" s="1248">
        <v>3.83</v>
      </c>
      <c r="Q40" s="1248">
        <v>3.83</v>
      </c>
      <c r="R40" s="2517">
        <v>0.6</v>
      </c>
      <c r="S40" s="2508"/>
      <c r="T40" s="2508"/>
      <c r="U40" s="2509"/>
      <c r="V40" s="2510">
        <v>3.83</v>
      </c>
      <c r="W40" s="2508"/>
      <c r="X40" s="2509"/>
    </row>
    <row r="41" spans="1:24" ht="195.95" customHeight="1" x14ac:dyDescent="0.2">
      <c r="A41" s="1228" t="s">
        <v>82</v>
      </c>
      <c r="B41" s="2490" t="s">
        <v>76</v>
      </c>
      <c r="C41" s="2491"/>
      <c r="D41" s="2492"/>
      <c r="E41" s="2504" t="s">
        <v>3585</v>
      </c>
      <c r="F41" s="2505"/>
      <c r="G41" s="2505"/>
      <c r="H41" s="2505"/>
      <c r="I41" s="2505"/>
      <c r="J41" s="2506"/>
      <c r="K41" s="1246" t="s">
        <v>3644</v>
      </c>
      <c r="L41" s="1246" t="s">
        <v>2455</v>
      </c>
      <c r="M41" s="1248">
        <v>0.04</v>
      </c>
      <c r="N41" s="1248">
        <v>299.14</v>
      </c>
      <c r="O41" s="1248">
        <v>0.04</v>
      </c>
      <c r="P41" s="1248">
        <v>299.14</v>
      </c>
      <c r="Q41" s="1248">
        <v>299.14</v>
      </c>
      <c r="R41" s="2510">
        <v>0.04</v>
      </c>
      <c r="S41" s="2508"/>
      <c r="T41" s="2508"/>
      <c r="U41" s="2509"/>
      <c r="V41" s="2510">
        <v>299.14</v>
      </c>
      <c r="W41" s="2508"/>
      <c r="X41" s="2509"/>
    </row>
    <row r="42" spans="1:24" ht="24.6" customHeight="1" x14ac:dyDescent="0.2">
      <c r="A42" s="1228" t="s">
        <v>83</v>
      </c>
      <c r="B42" s="2490" t="s">
        <v>3097</v>
      </c>
      <c r="C42" s="2491"/>
      <c r="D42" s="2492"/>
      <c r="E42" s="2504" t="s">
        <v>3120</v>
      </c>
      <c r="F42" s="2505"/>
      <c r="G42" s="2505"/>
      <c r="H42" s="2505"/>
      <c r="I42" s="2505"/>
      <c r="J42" s="2506"/>
      <c r="K42" s="1246" t="s">
        <v>3121</v>
      </c>
      <c r="L42" s="1246" t="s">
        <v>3122</v>
      </c>
      <c r="M42" s="1250">
        <v>0.6</v>
      </c>
      <c r="N42" s="1248">
        <v>1.91</v>
      </c>
      <c r="O42" s="1250">
        <v>0.6</v>
      </c>
      <c r="P42" s="1248">
        <v>1.91</v>
      </c>
      <c r="Q42" s="1248">
        <v>1.91</v>
      </c>
      <c r="R42" s="2517">
        <v>0.6</v>
      </c>
      <c r="S42" s="2508"/>
      <c r="T42" s="2508"/>
      <c r="U42" s="2509"/>
      <c r="V42" s="2510">
        <v>1.91</v>
      </c>
      <c r="W42" s="2508"/>
      <c r="X42" s="2509"/>
    </row>
    <row r="43" spans="1:24" ht="159.19999999999999" customHeight="1" x14ac:dyDescent="0.2">
      <c r="A43" s="1228" t="s">
        <v>84</v>
      </c>
      <c r="B43" s="2490" t="s">
        <v>78</v>
      </c>
      <c r="C43" s="2491"/>
      <c r="D43" s="2492"/>
      <c r="E43" s="2504" t="s">
        <v>3319</v>
      </c>
      <c r="F43" s="2505"/>
      <c r="G43" s="2505"/>
      <c r="H43" s="2505"/>
      <c r="I43" s="2505"/>
      <c r="J43" s="2506"/>
      <c r="K43" s="1246" t="s">
        <v>3648</v>
      </c>
      <c r="L43" s="1246" t="s">
        <v>2455</v>
      </c>
      <c r="M43" s="1248">
        <v>0.04</v>
      </c>
      <c r="N43" s="1248">
        <v>257.74</v>
      </c>
      <c r="O43" s="1248">
        <v>0.04</v>
      </c>
      <c r="P43" s="1248">
        <v>257.74</v>
      </c>
      <c r="Q43" s="1248">
        <v>257.74</v>
      </c>
      <c r="R43" s="2510">
        <v>0.04</v>
      </c>
      <c r="S43" s="2508"/>
      <c r="T43" s="2508"/>
      <c r="U43" s="2509"/>
      <c r="V43" s="2510">
        <v>257.74</v>
      </c>
      <c r="W43" s="2508"/>
      <c r="X43" s="2509"/>
    </row>
    <row r="44" spans="1:24" ht="24.6" customHeight="1" x14ac:dyDescent="0.2">
      <c r="A44" s="1228" t="s">
        <v>134</v>
      </c>
      <c r="B44" s="2490" t="s">
        <v>1441</v>
      </c>
      <c r="C44" s="2491"/>
      <c r="D44" s="2492"/>
      <c r="E44" s="2504" t="s">
        <v>3120</v>
      </c>
      <c r="F44" s="2505"/>
      <c r="G44" s="2505"/>
      <c r="H44" s="2505"/>
      <c r="I44" s="2505"/>
      <c r="J44" s="2506"/>
      <c r="K44" s="1246" t="s">
        <v>3121</v>
      </c>
      <c r="L44" s="1246" t="s">
        <v>3122</v>
      </c>
      <c r="M44" s="1250">
        <v>0.6</v>
      </c>
      <c r="N44" s="1248">
        <v>1.73</v>
      </c>
      <c r="O44" s="1250">
        <v>0.6</v>
      </c>
      <c r="P44" s="1248">
        <v>1.73</v>
      </c>
      <c r="Q44" s="1248">
        <v>1.73</v>
      </c>
      <c r="R44" s="2517">
        <v>0.6</v>
      </c>
      <c r="S44" s="2508"/>
      <c r="T44" s="2508"/>
      <c r="U44" s="2509"/>
      <c r="V44" s="2510">
        <v>1.73</v>
      </c>
      <c r="W44" s="2508"/>
      <c r="X44" s="2509"/>
    </row>
    <row r="45" spans="1:24" ht="147" customHeight="1" x14ac:dyDescent="0.2">
      <c r="A45" s="1228" t="s">
        <v>292</v>
      </c>
      <c r="B45" s="2490" t="s">
        <v>79</v>
      </c>
      <c r="C45" s="2491"/>
      <c r="D45" s="2492"/>
      <c r="E45" s="2504" t="s">
        <v>3321</v>
      </c>
      <c r="F45" s="2505"/>
      <c r="G45" s="2505"/>
      <c r="H45" s="2505"/>
      <c r="I45" s="2505"/>
      <c r="J45" s="2506"/>
      <c r="K45" s="1246" t="s">
        <v>3649</v>
      </c>
      <c r="L45" s="1246" t="s">
        <v>2455</v>
      </c>
      <c r="M45" s="1248">
        <v>0.02</v>
      </c>
      <c r="N45" s="1248">
        <v>100.24</v>
      </c>
      <c r="O45" s="1248">
        <v>0.02</v>
      </c>
      <c r="P45" s="1248">
        <v>100.24</v>
      </c>
      <c r="Q45" s="1248">
        <v>100.24</v>
      </c>
      <c r="R45" s="2510">
        <v>0.02</v>
      </c>
      <c r="S45" s="2508"/>
      <c r="T45" s="2508"/>
      <c r="U45" s="2509"/>
      <c r="V45" s="2510">
        <v>100.24</v>
      </c>
      <c r="W45" s="2508"/>
      <c r="X45" s="2509"/>
    </row>
    <row r="46" spans="1:24" ht="24.6" customHeight="1" x14ac:dyDescent="0.2">
      <c r="A46" s="1228" t="s">
        <v>135</v>
      </c>
      <c r="B46" s="2490" t="s">
        <v>1448</v>
      </c>
      <c r="C46" s="2491"/>
      <c r="D46" s="2492"/>
      <c r="E46" s="2504" t="s">
        <v>3120</v>
      </c>
      <c r="F46" s="2505"/>
      <c r="G46" s="2505"/>
      <c r="H46" s="2505"/>
      <c r="I46" s="2505"/>
      <c r="J46" s="2506"/>
      <c r="K46" s="1246" t="s">
        <v>3121</v>
      </c>
      <c r="L46" s="1246" t="s">
        <v>3122</v>
      </c>
      <c r="M46" s="1250">
        <v>0.6</v>
      </c>
      <c r="N46" s="1248">
        <v>0.77</v>
      </c>
      <c r="O46" s="1250">
        <v>0.6</v>
      </c>
      <c r="P46" s="1248">
        <v>0.77</v>
      </c>
      <c r="Q46" s="1248">
        <v>0.77</v>
      </c>
      <c r="R46" s="2517">
        <v>0.6</v>
      </c>
      <c r="S46" s="2508"/>
      <c r="T46" s="2508"/>
      <c r="U46" s="2509"/>
      <c r="V46" s="2510">
        <v>0.77</v>
      </c>
      <c r="W46" s="2508"/>
      <c r="X46" s="2509"/>
    </row>
    <row r="47" spans="1:24" ht="147" customHeight="1" x14ac:dyDescent="0.2">
      <c r="A47" s="1228" t="s">
        <v>355</v>
      </c>
      <c r="B47" s="2490" t="s">
        <v>280</v>
      </c>
      <c r="C47" s="2491"/>
      <c r="D47" s="2492"/>
      <c r="E47" s="2504" t="s">
        <v>3322</v>
      </c>
      <c r="F47" s="2505"/>
      <c r="G47" s="2505"/>
      <c r="H47" s="2505"/>
      <c r="I47" s="2505"/>
      <c r="J47" s="2506"/>
      <c r="K47" s="1246" t="s">
        <v>3649</v>
      </c>
      <c r="L47" s="1246" t="s">
        <v>2455</v>
      </c>
      <c r="M47" s="1248">
        <v>0.02</v>
      </c>
      <c r="N47" s="1248">
        <v>100.24</v>
      </c>
      <c r="O47" s="1248">
        <v>0.02</v>
      </c>
      <c r="P47" s="1248">
        <v>100.24</v>
      </c>
      <c r="Q47" s="1248">
        <v>100.24</v>
      </c>
      <c r="R47" s="2510">
        <v>0.02</v>
      </c>
      <c r="S47" s="2508"/>
      <c r="T47" s="2508"/>
      <c r="U47" s="2509"/>
      <c r="V47" s="2510">
        <v>100.24</v>
      </c>
      <c r="W47" s="2508"/>
      <c r="X47" s="2509"/>
    </row>
    <row r="48" spans="1:24" ht="24.6" customHeight="1" x14ac:dyDescent="0.2">
      <c r="A48" s="1228" t="s">
        <v>466</v>
      </c>
      <c r="B48" s="2490" t="s">
        <v>1910</v>
      </c>
      <c r="C48" s="2491"/>
      <c r="D48" s="2492"/>
      <c r="E48" s="2504" t="s">
        <v>3120</v>
      </c>
      <c r="F48" s="2505"/>
      <c r="G48" s="2505"/>
      <c r="H48" s="2505"/>
      <c r="I48" s="2505"/>
      <c r="J48" s="2506"/>
      <c r="K48" s="1246" t="s">
        <v>3121</v>
      </c>
      <c r="L48" s="1246" t="s">
        <v>3122</v>
      </c>
      <c r="M48" s="1250">
        <v>0.6</v>
      </c>
      <c r="N48" s="1248">
        <v>0.77</v>
      </c>
      <c r="O48" s="1250">
        <v>0.6</v>
      </c>
      <c r="P48" s="1248">
        <v>0.77</v>
      </c>
      <c r="Q48" s="1248">
        <v>0.77</v>
      </c>
      <c r="R48" s="2517">
        <v>0.6</v>
      </c>
      <c r="S48" s="2508"/>
      <c r="T48" s="2508"/>
      <c r="U48" s="2509"/>
      <c r="V48" s="2510">
        <v>0.77</v>
      </c>
      <c r="W48" s="2508"/>
      <c r="X48" s="2509"/>
    </row>
    <row r="49" spans="1:24" ht="147" customHeight="1" x14ac:dyDescent="0.2">
      <c r="A49" s="1228" t="s">
        <v>550</v>
      </c>
      <c r="B49" s="2490" t="s">
        <v>80</v>
      </c>
      <c r="C49" s="2491"/>
      <c r="D49" s="2492"/>
      <c r="E49" s="2504" t="s">
        <v>3620</v>
      </c>
      <c r="F49" s="2505"/>
      <c r="G49" s="2505"/>
      <c r="H49" s="2505"/>
      <c r="I49" s="2505"/>
      <c r="J49" s="2506"/>
      <c r="K49" s="1246" t="s">
        <v>3649</v>
      </c>
      <c r="L49" s="1246" t="s">
        <v>2455</v>
      </c>
      <c r="M49" s="1248">
        <v>0.08</v>
      </c>
      <c r="N49" s="1248">
        <v>400.94</v>
      </c>
      <c r="O49" s="1248">
        <v>0.08</v>
      </c>
      <c r="P49" s="1248">
        <v>400.94</v>
      </c>
      <c r="Q49" s="1248">
        <v>400.94</v>
      </c>
      <c r="R49" s="2510">
        <v>0.08</v>
      </c>
      <c r="S49" s="2508"/>
      <c r="T49" s="2508"/>
      <c r="U49" s="2509"/>
      <c r="V49" s="2510">
        <v>400.94</v>
      </c>
      <c r="W49" s="2508"/>
      <c r="X49" s="2509"/>
    </row>
    <row r="50" spans="1:24" ht="24.6" customHeight="1" x14ac:dyDescent="0.2">
      <c r="A50" s="1228" t="s">
        <v>551</v>
      </c>
      <c r="B50" s="2490" t="s">
        <v>1614</v>
      </c>
      <c r="C50" s="2491"/>
      <c r="D50" s="2492"/>
      <c r="E50" s="2504" t="s">
        <v>3120</v>
      </c>
      <c r="F50" s="2505"/>
      <c r="G50" s="2505"/>
      <c r="H50" s="2505"/>
      <c r="I50" s="2505"/>
      <c r="J50" s="2506"/>
      <c r="K50" s="1246" t="s">
        <v>3121</v>
      </c>
      <c r="L50" s="1246" t="s">
        <v>3122</v>
      </c>
      <c r="M50" s="1250">
        <v>0.6</v>
      </c>
      <c r="N50" s="1248">
        <v>3.08</v>
      </c>
      <c r="O50" s="1250">
        <v>0.6</v>
      </c>
      <c r="P50" s="1248">
        <v>3.08</v>
      </c>
      <c r="Q50" s="1248">
        <v>3.08</v>
      </c>
      <c r="R50" s="2517">
        <v>0.6</v>
      </c>
      <c r="S50" s="2508"/>
      <c r="T50" s="2508"/>
      <c r="U50" s="2509"/>
      <c r="V50" s="2510">
        <v>3.08</v>
      </c>
      <c r="W50" s="2508"/>
      <c r="X50" s="2509"/>
    </row>
    <row r="51" spans="1:24" ht="147" customHeight="1" x14ac:dyDescent="0.2">
      <c r="A51" s="1228" t="s">
        <v>552</v>
      </c>
      <c r="B51" s="2490" t="s">
        <v>334</v>
      </c>
      <c r="C51" s="2491"/>
      <c r="D51" s="2492"/>
      <c r="E51" s="2504" t="s">
        <v>3323</v>
      </c>
      <c r="F51" s="2505"/>
      <c r="G51" s="2505"/>
      <c r="H51" s="2505"/>
      <c r="I51" s="2505"/>
      <c r="J51" s="2506"/>
      <c r="K51" s="1246" t="s">
        <v>3649</v>
      </c>
      <c r="L51" s="1246" t="s">
        <v>2455</v>
      </c>
      <c r="M51" s="1248">
        <v>0.18</v>
      </c>
      <c r="N51" s="1248">
        <v>902.15</v>
      </c>
      <c r="O51" s="1248">
        <v>0.18</v>
      </c>
      <c r="P51" s="1248">
        <v>902.15</v>
      </c>
      <c r="Q51" s="1248">
        <v>902.15</v>
      </c>
      <c r="R51" s="2510">
        <v>0.18</v>
      </c>
      <c r="S51" s="2508"/>
      <c r="T51" s="2508"/>
      <c r="U51" s="2509"/>
      <c r="V51" s="2510">
        <v>902.15</v>
      </c>
      <c r="W51" s="2508"/>
      <c r="X51" s="2509"/>
    </row>
    <row r="52" spans="1:24" ht="24.6" customHeight="1" x14ac:dyDescent="0.2">
      <c r="A52" s="1228" t="s">
        <v>553</v>
      </c>
      <c r="B52" s="2490" t="s">
        <v>1911</v>
      </c>
      <c r="C52" s="2491"/>
      <c r="D52" s="2492"/>
      <c r="E52" s="2504" t="s">
        <v>3120</v>
      </c>
      <c r="F52" s="2505"/>
      <c r="G52" s="2505"/>
      <c r="H52" s="2505"/>
      <c r="I52" s="2505"/>
      <c r="J52" s="2506"/>
      <c r="K52" s="1246" t="s">
        <v>3121</v>
      </c>
      <c r="L52" s="1246" t="s">
        <v>3122</v>
      </c>
      <c r="M52" s="1250">
        <v>0.6</v>
      </c>
      <c r="N52" s="1248">
        <v>6.93</v>
      </c>
      <c r="O52" s="1250">
        <v>0.6</v>
      </c>
      <c r="P52" s="1248">
        <v>6.93</v>
      </c>
      <c r="Q52" s="1248">
        <v>6.93</v>
      </c>
      <c r="R52" s="2517">
        <v>0.6</v>
      </c>
      <c r="S52" s="2508"/>
      <c r="T52" s="2508"/>
      <c r="U52" s="2509"/>
      <c r="V52" s="2510">
        <v>6.93</v>
      </c>
      <c r="W52" s="2508"/>
      <c r="X52" s="2509"/>
    </row>
    <row r="53" spans="1:24" ht="147" customHeight="1" x14ac:dyDescent="0.2">
      <c r="A53" s="1228" t="s">
        <v>554</v>
      </c>
      <c r="B53" s="2490" t="s">
        <v>81</v>
      </c>
      <c r="C53" s="2491"/>
      <c r="D53" s="2492"/>
      <c r="E53" s="2504" t="s">
        <v>3325</v>
      </c>
      <c r="F53" s="2505"/>
      <c r="G53" s="2505"/>
      <c r="H53" s="2505"/>
      <c r="I53" s="2505"/>
      <c r="J53" s="2506"/>
      <c r="K53" s="1246" t="s">
        <v>3650</v>
      </c>
      <c r="L53" s="1246" t="s">
        <v>2455</v>
      </c>
      <c r="M53" s="1248">
        <v>0.04</v>
      </c>
      <c r="N53" s="1248">
        <v>171.47</v>
      </c>
      <c r="O53" s="1248">
        <v>0.04</v>
      </c>
      <c r="P53" s="1248">
        <v>171.47</v>
      </c>
      <c r="Q53" s="1248">
        <v>171.47</v>
      </c>
      <c r="R53" s="2510">
        <v>0.04</v>
      </c>
      <c r="S53" s="2508"/>
      <c r="T53" s="2508"/>
      <c r="U53" s="2509"/>
      <c r="V53" s="2510">
        <v>171.47</v>
      </c>
      <c r="W53" s="2508"/>
      <c r="X53" s="2509"/>
    </row>
    <row r="54" spans="1:24" ht="24.6" customHeight="1" x14ac:dyDescent="0.2">
      <c r="A54" s="1228" t="s">
        <v>555</v>
      </c>
      <c r="B54" s="2490" t="s">
        <v>1912</v>
      </c>
      <c r="C54" s="2491"/>
      <c r="D54" s="2492"/>
      <c r="E54" s="2504" t="s">
        <v>3120</v>
      </c>
      <c r="F54" s="2505"/>
      <c r="G54" s="2505"/>
      <c r="H54" s="2505"/>
      <c r="I54" s="2505"/>
      <c r="J54" s="2506"/>
      <c r="K54" s="1246" t="s">
        <v>3121</v>
      </c>
      <c r="L54" s="1246" t="s">
        <v>3122</v>
      </c>
      <c r="M54" s="1250">
        <v>0.6</v>
      </c>
      <c r="N54" s="1248">
        <v>1.32</v>
      </c>
      <c r="O54" s="1250">
        <v>0.6</v>
      </c>
      <c r="P54" s="1248">
        <v>1.32</v>
      </c>
      <c r="Q54" s="1248">
        <v>1.32</v>
      </c>
      <c r="R54" s="2517">
        <v>0.6</v>
      </c>
      <c r="S54" s="2508"/>
      <c r="T54" s="2508"/>
      <c r="U54" s="2509"/>
      <c r="V54" s="2510">
        <v>1.32</v>
      </c>
      <c r="W54" s="2508"/>
      <c r="X54" s="2509"/>
    </row>
    <row r="55" spans="1:24" ht="98.1" customHeight="1" x14ac:dyDescent="0.2">
      <c r="A55" s="1228" t="s">
        <v>557</v>
      </c>
      <c r="B55" s="2490" t="s">
        <v>82</v>
      </c>
      <c r="C55" s="2491"/>
      <c r="D55" s="2492"/>
      <c r="E55" s="2504" t="s">
        <v>3326</v>
      </c>
      <c r="F55" s="2505"/>
      <c r="G55" s="2505"/>
      <c r="H55" s="2505"/>
      <c r="I55" s="2505"/>
      <c r="J55" s="2506"/>
      <c r="K55" s="1246" t="s">
        <v>3586</v>
      </c>
      <c r="L55" s="1246" t="s">
        <v>2455</v>
      </c>
      <c r="M55" s="1248">
        <v>0.06</v>
      </c>
      <c r="N55" s="1248">
        <v>286.39</v>
      </c>
      <c r="O55" s="1248">
        <v>0.06</v>
      </c>
      <c r="P55" s="1248">
        <v>286.39</v>
      </c>
      <c r="Q55" s="1248">
        <v>286.39</v>
      </c>
      <c r="R55" s="2510">
        <v>0.06</v>
      </c>
      <c r="S55" s="2508"/>
      <c r="T55" s="2508"/>
      <c r="U55" s="2509"/>
      <c r="V55" s="2510">
        <v>286.39</v>
      </c>
      <c r="W55" s="2508"/>
      <c r="X55" s="2509"/>
    </row>
    <row r="56" spans="1:24" ht="24.6" customHeight="1" x14ac:dyDescent="0.2">
      <c r="A56" s="1228" t="s">
        <v>559</v>
      </c>
      <c r="B56" s="2490" t="s">
        <v>2461</v>
      </c>
      <c r="C56" s="2491"/>
      <c r="D56" s="2492"/>
      <c r="E56" s="2504" t="s">
        <v>3120</v>
      </c>
      <c r="F56" s="2505"/>
      <c r="G56" s="2505"/>
      <c r="H56" s="2505"/>
      <c r="I56" s="2505"/>
      <c r="J56" s="2506"/>
      <c r="K56" s="1246" t="s">
        <v>3121</v>
      </c>
      <c r="L56" s="1246" t="s">
        <v>3122</v>
      </c>
      <c r="M56" s="1250">
        <v>0.6</v>
      </c>
      <c r="N56" s="1248">
        <v>2.31</v>
      </c>
      <c r="O56" s="1250">
        <v>0.6</v>
      </c>
      <c r="P56" s="1248">
        <v>2.31</v>
      </c>
      <c r="Q56" s="1248">
        <v>2.31</v>
      </c>
      <c r="R56" s="2517">
        <v>0.6</v>
      </c>
      <c r="S56" s="2508"/>
      <c r="T56" s="2508"/>
      <c r="U56" s="2509"/>
      <c r="V56" s="2510">
        <v>2.31</v>
      </c>
      <c r="W56" s="2508"/>
      <c r="X56" s="2509"/>
    </row>
    <row r="57" spans="1:24" ht="147" customHeight="1" x14ac:dyDescent="0.2">
      <c r="A57" s="1228" t="s">
        <v>560</v>
      </c>
      <c r="B57" s="2490" t="s">
        <v>83</v>
      </c>
      <c r="C57" s="2491"/>
      <c r="D57" s="2492"/>
      <c r="E57" s="2504" t="s">
        <v>3327</v>
      </c>
      <c r="F57" s="2505"/>
      <c r="G57" s="2505"/>
      <c r="H57" s="2505"/>
      <c r="I57" s="2505"/>
      <c r="J57" s="2506"/>
      <c r="K57" s="1246" t="s">
        <v>3649</v>
      </c>
      <c r="L57" s="1246" t="s">
        <v>2455</v>
      </c>
      <c r="M57" s="1248">
        <v>0.06</v>
      </c>
      <c r="N57" s="1248">
        <v>300.72000000000003</v>
      </c>
      <c r="O57" s="1248">
        <v>0.06</v>
      </c>
      <c r="P57" s="1248">
        <v>300.72000000000003</v>
      </c>
      <c r="Q57" s="1248">
        <v>300.72000000000003</v>
      </c>
      <c r="R57" s="2510">
        <v>0.06</v>
      </c>
      <c r="S57" s="2508"/>
      <c r="T57" s="2508"/>
      <c r="U57" s="2509"/>
      <c r="V57" s="2510">
        <v>300.72000000000003</v>
      </c>
      <c r="W57" s="2508"/>
      <c r="X57" s="2509"/>
    </row>
    <row r="58" spans="1:24" ht="24.6" customHeight="1" x14ac:dyDescent="0.2">
      <c r="A58" s="1228" t="s">
        <v>561</v>
      </c>
      <c r="B58" s="2490" t="s">
        <v>3230</v>
      </c>
      <c r="C58" s="2491"/>
      <c r="D58" s="2492"/>
      <c r="E58" s="2504" t="s">
        <v>3120</v>
      </c>
      <c r="F58" s="2505"/>
      <c r="G58" s="2505"/>
      <c r="H58" s="2505"/>
      <c r="I58" s="2505"/>
      <c r="J58" s="2506"/>
      <c r="K58" s="1246" t="s">
        <v>3121</v>
      </c>
      <c r="L58" s="1246" t="s">
        <v>3122</v>
      </c>
      <c r="M58" s="1250">
        <v>0.6</v>
      </c>
      <c r="N58" s="1248">
        <v>2.31</v>
      </c>
      <c r="O58" s="1250">
        <v>0.6</v>
      </c>
      <c r="P58" s="1248">
        <v>2.31</v>
      </c>
      <c r="Q58" s="1248">
        <v>2.31</v>
      </c>
      <c r="R58" s="2517">
        <v>0.6</v>
      </c>
      <c r="S58" s="2508"/>
      <c r="T58" s="2508"/>
      <c r="U58" s="2509"/>
      <c r="V58" s="2510">
        <v>2.31</v>
      </c>
      <c r="W58" s="2508"/>
      <c r="X58" s="2509"/>
    </row>
    <row r="59" spans="1:24" ht="147" customHeight="1" x14ac:dyDescent="0.2">
      <c r="A59" s="1228" t="s">
        <v>562</v>
      </c>
      <c r="B59" s="2490" t="s">
        <v>84</v>
      </c>
      <c r="C59" s="2491"/>
      <c r="D59" s="2492"/>
      <c r="E59" s="2504" t="s">
        <v>3328</v>
      </c>
      <c r="F59" s="2505"/>
      <c r="G59" s="2505"/>
      <c r="H59" s="2505"/>
      <c r="I59" s="2505"/>
      <c r="J59" s="2506"/>
      <c r="K59" s="1246" t="s">
        <v>3649</v>
      </c>
      <c r="L59" s="1246" t="s">
        <v>2455</v>
      </c>
      <c r="M59" s="1248">
        <v>0.18</v>
      </c>
      <c r="N59" s="1248">
        <v>902.15</v>
      </c>
      <c r="O59" s="1248">
        <v>0.18</v>
      </c>
      <c r="P59" s="1248">
        <v>902.15</v>
      </c>
      <c r="Q59" s="1248">
        <v>902.15</v>
      </c>
      <c r="R59" s="2510">
        <v>0.18</v>
      </c>
      <c r="S59" s="2508"/>
      <c r="T59" s="2508"/>
      <c r="U59" s="2509"/>
      <c r="V59" s="2510">
        <v>902.15</v>
      </c>
      <c r="W59" s="2508"/>
      <c r="X59" s="2509"/>
    </row>
    <row r="60" spans="1:24" ht="24.6" customHeight="1" x14ac:dyDescent="0.2">
      <c r="A60" s="1228" t="s">
        <v>563</v>
      </c>
      <c r="B60" s="2490" t="s">
        <v>3286</v>
      </c>
      <c r="C60" s="2491"/>
      <c r="D60" s="2492"/>
      <c r="E60" s="2504" t="s">
        <v>3120</v>
      </c>
      <c r="F60" s="2505"/>
      <c r="G60" s="2505"/>
      <c r="H60" s="2505"/>
      <c r="I60" s="2505"/>
      <c r="J60" s="2506"/>
      <c r="K60" s="1246" t="s">
        <v>3121</v>
      </c>
      <c r="L60" s="1246" t="s">
        <v>3122</v>
      </c>
      <c r="M60" s="1250">
        <v>0.6</v>
      </c>
      <c r="N60" s="1248">
        <v>6.93</v>
      </c>
      <c r="O60" s="1250">
        <v>0.6</v>
      </c>
      <c r="P60" s="1248">
        <v>6.93</v>
      </c>
      <c r="Q60" s="1248">
        <v>6.93</v>
      </c>
      <c r="R60" s="2517">
        <v>0.6</v>
      </c>
      <c r="S60" s="2508"/>
      <c r="T60" s="2508"/>
      <c r="U60" s="2509"/>
      <c r="V60" s="2510">
        <v>6.93</v>
      </c>
      <c r="W60" s="2508"/>
      <c r="X60" s="2509"/>
    </row>
    <row r="61" spans="1:24" ht="147" customHeight="1" x14ac:dyDescent="0.2">
      <c r="A61" s="1228" t="s">
        <v>564</v>
      </c>
      <c r="B61" s="2490" t="s">
        <v>134</v>
      </c>
      <c r="C61" s="2491"/>
      <c r="D61" s="2492"/>
      <c r="E61" s="2504" t="s">
        <v>3329</v>
      </c>
      <c r="F61" s="2505"/>
      <c r="G61" s="2505"/>
      <c r="H61" s="2505"/>
      <c r="I61" s="2505"/>
      <c r="J61" s="2506"/>
      <c r="K61" s="1246" t="s">
        <v>3650</v>
      </c>
      <c r="L61" s="1246" t="s">
        <v>2455</v>
      </c>
      <c r="M61" s="1248">
        <v>0.04</v>
      </c>
      <c r="N61" s="1248">
        <v>171.47</v>
      </c>
      <c r="O61" s="1248">
        <v>0.04</v>
      </c>
      <c r="P61" s="1248">
        <v>171.47</v>
      </c>
      <c r="Q61" s="1248">
        <v>171.47</v>
      </c>
      <c r="R61" s="2510">
        <v>0.04</v>
      </c>
      <c r="S61" s="2508"/>
      <c r="T61" s="2508"/>
      <c r="U61" s="2509"/>
      <c r="V61" s="2510">
        <v>171.47</v>
      </c>
      <c r="W61" s="2508"/>
      <c r="X61" s="2509"/>
    </row>
    <row r="62" spans="1:24" ht="24.6" customHeight="1" x14ac:dyDescent="0.2">
      <c r="A62" s="1228" t="s">
        <v>566</v>
      </c>
      <c r="B62" s="2490" t="s">
        <v>2787</v>
      </c>
      <c r="C62" s="2491"/>
      <c r="D62" s="2492"/>
      <c r="E62" s="2504" t="s">
        <v>3120</v>
      </c>
      <c r="F62" s="2505"/>
      <c r="G62" s="2505"/>
      <c r="H62" s="2505"/>
      <c r="I62" s="2505"/>
      <c r="J62" s="2506"/>
      <c r="K62" s="1246" t="s">
        <v>3121</v>
      </c>
      <c r="L62" s="1246" t="s">
        <v>3122</v>
      </c>
      <c r="M62" s="1250">
        <v>0.6</v>
      </c>
      <c r="N62" s="1248">
        <v>1.32</v>
      </c>
      <c r="O62" s="1250">
        <v>0.6</v>
      </c>
      <c r="P62" s="1248">
        <v>1.32</v>
      </c>
      <c r="Q62" s="1248">
        <v>1.32</v>
      </c>
      <c r="R62" s="2517">
        <v>0.6</v>
      </c>
      <c r="S62" s="2508"/>
      <c r="T62" s="2508"/>
      <c r="U62" s="2509"/>
      <c r="V62" s="2510">
        <v>1.32</v>
      </c>
      <c r="W62" s="2508"/>
      <c r="X62" s="2509"/>
    </row>
    <row r="63" spans="1:24" ht="159.19999999999999" customHeight="1" x14ac:dyDescent="0.2">
      <c r="A63" s="1228" t="s">
        <v>567</v>
      </c>
      <c r="B63" s="2490" t="s">
        <v>292</v>
      </c>
      <c r="C63" s="2491"/>
      <c r="D63" s="2492"/>
      <c r="E63" s="2504" t="s">
        <v>3331</v>
      </c>
      <c r="F63" s="2505"/>
      <c r="G63" s="2505"/>
      <c r="H63" s="2505"/>
      <c r="I63" s="2505"/>
      <c r="J63" s="2506"/>
      <c r="K63" s="1246" t="s">
        <v>3651</v>
      </c>
      <c r="L63" s="1246" t="s">
        <v>281</v>
      </c>
      <c r="M63" s="1248">
        <v>0.04</v>
      </c>
      <c r="N63" s="1248">
        <v>650.44000000000005</v>
      </c>
      <c r="O63" s="1248">
        <v>0.04</v>
      </c>
      <c r="P63" s="1248">
        <v>650.44000000000005</v>
      </c>
      <c r="Q63" s="1248">
        <v>650.44000000000005</v>
      </c>
      <c r="R63" s="2510">
        <v>0.04</v>
      </c>
      <c r="S63" s="2508"/>
      <c r="T63" s="2508"/>
      <c r="U63" s="2509"/>
      <c r="V63" s="2510">
        <v>650.44000000000005</v>
      </c>
      <c r="W63" s="2508"/>
      <c r="X63" s="2509"/>
    </row>
    <row r="64" spans="1:24" ht="24.6" customHeight="1" x14ac:dyDescent="0.2">
      <c r="A64" s="1228" t="s">
        <v>570</v>
      </c>
      <c r="B64" s="2490" t="s">
        <v>2208</v>
      </c>
      <c r="C64" s="2491"/>
      <c r="D64" s="2492"/>
      <c r="E64" s="2504" t="s">
        <v>3120</v>
      </c>
      <c r="F64" s="2505"/>
      <c r="G64" s="2505"/>
      <c r="H64" s="2505"/>
      <c r="I64" s="2505"/>
      <c r="J64" s="2506"/>
      <c r="K64" s="1246" t="s">
        <v>3121</v>
      </c>
      <c r="L64" s="1246" t="s">
        <v>3122</v>
      </c>
      <c r="M64" s="1250">
        <v>0.6</v>
      </c>
      <c r="N64" s="1248">
        <v>4.2300000000000004</v>
      </c>
      <c r="O64" s="1250">
        <v>0.6</v>
      </c>
      <c r="P64" s="1248">
        <v>4.2300000000000004</v>
      </c>
      <c r="Q64" s="1248">
        <v>4.2300000000000004</v>
      </c>
      <c r="R64" s="2517">
        <v>0.6</v>
      </c>
      <c r="S64" s="2508"/>
      <c r="T64" s="2508"/>
      <c r="U64" s="2509"/>
      <c r="V64" s="2510">
        <v>4.2300000000000004</v>
      </c>
      <c r="W64" s="2508"/>
      <c r="X64" s="2509"/>
    </row>
    <row r="65" spans="1:24" ht="159.19999999999999" customHeight="1" x14ac:dyDescent="0.2">
      <c r="A65" s="1228" t="s">
        <v>572</v>
      </c>
      <c r="B65" s="2490" t="s">
        <v>135</v>
      </c>
      <c r="C65" s="2491"/>
      <c r="D65" s="2492"/>
      <c r="E65" s="2504" t="s">
        <v>3333</v>
      </c>
      <c r="F65" s="2505"/>
      <c r="G65" s="2505"/>
      <c r="H65" s="2505"/>
      <c r="I65" s="2505"/>
      <c r="J65" s="2506"/>
      <c r="K65" s="1246" t="s">
        <v>3652</v>
      </c>
      <c r="L65" s="1246" t="s">
        <v>281</v>
      </c>
      <c r="M65" s="1248">
        <v>0.08</v>
      </c>
      <c r="N65" s="1248">
        <v>1486.04</v>
      </c>
      <c r="O65" s="1248">
        <v>0.08</v>
      </c>
      <c r="P65" s="1248">
        <v>1486.04</v>
      </c>
      <c r="Q65" s="1248">
        <v>1486.04</v>
      </c>
      <c r="R65" s="2510">
        <v>0.08</v>
      </c>
      <c r="S65" s="2508"/>
      <c r="T65" s="2508"/>
      <c r="U65" s="2509"/>
      <c r="V65" s="2510">
        <v>1486.04</v>
      </c>
      <c r="W65" s="2508"/>
      <c r="X65" s="2509"/>
    </row>
    <row r="66" spans="1:24" ht="24.6" customHeight="1" x14ac:dyDescent="0.2">
      <c r="A66" s="1228" t="s">
        <v>573</v>
      </c>
      <c r="B66" s="2490" t="s">
        <v>2210</v>
      </c>
      <c r="C66" s="2491"/>
      <c r="D66" s="2492"/>
      <c r="E66" s="2504" t="s">
        <v>3120</v>
      </c>
      <c r="F66" s="2505"/>
      <c r="G66" s="2505"/>
      <c r="H66" s="2505"/>
      <c r="I66" s="2505"/>
      <c r="J66" s="2506"/>
      <c r="K66" s="1246" t="s">
        <v>3121</v>
      </c>
      <c r="L66" s="1246" t="s">
        <v>3122</v>
      </c>
      <c r="M66" s="1250">
        <v>0.6</v>
      </c>
      <c r="N66" s="1248">
        <v>9.44</v>
      </c>
      <c r="O66" s="1250">
        <v>0.6</v>
      </c>
      <c r="P66" s="1248">
        <v>9.44</v>
      </c>
      <c r="Q66" s="1248">
        <v>9.44</v>
      </c>
      <c r="R66" s="2517">
        <v>0.6</v>
      </c>
      <c r="S66" s="2508"/>
      <c r="T66" s="2508"/>
      <c r="U66" s="2509"/>
      <c r="V66" s="2510">
        <v>9.44</v>
      </c>
      <c r="W66" s="2508"/>
      <c r="X66" s="2509"/>
    </row>
    <row r="67" spans="1:24" ht="85.7" customHeight="1" x14ac:dyDescent="0.2">
      <c r="A67" s="1228" t="s">
        <v>1144</v>
      </c>
      <c r="B67" s="2490" t="s">
        <v>355</v>
      </c>
      <c r="C67" s="2491"/>
      <c r="D67" s="2492"/>
      <c r="E67" s="2504" t="s">
        <v>3621</v>
      </c>
      <c r="F67" s="2505"/>
      <c r="G67" s="2505"/>
      <c r="H67" s="2505"/>
      <c r="I67" s="2505"/>
      <c r="J67" s="2506"/>
      <c r="K67" s="1246" t="s">
        <v>3334</v>
      </c>
      <c r="L67" s="1246" t="s">
        <v>1560</v>
      </c>
      <c r="M67" s="1247">
        <v>3</v>
      </c>
      <c r="N67" s="1248">
        <v>8537.59</v>
      </c>
      <c r="O67" s="1247">
        <v>3</v>
      </c>
      <c r="P67" s="1248">
        <v>8537.59</v>
      </c>
      <c r="Q67" s="1248">
        <v>8537.59</v>
      </c>
      <c r="R67" s="2514">
        <v>3</v>
      </c>
      <c r="S67" s="2508"/>
      <c r="T67" s="2508"/>
      <c r="U67" s="2509"/>
      <c r="V67" s="2510">
        <v>8537.59</v>
      </c>
      <c r="W67" s="2508"/>
      <c r="X67" s="2509"/>
    </row>
    <row r="68" spans="1:24" ht="36.75" customHeight="1" x14ac:dyDescent="0.2">
      <c r="A68" s="1228" t="s">
        <v>1145</v>
      </c>
      <c r="B68" s="2490" t="s">
        <v>466</v>
      </c>
      <c r="C68" s="2491"/>
      <c r="D68" s="2492"/>
      <c r="E68" s="2504" t="s">
        <v>3338</v>
      </c>
      <c r="F68" s="2505"/>
      <c r="G68" s="2505"/>
      <c r="H68" s="2505"/>
      <c r="I68" s="2505"/>
      <c r="J68" s="2506"/>
      <c r="K68" s="1246" t="s">
        <v>3337</v>
      </c>
      <c r="L68" s="1246" t="s">
        <v>1560</v>
      </c>
      <c r="M68" s="1247">
        <v>7</v>
      </c>
      <c r="N68" s="1248">
        <v>16600.87</v>
      </c>
      <c r="O68" s="1247">
        <v>7</v>
      </c>
      <c r="P68" s="1248">
        <v>16600.87</v>
      </c>
      <c r="Q68" s="1248">
        <v>16600.87</v>
      </c>
      <c r="R68" s="2514">
        <v>7</v>
      </c>
      <c r="S68" s="2508"/>
      <c r="T68" s="2508"/>
      <c r="U68" s="2509"/>
      <c r="V68" s="2510">
        <v>16600.87</v>
      </c>
      <c r="W68" s="2508"/>
      <c r="X68" s="2509"/>
    </row>
    <row r="69" spans="1:24" ht="85.7" customHeight="1" x14ac:dyDescent="0.2">
      <c r="A69" s="1228" t="s">
        <v>1146</v>
      </c>
      <c r="B69" s="2490" t="s">
        <v>550</v>
      </c>
      <c r="C69" s="2491"/>
      <c r="D69" s="2492"/>
      <c r="E69" s="2504" t="s">
        <v>3340</v>
      </c>
      <c r="F69" s="2505"/>
      <c r="G69" s="2505"/>
      <c r="H69" s="2505"/>
      <c r="I69" s="2505"/>
      <c r="J69" s="2506"/>
      <c r="K69" s="1246" t="s">
        <v>3339</v>
      </c>
      <c r="L69" s="1246" t="s">
        <v>1560</v>
      </c>
      <c r="M69" s="1247">
        <v>2</v>
      </c>
      <c r="N69" s="1248">
        <v>811.5</v>
      </c>
      <c r="O69" s="1247">
        <v>2</v>
      </c>
      <c r="P69" s="1248">
        <v>811.5</v>
      </c>
      <c r="Q69" s="1248">
        <v>811.5</v>
      </c>
      <c r="R69" s="2514">
        <v>2</v>
      </c>
      <c r="S69" s="2508"/>
      <c r="T69" s="2508"/>
      <c r="U69" s="2509"/>
      <c r="V69" s="2510">
        <v>811.5</v>
      </c>
      <c r="W69" s="2508"/>
      <c r="X69" s="2509"/>
    </row>
    <row r="70" spans="1:24" ht="36.75" customHeight="1" x14ac:dyDescent="0.2">
      <c r="A70" s="1228" t="s">
        <v>1147</v>
      </c>
      <c r="B70" s="2490" t="s">
        <v>551</v>
      </c>
      <c r="C70" s="2491"/>
      <c r="D70" s="2492"/>
      <c r="E70" s="2504" t="s">
        <v>3344</v>
      </c>
      <c r="F70" s="2505"/>
      <c r="G70" s="2505"/>
      <c r="H70" s="2505"/>
      <c r="I70" s="2505"/>
      <c r="J70" s="2506"/>
      <c r="K70" s="1246" t="s">
        <v>3343</v>
      </c>
      <c r="L70" s="1246" t="s">
        <v>1560</v>
      </c>
      <c r="M70" s="1247">
        <v>6</v>
      </c>
      <c r="N70" s="1248">
        <v>2028.71</v>
      </c>
      <c r="O70" s="1247">
        <v>6</v>
      </c>
      <c r="P70" s="1248">
        <v>2028.71</v>
      </c>
      <c r="Q70" s="1248">
        <v>2028.71</v>
      </c>
      <c r="R70" s="2514">
        <v>6</v>
      </c>
      <c r="S70" s="2508"/>
      <c r="T70" s="2508"/>
      <c r="U70" s="2509"/>
      <c r="V70" s="2510">
        <v>2028.71</v>
      </c>
      <c r="W70" s="2508"/>
      <c r="X70" s="2509"/>
    </row>
    <row r="71" spans="1:24" ht="85.7" customHeight="1" x14ac:dyDescent="0.2">
      <c r="A71" s="1228" t="s">
        <v>1148</v>
      </c>
      <c r="B71" s="2490" t="s">
        <v>552</v>
      </c>
      <c r="C71" s="2491"/>
      <c r="D71" s="2492"/>
      <c r="E71" s="2504" t="s">
        <v>3345</v>
      </c>
      <c r="F71" s="2505"/>
      <c r="G71" s="2505"/>
      <c r="H71" s="2505"/>
      <c r="I71" s="2505"/>
      <c r="J71" s="2506"/>
      <c r="K71" s="1246" t="s">
        <v>3339</v>
      </c>
      <c r="L71" s="1246" t="s">
        <v>1560</v>
      </c>
      <c r="M71" s="1247">
        <v>2</v>
      </c>
      <c r="N71" s="1248">
        <v>811.5</v>
      </c>
      <c r="O71" s="1247">
        <v>2</v>
      </c>
      <c r="P71" s="1248">
        <v>811.5</v>
      </c>
      <c r="Q71" s="1248">
        <v>811.5</v>
      </c>
      <c r="R71" s="2514">
        <v>2</v>
      </c>
      <c r="S71" s="2508"/>
      <c r="T71" s="2508"/>
      <c r="U71" s="2509"/>
      <c r="V71" s="2510">
        <v>811.5</v>
      </c>
      <c r="W71" s="2508"/>
      <c r="X71" s="2509"/>
    </row>
    <row r="72" spans="1:24" ht="85.7" customHeight="1" x14ac:dyDescent="0.2">
      <c r="A72" s="1228" t="s">
        <v>1149</v>
      </c>
      <c r="B72" s="2490" t="s">
        <v>553</v>
      </c>
      <c r="C72" s="2491"/>
      <c r="D72" s="2492"/>
      <c r="E72" s="2504" t="s">
        <v>3622</v>
      </c>
      <c r="F72" s="2505"/>
      <c r="G72" s="2505"/>
      <c r="H72" s="2505"/>
      <c r="I72" s="2505"/>
      <c r="J72" s="2506"/>
      <c r="K72" s="1246" t="s">
        <v>3339</v>
      </c>
      <c r="L72" s="1246" t="s">
        <v>1560</v>
      </c>
      <c r="M72" s="1247">
        <v>4</v>
      </c>
      <c r="N72" s="1248">
        <v>1623.01</v>
      </c>
      <c r="O72" s="1247">
        <v>4</v>
      </c>
      <c r="P72" s="1248">
        <v>1623.01</v>
      </c>
      <c r="Q72" s="1248">
        <v>1623.01</v>
      </c>
      <c r="R72" s="2514">
        <v>4</v>
      </c>
      <c r="S72" s="2508"/>
      <c r="T72" s="2508"/>
      <c r="U72" s="2509"/>
      <c r="V72" s="2510">
        <v>1623.01</v>
      </c>
      <c r="W72" s="2508"/>
      <c r="X72" s="2509"/>
    </row>
    <row r="73" spans="1:24" ht="159.19999999999999" customHeight="1" x14ac:dyDescent="0.2">
      <c r="A73" s="1228" t="s">
        <v>1150</v>
      </c>
      <c r="B73" s="2490" t="s">
        <v>554</v>
      </c>
      <c r="C73" s="2491"/>
      <c r="D73" s="2492"/>
      <c r="E73" s="2504" t="s">
        <v>3623</v>
      </c>
      <c r="F73" s="2505"/>
      <c r="G73" s="2505"/>
      <c r="H73" s="2505"/>
      <c r="I73" s="2505"/>
      <c r="J73" s="2506"/>
      <c r="K73" s="1246" t="s">
        <v>3653</v>
      </c>
      <c r="L73" s="1246" t="s">
        <v>221</v>
      </c>
      <c r="M73" s="1251">
        <v>9.4E-2</v>
      </c>
      <c r="N73" s="1248">
        <v>14305.19</v>
      </c>
      <c r="O73" s="1251">
        <v>9.4E-2</v>
      </c>
      <c r="P73" s="1248">
        <v>14305.19</v>
      </c>
      <c r="Q73" s="1248">
        <v>14305.19</v>
      </c>
      <c r="R73" s="2515">
        <v>9.4E-2</v>
      </c>
      <c r="S73" s="2508"/>
      <c r="T73" s="2508"/>
      <c r="U73" s="2509"/>
      <c r="V73" s="2510">
        <v>14305.19</v>
      </c>
      <c r="W73" s="2508"/>
      <c r="X73" s="2509"/>
    </row>
    <row r="74" spans="1:24" ht="85.7" customHeight="1" x14ac:dyDescent="0.2">
      <c r="A74" s="1228" t="s">
        <v>1151</v>
      </c>
      <c r="B74" s="2490" t="s">
        <v>555</v>
      </c>
      <c r="C74" s="2491"/>
      <c r="D74" s="2492"/>
      <c r="E74" s="2504" t="s">
        <v>3348</v>
      </c>
      <c r="F74" s="2505"/>
      <c r="G74" s="2505"/>
      <c r="H74" s="2505"/>
      <c r="I74" s="2505"/>
      <c r="J74" s="2506"/>
      <c r="K74" s="1246" t="s">
        <v>3347</v>
      </c>
      <c r="L74" s="1246" t="s">
        <v>221</v>
      </c>
      <c r="M74" s="1251">
        <v>3.5999999999999997E-2</v>
      </c>
      <c r="N74" s="1248">
        <v>4565.51</v>
      </c>
      <c r="O74" s="1251">
        <v>3.5999999999999997E-2</v>
      </c>
      <c r="P74" s="1248">
        <v>4565.51</v>
      </c>
      <c r="Q74" s="1248">
        <v>4565.51</v>
      </c>
      <c r="R74" s="2515">
        <v>3.5999999999999997E-2</v>
      </c>
      <c r="S74" s="2508"/>
      <c r="T74" s="2508"/>
      <c r="U74" s="2509"/>
      <c r="V74" s="2510">
        <v>4565.51</v>
      </c>
      <c r="W74" s="2508"/>
      <c r="X74" s="2509"/>
    </row>
    <row r="75" spans="1:24" ht="159.19999999999999" customHeight="1" x14ac:dyDescent="0.2">
      <c r="A75" s="1228" t="s">
        <v>1152</v>
      </c>
      <c r="B75" s="2490" t="s">
        <v>557</v>
      </c>
      <c r="C75" s="2491"/>
      <c r="D75" s="2492"/>
      <c r="E75" s="2504" t="s">
        <v>3587</v>
      </c>
      <c r="F75" s="2505"/>
      <c r="G75" s="2505"/>
      <c r="H75" s="2505"/>
      <c r="I75" s="2505"/>
      <c r="J75" s="2506"/>
      <c r="K75" s="1246" t="s">
        <v>3653</v>
      </c>
      <c r="L75" s="1246" t="s">
        <v>221</v>
      </c>
      <c r="M75" s="1251">
        <v>1.0999999999999999E-2</v>
      </c>
      <c r="N75" s="1248">
        <v>1674.02</v>
      </c>
      <c r="O75" s="1251">
        <v>1.0999999999999999E-2</v>
      </c>
      <c r="P75" s="1248">
        <v>1674.02</v>
      </c>
      <c r="Q75" s="1248">
        <v>1674.02</v>
      </c>
      <c r="R75" s="2515">
        <v>1.0999999999999999E-2</v>
      </c>
      <c r="S75" s="2508"/>
      <c r="T75" s="2508"/>
      <c r="U75" s="2509"/>
      <c r="V75" s="2510">
        <v>1674.02</v>
      </c>
      <c r="W75" s="2508"/>
      <c r="X75" s="2509"/>
    </row>
    <row r="76" spans="1:24" ht="159.19999999999999" customHeight="1" x14ac:dyDescent="0.2">
      <c r="A76" s="1228" t="s">
        <v>1153</v>
      </c>
      <c r="B76" s="2490" t="s">
        <v>559</v>
      </c>
      <c r="C76" s="2491"/>
      <c r="D76" s="2492"/>
      <c r="E76" s="2504" t="s">
        <v>3588</v>
      </c>
      <c r="F76" s="2505"/>
      <c r="G76" s="2505"/>
      <c r="H76" s="2505"/>
      <c r="I76" s="2505"/>
      <c r="J76" s="2506"/>
      <c r="K76" s="1246" t="s">
        <v>3653</v>
      </c>
      <c r="L76" s="1246" t="s">
        <v>221</v>
      </c>
      <c r="M76" s="1251">
        <v>1.0999999999999999E-2</v>
      </c>
      <c r="N76" s="1248">
        <v>1674.02</v>
      </c>
      <c r="O76" s="1251">
        <v>1.0999999999999999E-2</v>
      </c>
      <c r="P76" s="1248">
        <v>1674.02</v>
      </c>
      <c r="Q76" s="1248">
        <v>1674.02</v>
      </c>
      <c r="R76" s="2515">
        <v>1.0999999999999999E-2</v>
      </c>
      <c r="S76" s="2508"/>
      <c r="T76" s="2508"/>
      <c r="U76" s="2509"/>
      <c r="V76" s="2510">
        <v>1674.02</v>
      </c>
      <c r="W76" s="2508"/>
      <c r="X76" s="2509"/>
    </row>
    <row r="77" spans="1:24" ht="36.75" customHeight="1" x14ac:dyDescent="0.2">
      <c r="A77" s="1228" t="s">
        <v>1154</v>
      </c>
      <c r="B77" s="2490" t="s">
        <v>560</v>
      </c>
      <c r="C77" s="2491"/>
      <c r="D77" s="2492"/>
      <c r="E77" s="2504" t="s">
        <v>3350</v>
      </c>
      <c r="F77" s="2505"/>
      <c r="G77" s="2505"/>
      <c r="H77" s="2505"/>
      <c r="I77" s="2505"/>
      <c r="J77" s="2506"/>
      <c r="K77" s="1246" t="s">
        <v>3349</v>
      </c>
      <c r="L77" s="1246" t="s">
        <v>3351</v>
      </c>
      <c r="M77" s="1247">
        <v>5</v>
      </c>
      <c r="N77" s="1248">
        <v>4294.03</v>
      </c>
      <c r="O77" s="1247">
        <v>5</v>
      </c>
      <c r="P77" s="1248">
        <v>4294.03</v>
      </c>
      <c r="Q77" s="1248">
        <v>4294.03</v>
      </c>
      <c r="R77" s="2514">
        <v>5</v>
      </c>
      <c r="S77" s="2508"/>
      <c r="T77" s="2508"/>
      <c r="U77" s="2509"/>
      <c r="V77" s="2510">
        <v>4294.03</v>
      </c>
      <c r="W77" s="2508"/>
      <c r="X77" s="2509"/>
    </row>
    <row r="78" spans="1:24" ht="36.75" customHeight="1" x14ac:dyDescent="0.2">
      <c r="A78" s="1228" t="s">
        <v>1155</v>
      </c>
      <c r="B78" s="2490" t="s">
        <v>561</v>
      </c>
      <c r="C78" s="2491"/>
      <c r="D78" s="2492"/>
      <c r="E78" s="2504" t="s">
        <v>3589</v>
      </c>
      <c r="F78" s="2505"/>
      <c r="G78" s="2505"/>
      <c r="H78" s="2505"/>
      <c r="I78" s="2505"/>
      <c r="J78" s="2506"/>
      <c r="K78" s="1246" t="s">
        <v>3352</v>
      </c>
      <c r="L78" s="1246" t="s">
        <v>3351</v>
      </c>
      <c r="M78" s="1247">
        <v>5</v>
      </c>
      <c r="N78" s="1248">
        <v>3992.16</v>
      </c>
      <c r="O78" s="1247">
        <v>5</v>
      </c>
      <c r="P78" s="1248">
        <v>3992.16</v>
      </c>
      <c r="Q78" s="1248">
        <v>3992.16</v>
      </c>
      <c r="R78" s="2514">
        <v>5</v>
      </c>
      <c r="S78" s="2508"/>
      <c r="T78" s="2508"/>
      <c r="U78" s="2509"/>
      <c r="V78" s="2510">
        <v>3992.16</v>
      </c>
      <c r="W78" s="2508"/>
      <c r="X78" s="2509"/>
    </row>
    <row r="79" spans="1:24" ht="98.1" customHeight="1" x14ac:dyDescent="0.2">
      <c r="A79" s="1228" t="s">
        <v>1156</v>
      </c>
      <c r="B79" s="2490" t="s">
        <v>562</v>
      </c>
      <c r="C79" s="2491"/>
      <c r="D79" s="2492"/>
      <c r="E79" s="2504" t="s">
        <v>3353</v>
      </c>
      <c r="F79" s="2505"/>
      <c r="G79" s="2505"/>
      <c r="H79" s="2505"/>
      <c r="I79" s="2505"/>
      <c r="J79" s="2506"/>
      <c r="K79" s="1246" t="s">
        <v>3586</v>
      </c>
      <c r="L79" s="1246" t="s">
        <v>2455</v>
      </c>
      <c r="M79" s="1248">
        <v>0.08</v>
      </c>
      <c r="N79" s="1248">
        <v>381.84</v>
      </c>
      <c r="O79" s="1248">
        <v>0.08</v>
      </c>
      <c r="P79" s="1248">
        <v>381.84</v>
      </c>
      <c r="Q79" s="1248">
        <v>381.84</v>
      </c>
      <c r="R79" s="2510">
        <v>0.08</v>
      </c>
      <c r="S79" s="2508"/>
      <c r="T79" s="2508"/>
      <c r="U79" s="2509"/>
      <c r="V79" s="2510">
        <v>381.84</v>
      </c>
      <c r="W79" s="2508"/>
      <c r="X79" s="2509"/>
    </row>
    <row r="80" spans="1:24" ht="24.6" customHeight="1" x14ac:dyDescent="0.2">
      <c r="A80" s="1228" t="s">
        <v>1157</v>
      </c>
      <c r="B80" s="2490" t="s">
        <v>3359</v>
      </c>
      <c r="C80" s="2491"/>
      <c r="D80" s="2492"/>
      <c r="E80" s="2504" t="s">
        <v>3120</v>
      </c>
      <c r="F80" s="2505"/>
      <c r="G80" s="2505"/>
      <c r="H80" s="2505"/>
      <c r="I80" s="2505"/>
      <c r="J80" s="2506"/>
      <c r="K80" s="1246" t="s">
        <v>3121</v>
      </c>
      <c r="L80" s="1246" t="s">
        <v>3122</v>
      </c>
      <c r="M80" s="1250">
        <v>0.6</v>
      </c>
      <c r="N80" s="1248">
        <v>3.08</v>
      </c>
      <c r="O80" s="1250">
        <v>0.6</v>
      </c>
      <c r="P80" s="1248">
        <v>3.08</v>
      </c>
      <c r="Q80" s="1248">
        <v>3.08</v>
      </c>
      <c r="R80" s="2517">
        <v>0.6</v>
      </c>
      <c r="S80" s="2508"/>
      <c r="T80" s="2508"/>
      <c r="U80" s="2509"/>
      <c r="V80" s="2510">
        <v>3.08</v>
      </c>
      <c r="W80" s="2508"/>
      <c r="X80" s="2509"/>
    </row>
    <row r="81" spans="1:24" ht="98.1" customHeight="1" x14ac:dyDescent="0.2">
      <c r="A81" s="1228" t="s">
        <v>1158</v>
      </c>
      <c r="B81" s="2490" t="s">
        <v>563</v>
      </c>
      <c r="C81" s="2491"/>
      <c r="D81" s="2492"/>
      <c r="E81" s="2504" t="s">
        <v>3355</v>
      </c>
      <c r="F81" s="2505"/>
      <c r="G81" s="2505"/>
      <c r="H81" s="2505"/>
      <c r="I81" s="2505"/>
      <c r="J81" s="2506"/>
      <c r="K81" s="1246" t="s">
        <v>3624</v>
      </c>
      <c r="L81" s="1246" t="s">
        <v>281</v>
      </c>
      <c r="M81" s="1248">
        <v>0.14000000000000001</v>
      </c>
      <c r="N81" s="1248">
        <v>3002.59</v>
      </c>
      <c r="O81" s="1248">
        <v>0.14000000000000001</v>
      </c>
      <c r="P81" s="1248">
        <v>3002.59</v>
      </c>
      <c r="Q81" s="1248">
        <v>3002.59</v>
      </c>
      <c r="R81" s="2510">
        <v>0.14000000000000001</v>
      </c>
      <c r="S81" s="2508"/>
      <c r="T81" s="2508"/>
      <c r="U81" s="2509"/>
      <c r="V81" s="2510">
        <v>3002.59</v>
      </c>
      <c r="W81" s="2508"/>
      <c r="X81" s="2509"/>
    </row>
    <row r="82" spans="1:24" ht="24.6" customHeight="1" x14ac:dyDescent="0.2">
      <c r="A82" s="1228" t="s">
        <v>1159</v>
      </c>
      <c r="B82" s="2490" t="s">
        <v>2015</v>
      </c>
      <c r="C82" s="2491"/>
      <c r="D82" s="2492"/>
      <c r="E82" s="2504" t="s">
        <v>3120</v>
      </c>
      <c r="F82" s="2505"/>
      <c r="G82" s="2505"/>
      <c r="H82" s="2505"/>
      <c r="I82" s="2505"/>
      <c r="J82" s="2506"/>
      <c r="K82" s="1246" t="s">
        <v>3121</v>
      </c>
      <c r="L82" s="1246" t="s">
        <v>3122</v>
      </c>
      <c r="M82" s="1247">
        <v>1</v>
      </c>
      <c r="N82" s="1248">
        <v>23.1</v>
      </c>
      <c r="O82" s="1247">
        <v>1</v>
      </c>
      <c r="P82" s="1248">
        <v>23.1</v>
      </c>
      <c r="Q82" s="1248">
        <v>23.1</v>
      </c>
      <c r="R82" s="2514">
        <v>1</v>
      </c>
      <c r="S82" s="2508"/>
      <c r="T82" s="2508"/>
      <c r="U82" s="2509"/>
      <c r="V82" s="2510">
        <v>23.1</v>
      </c>
      <c r="W82" s="2508"/>
      <c r="X82" s="2509"/>
    </row>
    <row r="83" spans="1:24" ht="98.1" customHeight="1" x14ac:dyDescent="0.2">
      <c r="A83" s="1228" t="s">
        <v>1160</v>
      </c>
      <c r="B83" s="2490" t="s">
        <v>564</v>
      </c>
      <c r="C83" s="2491"/>
      <c r="D83" s="2492"/>
      <c r="E83" s="2504" t="s">
        <v>3356</v>
      </c>
      <c r="F83" s="2505"/>
      <c r="G83" s="2505"/>
      <c r="H83" s="2505"/>
      <c r="I83" s="2505"/>
      <c r="J83" s="2506"/>
      <c r="K83" s="1246" t="s">
        <v>3625</v>
      </c>
      <c r="L83" s="1246" t="s">
        <v>281</v>
      </c>
      <c r="M83" s="1248">
        <v>0.21</v>
      </c>
      <c r="N83" s="1248">
        <v>2024.77</v>
      </c>
      <c r="O83" s="1248">
        <v>0.21</v>
      </c>
      <c r="P83" s="1248">
        <v>2024.77</v>
      </c>
      <c r="Q83" s="1248">
        <v>2024.77</v>
      </c>
      <c r="R83" s="2510">
        <v>0.21</v>
      </c>
      <c r="S83" s="2508"/>
      <c r="T83" s="2508"/>
      <c r="U83" s="2509"/>
      <c r="V83" s="2510">
        <v>2024.77</v>
      </c>
      <c r="W83" s="2508"/>
      <c r="X83" s="2509"/>
    </row>
    <row r="84" spans="1:24" ht="24.6" customHeight="1" x14ac:dyDescent="0.2">
      <c r="A84" s="1228" t="s">
        <v>1161</v>
      </c>
      <c r="B84" s="2490" t="s">
        <v>3370</v>
      </c>
      <c r="C84" s="2491"/>
      <c r="D84" s="2492"/>
      <c r="E84" s="2504" t="s">
        <v>3120</v>
      </c>
      <c r="F84" s="2505"/>
      <c r="G84" s="2505"/>
      <c r="H84" s="2505"/>
      <c r="I84" s="2505"/>
      <c r="J84" s="2506"/>
      <c r="K84" s="1246" t="s">
        <v>3121</v>
      </c>
      <c r="L84" s="1246" t="s">
        <v>3122</v>
      </c>
      <c r="M84" s="1247">
        <v>1</v>
      </c>
      <c r="N84" s="1248">
        <v>16.309999999999999</v>
      </c>
      <c r="O84" s="1247">
        <v>1</v>
      </c>
      <c r="P84" s="1248">
        <v>16.309999999999999</v>
      </c>
      <c r="Q84" s="1248">
        <v>16.309999999999999</v>
      </c>
      <c r="R84" s="2514">
        <v>1</v>
      </c>
      <c r="S84" s="2508"/>
      <c r="T84" s="2508"/>
      <c r="U84" s="2509"/>
      <c r="V84" s="2510">
        <v>16.309999999999999</v>
      </c>
      <c r="W84" s="2508"/>
      <c r="X84" s="2509"/>
    </row>
    <row r="85" spans="1:24" ht="98.1" customHeight="1" x14ac:dyDescent="0.2">
      <c r="A85" s="1228" t="s">
        <v>1208</v>
      </c>
      <c r="B85" s="2490" t="s">
        <v>566</v>
      </c>
      <c r="C85" s="2491"/>
      <c r="D85" s="2492"/>
      <c r="E85" s="2504" t="s">
        <v>3360</v>
      </c>
      <c r="F85" s="2505"/>
      <c r="G85" s="2505"/>
      <c r="H85" s="2505"/>
      <c r="I85" s="2505"/>
      <c r="J85" s="2506"/>
      <c r="K85" s="1246" t="s">
        <v>3626</v>
      </c>
      <c r="L85" s="1246" t="s">
        <v>281</v>
      </c>
      <c r="M85" s="1248">
        <v>0.35</v>
      </c>
      <c r="N85" s="1248">
        <v>1468.66</v>
      </c>
      <c r="O85" s="1248">
        <v>0.35</v>
      </c>
      <c r="P85" s="1248">
        <v>1468.66</v>
      </c>
      <c r="Q85" s="1248">
        <v>1468.66</v>
      </c>
      <c r="R85" s="2510">
        <v>0.35</v>
      </c>
      <c r="S85" s="2508"/>
      <c r="T85" s="2508"/>
      <c r="U85" s="2509"/>
      <c r="V85" s="2510">
        <v>1468.66</v>
      </c>
      <c r="W85" s="2508"/>
      <c r="X85" s="2509"/>
    </row>
    <row r="86" spans="1:24" ht="24.6" customHeight="1" x14ac:dyDescent="0.2">
      <c r="A86" s="1228" t="s">
        <v>1209</v>
      </c>
      <c r="B86" s="2490" t="s">
        <v>3371</v>
      </c>
      <c r="C86" s="2491"/>
      <c r="D86" s="2492"/>
      <c r="E86" s="2504" t="s">
        <v>3120</v>
      </c>
      <c r="F86" s="2505"/>
      <c r="G86" s="2505"/>
      <c r="H86" s="2505"/>
      <c r="I86" s="2505"/>
      <c r="J86" s="2506"/>
      <c r="K86" s="1246" t="s">
        <v>3121</v>
      </c>
      <c r="L86" s="1246" t="s">
        <v>3122</v>
      </c>
      <c r="M86" s="1247">
        <v>1</v>
      </c>
      <c r="N86" s="1248">
        <v>11.62</v>
      </c>
      <c r="O86" s="1247">
        <v>1</v>
      </c>
      <c r="P86" s="1248">
        <v>11.62</v>
      </c>
      <c r="Q86" s="1248">
        <v>11.62</v>
      </c>
      <c r="R86" s="2514">
        <v>1</v>
      </c>
      <c r="S86" s="2508"/>
      <c r="T86" s="2508"/>
      <c r="U86" s="2509"/>
      <c r="V86" s="2510">
        <v>11.62</v>
      </c>
      <c r="W86" s="2508"/>
      <c r="X86" s="2509"/>
    </row>
    <row r="87" spans="1:24" ht="98.1" customHeight="1" x14ac:dyDescent="0.2">
      <c r="A87" s="1228" t="s">
        <v>1210</v>
      </c>
      <c r="B87" s="2490" t="s">
        <v>567</v>
      </c>
      <c r="C87" s="2491"/>
      <c r="D87" s="2492"/>
      <c r="E87" s="2504" t="s">
        <v>3367</v>
      </c>
      <c r="F87" s="2505"/>
      <c r="G87" s="2505"/>
      <c r="H87" s="2505"/>
      <c r="I87" s="2505"/>
      <c r="J87" s="2506"/>
      <c r="K87" s="1246" t="s">
        <v>3366</v>
      </c>
      <c r="L87" s="1246" t="s">
        <v>1560</v>
      </c>
      <c r="M87" s="1247">
        <v>3</v>
      </c>
      <c r="N87" s="1248">
        <v>6331.99</v>
      </c>
      <c r="O87" s="1247">
        <v>3</v>
      </c>
      <c r="P87" s="1248">
        <v>6331.99</v>
      </c>
      <c r="Q87" s="1248">
        <v>6331.99</v>
      </c>
      <c r="R87" s="2514">
        <v>3</v>
      </c>
      <c r="S87" s="2508"/>
      <c r="T87" s="2508"/>
      <c r="U87" s="2509"/>
      <c r="V87" s="2510">
        <v>6331.99</v>
      </c>
      <c r="W87" s="2508"/>
      <c r="X87" s="2509"/>
    </row>
    <row r="88" spans="1:24" ht="24.6" customHeight="1" x14ac:dyDescent="0.2">
      <c r="A88" s="1228" t="s">
        <v>1211</v>
      </c>
      <c r="B88" s="2490" t="s">
        <v>3372</v>
      </c>
      <c r="C88" s="2491"/>
      <c r="D88" s="2492"/>
      <c r="E88" s="2504" t="s">
        <v>3120</v>
      </c>
      <c r="F88" s="2505"/>
      <c r="G88" s="2505"/>
      <c r="H88" s="2505"/>
      <c r="I88" s="2505"/>
      <c r="J88" s="2506"/>
      <c r="K88" s="1246" t="s">
        <v>3121</v>
      </c>
      <c r="L88" s="1246" t="s">
        <v>3122</v>
      </c>
      <c r="M88" s="1250">
        <v>1.2</v>
      </c>
      <c r="N88" s="1248">
        <v>41.22</v>
      </c>
      <c r="O88" s="1250">
        <v>1.2</v>
      </c>
      <c r="P88" s="1248">
        <v>41.22</v>
      </c>
      <c r="Q88" s="1248">
        <v>41.22</v>
      </c>
      <c r="R88" s="2517">
        <v>1.2</v>
      </c>
      <c r="S88" s="2508"/>
      <c r="T88" s="2508"/>
      <c r="U88" s="2509"/>
      <c r="V88" s="2510">
        <v>41.22</v>
      </c>
      <c r="W88" s="2508"/>
      <c r="X88" s="2509"/>
    </row>
    <row r="89" spans="1:24" ht="147" customHeight="1" x14ac:dyDescent="0.2">
      <c r="A89" s="1228" t="s">
        <v>1212</v>
      </c>
      <c r="B89" s="2490" t="s">
        <v>570</v>
      </c>
      <c r="C89" s="2491"/>
      <c r="D89" s="2492"/>
      <c r="E89" s="2504" t="s">
        <v>3591</v>
      </c>
      <c r="F89" s="2505"/>
      <c r="G89" s="2505"/>
      <c r="H89" s="2505"/>
      <c r="I89" s="2505"/>
      <c r="J89" s="2506"/>
      <c r="K89" s="1246" t="s">
        <v>3654</v>
      </c>
      <c r="L89" s="1246" t="s">
        <v>1560</v>
      </c>
      <c r="M89" s="1247">
        <v>1</v>
      </c>
      <c r="N89" s="1248">
        <v>275.57</v>
      </c>
      <c r="O89" s="1247">
        <v>1</v>
      </c>
      <c r="P89" s="1248">
        <v>275.57</v>
      </c>
      <c r="Q89" s="1248">
        <v>275.57</v>
      </c>
      <c r="R89" s="2514">
        <v>1</v>
      </c>
      <c r="S89" s="2508"/>
      <c r="T89" s="2508"/>
      <c r="U89" s="2509"/>
      <c r="V89" s="2510">
        <v>275.57</v>
      </c>
      <c r="W89" s="2508"/>
      <c r="X89" s="2509"/>
    </row>
    <row r="90" spans="1:24" ht="24.6" customHeight="1" x14ac:dyDescent="0.2">
      <c r="A90" s="1228" t="s">
        <v>1213</v>
      </c>
      <c r="B90" s="2490" t="s">
        <v>3375</v>
      </c>
      <c r="C90" s="2491"/>
      <c r="D90" s="2492"/>
      <c r="E90" s="2504" t="s">
        <v>3120</v>
      </c>
      <c r="F90" s="2505"/>
      <c r="G90" s="2505"/>
      <c r="H90" s="2505"/>
      <c r="I90" s="2505"/>
      <c r="J90" s="2506"/>
      <c r="K90" s="1246" t="s">
        <v>3121</v>
      </c>
      <c r="L90" s="1246" t="s">
        <v>3122</v>
      </c>
      <c r="M90" s="1250">
        <v>1.2</v>
      </c>
      <c r="N90" s="1248">
        <v>1.87</v>
      </c>
      <c r="O90" s="1250">
        <v>1.2</v>
      </c>
      <c r="P90" s="1248">
        <v>1.87</v>
      </c>
      <c r="Q90" s="1248">
        <v>1.87</v>
      </c>
      <c r="R90" s="2517">
        <v>1.2</v>
      </c>
      <c r="S90" s="2508"/>
      <c r="T90" s="2508"/>
      <c r="U90" s="2509"/>
      <c r="V90" s="2510">
        <v>1.87</v>
      </c>
      <c r="W90" s="2508"/>
      <c r="X90" s="2509"/>
    </row>
    <row r="91" spans="1:24" ht="147" customHeight="1" x14ac:dyDescent="0.2">
      <c r="A91" s="1228" t="s">
        <v>1214</v>
      </c>
      <c r="B91" s="2490" t="s">
        <v>572</v>
      </c>
      <c r="C91" s="2491"/>
      <c r="D91" s="2492"/>
      <c r="E91" s="2504" t="s">
        <v>3593</v>
      </c>
      <c r="F91" s="2505"/>
      <c r="G91" s="2505"/>
      <c r="H91" s="2505"/>
      <c r="I91" s="2505"/>
      <c r="J91" s="2506"/>
      <c r="K91" s="1246" t="s">
        <v>3655</v>
      </c>
      <c r="L91" s="1246" t="s">
        <v>1560</v>
      </c>
      <c r="M91" s="1247">
        <v>1</v>
      </c>
      <c r="N91" s="1248">
        <v>640.30999999999995</v>
      </c>
      <c r="O91" s="1247">
        <v>1</v>
      </c>
      <c r="P91" s="1248">
        <v>640.30999999999995</v>
      </c>
      <c r="Q91" s="1248">
        <v>640.30999999999995</v>
      </c>
      <c r="R91" s="2514">
        <v>1</v>
      </c>
      <c r="S91" s="2508"/>
      <c r="T91" s="2508"/>
      <c r="U91" s="2509"/>
      <c r="V91" s="2510">
        <v>640.30999999999995</v>
      </c>
      <c r="W91" s="2508"/>
      <c r="X91" s="2509"/>
    </row>
    <row r="92" spans="1:24" ht="24.6" customHeight="1" x14ac:dyDescent="0.2">
      <c r="A92" s="1228" t="s">
        <v>1216</v>
      </c>
      <c r="B92" s="2490" t="s">
        <v>2134</v>
      </c>
      <c r="C92" s="2491"/>
      <c r="D92" s="2492"/>
      <c r="E92" s="2504" t="s">
        <v>3120</v>
      </c>
      <c r="F92" s="2505"/>
      <c r="G92" s="2505"/>
      <c r="H92" s="2505"/>
      <c r="I92" s="2505"/>
      <c r="J92" s="2506"/>
      <c r="K92" s="1246" t="s">
        <v>3121</v>
      </c>
      <c r="L92" s="1246" t="s">
        <v>3122</v>
      </c>
      <c r="M92" s="1250">
        <v>1.2</v>
      </c>
      <c r="N92" s="1248">
        <v>4.67</v>
      </c>
      <c r="O92" s="1250">
        <v>1.2</v>
      </c>
      <c r="P92" s="1248">
        <v>4.67</v>
      </c>
      <c r="Q92" s="1248">
        <v>4.67</v>
      </c>
      <c r="R92" s="2517">
        <v>1.2</v>
      </c>
      <c r="S92" s="2508"/>
      <c r="T92" s="2508"/>
      <c r="U92" s="2509"/>
      <c r="V92" s="2510">
        <v>4.67</v>
      </c>
      <c r="W92" s="2508"/>
      <c r="X92" s="2509"/>
    </row>
    <row r="93" spans="1:24" ht="98.1" customHeight="1" x14ac:dyDescent="0.2">
      <c r="A93" s="1228" t="s">
        <v>1217</v>
      </c>
      <c r="B93" s="2490" t="s">
        <v>573</v>
      </c>
      <c r="C93" s="2491"/>
      <c r="D93" s="2492"/>
      <c r="E93" s="2504" t="s">
        <v>3594</v>
      </c>
      <c r="F93" s="2505"/>
      <c r="G93" s="2505"/>
      <c r="H93" s="2505"/>
      <c r="I93" s="2505"/>
      <c r="J93" s="2506"/>
      <c r="K93" s="1246" t="s">
        <v>3373</v>
      </c>
      <c r="L93" s="1246" t="s">
        <v>1560</v>
      </c>
      <c r="M93" s="1247">
        <v>2</v>
      </c>
      <c r="N93" s="1248">
        <v>715.81</v>
      </c>
      <c r="O93" s="1247">
        <v>2</v>
      </c>
      <c r="P93" s="1248">
        <v>715.81</v>
      </c>
      <c r="Q93" s="1248">
        <v>715.81</v>
      </c>
      <c r="R93" s="2514">
        <v>2</v>
      </c>
      <c r="S93" s="2508"/>
      <c r="T93" s="2508"/>
      <c r="U93" s="2509"/>
      <c r="V93" s="2510">
        <v>715.81</v>
      </c>
      <c r="W93" s="2508"/>
      <c r="X93" s="2509"/>
    </row>
    <row r="94" spans="1:24" ht="24.6" customHeight="1" x14ac:dyDescent="0.2">
      <c r="A94" s="1228" t="s">
        <v>1218</v>
      </c>
      <c r="B94" s="2490" t="s">
        <v>2135</v>
      </c>
      <c r="C94" s="2491"/>
      <c r="D94" s="2492"/>
      <c r="E94" s="2504" t="s">
        <v>3120</v>
      </c>
      <c r="F94" s="2505"/>
      <c r="G94" s="2505"/>
      <c r="H94" s="2505"/>
      <c r="I94" s="2505"/>
      <c r="J94" s="2506"/>
      <c r="K94" s="1246" t="s">
        <v>3121</v>
      </c>
      <c r="L94" s="1246" t="s">
        <v>3122</v>
      </c>
      <c r="M94" s="1250">
        <v>0.6</v>
      </c>
      <c r="N94" s="1248">
        <v>1.3</v>
      </c>
      <c r="O94" s="1250">
        <v>0.6</v>
      </c>
      <c r="P94" s="1248">
        <v>1.3</v>
      </c>
      <c r="Q94" s="1248">
        <v>1.3</v>
      </c>
      <c r="R94" s="2517">
        <v>0.6</v>
      </c>
      <c r="S94" s="2508"/>
      <c r="T94" s="2508"/>
      <c r="U94" s="2509"/>
      <c r="V94" s="2510">
        <v>1.3</v>
      </c>
      <c r="W94" s="2508"/>
      <c r="X94" s="2509"/>
    </row>
    <row r="95" spans="1:24" ht="98.1" customHeight="1" x14ac:dyDescent="0.2">
      <c r="A95" s="1228" t="s">
        <v>1219</v>
      </c>
      <c r="B95" s="2490" t="s">
        <v>1144</v>
      </c>
      <c r="C95" s="2491"/>
      <c r="D95" s="2492"/>
      <c r="E95" s="2504" t="s">
        <v>3377</v>
      </c>
      <c r="F95" s="2505"/>
      <c r="G95" s="2505"/>
      <c r="H95" s="2505"/>
      <c r="I95" s="2505"/>
      <c r="J95" s="2506"/>
      <c r="K95" s="1246" t="s">
        <v>3376</v>
      </c>
      <c r="L95" s="1246" t="s">
        <v>1560</v>
      </c>
      <c r="M95" s="1247">
        <v>6</v>
      </c>
      <c r="N95" s="1248">
        <v>2883.3</v>
      </c>
      <c r="O95" s="1247">
        <v>6</v>
      </c>
      <c r="P95" s="1248">
        <v>2883.3</v>
      </c>
      <c r="Q95" s="1248">
        <v>2883.3</v>
      </c>
      <c r="R95" s="2514">
        <v>6</v>
      </c>
      <c r="S95" s="2508"/>
      <c r="T95" s="2508"/>
      <c r="U95" s="2509"/>
      <c r="V95" s="2510">
        <v>2883.3</v>
      </c>
      <c r="W95" s="2508"/>
      <c r="X95" s="2509"/>
    </row>
    <row r="96" spans="1:24" ht="24.6" customHeight="1" x14ac:dyDescent="0.2">
      <c r="A96" s="1228" t="s">
        <v>1220</v>
      </c>
      <c r="B96" s="2490" t="s">
        <v>3627</v>
      </c>
      <c r="C96" s="2491"/>
      <c r="D96" s="2492"/>
      <c r="E96" s="2504" t="s">
        <v>3120</v>
      </c>
      <c r="F96" s="2505"/>
      <c r="G96" s="2505"/>
      <c r="H96" s="2505"/>
      <c r="I96" s="2505"/>
      <c r="J96" s="2506"/>
      <c r="K96" s="1246" t="s">
        <v>3121</v>
      </c>
      <c r="L96" s="1246" t="s">
        <v>3122</v>
      </c>
      <c r="M96" s="1247">
        <v>1</v>
      </c>
      <c r="N96" s="1248">
        <v>10.83</v>
      </c>
      <c r="O96" s="1247">
        <v>1</v>
      </c>
      <c r="P96" s="1248">
        <v>10.83</v>
      </c>
      <c r="Q96" s="1248">
        <v>10.83</v>
      </c>
      <c r="R96" s="2514">
        <v>1</v>
      </c>
      <c r="S96" s="2508"/>
      <c r="T96" s="2508"/>
      <c r="U96" s="2509"/>
      <c r="V96" s="2510">
        <v>10.83</v>
      </c>
      <c r="W96" s="2508"/>
      <c r="X96" s="2509"/>
    </row>
    <row r="97" spans="1:24" ht="36.75" customHeight="1" x14ac:dyDescent="0.2">
      <c r="A97" s="1228" t="s">
        <v>1221</v>
      </c>
      <c r="B97" s="2490" t="s">
        <v>1145</v>
      </c>
      <c r="C97" s="2491"/>
      <c r="D97" s="2492"/>
      <c r="E97" s="2504" t="s">
        <v>3379</v>
      </c>
      <c r="F97" s="2505"/>
      <c r="G97" s="2505"/>
      <c r="H97" s="2505"/>
      <c r="I97" s="2505"/>
      <c r="J97" s="2506"/>
      <c r="K97" s="1246" t="s">
        <v>3378</v>
      </c>
      <c r="L97" s="1246" t="s">
        <v>1560</v>
      </c>
      <c r="M97" s="1247">
        <v>5</v>
      </c>
      <c r="N97" s="1248">
        <v>14067.59</v>
      </c>
      <c r="O97" s="1247">
        <v>5</v>
      </c>
      <c r="P97" s="1248">
        <v>14067.59</v>
      </c>
      <c r="Q97" s="1248">
        <v>14067.59</v>
      </c>
      <c r="R97" s="2514">
        <v>5</v>
      </c>
      <c r="S97" s="2508"/>
      <c r="T97" s="2508"/>
      <c r="U97" s="2509"/>
      <c r="V97" s="2510">
        <v>14067.59</v>
      </c>
      <c r="W97" s="2508"/>
      <c r="X97" s="2509"/>
    </row>
    <row r="98" spans="1:24" ht="36.75" customHeight="1" x14ac:dyDescent="0.2">
      <c r="A98" s="1228" t="s">
        <v>1222</v>
      </c>
      <c r="B98" s="2490" t="s">
        <v>1146</v>
      </c>
      <c r="C98" s="2491"/>
      <c r="D98" s="2492"/>
      <c r="E98" s="2504" t="s">
        <v>3381</v>
      </c>
      <c r="F98" s="2505"/>
      <c r="G98" s="2505"/>
      <c r="H98" s="2505"/>
      <c r="I98" s="2505"/>
      <c r="J98" s="2506"/>
      <c r="K98" s="1246" t="s">
        <v>3380</v>
      </c>
      <c r="L98" s="1246" t="s">
        <v>1560</v>
      </c>
      <c r="M98" s="1247">
        <v>1</v>
      </c>
      <c r="N98" s="1248">
        <v>11481.07</v>
      </c>
      <c r="O98" s="1247">
        <v>1</v>
      </c>
      <c r="P98" s="1248">
        <v>11481.07</v>
      </c>
      <c r="Q98" s="1248">
        <v>11481.07</v>
      </c>
      <c r="R98" s="2514">
        <v>1</v>
      </c>
      <c r="S98" s="2508"/>
      <c r="T98" s="2508"/>
      <c r="U98" s="2509"/>
      <c r="V98" s="2510">
        <v>11481.07</v>
      </c>
      <c r="W98" s="2508"/>
      <c r="X98" s="2509"/>
    </row>
    <row r="99" spans="1:24" ht="85.7" customHeight="1" x14ac:dyDescent="0.2">
      <c r="A99" s="1228" t="s">
        <v>1223</v>
      </c>
      <c r="B99" s="2490" t="s">
        <v>1147</v>
      </c>
      <c r="C99" s="2491"/>
      <c r="D99" s="2492"/>
      <c r="E99" s="2504" t="s">
        <v>3383</v>
      </c>
      <c r="F99" s="2505"/>
      <c r="G99" s="2505"/>
      <c r="H99" s="2505"/>
      <c r="I99" s="2505"/>
      <c r="J99" s="2506"/>
      <c r="K99" s="1246" t="s">
        <v>3382</v>
      </c>
      <c r="L99" s="1246" t="s">
        <v>1560</v>
      </c>
      <c r="M99" s="1247">
        <v>1</v>
      </c>
      <c r="N99" s="1248">
        <v>13777.22</v>
      </c>
      <c r="O99" s="1247">
        <v>1</v>
      </c>
      <c r="P99" s="1248">
        <v>13777.22</v>
      </c>
      <c r="Q99" s="1248">
        <v>13777.22</v>
      </c>
      <c r="R99" s="2514">
        <v>1</v>
      </c>
      <c r="S99" s="2508"/>
      <c r="T99" s="2508"/>
      <c r="U99" s="2509"/>
      <c r="V99" s="2510">
        <v>13777.22</v>
      </c>
      <c r="W99" s="2508"/>
      <c r="X99" s="2509"/>
    </row>
    <row r="100" spans="1:24" ht="48.95" customHeight="1" x14ac:dyDescent="0.2">
      <c r="A100" s="1228" t="s">
        <v>1224</v>
      </c>
      <c r="B100" s="2490" t="s">
        <v>1148</v>
      </c>
      <c r="C100" s="2491"/>
      <c r="D100" s="2492"/>
      <c r="E100" s="2504" t="s">
        <v>3385</v>
      </c>
      <c r="F100" s="2505"/>
      <c r="G100" s="2505"/>
      <c r="H100" s="2505"/>
      <c r="I100" s="2505"/>
      <c r="J100" s="2506"/>
      <c r="K100" s="1246" t="s">
        <v>3384</v>
      </c>
      <c r="L100" s="1246" t="s">
        <v>1865</v>
      </c>
      <c r="M100" s="1248">
        <v>5.15</v>
      </c>
      <c r="N100" s="1248">
        <v>2022.77</v>
      </c>
      <c r="O100" s="1248">
        <v>5.15</v>
      </c>
      <c r="P100" s="1248">
        <v>2022.77</v>
      </c>
      <c r="Q100" s="1248">
        <v>2022.77</v>
      </c>
      <c r="R100" s="2510">
        <v>5.15</v>
      </c>
      <c r="S100" s="2508"/>
      <c r="T100" s="2508"/>
      <c r="U100" s="2509"/>
      <c r="V100" s="2510">
        <v>2022.77</v>
      </c>
      <c r="W100" s="2508"/>
      <c r="X100" s="2509"/>
    </row>
    <row r="101" spans="1:24" ht="24.6" customHeight="1" x14ac:dyDescent="0.2">
      <c r="A101" s="1228" t="s">
        <v>1225</v>
      </c>
      <c r="B101" s="2490" t="s">
        <v>1149</v>
      </c>
      <c r="C101" s="2491"/>
      <c r="D101" s="2492"/>
      <c r="E101" s="2504" t="s">
        <v>3387</v>
      </c>
      <c r="F101" s="2505"/>
      <c r="G101" s="2505"/>
      <c r="H101" s="2505"/>
      <c r="I101" s="2505"/>
      <c r="J101" s="2506"/>
      <c r="K101" s="1246" t="s">
        <v>3386</v>
      </c>
      <c r="L101" s="1246" t="s">
        <v>1865</v>
      </c>
      <c r="M101" s="1250">
        <v>1.4</v>
      </c>
      <c r="N101" s="1248">
        <v>674.76</v>
      </c>
      <c r="O101" s="1250">
        <v>1.4</v>
      </c>
      <c r="P101" s="1248">
        <v>674.76</v>
      </c>
      <c r="Q101" s="1248">
        <v>674.76</v>
      </c>
      <c r="R101" s="2517">
        <v>1.4</v>
      </c>
      <c r="S101" s="2508"/>
      <c r="T101" s="2508"/>
      <c r="U101" s="2509"/>
      <c r="V101" s="2510">
        <v>674.76</v>
      </c>
      <c r="W101" s="2508"/>
      <c r="X101" s="2509"/>
    </row>
    <row r="102" spans="1:24" ht="98.1" customHeight="1" x14ac:dyDescent="0.2">
      <c r="A102" s="1228" t="s">
        <v>1226</v>
      </c>
      <c r="B102" s="2490" t="s">
        <v>1150</v>
      </c>
      <c r="C102" s="2491"/>
      <c r="D102" s="2492"/>
      <c r="E102" s="2504" t="s">
        <v>3595</v>
      </c>
      <c r="F102" s="2505"/>
      <c r="G102" s="2505"/>
      <c r="H102" s="2505"/>
      <c r="I102" s="2505"/>
      <c r="J102" s="2506"/>
      <c r="K102" s="1246" t="s">
        <v>2026</v>
      </c>
      <c r="L102" s="1246" t="s">
        <v>1865</v>
      </c>
      <c r="M102" s="1252">
        <v>0.41478999999999999</v>
      </c>
      <c r="N102" s="1248">
        <v>336.58</v>
      </c>
      <c r="O102" s="1252">
        <v>0.41478999999999999</v>
      </c>
      <c r="P102" s="1248">
        <v>336.58</v>
      </c>
      <c r="Q102" s="1248">
        <v>336.58</v>
      </c>
      <c r="R102" s="2516">
        <v>0.41478999999999999</v>
      </c>
      <c r="S102" s="2508"/>
      <c r="T102" s="2508"/>
      <c r="U102" s="2509"/>
      <c r="V102" s="2510">
        <v>336.58</v>
      </c>
      <c r="W102" s="2508"/>
      <c r="X102" s="2509"/>
    </row>
    <row r="103" spans="1:24" ht="36.75" customHeight="1" x14ac:dyDescent="0.2">
      <c r="A103" s="1228" t="s">
        <v>1227</v>
      </c>
      <c r="B103" s="2490" t="s">
        <v>1151</v>
      </c>
      <c r="C103" s="2491"/>
      <c r="D103" s="2492"/>
      <c r="E103" s="2504" t="s">
        <v>3388</v>
      </c>
      <c r="F103" s="2505"/>
      <c r="G103" s="2505"/>
      <c r="H103" s="2505"/>
      <c r="I103" s="2505"/>
      <c r="J103" s="2506"/>
      <c r="K103" s="1246" t="s">
        <v>2027</v>
      </c>
      <c r="L103" s="1246" t="s">
        <v>1865</v>
      </c>
      <c r="M103" s="1251">
        <v>8.9999999999999993E-3</v>
      </c>
      <c r="N103" s="1248">
        <v>10.73</v>
      </c>
      <c r="O103" s="1251">
        <v>8.9999999999999993E-3</v>
      </c>
      <c r="P103" s="1248">
        <v>10.73</v>
      </c>
      <c r="Q103" s="1248">
        <v>10.73</v>
      </c>
      <c r="R103" s="2515">
        <v>8.9999999999999993E-3</v>
      </c>
      <c r="S103" s="2508"/>
      <c r="T103" s="2508"/>
      <c r="U103" s="2509"/>
      <c r="V103" s="2510">
        <v>10.73</v>
      </c>
      <c r="W103" s="2508"/>
      <c r="X103" s="2509"/>
    </row>
    <row r="104" spans="1:24" ht="36.75" customHeight="1" x14ac:dyDescent="0.2">
      <c r="A104" s="1228" t="s">
        <v>1228</v>
      </c>
      <c r="B104" s="2490" t="s">
        <v>1152</v>
      </c>
      <c r="C104" s="2491"/>
      <c r="D104" s="2492"/>
      <c r="E104" s="2504" t="s">
        <v>3389</v>
      </c>
      <c r="F104" s="2505"/>
      <c r="G104" s="2505"/>
      <c r="H104" s="2505"/>
      <c r="I104" s="2505"/>
      <c r="J104" s="2506"/>
      <c r="K104" s="1246" t="s">
        <v>2026</v>
      </c>
      <c r="L104" s="1246" t="s">
        <v>1865</v>
      </c>
      <c r="M104" s="1248">
        <v>0.02</v>
      </c>
      <c r="N104" s="1248">
        <v>16.23</v>
      </c>
      <c r="O104" s="1248">
        <v>0.02</v>
      </c>
      <c r="P104" s="1248">
        <v>16.23</v>
      </c>
      <c r="Q104" s="1248">
        <v>16.23</v>
      </c>
      <c r="R104" s="2510">
        <v>0.02</v>
      </c>
      <c r="S104" s="2508"/>
      <c r="T104" s="2508"/>
      <c r="U104" s="2509"/>
      <c r="V104" s="2510">
        <v>16.23</v>
      </c>
      <c r="W104" s="2508"/>
      <c r="X104" s="2509"/>
    </row>
    <row r="105" spans="1:24" ht="61.35" customHeight="1" x14ac:dyDescent="0.2">
      <c r="A105" s="1228" t="s">
        <v>1229</v>
      </c>
      <c r="B105" s="2490" t="s">
        <v>1153</v>
      </c>
      <c r="C105" s="2491"/>
      <c r="D105" s="2492"/>
      <c r="E105" s="2504" t="s">
        <v>3391</v>
      </c>
      <c r="F105" s="2505"/>
      <c r="G105" s="2505"/>
      <c r="H105" s="2505"/>
      <c r="I105" s="2505"/>
      <c r="J105" s="2506"/>
      <c r="K105" s="1246" t="s">
        <v>3390</v>
      </c>
      <c r="L105" s="1246" t="s">
        <v>1865</v>
      </c>
      <c r="M105" s="1252">
        <v>6.9737900000000002</v>
      </c>
      <c r="N105" s="1248">
        <v>921.31</v>
      </c>
      <c r="O105" s="1252">
        <v>6.9737900000000002</v>
      </c>
      <c r="P105" s="1248">
        <v>921.31</v>
      </c>
      <c r="Q105" s="1248">
        <v>921.31</v>
      </c>
      <c r="R105" s="2516">
        <v>6.9737900000000002</v>
      </c>
      <c r="S105" s="2508"/>
      <c r="T105" s="2508"/>
      <c r="U105" s="2509"/>
      <c r="V105" s="2510">
        <v>921.31</v>
      </c>
      <c r="W105" s="2508"/>
      <c r="X105" s="2509"/>
    </row>
    <row r="106" spans="1:24" ht="61.35" customHeight="1" x14ac:dyDescent="0.2">
      <c r="A106" s="1228" t="s">
        <v>1230</v>
      </c>
      <c r="B106" s="2490" t="s">
        <v>1154</v>
      </c>
      <c r="C106" s="2491"/>
      <c r="D106" s="2492"/>
      <c r="E106" s="2504" t="s">
        <v>3393</v>
      </c>
      <c r="F106" s="2505"/>
      <c r="G106" s="2505"/>
      <c r="H106" s="2505"/>
      <c r="I106" s="2505"/>
      <c r="J106" s="2506"/>
      <c r="K106" s="1246" t="s">
        <v>3392</v>
      </c>
      <c r="L106" s="1246" t="s">
        <v>1865</v>
      </c>
      <c r="M106" s="1248">
        <v>0.02</v>
      </c>
      <c r="N106" s="1248">
        <v>6.36</v>
      </c>
      <c r="O106" s="1248">
        <v>0.02</v>
      </c>
      <c r="P106" s="1248">
        <v>6.36</v>
      </c>
      <c r="Q106" s="1248">
        <v>6.36</v>
      </c>
      <c r="R106" s="2510">
        <v>0.02</v>
      </c>
      <c r="S106" s="2508"/>
      <c r="T106" s="2508"/>
      <c r="U106" s="2509"/>
      <c r="V106" s="2510">
        <v>6.36</v>
      </c>
      <c r="W106" s="2508"/>
      <c r="X106" s="2509"/>
    </row>
    <row r="107" spans="1:24" ht="36.75" customHeight="1" x14ac:dyDescent="0.2">
      <c r="A107" s="1228" t="s">
        <v>1576</v>
      </c>
      <c r="B107" s="2490" t="s">
        <v>1155</v>
      </c>
      <c r="C107" s="2491"/>
      <c r="D107" s="2492"/>
      <c r="E107" s="2504" t="s">
        <v>3394</v>
      </c>
      <c r="F107" s="2505"/>
      <c r="G107" s="2505"/>
      <c r="H107" s="2505"/>
      <c r="I107" s="2505"/>
      <c r="J107" s="2506"/>
      <c r="K107" s="1246" t="s">
        <v>2028</v>
      </c>
      <c r="L107" s="1246" t="s">
        <v>1865</v>
      </c>
      <c r="M107" s="1248">
        <v>0.02</v>
      </c>
      <c r="N107" s="1248">
        <v>16.23</v>
      </c>
      <c r="O107" s="1248">
        <v>0.02</v>
      </c>
      <c r="P107" s="1248">
        <v>16.23</v>
      </c>
      <c r="Q107" s="1248">
        <v>16.23</v>
      </c>
      <c r="R107" s="2510">
        <v>0.02</v>
      </c>
      <c r="S107" s="2508"/>
      <c r="T107" s="2508"/>
      <c r="U107" s="2509"/>
      <c r="V107" s="2510">
        <v>16.23</v>
      </c>
      <c r="W107" s="2508"/>
      <c r="X107" s="2509"/>
    </row>
    <row r="108" spans="1:24" ht="24.6" customHeight="1" x14ac:dyDescent="0.2">
      <c r="A108" s="1228" t="s">
        <v>1577</v>
      </c>
      <c r="B108" s="2490" t="s">
        <v>1156</v>
      </c>
      <c r="C108" s="2491"/>
      <c r="D108" s="2492"/>
      <c r="E108" s="2504" t="s">
        <v>1866</v>
      </c>
      <c r="F108" s="2505"/>
      <c r="G108" s="2505"/>
      <c r="H108" s="2505"/>
      <c r="I108" s="2505"/>
      <c r="J108" s="2506"/>
      <c r="K108" s="1246" t="s">
        <v>2030</v>
      </c>
      <c r="L108" s="1246" t="s">
        <v>1865</v>
      </c>
      <c r="M108" s="1251">
        <v>8.9999999999999993E-3</v>
      </c>
      <c r="N108" s="1248">
        <v>8.89</v>
      </c>
      <c r="O108" s="1251">
        <v>8.9999999999999993E-3</v>
      </c>
      <c r="P108" s="1248">
        <v>8.89</v>
      </c>
      <c r="Q108" s="1248">
        <v>8.89</v>
      </c>
      <c r="R108" s="2515">
        <v>8.9999999999999993E-3</v>
      </c>
      <c r="S108" s="2508"/>
      <c r="T108" s="2508"/>
      <c r="U108" s="2509"/>
      <c r="V108" s="2510">
        <v>8.89</v>
      </c>
      <c r="W108" s="2508"/>
      <c r="X108" s="2509"/>
    </row>
    <row r="109" spans="1:24" ht="24.6" customHeight="1" x14ac:dyDescent="0.2">
      <c r="A109" s="1228" t="s">
        <v>1743</v>
      </c>
      <c r="B109" s="2490" t="s">
        <v>1157</v>
      </c>
      <c r="C109" s="2491"/>
      <c r="D109" s="2492"/>
      <c r="E109" s="2504" t="s">
        <v>3395</v>
      </c>
      <c r="F109" s="2505"/>
      <c r="G109" s="2505"/>
      <c r="H109" s="2505"/>
      <c r="I109" s="2505"/>
      <c r="J109" s="2506"/>
      <c r="K109" s="1246" t="s">
        <v>2028</v>
      </c>
      <c r="L109" s="1246" t="s">
        <v>1865</v>
      </c>
      <c r="M109" s="1252">
        <v>0.41478999999999999</v>
      </c>
      <c r="N109" s="1248">
        <v>336.58</v>
      </c>
      <c r="O109" s="1252">
        <v>0.41478999999999999</v>
      </c>
      <c r="P109" s="1248">
        <v>336.58</v>
      </c>
      <c r="Q109" s="1248">
        <v>336.58</v>
      </c>
      <c r="R109" s="2516">
        <v>0.41478999999999999</v>
      </c>
      <c r="S109" s="2508"/>
      <c r="T109" s="2508"/>
      <c r="U109" s="2509"/>
      <c r="V109" s="2510">
        <v>336.58</v>
      </c>
      <c r="W109" s="2508"/>
      <c r="X109" s="2509"/>
    </row>
    <row r="110" spans="1:24" ht="24.6" customHeight="1" x14ac:dyDescent="0.2">
      <c r="A110" s="1228" t="s">
        <v>1753</v>
      </c>
      <c r="B110" s="2490" t="s">
        <v>1158</v>
      </c>
      <c r="C110" s="2491"/>
      <c r="D110" s="2492"/>
      <c r="E110" s="2504" t="s">
        <v>3397</v>
      </c>
      <c r="F110" s="2505"/>
      <c r="G110" s="2505"/>
      <c r="H110" s="2505"/>
      <c r="I110" s="2505"/>
      <c r="J110" s="2506"/>
      <c r="K110" s="1246" t="s">
        <v>3396</v>
      </c>
      <c r="L110" s="1246" t="s">
        <v>1865</v>
      </c>
      <c r="M110" s="1250">
        <v>1.4</v>
      </c>
      <c r="N110" s="1248">
        <v>579.08000000000004</v>
      </c>
      <c r="O110" s="1250">
        <v>1.4</v>
      </c>
      <c r="P110" s="1248">
        <v>579.08000000000004</v>
      </c>
      <c r="Q110" s="1248">
        <v>579.08000000000004</v>
      </c>
      <c r="R110" s="2517">
        <v>1.4</v>
      </c>
      <c r="S110" s="2508"/>
      <c r="T110" s="2508"/>
      <c r="U110" s="2509"/>
      <c r="V110" s="2510">
        <v>579.08000000000004</v>
      </c>
      <c r="W110" s="2508"/>
      <c r="X110" s="2509"/>
    </row>
    <row r="111" spans="1:24" ht="36.75" customHeight="1" x14ac:dyDescent="0.2">
      <c r="A111" s="1228" t="s">
        <v>1757</v>
      </c>
      <c r="B111" s="2490" t="s">
        <v>1159</v>
      </c>
      <c r="C111" s="2491"/>
      <c r="D111" s="2492"/>
      <c r="E111" s="2504" t="s">
        <v>3399</v>
      </c>
      <c r="F111" s="2505"/>
      <c r="G111" s="2505"/>
      <c r="H111" s="2505"/>
      <c r="I111" s="2505"/>
      <c r="J111" s="2506"/>
      <c r="K111" s="1246" t="s">
        <v>3398</v>
      </c>
      <c r="L111" s="1246" t="s">
        <v>1865</v>
      </c>
      <c r="M111" s="1248">
        <v>5.15</v>
      </c>
      <c r="N111" s="1248">
        <v>2022.77</v>
      </c>
      <c r="O111" s="1248">
        <v>5.15</v>
      </c>
      <c r="P111" s="1248">
        <v>2022.77</v>
      </c>
      <c r="Q111" s="1248">
        <v>2022.77</v>
      </c>
      <c r="R111" s="2510">
        <v>5.15</v>
      </c>
      <c r="S111" s="2508"/>
      <c r="T111" s="2508"/>
      <c r="U111" s="2509"/>
      <c r="V111" s="2510">
        <v>2022.77</v>
      </c>
      <c r="W111" s="2508"/>
      <c r="X111" s="2509"/>
    </row>
    <row r="112" spans="1:24" ht="12.2" customHeight="1" x14ac:dyDescent="0.2">
      <c r="A112" s="2490" t="s">
        <v>37</v>
      </c>
      <c r="B112" s="2491"/>
      <c r="C112" s="2491"/>
      <c r="D112" s="2492"/>
      <c r="E112" s="2504" t="s">
        <v>1312</v>
      </c>
      <c r="F112" s="2505"/>
      <c r="G112" s="2505"/>
      <c r="H112" s="2505"/>
      <c r="I112" s="2505"/>
      <c r="J112" s="2506"/>
      <c r="K112" s="1249" t="s">
        <v>37</v>
      </c>
      <c r="L112" s="1246" t="s">
        <v>37</v>
      </c>
      <c r="M112" s="1249" t="s">
        <v>37</v>
      </c>
      <c r="N112" s="1248">
        <v>158218.94</v>
      </c>
      <c r="O112" s="1249" t="s">
        <v>37</v>
      </c>
      <c r="P112" s="1248">
        <v>158218.94</v>
      </c>
      <c r="Q112" s="1249" t="s">
        <v>37</v>
      </c>
      <c r="R112" s="2507" t="s">
        <v>37</v>
      </c>
      <c r="S112" s="2508"/>
      <c r="T112" s="2508"/>
      <c r="U112" s="2509"/>
      <c r="V112" s="2510">
        <v>158218.94</v>
      </c>
      <c r="W112" s="2508"/>
      <c r="X112" s="2509"/>
    </row>
    <row r="113" spans="1:24" ht="24.6" customHeight="1" x14ac:dyDescent="0.2">
      <c r="A113" s="2511" t="s">
        <v>1901</v>
      </c>
      <c r="B113" s="2512"/>
      <c r="C113" s="2512"/>
      <c r="D113" s="2512"/>
      <c r="E113" s="2512"/>
      <c r="F113" s="2512"/>
      <c r="G113" s="2512"/>
      <c r="H113" s="2512"/>
      <c r="I113" s="2512"/>
      <c r="J113" s="2512"/>
      <c r="K113" s="2512"/>
      <c r="L113" s="2512"/>
      <c r="M113" s="2512"/>
      <c r="N113" s="2512"/>
      <c r="O113" s="2512"/>
      <c r="P113" s="2512"/>
      <c r="Q113" s="2512"/>
      <c r="R113" s="2512"/>
      <c r="S113" s="2512"/>
      <c r="T113" s="2512"/>
      <c r="U113" s="2512"/>
      <c r="V113" s="2512"/>
      <c r="W113" s="2512"/>
      <c r="X113" s="2513"/>
    </row>
    <row r="114" spans="1:24" ht="85.7" customHeight="1" x14ac:dyDescent="0.2">
      <c r="A114" s="1228" t="s">
        <v>1768</v>
      </c>
      <c r="B114" s="2490" t="s">
        <v>1160</v>
      </c>
      <c r="C114" s="2491"/>
      <c r="D114" s="2492"/>
      <c r="E114" s="2504" t="s">
        <v>2676</v>
      </c>
      <c r="F114" s="2505"/>
      <c r="G114" s="2505"/>
      <c r="H114" s="2505"/>
      <c r="I114" s="2505"/>
      <c r="J114" s="2506"/>
      <c r="K114" s="1246" t="s">
        <v>2675</v>
      </c>
      <c r="L114" s="1246" t="s">
        <v>1560</v>
      </c>
      <c r="M114" s="1247">
        <v>2</v>
      </c>
      <c r="N114" s="1248">
        <v>4691.07</v>
      </c>
      <c r="O114" s="1249" t="s">
        <v>2672</v>
      </c>
      <c r="P114" s="1248">
        <v>0</v>
      </c>
      <c r="Q114" s="1248">
        <v>4691.07</v>
      </c>
      <c r="R114" s="2514">
        <v>2</v>
      </c>
      <c r="S114" s="2508"/>
      <c r="T114" s="2508"/>
      <c r="U114" s="2509"/>
      <c r="V114" s="2510">
        <v>4691.07</v>
      </c>
      <c r="W114" s="2508"/>
      <c r="X114" s="2509"/>
    </row>
    <row r="115" spans="1:24" ht="85.7" customHeight="1" x14ac:dyDescent="0.2">
      <c r="A115" s="1228" t="s">
        <v>1784</v>
      </c>
      <c r="B115" s="2490" t="s">
        <v>1161</v>
      </c>
      <c r="C115" s="2491"/>
      <c r="D115" s="2492"/>
      <c r="E115" s="2504" t="s">
        <v>3401</v>
      </c>
      <c r="F115" s="2505"/>
      <c r="G115" s="2505"/>
      <c r="H115" s="2505"/>
      <c r="I115" s="2505"/>
      <c r="J115" s="2506"/>
      <c r="K115" s="1246" t="s">
        <v>2737</v>
      </c>
      <c r="L115" s="1246" t="s">
        <v>1393</v>
      </c>
      <c r="M115" s="1251">
        <v>0.105</v>
      </c>
      <c r="N115" s="1248">
        <v>19507.04</v>
      </c>
      <c r="O115" s="1249" t="s">
        <v>2672</v>
      </c>
      <c r="P115" s="1248">
        <v>0</v>
      </c>
      <c r="Q115" s="1248">
        <v>19507.04</v>
      </c>
      <c r="R115" s="2515">
        <v>0.105</v>
      </c>
      <c r="S115" s="2508"/>
      <c r="T115" s="2508"/>
      <c r="U115" s="2509"/>
      <c r="V115" s="2510">
        <v>19507.04</v>
      </c>
      <c r="W115" s="2508"/>
      <c r="X115" s="2509"/>
    </row>
    <row r="116" spans="1:24" ht="85.7" customHeight="1" x14ac:dyDescent="0.2">
      <c r="A116" s="1228" t="s">
        <v>1789</v>
      </c>
      <c r="B116" s="2490" t="s">
        <v>1208</v>
      </c>
      <c r="C116" s="2491"/>
      <c r="D116" s="2492"/>
      <c r="E116" s="2504" t="s">
        <v>3402</v>
      </c>
      <c r="F116" s="2505"/>
      <c r="G116" s="2505"/>
      <c r="H116" s="2505"/>
      <c r="I116" s="2505"/>
      <c r="J116" s="2506"/>
      <c r="K116" s="1246" t="s">
        <v>2748</v>
      </c>
      <c r="L116" s="1246" t="s">
        <v>1393</v>
      </c>
      <c r="M116" s="1251">
        <v>0.105</v>
      </c>
      <c r="N116" s="1248">
        <v>10747.25</v>
      </c>
      <c r="O116" s="1249" t="s">
        <v>2672</v>
      </c>
      <c r="P116" s="1248">
        <v>0</v>
      </c>
      <c r="Q116" s="1248">
        <v>10747.25</v>
      </c>
      <c r="R116" s="2515">
        <v>0.105</v>
      </c>
      <c r="S116" s="2508"/>
      <c r="T116" s="2508"/>
      <c r="U116" s="2509"/>
      <c r="V116" s="2510">
        <v>10747.25</v>
      </c>
      <c r="W116" s="2508"/>
      <c r="X116" s="2509"/>
    </row>
    <row r="117" spans="1:24" ht="85.7" customHeight="1" x14ac:dyDescent="0.2">
      <c r="A117" s="1228" t="s">
        <v>1807</v>
      </c>
      <c r="B117" s="2490" t="s">
        <v>1209</v>
      </c>
      <c r="C117" s="2491"/>
      <c r="D117" s="2492"/>
      <c r="E117" s="2504" t="s">
        <v>3403</v>
      </c>
      <c r="F117" s="2505"/>
      <c r="G117" s="2505"/>
      <c r="H117" s="2505"/>
      <c r="I117" s="2505"/>
      <c r="J117" s="2506"/>
      <c r="K117" s="1246" t="s">
        <v>2708</v>
      </c>
      <c r="L117" s="1246" t="s">
        <v>1560</v>
      </c>
      <c r="M117" s="1247">
        <v>14</v>
      </c>
      <c r="N117" s="1248">
        <v>31478.31</v>
      </c>
      <c r="O117" s="1249" t="s">
        <v>2672</v>
      </c>
      <c r="P117" s="1248">
        <v>0</v>
      </c>
      <c r="Q117" s="1248">
        <v>31478.31</v>
      </c>
      <c r="R117" s="2514">
        <v>14</v>
      </c>
      <c r="S117" s="2508"/>
      <c r="T117" s="2508"/>
      <c r="U117" s="2509"/>
      <c r="V117" s="2510">
        <v>31478.31</v>
      </c>
      <c r="W117" s="2508"/>
      <c r="X117" s="2509"/>
    </row>
    <row r="118" spans="1:24" ht="85.7" customHeight="1" x14ac:dyDescent="0.2">
      <c r="A118" s="1228" t="s">
        <v>1808</v>
      </c>
      <c r="B118" s="2490" t="s">
        <v>1210</v>
      </c>
      <c r="C118" s="2491"/>
      <c r="D118" s="2492"/>
      <c r="E118" s="2504" t="s">
        <v>3404</v>
      </c>
      <c r="F118" s="2505"/>
      <c r="G118" s="2505"/>
      <c r="H118" s="2505"/>
      <c r="I118" s="2505"/>
      <c r="J118" s="2506"/>
      <c r="K118" s="1246" t="s">
        <v>2716</v>
      </c>
      <c r="L118" s="1246" t="s">
        <v>1560</v>
      </c>
      <c r="M118" s="1247">
        <v>12</v>
      </c>
      <c r="N118" s="1248">
        <v>8515.35</v>
      </c>
      <c r="O118" s="1249" t="s">
        <v>2672</v>
      </c>
      <c r="P118" s="1248">
        <v>0</v>
      </c>
      <c r="Q118" s="1248">
        <v>8515.35</v>
      </c>
      <c r="R118" s="2514">
        <v>12</v>
      </c>
      <c r="S118" s="2508"/>
      <c r="T118" s="2508"/>
      <c r="U118" s="2509"/>
      <c r="V118" s="2510">
        <v>8515.35</v>
      </c>
      <c r="W118" s="2508"/>
      <c r="X118" s="2509"/>
    </row>
    <row r="119" spans="1:24" ht="85.7" customHeight="1" x14ac:dyDescent="0.2">
      <c r="A119" s="1228" t="s">
        <v>1811</v>
      </c>
      <c r="B119" s="2490" t="s">
        <v>1211</v>
      </c>
      <c r="C119" s="2491"/>
      <c r="D119" s="2492"/>
      <c r="E119" s="2504" t="s">
        <v>3405</v>
      </c>
      <c r="F119" s="2505"/>
      <c r="G119" s="2505"/>
      <c r="H119" s="2505"/>
      <c r="I119" s="2505"/>
      <c r="J119" s="2506"/>
      <c r="K119" s="1246" t="s">
        <v>2718</v>
      </c>
      <c r="L119" s="1246" t="s">
        <v>1560</v>
      </c>
      <c r="M119" s="1247">
        <v>5</v>
      </c>
      <c r="N119" s="1248">
        <v>4151.54</v>
      </c>
      <c r="O119" s="1249" t="s">
        <v>2672</v>
      </c>
      <c r="P119" s="1248">
        <v>0</v>
      </c>
      <c r="Q119" s="1248">
        <v>4151.54</v>
      </c>
      <c r="R119" s="2514">
        <v>5</v>
      </c>
      <c r="S119" s="2508"/>
      <c r="T119" s="2508"/>
      <c r="U119" s="2509"/>
      <c r="V119" s="2510">
        <v>4151.54</v>
      </c>
      <c r="W119" s="2508"/>
      <c r="X119" s="2509"/>
    </row>
    <row r="120" spans="1:24" ht="85.7" customHeight="1" x14ac:dyDescent="0.2">
      <c r="A120" s="1228" t="s">
        <v>1812</v>
      </c>
      <c r="B120" s="2490" t="s">
        <v>1212</v>
      </c>
      <c r="C120" s="2491"/>
      <c r="D120" s="2492"/>
      <c r="E120" s="2504" t="s">
        <v>3407</v>
      </c>
      <c r="F120" s="2505"/>
      <c r="G120" s="2505"/>
      <c r="H120" s="2505"/>
      <c r="I120" s="2505"/>
      <c r="J120" s="2506"/>
      <c r="K120" s="1246" t="s">
        <v>3406</v>
      </c>
      <c r="L120" s="1246" t="s">
        <v>1560</v>
      </c>
      <c r="M120" s="1247">
        <v>8</v>
      </c>
      <c r="N120" s="1248">
        <v>67319.05</v>
      </c>
      <c r="O120" s="1249" t="s">
        <v>2672</v>
      </c>
      <c r="P120" s="1248">
        <v>0</v>
      </c>
      <c r="Q120" s="1248">
        <v>67319.05</v>
      </c>
      <c r="R120" s="2514">
        <v>8</v>
      </c>
      <c r="S120" s="2508"/>
      <c r="T120" s="2508"/>
      <c r="U120" s="2509"/>
      <c r="V120" s="2510">
        <v>67319.05</v>
      </c>
      <c r="W120" s="2508"/>
      <c r="X120" s="2509"/>
    </row>
    <row r="121" spans="1:24" ht="85.7" customHeight="1" x14ac:dyDescent="0.2">
      <c r="A121" s="1228" t="s">
        <v>1813</v>
      </c>
      <c r="B121" s="2490" t="s">
        <v>1213</v>
      </c>
      <c r="C121" s="2491"/>
      <c r="D121" s="2492"/>
      <c r="E121" s="2504" t="s">
        <v>1968</v>
      </c>
      <c r="F121" s="2505"/>
      <c r="G121" s="2505"/>
      <c r="H121" s="2505"/>
      <c r="I121" s="2505"/>
      <c r="J121" s="2506"/>
      <c r="K121" s="1246" t="s">
        <v>2724</v>
      </c>
      <c r="L121" s="1246" t="s">
        <v>1560</v>
      </c>
      <c r="M121" s="1247">
        <v>-8</v>
      </c>
      <c r="N121" s="1248">
        <v>-11021.4</v>
      </c>
      <c r="O121" s="1249" t="s">
        <v>2672</v>
      </c>
      <c r="P121" s="1248">
        <v>0</v>
      </c>
      <c r="Q121" s="1248">
        <v>-11021.4</v>
      </c>
      <c r="R121" s="2514">
        <v>-8</v>
      </c>
      <c r="S121" s="2508"/>
      <c r="T121" s="2508"/>
      <c r="U121" s="2509"/>
      <c r="V121" s="2510">
        <v>-11021.4</v>
      </c>
      <c r="W121" s="2508"/>
      <c r="X121" s="2509"/>
    </row>
    <row r="122" spans="1:24" ht="110.25" customHeight="1" x14ac:dyDescent="0.2">
      <c r="A122" s="1228" t="s">
        <v>1814</v>
      </c>
      <c r="B122" s="2490" t="s">
        <v>1214</v>
      </c>
      <c r="C122" s="2491"/>
      <c r="D122" s="2492"/>
      <c r="E122" s="2504" t="s">
        <v>1968</v>
      </c>
      <c r="F122" s="2505"/>
      <c r="G122" s="2505"/>
      <c r="H122" s="2505"/>
      <c r="I122" s="2505"/>
      <c r="J122" s="2506"/>
      <c r="K122" s="1246" t="s">
        <v>3656</v>
      </c>
      <c r="L122" s="1246" t="s">
        <v>1560</v>
      </c>
      <c r="M122" s="1247">
        <v>8</v>
      </c>
      <c r="N122" s="1248">
        <v>13776.76</v>
      </c>
      <c r="O122" s="1249" t="s">
        <v>2672</v>
      </c>
      <c r="P122" s="1248">
        <v>0</v>
      </c>
      <c r="Q122" s="1248">
        <v>13776.76</v>
      </c>
      <c r="R122" s="2514">
        <v>8</v>
      </c>
      <c r="S122" s="2508"/>
      <c r="T122" s="2508"/>
      <c r="U122" s="2509"/>
      <c r="V122" s="2510">
        <v>13776.76</v>
      </c>
      <c r="W122" s="2508"/>
      <c r="X122" s="2509"/>
    </row>
    <row r="123" spans="1:24" ht="85.7" customHeight="1" x14ac:dyDescent="0.2">
      <c r="A123" s="1228" t="s">
        <v>1602</v>
      </c>
      <c r="B123" s="2490" t="s">
        <v>1216</v>
      </c>
      <c r="C123" s="2491"/>
      <c r="D123" s="2492"/>
      <c r="E123" s="2504" t="s">
        <v>3408</v>
      </c>
      <c r="F123" s="2505"/>
      <c r="G123" s="2505"/>
      <c r="H123" s="2505"/>
      <c r="I123" s="2505"/>
      <c r="J123" s="2506"/>
      <c r="K123" s="1246" t="s">
        <v>3406</v>
      </c>
      <c r="L123" s="1246" t="s">
        <v>1560</v>
      </c>
      <c r="M123" s="1247">
        <v>1</v>
      </c>
      <c r="N123" s="1248">
        <v>8414.89</v>
      </c>
      <c r="O123" s="1249" t="s">
        <v>2672</v>
      </c>
      <c r="P123" s="1248">
        <v>0</v>
      </c>
      <c r="Q123" s="1248">
        <v>8414.89</v>
      </c>
      <c r="R123" s="2514">
        <v>1</v>
      </c>
      <c r="S123" s="2508"/>
      <c r="T123" s="2508"/>
      <c r="U123" s="2509"/>
      <c r="V123" s="2510">
        <v>8414.89</v>
      </c>
      <c r="W123" s="2508"/>
      <c r="X123" s="2509"/>
    </row>
    <row r="124" spans="1:24" ht="85.7" customHeight="1" x14ac:dyDescent="0.2">
      <c r="A124" s="1228" t="s">
        <v>1817</v>
      </c>
      <c r="B124" s="2490" t="s">
        <v>1217</v>
      </c>
      <c r="C124" s="2491"/>
      <c r="D124" s="2492"/>
      <c r="E124" s="2504" t="s">
        <v>3409</v>
      </c>
      <c r="F124" s="2505"/>
      <c r="G124" s="2505"/>
      <c r="H124" s="2505"/>
      <c r="I124" s="2505"/>
      <c r="J124" s="2506"/>
      <c r="K124" s="1246" t="s">
        <v>2724</v>
      </c>
      <c r="L124" s="1246" t="s">
        <v>1560</v>
      </c>
      <c r="M124" s="1247">
        <v>-1</v>
      </c>
      <c r="N124" s="1248">
        <v>-1377.68</v>
      </c>
      <c r="O124" s="1249" t="s">
        <v>2672</v>
      </c>
      <c r="P124" s="1248">
        <v>0</v>
      </c>
      <c r="Q124" s="1248">
        <v>-1377.68</v>
      </c>
      <c r="R124" s="2514">
        <v>-1</v>
      </c>
      <c r="S124" s="2508"/>
      <c r="T124" s="2508"/>
      <c r="U124" s="2509"/>
      <c r="V124" s="2510">
        <v>-1377.68</v>
      </c>
      <c r="W124" s="2508"/>
      <c r="X124" s="2509"/>
    </row>
    <row r="125" spans="1:24" ht="110.25" customHeight="1" x14ac:dyDescent="0.2">
      <c r="A125" s="1228" t="s">
        <v>1818</v>
      </c>
      <c r="B125" s="2490" t="s">
        <v>1218</v>
      </c>
      <c r="C125" s="2491"/>
      <c r="D125" s="2492"/>
      <c r="E125" s="2504" t="s">
        <v>1968</v>
      </c>
      <c r="F125" s="2505"/>
      <c r="G125" s="2505"/>
      <c r="H125" s="2505"/>
      <c r="I125" s="2505"/>
      <c r="J125" s="2506"/>
      <c r="K125" s="1246" t="s">
        <v>3656</v>
      </c>
      <c r="L125" s="1246" t="s">
        <v>1560</v>
      </c>
      <c r="M125" s="1247">
        <v>1</v>
      </c>
      <c r="N125" s="1248">
        <v>1722.08</v>
      </c>
      <c r="O125" s="1249" t="s">
        <v>2672</v>
      </c>
      <c r="P125" s="1248">
        <v>0</v>
      </c>
      <c r="Q125" s="1248">
        <v>1722.08</v>
      </c>
      <c r="R125" s="2514">
        <v>1</v>
      </c>
      <c r="S125" s="2508"/>
      <c r="T125" s="2508"/>
      <c r="U125" s="2509"/>
      <c r="V125" s="2510">
        <v>1722.08</v>
      </c>
      <c r="W125" s="2508"/>
      <c r="X125" s="2509"/>
    </row>
    <row r="126" spans="1:24" ht="85.7" customHeight="1" x14ac:dyDescent="0.2">
      <c r="A126" s="1228" t="s">
        <v>1819</v>
      </c>
      <c r="B126" s="2490" t="s">
        <v>1219</v>
      </c>
      <c r="C126" s="2491"/>
      <c r="D126" s="2492"/>
      <c r="E126" s="2504" t="s">
        <v>3411</v>
      </c>
      <c r="F126" s="2505"/>
      <c r="G126" s="2505"/>
      <c r="H126" s="2505"/>
      <c r="I126" s="2505"/>
      <c r="J126" s="2506"/>
      <c r="K126" s="1246" t="s">
        <v>3410</v>
      </c>
      <c r="L126" s="1246" t="s">
        <v>1560</v>
      </c>
      <c r="M126" s="1247">
        <v>1</v>
      </c>
      <c r="N126" s="1248">
        <v>17647.36</v>
      </c>
      <c r="O126" s="1249" t="s">
        <v>2672</v>
      </c>
      <c r="P126" s="1248">
        <v>0</v>
      </c>
      <c r="Q126" s="1248">
        <v>17647.36</v>
      </c>
      <c r="R126" s="2514">
        <v>1</v>
      </c>
      <c r="S126" s="2508"/>
      <c r="T126" s="2508"/>
      <c r="U126" s="2509"/>
      <c r="V126" s="2510">
        <v>17647.36</v>
      </c>
      <c r="W126" s="2508"/>
      <c r="X126" s="2509"/>
    </row>
    <row r="127" spans="1:24" ht="85.7" customHeight="1" x14ac:dyDescent="0.2">
      <c r="A127" s="1228" t="s">
        <v>1822</v>
      </c>
      <c r="B127" s="2490" t="s">
        <v>1220</v>
      </c>
      <c r="C127" s="2491"/>
      <c r="D127" s="2492"/>
      <c r="E127" s="2504" t="s">
        <v>2065</v>
      </c>
      <c r="F127" s="2505"/>
      <c r="G127" s="2505"/>
      <c r="H127" s="2505"/>
      <c r="I127" s="2505"/>
      <c r="J127" s="2506"/>
      <c r="K127" s="1246" t="s">
        <v>3412</v>
      </c>
      <c r="L127" s="1246" t="s">
        <v>1560</v>
      </c>
      <c r="M127" s="1247">
        <v>-1</v>
      </c>
      <c r="N127" s="1248">
        <v>-3832.56</v>
      </c>
      <c r="O127" s="1249" t="s">
        <v>2672</v>
      </c>
      <c r="P127" s="1248">
        <v>0</v>
      </c>
      <c r="Q127" s="1248">
        <v>-3832.56</v>
      </c>
      <c r="R127" s="2514">
        <v>-1</v>
      </c>
      <c r="S127" s="2508"/>
      <c r="T127" s="2508"/>
      <c r="U127" s="2509"/>
      <c r="V127" s="2510">
        <v>-3832.56</v>
      </c>
      <c r="W127" s="2508"/>
      <c r="X127" s="2509"/>
    </row>
    <row r="128" spans="1:24" ht="110.25" customHeight="1" x14ac:dyDescent="0.2">
      <c r="A128" s="1228" t="s">
        <v>1823</v>
      </c>
      <c r="B128" s="2490" t="s">
        <v>1221</v>
      </c>
      <c r="C128" s="2491"/>
      <c r="D128" s="2492"/>
      <c r="E128" s="2504" t="s">
        <v>2065</v>
      </c>
      <c r="F128" s="2505"/>
      <c r="G128" s="2505"/>
      <c r="H128" s="2505"/>
      <c r="I128" s="2505"/>
      <c r="J128" s="2506"/>
      <c r="K128" s="1246" t="s">
        <v>3657</v>
      </c>
      <c r="L128" s="1246" t="s">
        <v>1560</v>
      </c>
      <c r="M128" s="1247">
        <v>1</v>
      </c>
      <c r="N128" s="1248">
        <v>4790.71</v>
      </c>
      <c r="O128" s="1249" t="s">
        <v>2672</v>
      </c>
      <c r="P128" s="1248">
        <v>0</v>
      </c>
      <c r="Q128" s="1248">
        <v>4790.71</v>
      </c>
      <c r="R128" s="2514">
        <v>1</v>
      </c>
      <c r="S128" s="2508"/>
      <c r="T128" s="2508"/>
      <c r="U128" s="2509"/>
      <c r="V128" s="2510">
        <v>4790.71</v>
      </c>
      <c r="W128" s="2508"/>
      <c r="X128" s="2509"/>
    </row>
    <row r="129" spans="1:24" ht="85.7" customHeight="1" x14ac:dyDescent="0.2">
      <c r="A129" s="1228" t="s">
        <v>1824</v>
      </c>
      <c r="B129" s="2490" t="s">
        <v>1222</v>
      </c>
      <c r="C129" s="2491"/>
      <c r="D129" s="2492"/>
      <c r="E129" s="2504" t="s">
        <v>3414</v>
      </c>
      <c r="F129" s="2505"/>
      <c r="G129" s="2505"/>
      <c r="H129" s="2505"/>
      <c r="I129" s="2505"/>
      <c r="J129" s="2506"/>
      <c r="K129" s="1246" t="s">
        <v>3413</v>
      </c>
      <c r="L129" s="1246" t="s">
        <v>1560</v>
      </c>
      <c r="M129" s="1247">
        <v>1</v>
      </c>
      <c r="N129" s="1248">
        <v>27395.87</v>
      </c>
      <c r="O129" s="1249" t="s">
        <v>2672</v>
      </c>
      <c r="P129" s="1248">
        <v>0</v>
      </c>
      <c r="Q129" s="1248">
        <v>27395.87</v>
      </c>
      <c r="R129" s="2514">
        <v>1</v>
      </c>
      <c r="S129" s="2508"/>
      <c r="T129" s="2508"/>
      <c r="U129" s="2509"/>
      <c r="V129" s="2510">
        <v>27395.87</v>
      </c>
      <c r="W129" s="2508"/>
      <c r="X129" s="2509"/>
    </row>
    <row r="130" spans="1:24" ht="85.7" customHeight="1" x14ac:dyDescent="0.2">
      <c r="A130" s="1228" t="s">
        <v>1825</v>
      </c>
      <c r="B130" s="2490" t="s">
        <v>1223</v>
      </c>
      <c r="C130" s="2491"/>
      <c r="D130" s="2492"/>
      <c r="E130" s="2504" t="s">
        <v>3416</v>
      </c>
      <c r="F130" s="2505"/>
      <c r="G130" s="2505"/>
      <c r="H130" s="2505"/>
      <c r="I130" s="2505"/>
      <c r="J130" s="2506"/>
      <c r="K130" s="1246" t="s">
        <v>3415</v>
      </c>
      <c r="L130" s="1246" t="s">
        <v>1560</v>
      </c>
      <c r="M130" s="1247">
        <v>-1</v>
      </c>
      <c r="N130" s="1248">
        <v>-6464.7</v>
      </c>
      <c r="O130" s="1249" t="s">
        <v>2672</v>
      </c>
      <c r="P130" s="1248">
        <v>0</v>
      </c>
      <c r="Q130" s="1248">
        <v>-6464.7</v>
      </c>
      <c r="R130" s="2514">
        <v>-1</v>
      </c>
      <c r="S130" s="2508"/>
      <c r="T130" s="2508"/>
      <c r="U130" s="2509"/>
      <c r="V130" s="2510">
        <v>-6464.7</v>
      </c>
      <c r="W130" s="2508"/>
      <c r="X130" s="2509"/>
    </row>
    <row r="131" spans="1:24" ht="110.25" customHeight="1" x14ac:dyDescent="0.2">
      <c r="A131" s="1228" t="s">
        <v>1976</v>
      </c>
      <c r="B131" s="2490" t="s">
        <v>1224</v>
      </c>
      <c r="C131" s="2491"/>
      <c r="D131" s="2492"/>
      <c r="E131" s="2504" t="s">
        <v>3416</v>
      </c>
      <c r="F131" s="2505"/>
      <c r="G131" s="2505"/>
      <c r="H131" s="2505"/>
      <c r="I131" s="2505"/>
      <c r="J131" s="2506"/>
      <c r="K131" s="1246" t="s">
        <v>3658</v>
      </c>
      <c r="L131" s="1246" t="s">
        <v>1560</v>
      </c>
      <c r="M131" s="1247">
        <v>1</v>
      </c>
      <c r="N131" s="1248">
        <v>8080.85</v>
      </c>
      <c r="O131" s="1249" t="s">
        <v>2672</v>
      </c>
      <c r="P131" s="1248">
        <v>0</v>
      </c>
      <c r="Q131" s="1248">
        <v>8080.85</v>
      </c>
      <c r="R131" s="2514">
        <v>1</v>
      </c>
      <c r="S131" s="2508"/>
      <c r="T131" s="2508"/>
      <c r="U131" s="2509"/>
      <c r="V131" s="2510">
        <v>8080.85</v>
      </c>
      <c r="W131" s="2508"/>
      <c r="X131" s="2509"/>
    </row>
    <row r="132" spans="1:24" ht="85.7" customHeight="1" x14ac:dyDescent="0.2">
      <c r="A132" s="1228" t="s">
        <v>1977</v>
      </c>
      <c r="B132" s="2490" t="s">
        <v>1225</v>
      </c>
      <c r="C132" s="2491"/>
      <c r="D132" s="2492"/>
      <c r="E132" s="2504" t="s">
        <v>3417</v>
      </c>
      <c r="F132" s="2505"/>
      <c r="G132" s="2505"/>
      <c r="H132" s="2505"/>
      <c r="I132" s="2505"/>
      <c r="J132" s="2506"/>
      <c r="K132" s="1246" t="s">
        <v>2726</v>
      </c>
      <c r="L132" s="1246" t="s">
        <v>221</v>
      </c>
      <c r="M132" s="1251">
        <v>4.8000000000000001E-2</v>
      </c>
      <c r="N132" s="1248">
        <v>10435.44</v>
      </c>
      <c r="O132" s="1249" t="s">
        <v>2672</v>
      </c>
      <c r="P132" s="1248">
        <v>0</v>
      </c>
      <c r="Q132" s="1248">
        <v>10435.44</v>
      </c>
      <c r="R132" s="2515">
        <v>4.8000000000000001E-2</v>
      </c>
      <c r="S132" s="2508"/>
      <c r="T132" s="2508"/>
      <c r="U132" s="2509"/>
      <c r="V132" s="2510">
        <v>10435.44</v>
      </c>
      <c r="W132" s="2508"/>
      <c r="X132" s="2509"/>
    </row>
    <row r="133" spans="1:24" ht="85.7" customHeight="1" x14ac:dyDescent="0.2">
      <c r="A133" s="1228" t="s">
        <v>2112</v>
      </c>
      <c r="B133" s="2490" t="s">
        <v>1226</v>
      </c>
      <c r="C133" s="2491"/>
      <c r="D133" s="2492"/>
      <c r="E133" s="2504" t="s">
        <v>3419</v>
      </c>
      <c r="F133" s="2505"/>
      <c r="G133" s="2505"/>
      <c r="H133" s="2505"/>
      <c r="I133" s="2505"/>
      <c r="J133" s="2506"/>
      <c r="K133" s="1246" t="s">
        <v>3418</v>
      </c>
      <c r="L133" s="1246" t="s">
        <v>1560</v>
      </c>
      <c r="M133" s="1247">
        <v>1</v>
      </c>
      <c r="N133" s="1248">
        <v>4040.5</v>
      </c>
      <c r="O133" s="1249" t="s">
        <v>2672</v>
      </c>
      <c r="P133" s="1248">
        <v>0</v>
      </c>
      <c r="Q133" s="1248">
        <v>4040.5</v>
      </c>
      <c r="R133" s="2514">
        <v>1</v>
      </c>
      <c r="S133" s="2508"/>
      <c r="T133" s="2508"/>
      <c r="U133" s="2509"/>
      <c r="V133" s="2510">
        <v>4040.5</v>
      </c>
      <c r="W133" s="2508"/>
      <c r="X133" s="2509"/>
    </row>
    <row r="134" spans="1:24" ht="85.7" customHeight="1" x14ac:dyDescent="0.2">
      <c r="A134" s="1228" t="s">
        <v>2113</v>
      </c>
      <c r="B134" s="2490" t="s">
        <v>1227</v>
      </c>
      <c r="C134" s="2491"/>
      <c r="D134" s="2492"/>
      <c r="E134" s="2504" t="s">
        <v>3420</v>
      </c>
      <c r="F134" s="2505"/>
      <c r="G134" s="2505"/>
      <c r="H134" s="2505"/>
      <c r="I134" s="2505"/>
      <c r="J134" s="2506"/>
      <c r="K134" s="1246" t="s">
        <v>2726</v>
      </c>
      <c r="L134" s="1246" t="s">
        <v>221</v>
      </c>
      <c r="M134" s="1251">
        <v>4.8000000000000001E-2</v>
      </c>
      <c r="N134" s="1248">
        <v>10435.44</v>
      </c>
      <c r="O134" s="1249" t="s">
        <v>2672</v>
      </c>
      <c r="P134" s="1248">
        <v>0</v>
      </c>
      <c r="Q134" s="1248">
        <v>10435.44</v>
      </c>
      <c r="R134" s="2515">
        <v>4.8000000000000001E-2</v>
      </c>
      <c r="S134" s="2508"/>
      <c r="T134" s="2508"/>
      <c r="U134" s="2509"/>
      <c r="V134" s="2510">
        <v>10435.44</v>
      </c>
      <c r="W134" s="2508"/>
      <c r="X134" s="2509"/>
    </row>
    <row r="135" spans="1:24" ht="85.7" customHeight="1" x14ac:dyDescent="0.2">
      <c r="A135" s="1228" t="s">
        <v>2114</v>
      </c>
      <c r="B135" s="2490" t="s">
        <v>1228</v>
      </c>
      <c r="C135" s="2491"/>
      <c r="D135" s="2492"/>
      <c r="E135" s="2504" t="s">
        <v>3419</v>
      </c>
      <c r="F135" s="2505"/>
      <c r="G135" s="2505"/>
      <c r="H135" s="2505"/>
      <c r="I135" s="2505"/>
      <c r="J135" s="2506"/>
      <c r="K135" s="1246" t="s">
        <v>3418</v>
      </c>
      <c r="L135" s="1246" t="s">
        <v>1560</v>
      </c>
      <c r="M135" s="1247">
        <v>1</v>
      </c>
      <c r="N135" s="1248">
        <v>4040.5</v>
      </c>
      <c r="O135" s="1249" t="s">
        <v>2672</v>
      </c>
      <c r="P135" s="1248">
        <v>0</v>
      </c>
      <c r="Q135" s="1248">
        <v>4040.5</v>
      </c>
      <c r="R135" s="2514">
        <v>1</v>
      </c>
      <c r="S135" s="2508"/>
      <c r="T135" s="2508"/>
      <c r="U135" s="2509"/>
      <c r="V135" s="2510">
        <v>4040.5</v>
      </c>
      <c r="W135" s="2508"/>
      <c r="X135" s="2509"/>
    </row>
    <row r="136" spans="1:24" ht="85.7" customHeight="1" x14ac:dyDescent="0.2">
      <c r="A136" s="1228" t="s">
        <v>2115</v>
      </c>
      <c r="B136" s="2490" t="s">
        <v>1229</v>
      </c>
      <c r="C136" s="2491"/>
      <c r="D136" s="2492"/>
      <c r="E136" s="2504" t="s">
        <v>3421</v>
      </c>
      <c r="F136" s="2505"/>
      <c r="G136" s="2505"/>
      <c r="H136" s="2505"/>
      <c r="I136" s="2505"/>
      <c r="J136" s="2506"/>
      <c r="K136" s="1246" t="s">
        <v>2726</v>
      </c>
      <c r="L136" s="1246" t="s">
        <v>221</v>
      </c>
      <c r="M136" s="1251">
        <v>0.32700000000000001</v>
      </c>
      <c r="N136" s="1248">
        <v>71091.289999999994</v>
      </c>
      <c r="O136" s="1249" t="s">
        <v>2672</v>
      </c>
      <c r="P136" s="1248">
        <v>0</v>
      </c>
      <c r="Q136" s="1248">
        <v>71091.289999999994</v>
      </c>
      <c r="R136" s="2515">
        <v>0.32700000000000001</v>
      </c>
      <c r="S136" s="2508"/>
      <c r="T136" s="2508"/>
      <c r="U136" s="2509"/>
      <c r="V136" s="2510">
        <v>71091.289999999994</v>
      </c>
      <c r="W136" s="2508"/>
      <c r="X136" s="2509"/>
    </row>
    <row r="137" spans="1:24" ht="85.7" customHeight="1" x14ac:dyDescent="0.2">
      <c r="A137" s="1228" t="s">
        <v>2116</v>
      </c>
      <c r="B137" s="2490" t="s">
        <v>1230</v>
      </c>
      <c r="C137" s="2491"/>
      <c r="D137" s="2492"/>
      <c r="E137" s="2504" t="s">
        <v>3422</v>
      </c>
      <c r="F137" s="2505"/>
      <c r="G137" s="2505"/>
      <c r="H137" s="2505"/>
      <c r="I137" s="2505"/>
      <c r="J137" s="2506"/>
      <c r="K137" s="1246" t="s">
        <v>3418</v>
      </c>
      <c r="L137" s="1246" t="s">
        <v>1560</v>
      </c>
      <c r="M137" s="1247">
        <v>1</v>
      </c>
      <c r="N137" s="1248">
        <v>4040.5</v>
      </c>
      <c r="O137" s="1249" t="s">
        <v>2672</v>
      </c>
      <c r="P137" s="1248">
        <v>0</v>
      </c>
      <c r="Q137" s="1248">
        <v>4040.5</v>
      </c>
      <c r="R137" s="2514">
        <v>1</v>
      </c>
      <c r="S137" s="2508"/>
      <c r="T137" s="2508"/>
      <c r="U137" s="2509"/>
      <c r="V137" s="2510">
        <v>4040.5</v>
      </c>
      <c r="W137" s="2508"/>
      <c r="X137" s="2509"/>
    </row>
    <row r="138" spans="1:24" ht="85.7" customHeight="1" x14ac:dyDescent="0.2">
      <c r="A138" s="1228" t="s">
        <v>2117</v>
      </c>
      <c r="B138" s="2490" t="s">
        <v>1576</v>
      </c>
      <c r="C138" s="2491"/>
      <c r="D138" s="2492"/>
      <c r="E138" s="2504" t="s">
        <v>3423</v>
      </c>
      <c r="F138" s="2505"/>
      <c r="G138" s="2505"/>
      <c r="H138" s="2505"/>
      <c r="I138" s="2505"/>
      <c r="J138" s="2506"/>
      <c r="K138" s="1246" t="s">
        <v>2726</v>
      </c>
      <c r="L138" s="1246" t="s">
        <v>221</v>
      </c>
      <c r="M138" s="1251">
        <v>2.4E-2</v>
      </c>
      <c r="N138" s="1248">
        <v>5217.7299999999996</v>
      </c>
      <c r="O138" s="1249" t="s">
        <v>2672</v>
      </c>
      <c r="P138" s="1248">
        <v>0</v>
      </c>
      <c r="Q138" s="1248">
        <v>5217.7299999999996</v>
      </c>
      <c r="R138" s="2515">
        <v>2.4E-2</v>
      </c>
      <c r="S138" s="2508"/>
      <c r="T138" s="2508"/>
      <c r="U138" s="2509"/>
      <c r="V138" s="2510">
        <v>5217.7299999999996</v>
      </c>
      <c r="W138" s="2508"/>
      <c r="X138" s="2509"/>
    </row>
    <row r="139" spans="1:24" ht="85.7" customHeight="1" x14ac:dyDescent="0.2">
      <c r="A139" s="1228" t="s">
        <v>2119</v>
      </c>
      <c r="B139" s="2490" t="s">
        <v>1577</v>
      </c>
      <c r="C139" s="2491"/>
      <c r="D139" s="2492"/>
      <c r="E139" s="2504" t="s">
        <v>3424</v>
      </c>
      <c r="F139" s="2505"/>
      <c r="G139" s="2505"/>
      <c r="H139" s="2505"/>
      <c r="I139" s="2505"/>
      <c r="J139" s="2506"/>
      <c r="K139" s="1246" t="s">
        <v>3418</v>
      </c>
      <c r="L139" s="1246" t="s">
        <v>1560</v>
      </c>
      <c r="M139" s="1247">
        <v>5</v>
      </c>
      <c r="N139" s="1248">
        <v>20202.490000000002</v>
      </c>
      <c r="O139" s="1249" t="s">
        <v>2672</v>
      </c>
      <c r="P139" s="1248">
        <v>0</v>
      </c>
      <c r="Q139" s="1248">
        <v>20202.490000000002</v>
      </c>
      <c r="R139" s="2514">
        <v>5</v>
      </c>
      <c r="S139" s="2508"/>
      <c r="T139" s="2508"/>
      <c r="U139" s="2509"/>
      <c r="V139" s="2510">
        <v>20202.490000000002</v>
      </c>
      <c r="W139" s="2508"/>
      <c r="X139" s="2509"/>
    </row>
    <row r="140" spans="1:24" ht="110.25" customHeight="1" x14ac:dyDescent="0.2">
      <c r="A140" s="1228" t="s">
        <v>2121</v>
      </c>
      <c r="B140" s="2490" t="s">
        <v>1743</v>
      </c>
      <c r="C140" s="2491"/>
      <c r="D140" s="2492"/>
      <c r="E140" s="2504" t="s">
        <v>3629</v>
      </c>
      <c r="F140" s="2505"/>
      <c r="G140" s="2505"/>
      <c r="H140" s="2505"/>
      <c r="I140" s="2505"/>
      <c r="J140" s="2506"/>
      <c r="K140" s="1246" t="s">
        <v>3659</v>
      </c>
      <c r="L140" s="1246" t="s">
        <v>2455</v>
      </c>
      <c r="M140" s="1248">
        <v>0.08</v>
      </c>
      <c r="N140" s="1248">
        <v>1994.2</v>
      </c>
      <c r="O140" s="1249" t="s">
        <v>2672</v>
      </c>
      <c r="P140" s="1248">
        <v>0</v>
      </c>
      <c r="Q140" s="1248">
        <v>1994.2</v>
      </c>
      <c r="R140" s="2510">
        <v>0.08</v>
      </c>
      <c r="S140" s="2508"/>
      <c r="T140" s="2508"/>
      <c r="U140" s="2509"/>
      <c r="V140" s="2510">
        <v>1994.2</v>
      </c>
      <c r="W140" s="2508"/>
      <c r="X140" s="2509"/>
    </row>
    <row r="141" spans="1:24" ht="24.6" customHeight="1" x14ac:dyDescent="0.2">
      <c r="A141" s="1228" t="s">
        <v>2123</v>
      </c>
      <c r="B141" s="2490" t="s">
        <v>3660</v>
      </c>
      <c r="C141" s="2491"/>
      <c r="D141" s="2492"/>
      <c r="E141" s="2504" t="s">
        <v>3120</v>
      </c>
      <c r="F141" s="2505"/>
      <c r="G141" s="2505"/>
      <c r="H141" s="2505"/>
      <c r="I141" s="2505"/>
      <c r="J141" s="2506"/>
      <c r="K141" s="1246" t="s">
        <v>3121</v>
      </c>
      <c r="L141" s="1246" t="s">
        <v>3122</v>
      </c>
      <c r="M141" s="1247">
        <v>2</v>
      </c>
      <c r="N141" s="1248">
        <v>12.76</v>
      </c>
      <c r="O141" s="1249" t="s">
        <v>2672</v>
      </c>
      <c r="P141" s="1248">
        <v>0</v>
      </c>
      <c r="Q141" s="1248">
        <v>12.76</v>
      </c>
      <c r="R141" s="2514">
        <v>2</v>
      </c>
      <c r="S141" s="2508"/>
      <c r="T141" s="2508"/>
      <c r="U141" s="2509"/>
      <c r="V141" s="2510">
        <v>12.76</v>
      </c>
      <c r="W141" s="2508"/>
      <c r="X141" s="2509"/>
    </row>
    <row r="142" spans="1:24" ht="48.95" customHeight="1" x14ac:dyDescent="0.2">
      <c r="A142" s="1228" t="s">
        <v>2124</v>
      </c>
      <c r="B142" s="2490" t="s">
        <v>1753</v>
      </c>
      <c r="C142" s="2491"/>
      <c r="D142" s="2492"/>
      <c r="E142" s="2504" t="s">
        <v>3630</v>
      </c>
      <c r="F142" s="2505"/>
      <c r="G142" s="2505"/>
      <c r="H142" s="2505"/>
      <c r="I142" s="2505"/>
      <c r="J142" s="2506"/>
      <c r="K142" s="1246" t="s">
        <v>3425</v>
      </c>
      <c r="L142" s="1246" t="s">
        <v>2455</v>
      </c>
      <c r="M142" s="1248">
        <v>0.03</v>
      </c>
      <c r="N142" s="1248">
        <v>623.20000000000005</v>
      </c>
      <c r="O142" s="1249" t="s">
        <v>2672</v>
      </c>
      <c r="P142" s="1248">
        <v>0</v>
      </c>
      <c r="Q142" s="1248">
        <v>623.20000000000005</v>
      </c>
      <c r="R142" s="2510">
        <v>0.03</v>
      </c>
      <c r="S142" s="2508"/>
      <c r="T142" s="2508"/>
      <c r="U142" s="2509"/>
      <c r="V142" s="2510">
        <v>623.20000000000005</v>
      </c>
      <c r="W142" s="2508"/>
      <c r="X142" s="2509"/>
    </row>
    <row r="143" spans="1:24" ht="24.6" customHeight="1" x14ac:dyDescent="0.2">
      <c r="A143" s="1228" t="s">
        <v>2125</v>
      </c>
      <c r="B143" s="2490" t="s">
        <v>1756</v>
      </c>
      <c r="C143" s="2491"/>
      <c r="D143" s="2492"/>
      <c r="E143" s="2504" t="s">
        <v>3120</v>
      </c>
      <c r="F143" s="2505"/>
      <c r="G143" s="2505"/>
      <c r="H143" s="2505"/>
      <c r="I143" s="2505"/>
      <c r="J143" s="2506"/>
      <c r="K143" s="1246" t="s">
        <v>3121</v>
      </c>
      <c r="L143" s="1246" t="s">
        <v>3122</v>
      </c>
      <c r="M143" s="1247">
        <v>2</v>
      </c>
      <c r="N143" s="1248">
        <v>4.79</v>
      </c>
      <c r="O143" s="1249" t="s">
        <v>2672</v>
      </c>
      <c r="P143" s="1248">
        <v>0</v>
      </c>
      <c r="Q143" s="1248">
        <v>4.79</v>
      </c>
      <c r="R143" s="2514">
        <v>2</v>
      </c>
      <c r="S143" s="2508"/>
      <c r="T143" s="2508"/>
      <c r="U143" s="2509"/>
      <c r="V143" s="2510">
        <v>4.79</v>
      </c>
      <c r="W143" s="2508"/>
      <c r="X143" s="2509"/>
    </row>
    <row r="144" spans="1:24" ht="110.25" customHeight="1" x14ac:dyDescent="0.2">
      <c r="A144" s="1228" t="s">
        <v>2127</v>
      </c>
      <c r="B144" s="2490" t="s">
        <v>1757</v>
      </c>
      <c r="C144" s="2491"/>
      <c r="D144" s="2492"/>
      <c r="E144" s="2504" t="s">
        <v>3631</v>
      </c>
      <c r="F144" s="2505"/>
      <c r="G144" s="2505"/>
      <c r="H144" s="2505"/>
      <c r="I144" s="2505"/>
      <c r="J144" s="2506"/>
      <c r="K144" s="1246" t="s">
        <v>3661</v>
      </c>
      <c r="L144" s="1246" t="s">
        <v>2455</v>
      </c>
      <c r="M144" s="1248">
        <v>0.08</v>
      </c>
      <c r="N144" s="1248">
        <v>1804.27</v>
      </c>
      <c r="O144" s="1249" t="s">
        <v>2672</v>
      </c>
      <c r="P144" s="1248">
        <v>0</v>
      </c>
      <c r="Q144" s="1248">
        <v>1804.27</v>
      </c>
      <c r="R144" s="2510">
        <v>0.08</v>
      </c>
      <c r="S144" s="2508"/>
      <c r="T144" s="2508"/>
      <c r="U144" s="2509"/>
      <c r="V144" s="2510">
        <v>1804.27</v>
      </c>
      <c r="W144" s="2508"/>
      <c r="X144" s="2509"/>
    </row>
    <row r="145" spans="1:24" ht="24.6" customHeight="1" x14ac:dyDescent="0.2">
      <c r="A145" s="1228" t="s">
        <v>2128</v>
      </c>
      <c r="B145" s="2490" t="s">
        <v>3662</v>
      </c>
      <c r="C145" s="2491"/>
      <c r="D145" s="2492"/>
      <c r="E145" s="2504" t="s">
        <v>3120</v>
      </c>
      <c r="F145" s="2505"/>
      <c r="G145" s="2505"/>
      <c r="H145" s="2505"/>
      <c r="I145" s="2505"/>
      <c r="J145" s="2506"/>
      <c r="K145" s="1246" t="s">
        <v>3121</v>
      </c>
      <c r="L145" s="1246" t="s">
        <v>3122</v>
      </c>
      <c r="M145" s="1247">
        <v>2</v>
      </c>
      <c r="N145" s="1248">
        <v>11.55</v>
      </c>
      <c r="O145" s="1249" t="s">
        <v>2672</v>
      </c>
      <c r="P145" s="1248">
        <v>0</v>
      </c>
      <c r="Q145" s="1248">
        <v>11.55</v>
      </c>
      <c r="R145" s="2514">
        <v>2</v>
      </c>
      <c r="S145" s="2508"/>
      <c r="T145" s="2508"/>
      <c r="U145" s="2509"/>
      <c r="V145" s="2510">
        <v>11.55</v>
      </c>
      <c r="W145" s="2508"/>
      <c r="X145" s="2509"/>
    </row>
    <row r="146" spans="1:24" ht="110.25" customHeight="1" x14ac:dyDescent="0.2">
      <c r="A146" s="1228" t="s">
        <v>1965</v>
      </c>
      <c r="B146" s="2490" t="s">
        <v>1768</v>
      </c>
      <c r="C146" s="2491"/>
      <c r="D146" s="2492"/>
      <c r="E146" s="2504" t="s">
        <v>3426</v>
      </c>
      <c r="F146" s="2505"/>
      <c r="G146" s="2505"/>
      <c r="H146" s="2505"/>
      <c r="I146" s="2505"/>
      <c r="J146" s="2506"/>
      <c r="K146" s="1246" t="s">
        <v>3663</v>
      </c>
      <c r="L146" s="1246" t="s">
        <v>2455</v>
      </c>
      <c r="M146" s="1248">
        <v>0.06</v>
      </c>
      <c r="N146" s="1248">
        <v>1202.8499999999999</v>
      </c>
      <c r="O146" s="1249" t="s">
        <v>2672</v>
      </c>
      <c r="P146" s="1248">
        <v>0</v>
      </c>
      <c r="Q146" s="1248">
        <v>1202.8499999999999</v>
      </c>
      <c r="R146" s="2510">
        <v>0.06</v>
      </c>
      <c r="S146" s="2508"/>
      <c r="T146" s="2508"/>
      <c r="U146" s="2509"/>
      <c r="V146" s="2510">
        <v>1202.8499999999999</v>
      </c>
      <c r="W146" s="2508"/>
      <c r="X146" s="2509"/>
    </row>
    <row r="147" spans="1:24" ht="24.6" customHeight="1" x14ac:dyDescent="0.2">
      <c r="A147" s="1228" t="s">
        <v>2189</v>
      </c>
      <c r="B147" s="2490" t="s">
        <v>1781</v>
      </c>
      <c r="C147" s="2491"/>
      <c r="D147" s="2492"/>
      <c r="E147" s="2504" t="s">
        <v>3120</v>
      </c>
      <c r="F147" s="2505"/>
      <c r="G147" s="2505"/>
      <c r="H147" s="2505"/>
      <c r="I147" s="2505"/>
      <c r="J147" s="2506"/>
      <c r="K147" s="1246" t="s">
        <v>3121</v>
      </c>
      <c r="L147" s="1246" t="s">
        <v>3122</v>
      </c>
      <c r="M147" s="1247">
        <v>2</v>
      </c>
      <c r="N147" s="1248">
        <v>7.7</v>
      </c>
      <c r="O147" s="1249" t="s">
        <v>2672</v>
      </c>
      <c r="P147" s="1248">
        <v>0</v>
      </c>
      <c r="Q147" s="1248">
        <v>7.7</v>
      </c>
      <c r="R147" s="2514">
        <v>2</v>
      </c>
      <c r="S147" s="2508"/>
      <c r="T147" s="2508"/>
      <c r="U147" s="2509"/>
      <c r="V147" s="2510">
        <v>7.7</v>
      </c>
      <c r="W147" s="2508"/>
      <c r="X147" s="2509"/>
    </row>
    <row r="148" spans="1:24" ht="85.7" customHeight="1" x14ac:dyDescent="0.2">
      <c r="A148" s="1228" t="s">
        <v>2190</v>
      </c>
      <c r="B148" s="2490" t="s">
        <v>1784</v>
      </c>
      <c r="C148" s="2491"/>
      <c r="D148" s="2492"/>
      <c r="E148" s="2504" t="s">
        <v>3428</v>
      </c>
      <c r="F148" s="2505"/>
      <c r="G148" s="2505"/>
      <c r="H148" s="2505"/>
      <c r="I148" s="2505"/>
      <c r="J148" s="2506"/>
      <c r="K148" s="1246" t="s">
        <v>3427</v>
      </c>
      <c r="L148" s="1246" t="s">
        <v>281</v>
      </c>
      <c r="M148" s="1248">
        <v>0.12</v>
      </c>
      <c r="N148" s="1248">
        <v>2796.99</v>
      </c>
      <c r="O148" s="1249" t="s">
        <v>2672</v>
      </c>
      <c r="P148" s="1248">
        <v>0</v>
      </c>
      <c r="Q148" s="1248">
        <v>2796.99</v>
      </c>
      <c r="R148" s="2510">
        <v>0.12</v>
      </c>
      <c r="S148" s="2508"/>
      <c r="T148" s="2508"/>
      <c r="U148" s="2509"/>
      <c r="V148" s="2510">
        <v>2796.99</v>
      </c>
      <c r="W148" s="2508"/>
      <c r="X148" s="2509"/>
    </row>
    <row r="149" spans="1:24" ht="24.6" customHeight="1" x14ac:dyDescent="0.2">
      <c r="A149" s="1228" t="s">
        <v>2191</v>
      </c>
      <c r="B149" s="2490" t="s">
        <v>3433</v>
      </c>
      <c r="C149" s="2491"/>
      <c r="D149" s="2492"/>
      <c r="E149" s="2504" t="s">
        <v>3120</v>
      </c>
      <c r="F149" s="2505"/>
      <c r="G149" s="2505"/>
      <c r="H149" s="2505"/>
      <c r="I149" s="2505"/>
      <c r="J149" s="2506"/>
      <c r="K149" s="1246" t="s">
        <v>3121</v>
      </c>
      <c r="L149" s="1246" t="s">
        <v>3122</v>
      </c>
      <c r="M149" s="1247">
        <v>2</v>
      </c>
      <c r="N149" s="1248">
        <v>18.64</v>
      </c>
      <c r="O149" s="1249" t="s">
        <v>2672</v>
      </c>
      <c r="P149" s="1248">
        <v>0</v>
      </c>
      <c r="Q149" s="1248">
        <v>18.64</v>
      </c>
      <c r="R149" s="2514">
        <v>2</v>
      </c>
      <c r="S149" s="2508"/>
      <c r="T149" s="2508"/>
      <c r="U149" s="2509"/>
      <c r="V149" s="2510">
        <v>18.64</v>
      </c>
      <c r="W149" s="2508"/>
      <c r="X149" s="2509"/>
    </row>
    <row r="150" spans="1:24" ht="85.7" customHeight="1" x14ac:dyDescent="0.2">
      <c r="A150" s="1228" t="s">
        <v>2197</v>
      </c>
      <c r="B150" s="2490" t="s">
        <v>1789</v>
      </c>
      <c r="C150" s="2491"/>
      <c r="D150" s="2492"/>
      <c r="E150" s="2504" t="s">
        <v>3430</v>
      </c>
      <c r="F150" s="2505"/>
      <c r="G150" s="2505"/>
      <c r="H150" s="2505"/>
      <c r="I150" s="2505"/>
      <c r="J150" s="2506"/>
      <c r="K150" s="1246" t="s">
        <v>3429</v>
      </c>
      <c r="L150" s="1246" t="s">
        <v>281</v>
      </c>
      <c r="M150" s="1248">
        <v>0.12</v>
      </c>
      <c r="N150" s="1248">
        <v>6431.03</v>
      </c>
      <c r="O150" s="1249" t="s">
        <v>2672</v>
      </c>
      <c r="P150" s="1248">
        <v>0</v>
      </c>
      <c r="Q150" s="1248">
        <v>6431.03</v>
      </c>
      <c r="R150" s="2510">
        <v>0.12</v>
      </c>
      <c r="S150" s="2508"/>
      <c r="T150" s="2508"/>
      <c r="U150" s="2509"/>
      <c r="V150" s="2510">
        <v>6431.03</v>
      </c>
      <c r="W150" s="2508"/>
      <c r="X150" s="2509"/>
    </row>
    <row r="151" spans="1:24" ht="24.6" customHeight="1" x14ac:dyDescent="0.2">
      <c r="A151" s="1228" t="s">
        <v>3664</v>
      </c>
      <c r="B151" s="2490" t="s">
        <v>1804</v>
      </c>
      <c r="C151" s="2491"/>
      <c r="D151" s="2492"/>
      <c r="E151" s="2504" t="s">
        <v>3120</v>
      </c>
      <c r="F151" s="2505"/>
      <c r="G151" s="2505"/>
      <c r="H151" s="2505"/>
      <c r="I151" s="2505"/>
      <c r="J151" s="2506"/>
      <c r="K151" s="1246" t="s">
        <v>3121</v>
      </c>
      <c r="L151" s="1246" t="s">
        <v>3122</v>
      </c>
      <c r="M151" s="1247">
        <v>2</v>
      </c>
      <c r="N151" s="1248">
        <v>39.81</v>
      </c>
      <c r="O151" s="1249" t="s">
        <v>2672</v>
      </c>
      <c r="P151" s="1248">
        <v>0</v>
      </c>
      <c r="Q151" s="1248">
        <v>39.81</v>
      </c>
      <c r="R151" s="2514">
        <v>2</v>
      </c>
      <c r="S151" s="2508"/>
      <c r="T151" s="2508"/>
      <c r="U151" s="2509"/>
      <c r="V151" s="2510">
        <v>39.81</v>
      </c>
      <c r="W151" s="2508"/>
      <c r="X151" s="2509"/>
    </row>
    <row r="152" spans="1:24" ht="85.7" customHeight="1" x14ac:dyDescent="0.2">
      <c r="A152" s="1228" t="s">
        <v>3665</v>
      </c>
      <c r="B152" s="2490" t="s">
        <v>1807</v>
      </c>
      <c r="C152" s="2491"/>
      <c r="D152" s="2492"/>
      <c r="E152" s="2504" t="s">
        <v>3432</v>
      </c>
      <c r="F152" s="2505"/>
      <c r="G152" s="2505"/>
      <c r="H152" s="2505"/>
      <c r="I152" s="2505"/>
      <c r="J152" s="2506"/>
      <c r="K152" s="1246" t="s">
        <v>3431</v>
      </c>
      <c r="L152" s="1246" t="s">
        <v>2455</v>
      </c>
      <c r="M152" s="1248">
        <v>0.12</v>
      </c>
      <c r="N152" s="1248">
        <v>2848.85</v>
      </c>
      <c r="O152" s="1249" t="s">
        <v>2672</v>
      </c>
      <c r="P152" s="1248">
        <v>0</v>
      </c>
      <c r="Q152" s="1248">
        <v>2848.85</v>
      </c>
      <c r="R152" s="2510">
        <v>0.12</v>
      </c>
      <c r="S152" s="2508"/>
      <c r="T152" s="2508"/>
      <c r="U152" s="2509"/>
      <c r="V152" s="2510">
        <v>2848.85</v>
      </c>
      <c r="W152" s="2508"/>
      <c r="X152" s="2509"/>
    </row>
    <row r="153" spans="1:24" ht="24.6" customHeight="1" x14ac:dyDescent="0.2">
      <c r="A153" s="1228" t="s">
        <v>3666</v>
      </c>
      <c r="B153" s="2490" t="s">
        <v>3435</v>
      </c>
      <c r="C153" s="2491"/>
      <c r="D153" s="2492"/>
      <c r="E153" s="2504" t="s">
        <v>3120</v>
      </c>
      <c r="F153" s="2505"/>
      <c r="G153" s="2505"/>
      <c r="H153" s="2505"/>
      <c r="I153" s="2505"/>
      <c r="J153" s="2506"/>
      <c r="K153" s="1246" t="s">
        <v>3121</v>
      </c>
      <c r="L153" s="1246" t="s">
        <v>3122</v>
      </c>
      <c r="M153" s="1247">
        <v>2</v>
      </c>
      <c r="N153" s="1248">
        <v>19.149999999999999</v>
      </c>
      <c r="O153" s="1249" t="s">
        <v>2672</v>
      </c>
      <c r="P153" s="1248">
        <v>0</v>
      </c>
      <c r="Q153" s="1248">
        <v>19.149999999999999</v>
      </c>
      <c r="R153" s="2514">
        <v>2</v>
      </c>
      <c r="S153" s="2508"/>
      <c r="T153" s="2508"/>
      <c r="U153" s="2509"/>
      <c r="V153" s="2510">
        <v>19.149999999999999</v>
      </c>
      <c r="W153" s="2508"/>
      <c r="X153" s="2509"/>
    </row>
    <row r="154" spans="1:24" ht="85.7" customHeight="1" x14ac:dyDescent="0.2">
      <c r="A154" s="1228" t="s">
        <v>3667</v>
      </c>
      <c r="B154" s="2490" t="s">
        <v>1808</v>
      </c>
      <c r="C154" s="2491"/>
      <c r="D154" s="2492"/>
      <c r="E154" s="2504" t="s">
        <v>3434</v>
      </c>
      <c r="F154" s="2505"/>
      <c r="G154" s="2505"/>
      <c r="H154" s="2505"/>
      <c r="I154" s="2505"/>
      <c r="J154" s="2506"/>
      <c r="K154" s="1246" t="s">
        <v>2737</v>
      </c>
      <c r="L154" s="1246" t="s">
        <v>1393</v>
      </c>
      <c r="M154" s="1251">
        <v>8.9999999999999993E-3</v>
      </c>
      <c r="N154" s="1248">
        <v>1672.02</v>
      </c>
      <c r="O154" s="1251">
        <v>3.0000000000000001E-3</v>
      </c>
      <c r="P154" s="1248">
        <v>557.34</v>
      </c>
      <c r="Q154" s="1248">
        <v>1672.02</v>
      </c>
      <c r="R154" s="2515">
        <v>8.9999999999999993E-3</v>
      </c>
      <c r="S154" s="2508"/>
      <c r="T154" s="2508"/>
      <c r="U154" s="2509"/>
      <c r="V154" s="2510">
        <v>1672.02</v>
      </c>
      <c r="W154" s="2508"/>
      <c r="X154" s="2509"/>
    </row>
    <row r="155" spans="1:24" ht="85.7" customHeight="1" x14ac:dyDescent="0.2">
      <c r="A155" s="1228" t="s">
        <v>3668</v>
      </c>
      <c r="B155" s="2490" t="s">
        <v>1811</v>
      </c>
      <c r="C155" s="2491"/>
      <c r="D155" s="2492"/>
      <c r="E155" s="2504" t="s">
        <v>336</v>
      </c>
      <c r="F155" s="2505"/>
      <c r="G155" s="2505"/>
      <c r="H155" s="2505"/>
      <c r="I155" s="2505"/>
      <c r="J155" s="2506"/>
      <c r="K155" s="1246" t="s">
        <v>2729</v>
      </c>
      <c r="L155" s="1246" t="s">
        <v>1560</v>
      </c>
      <c r="M155" s="1247">
        <v>6</v>
      </c>
      <c r="N155" s="1248">
        <v>8531.84</v>
      </c>
      <c r="O155" s="1247">
        <v>2</v>
      </c>
      <c r="P155" s="1248">
        <v>2843.93</v>
      </c>
      <c r="Q155" s="1248">
        <v>8531.81</v>
      </c>
      <c r="R155" s="2514">
        <v>6</v>
      </c>
      <c r="S155" s="2508"/>
      <c r="T155" s="2508"/>
      <c r="U155" s="2509"/>
      <c r="V155" s="2510">
        <v>8531.81</v>
      </c>
      <c r="W155" s="2508"/>
      <c r="X155" s="2509"/>
    </row>
    <row r="156" spans="1:24" ht="36.75" customHeight="1" x14ac:dyDescent="0.2">
      <c r="A156" s="1228" t="s">
        <v>3669</v>
      </c>
      <c r="B156" s="2490" t="s">
        <v>3550</v>
      </c>
      <c r="C156" s="2491"/>
      <c r="D156" s="2492"/>
      <c r="E156" s="2504" t="s">
        <v>2730</v>
      </c>
      <c r="F156" s="2505"/>
      <c r="G156" s="2505"/>
      <c r="H156" s="2505"/>
      <c r="I156" s="2505"/>
      <c r="J156" s="2506"/>
      <c r="K156" s="1246" t="s">
        <v>1463</v>
      </c>
      <c r="L156" s="1246" t="s">
        <v>75</v>
      </c>
      <c r="M156" s="1252">
        <v>6.7860000000000004E-2</v>
      </c>
      <c r="N156" s="1248">
        <v>2832.9</v>
      </c>
      <c r="O156" s="1252">
        <v>2.2620000000000001E-2</v>
      </c>
      <c r="P156" s="1248">
        <v>944.32</v>
      </c>
      <c r="Q156" s="1248">
        <v>2832.92</v>
      </c>
      <c r="R156" s="2516">
        <v>6.7860000000000004E-2</v>
      </c>
      <c r="S156" s="2508"/>
      <c r="T156" s="2508"/>
      <c r="U156" s="2509"/>
      <c r="V156" s="2510">
        <v>2832.92</v>
      </c>
      <c r="W156" s="2508"/>
      <c r="X156" s="2509"/>
    </row>
    <row r="157" spans="1:24" ht="61.35" customHeight="1" x14ac:dyDescent="0.2">
      <c r="A157" s="1228" t="s">
        <v>3670</v>
      </c>
      <c r="B157" s="2490" t="s">
        <v>3671</v>
      </c>
      <c r="C157" s="2491"/>
      <c r="D157" s="2492"/>
      <c r="E157" s="2504" t="s">
        <v>2733</v>
      </c>
      <c r="F157" s="2505"/>
      <c r="G157" s="2505"/>
      <c r="H157" s="2505"/>
      <c r="I157" s="2505"/>
      <c r="J157" s="2506"/>
      <c r="K157" s="1246" t="s">
        <v>3245</v>
      </c>
      <c r="L157" s="1246" t="s">
        <v>1865</v>
      </c>
      <c r="M157" s="1252">
        <v>-6.7860000000000004E-2</v>
      </c>
      <c r="N157" s="1248">
        <v>-34.96</v>
      </c>
      <c r="O157" s="1252">
        <v>-2.2620000000000001E-2</v>
      </c>
      <c r="P157" s="1248">
        <v>-11.65</v>
      </c>
      <c r="Q157" s="1248">
        <v>-34.96</v>
      </c>
      <c r="R157" s="2516">
        <v>-6.7860000000000004E-2</v>
      </c>
      <c r="S157" s="2508"/>
      <c r="T157" s="2508"/>
      <c r="U157" s="2509"/>
      <c r="V157" s="2510">
        <v>-34.96</v>
      </c>
      <c r="W157" s="2508"/>
      <c r="X157" s="2509"/>
    </row>
    <row r="158" spans="1:24" ht="61.35" customHeight="1" x14ac:dyDescent="0.2">
      <c r="A158" s="1228" t="s">
        <v>3672</v>
      </c>
      <c r="B158" s="2490" t="s">
        <v>3673</v>
      </c>
      <c r="C158" s="2491"/>
      <c r="D158" s="2492"/>
      <c r="E158" s="2504" t="s">
        <v>3437</v>
      </c>
      <c r="F158" s="2505"/>
      <c r="G158" s="2505"/>
      <c r="H158" s="2505"/>
      <c r="I158" s="2505"/>
      <c r="J158" s="2506"/>
      <c r="K158" s="1246" t="s">
        <v>3674</v>
      </c>
      <c r="L158" s="1246" t="s">
        <v>1865</v>
      </c>
      <c r="M158" s="1252">
        <v>6.7860000000000004E-2</v>
      </c>
      <c r="N158" s="1248">
        <v>46.43</v>
      </c>
      <c r="O158" s="1252">
        <v>2.2620000000000001E-2</v>
      </c>
      <c r="P158" s="1248">
        <v>15.48</v>
      </c>
      <c r="Q158" s="1248">
        <v>46.44</v>
      </c>
      <c r="R158" s="2516">
        <v>6.7860000000000004E-2</v>
      </c>
      <c r="S158" s="2508"/>
      <c r="T158" s="2508"/>
      <c r="U158" s="2509"/>
      <c r="V158" s="2510">
        <v>46.44</v>
      </c>
      <c r="W158" s="2508"/>
      <c r="X158" s="2509"/>
    </row>
    <row r="159" spans="1:24" ht="85.7" customHeight="1" x14ac:dyDescent="0.2">
      <c r="A159" s="1228" t="s">
        <v>3675</v>
      </c>
      <c r="B159" s="2490" t="s">
        <v>1812</v>
      </c>
      <c r="C159" s="2491"/>
      <c r="D159" s="2492"/>
      <c r="E159" s="2504" t="s">
        <v>1929</v>
      </c>
      <c r="F159" s="2505"/>
      <c r="G159" s="2505"/>
      <c r="H159" s="2505"/>
      <c r="I159" s="2505"/>
      <c r="J159" s="2506"/>
      <c r="K159" s="1246" t="s">
        <v>2743</v>
      </c>
      <c r="L159" s="1246" t="s">
        <v>495</v>
      </c>
      <c r="M159" s="1250">
        <v>0.9</v>
      </c>
      <c r="N159" s="1248">
        <v>2471.06</v>
      </c>
      <c r="O159" s="1250">
        <v>0.3</v>
      </c>
      <c r="P159" s="1248">
        <v>823.67</v>
      </c>
      <c r="Q159" s="1248">
        <v>2471.0300000000002</v>
      </c>
      <c r="R159" s="2517">
        <v>0.9</v>
      </c>
      <c r="S159" s="2508"/>
      <c r="T159" s="2508"/>
      <c r="U159" s="2509"/>
      <c r="V159" s="2510">
        <v>2471.0300000000002</v>
      </c>
      <c r="W159" s="2508"/>
      <c r="X159" s="2509"/>
    </row>
    <row r="160" spans="1:24" ht="24.6" customHeight="1" x14ac:dyDescent="0.2">
      <c r="A160" s="1228" t="s">
        <v>3676</v>
      </c>
      <c r="B160" s="2490" t="s">
        <v>3441</v>
      </c>
      <c r="C160" s="2491"/>
      <c r="D160" s="2492"/>
      <c r="E160" s="2504" t="s">
        <v>1413</v>
      </c>
      <c r="F160" s="2505"/>
      <c r="G160" s="2505"/>
      <c r="H160" s="2505"/>
      <c r="I160" s="2505"/>
      <c r="J160" s="2506"/>
      <c r="K160" s="1246" t="s">
        <v>1412</v>
      </c>
      <c r="L160" s="1246" t="s">
        <v>75</v>
      </c>
      <c r="M160" s="1252">
        <v>5.5799999999999999E-3</v>
      </c>
      <c r="N160" s="1248">
        <v>236.5</v>
      </c>
      <c r="O160" s="1252">
        <v>1.8600000000000001E-3</v>
      </c>
      <c r="P160" s="1248">
        <v>78.87</v>
      </c>
      <c r="Q160" s="1248">
        <v>236.54</v>
      </c>
      <c r="R160" s="2516">
        <v>5.5799999999999999E-3</v>
      </c>
      <c r="S160" s="2508"/>
      <c r="T160" s="2508"/>
      <c r="U160" s="2509"/>
      <c r="V160" s="2510">
        <v>236.54</v>
      </c>
      <c r="W160" s="2508"/>
      <c r="X160" s="2509"/>
    </row>
    <row r="161" spans="1:24" ht="61.35" customHeight="1" x14ac:dyDescent="0.2">
      <c r="A161" s="1228" t="s">
        <v>3677</v>
      </c>
      <c r="B161" s="2490" t="s">
        <v>3678</v>
      </c>
      <c r="C161" s="2491"/>
      <c r="D161" s="2492"/>
      <c r="E161" s="2504" t="s">
        <v>2733</v>
      </c>
      <c r="F161" s="2505"/>
      <c r="G161" s="2505"/>
      <c r="H161" s="2505"/>
      <c r="I161" s="2505"/>
      <c r="J161" s="2506"/>
      <c r="K161" s="1246" t="s">
        <v>3245</v>
      </c>
      <c r="L161" s="1246" t="s">
        <v>1865</v>
      </c>
      <c r="M161" s="1252">
        <v>-5.5799999999999999E-3</v>
      </c>
      <c r="N161" s="1248">
        <v>-2.87</v>
      </c>
      <c r="O161" s="1252">
        <v>-1.8600000000000001E-3</v>
      </c>
      <c r="P161" s="1248">
        <v>-0.96</v>
      </c>
      <c r="Q161" s="1248">
        <v>-2.88</v>
      </c>
      <c r="R161" s="2516">
        <v>-5.5799999999999999E-3</v>
      </c>
      <c r="S161" s="2508"/>
      <c r="T161" s="2508"/>
      <c r="U161" s="2509"/>
      <c r="V161" s="2510">
        <v>-2.88</v>
      </c>
      <c r="W161" s="2508"/>
      <c r="X161" s="2509"/>
    </row>
    <row r="162" spans="1:24" ht="61.35" customHeight="1" x14ac:dyDescent="0.2">
      <c r="A162" s="1228" t="s">
        <v>3679</v>
      </c>
      <c r="B162" s="2490" t="s">
        <v>3680</v>
      </c>
      <c r="C162" s="2491"/>
      <c r="D162" s="2492"/>
      <c r="E162" s="2504" t="s">
        <v>3437</v>
      </c>
      <c r="F162" s="2505"/>
      <c r="G162" s="2505"/>
      <c r="H162" s="2505"/>
      <c r="I162" s="2505"/>
      <c r="J162" s="2506"/>
      <c r="K162" s="1246" t="s">
        <v>3674</v>
      </c>
      <c r="L162" s="1246" t="s">
        <v>1865</v>
      </c>
      <c r="M162" s="1252">
        <v>5.5799999999999999E-3</v>
      </c>
      <c r="N162" s="1248">
        <v>3.82</v>
      </c>
      <c r="O162" s="1252">
        <v>1.8600000000000001E-3</v>
      </c>
      <c r="P162" s="1248">
        <v>1.27</v>
      </c>
      <c r="Q162" s="1248">
        <v>3.82</v>
      </c>
      <c r="R162" s="2516">
        <v>5.5799999999999999E-3</v>
      </c>
      <c r="S162" s="2508"/>
      <c r="T162" s="2508"/>
      <c r="U162" s="2509"/>
      <c r="V162" s="2510">
        <v>3.82</v>
      </c>
      <c r="W162" s="2508"/>
      <c r="X162" s="2509"/>
    </row>
    <row r="163" spans="1:24" ht="85.7" customHeight="1" x14ac:dyDescent="0.2">
      <c r="A163" s="1228" t="s">
        <v>3681</v>
      </c>
      <c r="B163" s="2490" t="s">
        <v>1813</v>
      </c>
      <c r="C163" s="2491"/>
      <c r="D163" s="2492"/>
      <c r="E163" s="2504" t="s">
        <v>1573</v>
      </c>
      <c r="F163" s="2505"/>
      <c r="G163" s="2505"/>
      <c r="H163" s="2505"/>
      <c r="I163" s="2505"/>
      <c r="J163" s="2506"/>
      <c r="K163" s="1246" t="s">
        <v>2748</v>
      </c>
      <c r="L163" s="1246" t="s">
        <v>1393</v>
      </c>
      <c r="M163" s="1251">
        <v>8.9999999999999993E-3</v>
      </c>
      <c r="N163" s="1248">
        <v>921.2</v>
      </c>
      <c r="O163" s="1251">
        <v>3.0000000000000001E-3</v>
      </c>
      <c r="P163" s="1248">
        <v>307.07</v>
      </c>
      <c r="Q163" s="1248">
        <v>921.2</v>
      </c>
      <c r="R163" s="2515">
        <v>8.9999999999999993E-3</v>
      </c>
      <c r="S163" s="2508"/>
      <c r="T163" s="2508"/>
      <c r="U163" s="2509"/>
      <c r="V163" s="2510">
        <v>921.2</v>
      </c>
      <c r="W163" s="2508"/>
      <c r="X163" s="2509"/>
    </row>
    <row r="164" spans="1:24" ht="85.7" customHeight="1" x14ac:dyDescent="0.2">
      <c r="A164" s="1228" t="s">
        <v>3682</v>
      </c>
      <c r="B164" s="2490" t="s">
        <v>1814</v>
      </c>
      <c r="C164" s="2491"/>
      <c r="D164" s="2492"/>
      <c r="E164" s="2504" t="s">
        <v>2750</v>
      </c>
      <c r="F164" s="2505"/>
      <c r="G164" s="2505"/>
      <c r="H164" s="2505"/>
      <c r="I164" s="2505"/>
      <c r="J164" s="2506"/>
      <c r="K164" s="1246" t="s">
        <v>2749</v>
      </c>
      <c r="L164" s="1246" t="s">
        <v>656</v>
      </c>
      <c r="M164" s="1252">
        <v>2.7959999999999999E-2</v>
      </c>
      <c r="N164" s="1248">
        <v>269.70999999999998</v>
      </c>
      <c r="O164" s="1252">
        <v>2.7959999999999999E-2</v>
      </c>
      <c r="P164" s="1248">
        <v>269.70999999999998</v>
      </c>
      <c r="Q164" s="1248">
        <v>269.70999999999998</v>
      </c>
      <c r="R164" s="2516">
        <v>2.7959999999999999E-2</v>
      </c>
      <c r="S164" s="2508"/>
      <c r="T164" s="2508"/>
      <c r="U164" s="2509"/>
      <c r="V164" s="2510">
        <v>269.70999999999998</v>
      </c>
      <c r="W164" s="2508"/>
      <c r="X164" s="2509"/>
    </row>
    <row r="165" spans="1:24" ht="24.6" customHeight="1" x14ac:dyDescent="0.2">
      <c r="A165" s="1228" t="s">
        <v>3683</v>
      </c>
      <c r="B165" s="2490" t="s">
        <v>3552</v>
      </c>
      <c r="C165" s="2491"/>
      <c r="D165" s="2492"/>
      <c r="E165" s="2504" t="s">
        <v>3440</v>
      </c>
      <c r="F165" s="2505"/>
      <c r="G165" s="2505"/>
      <c r="H165" s="2505"/>
      <c r="I165" s="2505"/>
      <c r="J165" s="2506"/>
      <c r="K165" s="1246" t="s">
        <v>2754</v>
      </c>
      <c r="L165" s="1246" t="s">
        <v>75</v>
      </c>
      <c r="M165" s="1253">
        <v>-2.5159999999999999E-4</v>
      </c>
      <c r="N165" s="1248">
        <v>-38.31</v>
      </c>
      <c r="O165" s="1253">
        <v>-2.5159999999999999E-4</v>
      </c>
      <c r="P165" s="1248">
        <v>-38.31</v>
      </c>
      <c r="Q165" s="1248">
        <v>-38.31</v>
      </c>
      <c r="R165" s="2518">
        <v>-2.5159999999999999E-4</v>
      </c>
      <c r="S165" s="2508"/>
      <c r="T165" s="2508"/>
      <c r="U165" s="2509"/>
      <c r="V165" s="2510">
        <v>-38.31</v>
      </c>
      <c r="W165" s="2508"/>
      <c r="X165" s="2509"/>
    </row>
    <row r="166" spans="1:24" ht="24.6" customHeight="1" x14ac:dyDescent="0.2">
      <c r="A166" s="1228" t="s">
        <v>3684</v>
      </c>
      <c r="B166" s="2490" t="s">
        <v>3553</v>
      </c>
      <c r="C166" s="2491"/>
      <c r="D166" s="2492"/>
      <c r="E166" s="2504" t="s">
        <v>3187</v>
      </c>
      <c r="F166" s="2505"/>
      <c r="G166" s="2505"/>
      <c r="H166" s="2505"/>
      <c r="I166" s="2505"/>
      <c r="J166" s="2506"/>
      <c r="K166" s="1246" t="s">
        <v>2758</v>
      </c>
      <c r="L166" s="1246" t="s">
        <v>75</v>
      </c>
      <c r="M166" s="1253">
        <v>3.636E-4</v>
      </c>
      <c r="N166" s="1248">
        <v>39.130000000000003</v>
      </c>
      <c r="O166" s="1253">
        <v>3.636E-4</v>
      </c>
      <c r="P166" s="1248">
        <v>39.130000000000003</v>
      </c>
      <c r="Q166" s="1248">
        <v>39.130000000000003</v>
      </c>
      <c r="R166" s="2518">
        <v>3.636E-4</v>
      </c>
      <c r="S166" s="2508"/>
      <c r="T166" s="2508"/>
      <c r="U166" s="2509"/>
      <c r="V166" s="2510">
        <v>39.130000000000003</v>
      </c>
      <c r="W166" s="2508"/>
      <c r="X166" s="2509"/>
    </row>
    <row r="167" spans="1:24" ht="61.35" customHeight="1" x14ac:dyDescent="0.2">
      <c r="A167" s="1228" t="s">
        <v>3685</v>
      </c>
      <c r="B167" s="2490" t="s">
        <v>3686</v>
      </c>
      <c r="C167" s="2491"/>
      <c r="D167" s="2492"/>
      <c r="E167" s="2504" t="s">
        <v>2733</v>
      </c>
      <c r="F167" s="2505"/>
      <c r="G167" s="2505"/>
      <c r="H167" s="2505"/>
      <c r="I167" s="2505"/>
      <c r="J167" s="2506"/>
      <c r="K167" s="1246" t="s">
        <v>3245</v>
      </c>
      <c r="L167" s="1246" t="s">
        <v>1865</v>
      </c>
      <c r="M167" s="1253">
        <v>-3.636E-4</v>
      </c>
      <c r="N167" s="1248">
        <v>-0.19</v>
      </c>
      <c r="O167" s="1253">
        <v>-3.636E-4</v>
      </c>
      <c r="P167" s="1248">
        <v>-0.19</v>
      </c>
      <c r="Q167" s="1248">
        <v>-0.19</v>
      </c>
      <c r="R167" s="2518">
        <v>-3.636E-4</v>
      </c>
      <c r="S167" s="2508"/>
      <c r="T167" s="2508"/>
      <c r="U167" s="2509"/>
      <c r="V167" s="2510">
        <v>-0.19</v>
      </c>
      <c r="W167" s="2508"/>
      <c r="X167" s="2509"/>
    </row>
    <row r="168" spans="1:24" ht="61.35" customHeight="1" x14ac:dyDescent="0.2">
      <c r="A168" s="1228" t="s">
        <v>3687</v>
      </c>
      <c r="B168" s="2490" t="s">
        <v>3688</v>
      </c>
      <c r="C168" s="2491"/>
      <c r="D168" s="2492"/>
      <c r="E168" s="2504" t="s">
        <v>3437</v>
      </c>
      <c r="F168" s="2505"/>
      <c r="G168" s="2505"/>
      <c r="H168" s="2505"/>
      <c r="I168" s="2505"/>
      <c r="J168" s="2506"/>
      <c r="K168" s="1246" t="s">
        <v>3674</v>
      </c>
      <c r="L168" s="1246" t="s">
        <v>1865</v>
      </c>
      <c r="M168" s="1253">
        <v>3.636E-4</v>
      </c>
      <c r="N168" s="1248">
        <v>0.25</v>
      </c>
      <c r="O168" s="1253">
        <v>3.636E-4</v>
      </c>
      <c r="P168" s="1248">
        <v>0.25</v>
      </c>
      <c r="Q168" s="1248">
        <v>0.25</v>
      </c>
      <c r="R168" s="2518">
        <v>3.636E-4</v>
      </c>
      <c r="S168" s="2508"/>
      <c r="T168" s="2508"/>
      <c r="U168" s="2509"/>
      <c r="V168" s="2510">
        <v>0.25</v>
      </c>
      <c r="W168" s="2508"/>
      <c r="X168" s="2509"/>
    </row>
    <row r="169" spans="1:24" ht="85.7" customHeight="1" x14ac:dyDescent="0.2">
      <c r="A169" s="1228" t="s">
        <v>3689</v>
      </c>
      <c r="B169" s="2490" t="s">
        <v>1602</v>
      </c>
      <c r="C169" s="2491"/>
      <c r="D169" s="2492"/>
      <c r="E169" s="2504" t="s">
        <v>1932</v>
      </c>
      <c r="F169" s="2505"/>
      <c r="G169" s="2505"/>
      <c r="H169" s="2505"/>
      <c r="I169" s="2505"/>
      <c r="J169" s="2506"/>
      <c r="K169" s="1246" t="s">
        <v>2768</v>
      </c>
      <c r="L169" s="1246" t="s">
        <v>656</v>
      </c>
      <c r="M169" s="1254">
        <v>2.3800000000000002E-2</v>
      </c>
      <c r="N169" s="1248">
        <v>195.03</v>
      </c>
      <c r="O169" s="1254">
        <v>2.3800000000000002E-2</v>
      </c>
      <c r="P169" s="1248">
        <v>195.03</v>
      </c>
      <c r="Q169" s="1248">
        <v>195.03</v>
      </c>
      <c r="R169" s="2612">
        <v>2.3800000000000002E-2</v>
      </c>
      <c r="S169" s="2508"/>
      <c r="T169" s="2508"/>
      <c r="U169" s="2509"/>
      <c r="V169" s="2510">
        <v>195.03</v>
      </c>
      <c r="W169" s="2508"/>
      <c r="X169" s="2509"/>
    </row>
    <row r="170" spans="1:24" ht="24.6" customHeight="1" x14ac:dyDescent="0.2">
      <c r="A170" s="1228" t="s">
        <v>3690</v>
      </c>
      <c r="B170" s="2490" t="s">
        <v>3609</v>
      </c>
      <c r="C170" s="2491"/>
      <c r="D170" s="2492"/>
      <c r="E170" s="2504" t="s">
        <v>1378</v>
      </c>
      <c r="F170" s="2505"/>
      <c r="G170" s="2505"/>
      <c r="H170" s="2505"/>
      <c r="I170" s="2505"/>
      <c r="J170" s="2506"/>
      <c r="K170" s="1246" t="s">
        <v>1377</v>
      </c>
      <c r="L170" s="1246" t="s">
        <v>75</v>
      </c>
      <c r="M170" s="1253">
        <v>-2.142E-4</v>
      </c>
      <c r="N170" s="1248">
        <v>-22.11</v>
      </c>
      <c r="O170" s="1253">
        <v>-2.142E-4</v>
      </c>
      <c r="P170" s="1248">
        <v>-22.11</v>
      </c>
      <c r="Q170" s="1248">
        <v>-22.11</v>
      </c>
      <c r="R170" s="2518">
        <v>-2.142E-4</v>
      </c>
      <c r="S170" s="2508"/>
      <c r="T170" s="2508"/>
      <c r="U170" s="2509"/>
      <c r="V170" s="2510">
        <v>-22.11</v>
      </c>
      <c r="W170" s="2508"/>
      <c r="X170" s="2509"/>
    </row>
    <row r="171" spans="1:24" ht="24.6" customHeight="1" x14ac:dyDescent="0.2">
      <c r="A171" s="1228" t="s">
        <v>3691</v>
      </c>
      <c r="B171" s="2490" t="s">
        <v>3610</v>
      </c>
      <c r="C171" s="2491"/>
      <c r="D171" s="2492"/>
      <c r="E171" s="2504" t="s">
        <v>3187</v>
      </c>
      <c r="F171" s="2505"/>
      <c r="G171" s="2505"/>
      <c r="H171" s="2505"/>
      <c r="I171" s="2505"/>
      <c r="J171" s="2506"/>
      <c r="K171" s="1246" t="s">
        <v>2758</v>
      </c>
      <c r="L171" s="1246" t="s">
        <v>75</v>
      </c>
      <c r="M171" s="1253">
        <v>5.2360000000000004E-4</v>
      </c>
      <c r="N171" s="1248">
        <v>56.36</v>
      </c>
      <c r="O171" s="1253">
        <v>5.2360000000000004E-4</v>
      </c>
      <c r="P171" s="1248">
        <v>56.36</v>
      </c>
      <c r="Q171" s="1248">
        <v>56.36</v>
      </c>
      <c r="R171" s="2518">
        <v>5.2360000000000004E-4</v>
      </c>
      <c r="S171" s="2508"/>
      <c r="T171" s="2508"/>
      <c r="U171" s="2509"/>
      <c r="V171" s="2510">
        <v>56.36</v>
      </c>
      <c r="W171" s="2508"/>
      <c r="X171" s="2509"/>
    </row>
    <row r="172" spans="1:24" ht="61.35" customHeight="1" x14ac:dyDescent="0.2">
      <c r="A172" s="1228" t="s">
        <v>3692</v>
      </c>
      <c r="B172" s="2490" t="s">
        <v>3693</v>
      </c>
      <c r="C172" s="2491"/>
      <c r="D172" s="2492"/>
      <c r="E172" s="2504" t="s">
        <v>2733</v>
      </c>
      <c r="F172" s="2505"/>
      <c r="G172" s="2505"/>
      <c r="H172" s="2505"/>
      <c r="I172" s="2505"/>
      <c r="J172" s="2506"/>
      <c r="K172" s="1246" t="s">
        <v>3245</v>
      </c>
      <c r="L172" s="1246" t="s">
        <v>1865</v>
      </c>
      <c r="M172" s="1253">
        <v>-5.2360000000000004E-4</v>
      </c>
      <c r="N172" s="1248">
        <v>-0.27</v>
      </c>
      <c r="O172" s="1253">
        <v>-5.2360000000000004E-4</v>
      </c>
      <c r="P172" s="1248">
        <v>-0.27</v>
      </c>
      <c r="Q172" s="1248">
        <v>-0.27</v>
      </c>
      <c r="R172" s="2518">
        <v>-5.2360000000000004E-4</v>
      </c>
      <c r="S172" s="2508"/>
      <c r="T172" s="2508"/>
      <c r="U172" s="2509"/>
      <c r="V172" s="2510">
        <v>-0.27</v>
      </c>
      <c r="W172" s="2508"/>
      <c r="X172" s="2509"/>
    </row>
    <row r="173" spans="1:24" ht="61.35" customHeight="1" x14ac:dyDescent="0.2">
      <c r="A173" s="1228" t="s">
        <v>3694</v>
      </c>
      <c r="B173" s="2490" t="s">
        <v>3695</v>
      </c>
      <c r="C173" s="2491"/>
      <c r="D173" s="2492"/>
      <c r="E173" s="2504" t="s">
        <v>3437</v>
      </c>
      <c r="F173" s="2505"/>
      <c r="G173" s="2505"/>
      <c r="H173" s="2505"/>
      <c r="I173" s="2505"/>
      <c r="J173" s="2506"/>
      <c r="K173" s="1246" t="s">
        <v>3674</v>
      </c>
      <c r="L173" s="1246" t="s">
        <v>1865</v>
      </c>
      <c r="M173" s="1253">
        <v>5.2360000000000004E-4</v>
      </c>
      <c r="N173" s="1248">
        <v>0.36</v>
      </c>
      <c r="O173" s="1253">
        <v>5.2360000000000004E-4</v>
      </c>
      <c r="P173" s="1248">
        <v>0.36</v>
      </c>
      <c r="Q173" s="1248">
        <v>0.36</v>
      </c>
      <c r="R173" s="2518">
        <v>5.2360000000000004E-4</v>
      </c>
      <c r="S173" s="2508"/>
      <c r="T173" s="2508"/>
      <c r="U173" s="2509"/>
      <c r="V173" s="2510">
        <v>0.36</v>
      </c>
      <c r="W173" s="2508"/>
      <c r="X173" s="2509"/>
    </row>
    <row r="174" spans="1:24" ht="12.2" customHeight="1" x14ac:dyDescent="0.2">
      <c r="A174" s="2490" t="s">
        <v>37</v>
      </c>
      <c r="B174" s="2491"/>
      <c r="C174" s="2491"/>
      <c r="D174" s="2492"/>
      <c r="E174" s="2504" t="s">
        <v>1312</v>
      </c>
      <c r="F174" s="2505"/>
      <c r="G174" s="2505"/>
      <c r="H174" s="2505"/>
      <c r="I174" s="2505"/>
      <c r="J174" s="2506"/>
      <c r="K174" s="1249" t="s">
        <v>37</v>
      </c>
      <c r="L174" s="1246" t="s">
        <v>37</v>
      </c>
      <c r="M174" s="1249" t="s">
        <v>37</v>
      </c>
      <c r="N174" s="1248">
        <v>370039.37</v>
      </c>
      <c r="O174" s="1249" t="s">
        <v>37</v>
      </c>
      <c r="P174" s="1248">
        <v>6059.3</v>
      </c>
      <c r="Q174" s="1249" t="s">
        <v>37</v>
      </c>
      <c r="R174" s="2507" t="s">
        <v>37</v>
      </c>
      <c r="S174" s="2508"/>
      <c r="T174" s="2508"/>
      <c r="U174" s="2509"/>
      <c r="V174" s="2510">
        <v>370039.37</v>
      </c>
      <c r="W174" s="2508"/>
      <c r="X174" s="2509"/>
    </row>
    <row r="175" spans="1:24" ht="24.6" customHeight="1" x14ac:dyDescent="0.2">
      <c r="A175" s="2511" t="s">
        <v>2067</v>
      </c>
      <c r="B175" s="2512"/>
      <c r="C175" s="2512"/>
      <c r="D175" s="2512"/>
      <c r="E175" s="2512"/>
      <c r="F175" s="2512"/>
      <c r="G175" s="2512"/>
      <c r="H175" s="2512"/>
      <c r="I175" s="2512"/>
      <c r="J175" s="2512"/>
      <c r="K175" s="2512"/>
      <c r="L175" s="2512"/>
      <c r="M175" s="2512"/>
      <c r="N175" s="2512"/>
      <c r="O175" s="2512"/>
      <c r="P175" s="2512"/>
      <c r="Q175" s="2512"/>
      <c r="R175" s="2512"/>
      <c r="S175" s="2512"/>
      <c r="T175" s="2512"/>
      <c r="U175" s="2512"/>
      <c r="V175" s="2512"/>
      <c r="W175" s="2512"/>
      <c r="X175" s="2513"/>
    </row>
    <row r="176" spans="1:24" ht="61.35" customHeight="1" x14ac:dyDescent="0.2">
      <c r="A176" s="1228" t="s">
        <v>3696</v>
      </c>
      <c r="B176" s="2490" t="s">
        <v>1817</v>
      </c>
      <c r="C176" s="2491"/>
      <c r="D176" s="2492"/>
      <c r="E176" s="2504" t="s">
        <v>2436</v>
      </c>
      <c r="F176" s="2505"/>
      <c r="G176" s="2505"/>
      <c r="H176" s="2505"/>
      <c r="I176" s="2505"/>
      <c r="J176" s="2506"/>
      <c r="K176" s="1246" t="s">
        <v>3447</v>
      </c>
      <c r="L176" s="1246" t="s">
        <v>1560</v>
      </c>
      <c r="M176" s="1247">
        <v>14</v>
      </c>
      <c r="N176" s="1248">
        <v>164999.24</v>
      </c>
      <c r="O176" s="1249" t="s">
        <v>2672</v>
      </c>
      <c r="P176" s="1248">
        <v>0</v>
      </c>
      <c r="Q176" s="1248">
        <v>164999.24</v>
      </c>
      <c r="R176" s="2514">
        <v>14</v>
      </c>
      <c r="S176" s="2508"/>
      <c r="T176" s="2508"/>
      <c r="U176" s="2509"/>
      <c r="V176" s="2510">
        <v>164999.24</v>
      </c>
      <c r="W176" s="2508"/>
      <c r="X176" s="2509"/>
    </row>
    <row r="177" spans="1:24" ht="61.35" customHeight="1" x14ac:dyDescent="0.2">
      <c r="A177" s="1228" t="s">
        <v>3697</v>
      </c>
      <c r="B177" s="2490" t="s">
        <v>1818</v>
      </c>
      <c r="C177" s="2491"/>
      <c r="D177" s="2492"/>
      <c r="E177" s="2504" t="s">
        <v>2433</v>
      </c>
      <c r="F177" s="2505"/>
      <c r="G177" s="2505"/>
      <c r="H177" s="2505"/>
      <c r="I177" s="2505"/>
      <c r="J177" s="2506"/>
      <c r="K177" s="1246" t="s">
        <v>3251</v>
      </c>
      <c r="L177" s="1246" t="s">
        <v>221</v>
      </c>
      <c r="M177" s="1251">
        <v>0.45600000000000002</v>
      </c>
      <c r="N177" s="1248">
        <v>179652.6</v>
      </c>
      <c r="O177" s="1249" t="s">
        <v>2672</v>
      </c>
      <c r="P177" s="1248">
        <v>0</v>
      </c>
      <c r="Q177" s="1248">
        <v>179652.6</v>
      </c>
      <c r="R177" s="2515">
        <v>0.45600000000000002</v>
      </c>
      <c r="S177" s="2508"/>
      <c r="T177" s="2508"/>
      <c r="U177" s="2509"/>
      <c r="V177" s="2510">
        <v>179652.6</v>
      </c>
      <c r="W177" s="2508"/>
      <c r="X177" s="2509"/>
    </row>
    <row r="178" spans="1:24" ht="61.35" customHeight="1" x14ac:dyDescent="0.2">
      <c r="A178" s="1228" t="s">
        <v>3698</v>
      </c>
      <c r="B178" s="2490" t="s">
        <v>1819</v>
      </c>
      <c r="C178" s="2491"/>
      <c r="D178" s="2492"/>
      <c r="E178" s="2504" t="s">
        <v>2932</v>
      </c>
      <c r="F178" s="2505"/>
      <c r="G178" s="2505"/>
      <c r="H178" s="2505"/>
      <c r="I178" s="2505"/>
      <c r="J178" s="2506"/>
      <c r="K178" s="1246" t="s">
        <v>2931</v>
      </c>
      <c r="L178" s="1246" t="s">
        <v>221</v>
      </c>
      <c r="M178" s="1251">
        <v>4.0000000000000001E-3</v>
      </c>
      <c r="N178" s="1248">
        <v>405.53</v>
      </c>
      <c r="O178" s="1249" t="s">
        <v>2672</v>
      </c>
      <c r="P178" s="1248">
        <v>0</v>
      </c>
      <c r="Q178" s="1248">
        <v>405.53</v>
      </c>
      <c r="R178" s="2515">
        <v>4.0000000000000001E-3</v>
      </c>
      <c r="S178" s="2508"/>
      <c r="T178" s="2508"/>
      <c r="U178" s="2509"/>
      <c r="V178" s="2510">
        <v>405.53</v>
      </c>
      <c r="W178" s="2508"/>
      <c r="X178" s="2509"/>
    </row>
    <row r="179" spans="1:24" ht="61.35" customHeight="1" x14ac:dyDescent="0.2">
      <c r="A179" s="1228" t="s">
        <v>2017</v>
      </c>
      <c r="B179" s="2490" t="s">
        <v>1822</v>
      </c>
      <c r="C179" s="2491"/>
      <c r="D179" s="2492"/>
      <c r="E179" s="2504" t="s">
        <v>3252</v>
      </c>
      <c r="F179" s="2505"/>
      <c r="G179" s="2505"/>
      <c r="H179" s="2505"/>
      <c r="I179" s="2505"/>
      <c r="J179" s="2506"/>
      <c r="K179" s="1246" t="s">
        <v>2931</v>
      </c>
      <c r="L179" s="1246" t="s">
        <v>221</v>
      </c>
      <c r="M179" s="1251">
        <v>2.1000000000000001E-2</v>
      </c>
      <c r="N179" s="1248">
        <v>1081.07</v>
      </c>
      <c r="O179" s="1249" t="s">
        <v>2672</v>
      </c>
      <c r="P179" s="1248">
        <v>0</v>
      </c>
      <c r="Q179" s="1248">
        <v>1081.07</v>
      </c>
      <c r="R179" s="2515">
        <v>2.1000000000000001E-2</v>
      </c>
      <c r="S179" s="2508"/>
      <c r="T179" s="2508"/>
      <c r="U179" s="2509"/>
      <c r="V179" s="2510">
        <v>1081.07</v>
      </c>
      <c r="W179" s="2508"/>
      <c r="X179" s="2509"/>
    </row>
    <row r="180" spans="1:24" ht="61.35" customHeight="1" x14ac:dyDescent="0.2">
      <c r="A180" s="1228" t="s">
        <v>2018</v>
      </c>
      <c r="B180" s="2490" t="s">
        <v>1823</v>
      </c>
      <c r="C180" s="2491"/>
      <c r="D180" s="2492"/>
      <c r="E180" s="2504" t="s">
        <v>3253</v>
      </c>
      <c r="F180" s="2505"/>
      <c r="G180" s="2505"/>
      <c r="H180" s="2505"/>
      <c r="I180" s="2505"/>
      <c r="J180" s="2506"/>
      <c r="K180" s="1246" t="s">
        <v>2931</v>
      </c>
      <c r="L180" s="1246" t="s">
        <v>221</v>
      </c>
      <c r="M180" s="1251">
        <v>2E-3</v>
      </c>
      <c r="N180" s="1248">
        <v>304.67</v>
      </c>
      <c r="O180" s="1249" t="s">
        <v>2672</v>
      </c>
      <c r="P180" s="1248">
        <v>0</v>
      </c>
      <c r="Q180" s="1248">
        <v>304.67</v>
      </c>
      <c r="R180" s="2515">
        <v>2E-3</v>
      </c>
      <c r="S180" s="2508"/>
      <c r="T180" s="2508"/>
      <c r="U180" s="2509"/>
      <c r="V180" s="2510">
        <v>304.67</v>
      </c>
      <c r="W180" s="2508"/>
      <c r="X180" s="2509"/>
    </row>
    <row r="181" spans="1:24" ht="36.75" customHeight="1" x14ac:dyDescent="0.2">
      <c r="A181" s="1228" t="s">
        <v>2019</v>
      </c>
      <c r="B181" s="2490" t="s">
        <v>1824</v>
      </c>
      <c r="C181" s="2491"/>
      <c r="D181" s="2492"/>
      <c r="E181" s="2504" t="s">
        <v>1516</v>
      </c>
      <c r="F181" s="2505"/>
      <c r="G181" s="2505"/>
      <c r="H181" s="2505"/>
      <c r="I181" s="2505"/>
      <c r="J181" s="2506"/>
      <c r="K181" s="1246" t="s">
        <v>1515</v>
      </c>
      <c r="L181" s="1246" t="s">
        <v>1560</v>
      </c>
      <c r="M181" s="1248">
        <v>1.46</v>
      </c>
      <c r="N181" s="1248">
        <v>5925.12</v>
      </c>
      <c r="O181" s="1249" t="s">
        <v>2672</v>
      </c>
      <c r="P181" s="1248">
        <v>0</v>
      </c>
      <c r="Q181" s="1248">
        <v>5925.12</v>
      </c>
      <c r="R181" s="2510">
        <v>1.46</v>
      </c>
      <c r="S181" s="2508"/>
      <c r="T181" s="2508"/>
      <c r="U181" s="2509"/>
      <c r="V181" s="2510">
        <v>5925.12</v>
      </c>
      <c r="W181" s="2508"/>
      <c r="X181" s="2509"/>
    </row>
    <row r="182" spans="1:24" ht="61.35" customHeight="1" x14ac:dyDescent="0.2">
      <c r="A182" s="1228" t="s">
        <v>2020</v>
      </c>
      <c r="B182" s="2490" t="s">
        <v>3554</v>
      </c>
      <c r="C182" s="2491"/>
      <c r="D182" s="2492"/>
      <c r="E182" s="2504" t="s">
        <v>2733</v>
      </c>
      <c r="F182" s="2505"/>
      <c r="G182" s="2505"/>
      <c r="H182" s="2505"/>
      <c r="I182" s="2505"/>
      <c r="J182" s="2506"/>
      <c r="K182" s="1246" t="s">
        <v>3245</v>
      </c>
      <c r="L182" s="1246" t="s">
        <v>1865</v>
      </c>
      <c r="M182" s="1253">
        <v>-8.2927999999999995E-3</v>
      </c>
      <c r="N182" s="1248">
        <v>-4.2699999999999996</v>
      </c>
      <c r="O182" s="1249" t="s">
        <v>2672</v>
      </c>
      <c r="P182" s="1248">
        <v>0</v>
      </c>
      <c r="Q182" s="1248">
        <v>-4.2699999999999996</v>
      </c>
      <c r="R182" s="2518">
        <v>-8.2927999999999995E-3</v>
      </c>
      <c r="S182" s="2508"/>
      <c r="T182" s="2508"/>
      <c r="U182" s="2509"/>
      <c r="V182" s="2510">
        <v>-4.2699999999999996</v>
      </c>
      <c r="W182" s="2508"/>
      <c r="X182" s="2509"/>
    </row>
    <row r="183" spans="1:24" ht="61.35" customHeight="1" x14ac:dyDescent="0.2">
      <c r="A183" s="1228" t="s">
        <v>2021</v>
      </c>
      <c r="B183" s="2490" t="s">
        <v>3699</v>
      </c>
      <c r="C183" s="2491"/>
      <c r="D183" s="2492"/>
      <c r="E183" s="2504" t="s">
        <v>3437</v>
      </c>
      <c r="F183" s="2505"/>
      <c r="G183" s="2505"/>
      <c r="H183" s="2505"/>
      <c r="I183" s="2505"/>
      <c r="J183" s="2506"/>
      <c r="K183" s="1246" t="s">
        <v>3674</v>
      </c>
      <c r="L183" s="1246" t="s">
        <v>1865</v>
      </c>
      <c r="M183" s="1253">
        <v>8.2927999999999995E-3</v>
      </c>
      <c r="N183" s="1248">
        <v>5.67</v>
      </c>
      <c r="O183" s="1249" t="s">
        <v>2672</v>
      </c>
      <c r="P183" s="1248">
        <v>0</v>
      </c>
      <c r="Q183" s="1248">
        <v>5.67</v>
      </c>
      <c r="R183" s="2518">
        <v>8.2927999999999995E-3</v>
      </c>
      <c r="S183" s="2508"/>
      <c r="T183" s="2508"/>
      <c r="U183" s="2509"/>
      <c r="V183" s="2510">
        <v>5.67</v>
      </c>
      <c r="W183" s="2508"/>
      <c r="X183" s="2509"/>
    </row>
    <row r="184" spans="1:24" ht="61.35" customHeight="1" x14ac:dyDescent="0.2">
      <c r="A184" s="1228" t="s">
        <v>1828</v>
      </c>
      <c r="B184" s="2490" t="s">
        <v>1825</v>
      </c>
      <c r="C184" s="2491"/>
      <c r="D184" s="2492"/>
      <c r="E184" s="2504" t="s">
        <v>2444</v>
      </c>
      <c r="F184" s="2505"/>
      <c r="G184" s="2505"/>
      <c r="H184" s="2505"/>
      <c r="I184" s="2505"/>
      <c r="J184" s="2506"/>
      <c r="K184" s="1246" t="s">
        <v>2937</v>
      </c>
      <c r="L184" s="1246" t="s">
        <v>1560</v>
      </c>
      <c r="M184" s="1247">
        <v>57</v>
      </c>
      <c r="N184" s="1248">
        <v>2844.87</v>
      </c>
      <c r="O184" s="1249" t="s">
        <v>2672</v>
      </c>
      <c r="P184" s="1248">
        <v>0</v>
      </c>
      <c r="Q184" s="1248">
        <v>2844.87</v>
      </c>
      <c r="R184" s="2514">
        <v>57</v>
      </c>
      <c r="S184" s="2508"/>
      <c r="T184" s="2508"/>
      <c r="U184" s="2509"/>
      <c r="V184" s="2510">
        <v>2844.87</v>
      </c>
      <c r="W184" s="2508"/>
      <c r="X184" s="2509"/>
    </row>
    <row r="185" spans="1:24" ht="61.35" customHeight="1" x14ac:dyDescent="0.2">
      <c r="A185" s="1228" t="s">
        <v>1829</v>
      </c>
      <c r="B185" s="2490" t="s">
        <v>1976</v>
      </c>
      <c r="C185" s="2491"/>
      <c r="D185" s="2492"/>
      <c r="E185" s="2504" t="s">
        <v>2440</v>
      </c>
      <c r="F185" s="2505"/>
      <c r="G185" s="2505"/>
      <c r="H185" s="2505"/>
      <c r="I185" s="2505"/>
      <c r="J185" s="2506"/>
      <c r="K185" s="1246" t="s">
        <v>3450</v>
      </c>
      <c r="L185" s="1246" t="s">
        <v>1560</v>
      </c>
      <c r="M185" s="1247">
        <v>4</v>
      </c>
      <c r="N185" s="1248">
        <v>17094.12</v>
      </c>
      <c r="O185" s="1249" t="s">
        <v>2672</v>
      </c>
      <c r="P185" s="1248">
        <v>0</v>
      </c>
      <c r="Q185" s="1248">
        <v>17094.12</v>
      </c>
      <c r="R185" s="2514">
        <v>4</v>
      </c>
      <c r="S185" s="2508"/>
      <c r="T185" s="2508"/>
      <c r="U185" s="2509"/>
      <c r="V185" s="2510">
        <v>17094.12</v>
      </c>
      <c r="W185" s="2508"/>
      <c r="X185" s="2509"/>
    </row>
    <row r="186" spans="1:24" ht="61.35" customHeight="1" x14ac:dyDescent="0.2">
      <c r="A186" s="1228" t="s">
        <v>1978</v>
      </c>
      <c r="B186" s="2490" t="s">
        <v>1977</v>
      </c>
      <c r="C186" s="2491"/>
      <c r="D186" s="2492"/>
      <c r="E186" s="2504" t="s">
        <v>361</v>
      </c>
      <c r="F186" s="2505"/>
      <c r="G186" s="2505"/>
      <c r="H186" s="2505"/>
      <c r="I186" s="2505"/>
      <c r="J186" s="2506"/>
      <c r="K186" s="1246" t="s">
        <v>2940</v>
      </c>
      <c r="L186" s="1246" t="s">
        <v>1560</v>
      </c>
      <c r="M186" s="1247">
        <v>23</v>
      </c>
      <c r="N186" s="1248">
        <v>16340.81</v>
      </c>
      <c r="O186" s="1249" t="s">
        <v>2672</v>
      </c>
      <c r="P186" s="1248">
        <v>0</v>
      </c>
      <c r="Q186" s="1248">
        <v>16340.81</v>
      </c>
      <c r="R186" s="2514">
        <v>23</v>
      </c>
      <c r="S186" s="2508"/>
      <c r="T186" s="2508"/>
      <c r="U186" s="2509"/>
      <c r="V186" s="2510">
        <v>16340.81</v>
      </c>
      <c r="W186" s="2508"/>
      <c r="X186" s="2509"/>
    </row>
    <row r="187" spans="1:24" ht="61.35" customHeight="1" x14ac:dyDescent="0.2">
      <c r="A187" s="1228" t="s">
        <v>1831</v>
      </c>
      <c r="B187" s="2490" t="s">
        <v>2112</v>
      </c>
      <c r="C187" s="2491"/>
      <c r="D187" s="2492"/>
      <c r="E187" s="2504" t="s">
        <v>2472</v>
      </c>
      <c r="F187" s="2505"/>
      <c r="G187" s="2505"/>
      <c r="H187" s="2505"/>
      <c r="I187" s="2505"/>
      <c r="J187" s="2506"/>
      <c r="K187" s="1246" t="s">
        <v>3451</v>
      </c>
      <c r="L187" s="1246" t="s">
        <v>1560</v>
      </c>
      <c r="M187" s="1247">
        <v>22</v>
      </c>
      <c r="N187" s="1248">
        <v>13895.64</v>
      </c>
      <c r="O187" s="1249" t="s">
        <v>2672</v>
      </c>
      <c r="P187" s="1248">
        <v>0</v>
      </c>
      <c r="Q187" s="1248">
        <v>13895.64</v>
      </c>
      <c r="R187" s="2514">
        <v>22</v>
      </c>
      <c r="S187" s="2508"/>
      <c r="T187" s="2508"/>
      <c r="U187" s="2509"/>
      <c r="V187" s="2510">
        <v>13895.64</v>
      </c>
      <c r="W187" s="2508"/>
      <c r="X187" s="2509"/>
    </row>
    <row r="188" spans="1:24" ht="61.35" customHeight="1" x14ac:dyDescent="0.2">
      <c r="A188" s="1228" t="s">
        <v>1834</v>
      </c>
      <c r="B188" s="2490" t="s">
        <v>2113</v>
      </c>
      <c r="C188" s="2491"/>
      <c r="D188" s="2492"/>
      <c r="E188" s="2504" t="s">
        <v>2451</v>
      </c>
      <c r="F188" s="2505"/>
      <c r="G188" s="2505"/>
      <c r="H188" s="2505"/>
      <c r="I188" s="2505"/>
      <c r="J188" s="2506"/>
      <c r="K188" s="1246" t="s">
        <v>3266</v>
      </c>
      <c r="L188" s="1246" t="s">
        <v>2452</v>
      </c>
      <c r="M188" s="1247">
        <v>8</v>
      </c>
      <c r="N188" s="1248">
        <v>6912.96</v>
      </c>
      <c r="O188" s="1249" t="s">
        <v>2672</v>
      </c>
      <c r="P188" s="1248">
        <v>0</v>
      </c>
      <c r="Q188" s="1248">
        <v>6912.96</v>
      </c>
      <c r="R188" s="2514">
        <v>8</v>
      </c>
      <c r="S188" s="2508"/>
      <c r="T188" s="2508"/>
      <c r="U188" s="2509"/>
      <c r="V188" s="2510">
        <v>6912.96</v>
      </c>
      <c r="W188" s="2508"/>
      <c r="X188" s="2509"/>
    </row>
    <row r="189" spans="1:24" ht="61.35" customHeight="1" x14ac:dyDescent="0.2">
      <c r="A189" s="1228" t="s">
        <v>1835</v>
      </c>
      <c r="B189" s="2490" t="s">
        <v>2114</v>
      </c>
      <c r="C189" s="2491"/>
      <c r="D189" s="2492"/>
      <c r="E189" s="2504" t="s">
        <v>2454</v>
      </c>
      <c r="F189" s="2505"/>
      <c r="G189" s="2505"/>
      <c r="H189" s="2505"/>
      <c r="I189" s="2505"/>
      <c r="J189" s="2506"/>
      <c r="K189" s="1246" t="s">
        <v>3267</v>
      </c>
      <c r="L189" s="1246" t="s">
        <v>2455</v>
      </c>
      <c r="M189" s="1247">
        <v>16</v>
      </c>
      <c r="N189" s="1248">
        <v>58999.040000000001</v>
      </c>
      <c r="O189" s="1249" t="s">
        <v>2672</v>
      </c>
      <c r="P189" s="1248">
        <v>0</v>
      </c>
      <c r="Q189" s="1248">
        <v>58999.040000000001</v>
      </c>
      <c r="R189" s="2514">
        <v>16</v>
      </c>
      <c r="S189" s="2508"/>
      <c r="T189" s="2508"/>
      <c r="U189" s="2509"/>
      <c r="V189" s="2510">
        <v>58999.040000000001</v>
      </c>
      <c r="W189" s="2508"/>
      <c r="X189" s="2509"/>
    </row>
    <row r="190" spans="1:24" ht="61.35" customHeight="1" x14ac:dyDescent="0.2">
      <c r="A190" s="1228" t="s">
        <v>1838</v>
      </c>
      <c r="B190" s="2490" t="s">
        <v>2115</v>
      </c>
      <c r="C190" s="2491"/>
      <c r="D190" s="2492"/>
      <c r="E190" s="2504" t="s">
        <v>2457</v>
      </c>
      <c r="F190" s="2505"/>
      <c r="G190" s="2505"/>
      <c r="H190" s="2505"/>
      <c r="I190" s="2505"/>
      <c r="J190" s="2506"/>
      <c r="K190" s="1246" t="s">
        <v>3452</v>
      </c>
      <c r="L190" s="1246" t="s">
        <v>1560</v>
      </c>
      <c r="M190" s="1247">
        <v>19</v>
      </c>
      <c r="N190" s="1248">
        <v>10903.91</v>
      </c>
      <c r="O190" s="1247">
        <v>2</v>
      </c>
      <c r="P190" s="1248">
        <v>1147.78</v>
      </c>
      <c r="Q190" s="1248">
        <v>10903.91</v>
      </c>
      <c r="R190" s="2514">
        <v>19</v>
      </c>
      <c r="S190" s="2508"/>
      <c r="T190" s="2508"/>
      <c r="U190" s="2509"/>
      <c r="V190" s="2510">
        <v>10903.91</v>
      </c>
      <c r="W190" s="2508"/>
      <c r="X190" s="2509"/>
    </row>
    <row r="191" spans="1:24" ht="61.35" customHeight="1" x14ac:dyDescent="0.2">
      <c r="A191" s="1228" t="s">
        <v>3700</v>
      </c>
      <c r="B191" s="2490" t="s">
        <v>2116</v>
      </c>
      <c r="C191" s="2491"/>
      <c r="D191" s="2492"/>
      <c r="E191" s="2504" t="s">
        <v>2450</v>
      </c>
      <c r="F191" s="2505"/>
      <c r="G191" s="2505"/>
      <c r="H191" s="2505"/>
      <c r="I191" s="2505"/>
      <c r="J191" s="2506"/>
      <c r="K191" s="1246" t="s">
        <v>3453</v>
      </c>
      <c r="L191" s="1246" t="s">
        <v>1560</v>
      </c>
      <c r="M191" s="1247">
        <v>33</v>
      </c>
      <c r="N191" s="1248">
        <v>7670.85</v>
      </c>
      <c r="O191" s="1247">
        <v>2</v>
      </c>
      <c r="P191" s="1248">
        <v>464.9</v>
      </c>
      <c r="Q191" s="1248">
        <v>7670.85</v>
      </c>
      <c r="R191" s="2514">
        <v>33</v>
      </c>
      <c r="S191" s="2508"/>
      <c r="T191" s="2508"/>
      <c r="U191" s="2509"/>
      <c r="V191" s="2510">
        <v>7670.85</v>
      </c>
      <c r="W191" s="2508"/>
      <c r="X191" s="2509"/>
    </row>
    <row r="192" spans="1:24" ht="61.35" customHeight="1" x14ac:dyDescent="0.2">
      <c r="A192" s="1228" t="s">
        <v>3701</v>
      </c>
      <c r="B192" s="2490" t="s">
        <v>2117</v>
      </c>
      <c r="C192" s="2491"/>
      <c r="D192" s="2492"/>
      <c r="E192" s="2504" t="s">
        <v>2458</v>
      </c>
      <c r="F192" s="2505"/>
      <c r="G192" s="2505"/>
      <c r="H192" s="2505"/>
      <c r="I192" s="2505"/>
      <c r="J192" s="2506"/>
      <c r="K192" s="1246" t="s">
        <v>3454</v>
      </c>
      <c r="L192" s="1246" t="s">
        <v>1560</v>
      </c>
      <c r="M192" s="1250">
        <v>11.3</v>
      </c>
      <c r="N192" s="1248">
        <v>12153.26</v>
      </c>
      <c r="O192" s="1252">
        <v>0.79196999999999995</v>
      </c>
      <c r="P192" s="1248">
        <v>851.77</v>
      </c>
      <c r="Q192" s="1248">
        <v>12153.26</v>
      </c>
      <c r="R192" s="2517">
        <v>11.3</v>
      </c>
      <c r="S192" s="2508"/>
      <c r="T192" s="2508"/>
      <c r="U192" s="2509"/>
      <c r="V192" s="2510">
        <v>12153.26</v>
      </c>
      <c r="W192" s="2508"/>
      <c r="X192" s="2509"/>
    </row>
    <row r="193" spans="1:24" ht="61.35" customHeight="1" x14ac:dyDescent="0.2">
      <c r="A193" s="1228" t="s">
        <v>3702</v>
      </c>
      <c r="B193" s="2490" t="s">
        <v>2119</v>
      </c>
      <c r="C193" s="2491"/>
      <c r="D193" s="2492"/>
      <c r="E193" s="2504" t="s">
        <v>494</v>
      </c>
      <c r="F193" s="2505"/>
      <c r="G193" s="2505"/>
      <c r="H193" s="2505"/>
      <c r="I193" s="2505"/>
      <c r="J193" s="2506"/>
      <c r="K193" s="1246" t="s">
        <v>3455</v>
      </c>
      <c r="L193" s="1246" t="s">
        <v>1560</v>
      </c>
      <c r="M193" s="1247">
        <v>6</v>
      </c>
      <c r="N193" s="1248">
        <v>1103.1600000000001</v>
      </c>
      <c r="O193" s="1249" t="s">
        <v>2672</v>
      </c>
      <c r="P193" s="1248">
        <v>0</v>
      </c>
      <c r="Q193" s="1248">
        <v>1103.1600000000001</v>
      </c>
      <c r="R193" s="2514">
        <v>6</v>
      </c>
      <c r="S193" s="2508"/>
      <c r="T193" s="2508"/>
      <c r="U193" s="2509"/>
      <c r="V193" s="2510">
        <v>1103.1600000000001</v>
      </c>
      <c r="W193" s="2508"/>
      <c r="X193" s="2509"/>
    </row>
    <row r="194" spans="1:24" ht="61.35" customHeight="1" x14ac:dyDescent="0.2">
      <c r="A194" s="1228" t="s">
        <v>1979</v>
      </c>
      <c r="B194" s="2490" t="s">
        <v>2121</v>
      </c>
      <c r="C194" s="2491"/>
      <c r="D194" s="2492"/>
      <c r="E194" s="2504" t="s">
        <v>2460</v>
      </c>
      <c r="F194" s="2505"/>
      <c r="G194" s="2505"/>
      <c r="H194" s="2505"/>
      <c r="I194" s="2505"/>
      <c r="J194" s="2506"/>
      <c r="K194" s="1246" t="s">
        <v>3274</v>
      </c>
      <c r="L194" s="1246" t="s">
        <v>1560</v>
      </c>
      <c r="M194" s="1247">
        <v>47</v>
      </c>
      <c r="N194" s="1248">
        <v>586.55999999999995</v>
      </c>
      <c r="O194" s="1249" t="s">
        <v>2672</v>
      </c>
      <c r="P194" s="1248">
        <v>0</v>
      </c>
      <c r="Q194" s="1248">
        <v>586.55999999999995</v>
      </c>
      <c r="R194" s="2514">
        <v>47</v>
      </c>
      <c r="S194" s="2508"/>
      <c r="T194" s="2508"/>
      <c r="U194" s="2509"/>
      <c r="V194" s="2510">
        <v>586.55999999999995</v>
      </c>
      <c r="W194" s="2508"/>
      <c r="X194" s="2509"/>
    </row>
    <row r="195" spans="1:24" ht="61.35" customHeight="1" x14ac:dyDescent="0.2">
      <c r="A195" s="1228" t="s">
        <v>1980</v>
      </c>
      <c r="B195" s="2490" t="s">
        <v>2123</v>
      </c>
      <c r="C195" s="2491"/>
      <c r="D195" s="2492"/>
      <c r="E195" s="2504" t="s">
        <v>3285</v>
      </c>
      <c r="F195" s="2505"/>
      <c r="G195" s="2505"/>
      <c r="H195" s="2505"/>
      <c r="I195" s="2505"/>
      <c r="J195" s="2506"/>
      <c r="K195" s="1246" t="s">
        <v>3275</v>
      </c>
      <c r="L195" s="1246" t="s">
        <v>1560</v>
      </c>
      <c r="M195" s="1247">
        <v>16</v>
      </c>
      <c r="N195" s="1248">
        <v>17481.919999999998</v>
      </c>
      <c r="O195" s="1249" t="s">
        <v>2672</v>
      </c>
      <c r="P195" s="1248">
        <v>0</v>
      </c>
      <c r="Q195" s="1248">
        <v>17481.919999999998</v>
      </c>
      <c r="R195" s="2514">
        <v>16</v>
      </c>
      <c r="S195" s="2508"/>
      <c r="T195" s="2508"/>
      <c r="U195" s="2509"/>
      <c r="V195" s="2510">
        <v>17481.919999999998</v>
      </c>
      <c r="W195" s="2508"/>
      <c r="X195" s="2509"/>
    </row>
    <row r="196" spans="1:24" ht="61.35" customHeight="1" x14ac:dyDescent="0.2">
      <c r="A196" s="1228" t="s">
        <v>1981</v>
      </c>
      <c r="B196" s="2490" t="s">
        <v>2124</v>
      </c>
      <c r="C196" s="2491"/>
      <c r="D196" s="2492"/>
      <c r="E196" s="2504" t="s">
        <v>2944</v>
      </c>
      <c r="F196" s="2505"/>
      <c r="G196" s="2505"/>
      <c r="H196" s="2505"/>
      <c r="I196" s="2505"/>
      <c r="J196" s="2506"/>
      <c r="K196" s="1246" t="s">
        <v>3456</v>
      </c>
      <c r="L196" s="1246" t="s">
        <v>1560</v>
      </c>
      <c r="M196" s="1247">
        <v>1</v>
      </c>
      <c r="N196" s="1248">
        <v>137.88999999999999</v>
      </c>
      <c r="O196" s="1249" t="s">
        <v>2672</v>
      </c>
      <c r="P196" s="1248">
        <v>0</v>
      </c>
      <c r="Q196" s="1248">
        <v>137.88999999999999</v>
      </c>
      <c r="R196" s="2514">
        <v>1</v>
      </c>
      <c r="S196" s="2508"/>
      <c r="T196" s="2508"/>
      <c r="U196" s="2509"/>
      <c r="V196" s="2510">
        <v>137.88999999999999</v>
      </c>
      <c r="W196" s="2508"/>
      <c r="X196" s="2509"/>
    </row>
    <row r="197" spans="1:24" ht="61.35" customHeight="1" x14ac:dyDescent="0.2">
      <c r="A197" s="1228" t="s">
        <v>3703</v>
      </c>
      <c r="B197" s="2490" t="s">
        <v>2125</v>
      </c>
      <c r="C197" s="2491"/>
      <c r="D197" s="2492"/>
      <c r="E197" s="2504" t="s">
        <v>2464</v>
      </c>
      <c r="F197" s="2505"/>
      <c r="G197" s="2505"/>
      <c r="H197" s="2505"/>
      <c r="I197" s="2505"/>
      <c r="J197" s="2506"/>
      <c r="K197" s="1246" t="s">
        <v>3277</v>
      </c>
      <c r="L197" s="1246" t="s">
        <v>1560</v>
      </c>
      <c r="M197" s="1247">
        <v>10</v>
      </c>
      <c r="N197" s="1248">
        <v>4044.8</v>
      </c>
      <c r="O197" s="1249" t="s">
        <v>2672</v>
      </c>
      <c r="P197" s="1248">
        <v>0</v>
      </c>
      <c r="Q197" s="1248">
        <v>4044.8</v>
      </c>
      <c r="R197" s="2514">
        <v>10</v>
      </c>
      <c r="S197" s="2508"/>
      <c r="T197" s="2508"/>
      <c r="U197" s="2509"/>
      <c r="V197" s="2510">
        <v>4044.8</v>
      </c>
      <c r="W197" s="2508"/>
      <c r="X197" s="2509"/>
    </row>
    <row r="198" spans="1:24" ht="61.35" customHeight="1" x14ac:dyDescent="0.2">
      <c r="A198" s="1228" t="s">
        <v>3704</v>
      </c>
      <c r="B198" s="2490" t="s">
        <v>2127</v>
      </c>
      <c r="C198" s="2491"/>
      <c r="D198" s="2492"/>
      <c r="E198" s="2504" t="s">
        <v>3278</v>
      </c>
      <c r="F198" s="2505"/>
      <c r="G198" s="2505"/>
      <c r="H198" s="2505"/>
      <c r="I198" s="2505"/>
      <c r="J198" s="2506"/>
      <c r="K198" s="1246" t="s">
        <v>3268</v>
      </c>
      <c r="L198" s="1246" t="s">
        <v>1560</v>
      </c>
      <c r="M198" s="1247">
        <v>8</v>
      </c>
      <c r="N198" s="1248">
        <v>3939.76</v>
      </c>
      <c r="O198" s="1249" t="s">
        <v>2672</v>
      </c>
      <c r="P198" s="1248">
        <v>0</v>
      </c>
      <c r="Q198" s="1248">
        <v>3939.76</v>
      </c>
      <c r="R198" s="2514">
        <v>8</v>
      </c>
      <c r="S198" s="2508"/>
      <c r="T198" s="2508"/>
      <c r="U198" s="2509"/>
      <c r="V198" s="2510">
        <v>3939.76</v>
      </c>
      <c r="W198" s="2508"/>
      <c r="X198" s="2509"/>
    </row>
    <row r="199" spans="1:24" ht="61.35" customHeight="1" x14ac:dyDescent="0.2">
      <c r="A199" s="1228" t="s">
        <v>3705</v>
      </c>
      <c r="B199" s="2490" t="s">
        <v>2128</v>
      </c>
      <c r="C199" s="2491"/>
      <c r="D199" s="2492"/>
      <c r="E199" s="2504" t="s">
        <v>3291</v>
      </c>
      <c r="F199" s="2505"/>
      <c r="G199" s="2505"/>
      <c r="H199" s="2505"/>
      <c r="I199" s="2505"/>
      <c r="J199" s="2506"/>
      <c r="K199" s="1246" t="s">
        <v>3457</v>
      </c>
      <c r="L199" s="1246" t="s">
        <v>1560</v>
      </c>
      <c r="M199" s="1247">
        <v>7</v>
      </c>
      <c r="N199" s="1248">
        <v>3897.74</v>
      </c>
      <c r="O199" s="1249" t="s">
        <v>2672</v>
      </c>
      <c r="P199" s="1248">
        <v>0</v>
      </c>
      <c r="Q199" s="1248">
        <v>3897.74</v>
      </c>
      <c r="R199" s="2514">
        <v>7</v>
      </c>
      <c r="S199" s="2508"/>
      <c r="T199" s="2508"/>
      <c r="U199" s="2509"/>
      <c r="V199" s="2510">
        <v>3897.74</v>
      </c>
      <c r="W199" s="2508"/>
      <c r="X199" s="2509"/>
    </row>
    <row r="200" spans="1:24" ht="24.6" customHeight="1" x14ac:dyDescent="0.2">
      <c r="A200" s="1228" t="s">
        <v>3706</v>
      </c>
      <c r="B200" s="2490" t="s">
        <v>1965</v>
      </c>
      <c r="C200" s="2491"/>
      <c r="D200" s="2492"/>
      <c r="E200" s="2504" t="s">
        <v>1783</v>
      </c>
      <c r="F200" s="2505"/>
      <c r="G200" s="2505"/>
      <c r="H200" s="2505"/>
      <c r="I200" s="2505"/>
      <c r="J200" s="2506"/>
      <c r="K200" s="1246" t="s">
        <v>1782</v>
      </c>
      <c r="L200" s="1246" t="s">
        <v>923</v>
      </c>
      <c r="M200" s="1251">
        <v>2.218</v>
      </c>
      <c r="N200" s="1248">
        <v>2286.25</v>
      </c>
      <c r="O200" s="1249" t="s">
        <v>2672</v>
      </c>
      <c r="P200" s="1248">
        <v>0</v>
      </c>
      <c r="Q200" s="1248">
        <v>2286.25</v>
      </c>
      <c r="R200" s="2515">
        <v>2.218</v>
      </c>
      <c r="S200" s="2508"/>
      <c r="T200" s="2508"/>
      <c r="U200" s="2509"/>
      <c r="V200" s="2510">
        <v>2286.25</v>
      </c>
      <c r="W200" s="2508"/>
      <c r="X200" s="2509"/>
    </row>
    <row r="201" spans="1:24" ht="61.35" customHeight="1" x14ac:dyDescent="0.2">
      <c r="A201" s="1228" t="s">
        <v>3707</v>
      </c>
      <c r="B201" s="2490" t="s">
        <v>3462</v>
      </c>
      <c r="C201" s="2491"/>
      <c r="D201" s="2492"/>
      <c r="E201" s="2504" t="s">
        <v>2733</v>
      </c>
      <c r="F201" s="2505"/>
      <c r="G201" s="2505"/>
      <c r="H201" s="2505"/>
      <c r="I201" s="2505"/>
      <c r="J201" s="2506"/>
      <c r="K201" s="1246" t="s">
        <v>3245</v>
      </c>
      <c r="L201" s="1246" t="s">
        <v>1865</v>
      </c>
      <c r="M201" s="1251">
        <v>-3.327</v>
      </c>
      <c r="N201" s="1248">
        <v>-1713.9</v>
      </c>
      <c r="O201" s="1249" t="s">
        <v>2672</v>
      </c>
      <c r="P201" s="1248">
        <v>0</v>
      </c>
      <c r="Q201" s="1248">
        <v>-1713.9</v>
      </c>
      <c r="R201" s="2515">
        <v>-3.327</v>
      </c>
      <c r="S201" s="2508"/>
      <c r="T201" s="2508"/>
      <c r="U201" s="2509"/>
      <c r="V201" s="2510">
        <v>-1713.9</v>
      </c>
      <c r="W201" s="2508"/>
      <c r="X201" s="2509"/>
    </row>
    <row r="202" spans="1:24" ht="61.35" customHeight="1" x14ac:dyDescent="0.2">
      <c r="A202" s="1228" t="s">
        <v>3708</v>
      </c>
      <c r="B202" s="2490" t="s">
        <v>3464</v>
      </c>
      <c r="C202" s="2491"/>
      <c r="D202" s="2492"/>
      <c r="E202" s="2504" t="s">
        <v>3437</v>
      </c>
      <c r="F202" s="2505"/>
      <c r="G202" s="2505"/>
      <c r="H202" s="2505"/>
      <c r="I202" s="2505"/>
      <c r="J202" s="2506"/>
      <c r="K202" s="1246" t="s">
        <v>3674</v>
      </c>
      <c r="L202" s="1246" t="s">
        <v>1865</v>
      </c>
      <c r="M202" s="1251">
        <v>3.327</v>
      </c>
      <c r="N202" s="1248">
        <v>2276.5300000000002</v>
      </c>
      <c r="O202" s="1249" t="s">
        <v>2672</v>
      </c>
      <c r="P202" s="1248">
        <v>0</v>
      </c>
      <c r="Q202" s="1248">
        <v>2276.5300000000002</v>
      </c>
      <c r="R202" s="2515">
        <v>3.327</v>
      </c>
      <c r="S202" s="2508"/>
      <c r="T202" s="2508"/>
      <c r="U202" s="2509"/>
      <c r="V202" s="2510">
        <v>2276.5300000000002</v>
      </c>
      <c r="W202" s="2508"/>
      <c r="X202" s="2509"/>
    </row>
    <row r="203" spans="1:24" ht="61.35" customHeight="1" x14ac:dyDescent="0.2">
      <c r="A203" s="1228" t="s">
        <v>3709</v>
      </c>
      <c r="B203" s="2490" t="s">
        <v>2189</v>
      </c>
      <c r="C203" s="2491"/>
      <c r="D203" s="2492"/>
      <c r="E203" s="2504" t="s">
        <v>2946</v>
      </c>
      <c r="F203" s="2505"/>
      <c r="G203" s="2505"/>
      <c r="H203" s="2505"/>
      <c r="I203" s="2505"/>
      <c r="J203" s="2506"/>
      <c r="K203" s="1246" t="s">
        <v>3458</v>
      </c>
      <c r="L203" s="1246" t="s">
        <v>1560</v>
      </c>
      <c r="M203" s="1247">
        <v>6</v>
      </c>
      <c r="N203" s="1248">
        <v>1166.1600000000001</v>
      </c>
      <c r="O203" s="1249" t="s">
        <v>2672</v>
      </c>
      <c r="P203" s="1248">
        <v>0</v>
      </c>
      <c r="Q203" s="1248">
        <v>1166.1600000000001</v>
      </c>
      <c r="R203" s="2514">
        <v>6</v>
      </c>
      <c r="S203" s="2508"/>
      <c r="T203" s="2508"/>
      <c r="U203" s="2509"/>
      <c r="V203" s="2510">
        <v>1166.1600000000001</v>
      </c>
      <c r="W203" s="2508"/>
      <c r="X203" s="2509"/>
    </row>
    <row r="204" spans="1:24" ht="61.35" customHeight="1" x14ac:dyDescent="0.2">
      <c r="A204" s="1228" t="s">
        <v>3710</v>
      </c>
      <c r="B204" s="2490" t="s">
        <v>2190</v>
      </c>
      <c r="C204" s="2491"/>
      <c r="D204" s="2492"/>
      <c r="E204" s="2504" t="s">
        <v>3300</v>
      </c>
      <c r="F204" s="2505"/>
      <c r="G204" s="2505"/>
      <c r="H204" s="2505"/>
      <c r="I204" s="2505"/>
      <c r="J204" s="2506"/>
      <c r="K204" s="1246" t="s">
        <v>3459</v>
      </c>
      <c r="L204" s="1246" t="s">
        <v>1560</v>
      </c>
      <c r="M204" s="1247">
        <v>12</v>
      </c>
      <c r="N204" s="1248">
        <v>10920.96</v>
      </c>
      <c r="O204" s="1249" t="s">
        <v>2672</v>
      </c>
      <c r="P204" s="1248">
        <v>0</v>
      </c>
      <c r="Q204" s="1248">
        <v>10920.96</v>
      </c>
      <c r="R204" s="2514">
        <v>12</v>
      </c>
      <c r="S204" s="2508"/>
      <c r="T204" s="2508"/>
      <c r="U204" s="2509"/>
      <c r="V204" s="2510">
        <v>10920.96</v>
      </c>
      <c r="W204" s="2508"/>
      <c r="X204" s="2509"/>
    </row>
    <row r="205" spans="1:24" ht="24.6" customHeight="1" x14ac:dyDescent="0.2">
      <c r="A205" s="1228" t="s">
        <v>3711</v>
      </c>
      <c r="B205" s="2490" t="s">
        <v>2191</v>
      </c>
      <c r="C205" s="2491"/>
      <c r="D205" s="2492"/>
      <c r="E205" s="2504" t="s">
        <v>3461</v>
      </c>
      <c r="F205" s="2505"/>
      <c r="G205" s="2505"/>
      <c r="H205" s="2505"/>
      <c r="I205" s="2505"/>
      <c r="J205" s="2506"/>
      <c r="K205" s="1246" t="s">
        <v>3460</v>
      </c>
      <c r="L205" s="1246" t="s">
        <v>28</v>
      </c>
      <c r="M205" s="1247">
        <v>12</v>
      </c>
      <c r="N205" s="1248">
        <v>1290.5999999999999</v>
      </c>
      <c r="O205" s="1249" t="s">
        <v>2672</v>
      </c>
      <c r="P205" s="1248">
        <v>0</v>
      </c>
      <c r="Q205" s="1248">
        <v>1290.5999999999999</v>
      </c>
      <c r="R205" s="2514">
        <v>12</v>
      </c>
      <c r="S205" s="2508"/>
      <c r="T205" s="2508"/>
      <c r="U205" s="2509"/>
      <c r="V205" s="2510">
        <v>1290.5999999999999</v>
      </c>
      <c r="W205" s="2508"/>
      <c r="X205" s="2509"/>
    </row>
    <row r="206" spans="1:24" ht="61.35" customHeight="1" x14ac:dyDescent="0.2">
      <c r="A206" s="1228" t="s">
        <v>3712</v>
      </c>
      <c r="B206" s="2490" t="s">
        <v>3637</v>
      </c>
      <c r="C206" s="2491"/>
      <c r="D206" s="2492"/>
      <c r="E206" s="2504" t="s">
        <v>2733</v>
      </c>
      <c r="F206" s="2505"/>
      <c r="G206" s="2505"/>
      <c r="H206" s="2505"/>
      <c r="I206" s="2505"/>
      <c r="J206" s="2506"/>
      <c r="K206" s="1246" t="s">
        <v>3245</v>
      </c>
      <c r="L206" s="1246" t="s">
        <v>1865</v>
      </c>
      <c r="M206" s="1252">
        <v>-3.2399999999999998E-3</v>
      </c>
      <c r="N206" s="1248">
        <v>-1.67</v>
      </c>
      <c r="O206" s="1249" t="s">
        <v>2672</v>
      </c>
      <c r="P206" s="1248">
        <v>0</v>
      </c>
      <c r="Q206" s="1248">
        <v>-1.67</v>
      </c>
      <c r="R206" s="2516">
        <v>-3.2399999999999998E-3</v>
      </c>
      <c r="S206" s="2508"/>
      <c r="T206" s="2508"/>
      <c r="U206" s="2509"/>
      <c r="V206" s="2510">
        <v>-1.67</v>
      </c>
      <c r="W206" s="2508"/>
      <c r="X206" s="2509"/>
    </row>
    <row r="207" spans="1:24" ht="61.35" customHeight="1" x14ac:dyDescent="0.2">
      <c r="A207" s="1228" t="s">
        <v>3713</v>
      </c>
      <c r="B207" s="2490" t="s">
        <v>3638</v>
      </c>
      <c r="C207" s="2491"/>
      <c r="D207" s="2492"/>
      <c r="E207" s="2504" t="s">
        <v>3437</v>
      </c>
      <c r="F207" s="2505"/>
      <c r="G207" s="2505"/>
      <c r="H207" s="2505"/>
      <c r="I207" s="2505"/>
      <c r="J207" s="2506"/>
      <c r="K207" s="1246" t="s">
        <v>3674</v>
      </c>
      <c r="L207" s="1246" t="s">
        <v>1865</v>
      </c>
      <c r="M207" s="1252">
        <v>3.2399999999999998E-3</v>
      </c>
      <c r="N207" s="1248">
        <v>2.2200000000000002</v>
      </c>
      <c r="O207" s="1249" t="s">
        <v>2672</v>
      </c>
      <c r="P207" s="1248">
        <v>0</v>
      </c>
      <c r="Q207" s="1248">
        <v>2.2200000000000002</v>
      </c>
      <c r="R207" s="2516">
        <v>3.2399999999999998E-3</v>
      </c>
      <c r="S207" s="2508"/>
      <c r="T207" s="2508"/>
      <c r="U207" s="2509"/>
      <c r="V207" s="2510">
        <v>2.2200000000000002</v>
      </c>
      <c r="W207" s="2508"/>
      <c r="X207" s="2509"/>
    </row>
    <row r="208" spans="1:24" ht="12.2" customHeight="1" x14ac:dyDescent="0.2">
      <c r="A208" s="2490" t="s">
        <v>37</v>
      </c>
      <c r="B208" s="2491"/>
      <c r="C208" s="2491"/>
      <c r="D208" s="2492"/>
      <c r="E208" s="2504" t="s">
        <v>1312</v>
      </c>
      <c r="F208" s="2505"/>
      <c r="G208" s="2505"/>
      <c r="H208" s="2505"/>
      <c r="I208" s="2505"/>
      <c r="J208" s="2506"/>
      <c r="K208" s="1249" t="s">
        <v>37</v>
      </c>
      <c r="L208" s="1246" t="s">
        <v>37</v>
      </c>
      <c r="M208" s="1249" t="s">
        <v>37</v>
      </c>
      <c r="N208" s="1248">
        <v>546604.06999999995</v>
      </c>
      <c r="O208" s="1249" t="s">
        <v>37</v>
      </c>
      <c r="P208" s="1248">
        <v>2464.4499999999998</v>
      </c>
      <c r="Q208" s="1249" t="s">
        <v>37</v>
      </c>
      <c r="R208" s="2507" t="s">
        <v>37</v>
      </c>
      <c r="S208" s="2508"/>
      <c r="T208" s="2508"/>
      <c r="U208" s="2509"/>
      <c r="V208" s="2510">
        <v>546604.06999999995</v>
      </c>
      <c r="W208" s="2508"/>
      <c r="X208" s="2509"/>
    </row>
    <row r="209" spans="1:24" ht="24.6" customHeight="1" x14ac:dyDescent="0.2">
      <c r="A209" s="2511" t="s">
        <v>3467</v>
      </c>
      <c r="B209" s="2512"/>
      <c r="C209" s="2512"/>
      <c r="D209" s="2512"/>
      <c r="E209" s="2512"/>
      <c r="F209" s="2512"/>
      <c r="G209" s="2512"/>
      <c r="H209" s="2512"/>
      <c r="I209" s="2512"/>
      <c r="J209" s="2512"/>
      <c r="K209" s="2512"/>
      <c r="L209" s="2512"/>
      <c r="M209" s="2512"/>
      <c r="N209" s="2512"/>
      <c r="O209" s="2512"/>
      <c r="P209" s="2512"/>
      <c r="Q209" s="2512"/>
      <c r="R209" s="2512"/>
      <c r="S209" s="2512"/>
      <c r="T209" s="2512"/>
      <c r="U209" s="2512"/>
      <c r="V209" s="2512"/>
      <c r="W209" s="2512"/>
      <c r="X209" s="2513"/>
    </row>
    <row r="210" spans="1:24" ht="85.7" customHeight="1" x14ac:dyDescent="0.2">
      <c r="A210" s="1228" t="s">
        <v>3714</v>
      </c>
      <c r="B210" s="2490" t="s">
        <v>2197</v>
      </c>
      <c r="C210" s="2491"/>
      <c r="D210" s="2492"/>
      <c r="E210" s="2504" t="s">
        <v>3469</v>
      </c>
      <c r="F210" s="2505"/>
      <c r="G210" s="2505"/>
      <c r="H210" s="2505"/>
      <c r="I210" s="2505"/>
      <c r="J210" s="2506"/>
      <c r="K210" s="1246" t="s">
        <v>3468</v>
      </c>
      <c r="L210" s="1246" t="s">
        <v>3351</v>
      </c>
      <c r="M210" s="1247">
        <v>10</v>
      </c>
      <c r="N210" s="1248">
        <v>23538.35</v>
      </c>
      <c r="O210" s="1247">
        <v>10</v>
      </c>
      <c r="P210" s="1248">
        <v>23538.35</v>
      </c>
      <c r="Q210" s="1248">
        <v>23538.35</v>
      </c>
      <c r="R210" s="2514">
        <v>10</v>
      </c>
      <c r="S210" s="2508"/>
      <c r="T210" s="2508"/>
      <c r="U210" s="2509"/>
      <c r="V210" s="2510">
        <v>23538.35</v>
      </c>
      <c r="W210" s="2508"/>
      <c r="X210" s="2509"/>
    </row>
    <row r="211" spans="1:24" ht="85.7" customHeight="1" x14ac:dyDescent="0.2">
      <c r="A211" s="1228" t="s">
        <v>3715</v>
      </c>
      <c r="B211" s="2490" t="s">
        <v>3664</v>
      </c>
      <c r="C211" s="2491"/>
      <c r="D211" s="2492"/>
      <c r="E211" s="2504" t="s">
        <v>3471</v>
      </c>
      <c r="F211" s="2505"/>
      <c r="G211" s="2505"/>
      <c r="H211" s="2505"/>
      <c r="I211" s="2505"/>
      <c r="J211" s="2506"/>
      <c r="K211" s="1246" t="s">
        <v>3470</v>
      </c>
      <c r="L211" s="1246" t="s">
        <v>1560</v>
      </c>
      <c r="M211" s="1247">
        <v>2</v>
      </c>
      <c r="N211" s="1248">
        <v>8516.31</v>
      </c>
      <c r="O211" s="1247">
        <v>2</v>
      </c>
      <c r="P211" s="1248">
        <v>8516.31</v>
      </c>
      <c r="Q211" s="1248">
        <v>8516.31</v>
      </c>
      <c r="R211" s="2514">
        <v>2</v>
      </c>
      <c r="S211" s="2508"/>
      <c r="T211" s="2508"/>
      <c r="U211" s="2509"/>
      <c r="V211" s="2510">
        <v>8516.31</v>
      </c>
      <c r="W211" s="2508"/>
      <c r="X211" s="2509"/>
    </row>
    <row r="212" spans="1:24" ht="24.6" customHeight="1" x14ac:dyDescent="0.2">
      <c r="A212" s="1228" t="s">
        <v>3716</v>
      </c>
      <c r="B212" s="2490" t="s">
        <v>3717</v>
      </c>
      <c r="C212" s="2491"/>
      <c r="D212" s="2492"/>
      <c r="E212" s="2504" t="s">
        <v>3120</v>
      </c>
      <c r="F212" s="2505"/>
      <c r="G212" s="2505"/>
      <c r="H212" s="2505"/>
      <c r="I212" s="2505"/>
      <c r="J212" s="2506"/>
      <c r="K212" s="1246" t="s">
        <v>3121</v>
      </c>
      <c r="L212" s="1246" t="s">
        <v>3122</v>
      </c>
      <c r="M212" s="1247">
        <v>2</v>
      </c>
      <c r="N212" s="1248">
        <v>45.8</v>
      </c>
      <c r="O212" s="1247">
        <v>2</v>
      </c>
      <c r="P212" s="1248">
        <v>45.8</v>
      </c>
      <c r="Q212" s="1248">
        <v>45.8</v>
      </c>
      <c r="R212" s="2514">
        <v>2</v>
      </c>
      <c r="S212" s="2508"/>
      <c r="T212" s="2508"/>
      <c r="U212" s="2509"/>
      <c r="V212" s="2510">
        <v>45.8</v>
      </c>
      <c r="W212" s="2508"/>
      <c r="X212" s="2509"/>
    </row>
    <row r="213" spans="1:24" ht="85.7" customHeight="1" x14ac:dyDescent="0.2">
      <c r="A213" s="1228" t="s">
        <v>3718</v>
      </c>
      <c r="B213" s="2490" t="s">
        <v>3665</v>
      </c>
      <c r="C213" s="2491"/>
      <c r="D213" s="2492"/>
      <c r="E213" s="2504" t="s">
        <v>3473</v>
      </c>
      <c r="F213" s="2505"/>
      <c r="G213" s="2505"/>
      <c r="H213" s="2505"/>
      <c r="I213" s="2505"/>
      <c r="J213" s="2506"/>
      <c r="K213" s="1246" t="s">
        <v>3472</v>
      </c>
      <c r="L213" s="1246" t="s">
        <v>281</v>
      </c>
      <c r="M213" s="1248">
        <v>0.12</v>
      </c>
      <c r="N213" s="1248">
        <v>5424.79</v>
      </c>
      <c r="O213" s="1248">
        <v>0.12</v>
      </c>
      <c r="P213" s="1248">
        <v>5424.79</v>
      </c>
      <c r="Q213" s="1248">
        <v>5424.79</v>
      </c>
      <c r="R213" s="2510">
        <v>0.12</v>
      </c>
      <c r="S213" s="2508"/>
      <c r="T213" s="2508"/>
      <c r="U213" s="2509"/>
      <c r="V213" s="2510">
        <v>5424.79</v>
      </c>
      <c r="W213" s="2508"/>
      <c r="X213" s="2509"/>
    </row>
    <row r="214" spans="1:24" ht="24.6" customHeight="1" x14ac:dyDescent="0.2">
      <c r="A214" s="1228" t="s">
        <v>3719</v>
      </c>
      <c r="B214" s="2490" t="s">
        <v>3720</v>
      </c>
      <c r="C214" s="2491"/>
      <c r="D214" s="2492"/>
      <c r="E214" s="2504" t="s">
        <v>3120</v>
      </c>
      <c r="F214" s="2505"/>
      <c r="G214" s="2505"/>
      <c r="H214" s="2505"/>
      <c r="I214" s="2505"/>
      <c r="J214" s="2506"/>
      <c r="K214" s="1246" t="s">
        <v>3121</v>
      </c>
      <c r="L214" s="1246" t="s">
        <v>3122</v>
      </c>
      <c r="M214" s="1247">
        <v>2</v>
      </c>
      <c r="N214" s="1248">
        <v>34.85</v>
      </c>
      <c r="O214" s="1247">
        <v>2</v>
      </c>
      <c r="P214" s="1248">
        <v>34.85</v>
      </c>
      <c r="Q214" s="1248">
        <v>34.85</v>
      </c>
      <c r="R214" s="2514">
        <v>2</v>
      </c>
      <c r="S214" s="2508"/>
      <c r="T214" s="2508"/>
      <c r="U214" s="2509"/>
      <c r="V214" s="2510">
        <v>34.85</v>
      </c>
      <c r="W214" s="2508"/>
      <c r="X214" s="2509"/>
    </row>
    <row r="215" spans="1:24" ht="85.7" customHeight="1" x14ac:dyDescent="0.2">
      <c r="A215" s="1228" t="s">
        <v>3721</v>
      </c>
      <c r="B215" s="2490" t="s">
        <v>3666</v>
      </c>
      <c r="C215" s="2491"/>
      <c r="D215" s="2492"/>
      <c r="E215" s="2504" t="s">
        <v>3474</v>
      </c>
      <c r="F215" s="2505"/>
      <c r="G215" s="2505"/>
      <c r="H215" s="2505"/>
      <c r="I215" s="2505"/>
      <c r="J215" s="2506"/>
      <c r="K215" s="1246" t="s">
        <v>3427</v>
      </c>
      <c r="L215" s="1246" t="s">
        <v>281</v>
      </c>
      <c r="M215" s="1248">
        <v>0.02</v>
      </c>
      <c r="N215" s="1248">
        <v>469.44</v>
      </c>
      <c r="O215" s="1248">
        <v>0.02</v>
      </c>
      <c r="P215" s="1248">
        <v>469.44</v>
      </c>
      <c r="Q215" s="1248">
        <v>469.44</v>
      </c>
      <c r="R215" s="2510">
        <v>0.02</v>
      </c>
      <c r="S215" s="2508"/>
      <c r="T215" s="2508"/>
      <c r="U215" s="2509"/>
      <c r="V215" s="2510">
        <v>469.44</v>
      </c>
      <c r="W215" s="2508"/>
      <c r="X215" s="2509"/>
    </row>
    <row r="216" spans="1:24" ht="24.6" customHeight="1" x14ac:dyDescent="0.2">
      <c r="A216" s="1228" t="s">
        <v>3722</v>
      </c>
      <c r="B216" s="2490" t="s">
        <v>3723</v>
      </c>
      <c r="C216" s="2491"/>
      <c r="D216" s="2492"/>
      <c r="E216" s="2504" t="s">
        <v>3120</v>
      </c>
      <c r="F216" s="2505"/>
      <c r="G216" s="2505"/>
      <c r="H216" s="2505"/>
      <c r="I216" s="2505"/>
      <c r="J216" s="2506"/>
      <c r="K216" s="1246" t="s">
        <v>3121</v>
      </c>
      <c r="L216" s="1246" t="s">
        <v>3122</v>
      </c>
      <c r="M216" s="1247">
        <v>2</v>
      </c>
      <c r="N216" s="1248">
        <v>3.13</v>
      </c>
      <c r="O216" s="1247">
        <v>2</v>
      </c>
      <c r="P216" s="1248">
        <v>3.13</v>
      </c>
      <c r="Q216" s="1248">
        <v>3.13</v>
      </c>
      <c r="R216" s="2514">
        <v>2</v>
      </c>
      <c r="S216" s="2508"/>
      <c r="T216" s="2508"/>
      <c r="U216" s="2509"/>
      <c r="V216" s="2510">
        <v>3.13</v>
      </c>
      <c r="W216" s="2508"/>
      <c r="X216" s="2509"/>
    </row>
    <row r="217" spans="1:24" ht="85.7" customHeight="1" x14ac:dyDescent="0.2">
      <c r="A217" s="1228" t="s">
        <v>3724</v>
      </c>
      <c r="B217" s="2490" t="s">
        <v>3667</v>
      </c>
      <c r="C217" s="2491"/>
      <c r="D217" s="2492"/>
      <c r="E217" s="2504" t="s">
        <v>3476</v>
      </c>
      <c r="F217" s="2505"/>
      <c r="G217" s="2505"/>
      <c r="H217" s="2505"/>
      <c r="I217" s="2505"/>
      <c r="J217" s="2506"/>
      <c r="K217" s="1246" t="s">
        <v>3475</v>
      </c>
      <c r="L217" s="1246" t="s">
        <v>281</v>
      </c>
      <c r="M217" s="1248">
        <v>7.0000000000000007E-2</v>
      </c>
      <c r="N217" s="1248">
        <v>1043.52</v>
      </c>
      <c r="O217" s="1248">
        <v>7.0000000000000007E-2</v>
      </c>
      <c r="P217" s="1248">
        <v>1043.52</v>
      </c>
      <c r="Q217" s="1248">
        <v>1043.52</v>
      </c>
      <c r="R217" s="2510">
        <v>7.0000000000000007E-2</v>
      </c>
      <c r="S217" s="2508"/>
      <c r="T217" s="2508"/>
      <c r="U217" s="2509"/>
      <c r="V217" s="2510">
        <v>1043.52</v>
      </c>
      <c r="W217" s="2508"/>
      <c r="X217" s="2509"/>
    </row>
    <row r="218" spans="1:24" ht="24.6" customHeight="1" x14ac:dyDescent="0.2">
      <c r="A218" s="1228" t="s">
        <v>3725</v>
      </c>
      <c r="B218" s="2490" t="s">
        <v>3726</v>
      </c>
      <c r="C218" s="2491"/>
      <c r="D218" s="2492"/>
      <c r="E218" s="2504" t="s">
        <v>3120</v>
      </c>
      <c r="F218" s="2505"/>
      <c r="G218" s="2505"/>
      <c r="H218" s="2505"/>
      <c r="I218" s="2505"/>
      <c r="J218" s="2506"/>
      <c r="K218" s="1246" t="s">
        <v>3121</v>
      </c>
      <c r="L218" s="1246" t="s">
        <v>3122</v>
      </c>
      <c r="M218" s="1247">
        <v>2</v>
      </c>
      <c r="N218" s="1248">
        <v>6.62</v>
      </c>
      <c r="O218" s="1247">
        <v>2</v>
      </c>
      <c r="P218" s="1248">
        <v>6.62</v>
      </c>
      <c r="Q218" s="1248">
        <v>6.62</v>
      </c>
      <c r="R218" s="2514">
        <v>2</v>
      </c>
      <c r="S218" s="2508"/>
      <c r="T218" s="2508"/>
      <c r="U218" s="2509"/>
      <c r="V218" s="2510">
        <v>6.62</v>
      </c>
      <c r="W218" s="2508"/>
      <c r="X218" s="2509"/>
    </row>
    <row r="219" spans="1:24" ht="85.7" customHeight="1" x14ac:dyDescent="0.2">
      <c r="A219" s="1228" t="s">
        <v>3727</v>
      </c>
      <c r="B219" s="2490" t="s">
        <v>3668</v>
      </c>
      <c r="C219" s="2491"/>
      <c r="D219" s="2492"/>
      <c r="E219" s="2504" t="s">
        <v>3482</v>
      </c>
      <c r="F219" s="2505"/>
      <c r="G219" s="2505"/>
      <c r="H219" s="2505"/>
      <c r="I219" s="2505"/>
      <c r="J219" s="2506"/>
      <c r="K219" s="1246" t="s">
        <v>3481</v>
      </c>
      <c r="L219" s="1246" t="s">
        <v>281</v>
      </c>
      <c r="M219" s="1248">
        <v>7.0000000000000007E-2</v>
      </c>
      <c r="N219" s="1248">
        <v>1373.19</v>
      </c>
      <c r="O219" s="1248">
        <v>7.0000000000000007E-2</v>
      </c>
      <c r="P219" s="1248">
        <v>1373.19</v>
      </c>
      <c r="Q219" s="1248">
        <v>1373.19</v>
      </c>
      <c r="R219" s="2510">
        <v>7.0000000000000007E-2</v>
      </c>
      <c r="S219" s="2508"/>
      <c r="T219" s="2508"/>
      <c r="U219" s="2509"/>
      <c r="V219" s="2510">
        <v>1373.19</v>
      </c>
      <c r="W219" s="2508"/>
      <c r="X219" s="2509"/>
    </row>
    <row r="220" spans="1:24" ht="24.6" customHeight="1" x14ac:dyDescent="0.2">
      <c r="A220" s="1228" t="s">
        <v>3728</v>
      </c>
      <c r="B220" s="2490" t="s">
        <v>3729</v>
      </c>
      <c r="C220" s="2491"/>
      <c r="D220" s="2492"/>
      <c r="E220" s="2504" t="s">
        <v>3120</v>
      </c>
      <c r="F220" s="2505"/>
      <c r="G220" s="2505"/>
      <c r="H220" s="2505"/>
      <c r="I220" s="2505"/>
      <c r="J220" s="2506"/>
      <c r="K220" s="1246" t="s">
        <v>3121</v>
      </c>
      <c r="L220" s="1246" t="s">
        <v>3122</v>
      </c>
      <c r="M220" s="1247">
        <v>2</v>
      </c>
      <c r="N220" s="1248">
        <v>8.6300000000000008</v>
      </c>
      <c r="O220" s="1247">
        <v>2</v>
      </c>
      <c r="P220" s="1248">
        <v>8.6300000000000008</v>
      </c>
      <c r="Q220" s="1248">
        <v>8.6300000000000008</v>
      </c>
      <c r="R220" s="2514">
        <v>2</v>
      </c>
      <c r="S220" s="2508"/>
      <c r="T220" s="2508"/>
      <c r="U220" s="2509"/>
      <c r="V220" s="2510">
        <v>8.6300000000000008</v>
      </c>
      <c r="W220" s="2508"/>
      <c r="X220" s="2509"/>
    </row>
    <row r="221" spans="1:24" ht="85.7" customHeight="1" x14ac:dyDescent="0.2">
      <c r="A221" s="1228" t="s">
        <v>3730</v>
      </c>
      <c r="B221" s="2490" t="s">
        <v>3669</v>
      </c>
      <c r="C221" s="2491"/>
      <c r="D221" s="2492"/>
      <c r="E221" s="2504" t="s">
        <v>3601</v>
      </c>
      <c r="F221" s="2505"/>
      <c r="G221" s="2505"/>
      <c r="H221" s="2505"/>
      <c r="I221" s="2505"/>
      <c r="J221" s="2506"/>
      <c r="K221" s="1246" t="s">
        <v>3487</v>
      </c>
      <c r="L221" s="1246" t="s">
        <v>1560</v>
      </c>
      <c r="M221" s="1247">
        <v>2</v>
      </c>
      <c r="N221" s="1248">
        <v>2863.22</v>
      </c>
      <c r="O221" s="1247">
        <v>2</v>
      </c>
      <c r="P221" s="1248">
        <v>2863.22</v>
      </c>
      <c r="Q221" s="1248">
        <v>2863.22</v>
      </c>
      <c r="R221" s="2514">
        <v>2</v>
      </c>
      <c r="S221" s="2508"/>
      <c r="T221" s="2508"/>
      <c r="U221" s="2509"/>
      <c r="V221" s="2510">
        <v>2863.22</v>
      </c>
      <c r="W221" s="2508"/>
      <c r="X221" s="2509"/>
    </row>
    <row r="222" spans="1:24" ht="24.6" customHeight="1" x14ac:dyDescent="0.2">
      <c r="A222" s="1228" t="s">
        <v>3731</v>
      </c>
      <c r="B222" s="2490" t="s">
        <v>3732</v>
      </c>
      <c r="C222" s="2491"/>
      <c r="D222" s="2492"/>
      <c r="E222" s="2504" t="s">
        <v>3120</v>
      </c>
      <c r="F222" s="2505"/>
      <c r="G222" s="2505"/>
      <c r="H222" s="2505"/>
      <c r="I222" s="2505"/>
      <c r="J222" s="2506"/>
      <c r="K222" s="1246" t="s">
        <v>3121</v>
      </c>
      <c r="L222" s="1246" t="s">
        <v>3122</v>
      </c>
      <c r="M222" s="1247">
        <v>2</v>
      </c>
      <c r="N222" s="1248">
        <v>4.33</v>
      </c>
      <c r="O222" s="1247">
        <v>2</v>
      </c>
      <c r="P222" s="1248">
        <v>4.33</v>
      </c>
      <c r="Q222" s="1248">
        <v>4.33</v>
      </c>
      <c r="R222" s="2514">
        <v>2</v>
      </c>
      <c r="S222" s="2508"/>
      <c r="T222" s="2508"/>
      <c r="U222" s="2509"/>
      <c r="V222" s="2510">
        <v>4.33</v>
      </c>
      <c r="W222" s="2508"/>
      <c r="X222" s="2509"/>
    </row>
    <row r="223" spans="1:24" ht="122.45" customHeight="1" x14ac:dyDescent="0.2">
      <c r="A223" s="1228" t="s">
        <v>3733</v>
      </c>
      <c r="B223" s="2490" t="s">
        <v>3670</v>
      </c>
      <c r="C223" s="2491"/>
      <c r="D223" s="2492"/>
      <c r="E223" s="2504" t="s">
        <v>3603</v>
      </c>
      <c r="F223" s="2505"/>
      <c r="G223" s="2505"/>
      <c r="H223" s="2505"/>
      <c r="I223" s="2505"/>
      <c r="J223" s="2506"/>
      <c r="K223" s="1246" t="s">
        <v>3734</v>
      </c>
      <c r="L223" s="1246" t="s">
        <v>1560</v>
      </c>
      <c r="M223" s="1247">
        <v>1</v>
      </c>
      <c r="N223" s="1248">
        <v>556.1</v>
      </c>
      <c r="O223" s="1247">
        <v>1</v>
      </c>
      <c r="P223" s="1248">
        <v>556.1</v>
      </c>
      <c r="Q223" s="1248">
        <v>556.1</v>
      </c>
      <c r="R223" s="2514">
        <v>1</v>
      </c>
      <c r="S223" s="2508"/>
      <c r="T223" s="2508"/>
      <c r="U223" s="2509"/>
      <c r="V223" s="2510">
        <v>556.1</v>
      </c>
      <c r="W223" s="2508"/>
      <c r="X223" s="2509"/>
    </row>
    <row r="224" spans="1:24" ht="24.6" customHeight="1" x14ac:dyDescent="0.2">
      <c r="A224" s="1228" t="s">
        <v>3735</v>
      </c>
      <c r="B224" s="2490" t="s">
        <v>3736</v>
      </c>
      <c r="C224" s="2491"/>
      <c r="D224" s="2492"/>
      <c r="E224" s="2504" t="s">
        <v>3120</v>
      </c>
      <c r="F224" s="2505"/>
      <c r="G224" s="2505"/>
      <c r="H224" s="2505"/>
      <c r="I224" s="2505"/>
      <c r="J224" s="2506"/>
      <c r="K224" s="1246" t="s">
        <v>3121</v>
      </c>
      <c r="L224" s="1246" t="s">
        <v>3122</v>
      </c>
      <c r="M224" s="1247">
        <v>2</v>
      </c>
      <c r="N224" s="1248">
        <v>3.11</v>
      </c>
      <c r="O224" s="1247">
        <v>2</v>
      </c>
      <c r="P224" s="1248">
        <v>3.11</v>
      </c>
      <c r="Q224" s="1248">
        <v>3.11</v>
      </c>
      <c r="R224" s="2514">
        <v>2</v>
      </c>
      <c r="S224" s="2508"/>
      <c r="T224" s="2508"/>
      <c r="U224" s="2509"/>
      <c r="V224" s="2510">
        <v>3.11</v>
      </c>
      <c r="W224" s="2508"/>
      <c r="X224" s="2509"/>
    </row>
    <row r="225" spans="1:24" ht="122.45" customHeight="1" x14ac:dyDescent="0.2">
      <c r="A225" s="1228" t="s">
        <v>3737</v>
      </c>
      <c r="B225" s="2490" t="s">
        <v>3672</v>
      </c>
      <c r="C225" s="2491"/>
      <c r="D225" s="2492"/>
      <c r="E225" s="2504" t="s">
        <v>3605</v>
      </c>
      <c r="F225" s="2505"/>
      <c r="G225" s="2505"/>
      <c r="H225" s="2505"/>
      <c r="I225" s="2505"/>
      <c r="J225" s="2506"/>
      <c r="K225" s="1246" t="s">
        <v>3738</v>
      </c>
      <c r="L225" s="1246" t="s">
        <v>1560</v>
      </c>
      <c r="M225" s="1247">
        <v>1</v>
      </c>
      <c r="N225" s="1248">
        <v>1285.54</v>
      </c>
      <c r="O225" s="1247">
        <v>1</v>
      </c>
      <c r="P225" s="1248">
        <v>1285.54</v>
      </c>
      <c r="Q225" s="1248">
        <v>1285.54</v>
      </c>
      <c r="R225" s="2514">
        <v>1</v>
      </c>
      <c r="S225" s="2508"/>
      <c r="T225" s="2508"/>
      <c r="U225" s="2509"/>
      <c r="V225" s="2510">
        <v>1285.54</v>
      </c>
      <c r="W225" s="2508"/>
      <c r="X225" s="2509"/>
    </row>
    <row r="226" spans="1:24" ht="24.6" customHeight="1" x14ac:dyDescent="0.2">
      <c r="A226" s="1228" t="s">
        <v>3739</v>
      </c>
      <c r="B226" s="2490" t="s">
        <v>3740</v>
      </c>
      <c r="C226" s="2491"/>
      <c r="D226" s="2492"/>
      <c r="E226" s="2504" t="s">
        <v>3120</v>
      </c>
      <c r="F226" s="2505"/>
      <c r="G226" s="2505"/>
      <c r="H226" s="2505"/>
      <c r="I226" s="2505"/>
      <c r="J226" s="2506"/>
      <c r="K226" s="1246" t="s">
        <v>3121</v>
      </c>
      <c r="L226" s="1246" t="s">
        <v>3122</v>
      </c>
      <c r="M226" s="1247">
        <v>2</v>
      </c>
      <c r="N226" s="1248">
        <v>7.78</v>
      </c>
      <c r="O226" s="1247">
        <v>2</v>
      </c>
      <c r="P226" s="1248">
        <v>7.78</v>
      </c>
      <c r="Q226" s="1248">
        <v>7.78</v>
      </c>
      <c r="R226" s="2514">
        <v>2</v>
      </c>
      <c r="S226" s="2508"/>
      <c r="T226" s="2508"/>
      <c r="U226" s="2509"/>
      <c r="V226" s="2510">
        <v>7.78</v>
      </c>
      <c r="W226" s="2508"/>
      <c r="X226" s="2509"/>
    </row>
    <row r="227" spans="1:24" ht="110.25" customHeight="1" x14ac:dyDescent="0.2">
      <c r="A227" s="1228" t="s">
        <v>3741</v>
      </c>
      <c r="B227" s="2490" t="s">
        <v>3675</v>
      </c>
      <c r="C227" s="2491"/>
      <c r="D227" s="2492"/>
      <c r="E227" s="2504" t="s">
        <v>3606</v>
      </c>
      <c r="F227" s="2505"/>
      <c r="G227" s="2505"/>
      <c r="H227" s="2505"/>
      <c r="I227" s="2505"/>
      <c r="J227" s="2506"/>
      <c r="K227" s="1246" t="s">
        <v>3663</v>
      </c>
      <c r="L227" s="1246" t="s">
        <v>2455</v>
      </c>
      <c r="M227" s="1248">
        <v>0.34</v>
      </c>
      <c r="N227" s="1248">
        <v>6816.16</v>
      </c>
      <c r="O227" s="1248">
        <v>0.34</v>
      </c>
      <c r="P227" s="1248">
        <v>6816.16</v>
      </c>
      <c r="Q227" s="1248">
        <v>6816.16</v>
      </c>
      <c r="R227" s="2510">
        <v>0.34</v>
      </c>
      <c r="S227" s="2508"/>
      <c r="T227" s="2508"/>
      <c r="U227" s="2509"/>
      <c r="V227" s="2510">
        <v>6816.16</v>
      </c>
      <c r="W227" s="2508"/>
      <c r="X227" s="2509"/>
    </row>
    <row r="228" spans="1:24" ht="24.6" customHeight="1" x14ac:dyDescent="0.2">
      <c r="A228" s="1228" t="s">
        <v>3742</v>
      </c>
      <c r="B228" s="2490" t="s">
        <v>3743</v>
      </c>
      <c r="C228" s="2491"/>
      <c r="D228" s="2492"/>
      <c r="E228" s="2504" t="s">
        <v>3120</v>
      </c>
      <c r="F228" s="2505"/>
      <c r="G228" s="2505"/>
      <c r="H228" s="2505"/>
      <c r="I228" s="2505"/>
      <c r="J228" s="2506"/>
      <c r="K228" s="1246" t="s">
        <v>3121</v>
      </c>
      <c r="L228" s="1246" t="s">
        <v>3122</v>
      </c>
      <c r="M228" s="1247">
        <v>2</v>
      </c>
      <c r="N228" s="1248">
        <v>43.63</v>
      </c>
      <c r="O228" s="1247">
        <v>2</v>
      </c>
      <c r="P228" s="1248">
        <v>43.63</v>
      </c>
      <c r="Q228" s="1248">
        <v>43.63</v>
      </c>
      <c r="R228" s="2514">
        <v>2</v>
      </c>
      <c r="S228" s="2508"/>
      <c r="T228" s="2508"/>
      <c r="U228" s="2509"/>
      <c r="V228" s="2510">
        <v>43.63</v>
      </c>
      <c r="W228" s="2508"/>
      <c r="X228" s="2509"/>
    </row>
    <row r="229" spans="1:24" ht="73.5" customHeight="1" x14ac:dyDescent="0.2">
      <c r="A229" s="1228" t="s">
        <v>3744</v>
      </c>
      <c r="B229" s="2490" t="s">
        <v>3676</v>
      </c>
      <c r="C229" s="2491"/>
      <c r="D229" s="2492"/>
      <c r="E229" s="2504" t="s">
        <v>3489</v>
      </c>
      <c r="F229" s="2505"/>
      <c r="G229" s="2505"/>
      <c r="H229" s="2505"/>
      <c r="I229" s="2505"/>
      <c r="J229" s="2506"/>
      <c r="K229" s="1246" t="s">
        <v>3488</v>
      </c>
      <c r="L229" s="1246" t="s">
        <v>2455</v>
      </c>
      <c r="M229" s="1248">
        <v>0.22</v>
      </c>
      <c r="N229" s="1248">
        <v>3675.39</v>
      </c>
      <c r="O229" s="1248">
        <v>0.22</v>
      </c>
      <c r="P229" s="1248">
        <v>3675.39</v>
      </c>
      <c r="Q229" s="1248">
        <v>3675.39</v>
      </c>
      <c r="R229" s="2510">
        <v>0.22</v>
      </c>
      <c r="S229" s="2508"/>
      <c r="T229" s="2508"/>
      <c r="U229" s="2509"/>
      <c r="V229" s="2510">
        <v>3675.39</v>
      </c>
      <c r="W229" s="2508"/>
      <c r="X229" s="2509"/>
    </row>
    <row r="230" spans="1:24" ht="24.6" customHeight="1" x14ac:dyDescent="0.2">
      <c r="A230" s="1228" t="s">
        <v>3745</v>
      </c>
      <c r="B230" s="2490" t="s">
        <v>3746</v>
      </c>
      <c r="C230" s="2491"/>
      <c r="D230" s="2492"/>
      <c r="E230" s="2504" t="s">
        <v>3120</v>
      </c>
      <c r="F230" s="2505"/>
      <c r="G230" s="2505"/>
      <c r="H230" s="2505"/>
      <c r="I230" s="2505"/>
      <c r="J230" s="2506"/>
      <c r="K230" s="1246" t="s">
        <v>3121</v>
      </c>
      <c r="L230" s="1246" t="s">
        <v>3122</v>
      </c>
      <c r="M230" s="1247">
        <v>2</v>
      </c>
      <c r="N230" s="1248">
        <v>28.23</v>
      </c>
      <c r="O230" s="1247">
        <v>2</v>
      </c>
      <c r="P230" s="1248">
        <v>28.23</v>
      </c>
      <c r="Q230" s="1248">
        <v>28.23</v>
      </c>
      <c r="R230" s="2514">
        <v>2</v>
      </c>
      <c r="S230" s="2508"/>
      <c r="T230" s="2508"/>
      <c r="U230" s="2509"/>
      <c r="V230" s="2510">
        <v>28.23</v>
      </c>
      <c r="W230" s="2508"/>
      <c r="X230" s="2509"/>
    </row>
    <row r="231" spans="1:24" ht="12.2" customHeight="1" x14ac:dyDescent="0.2">
      <c r="A231" s="2490" t="s">
        <v>37</v>
      </c>
      <c r="B231" s="2491"/>
      <c r="C231" s="2491"/>
      <c r="D231" s="2492"/>
      <c r="E231" s="2504" t="s">
        <v>1312</v>
      </c>
      <c r="F231" s="2505"/>
      <c r="G231" s="2505"/>
      <c r="H231" s="2505"/>
      <c r="I231" s="2505"/>
      <c r="J231" s="2506"/>
      <c r="K231" s="1249" t="s">
        <v>37</v>
      </c>
      <c r="L231" s="1246" t="s">
        <v>37</v>
      </c>
      <c r="M231" s="1249" t="s">
        <v>37</v>
      </c>
      <c r="N231" s="1248">
        <v>55748.12</v>
      </c>
      <c r="O231" s="1249" t="s">
        <v>37</v>
      </c>
      <c r="P231" s="1248">
        <v>55748.12</v>
      </c>
      <c r="Q231" s="1249" t="s">
        <v>37</v>
      </c>
      <c r="R231" s="2507" t="s">
        <v>37</v>
      </c>
      <c r="S231" s="2508"/>
      <c r="T231" s="2508"/>
      <c r="U231" s="2509"/>
      <c r="V231" s="2510">
        <v>55748.12</v>
      </c>
      <c r="W231" s="2508"/>
      <c r="X231" s="2509"/>
    </row>
    <row r="232" spans="1:24" ht="24.6" customHeight="1" x14ac:dyDescent="0.2">
      <c r="A232" s="2511" t="s">
        <v>3491</v>
      </c>
      <c r="B232" s="2512"/>
      <c r="C232" s="2512"/>
      <c r="D232" s="2512"/>
      <c r="E232" s="2512"/>
      <c r="F232" s="2512"/>
      <c r="G232" s="2512"/>
      <c r="H232" s="2512"/>
      <c r="I232" s="2512"/>
      <c r="J232" s="2512"/>
      <c r="K232" s="2512"/>
      <c r="L232" s="2512"/>
      <c r="M232" s="2512"/>
      <c r="N232" s="2512"/>
      <c r="O232" s="2512"/>
      <c r="P232" s="2512"/>
      <c r="Q232" s="2512"/>
      <c r="R232" s="2512"/>
      <c r="S232" s="2512"/>
      <c r="T232" s="2512"/>
      <c r="U232" s="2512"/>
      <c r="V232" s="2512"/>
      <c r="W232" s="2512"/>
      <c r="X232" s="2513"/>
    </row>
    <row r="233" spans="1:24" ht="61.35" customHeight="1" x14ac:dyDescent="0.2">
      <c r="A233" s="1228" t="s">
        <v>3747</v>
      </c>
      <c r="B233" s="2490" t="s">
        <v>3677</v>
      </c>
      <c r="C233" s="2491"/>
      <c r="D233" s="2492"/>
      <c r="E233" s="2504" t="s">
        <v>3252</v>
      </c>
      <c r="F233" s="2505"/>
      <c r="G233" s="2505"/>
      <c r="H233" s="2505"/>
      <c r="I233" s="2505"/>
      <c r="J233" s="2506"/>
      <c r="K233" s="1246" t="s">
        <v>2931</v>
      </c>
      <c r="L233" s="1246" t="s">
        <v>221</v>
      </c>
      <c r="M233" s="1251">
        <v>0.14199999999999999</v>
      </c>
      <c r="N233" s="1248">
        <v>7310.07</v>
      </c>
      <c r="O233" s="1251">
        <v>0.14199999999999999</v>
      </c>
      <c r="P233" s="1248">
        <v>7310.07</v>
      </c>
      <c r="Q233" s="1248">
        <v>7310.07</v>
      </c>
      <c r="R233" s="2515">
        <v>0.14199999999999999</v>
      </c>
      <c r="S233" s="2508"/>
      <c r="T233" s="2508"/>
      <c r="U233" s="2509"/>
      <c r="V233" s="2510">
        <v>7310.07</v>
      </c>
      <c r="W233" s="2508"/>
      <c r="X233" s="2509"/>
    </row>
    <row r="234" spans="1:24" ht="61.35" customHeight="1" x14ac:dyDescent="0.2">
      <c r="A234" s="1228" t="s">
        <v>3748</v>
      </c>
      <c r="B234" s="2490" t="s">
        <v>3679</v>
      </c>
      <c r="C234" s="2491"/>
      <c r="D234" s="2492"/>
      <c r="E234" s="2504" t="s">
        <v>2932</v>
      </c>
      <c r="F234" s="2505"/>
      <c r="G234" s="2505"/>
      <c r="H234" s="2505"/>
      <c r="I234" s="2505"/>
      <c r="J234" s="2506"/>
      <c r="K234" s="1246" t="s">
        <v>2931</v>
      </c>
      <c r="L234" s="1246" t="s">
        <v>221</v>
      </c>
      <c r="M234" s="1251">
        <v>8.9999999999999993E-3</v>
      </c>
      <c r="N234" s="1248">
        <v>912.45</v>
      </c>
      <c r="O234" s="1251">
        <v>8.9999999999999993E-3</v>
      </c>
      <c r="P234" s="1248">
        <v>912.45</v>
      </c>
      <c r="Q234" s="1248">
        <v>912.45</v>
      </c>
      <c r="R234" s="2515">
        <v>8.9999999999999993E-3</v>
      </c>
      <c r="S234" s="2508"/>
      <c r="T234" s="2508"/>
      <c r="U234" s="2509"/>
      <c r="V234" s="2510">
        <v>912.45</v>
      </c>
      <c r="W234" s="2508"/>
      <c r="X234" s="2509"/>
    </row>
    <row r="235" spans="1:24" ht="36.75" customHeight="1" x14ac:dyDescent="0.2">
      <c r="A235" s="1228" t="s">
        <v>3749</v>
      </c>
      <c r="B235" s="2490" t="s">
        <v>3681</v>
      </c>
      <c r="C235" s="2491"/>
      <c r="D235" s="2492"/>
      <c r="E235" s="2504" t="s">
        <v>1516</v>
      </c>
      <c r="F235" s="2505"/>
      <c r="G235" s="2505"/>
      <c r="H235" s="2505"/>
      <c r="I235" s="2505"/>
      <c r="J235" s="2506"/>
      <c r="K235" s="1246" t="s">
        <v>1515</v>
      </c>
      <c r="L235" s="1246" t="s">
        <v>1560</v>
      </c>
      <c r="M235" s="1248">
        <v>0.28000000000000003</v>
      </c>
      <c r="N235" s="1248">
        <v>1136.32</v>
      </c>
      <c r="O235" s="1248">
        <v>0.28000000000000003</v>
      </c>
      <c r="P235" s="1248">
        <v>1136.32</v>
      </c>
      <c r="Q235" s="1248">
        <v>1136.32</v>
      </c>
      <c r="R235" s="2510">
        <v>0.28000000000000003</v>
      </c>
      <c r="S235" s="2508"/>
      <c r="T235" s="2508"/>
      <c r="U235" s="2509"/>
      <c r="V235" s="2510">
        <v>1136.32</v>
      </c>
      <c r="W235" s="2508"/>
      <c r="X235" s="2509"/>
    </row>
    <row r="236" spans="1:24" ht="61.35" customHeight="1" x14ac:dyDescent="0.2">
      <c r="A236" s="1228" t="s">
        <v>3750</v>
      </c>
      <c r="B236" s="2490" t="s">
        <v>3751</v>
      </c>
      <c r="C236" s="2491"/>
      <c r="D236" s="2492"/>
      <c r="E236" s="2504" t="s">
        <v>2733</v>
      </c>
      <c r="F236" s="2505"/>
      <c r="G236" s="2505"/>
      <c r="H236" s="2505"/>
      <c r="I236" s="2505"/>
      <c r="J236" s="2506"/>
      <c r="K236" s="1246" t="s">
        <v>3245</v>
      </c>
      <c r="L236" s="1246" t="s">
        <v>1865</v>
      </c>
      <c r="M236" s="1253">
        <v>-1.5904000000000001E-3</v>
      </c>
      <c r="N236" s="1248">
        <v>-0.82</v>
      </c>
      <c r="O236" s="1253">
        <v>-1.5904000000000001E-3</v>
      </c>
      <c r="P236" s="1248">
        <v>-0.82</v>
      </c>
      <c r="Q236" s="1248">
        <v>-0.82</v>
      </c>
      <c r="R236" s="2518">
        <v>-1.5904000000000001E-3</v>
      </c>
      <c r="S236" s="2508"/>
      <c r="T236" s="2508"/>
      <c r="U236" s="2509"/>
      <c r="V236" s="2510">
        <v>-0.82</v>
      </c>
      <c r="W236" s="2508"/>
      <c r="X236" s="2509"/>
    </row>
    <row r="237" spans="1:24" ht="61.35" customHeight="1" x14ac:dyDescent="0.2">
      <c r="A237" s="1228" t="s">
        <v>3752</v>
      </c>
      <c r="B237" s="2490" t="s">
        <v>3753</v>
      </c>
      <c r="C237" s="2491"/>
      <c r="D237" s="2492"/>
      <c r="E237" s="2504" t="s">
        <v>3437</v>
      </c>
      <c r="F237" s="2505"/>
      <c r="G237" s="2505"/>
      <c r="H237" s="2505"/>
      <c r="I237" s="2505"/>
      <c r="J237" s="2506"/>
      <c r="K237" s="1246" t="s">
        <v>3674</v>
      </c>
      <c r="L237" s="1246" t="s">
        <v>1865</v>
      </c>
      <c r="M237" s="1253">
        <v>1.5904000000000001E-3</v>
      </c>
      <c r="N237" s="1248">
        <v>1.0900000000000001</v>
      </c>
      <c r="O237" s="1253">
        <v>1.5904000000000001E-3</v>
      </c>
      <c r="P237" s="1248">
        <v>1.0900000000000001</v>
      </c>
      <c r="Q237" s="1248">
        <v>1.0900000000000001</v>
      </c>
      <c r="R237" s="2518">
        <v>1.5904000000000001E-3</v>
      </c>
      <c r="S237" s="2508"/>
      <c r="T237" s="2508"/>
      <c r="U237" s="2509"/>
      <c r="V237" s="2510">
        <v>1.0900000000000001</v>
      </c>
      <c r="W237" s="2508"/>
      <c r="X237" s="2509"/>
    </row>
    <row r="238" spans="1:24" ht="61.35" customHeight="1" x14ac:dyDescent="0.2">
      <c r="A238" s="1228" t="s">
        <v>3754</v>
      </c>
      <c r="B238" s="2490" t="s">
        <v>3682</v>
      </c>
      <c r="C238" s="2491"/>
      <c r="D238" s="2492"/>
      <c r="E238" s="2504" t="s">
        <v>2444</v>
      </c>
      <c r="F238" s="2505"/>
      <c r="G238" s="2505"/>
      <c r="H238" s="2505"/>
      <c r="I238" s="2505"/>
      <c r="J238" s="2506"/>
      <c r="K238" s="1246" t="s">
        <v>2937</v>
      </c>
      <c r="L238" s="1246" t="s">
        <v>1560</v>
      </c>
      <c r="M238" s="1247">
        <v>4</v>
      </c>
      <c r="N238" s="1248">
        <v>199.64</v>
      </c>
      <c r="O238" s="1247">
        <v>4</v>
      </c>
      <c r="P238" s="1248">
        <v>199.64</v>
      </c>
      <c r="Q238" s="1248">
        <v>199.64</v>
      </c>
      <c r="R238" s="2514">
        <v>4</v>
      </c>
      <c r="S238" s="2508"/>
      <c r="T238" s="2508"/>
      <c r="U238" s="2509"/>
      <c r="V238" s="2510">
        <v>199.64</v>
      </c>
      <c r="W238" s="2508"/>
      <c r="X238" s="2509"/>
    </row>
    <row r="239" spans="1:24" ht="61.35" customHeight="1" x14ac:dyDescent="0.2">
      <c r="A239" s="1228" t="s">
        <v>3755</v>
      </c>
      <c r="B239" s="2490" t="s">
        <v>3683</v>
      </c>
      <c r="C239" s="2491"/>
      <c r="D239" s="2492"/>
      <c r="E239" s="2504" t="s">
        <v>2454</v>
      </c>
      <c r="F239" s="2505"/>
      <c r="G239" s="2505"/>
      <c r="H239" s="2505"/>
      <c r="I239" s="2505"/>
      <c r="J239" s="2506"/>
      <c r="K239" s="1246" t="s">
        <v>3267</v>
      </c>
      <c r="L239" s="1246" t="s">
        <v>2455</v>
      </c>
      <c r="M239" s="1250">
        <v>0.1</v>
      </c>
      <c r="N239" s="1248">
        <v>368.74</v>
      </c>
      <c r="O239" s="1250">
        <v>0.1</v>
      </c>
      <c r="P239" s="1248">
        <v>368.74</v>
      </c>
      <c r="Q239" s="1248">
        <v>368.74</v>
      </c>
      <c r="R239" s="2517">
        <v>0.1</v>
      </c>
      <c r="S239" s="2508"/>
      <c r="T239" s="2508"/>
      <c r="U239" s="2509"/>
      <c r="V239" s="2510">
        <v>368.74</v>
      </c>
      <c r="W239" s="2508"/>
      <c r="X239" s="2509"/>
    </row>
    <row r="240" spans="1:24" ht="61.35" customHeight="1" x14ac:dyDescent="0.2">
      <c r="A240" s="1228" t="s">
        <v>3756</v>
      </c>
      <c r="B240" s="2490" t="s">
        <v>3684</v>
      </c>
      <c r="C240" s="2491"/>
      <c r="D240" s="2492"/>
      <c r="E240" s="2504" t="s">
        <v>494</v>
      </c>
      <c r="F240" s="2505"/>
      <c r="G240" s="2505"/>
      <c r="H240" s="2505"/>
      <c r="I240" s="2505"/>
      <c r="J240" s="2506"/>
      <c r="K240" s="1246" t="s">
        <v>3455</v>
      </c>
      <c r="L240" s="1246" t="s">
        <v>1560</v>
      </c>
      <c r="M240" s="1247">
        <v>20</v>
      </c>
      <c r="N240" s="1248">
        <v>3677.2</v>
      </c>
      <c r="O240" s="1247">
        <v>20</v>
      </c>
      <c r="P240" s="1248">
        <v>3677.2</v>
      </c>
      <c r="Q240" s="1248">
        <v>3677.2</v>
      </c>
      <c r="R240" s="2514">
        <v>20</v>
      </c>
      <c r="S240" s="2508"/>
      <c r="T240" s="2508"/>
      <c r="U240" s="2509"/>
      <c r="V240" s="2510">
        <v>3677.2</v>
      </c>
      <c r="W240" s="2508"/>
      <c r="X240" s="2509"/>
    </row>
    <row r="241" spans="1:24" ht="61.35" customHeight="1" x14ac:dyDescent="0.2">
      <c r="A241" s="1228" t="s">
        <v>3757</v>
      </c>
      <c r="B241" s="2490" t="s">
        <v>3685</v>
      </c>
      <c r="C241" s="2491"/>
      <c r="D241" s="2492"/>
      <c r="E241" s="2504" t="s">
        <v>2460</v>
      </c>
      <c r="F241" s="2505"/>
      <c r="G241" s="2505"/>
      <c r="H241" s="2505"/>
      <c r="I241" s="2505"/>
      <c r="J241" s="2506"/>
      <c r="K241" s="1246" t="s">
        <v>3274</v>
      </c>
      <c r="L241" s="1246" t="s">
        <v>1560</v>
      </c>
      <c r="M241" s="1247">
        <v>10</v>
      </c>
      <c r="N241" s="1248">
        <v>124.8</v>
      </c>
      <c r="O241" s="1247">
        <v>10</v>
      </c>
      <c r="P241" s="1248">
        <v>124.8</v>
      </c>
      <c r="Q241" s="1248">
        <v>124.8</v>
      </c>
      <c r="R241" s="2514">
        <v>10</v>
      </c>
      <c r="S241" s="2508"/>
      <c r="T241" s="2508"/>
      <c r="U241" s="2509"/>
      <c r="V241" s="2510">
        <v>124.8</v>
      </c>
      <c r="W241" s="2508"/>
      <c r="X241" s="2509"/>
    </row>
    <row r="242" spans="1:24" ht="61.35" customHeight="1" x14ac:dyDescent="0.2">
      <c r="A242" s="1228" t="s">
        <v>3758</v>
      </c>
      <c r="B242" s="2490" t="s">
        <v>3687</v>
      </c>
      <c r="C242" s="2491"/>
      <c r="D242" s="2492"/>
      <c r="E242" s="2504" t="s">
        <v>2464</v>
      </c>
      <c r="F242" s="2505"/>
      <c r="G242" s="2505"/>
      <c r="H242" s="2505"/>
      <c r="I242" s="2505"/>
      <c r="J242" s="2506"/>
      <c r="K242" s="1246" t="s">
        <v>3277</v>
      </c>
      <c r="L242" s="1246" t="s">
        <v>1560</v>
      </c>
      <c r="M242" s="1247">
        <v>52</v>
      </c>
      <c r="N242" s="1248">
        <v>21032.959999999999</v>
      </c>
      <c r="O242" s="1247">
        <v>52</v>
      </c>
      <c r="P242" s="1248">
        <v>21032.959999999999</v>
      </c>
      <c r="Q242" s="1248">
        <v>21032.959999999999</v>
      </c>
      <c r="R242" s="2514">
        <v>52</v>
      </c>
      <c r="S242" s="2508"/>
      <c r="T242" s="2508"/>
      <c r="U242" s="2509"/>
      <c r="V242" s="2510">
        <v>21032.959999999999</v>
      </c>
      <c r="W242" s="2508"/>
      <c r="X242" s="2509"/>
    </row>
    <row r="243" spans="1:24" ht="61.35" customHeight="1" x14ac:dyDescent="0.2">
      <c r="A243" s="1228" t="s">
        <v>3759</v>
      </c>
      <c r="B243" s="2490" t="s">
        <v>3689</v>
      </c>
      <c r="C243" s="2491"/>
      <c r="D243" s="2492"/>
      <c r="E243" s="2504" t="s">
        <v>3289</v>
      </c>
      <c r="F243" s="2505"/>
      <c r="G243" s="2505"/>
      <c r="H243" s="2505"/>
      <c r="I243" s="2505"/>
      <c r="J243" s="2506"/>
      <c r="K243" s="1246" t="s">
        <v>3283</v>
      </c>
      <c r="L243" s="1246" t="s">
        <v>1560</v>
      </c>
      <c r="M243" s="1247">
        <v>34</v>
      </c>
      <c r="N243" s="1248">
        <v>11430.46</v>
      </c>
      <c r="O243" s="1247">
        <v>34</v>
      </c>
      <c r="P243" s="1248">
        <v>11430.46</v>
      </c>
      <c r="Q243" s="1248">
        <v>11430.46</v>
      </c>
      <c r="R243" s="2514">
        <v>34</v>
      </c>
      <c r="S243" s="2508"/>
      <c r="T243" s="2508"/>
      <c r="U243" s="2509"/>
      <c r="V243" s="2510">
        <v>11430.46</v>
      </c>
      <c r="W243" s="2508"/>
      <c r="X243" s="2509"/>
    </row>
    <row r="244" spans="1:24" ht="61.35" customHeight="1" x14ac:dyDescent="0.2">
      <c r="A244" s="1228" t="s">
        <v>3760</v>
      </c>
      <c r="B244" s="2490" t="s">
        <v>3690</v>
      </c>
      <c r="C244" s="2491"/>
      <c r="D244" s="2492"/>
      <c r="E244" s="2504" t="s">
        <v>492</v>
      </c>
      <c r="F244" s="2505"/>
      <c r="G244" s="2505"/>
      <c r="H244" s="2505"/>
      <c r="I244" s="2505"/>
      <c r="J244" s="2506"/>
      <c r="K244" s="1246" t="s">
        <v>3283</v>
      </c>
      <c r="L244" s="1246" t="s">
        <v>1560</v>
      </c>
      <c r="M244" s="1247">
        <v>20</v>
      </c>
      <c r="N244" s="1248">
        <v>1077</v>
      </c>
      <c r="O244" s="1247">
        <v>20</v>
      </c>
      <c r="P244" s="1248">
        <v>1077</v>
      </c>
      <c r="Q244" s="1248">
        <v>1077</v>
      </c>
      <c r="R244" s="2514">
        <v>20</v>
      </c>
      <c r="S244" s="2508"/>
      <c r="T244" s="2508"/>
      <c r="U244" s="2509"/>
      <c r="V244" s="2510">
        <v>1077</v>
      </c>
      <c r="W244" s="2508"/>
      <c r="X244" s="2509"/>
    </row>
    <row r="245" spans="1:24" ht="61.35" customHeight="1" x14ac:dyDescent="0.2">
      <c r="A245" s="1228" t="s">
        <v>3761</v>
      </c>
      <c r="B245" s="2490" t="s">
        <v>3691</v>
      </c>
      <c r="C245" s="2491"/>
      <c r="D245" s="2492"/>
      <c r="E245" s="2504" t="s">
        <v>2458</v>
      </c>
      <c r="F245" s="2505"/>
      <c r="G245" s="2505"/>
      <c r="H245" s="2505"/>
      <c r="I245" s="2505"/>
      <c r="J245" s="2506"/>
      <c r="K245" s="1246" t="s">
        <v>3454</v>
      </c>
      <c r="L245" s="1246" t="s">
        <v>1560</v>
      </c>
      <c r="M245" s="1250">
        <v>3.5</v>
      </c>
      <c r="N245" s="1248">
        <v>3764.29</v>
      </c>
      <c r="O245" s="1250">
        <v>3.5</v>
      </c>
      <c r="P245" s="1248">
        <v>3764.29</v>
      </c>
      <c r="Q245" s="1248">
        <v>3764.29</v>
      </c>
      <c r="R245" s="2517">
        <v>3.5</v>
      </c>
      <c r="S245" s="2508"/>
      <c r="T245" s="2508"/>
      <c r="U245" s="2509"/>
      <c r="V245" s="2510">
        <v>3764.29</v>
      </c>
      <c r="W245" s="2508"/>
      <c r="X245" s="2509"/>
    </row>
    <row r="246" spans="1:24" ht="24.6" customHeight="1" x14ac:dyDescent="0.2">
      <c r="A246" s="1228" t="s">
        <v>3762</v>
      </c>
      <c r="B246" s="2490" t="s">
        <v>3692</v>
      </c>
      <c r="C246" s="2491"/>
      <c r="D246" s="2492"/>
      <c r="E246" s="2504" t="s">
        <v>3493</v>
      </c>
      <c r="F246" s="2505"/>
      <c r="G246" s="2505"/>
      <c r="H246" s="2505"/>
      <c r="I246" s="2505"/>
      <c r="J246" s="2506"/>
      <c r="K246" s="1246" t="s">
        <v>3492</v>
      </c>
      <c r="L246" s="1246" t="s">
        <v>2455</v>
      </c>
      <c r="M246" s="1250">
        <v>0.1</v>
      </c>
      <c r="N246" s="1248">
        <v>126.17</v>
      </c>
      <c r="O246" s="1250">
        <v>0.1</v>
      </c>
      <c r="P246" s="1248">
        <v>126.17</v>
      </c>
      <c r="Q246" s="1248">
        <v>126.17</v>
      </c>
      <c r="R246" s="2517">
        <v>0.1</v>
      </c>
      <c r="S246" s="2508"/>
      <c r="T246" s="2508"/>
      <c r="U246" s="2509"/>
      <c r="V246" s="2510">
        <v>126.17</v>
      </c>
      <c r="W246" s="2508"/>
      <c r="X246" s="2509"/>
    </row>
    <row r="247" spans="1:24" ht="61.35" customHeight="1" x14ac:dyDescent="0.2">
      <c r="A247" s="1228" t="s">
        <v>3763</v>
      </c>
      <c r="B247" s="2490" t="s">
        <v>3764</v>
      </c>
      <c r="C247" s="2491"/>
      <c r="D247" s="2492"/>
      <c r="E247" s="2504" t="s">
        <v>2733</v>
      </c>
      <c r="F247" s="2505"/>
      <c r="G247" s="2505"/>
      <c r="H247" s="2505"/>
      <c r="I247" s="2505"/>
      <c r="J247" s="2506"/>
      <c r="K247" s="1246" t="s">
        <v>3245</v>
      </c>
      <c r="L247" s="1246" t="s">
        <v>1865</v>
      </c>
      <c r="M247" s="1254">
        <v>-2.0000000000000001E-4</v>
      </c>
      <c r="N247" s="1248">
        <v>-0.1</v>
      </c>
      <c r="O247" s="1254">
        <v>-2.0000000000000001E-4</v>
      </c>
      <c r="P247" s="1248">
        <v>-0.1</v>
      </c>
      <c r="Q247" s="1248">
        <v>-0.1</v>
      </c>
      <c r="R247" s="2612">
        <v>-2.0000000000000001E-4</v>
      </c>
      <c r="S247" s="2508"/>
      <c r="T247" s="2508"/>
      <c r="U247" s="2509"/>
      <c r="V247" s="2510">
        <v>-0.1</v>
      </c>
      <c r="W247" s="2508"/>
      <c r="X247" s="2509"/>
    </row>
    <row r="248" spans="1:24" ht="61.35" customHeight="1" x14ac:dyDescent="0.2">
      <c r="A248" s="1228" t="s">
        <v>3765</v>
      </c>
      <c r="B248" s="2490" t="s">
        <v>3766</v>
      </c>
      <c r="C248" s="2491"/>
      <c r="D248" s="2492"/>
      <c r="E248" s="2504" t="s">
        <v>3437</v>
      </c>
      <c r="F248" s="2505"/>
      <c r="G248" s="2505"/>
      <c r="H248" s="2505"/>
      <c r="I248" s="2505"/>
      <c r="J248" s="2506"/>
      <c r="K248" s="1246" t="s">
        <v>3674</v>
      </c>
      <c r="L248" s="1246" t="s">
        <v>1865</v>
      </c>
      <c r="M248" s="1254">
        <v>2.0000000000000001E-4</v>
      </c>
      <c r="N248" s="1248">
        <v>0.14000000000000001</v>
      </c>
      <c r="O248" s="1254">
        <v>2.0000000000000001E-4</v>
      </c>
      <c r="P248" s="1248">
        <v>0.14000000000000001</v>
      </c>
      <c r="Q248" s="1248">
        <v>0.14000000000000001</v>
      </c>
      <c r="R248" s="2612">
        <v>2.0000000000000001E-4</v>
      </c>
      <c r="S248" s="2508"/>
      <c r="T248" s="2508"/>
      <c r="U248" s="2509"/>
      <c r="V248" s="2510">
        <v>0.14000000000000001</v>
      </c>
      <c r="W248" s="2508"/>
      <c r="X248" s="2509"/>
    </row>
    <row r="249" spans="1:24" ht="24.6" customHeight="1" x14ac:dyDescent="0.2">
      <c r="A249" s="1228" t="s">
        <v>3767</v>
      </c>
      <c r="B249" s="2490" t="s">
        <v>3694</v>
      </c>
      <c r="C249" s="2491"/>
      <c r="D249" s="2492"/>
      <c r="E249" s="2504" t="s">
        <v>3497</v>
      </c>
      <c r="F249" s="2505"/>
      <c r="G249" s="2505"/>
      <c r="H249" s="2505"/>
      <c r="I249" s="2505"/>
      <c r="J249" s="2506"/>
      <c r="K249" s="1246" t="s">
        <v>3496</v>
      </c>
      <c r="L249" s="1246" t="s">
        <v>1560</v>
      </c>
      <c r="M249" s="1247">
        <v>4</v>
      </c>
      <c r="N249" s="1248">
        <v>891</v>
      </c>
      <c r="O249" s="1247">
        <v>4</v>
      </c>
      <c r="P249" s="1248">
        <v>891</v>
      </c>
      <c r="Q249" s="1248">
        <v>891</v>
      </c>
      <c r="R249" s="2514">
        <v>4</v>
      </c>
      <c r="S249" s="2508"/>
      <c r="T249" s="2508"/>
      <c r="U249" s="2509"/>
      <c r="V249" s="2510">
        <v>891</v>
      </c>
      <c r="W249" s="2508"/>
      <c r="X249" s="2509"/>
    </row>
    <row r="250" spans="1:24" ht="61.35" customHeight="1" x14ac:dyDescent="0.2">
      <c r="A250" s="1228" t="s">
        <v>3768</v>
      </c>
      <c r="B250" s="2490" t="s">
        <v>3769</v>
      </c>
      <c r="C250" s="2491"/>
      <c r="D250" s="2492"/>
      <c r="E250" s="2504" t="s">
        <v>2733</v>
      </c>
      <c r="F250" s="2505"/>
      <c r="G250" s="2505"/>
      <c r="H250" s="2505"/>
      <c r="I250" s="2505"/>
      <c r="J250" s="2506"/>
      <c r="K250" s="1246" t="s">
        <v>3245</v>
      </c>
      <c r="L250" s="1246" t="s">
        <v>1865</v>
      </c>
      <c r="M250" s="1254">
        <v>-6.7999999999999996E-3</v>
      </c>
      <c r="N250" s="1248">
        <v>-3.5</v>
      </c>
      <c r="O250" s="1254">
        <v>-6.7999999999999996E-3</v>
      </c>
      <c r="P250" s="1248">
        <v>-3.5</v>
      </c>
      <c r="Q250" s="1248">
        <v>-3.5</v>
      </c>
      <c r="R250" s="2612">
        <v>-6.7999999999999996E-3</v>
      </c>
      <c r="S250" s="2508"/>
      <c r="T250" s="2508"/>
      <c r="U250" s="2509"/>
      <c r="V250" s="2510">
        <v>-3.5</v>
      </c>
      <c r="W250" s="2508"/>
      <c r="X250" s="2509"/>
    </row>
    <row r="251" spans="1:24" ht="61.35" customHeight="1" x14ac:dyDescent="0.2">
      <c r="A251" s="1228" t="s">
        <v>3770</v>
      </c>
      <c r="B251" s="2490" t="s">
        <v>3771</v>
      </c>
      <c r="C251" s="2491"/>
      <c r="D251" s="2492"/>
      <c r="E251" s="2504" t="s">
        <v>3437</v>
      </c>
      <c r="F251" s="2505"/>
      <c r="G251" s="2505"/>
      <c r="H251" s="2505"/>
      <c r="I251" s="2505"/>
      <c r="J251" s="2506"/>
      <c r="K251" s="1246" t="s">
        <v>3674</v>
      </c>
      <c r="L251" s="1246" t="s">
        <v>1865</v>
      </c>
      <c r="M251" s="1254">
        <v>6.7999999999999996E-3</v>
      </c>
      <c r="N251" s="1248">
        <v>4.6500000000000004</v>
      </c>
      <c r="O251" s="1254">
        <v>6.7999999999999996E-3</v>
      </c>
      <c r="P251" s="1248">
        <v>4.6500000000000004</v>
      </c>
      <c r="Q251" s="1248">
        <v>4.6500000000000004</v>
      </c>
      <c r="R251" s="2612">
        <v>6.7999999999999996E-3</v>
      </c>
      <c r="S251" s="2508"/>
      <c r="T251" s="2508"/>
      <c r="U251" s="2509"/>
      <c r="V251" s="2510">
        <v>4.6500000000000004</v>
      </c>
      <c r="W251" s="2508"/>
      <c r="X251" s="2509"/>
    </row>
    <row r="252" spans="1:24" ht="24.6" customHeight="1" x14ac:dyDescent="0.2">
      <c r="A252" s="1228" t="s">
        <v>3772</v>
      </c>
      <c r="B252" s="2490" t="s">
        <v>3696</v>
      </c>
      <c r="C252" s="2491"/>
      <c r="D252" s="2492"/>
      <c r="E252" s="2504" t="s">
        <v>3500</v>
      </c>
      <c r="F252" s="2505"/>
      <c r="G252" s="2505"/>
      <c r="H252" s="2505"/>
      <c r="I252" s="2505"/>
      <c r="J252" s="2506"/>
      <c r="K252" s="1246" t="s">
        <v>3496</v>
      </c>
      <c r="L252" s="1246" t="s">
        <v>1560</v>
      </c>
      <c r="M252" s="1247">
        <v>10</v>
      </c>
      <c r="N252" s="1248">
        <v>2227.5</v>
      </c>
      <c r="O252" s="1247">
        <v>10</v>
      </c>
      <c r="P252" s="1248">
        <v>2227.5</v>
      </c>
      <c r="Q252" s="1248">
        <v>2227.5</v>
      </c>
      <c r="R252" s="2514">
        <v>10</v>
      </c>
      <c r="S252" s="2508"/>
      <c r="T252" s="2508"/>
      <c r="U252" s="2509"/>
      <c r="V252" s="2510">
        <v>2227.5</v>
      </c>
      <c r="W252" s="2508"/>
      <c r="X252" s="2509"/>
    </row>
    <row r="253" spans="1:24" ht="61.35" customHeight="1" x14ac:dyDescent="0.2">
      <c r="A253" s="1228" t="s">
        <v>3773</v>
      </c>
      <c r="B253" s="2490" t="s">
        <v>3774</v>
      </c>
      <c r="C253" s="2491"/>
      <c r="D253" s="2492"/>
      <c r="E253" s="2504" t="s">
        <v>2733</v>
      </c>
      <c r="F253" s="2505"/>
      <c r="G253" s="2505"/>
      <c r="H253" s="2505"/>
      <c r="I253" s="2505"/>
      <c r="J253" s="2506"/>
      <c r="K253" s="1246" t="s">
        <v>3245</v>
      </c>
      <c r="L253" s="1246" t="s">
        <v>1865</v>
      </c>
      <c r="M253" s="1251">
        <v>-8.0000000000000002E-3</v>
      </c>
      <c r="N253" s="1248">
        <v>-4.12</v>
      </c>
      <c r="O253" s="1251">
        <v>-8.0000000000000002E-3</v>
      </c>
      <c r="P253" s="1248">
        <v>-4.12</v>
      </c>
      <c r="Q253" s="1248">
        <v>-4.12</v>
      </c>
      <c r="R253" s="2515">
        <v>-8.0000000000000002E-3</v>
      </c>
      <c r="S253" s="2508"/>
      <c r="T253" s="2508"/>
      <c r="U253" s="2509"/>
      <c r="V253" s="2510">
        <v>-4.12</v>
      </c>
      <c r="W253" s="2508"/>
      <c r="X253" s="2509"/>
    </row>
    <row r="254" spans="1:24" ht="61.35" customHeight="1" x14ac:dyDescent="0.2">
      <c r="A254" s="1228" t="s">
        <v>3775</v>
      </c>
      <c r="B254" s="2490" t="s">
        <v>3776</v>
      </c>
      <c r="C254" s="2491"/>
      <c r="D254" s="2492"/>
      <c r="E254" s="2504" t="s">
        <v>3437</v>
      </c>
      <c r="F254" s="2505"/>
      <c r="G254" s="2505"/>
      <c r="H254" s="2505"/>
      <c r="I254" s="2505"/>
      <c r="J254" s="2506"/>
      <c r="K254" s="1246" t="s">
        <v>3674</v>
      </c>
      <c r="L254" s="1246" t="s">
        <v>1865</v>
      </c>
      <c r="M254" s="1251">
        <v>8.0000000000000002E-3</v>
      </c>
      <c r="N254" s="1248">
        <v>5.47</v>
      </c>
      <c r="O254" s="1251">
        <v>8.0000000000000002E-3</v>
      </c>
      <c r="P254" s="1248">
        <v>5.47</v>
      </c>
      <c r="Q254" s="1248">
        <v>5.47</v>
      </c>
      <c r="R254" s="2515">
        <v>8.0000000000000002E-3</v>
      </c>
      <c r="S254" s="2508"/>
      <c r="T254" s="2508"/>
      <c r="U254" s="2509"/>
      <c r="V254" s="2510">
        <v>5.47</v>
      </c>
      <c r="W254" s="2508"/>
      <c r="X254" s="2509"/>
    </row>
    <row r="255" spans="1:24" ht="24.6" customHeight="1" x14ac:dyDescent="0.2">
      <c r="A255" s="1228" t="s">
        <v>3777</v>
      </c>
      <c r="B255" s="2490" t="s">
        <v>3697</v>
      </c>
      <c r="C255" s="2491"/>
      <c r="D255" s="2492"/>
      <c r="E255" s="2504" t="s">
        <v>3502</v>
      </c>
      <c r="F255" s="2505"/>
      <c r="G255" s="2505"/>
      <c r="H255" s="2505"/>
      <c r="I255" s="2505"/>
      <c r="J255" s="2506"/>
      <c r="K255" s="1246" t="s">
        <v>3501</v>
      </c>
      <c r="L255" s="1246" t="s">
        <v>2455</v>
      </c>
      <c r="M255" s="1250">
        <v>0.1</v>
      </c>
      <c r="N255" s="1248">
        <v>31.33</v>
      </c>
      <c r="O255" s="1250">
        <v>0.1</v>
      </c>
      <c r="P255" s="1248">
        <v>31.33</v>
      </c>
      <c r="Q255" s="1248">
        <v>31.33</v>
      </c>
      <c r="R255" s="2517">
        <v>0.1</v>
      </c>
      <c r="S255" s="2508"/>
      <c r="T255" s="2508"/>
      <c r="U255" s="2509"/>
      <c r="V255" s="2510">
        <v>31.33</v>
      </c>
      <c r="W255" s="2508"/>
      <c r="X255" s="2509"/>
    </row>
    <row r="256" spans="1:24" ht="61.35" customHeight="1" x14ac:dyDescent="0.2">
      <c r="A256" s="1228" t="s">
        <v>3778</v>
      </c>
      <c r="B256" s="2490" t="s">
        <v>3779</v>
      </c>
      <c r="C256" s="2491"/>
      <c r="D256" s="2492"/>
      <c r="E256" s="2504" t="s">
        <v>2733</v>
      </c>
      <c r="F256" s="2505"/>
      <c r="G256" s="2505"/>
      <c r="H256" s="2505"/>
      <c r="I256" s="2505"/>
      <c r="J256" s="2506"/>
      <c r="K256" s="1246" t="s">
        <v>3245</v>
      </c>
      <c r="L256" s="1246" t="s">
        <v>1865</v>
      </c>
      <c r="M256" s="1252">
        <v>-1.0000000000000001E-5</v>
      </c>
      <c r="N256" s="1248">
        <v>-0.01</v>
      </c>
      <c r="O256" s="1252">
        <v>-1.0000000000000001E-5</v>
      </c>
      <c r="P256" s="1248">
        <v>-0.01</v>
      </c>
      <c r="Q256" s="1248">
        <v>-0.01</v>
      </c>
      <c r="R256" s="2516">
        <v>-1.0000000000000001E-5</v>
      </c>
      <c r="S256" s="2508"/>
      <c r="T256" s="2508"/>
      <c r="U256" s="2509"/>
      <c r="V256" s="2510">
        <v>-0.01</v>
      </c>
      <c r="W256" s="2508"/>
      <c r="X256" s="2509"/>
    </row>
    <row r="257" spans="1:24" ht="61.35" customHeight="1" x14ac:dyDescent="0.2">
      <c r="A257" s="1228" t="s">
        <v>3780</v>
      </c>
      <c r="B257" s="2490" t="s">
        <v>3781</v>
      </c>
      <c r="C257" s="2491"/>
      <c r="D257" s="2492"/>
      <c r="E257" s="2504" t="s">
        <v>3437</v>
      </c>
      <c r="F257" s="2505"/>
      <c r="G257" s="2505"/>
      <c r="H257" s="2505"/>
      <c r="I257" s="2505"/>
      <c r="J257" s="2506"/>
      <c r="K257" s="1246" t="s">
        <v>3674</v>
      </c>
      <c r="L257" s="1246" t="s">
        <v>1865</v>
      </c>
      <c r="M257" s="1252">
        <v>1.0000000000000001E-5</v>
      </c>
      <c r="N257" s="1248">
        <v>0.01</v>
      </c>
      <c r="O257" s="1252">
        <v>1.0000000000000001E-5</v>
      </c>
      <c r="P257" s="1248">
        <v>0.01</v>
      </c>
      <c r="Q257" s="1248">
        <v>0.01</v>
      </c>
      <c r="R257" s="2516">
        <v>1.0000000000000001E-5</v>
      </c>
      <c r="S257" s="2508"/>
      <c r="T257" s="2508"/>
      <c r="U257" s="2509"/>
      <c r="V257" s="2510">
        <v>0.01</v>
      </c>
      <c r="W257" s="2508"/>
      <c r="X257" s="2509"/>
    </row>
    <row r="258" spans="1:24" ht="24.6" customHeight="1" x14ac:dyDescent="0.2">
      <c r="A258" s="1228" t="s">
        <v>3782</v>
      </c>
      <c r="B258" s="2490" t="s">
        <v>3698</v>
      </c>
      <c r="C258" s="2491"/>
      <c r="D258" s="2492"/>
      <c r="E258" s="2504" t="s">
        <v>3506</v>
      </c>
      <c r="F258" s="2505"/>
      <c r="G258" s="2505"/>
      <c r="H258" s="2505"/>
      <c r="I258" s="2505"/>
      <c r="J258" s="2506"/>
      <c r="K258" s="1246" t="s">
        <v>3505</v>
      </c>
      <c r="L258" s="1246" t="s">
        <v>1560</v>
      </c>
      <c r="M258" s="1247">
        <v>2</v>
      </c>
      <c r="N258" s="1248">
        <v>457.04</v>
      </c>
      <c r="O258" s="1247">
        <v>2</v>
      </c>
      <c r="P258" s="1248">
        <v>457.04</v>
      </c>
      <c r="Q258" s="1248">
        <v>457.04</v>
      </c>
      <c r="R258" s="2514">
        <v>2</v>
      </c>
      <c r="S258" s="2508"/>
      <c r="T258" s="2508"/>
      <c r="U258" s="2509"/>
      <c r="V258" s="2510">
        <v>457.04</v>
      </c>
      <c r="W258" s="2508"/>
      <c r="X258" s="2509"/>
    </row>
    <row r="259" spans="1:24" ht="61.35" customHeight="1" x14ac:dyDescent="0.2">
      <c r="A259" s="1228" t="s">
        <v>3783</v>
      </c>
      <c r="B259" s="2490" t="s">
        <v>3784</v>
      </c>
      <c r="C259" s="2491"/>
      <c r="D259" s="2492"/>
      <c r="E259" s="2504" t="s">
        <v>2733</v>
      </c>
      <c r="F259" s="2505"/>
      <c r="G259" s="2505"/>
      <c r="H259" s="2505"/>
      <c r="I259" s="2505"/>
      <c r="J259" s="2506"/>
      <c r="K259" s="1246" t="s">
        <v>3245</v>
      </c>
      <c r="L259" s="1246" t="s">
        <v>1865</v>
      </c>
      <c r="M259" s="1248">
        <v>-0.24</v>
      </c>
      <c r="N259" s="1248">
        <v>-123.64</v>
      </c>
      <c r="O259" s="1248">
        <v>-0.24</v>
      </c>
      <c r="P259" s="1248">
        <v>-123.64</v>
      </c>
      <c r="Q259" s="1248">
        <v>-123.64</v>
      </c>
      <c r="R259" s="2510">
        <v>-0.24</v>
      </c>
      <c r="S259" s="2508"/>
      <c r="T259" s="2508"/>
      <c r="U259" s="2509"/>
      <c r="V259" s="2510">
        <v>-123.64</v>
      </c>
      <c r="W259" s="2508"/>
      <c r="X259" s="2509"/>
    </row>
    <row r="260" spans="1:24" ht="61.35" customHeight="1" x14ac:dyDescent="0.2">
      <c r="A260" s="1228" t="s">
        <v>3785</v>
      </c>
      <c r="B260" s="2490" t="s">
        <v>3786</v>
      </c>
      <c r="C260" s="2491"/>
      <c r="D260" s="2492"/>
      <c r="E260" s="2504" t="s">
        <v>3437</v>
      </c>
      <c r="F260" s="2505"/>
      <c r="G260" s="2505"/>
      <c r="H260" s="2505"/>
      <c r="I260" s="2505"/>
      <c r="J260" s="2506"/>
      <c r="K260" s="1246" t="s">
        <v>3674</v>
      </c>
      <c r="L260" s="1246" t="s">
        <v>1865</v>
      </c>
      <c r="M260" s="1248">
        <v>0.24</v>
      </c>
      <c r="N260" s="1248">
        <v>164.22</v>
      </c>
      <c r="O260" s="1248">
        <v>0.24</v>
      </c>
      <c r="P260" s="1248">
        <v>164.22</v>
      </c>
      <c r="Q260" s="1248">
        <v>164.22</v>
      </c>
      <c r="R260" s="2510">
        <v>0.24</v>
      </c>
      <c r="S260" s="2508"/>
      <c r="T260" s="2508"/>
      <c r="U260" s="2509"/>
      <c r="V260" s="2510">
        <v>164.22</v>
      </c>
      <c r="W260" s="2508"/>
      <c r="X260" s="2509"/>
    </row>
    <row r="261" spans="1:24" ht="24.6" customHeight="1" x14ac:dyDescent="0.2">
      <c r="A261" s="1228" t="s">
        <v>3787</v>
      </c>
      <c r="B261" s="2490" t="s">
        <v>2017</v>
      </c>
      <c r="C261" s="2491"/>
      <c r="D261" s="2492"/>
      <c r="E261" s="2504" t="s">
        <v>3461</v>
      </c>
      <c r="F261" s="2505"/>
      <c r="G261" s="2505"/>
      <c r="H261" s="2505"/>
      <c r="I261" s="2505"/>
      <c r="J261" s="2506"/>
      <c r="K261" s="1246" t="s">
        <v>3460</v>
      </c>
      <c r="L261" s="1246" t="s">
        <v>28</v>
      </c>
      <c r="M261" s="1247">
        <v>2</v>
      </c>
      <c r="N261" s="1248">
        <v>215.1</v>
      </c>
      <c r="O261" s="1247">
        <v>2</v>
      </c>
      <c r="P261" s="1248">
        <v>215.1</v>
      </c>
      <c r="Q261" s="1248">
        <v>215.1</v>
      </c>
      <c r="R261" s="2514">
        <v>2</v>
      </c>
      <c r="S261" s="2508"/>
      <c r="T261" s="2508"/>
      <c r="U261" s="2509"/>
      <c r="V261" s="2510">
        <v>215.1</v>
      </c>
      <c r="W261" s="2508"/>
      <c r="X261" s="2509"/>
    </row>
    <row r="262" spans="1:24" ht="61.35" customHeight="1" x14ac:dyDescent="0.2">
      <c r="A262" s="1228" t="s">
        <v>3788</v>
      </c>
      <c r="B262" s="2490" t="s">
        <v>3789</v>
      </c>
      <c r="C262" s="2491"/>
      <c r="D262" s="2492"/>
      <c r="E262" s="2504" t="s">
        <v>2733</v>
      </c>
      <c r="F262" s="2505"/>
      <c r="G262" s="2505"/>
      <c r="H262" s="2505"/>
      <c r="I262" s="2505"/>
      <c r="J262" s="2506"/>
      <c r="K262" s="1246" t="s">
        <v>3245</v>
      </c>
      <c r="L262" s="1246" t="s">
        <v>1865</v>
      </c>
      <c r="M262" s="1255">
        <v>-5.1400000000000003E-4</v>
      </c>
      <c r="N262" s="1248">
        <v>-0.26</v>
      </c>
      <c r="O262" s="1255">
        <v>-5.1400000000000003E-4</v>
      </c>
      <c r="P262" s="1248">
        <v>-0.26</v>
      </c>
      <c r="Q262" s="1248">
        <v>-0.26</v>
      </c>
      <c r="R262" s="2613">
        <v>-5.1400000000000003E-4</v>
      </c>
      <c r="S262" s="2508"/>
      <c r="T262" s="2508"/>
      <c r="U262" s="2509"/>
      <c r="V262" s="2510">
        <v>-0.26</v>
      </c>
      <c r="W262" s="2508"/>
      <c r="X262" s="2509"/>
    </row>
    <row r="263" spans="1:24" ht="61.35" customHeight="1" x14ac:dyDescent="0.2">
      <c r="A263" s="1228" t="s">
        <v>3790</v>
      </c>
      <c r="B263" s="2490" t="s">
        <v>3791</v>
      </c>
      <c r="C263" s="2491"/>
      <c r="D263" s="2492"/>
      <c r="E263" s="2504" t="s">
        <v>3437</v>
      </c>
      <c r="F263" s="2505"/>
      <c r="G263" s="2505"/>
      <c r="H263" s="2505"/>
      <c r="I263" s="2505"/>
      <c r="J263" s="2506"/>
      <c r="K263" s="1246" t="s">
        <v>3674</v>
      </c>
      <c r="L263" s="1246" t="s">
        <v>1865</v>
      </c>
      <c r="M263" s="1255">
        <v>5.1400000000000003E-4</v>
      </c>
      <c r="N263" s="1248">
        <v>0.35</v>
      </c>
      <c r="O263" s="1255">
        <v>5.1400000000000003E-4</v>
      </c>
      <c r="P263" s="1248">
        <v>0.35</v>
      </c>
      <c r="Q263" s="1248">
        <v>0.35</v>
      </c>
      <c r="R263" s="2613">
        <v>5.1400000000000003E-4</v>
      </c>
      <c r="S263" s="2508"/>
      <c r="T263" s="2508"/>
      <c r="U263" s="2509"/>
      <c r="V263" s="2510">
        <v>0.35</v>
      </c>
      <c r="W263" s="2508"/>
      <c r="X263" s="2509"/>
    </row>
    <row r="264" spans="1:24" ht="24.6" customHeight="1" x14ac:dyDescent="0.2">
      <c r="A264" s="1228" t="s">
        <v>3792</v>
      </c>
      <c r="B264" s="2490" t="s">
        <v>2018</v>
      </c>
      <c r="C264" s="2491"/>
      <c r="D264" s="2492"/>
      <c r="E264" s="2504" t="s">
        <v>3510</v>
      </c>
      <c r="F264" s="2505"/>
      <c r="G264" s="2505"/>
      <c r="H264" s="2505"/>
      <c r="I264" s="2505"/>
      <c r="J264" s="2506"/>
      <c r="K264" s="1246" t="s">
        <v>3509</v>
      </c>
      <c r="L264" s="1246" t="s">
        <v>28</v>
      </c>
      <c r="M264" s="1247">
        <v>12</v>
      </c>
      <c r="N264" s="1248">
        <v>1049.28</v>
      </c>
      <c r="O264" s="1247">
        <v>12</v>
      </c>
      <c r="P264" s="1248">
        <v>1049.28</v>
      </c>
      <c r="Q264" s="1248">
        <v>1049.28</v>
      </c>
      <c r="R264" s="2514">
        <v>12</v>
      </c>
      <c r="S264" s="2508"/>
      <c r="T264" s="2508"/>
      <c r="U264" s="2509"/>
      <c r="V264" s="2510">
        <v>1049.28</v>
      </c>
      <c r="W264" s="2508"/>
      <c r="X264" s="2509"/>
    </row>
    <row r="265" spans="1:24" ht="61.35" customHeight="1" x14ac:dyDescent="0.2">
      <c r="A265" s="1228" t="s">
        <v>3793</v>
      </c>
      <c r="B265" s="2490" t="s">
        <v>3794</v>
      </c>
      <c r="C265" s="2491"/>
      <c r="D265" s="2492"/>
      <c r="E265" s="2504" t="s">
        <v>2733</v>
      </c>
      <c r="F265" s="2505"/>
      <c r="G265" s="2505"/>
      <c r="H265" s="2505"/>
      <c r="I265" s="2505"/>
      <c r="J265" s="2506"/>
      <c r="K265" s="1246" t="s">
        <v>3245</v>
      </c>
      <c r="L265" s="1246" t="s">
        <v>1865</v>
      </c>
      <c r="M265" s="1255">
        <v>-1.9680000000000001E-3</v>
      </c>
      <c r="N265" s="1248">
        <v>-1.01</v>
      </c>
      <c r="O265" s="1255">
        <v>-1.9680000000000001E-3</v>
      </c>
      <c r="P265" s="1248">
        <v>-1.01</v>
      </c>
      <c r="Q265" s="1248">
        <v>-1.01</v>
      </c>
      <c r="R265" s="2613">
        <v>-1.9680000000000001E-3</v>
      </c>
      <c r="S265" s="2508"/>
      <c r="T265" s="2508"/>
      <c r="U265" s="2509"/>
      <c r="V265" s="2510">
        <v>-1.01</v>
      </c>
      <c r="W265" s="2508"/>
      <c r="X265" s="2509"/>
    </row>
    <row r="266" spans="1:24" ht="61.35" customHeight="1" x14ac:dyDescent="0.2">
      <c r="A266" s="1228" t="s">
        <v>3795</v>
      </c>
      <c r="B266" s="2490" t="s">
        <v>3796</v>
      </c>
      <c r="C266" s="2491"/>
      <c r="D266" s="2492"/>
      <c r="E266" s="2504" t="s">
        <v>3437</v>
      </c>
      <c r="F266" s="2505"/>
      <c r="G266" s="2505"/>
      <c r="H266" s="2505"/>
      <c r="I266" s="2505"/>
      <c r="J266" s="2506"/>
      <c r="K266" s="1246" t="s">
        <v>3674</v>
      </c>
      <c r="L266" s="1246" t="s">
        <v>1865</v>
      </c>
      <c r="M266" s="1255">
        <v>1.9680000000000001E-3</v>
      </c>
      <c r="N266" s="1248">
        <v>1.35</v>
      </c>
      <c r="O266" s="1255">
        <v>1.9680000000000001E-3</v>
      </c>
      <c r="P266" s="1248">
        <v>1.35</v>
      </c>
      <c r="Q266" s="1248">
        <v>1.35</v>
      </c>
      <c r="R266" s="2613">
        <v>1.9680000000000001E-3</v>
      </c>
      <c r="S266" s="2508"/>
      <c r="T266" s="2508"/>
      <c r="U266" s="2509"/>
      <c r="V266" s="2510">
        <v>1.35</v>
      </c>
      <c r="W266" s="2508"/>
      <c r="X266" s="2509"/>
    </row>
    <row r="267" spans="1:24" ht="36.75" customHeight="1" x14ac:dyDescent="0.2">
      <c r="A267" s="1228" t="s">
        <v>3797</v>
      </c>
      <c r="B267" s="2490" t="s">
        <v>2019</v>
      </c>
      <c r="C267" s="2491"/>
      <c r="D267" s="2492"/>
      <c r="E267" s="2504" t="s">
        <v>3514</v>
      </c>
      <c r="F267" s="2505"/>
      <c r="G267" s="2505"/>
      <c r="H267" s="2505"/>
      <c r="I267" s="2505"/>
      <c r="J267" s="2506"/>
      <c r="K267" s="1246" t="s">
        <v>3513</v>
      </c>
      <c r="L267" s="1246" t="s">
        <v>3182</v>
      </c>
      <c r="M267" s="1250">
        <v>0.6</v>
      </c>
      <c r="N267" s="1248">
        <v>2950.81</v>
      </c>
      <c r="O267" s="1250">
        <v>0.6</v>
      </c>
      <c r="P267" s="1248">
        <v>2950.81</v>
      </c>
      <c r="Q267" s="1248">
        <v>2950.81</v>
      </c>
      <c r="R267" s="2517">
        <v>0.6</v>
      </c>
      <c r="S267" s="2508"/>
      <c r="T267" s="2508"/>
      <c r="U267" s="2509"/>
      <c r="V267" s="2510">
        <v>2950.81</v>
      </c>
      <c r="W267" s="2508"/>
      <c r="X267" s="2509"/>
    </row>
    <row r="268" spans="1:24" ht="61.35" customHeight="1" x14ac:dyDescent="0.2">
      <c r="A268" s="1228" t="s">
        <v>3798</v>
      </c>
      <c r="B268" s="2490" t="s">
        <v>3799</v>
      </c>
      <c r="C268" s="2491"/>
      <c r="D268" s="2492"/>
      <c r="E268" s="2504" t="s">
        <v>2733</v>
      </c>
      <c r="F268" s="2505"/>
      <c r="G268" s="2505"/>
      <c r="H268" s="2505"/>
      <c r="I268" s="2505"/>
      <c r="J268" s="2506"/>
      <c r="K268" s="1246" t="s">
        <v>3245</v>
      </c>
      <c r="L268" s="1246" t="s">
        <v>1865</v>
      </c>
      <c r="M268" s="1252">
        <v>-4.8000000000000001E-4</v>
      </c>
      <c r="N268" s="1248">
        <v>-0.25</v>
      </c>
      <c r="O268" s="1252">
        <v>-4.8000000000000001E-4</v>
      </c>
      <c r="P268" s="1248">
        <v>-0.25</v>
      </c>
      <c r="Q268" s="1248">
        <v>-0.25</v>
      </c>
      <c r="R268" s="2516">
        <v>-4.8000000000000001E-4</v>
      </c>
      <c r="S268" s="2508"/>
      <c r="T268" s="2508"/>
      <c r="U268" s="2509"/>
      <c r="V268" s="2510">
        <v>-0.25</v>
      </c>
      <c r="W268" s="2508"/>
      <c r="X268" s="2509"/>
    </row>
    <row r="269" spans="1:24" ht="61.35" customHeight="1" x14ac:dyDescent="0.2">
      <c r="A269" s="1228" t="s">
        <v>3800</v>
      </c>
      <c r="B269" s="2490" t="s">
        <v>3801</v>
      </c>
      <c r="C269" s="2491"/>
      <c r="D269" s="2492"/>
      <c r="E269" s="2504" t="s">
        <v>3437</v>
      </c>
      <c r="F269" s="2505"/>
      <c r="G269" s="2505"/>
      <c r="H269" s="2505"/>
      <c r="I269" s="2505"/>
      <c r="J269" s="2506"/>
      <c r="K269" s="1246" t="s">
        <v>3674</v>
      </c>
      <c r="L269" s="1246" t="s">
        <v>1865</v>
      </c>
      <c r="M269" s="1252">
        <v>4.8000000000000001E-4</v>
      </c>
      <c r="N269" s="1248">
        <v>0.33</v>
      </c>
      <c r="O269" s="1252">
        <v>4.8000000000000001E-4</v>
      </c>
      <c r="P269" s="1248">
        <v>0.33</v>
      </c>
      <c r="Q269" s="1248">
        <v>0.33</v>
      </c>
      <c r="R269" s="2516">
        <v>4.8000000000000001E-4</v>
      </c>
      <c r="S269" s="2508"/>
      <c r="T269" s="2508"/>
      <c r="U269" s="2509"/>
      <c r="V269" s="2510">
        <v>0.33</v>
      </c>
      <c r="W269" s="2508"/>
      <c r="X269" s="2509"/>
    </row>
    <row r="270" spans="1:24" ht="24.6" customHeight="1" x14ac:dyDescent="0.2">
      <c r="A270" s="1228" t="s">
        <v>3802</v>
      </c>
      <c r="B270" s="2490" t="s">
        <v>2020</v>
      </c>
      <c r="C270" s="2491"/>
      <c r="D270" s="2492"/>
      <c r="E270" s="2504" t="s">
        <v>1413</v>
      </c>
      <c r="F270" s="2505"/>
      <c r="G270" s="2505"/>
      <c r="H270" s="2505"/>
      <c r="I270" s="2505"/>
      <c r="J270" s="2506"/>
      <c r="K270" s="1246" t="s">
        <v>1412</v>
      </c>
      <c r="L270" s="1246" t="s">
        <v>75</v>
      </c>
      <c r="M270" s="1255">
        <v>6.6600000000000003E-4</v>
      </c>
      <c r="N270" s="1248">
        <v>28.23</v>
      </c>
      <c r="O270" s="1255">
        <v>6.6600000000000003E-4</v>
      </c>
      <c r="P270" s="1248">
        <v>28.23</v>
      </c>
      <c r="Q270" s="1248">
        <v>28.23</v>
      </c>
      <c r="R270" s="2613">
        <v>6.6600000000000003E-4</v>
      </c>
      <c r="S270" s="2508"/>
      <c r="T270" s="2508"/>
      <c r="U270" s="2509"/>
      <c r="V270" s="2510">
        <v>28.23</v>
      </c>
      <c r="W270" s="2508"/>
      <c r="X270" s="2509"/>
    </row>
    <row r="271" spans="1:24" ht="61.35" customHeight="1" x14ac:dyDescent="0.2">
      <c r="A271" s="1228" t="s">
        <v>3803</v>
      </c>
      <c r="B271" s="2490" t="s">
        <v>3804</v>
      </c>
      <c r="C271" s="2491"/>
      <c r="D271" s="2492"/>
      <c r="E271" s="2504" t="s">
        <v>2733</v>
      </c>
      <c r="F271" s="2505"/>
      <c r="G271" s="2505"/>
      <c r="H271" s="2505"/>
      <c r="I271" s="2505"/>
      <c r="J271" s="2506"/>
      <c r="K271" s="1246" t="s">
        <v>3245</v>
      </c>
      <c r="L271" s="1246" t="s">
        <v>1865</v>
      </c>
      <c r="M271" s="1255">
        <v>-6.6600000000000003E-4</v>
      </c>
      <c r="N271" s="1248">
        <v>-0.34</v>
      </c>
      <c r="O271" s="1255">
        <v>-6.6600000000000003E-4</v>
      </c>
      <c r="P271" s="1248">
        <v>-0.34</v>
      </c>
      <c r="Q271" s="1248">
        <v>-0.34</v>
      </c>
      <c r="R271" s="2613">
        <v>-6.6600000000000003E-4</v>
      </c>
      <c r="S271" s="2508"/>
      <c r="T271" s="2508"/>
      <c r="U271" s="2509"/>
      <c r="V271" s="2510">
        <v>-0.34</v>
      </c>
      <c r="W271" s="2508"/>
      <c r="X271" s="2509"/>
    </row>
    <row r="272" spans="1:24" ht="61.35" customHeight="1" x14ac:dyDescent="0.2">
      <c r="A272" s="1228" t="s">
        <v>1982</v>
      </c>
      <c r="B272" s="2490" t="s">
        <v>3805</v>
      </c>
      <c r="C272" s="2491"/>
      <c r="D272" s="2492"/>
      <c r="E272" s="2504" t="s">
        <v>3437</v>
      </c>
      <c r="F272" s="2505"/>
      <c r="G272" s="2505"/>
      <c r="H272" s="2505"/>
      <c r="I272" s="2505"/>
      <c r="J272" s="2506"/>
      <c r="K272" s="1246" t="s">
        <v>3674</v>
      </c>
      <c r="L272" s="1246" t="s">
        <v>1865</v>
      </c>
      <c r="M272" s="1255">
        <v>6.6600000000000003E-4</v>
      </c>
      <c r="N272" s="1248">
        <v>0.46</v>
      </c>
      <c r="O272" s="1255">
        <v>6.6600000000000003E-4</v>
      </c>
      <c r="P272" s="1248">
        <v>0.46</v>
      </c>
      <c r="Q272" s="1248">
        <v>0.46</v>
      </c>
      <c r="R272" s="2613">
        <v>6.6600000000000003E-4</v>
      </c>
      <c r="S272" s="2508"/>
      <c r="T272" s="2508"/>
      <c r="U272" s="2509"/>
      <c r="V272" s="2510">
        <v>0.46</v>
      </c>
      <c r="W272" s="2508"/>
      <c r="X272" s="2509"/>
    </row>
    <row r="273" spans="1:24" ht="12.2" customHeight="1" x14ac:dyDescent="0.2">
      <c r="A273" s="2490" t="s">
        <v>37</v>
      </c>
      <c r="B273" s="2491"/>
      <c r="C273" s="2491"/>
      <c r="D273" s="2492"/>
      <c r="E273" s="2504" t="s">
        <v>1312</v>
      </c>
      <c r="F273" s="2505"/>
      <c r="G273" s="2505"/>
      <c r="H273" s="2505"/>
      <c r="I273" s="2505"/>
      <c r="J273" s="2506"/>
      <c r="K273" s="1249" t="s">
        <v>37</v>
      </c>
      <c r="L273" s="1246" t="s">
        <v>37</v>
      </c>
      <c r="M273" s="1249" t="s">
        <v>37</v>
      </c>
      <c r="N273" s="1248">
        <v>59054.41</v>
      </c>
      <c r="O273" s="1249" t="s">
        <v>37</v>
      </c>
      <c r="P273" s="1248">
        <v>59054.41</v>
      </c>
      <c r="Q273" s="1249" t="s">
        <v>37</v>
      </c>
      <c r="R273" s="2507" t="s">
        <v>37</v>
      </c>
      <c r="S273" s="2508"/>
      <c r="T273" s="2508"/>
      <c r="U273" s="2509"/>
      <c r="V273" s="2510">
        <v>59054.41</v>
      </c>
      <c r="W273" s="2508"/>
      <c r="X273" s="2509"/>
    </row>
    <row r="274" spans="1:24" ht="24.6" customHeight="1" x14ac:dyDescent="0.2">
      <c r="A274" s="2511" t="s">
        <v>3518</v>
      </c>
      <c r="B274" s="2512"/>
      <c r="C274" s="2512"/>
      <c r="D274" s="2512"/>
      <c r="E274" s="2512"/>
      <c r="F274" s="2512"/>
      <c r="G274" s="2512"/>
      <c r="H274" s="2512"/>
      <c r="I274" s="2512"/>
      <c r="J274" s="2512"/>
      <c r="K274" s="2512"/>
      <c r="L274" s="2512"/>
      <c r="M274" s="2512"/>
      <c r="N274" s="2512"/>
      <c r="O274" s="2512"/>
      <c r="P274" s="2512"/>
      <c r="Q274" s="2512"/>
      <c r="R274" s="2512"/>
      <c r="S274" s="2512"/>
      <c r="T274" s="2512"/>
      <c r="U274" s="2512"/>
      <c r="V274" s="2512"/>
      <c r="W274" s="2512"/>
      <c r="X274" s="2513"/>
    </row>
    <row r="275" spans="1:24" ht="85.7" customHeight="1" x14ac:dyDescent="0.2">
      <c r="A275" s="1228" t="s">
        <v>1983</v>
      </c>
      <c r="B275" s="2490" t="s">
        <v>2021</v>
      </c>
      <c r="C275" s="2491"/>
      <c r="D275" s="2492"/>
      <c r="E275" s="2504" t="s">
        <v>3519</v>
      </c>
      <c r="F275" s="2505"/>
      <c r="G275" s="2505"/>
      <c r="H275" s="2505"/>
      <c r="I275" s="2505"/>
      <c r="J275" s="2506"/>
      <c r="K275" s="1246" t="s">
        <v>2726</v>
      </c>
      <c r="L275" s="1246" t="s">
        <v>221</v>
      </c>
      <c r="M275" s="1251">
        <v>8.9999999999999993E-3</v>
      </c>
      <c r="N275" s="1248">
        <v>1956.63</v>
      </c>
      <c r="O275" s="1251">
        <v>8.9999999999999993E-3</v>
      </c>
      <c r="P275" s="1248">
        <v>1956.63</v>
      </c>
      <c r="Q275" s="1248">
        <v>1956.63</v>
      </c>
      <c r="R275" s="2515">
        <v>8.9999999999999993E-3</v>
      </c>
      <c r="S275" s="2508"/>
      <c r="T275" s="2508"/>
      <c r="U275" s="2509"/>
      <c r="V275" s="2510">
        <v>1956.63</v>
      </c>
      <c r="W275" s="2508"/>
      <c r="X275" s="2509"/>
    </row>
    <row r="276" spans="1:24" ht="85.7" customHeight="1" x14ac:dyDescent="0.2">
      <c r="A276" s="1228" t="s">
        <v>1984</v>
      </c>
      <c r="B276" s="2490" t="s">
        <v>1828</v>
      </c>
      <c r="C276" s="2491"/>
      <c r="D276" s="2492"/>
      <c r="E276" s="2504" t="s">
        <v>3520</v>
      </c>
      <c r="F276" s="2505"/>
      <c r="G276" s="2505"/>
      <c r="H276" s="2505"/>
      <c r="I276" s="2505"/>
      <c r="J276" s="2506"/>
      <c r="K276" s="1246" t="s">
        <v>2726</v>
      </c>
      <c r="L276" s="1246" t="s">
        <v>221</v>
      </c>
      <c r="M276" s="1251">
        <v>3.9E-2</v>
      </c>
      <c r="N276" s="1248">
        <v>8478.81</v>
      </c>
      <c r="O276" s="1251">
        <v>3.9E-2</v>
      </c>
      <c r="P276" s="1248">
        <v>8478.81</v>
      </c>
      <c r="Q276" s="1248">
        <v>8478.81</v>
      </c>
      <c r="R276" s="2515">
        <v>3.9E-2</v>
      </c>
      <c r="S276" s="2508"/>
      <c r="T276" s="2508"/>
      <c r="U276" s="2509"/>
      <c r="V276" s="2510">
        <v>8478.81</v>
      </c>
      <c r="W276" s="2508"/>
      <c r="X276" s="2509"/>
    </row>
    <row r="277" spans="1:24" ht="85.7" customHeight="1" x14ac:dyDescent="0.2">
      <c r="A277" s="1228" t="s">
        <v>1985</v>
      </c>
      <c r="B277" s="2490" t="s">
        <v>1829</v>
      </c>
      <c r="C277" s="2491"/>
      <c r="D277" s="2492"/>
      <c r="E277" s="2504" t="s">
        <v>3419</v>
      </c>
      <c r="F277" s="2505"/>
      <c r="G277" s="2505"/>
      <c r="H277" s="2505"/>
      <c r="I277" s="2505"/>
      <c r="J277" s="2506"/>
      <c r="K277" s="1246" t="s">
        <v>3418</v>
      </c>
      <c r="L277" s="1246" t="s">
        <v>1560</v>
      </c>
      <c r="M277" s="1247">
        <v>1</v>
      </c>
      <c r="N277" s="1248">
        <v>4040.5</v>
      </c>
      <c r="O277" s="1247">
        <v>1</v>
      </c>
      <c r="P277" s="1248">
        <v>4040.5</v>
      </c>
      <c r="Q277" s="1248">
        <v>4040.5</v>
      </c>
      <c r="R277" s="2514">
        <v>1</v>
      </c>
      <c r="S277" s="2508"/>
      <c r="T277" s="2508"/>
      <c r="U277" s="2509"/>
      <c r="V277" s="2510">
        <v>4040.5</v>
      </c>
      <c r="W277" s="2508"/>
      <c r="X277" s="2509"/>
    </row>
    <row r="278" spans="1:24" ht="85.7" customHeight="1" x14ac:dyDescent="0.2">
      <c r="A278" s="1228" t="s">
        <v>1986</v>
      </c>
      <c r="B278" s="2490" t="s">
        <v>1978</v>
      </c>
      <c r="C278" s="2491"/>
      <c r="D278" s="2492"/>
      <c r="E278" s="2504" t="s">
        <v>3471</v>
      </c>
      <c r="F278" s="2505"/>
      <c r="G278" s="2505"/>
      <c r="H278" s="2505"/>
      <c r="I278" s="2505"/>
      <c r="J278" s="2506"/>
      <c r="K278" s="1246" t="s">
        <v>3470</v>
      </c>
      <c r="L278" s="1246" t="s">
        <v>1560</v>
      </c>
      <c r="M278" s="1247">
        <v>1</v>
      </c>
      <c r="N278" s="1248">
        <v>4258.16</v>
      </c>
      <c r="O278" s="1247">
        <v>1</v>
      </c>
      <c r="P278" s="1248">
        <v>4258.16</v>
      </c>
      <c r="Q278" s="1248">
        <v>4258.16</v>
      </c>
      <c r="R278" s="2514">
        <v>1</v>
      </c>
      <c r="S278" s="2508"/>
      <c r="T278" s="2508"/>
      <c r="U278" s="2509"/>
      <c r="V278" s="2510">
        <v>4258.16</v>
      </c>
      <c r="W278" s="2508"/>
      <c r="X278" s="2509"/>
    </row>
    <row r="279" spans="1:24" ht="24.6" customHeight="1" x14ac:dyDescent="0.2">
      <c r="A279" s="1228" t="s">
        <v>1987</v>
      </c>
      <c r="B279" s="2490" t="s">
        <v>3806</v>
      </c>
      <c r="C279" s="2491"/>
      <c r="D279" s="2492"/>
      <c r="E279" s="2504" t="s">
        <v>3120</v>
      </c>
      <c r="F279" s="2505"/>
      <c r="G279" s="2505"/>
      <c r="H279" s="2505"/>
      <c r="I279" s="2505"/>
      <c r="J279" s="2506"/>
      <c r="K279" s="1246" t="s">
        <v>3121</v>
      </c>
      <c r="L279" s="1246" t="s">
        <v>3122</v>
      </c>
      <c r="M279" s="1247">
        <v>2</v>
      </c>
      <c r="N279" s="1248">
        <v>22.9</v>
      </c>
      <c r="O279" s="1247">
        <v>2</v>
      </c>
      <c r="P279" s="1248">
        <v>22.9</v>
      </c>
      <c r="Q279" s="1248">
        <v>22.9</v>
      </c>
      <c r="R279" s="2514">
        <v>2</v>
      </c>
      <c r="S279" s="2508"/>
      <c r="T279" s="2508"/>
      <c r="U279" s="2509"/>
      <c r="V279" s="2510">
        <v>22.9</v>
      </c>
      <c r="W279" s="2508"/>
      <c r="X279" s="2509"/>
    </row>
    <row r="280" spans="1:24" ht="85.7" customHeight="1" x14ac:dyDescent="0.2">
      <c r="A280" s="1228" t="s">
        <v>1988</v>
      </c>
      <c r="B280" s="2490" t="s">
        <v>1831</v>
      </c>
      <c r="C280" s="2491"/>
      <c r="D280" s="2492"/>
      <c r="E280" s="2504" t="s">
        <v>3473</v>
      </c>
      <c r="F280" s="2505"/>
      <c r="G280" s="2505"/>
      <c r="H280" s="2505"/>
      <c r="I280" s="2505"/>
      <c r="J280" s="2506"/>
      <c r="K280" s="1246" t="s">
        <v>3472</v>
      </c>
      <c r="L280" s="1246" t="s">
        <v>281</v>
      </c>
      <c r="M280" s="1248">
        <v>0.12</v>
      </c>
      <c r="N280" s="1248">
        <v>5424.79</v>
      </c>
      <c r="O280" s="1248">
        <v>0.12</v>
      </c>
      <c r="P280" s="1248">
        <v>5424.79</v>
      </c>
      <c r="Q280" s="1248">
        <v>5424.79</v>
      </c>
      <c r="R280" s="2510">
        <v>0.12</v>
      </c>
      <c r="S280" s="2508"/>
      <c r="T280" s="2508"/>
      <c r="U280" s="2509"/>
      <c r="V280" s="2510">
        <v>5424.79</v>
      </c>
      <c r="W280" s="2508"/>
      <c r="X280" s="2509"/>
    </row>
    <row r="281" spans="1:24" ht="24.6" customHeight="1" x14ac:dyDescent="0.2">
      <c r="A281" s="1228" t="s">
        <v>1989</v>
      </c>
      <c r="B281" s="2490" t="s">
        <v>3807</v>
      </c>
      <c r="C281" s="2491"/>
      <c r="D281" s="2492"/>
      <c r="E281" s="2504" t="s">
        <v>3120</v>
      </c>
      <c r="F281" s="2505"/>
      <c r="G281" s="2505"/>
      <c r="H281" s="2505"/>
      <c r="I281" s="2505"/>
      <c r="J281" s="2506"/>
      <c r="K281" s="1246" t="s">
        <v>3121</v>
      </c>
      <c r="L281" s="1246" t="s">
        <v>3122</v>
      </c>
      <c r="M281" s="1247">
        <v>2</v>
      </c>
      <c r="N281" s="1248">
        <v>34.85</v>
      </c>
      <c r="O281" s="1247">
        <v>2</v>
      </c>
      <c r="P281" s="1248">
        <v>34.85</v>
      </c>
      <c r="Q281" s="1248">
        <v>34.85</v>
      </c>
      <c r="R281" s="2514">
        <v>2</v>
      </c>
      <c r="S281" s="2508"/>
      <c r="T281" s="2508"/>
      <c r="U281" s="2509"/>
      <c r="V281" s="2510">
        <v>34.85</v>
      </c>
      <c r="W281" s="2508"/>
      <c r="X281" s="2509"/>
    </row>
    <row r="282" spans="1:24" ht="85.7" customHeight="1" x14ac:dyDescent="0.2">
      <c r="A282" s="1228" t="s">
        <v>1990</v>
      </c>
      <c r="B282" s="2490" t="s">
        <v>1834</v>
      </c>
      <c r="C282" s="2491"/>
      <c r="D282" s="2492"/>
      <c r="E282" s="2504" t="s">
        <v>3474</v>
      </c>
      <c r="F282" s="2505"/>
      <c r="G282" s="2505"/>
      <c r="H282" s="2505"/>
      <c r="I282" s="2505"/>
      <c r="J282" s="2506"/>
      <c r="K282" s="1246" t="s">
        <v>3427</v>
      </c>
      <c r="L282" s="1246" t="s">
        <v>281</v>
      </c>
      <c r="M282" s="1248">
        <v>0.04</v>
      </c>
      <c r="N282" s="1248">
        <v>938.88</v>
      </c>
      <c r="O282" s="1248">
        <v>0.04</v>
      </c>
      <c r="P282" s="1248">
        <v>938.88</v>
      </c>
      <c r="Q282" s="1248">
        <v>938.88</v>
      </c>
      <c r="R282" s="2510">
        <v>0.04</v>
      </c>
      <c r="S282" s="2508"/>
      <c r="T282" s="2508"/>
      <c r="U282" s="2509"/>
      <c r="V282" s="2510">
        <v>938.88</v>
      </c>
      <c r="W282" s="2508"/>
      <c r="X282" s="2509"/>
    </row>
    <row r="283" spans="1:24" ht="24.6" customHeight="1" x14ac:dyDescent="0.2">
      <c r="A283" s="1228" t="s">
        <v>1991</v>
      </c>
      <c r="B283" s="2490" t="s">
        <v>3808</v>
      </c>
      <c r="C283" s="2491"/>
      <c r="D283" s="2492"/>
      <c r="E283" s="2504" t="s">
        <v>3120</v>
      </c>
      <c r="F283" s="2505"/>
      <c r="G283" s="2505"/>
      <c r="H283" s="2505"/>
      <c r="I283" s="2505"/>
      <c r="J283" s="2506"/>
      <c r="K283" s="1246" t="s">
        <v>3121</v>
      </c>
      <c r="L283" s="1246" t="s">
        <v>3122</v>
      </c>
      <c r="M283" s="1247">
        <v>2</v>
      </c>
      <c r="N283" s="1248">
        <v>6.27</v>
      </c>
      <c r="O283" s="1247">
        <v>2</v>
      </c>
      <c r="P283" s="1248">
        <v>6.27</v>
      </c>
      <c r="Q283" s="1248">
        <v>6.27</v>
      </c>
      <c r="R283" s="2514">
        <v>2</v>
      </c>
      <c r="S283" s="2508"/>
      <c r="T283" s="2508"/>
      <c r="U283" s="2509"/>
      <c r="V283" s="2510">
        <v>6.27</v>
      </c>
      <c r="W283" s="2508"/>
      <c r="X283" s="2509"/>
    </row>
    <row r="284" spans="1:24" ht="85.7" customHeight="1" x14ac:dyDescent="0.2">
      <c r="A284" s="1228" t="s">
        <v>1992</v>
      </c>
      <c r="B284" s="2490" t="s">
        <v>1835</v>
      </c>
      <c r="C284" s="2491"/>
      <c r="D284" s="2492"/>
      <c r="E284" s="2504" t="s">
        <v>3476</v>
      </c>
      <c r="F284" s="2505"/>
      <c r="G284" s="2505"/>
      <c r="H284" s="2505"/>
      <c r="I284" s="2505"/>
      <c r="J284" s="2506"/>
      <c r="K284" s="1246" t="s">
        <v>3475</v>
      </c>
      <c r="L284" s="1246" t="s">
        <v>281</v>
      </c>
      <c r="M284" s="1248">
        <v>0.16</v>
      </c>
      <c r="N284" s="1248">
        <v>2385.2399999999998</v>
      </c>
      <c r="O284" s="1248">
        <v>0.16</v>
      </c>
      <c r="P284" s="1248">
        <v>2385.2399999999998</v>
      </c>
      <c r="Q284" s="1248">
        <v>2385.2399999999998</v>
      </c>
      <c r="R284" s="2510">
        <v>0.16</v>
      </c>
      <c r="S284" s="2508"/>
      <c r="T284" s="2508"/>
      <c r="U284" s="2509"/>
      <c r="V284" s="2510">
        <v>2385.2399999999998</v>
      </c>
      <c r="W284" s="2508"/>
      <c r="X284" s="2509"/>
    </row>
    <row r="285" spans="1:24" ht="24.6" customHeight="1" x14ac:dyDescent="0.2">
      <c r="A285" s="1228" t="s">
        <v>1993</v>
      </c>
      <c r="B285" s="2490" t="s">
        <v>3809</v>
      </c>
      <c r="C285" s="2491"/>
      <c r="D285" s="2492"/>
      <c r="E285" s="2504" t="s">
        <v>3120</v>
      </c>
      <c r="F285" s="2505"/>
      <c r="G285" s="2505"/>
      <c r="H285" s="2505"/>
      <c r="I285" s="2505"/>
      <c r="J285" s="2506"/>
      <c r="K285" s="1246" t="s">
        <v>3121</v>
      </c>
      <c r="L285" s="1246" t="s">
        <v>3122</v>
      </c>
      <c r="M285" s="1247">
        <v>2</v>
      </c>
      <c r="N285" s="1248">
        <v>15.13</v>
      </c>
      <c r="O285" s="1247">
        <v>2</v>
      </c>
      <c r="P285" s="1248">
        <v>15.13</v>
      </c>
      <c r="Q285" s="1248">
        <v>15.13</v>
      </c>
      <c r="R285" s="2514">
        <v>2</v>
      </c>
      <c r="S285" s="2508"/>
      <c r="T285" s="2508"/>
      <c r="U285" s="2509"/>
      <c r="V285" s="2510">
        <v>15.13</v>
      </c>
      <c r="W285" s="2508"/>
      <c r="X285" s="2509"/>
    </row>
    <row r="286" spans="1:24" ht="110.25" customHeight="1" x14ac:dyDescent="0.2">
      <c r="A286" s="1228" t="s">
        <v>3810</v>
      </c>
      <c r="B286" s="2490" t="s">
        <v>1838</v>
      </c>
      <c r="C286" s="2491"/>
      <c r="D286" s="2492"/>
      <c r="E286" s="2504" t="s">
        <v>3811</v>
      </c>
      <c r="F286" s="2505"/>
      <c r="G286" s="2505"/>
      <c r="H286" s="2505"/>
      <c r="I286" s="2505"/>
      <c r="J286" s="2506"/>
      <c r="K286" s="1246" t="s">
        <v>3663</v>
      </c>
      <c r="L286" s="1246" t="s">
        <v>2455</v>
      </c>
      <c r="M286" s="1248">
        <v>0.06</v>
      </c>
      <c r="N286" s="1248">
        <v>1202.8499999999999</v>
      </c>
      <c r="O286" s="1248">
        <v>0.06</v>
      </c>
      <c r="P286" s="1248">
        <v>1202.8499999999999</v>
      </c>
      <c r="Q286" s="1248">
        <v>1202.8499999999999</v>
      </c>
      <c r="R286" s="2510">
        <v>0.06</v>
      </c>
      <c r="S286" s="2508"/>
      <c r="T286" s="2508"/>
      <c r="U286" s="2509"/>
      <c r="V286" s="2510">
        <v>1202.8499999999999</v>
      </c>
      <c r="W286" s="2508"/>
      <c r="X286" s="2509"/>
    </row>
    <row r="287" spans="1:24" ht="24.6" customHeight="1" x14ac:dyDescent="0.2">
      <c r="A287" s="1228" t="s">
        <v>1994</v>
      </c>
      <c r="B287" s="2490" t="s">
        <v>3812</v>
      </c>
      <c r="C287" s="2491"/>
      <c r="D287" s="2492"/>
      <c r="E287" s="2504" t="s">
        <v>3120</v>
      </c>
      <c r="F287" s="2505"/>
      <c r="G287" s="2505"/>
      <c r="H287" s="2505"/>
      <c r="I287" s="2505"/>
      <c r="J287" s="2506"/>
      <c r="K287" s="1246" t="s">
        <v>3121</v>
      </c>
      <c r="L287" s="1246" t="s">
        <v>3122</v>
      </c>
      <c r="M287" s="1247">
        <v>2</v>
      </c>
      <c r="N287" s="1248">
        <v>7.7</v>
      </c>
      <c r="O287" s="1247">
        <v>2</v>
      </c>
      <c r="P287" s="1248">
        <v>7.7</v>
      </c>
      <c r="Q287" s="1248">
        <v>7.7</v>
      </c>
      <c r="R287" s="2514">
        <v>2</v>
      </c>
      <c r="S287" s="2508"/>
      <c r="T287" s="2508"/>
      <c r="U287" s="2509"/>
      <c r="V287" s="2510">
        <v>7.7</v>
      </c>
      <c r="W287" s="2508"/>
      <c r="X287" s="2509"/>
    </row>
    <row r="288" spans="1:24" ht="122.45" customHeight="1" x14ac:dyDescent="0.2">
      <c r="A288" s="1228" t="s">
        <v>3813</v>
      </c>
      <c r="B288" s="2490" t="s">
        <v>3700</v>
      </c>
      <c r="C288" s="2491"/>
      <c r="D288" s="2492"/>
      <c r="E288" s="2504" t="s">
        <v>3633</v>
      </c>
      <c r="F288" s="2505"/>
      <c r="G288" s="2505"/>
      <c r="H288" s="2505"/>
      <c r="I288" s="2505"/>
      <c r="J288" s="2506"/>
      <c r="K288" s="1246" t="s">
        <v>3814</v>
      </c>
      <c r="L288" s="1246" t="s">
        <v>2455</v>
      </c>
      <c r="M288" s="1248">
        <v>0.02</v>
      </c>
      <c r="N288" s="1248">
        <v>498.56</v>
      </c>
      <c r="O288" s="1248">
        <v>0.02</v>
      </c>
      <c r="P288" s="1248">
        <v>498.56</v>
      </c>
      <c r="Q288" s="1248">
        <v>498.56</v>
      </c>
      <c r="R288" s="2510">
        <v>0.02</v>
      </c>
      <c r="S288" s="2508"/>
      <c r="T288" s="2508"/>
      <c r="U288" s="2509"/>
      <c r="V288" s="2510">
        <v>498.56</v>
      </c>
      <c r="W288" s="2508"/>
      <c r="X288" s="2509"/>
    </row>
    <row r="289" spans="1:24" ht="24.6" customHeight="1" x14ac:dyDescent="0.2">
      <c r="A289" s="1228" t="s">
        <v>3815</v>
      </c>
      <c r="B289" s="2490" t="s">
        <v>3816</v>
      </c>
      <c r="C289" s="2491"/>
      <c r="D289" s="2492"/>
      <c r="E289" s="2504" t="s">
        <v>3120</v>
      </c>
      <c r="F289" s="2505"/>
      <c r="G289" s="2505"/>
      <c r="H289" s="2505"/>
      <c r="I289" s="2505"/>
      <c r="J289" s="2506"/>
      <c r="K289" s="1246" t="s">
        <v>3121</v>
      </c>
      <c r="L289" s="1246" t="s">
        <v>3122</v>
      </c>
      <c r="M289" s="1247">
        <v>2</v>
      </c>
      <c r="N289" s="1248">
        <v>3.19</v>
      </c>
      <c r="O289" s="1247">
        <v>2</v>
      </c>
      <c r="P289" s="1248">
        <v>3.19</v>
      </c>
      <c r="Q289" s="1248">
        <v>3.19</v>
      </c>
      <c r="R289" s="2514">
        <v>2</v>
      </c>
      <c r="S289" s="2508"/>
      <c r="T289" s="2508"/>
      <c r="U289" s="2509"/>
      <c r="V289" s="2510">
        <v>3.19</v>
      </c>
      <c r="W289" s="2508"/>
      <c r="X289" s="2509"/>
    </row>
    <row r="290" spans="1:24" ht="12.2" customHeight="1" x14ac:dyDescent="0.2">
      <c r="A290" s="2490" t="s">
        <v>37</v>
      </c>
      <c r="B290" s="2491"/>
      <c r="C290" s="2491"/>
      <c r="D290" s="2492"/>
      <c r="E290" s="2504" t="s">
        <v>1312</v>
      </c>
      <c r="F290" s="2505"/>
      <c r="G290" s="2505"/>
      <c r="H290" s="2505"/>
      <c r="I290" s="2505"/>
      <c r="J290" s="2506"/>
      <c r="K290" s="1249" t="s">
        <v>37</v>
      </c>
      <c r="L290" s="1246" t="s">
        <v>37</v>
      </c>
      <c r="M290" s="1249" t="s">
        <v>37</v>
      </c>
      <c r="N290" s="1248">
        <v>29274.46</v>
      </c>
      <c r="O290" s="1249" t="s">
        <v>37</v>
      </c>
      <c r="P290" s="1248">
        <v>29274.46</v>
      </c>
      <c r="Q290" s="1249" t="s">
        <v>37</v>
      </c>
      <c r="R290" s="2507" t="s">
        <v>37</v>
      </c>
      <c r="S290" s="2508"/>
      <c r="T290" s="2508"/>
      <c r="U290" s="2509"/>
      <c r="V290" s="2510">
        <v>29274.46</v>
      </c>
      <c r="W290" s="2508"/>
      <c r="X290" s="2509"/>
    </row>
    <row r="291" spans="1:24" ht="24.6" customHeight="1" x14ac:dyDescent="0.2">
      <c r="A291" s="2511" t="s">
        <v>3522</v>
      </c>
      <c r="B291" s="2512"/>
      <c r="C291" s="2512"/>
      <c r="D291" s="2512"/>
      <c r="E291" s="2512"/>
      <c r="F291" s="2512"/>
      <c r="G291" s="2512"/>
      <c r="H291" s="2512"/>
      <c r="I291" s="2512"/>
      <c r="J291" s="2512"/>
      <c r="K291" s="2512"/>
      <c r="L291" s="2512"/>
      <c r="M291" s="2512"/>
      <c r="N291" s="2512"/>
      <c r="O291" s="2512"/>
      <c r="P291" s="2512"/>
      <c r="Q291" s="2512"/>
      <c r="R291" s="2512"/>
      <c r="S291" s="2512"/>
      <c r="T291" s="2512"/>
      <c r="U291" s="2512"/>
      <c r="V291" s="2512"/>
      <c r="W291" s="2512"/>
      <c r="X291" s="2513"/>
    </row>
    <row r="292" spans="1:24" ht="61.35" customHeight="1" x14ac:dyDescent="0.2">
      <c r="A292" s="1228" t="s">
        <v>3817</v>
      </c>
      <c r="B292" s="2490" t="s">
        <v>3701</v>
      </c>
      <c r="C292" s="2491"/>
      <c r="D292" s="2492"/>
      <c r="E292" s="2504" t="s">
        <v>3252</v>
      </c>
      <c r="F292" s="2505"/>
      <c r="G292" s="2505"/>
      <c r="H292" s="2505"/>
      <c r="I292" s="2505"/>
      <c r="J292" s="2506"/>
      <c r="K292" s="1246" t="s">
        <v>2931</v>
      </c>
      <c r="L292" s="1246" t="s">
        <v>221</v>
      </c>
      <c r="M292" s="1251">
        <v>4.1000000000000002E-2</v>
      </c>
      <c r="N292" s="1248">
        <v>2110.66</v>
      </c>
      <c r="O292" s="1251">
        <v>4.1000000000000002E-2</v>
      </c>
      <c r="P292" s="1248">
        <v>2110.66</v>
      </c>
      <c r="Q292" s="1248">
        <v>2110.66</v>
      </c>
      <c r="R292" s="2515">
        <v>4.1000000000000002E-2</v>
      </c>
      <c r="S292" s="2508"/>
      <c r="T292" s="2508"/>
      <c r="U292" s="2509"/>
      <c r="V292" s="2510">
        <v>2110.66</v>
      </c>
      <c r="W292" s="2508"/>
      <c r="X292" s="2509"/>
    </row>
    <row r="293" spans="1:24" ht="36.75" customHeight="1" x14ac:dyDescent="0.2">
      <c r="A293" s="1228" t="s">
        <v>3818</v>
      </c>
      <c r="B293" s="2490" t="s">
        <v>3702</v>
      </c>
      <c r="C293" s="2491"/>
      <c r="D293" s="2492"/>
      <c r="E293" s="2504" t="s">
        <v>1516</v>
      </c>
      <c r="F293" s="2505"/>
      <c r="G293" s="2505"/>
      <c r="H293" s="2505"/>
      <c r="I293" s="2505"/>
      <c r="J293" s="2506"/>
      <c r="K293" s="1246" t="s">
        <v>1515</v>
      </c>
      <c r="L293" s="1246" t="s">
        <v>1560</v>
      </c>
      <c r="M293" s="1248">
        <v>0.24</v>
      </c>
      <c r="N293" s="1248">
        <v>973.99</v>
      </c>
      <c r="O293" s="1248">
        <v>0.24</v>
      </c>
      <c r="P293" s="1248">
        <v>973.99</v>
      </c>
      <c r="Q293" s="1248">
        <v>973.99</v>
      </c>
      <c r="R293" s="2510">
        <v>0.24</v>
      </c>
      <c r="S293" s="2508"/>
      <c r="T293" s="2508"/>
      <c r="U293" s="2509"/>
      <c r="V293" s="2510">
        <v>973.99</v>
      </c>
      <c r="W293" s="2508"/>
      <c r="X293" s="2509"/>
    </row>
    <row r="294" spans="1:24" ht="61.35" customHeight="1" x14ac:dyDescent="0.2">
      <c r="A294" s="1228" t="s">
        <v>3819</v>
      </c>
      <c r="B294" s="2490" t="s">
        <v>3820</v>
      </c>
      <c r="C294" s="2491"/>
      <c r="D294" s="2492"/>
      <c r="E294" s="2504" t="s">
        <v>2733</v>
      </c>
      <c r="F294" s="2505"/>
      <c r="G294" s="2505"/>
      <c r="H294" s="2505"/>
      <c r="I294" s="2505"/>
      <c r="J294" s="2506"/>
      <c r="K294" s="1246" t="s">
        <v>3245</v>
      </c>
      <c r="L294" s="1246" t="s">
        <v>1865</v>
      </c>
      <c r="M294" s="1253">
        <v>-1.3632E-3</v>
      </c>
      <c r="N294" s="1248">
        <v>-0.7</v>
      </c>
      <c r="O294" s="1253">
        <v>-1.3632E-3</v>
      </c>
      <c r="P294" s="1248">
        <v>-0.7</v>
      </c>
      <c r="Q294" s="1248">
        <v>-0.7</v>
      </c>
      <c r="R294" s="2518">
        <v>-1.3632E-3</v>
      </c>
      <c r="S294" s="2508"/>
      <c r="T294" s="2508"/>
      <c r="U294" s="2509"/>
      <c r="V294" s="2510">
        <v>-0.7</v>
      </c>
      <c r="W294" s="2508"/>
      <c r="X294" s="2509"/>
    </row>
    <row r="295" spans="1:24" ht="61.35" customHeight="1" x14ac:dyDescent="0.2">
      <c r="A295" s="1228" t="s">
        <v>3821</v>
      </c>
      <c r="B295" s="2490" t="s">
        <v>3822</v>
      </c>
      <c r="C295" s="2491"/>
      <c r="D295" s="2492"/>
      <c r="E295" s="2504" t="s">
        <v>3524</v>
      </c>
      <c r="F295" s="2505"/>
      <c r="G295" s="2505"/>
      <c r="H295" s="2505"/>
      <c r="I295" s="2505"/>
      <c r="J295" s="2506"/>
      <c r="K295" s="1246" t="s">
        <v>3823</v>
      </c>
      <c r="L295" s="1246" t="s">
        <v>1865</v>
      </c>
      <c r="M295" s="1253">
        <v>1.3632E-3</v>
      </c>
      <c r="N295" s="1248">
        <v>0.93</v>
      </c>
      <c r="O295" s="1253">
        <v>1.3632E-3</v>
      </c>
      <c r="P295" s="1248">
        <v>0.93</v>
      </c>
      <c r="Q295" s="1248">
        <v>0.93</v>
      </c>
      <c r="R295" s="2518">
        <v>1.3632E-3</v>
      </c>
      <c r="S295" s="2508"/>
      <c r="T295" s="2508"/>
      <c r="U295" s="2509"/>
      <c r="V295" s="2510">
        <v>0.93</v>
      </c>
      <c r="W295" s="2508"/>
      <c r="X295" s="2509"/>
    </row>
    <row r="296" spans="1:24" ht="61.35" customHeight="1" x14ac:dyDescent="0.2">
      <c r="A296" s="1228" t="s">
        <v>3824</v>
      </c>
      <c r="B296" s="2490" t="s">
        <v>1979</v>
      </c>
      <c r="C296" s="2491"/>
      <c r="D296" s="2492"/>
      <c r="E296" s="2504" t="s">
        <v>2444</v>
      </c>
      <c r="F296" s="2505"/>
      <c r="G296" s="2505"/>
      <c r="H296" s="2505"/>
      <c r="I296" s="2505"/>
      <c r="J296" s="2506"/>
      <c r="K296" s="1246" t="s">
        <v>2937</v>
      </c>
      <c r="L296" s="1246" t="s">
        <v>1560</v>
      </c>
      <c r="M296" s="1247">
        <v>12</v>
      </c>
      <c r="N296" s="1248">
        <v>598.91999999999996</v>
      </c>
      <c r="O296" s="1247">
        <v>12</v>
      </c>
      <c r="P296" s="1248">
        <v>598.91999999999996</v>
      </c>
      <c r="Q296" s="1248">
        <v>598.91999999999996</v>
      </c>
      <c r="R296" s="2514">
        <v>12</v>
      </c>
      <c r="S296" s="2508"/>
      <c r="T296" s="2508"/>
      <c r="U296" s="2509"/>
      <c r="V296" s="2510">
        <v>598.91999999999996</v>
      </c>
      <c r="W296" s="2508"/>
      <c r="X296" s="2509"/>
    </row>
    <row r="297" spans="1:24" ht="61.35" customHeight="1" x14ac:dyDescent="0.2">
      <c r="A297" s="1228" t="s">
        <v>3825</v>
      </c>
      <c r="B297" s="2490" t="s">
        <v>1980</v>
      </c>
      <c r="C297" s="2491"/>
      <c r="D297" s="2492"/>
      <c r="E297" s="2504" t="s">
        <v>361</v>
      </c>
      <c r="F297" s="2505"/>
      <c r="G297" s="2505"/>
      <c r="H297" s="2505"/>
      <c r="I297" s="2505"/>
      <c r="J297" s="2506"/>
      <c r="K297" s="1246" t="s">
        <v>2940</v>
      </c>
      <c r="L297" s="1246" t="s">
        <v>1560</v>
      </c>
      <c r="M297" s="1247">
        <v>5</v>
      </c>
      <c r="N297" s="1248">
        <v>3552.35</v>
      </c>
      <c r="O297" s="1247">
        <v>5</v>
      </c>
      <c r="P297" s="1248">
        <v>3552.35</v>
      </c>
      <c r="Q297" s="1248">
        <v>3552.35</v>
      </c>
      <c r="R297" s="2514">
        <v>5</v>
      </c>
      <c r="S297" s="2508"/>
      <c r="T297" s="2508"/>
      <c r="U297" s="2509"/>
      <c r="V297" s="2510">
        <v>3552.35</v>
      </c>
      <c r="W297" s="2508"/>
      <c r="X297" s="2509"/>
    </row>
    <row r="298" spans="1:24" ht="61.35" customHeight="1" x14ac:dyDescent="0.2">
      <c r="A298" s="1228" t="s">
        <v>3826</v>
      </c>
      <c r="B298" s="2490" t="s">
        <v>1981</v>
      </c>
      <c r="C298" s="2491"/>
      <c r="D298" s="2492"/>
      <c r="E298" s="2504" t="s">
        <v>2450</v>
      </c>
      <c r="F298" s="2505"/>
      <c r="G298" s="2505"/>
      <c r="H298" s="2505"/>
      <c r="I298" s="2505"/>
      <c r="J298" s="2506"/>
      <c r="K298" s="1246" t="s">
        <v>3453</v>
      </c>
      <c r="L298" s="1246" t="s">
        <v>1560</v>
      </c>
      <c r="M298" s="1247">
        <v>7</v>
      </c>
      <c r="N298" s="1248">
        <v>1627.15</v>
      </c>
      <c r="O298" s="1247">
        <v>7</v>
      </c>
      <c r="P298" s="1248">
        <v>1627.15</v>
      </c>
      <c r="Q298" s="1248">
        <v>1627.15</v>
      </c>
      <c r="R298" s="2514">
        <v>7</v>
      </c>
      <c r="S298" s="2508"/>
      <c r="T298" s="2508"/>
      <c r="U298" s="2509"/>
      <c r="V298" s="2510">
        <v>1627.15</v>
      </c>
      <c r="W298" s="2508"/>
      <c r="X298" s="2509"/>
    </row>
    <row r="299" spans="1:24" ht="61.35" customHeight="1" x14ac:dyDescent="0.2">
      <c r="A299" s="1228" t="s">
        <v>3827</v>
      </c>
      <c r="B299" s="2490" t="s">
        <v>3703</v>
      </c>
      <c r="C299" s="2491"/>
      <c r="D299" s="2492"/>
      <c r="E299" s="2504" t="s">
        <v>494</v>
      </c>
      <c r="F299" s="2505"/>
      <c r="G299" s="2505"/>
      <c r="H299" s="2505"/>
      <c r="I299" s="2505"/>
      <c r="J299" s="2506"/>
      <c r="K299" s="1246" t="s">
        <v>3455</v>
      </c>
      <c r="L299" s="1246" t="s">
        <v>1560</v>
      </c>
      <c r="M299" s="1247">
        <v>5</v>
      </c>
      <c r="N299" s="1248">
        <v>919.3</v>
      </c>
      <c r="O299" s="1247">
        <v>5</v>
      </c>
      <c r="P299" s="1248">
        <v>919.3</v>
      </c>
      <c r="Q299" s="1248">
        <v>919.3</v>
      </c>
      <c r="R299" s="2514">
        <v>5</v>
      </c>
      <c r="S299" s="2508"/>
      <c r="T299" s="2508"/>
      <c r="U299" s="2509"/>
      <c r="V299" s="2510">
        <v>919.3</v>
      </c>
      <c r="W299" s="2508"/>
      <c r="X299" s="2509"/>
    </row>
    <row r="300" spans="1:24" ht="61.35" customHeight="1" x14ac:dyDescent="0.2">
      <c r="A300" s="1228" t="s">
        <v>3828</v>
      </c>
      <c r="B300" s="2490" t="s">
        <v>3704</v>
      </c>
      <c r="C300" s="2491"/>
      <c r="D300" s="2492"/>
      <c r="E300" s="2504" t="s">
        <v>2460</v>
      </c>
      <c r="F300" s="2505"/>
      <c r="G300" s="2505"/>
      <c r="H300" s="2505"/>
      <c r="I300" s="2505"/>
      <c r="J300" s="2506"/>
      <c r="K300" s="1246" t="s">
        <v>3274</v>
      </c>
      <c r="L300" s="1246" t="s">
        <v>1560</v>
      </c>
      <c r="M300" s="1247">
        <v>5</v>
      </c>
      <c r="N300" s="1248">
        <v>62.4</v>
      </c>
      <c r="O300" s="1247">
        <v>5</v>
      </c>
      <c r="P300" s="1248">
        <v>62.4</v>
      </c>
      <c r="Q300" s="1248">
        <v>62.4</v>
      </c>
      <c r="R300" s="2514">
        <v>5</v>
      </c>
      <c r="S300" s="2508"/>
      <c r="T300" s="2508"/>
      <c r="U300" s="2509"/>
      <c r="V300" s="2510">
        <v>62.4</v>
      </c>
      <c r="W300" s="2508"/>
      <c r="X300" s="2509"/>
    </row>
    <row r="301" spans="1:24" ht="61.35" customHeight="1" x14ac:dyDescent="0.2">
      <c r="A301" s="1228" t="s">
        <v>3829</v>
      </c>
      <c r="B301" s="2490" t="s">
        <v>3705</v>
      </c>
      <c r="C301" s="2491"/>
      <c r="D301" s="2492"/>
      <c r="E301" s="2504" t="s">
        <v>3293</v>
      </c>
      <c r="F301" s="2505"/>
      <c r="G301" s="2505"/>
      <c r="H301" s="2505"/>
      <c r="I301" s="2505"/>
      <c r="J301" s="2506"/>
      <c r="K301" s="1246" t="s">
        <v>3457</v>
      </c>
      <c r="L301" s="1246" t="s">
        <v>1560</v>
      </c>
      <c r="M301" s="1247">
        <v>2</v>
      </c>
      <c r="N301" s="1248">
        <v>1045.3599999999999</v>
      </c>
      <c r="O301" s="1247">
        <v>2</v>
      </c>
      <c r="P301" s="1248">
        <v>1045.3599999999999</v>
      </c>
      <c r="Q301" s="1248">
        <v>1045.3599999999999</v>
      </c>
      <c r="R301" s="2514">
        <v>2</v>
      </c>
      <c r="S301" s="2508"/>
      <c r="T301" s="2508"/>
      <c r="U301" s="2509"/>
      <c r="V301" s="2510">
        <v>1045.3599999999999</v>
      </c>
      <c r="W301" s="2508"/>
      <c r="X301" s="2509"/>
    </row>
    <row r="302" spans="1:24" ht="61.35" customHeight="1" x14ac:dyDescent="0.2">
      <c r="A302" s="1228" t="s">
        <v>3830</v>
      </c>
      <c r="B302" s="2490" t="s">
        <v>3706</v>
      </c>
      <c r="C302" s="2491"/>
      <c r="D302" s="2492"/>
      <c r="E302" s="2504" t="s">
        <v>2464</v>
      </c>
      <c r="F302" s="2505"/>
      <c r="G302" s="2505"/>
      <c r="H302" s="2505"/>
      <c r="I302" s="2505"/>
      <c r="J302" s="2506"/>
      <c r="K302" s="1246" t="s">
        <v>3287</v>
      </c>
      <c r="L302" s="1246" t="s">
        <v>1560</v>
      </c>
      <c r="M302" s="1247">
        <v>4</v>
      </c>
      <c r="N302" s="1248">
        <v>1617.92</v>
      </c>
      <c r="O302" s="1247">
        <v>4</v>
      </c>
      <c r="P302" s="1248">
        <v>1617.92</v>
      </c>
      <c r="Q302" s="1248">
        <v>1617.92</v>
      </c>
      <c r="R302" s="2514">
        <v>4</v>
      </c>
      <c r="S302" s="2508"/>
      <c r="T302" s="2508"/>
      <c r="U302" s="2509"/>
      <c r="V302" s="2510">
        <v>1617.92</v>
      </c>
      <c r="W302" s="2508"/>
      <c r="X302" s="2509"/>
    </row>
    <row r="303" spans="1:24" ht="24.6" customHeight="1" x14ac:dyDescent="0.2">
      <c r="A303" s="1228" t="s">
        <v>3831</v>
      </c>
      <c r="B303" s="2490" t="s">
        <v>3707</v>
      </c>
      <c r="C303" s="2491"/>
      <c r="D303" s="2492"/>
      <c r="E303" s="2504" t="s">
        <v>3510</v>
      </c>
      <c r="F303" s="2505"/>
      <c r="G303" s="2505"/>
      <c r="H303" s="2505"/>
      <c r="I303" s="2505"/>
      <c r="J303" s="2506"/>
      <c r="K303" s="1246" t="s">
        <v>3509</v>
      </c>
      <c r="L303" s="1246" t="s">
        <v>28</v>
      </c>
      <c r="M303" s="1247">
        <v>12</v>
      </c>
      <c r="N303" s="1248">
        <v>1049.28</v>
      </c>
      <c r="O303" s="1247">
        <v>12</v>
      </c>
      <c r="P303" s="1248">
        <v>1049.28</v>
      </c>
      <c r="Q303" s="1248">
        <v>1049.28</v>
      </c>
      <c r="R303" s="2514">
        <v>12</v>
      </c>
      <c r="S303" s="2508"/>
      <c r="T303" s="2508"/>
      <c r="U303" s="2509"/>
      <c r="V303" s="2510">
        <v>1049.28</v>
      </c>
      <c r="W303" s="2508"/>
      <c r="X303" s="2509"/>
    </row>
    <row r="304" spans="1:24" ht="61.35" customHeight="1" x14ac:dyDescent="0.2">
      <c r="A304" s="1228" t="s">
        <v>3832</v>
      </c>
      <c r="B304" s="2490" t="s">
        <v>3833</v>
      </c>
      <c r="C304" s="2491"/>
      <c r="D304" s="2492"/>
      <c r="E304" s="2504" t="s">
        <v>2733</v>
      </c>
      <c r="F304" s="2505"/>
      <c r="G304" s="2505"/>
      <c r="H304" s="2505"/>
      <c r="I304" s="2505"/>
      <c r="J304" s="2506"/>
      <c r="K304" s="1246" t="s">
        <v>3245</v>
      </c>
      <c r="L304" s="1246" t="s">
        <v>1865</v>
      </c>
      <c r="M304" s="1255">
        <v>-1.9680000000000001E-3</v>
      </c>
      <c r="N304" s="1248">
        <v>-1.01</v>
      </c>
      <c r="O304" s="1255">
        <v>-1.9680000000000001E-3</v>
      </c>
      <c r="P304" s="1248">
        <v>-1.01</v>
      </c>
      <c r="Q304" s="1248">
        <v>-1.01</v>
      </c>
      <c r="R304" s="2613">
        <v>-1.9680000000000001E-3</v>
      </c>
      <c r="S304" s="2508"/>
      <c r="T304" s="2508"/>
      <c r="U304" s="2509"/>
      <c r="V304" s="2510">
        <v>-1.01</v>
      </c>
      <c r="W304" s="2508"/>
      <c r="X304" s="2509"/>
    </row>
    <row r="305" spans="1:24" ht="61.35" customHeight="1" x14ac:dyDescent="0.2">
      <c r="A305" s="1228" t="s">
        <v>3834</v>
      </c>
      <c r="B305" s="2490" t="s">
        <v>3835</v>
      </c>
      <c r="C305" s="2491"/>
      <c r="D305" s="2492"/>
      <c r="E305" s="2504" t="s">
        <v>3524</v>
      </c>
      <c r="F305" s="2505"/>
      <c r="G305" s="2505"/>
      <c r="H305" s="2505"/>
      <c r="I305" s="2505"/>
      <c r="J305" s="2506"/>
      <c r="K305" s="1246" t="s">
        <v>3823</v>
      </c>
      <c r="L305" s="1246" t="s">
        <v>1865</v>
      </c>
      <c r="M305" s="1255">
        <v>1.9680000000000001E-3</v>
      </c>
      <c r="N305" s="1248">
        <v>1.34</v>
      </c>
      <c r="O305" s="1255">
        <v>1.9680000000000001E-3</v>
      </c>
      <c r="P305" s="1248">
        <v>1.34</v>
      </c>
      <c r="Q305" s="1248">
        <v>1.34</v>
      </c>
      <c r="R305" s="2613">
        <v>1.9680000000000001E-3</v>
      </c>
      <c r="S305" s="2508"/>
      <c r="T305" s="2508"/>
      <c r="U305" s="2509"/>
      <c r="V305" s="2510">
        <v>1.34</v>
      </c>
      <c r="W305" s="2508"/>
      <c r="X305" s="2509"/>
    </row>
    <row r="306" spans="1:24" ht="24.6" customHeight="1" x14ac:dyDescent="0.2">
      <c r="A306" s="1228" t="s">
        <v>3836</v>
      </c>
      <c r="B306" s="2490" t="s">
        <v>3708</v>
      </c>
      <c r="C306" s="2491"/>
      <c r="D306" s="2492"/>
      <c r="E306" s="2504" t="s">
        <v>3461</v>
      </c>
      <c r="F306" s="2505"/>
      <c r="G306" s="2505"/>
      <c r="H306" s="2505"/>
      <c r="I306" s="2505"/>
      <c r="J306" s="2506"/>
      <c r="K306" s="1246" t="s">
        <v>3460</v>
      </c>
      <c r="L306" s="1246" t="s">
        <v>28</v>
      </c>
      <c r="M306" s="1247">
        <v>2</v>
      </c>
      <c r="N306" s="1248">
        <v>215.1</v>
      </c>
      <c r="O306" s="1247">
        <v>2</v>
      </c>
      <c r="P306" s="1248">
        <v>215.1</v>
      </c>
      <c r="Q306" s="1248">
        <v>215.1</v>
      </c>
      <c r="R306" s="2514">
        <v>2</v>
      </c>
      <c r="S306" s="2508"/>
      <c r="T306" s="2508"/>
      <c r="U306" s="2509"/>
      <c r="V306" s="2510">
        <v>215.1</v>
      </c>
      <c r="W306" s="2508"/>
      <c r="X306" s="2509"/>
    </row>
    <row r="307" spans="1:24" ht="61.35" customHeight="1" x14ac:dyDescent="0.2">
      <c r="A307" s="1228" t="s">
        <v>3837</v>
      </c>
      <c r="B307" s="2490" t="s">
        <v>3838</v>
      </c>
      <c r="C307" s="2491"/>
      <c r="D307" s="2492"/>
      <c r="E307" s="2504" t="s">
        <v>2733</v>
      </c>
      <c r="F307" s="2505"/>
      <c r="G307" s="2505"/>
      <c r="H307" s="2505"/>
      <c r="I307" s="2505"/>
      <c r="J307" s="2506"/>
      <c r="K307" s="1246" t="s">
        <v>3245</v>
      </c>
      <c r="L307" s="1246" t="s">
        <v>1865</v>
      </c>
      <c r="M307" s="1255">
        <v>-5.1400000000000003E-4</v>
      </c>
      <c r="N307" s="1248">
        <v>-0.26</v>
      </c>
      <c r="O307" s="1255">
        <v>-5.1400000000000003E-4</v>
      </c>
      <c r="P307" s="1248">
        <v>-0.26</v>
      </c>
      <c r="Q307" s="1248">
        <v>-0.26</v>
      </c>
      <c r="R307" s="2613">
        <v>-5.1400000000000003E-4</v>
      </c>
      <c r="S307" s="2508"/>
      <c r="T307" s="2508"/>
      <c r="U307" s="2509"/>
      <c r="V307" s="2510">
        <v>-0.26</v>
      </c>
      <c r="W307" s="2508"/>
      <c r="X307" s="2509"/>
    </row>
    <row r="308" spans="1:24" ht="61.35" customHeight="1" x14ac:dyDescent="0.2">
      <c r="A308" s="1228" t="s">
        <v>3839</v>
      </c>
      <c r="B308" s="2490" t="s">
        <v>3840</v>
      </c>
      <c r="C308" s="2491"/>
      <c r="D308" s="2492"/>
      <c r="E308" s="2504" t="s">
        <v>3524</v>
      </c>
      <c r="F308" s="2505"/>
      <c r="G308" s="2505"/>
      <c r="H308" s="2505"/>
      <c r="I308" s="2505"/>
      <c r="J308" s="2506"/>
      <c r="K308" s="1246" t="s">
        <v>3823</v>
      </c>
      <c r="L308" s="1246" t="s">
        <v>1865</v>
      </c>
      <c r="M308" s="1255">
        <v>5.1400000000000003E-4</v>
      </c>
      <c r="N308" s="1248">
        <v>0.35</v>
      </c>
      <c r="O308" s="1255">
        <v>5.1400000000000003E-4</v>
      </c>
      <c r="P308" s="1248">
        <v>0.35</v>
      </c>
      <c r="Q308" s="1248">
        <v>0.35</v>
      </c>
      <c r="R308" s="2613">
        <v>5.1400000000000003E-4</v>
      </c>
      <c r="S308" s="2508"/>
      <c r="T308" s="2508"/>
      <c r="U308" s="2509"/>
      <c r="V308" s="2510">
        <v>0.35</v>
      </c>
      <c r="W308" s="2508"/>
      <c r="X308" s="2509"/>
    </row>
    <row r="309" spans="1:24" ht="24.6" customHeight="1" x14ac:dyDescent="0.2">
      <c r="A309" s="1228" t="s">
        <v>3841</v>
      </c>
      <c r="B309" s="2490" t="s">
        <v>3709</v>
      </c>
      <c r="C309" s="2491"/>
      <c r="D309" s="2492"/>
      <c r="E309" s="2504" t="s">
        <v>3502</v>
      </c>
      <c r="F309" s="2505"/>
      <c r="G309" s="2505"/>
      <c r="H309" s="2505"/>
      <c r="I309" s="2505"/>
      <c r="J309" s="2506"/>
      <c r="K309" s="1246" t="s">
        <v>3501</v>
      </c>
      <c r="L309" s="1246" t="s">
        <v>2455</v>
      </c>
      <c r="M309" s="1250">
        <v>0.1</v>
      </c>
      <c r="N309" s="1248">
        <v>31.33</v>
      </c>
      <c r="O309" s="1250">
        <v>0.1</v>
      </c>
      <c r="P309" s="1248">
        <v>31.33</v>
      </c>
      <c r="Q309" s="1248">
        <v>31.33</v>
      </c>
      <c r="R309" s="2517">
        <v>0.1</v>
      </c>
      <c r="S309" s="2508"/>
      <c r="T309" s="2508"/>
      <c r="U309" s="2509"/>
      <c r="V309" s="2510">
        <v>31.33</v>
      </c>
      <c r="W309" s="2508"/>
      <c r="X309" s="2509"/>
    </row>
    <row r="310" spans="1:24" ht="61.35" customHeight="1" x14ac:dyDescent="0.2">
      <c r="A310" s="1228" t="s">
        <v>3842</v>
      </c>
      <c r="B310" s="2490" t="s">
        <v>3843</v>
      </c>
      <c r="C310" s="2491"/>
      <c r="D310" s="2492"/>
      <c r="E310" s="2504" t="s">
        <v>2733</v>
      </c>
      <c r="F310" s="2505"/>
      <c r="G310" s="2505"/>
      <c r="H310" s="2505"/>
      <c r="I310" s="2505"/>
      <c r="J310" s="2506"/>
      <c r="K310" s="1246" t="s">
        <v>3245</v>
      </c>
      <c r="L310" s="1246" t="s">
        <v>1865</v>
      </c>
      <c r="M310" s="1252">
        <v>-1.0000000000000001E-5</v>
      </c>
      <c r="N310" s="1248">
        <v>-0.01</v>
      </c>
      <c r="O310" s="1252">
        <v>-1.0000000000000001E-5</v>
      </c>
      <c r="P310" s="1248">
        <v>-0.01</v>
      </c>
      <c r="Q310" s="1248">
        <v>-0.01</v>
      </c>
      <c r="R310" s="2516">
        <v>-1.0000000000000001E-5</v>
      </c>
      <c r="S310" s="2508"/>
      <c r="T310" s="2508"/>
      <c r="U310" s="2509"/>
      <c r="V310" s="2510">
        <v>-0.01</v>
      </c>
      <c r="W310" s="2508"/>
      <c r="X310" s="2509"/>
    </row>
    <row r="311" spans="1:24" ht="61.35" customHeight="1" x14ac:dyDescent="0.2">
      <c r="A311" s="1228" t="s">
        <v>3844</v>
      </c>
      <c r="B311" s="2490" t="s">
        <v>3845</v>
      </c>
      <c r="C311" s="2491"/>
      <c r="D311" s="2492"/>
      <c r="E311" s="2504" t="s">
        <v>3524</v>
      </c>
      <c r="F311" s="2505"/>
      <c r="G311" s="2505"/>
      <c r="H311" s="2505"/>
      <c r="I311" s="2505"/>
      <c r="J311" s="2506"/>
      <c r="K311" s="1246" t="s">
        <v>3823</v>
      </c>
      <c r="L311" s="1246" t="s">
        <v>1865</v>
      </c>
      <c r="M311" s="1252">
        <v>1.0000000000000001E-5</v>
      </c>
      <c r="N311" s="1248">
        <v>0.01</v>
      </c>
      <c r="O311" s="1252">
        <v>1.0000000000000001E-5</v>
      </c>
      <c r="P311" s="1248">
        <v>0.01</v>
      </c>
      <c r="Q311" s="1248">
        <v>0.01</v>
      </c>
      <c r="R311" s="2516">
        <v>1.0000000000000001E-5</v>
      </c>
      <c r="S311" s="2508"/>
      <c r="T311" s="2508"/>
      <c r="U311" s="2509"/>
      <c r="V311" s="2510">
        <v>0.01</v>
      </c>
      <c r="W311" s="2508"/>
      <c r="X311" s="2509"/>
    </row>
    <row r="312" spans="1:24" ht="24.6" customHeight="1" x14ac:dyDescent="0.2">
      <c r="A312" s="1228" t="s">
        <v>3846</v>
      </c>
      <c r="B312" s="2490" t="s">
        <v>3710</v>
      </c>
      <c r="C312" s="2491"/>
      <c r="D312" s="2492"/>
      <c r="E312" s="2504" t="s">
        <v>3528</v>
      </c>
      <c r="F312" s="2505"/>
      <c r="G312" s="2505"/>
      <c r="H312" s="2505"/>
      <c r="I312" s="2505"/>
      <c r="J312" s="2506"/>
      <c r="K312" s="1246" t="s">
        <v>3505</v>
      </c>
      <c r="L312" s="1246" t="s">
        <v>1560</v>
      </c>
      <c r="M312" s="1247">
        <v>2</v>
      </c>
      <c r="N312" s="1248">
        <v>457.04</v>
      </c>
      <c r="O312" s="1247">
        <v>2</v>
      </c>
      <c r="P312" s="1248">
        <v>457.04</v>
      </c>
      <c r="Q312" s="1248">
        <v>457.04</v>
      </c>
      <c r="R312" s="2514">
        <v>2</v>
      </c>
      <c r="S312" s="2508"/>
      <c r="T312" s="2508"/>
      <c r="U312" s="2509"/>
      <c r="V312" s="2510">
        <v>457.04</v>
      </c>
      <c r="W312" s="2508"/>
      <c r="X312" s="2509"/>
    </row>
    <row r="313" spans="1:24" ht="61.35" customHeight="1" x14ac:dyDescent="0.2">
      <c r="A313" s="1228" t="s">
        <v>3847</v>
      </c>
      <c r="B313" s="2490" t="s">
        <v>3848</v>
      </c>
      <c r="C313" s="2491"/>
      <c r="D313" s="2492"/>
      <c r="E313" s="2504" t="s">
        <v>2733</v>
      </c>
      <c r="F313" s="2505"/>
      <c r="G313" s="2505"/>
      <c r="H313" s="2505"/>
      <c r="I313" s="2505"/>
      <c r="J313" s="2506"/>
      <c r="K313" s="1246" t="s">
        <v>3245</v>
      </c>
      <c r="L313" s="1246" t="s">
        <v>1865</v>
      </c>
      <c r="M313" s="1248">
        <v>-0.24</v>
      </c>
      <c r="N313" s="1248">
        <v>-123.64</v>
      </c>
      <c r="O313" s="1248">
        <v>-0.24</v>
      </c>
      <c r="P313" s="1248">
        <v>-123.64</v>
      </c>
      <c r="Q313" s="1248">
        <v>-123.64</v>
      </c>
      <c r="R313" s="2510">
        <v>-0.24</v>
      </c>
      <c r="S313" s="2508"/>
      <c r="T313" s="2508"/>
      <c r="U313" s="2509"/>
      <c r="V313" s="2510">
        <v>-123.64</v>
      </c>
      <c r="W313" s="2508"/>
      <c r="X313" s="2509"/>
    </row>
    <row r="314" spans="1:24" ht="61.35" customHeight="1" x14ac:dyDescent="0.2">
      <c r="A314" s="1228" t="s">
        <v>3849</v>
      </c>
      <c r="B314" s="2490" t="s">
        <v>3850</v>
      </c>
      <c r="C314" s="2491"/>
      <c r="D314" s="2492"/>
      <c r="E314" s="2504" t="s">
        <v>3524</v>
      </c>
      <c r="F314" s="2505"/>
      <c r="G314" s="2505"/>
      <c r="H314" s="2505"/>
      <c r="I314" s="2505"/>
      <c r="J314" s="2506"/>
      <c r="K314" s="1246" t="s">
        <v>3823</v>
      </c>
      <c r="L314" s="1246" t="s">
        <v>1865</v>
      </c>
      <c r="M314" s="1248">
        <v>0.24</v>
      </c>
      <c r="N314" s="1248">
        <v>163.09</v>
      </c>
      <c r="O314" s="1248">
        <v>0.24</v>
      </c>
      <c r="P314" s="1248">
        <v>163.09</v>
      </c>
      <c r="Q314" s="1248">
        <v>163.09</v>
      </c>
      <c r="R314" s="2510">
        <v>0.24</v>
      </c>
      <c r="S314" s="2508"/>
      <c r="T314" s="2508"/>
      <c r="U314" s="2509"/>
      <c r="V314" s="2510">
        <v>163.09</v>
      </c>
      <c r="W314" s="2508"/>
      <c r="X314" s="2509"/>
    </row>
    <row r="315" spans="1:24" ht="36.75" customHeight="1" x14ac:dyDescent="0.2">
      <c r="A315" s="1228" t="s">
        <v>3851</v>
      </c>
      <c r="B315" s="2490" t="s">
        <v>3711</v>
      </c>
      <c r="C315" s="2491"/>
      <c r="D315" s="2492"/>
      <c r="E315" s="2504" t="s">
        <v>3514</v>
      </c>
      <c r="F315" s="2505"/>
      <c r="G315" s="2505"/>
      <c r="H315" s="2505"/>
      <c r="I315" s="2505"/>
      <c r="J315" s="2506"/>
      <c r="K315" s="1246" t="s">
        <v>3513</v>
      </c>
      <c r="L315" s="1246" t="s">
        <v>3182</v>
      </c>
      <c r="M315" s="1250">
        <v>0.6</v>
      </c>
      <c r="N315" s="1248">
        <v>2950.81</v>
      </c>
      <c r="O315" s="1250">
        <v>0.6</v>
      </c>
      <c r="P315" s="1248">
        <v>2950.81</v>
      </c>
      <c r="Q315" s="1248">
        <v>2950.81</v>
      </c>
      <c r="R315" s="2517">
        <v>0.6</v>
      </c>
      <c r="S315" s="2508"/>
      <c r="T315" s="2508"/>
      <c r="U315" s="2509"/>
      <c r="V315" s="2510">
        <v>2950.81</v>
      </c>
      <c r="W315" s="2508"/>
      <c r="X315" s="2509"/>
    </row>
    <row r="316" spans="1:24" ht="61.35" customHeight="1" x14ac:dyDescent="0.2">
      <c r="A316" s="1228" t="s">
        <v>3852</v>
      </c>
      <c r="B316" s="2490" t="s">
        <v>3853</v>
      </c>
      <c r="C316" s="2491"/>
      <c r="D316" s="2492"/>
      <c r="E316" s="2504" t="s">
        <v>2733</v>
      </c>
      <c r="F316" s="2505"/>
      <c r="G316" s="2505"/>
      <c r="H316" s="2505"/>
      <c r="I316" s="2505"/>
      <c r="J316" s="2506"/>
      <c r="K316" s="1246" t="s">
        <v>3245</v>
      </c>
      <c r="L316" s="1246" t="s">
        <v>1865</v>
      </c>
      <c r="M316" s="1252">
        <v>-4.8000000000000001E-4</v>
      </c>
      <c r="N316" s="1248">
        <v>-0.25</v>
      </c>
      <c r="O316" s="1252">
        <v>-4.8000000000000001E-4</v>
      </c>
      <c r="P316" s="1248">
        <v>-0.25</v>
      </c>
      <c r="Q316" s="1248">
        <v>-0.25</v>
      </c>
      <c r="R316" s="2516">
        <v>-4.8000000000000001E-4</v>
      </c>
      <c r="S316" s="2508"/>
      <c r="T316" s="2508"/>
      <c r="U316" s="2509"/>
      <c r="V316" s="2510">
        <v>-0.25</v>
      </c>
      <c r="W316" s="2508"/>
      <c r="X316" s="2509"/>
    </row>
    <row r="317" spans="1:24" ht="61.35" customHeight="1" x14ac:dyDescent="0.2">
      <c r="A317" s="1228" t="s">
        <v>3854</v>
      </c>
      <c r="B317" s="2490" t="s">
        <v>3855</v>
      </c>
      <c r="C317" s="2491"/>
      <c r="D317" s="2492"/>
      <c r="E317" s="2504" t="s">
        <v>3524</v>
      </c>
      <c r="F317" s="2505"/>
      <c r="G317" s="2505"/>
      <c r="H317" s="2505"/>
      <c r="I317" s="2505"/>
      <c r="J317" s="2506"/>
      <c r="K317" s="1246" t="s">
        <v>3823</v>
      </c>
      <c r="L317" s="1246" t="s">
        <v>1865</v>
      </c>
      <c r="M317" s="1252">
        <v>4.8000000000000001E-4</v>
      </c>
      <c r="N317" s="1248">
        <v>0.33</v>
      </c>
      <c r="O317" s="1252">
        <v>4.8000000000000001E-4</v>
      </c>
      <c r="P317" s="1248">
        <v>0.33</v>
      </c>
      <c r="Q317" s="1248">
        <v>0.33</v>
      </c>
      <c r="R317" s="2516">
        <v>4.8000000000000001E-4</v>
      </c>
      <c r="S317" s="2508"/>
      <c r="T317" s="2508"/>
      <c r="U317" s="2509"/>
      <c r="V317" s="2510">
        <v>0.33</v>
      </c>
      <c r="W317" s="2508"/>
      <c r="X317" s="2509"/>
    </row>
    <row r="318" spans="1:24" ht="24.6" customHeight="1" x14ac:dyDescent="0.2">
      <c r="A318" s="1228" t="s">
        <v>3856</v>
      </c>
      <c r="B318" s="2490" t="s">
        <v>3712</v>
      </c>
      <c r="C318" s="2491"/>
      <c r="D318" s="2492"/>
      <c r="E318" s="2504" t="s">
        <v>3497</v>
      </c>
      <c r="F318" s="2505"/>
      <c r="G318" s="2505"/>
      <c r="H318" s="2505"/>
      <c r="I318" s="2505"/>
      <c r="J318" s="2506"/>
      <c r="K318" s="1246" t="s">
        <v>3496</v>
      </c>
      <c r="L318" s="1246" t="s">
        <v>1560</v>
      </c>
      <c r="M318" s="1247">
        <v>2</v>
      </c>
      <c r="N318" s="1248">
        <v>445.5</v>
      </c>
      <c r="O318" s="1247">
        <v>2</v>
      </c>
      <c r="P318" s="1248">
        <v>445.5</v>
      </c>
      <c r="Q318" s="1248">
        <v>445.5</v>
      </c>
      <c r="R318" s="2514">
        <v>2</v>
      </c>
      <c r="S318" s="2508"/>
      <c r="T318" s="2508"/>
      <c r="U318" s="2509"/>
      <c r="V318" s="2510">
        <v>445.5</v>
      </c>
      <c r="W318" s="2508"/>
      <c r="X318" s="2509"/>
    </row>
    <row r="319" spans="1:24" ht="61.35" customHeight="1" x14ac:dyDescent="0.2">
      <c r="A319" s="1228" t="s">
        <v>3857</v>
      </c>
      <c r="B319" s="2490" t="s">
        <v>3858</v>
      </c>
      <c r="C319" s="2491"/>
      <c r="D319" s="2492"/>
      <c r="E319" s="2504" t="s">
        <v>2733</v>
      </c>
      <c r="F319" s="2505"/>
      <c r="G319" s="2505"/>
      <c r="H319" s="2505"/>
      <c r="I319" s="2505"/>
      <c r="J319" s="2506"/>
      <c r="K319" s="1246" t="s">
        <v>3245</v>
      </c>
      <c r="L319" s="1246" t="s">
        <v>1865</v>
      </c>
      <c r="M319" s="1254">
        <v>-3.3999999999999998E-3</v>
      </c>
      <c r="N319" s="1248">
        <v>-1.75</v>
      </c>
      <c r="O319" s="1254">
        <v>-3.3999999999999998E-3</v>
      </c>
      <c r="P319" s="1248">
        <v>-1.75</v>
      </c>
      <c r="Q319" s="1248">
        <v>-1.75</v>
      </c>
      <c r="R319" s="2612">
        <v>-3.3999999999999998E-3</v>
      </c>
      <c r="S319" s="2508"/>
      <c r="T319" s="2508"/>
      <c r="U319" s="2509"/>
      <c r="V319" s="2510">
        <v>-1.75</v>
      </c>
      <c r="W319" s="2508"/>
      <c r="X319" s="2509"/>
    </row>
    <row r="320" spans="1:24" ht="61.35" customHeight="1" x14ac:dyDescent="0.2">
      <c r="A320" s="1228" t="s">
        <v>3859</v>
      </c>
      <c r="B320" s="2490" t="s">
        <v>3860</v>
      </c>
      <c r="C320" s="2491"/>
      <c r="D320" s="2492"/>
      <c r="E320" s="2504" t="s">
        <v>3524</v>
      </c>
      <c r="F320" s="2505"/>
      <c r="G320" s="2505"/>
      <c r="H320" s="2505"/>
      <c r="I320" s="2505"/>
      <c r="J320" s="2506"/>
      <c r="K320" s="1246" t="s">
        <v>3823</v>
      </c>
      <c r="L320" s="1246" t="s">
        <v>1865</v>
      </c>
      <c r="M320" s="1254">
        <v>3.3999999999999998E-3</v>
      </c>
      <c r="N320" s="1248">
        <v>2.31</v>
      </c>
      <c r="O320" s="1254">
        <v>3.3999999999999998E-3</v>
      </c>
      <c r="P320" s="1248">
        <v>2.31</v>
      </c>
      <c r="Q320" s="1248">
        <v>2.31</v>
      </c>
      <c r="R320" s="2612">
        <v>3.3999999999999998E-3</v>
      </c>
      <c r="S320" s="2508"/>
      <c r="T320" s="2508"/>
      <c r="U320" s="2509"/>
      <c r="V320" s="2510">
        <v>2.31</v>
      </c>
      <c r="W320" s="2508"/>
      <c r="X320" s="2509"/>
    </row>
    <row r="321" spans="1:24" ht="24.6" customHeight="1" x14ac:dyDescent="0.2">
      <c r="A321" s="1228" t="s">
        <v>3861</v>
      </c>
      <c r="B321" s="2490" t="s">
        <v>3713</v>
      </c>
      <c r="C321" s="2491"/>
      <c r="D321" s="2492"/>
      <c r="E321" s="2504" t="s">
        <v>3500</v>
      </c>
      <c r="F321" s="2505"/>
      <c r="G321" s="2505"/>
      <c r="H321" s="2505"/>
      <c r="I321" s="2505"/>
      <c r="J321" s="2506"/>
      <c r="K321" s="1246" t="s">
        <v>3496</v>
      </c>
      <c r="L321" s="1246" t="s">
        <v>1560</v>
      </c>
      <c r="M321" s="1247">
        <v>5</v>
      </c>
      <c r="N321" s="1248">
        <v>1113.75</v>
      </c>
      <c r="O321" s="1247">
        <v>5</v>
      </c>
      <c r="P321" s="1248">
        <v>1113.75</v>
      </c>
      <c r="Q321" s="1248">
        <v>1113.75</v>
      </c>
      <c r="R321" s="2514">
        <v>5</v>
      </c>
      <c r="S321" s="2508"/>
      <c r="T321" s="2508"/>
      <c r="U321" s="2509"/>
      <c r="V321" s="2510">
        <v>1113.75</v>
      </c>
      <c r="W321" s="2508"/>
      <c r="X321" s="2509"/>
    </row>
    <row r="322" spans="1:24" ht="61.35" customHeight="1" x14ac:dyDescent="0.2">
      <c r="A322" s="1228" t="s">
        <v>3862</v>
      </c>
      <c r="B322" s="2490" t="s">
        <v>3863</v>
      </c>
      <c r="C322" s="2491"/>
      <c r="D322" s="2492"/>
      <c r="E322" s="2504" t="s">
        <v>2733</v>
      </c>
      <c r="F322" s="2505"/>
      <c r="G322" s="2505"/>
      <c r="H322" s="2505"/>
      <c r="I322" s="2505"/>
      <c r="J322" s="2506"/>
      <c r="K322" s="1246" t="s">
        <v>3245</v>
      </c>
      <c r="L322" s="1246" t="s">
        <v>1865</v>
      </c>
      <c r="M322" s="1251">
        <v>-4.0000000000000001E-3</v>
      </c>
      <c r="N322" s="1248">
        <v>-2.06</v>
      </c>
      <c r="O322" s="1251">
        <v>-4.0000000000000001E-3</v>
      </c>
      <c r="P322" s="1248">
        <v>-2.06</v>
      </c>
      <c r="Q322" s="1248">
        <v>-2.06</v>
      </c>
      <c r="R322" s="2515">
        <v>-4.0000000000000001E-3</v>
      </c>
      <c r="S322" s="2508"/>
      <c r="T322" s="2508"/>
      <c r="U322" s="2509"/>
      <c r="V322" s="2510">
        <v>-2.06</v>
      </c>
      <c r="W322" s="2508"/>
      <c r="X322" s="2509"/>
    </row>
    <row r="323" spans="1:24" ht="61.35" customHeight="1" x14ac:dyDescent="0.2">
      <c r="A323" s="1228" t="s">
        <v>3864</v>
      </c>
      <c r="B323" s="2490" t="s">
        <v>3865</v>
      </c>
      <c r="C323" s="2491"/>
      <c r="D323" s="2492"/>
      <c r="E323" s="2504" t="s">
        <v>3524</v>
      </c>
      <c r="F323" s="2505"/>
      <c r="G323" s="2505"/>
      <c r="H323" s="2505"/>
      <c r="I323" s="2505"/>
      <c r="J323" s="2506"/>
      <c r="K323" s="1246" t="s">
        <v>3823</v>
      </c>
      <c r="L323" s="1246" t="s">
        <v>1865</v>
      </c>
      <c r="M323" s="1251">
        <v>4.0000000000000001E-3</v>
      </c>
      <c r="N323" s="1248">
        <v>2.72</v>
      </c>
      <c r="O323" s="1251">
        <v>4.0000000000000001E-3</v>
      </c>
      <c r="P323" s="1248">
        <v>2.72</v>
      </c>
      <c r="Q323" s="1248">
        <v>2.72</v>
      </c>
      <c r="R323" s="2515">
        <v>4.0000000000000001E-3</v>
      </c>
      <c r="S323" s="2508"/>
      <c r="T323" s="2508"/>
      <c r="U323" s="2509"/>
      <c r="V323" s="2510">
        <v>2.72</v>
      </c>
      <c r="W323" s="2508"/>
      <c r="X323" s="2509"/>
    </row>
    <row r="324" spans="1:24" ht="24.6" customHeight="1" x14ac:dyDescent="0.2">
      <c r="A324" s="1228" t="s">
        <v>3866</v>
      </c>
      <c r="B324" s="2490" t="s">
        <v>3714</v>
      </c>
      <c r="C324" s="2491"/>
      <c r="D324" s="2492"/>
      <c r="E324" s="2504" t="s">
        <v>1413</v>
      </c>
      <c r="F324" s="2505"/>
      <c r="G324" s="2505"/>
      <c r="H324" s="2505"/>
      <c r="I324" s="2505"/>
      <c r="J324" s="2506"/>
      <c r="K324" s="1246" t="s">
        <v>1412</v>
      </c>
      <c r="L324" s="1246" t="s">
        <v>75</v>
      </c>
      <c r="M324" s="1255">
        <v>3.3300000000000002E-4</v>
      </c>
      <c r="N324" s="1248">
        <v>14.11</v>
      </c>
      <c r="O324" s="1255">
        <v>3.3300000000000002E-4</v>
      </c>
      <c r="P324" s="1248">
        <v>14.11</v>
      </c>
      <c r="Q324" s="1248">
        <v>14.11</v>
      </c>
      <c r="R324" s="2613">
        <v>3.3300000000000002E-4</v>
      </c>
      <c r="S324" s="2508"/>
      <c r="T324" s="2508"/>
      <c r="U324" s="2509"/>
      <c r="V324" s="2510">
        <v>14.11</v>
      </c>
      <c r="W324" s="2508"/>
      <c r="X324" s="2509"/>
    </row>
    <row r="325" spans="1:24" ht="61.35" customHeight="1" x14ac:dyDescent="0.2">
      <c r="A325" s="1228" t="s">
        <v>3867</v>
      </c>
      <c r="B325" s="2490" t="s">
        <v>3868</v>
      </c>
      <c r="C325" s="2491"/>
      <c r="D325" s="2492"/>
      <c r="E325" s="2504" t="s">
        <v>2733</v>
      </c>
      <c r="F325" s="2505"/>
      <c r="G325" s="2505"/>
      <c r="H325" s="2505"/>
      <c r="I325" s="2505"/>
      <c r="J325" s="2506"/>
      <c r="K325" s="1246" t="s">
        <v>3245</v>
      </c>
      <c r="L325" s="1246" t="s">
        <v>1865</v>
      </c>
      <c r="M325" s="1255">
        <v>-3.3300000000000002E-4</v>
      </c>
      <c r="N325" s="1248">
        <v>-0.17</v>
      </c>
      <c r="O325" s="1255">
        <v>-3.3300000000000002E-4</v>
      </c>
      <c r="P325" s="1248">
        <v>-0.17</v>
      </c>
      <c r="Q325" s="1248">
        <v>-0.17</v>
      </c>
      <c r="R325" s="2613">
        <v>-3.3300000000000002E-4</v>
      </c>
      <c r="S325" s="2508"/>
      <c r="T325" s="2508"/>
      <c r="U325" s="2509"/>
      <c r="V325" s="2510">
        <v>-0.17</v>
      </c>
      <c r="W325" s="2508"/>
      <c r="X325" s="2509"/>
    </row>
    <row r="326" spans="1:24" ht="61.35" customHeight="1" x14ac:dyDescent="0.2">
      <c r="A326" s="1228" t="s">
        <v>3869</v>
      </c>
      <c r="B326" s="2490" t="s">
        <v>3870</v>
      </c>
      <c r="C326" s="2491"/>
      <c r="D326" s="2492"/>
      <c r="E326" s="2504" t="s">
        <v>3524</v>
      </c>
      <c r="F326" s="2505"/>
      <c r="G326" s="2505"/>
      <c r="H326" s="2505"/>
      <c r="I326" s="2505"/>
      <c r="J326" s="2506"/>
      <c r="K326" s="1246" t="s">
        <v>3823</v>
      </c>
      <c r="L326" s="1246" t="s">
        <v>1865</v>
      </c>
      <c r="M326" s="1255">
        <v>3.3300000000000002E-4</v>
      </c>
      <c r="N326" s="1248">
        <v>0.23</v>
      </c>
      <c r="O326" s="1255">
        <v>3.3300000000000002E-4</v>
      </c>
      <c r="P326" s="1248">
        <v>0.23</v>
      </c>
      <c r="Q326" s="1248">
        <v>0.23</v>
      </c>
      <c r="R326" s="2613">
        <v>3.3300000000000002E-4</v>
      </c>
      <c r="S326" s="2508"/>
      <c r="T326" s="2508"/>
      <c r="U326" s="2509"/>
      <c r="V326" s="2510">
        <v>0.23</v>
      </c>
      <c r="W326" s="2508"/>
      <c r="X326" s="2509"/>
    </row>
    <row r="327" spans="1:24" ht="12.2" customHeight="1" x14ac:dyDescent="0.2">
      <c r="A327" s="2490" t="s">
        <v>37</v>
      </c>
      <c r="B327" s="2491"/>
      <c r="C327" s="2491"/>
      <c r="D327" s="2492"/>
      <c r="E327" s="2504" t="s">
        <v>1312</v>
      </c>
      <c r="F327" s="2505"/>
      <c r="G327" s="2505"/>
      <c r="H327" s="2505"/>
      <c r="I327" s="2505"/>
      <c r="J327" s="2506"/>
      <c r="K327" s="1249" t="s">
        <v>37</v>
      </c>
      <c r="L327" s="1246" t="s">
        <v>37</v>
      </c>
      <c r="M327" s="1249" t="s">
        <v>37</v>
      </c>
      <c r="N327" s="1248">
        <v>18826.43</v>
      </c>
      <c r="O327" s="1249" t="s">
        <v>37</v>
      </c>
      <c r="P327" s="1248">
        <v>18826.43</v>
      </c>
      <c r="Q327" s="1249" t="s">
        <v>37</v>
      </c>
      <c r="R327" s="2507" t="s">
        <v>37</v>
      </c>
      <c r="S327" s="2508"/>
      <c r="T327" s="2508"/>
      <c r="U327" s="2509"/>
      <c r="V327" s="2510">
        <v>18826.43</v>
      </c>
      <c r="W327" s="2508"/>
      <c r="X327" s="2509"/>
    </row>
    <row r="328" spans="1:24" ht="24.6" customHeight="1" x14ac:dyDescent="0.2">
      <c r="A328" s="2511" t="s">
        <v>3566</v>
      </c>
      <c r="B328" s="2512"/>
      <c r="C328" s="2512"/>
      <c r="D328" s="2512"/>
      <c r="E328" s="2512"/>
      <c r="F328" s="2512"/>
      <c r="G328" s="2512"/>
      <c r="H328" s="2512"/>
      <c r="I328" s="2512"/>
      <c r="J328" s="2512"/>
      <c r="K328" s="2512"/>
      <c r="L328" s="2512"/>
      <c r="M328" s="2512"/>
      <c r="N328" s="2512"/>
      <c r="O328" s="2512"/>
      <c r="P328" s="2512"/>
      <c r="Q328" s="2512"/>
      <c r="R328" s="2512"/>
      <c r="S328" s="2512"/>
      <c r="T328" s="2512"/>
      <c r="U328" s="2512"/>
      <c r="V328" s="2512"/>
      <c r="W328" s="2512"/>
      <c r="X328" s="2513"/>
    </row>
    <row r="329" spans="1:24" ht="36.75" customHeight="1" x14ac:dyDescent="0.2">
      <c r="A329" s="1228" t="s">
        <v>3871</v>
      </c>
      <c r="B329" s="2490" t="s">
        <v>3715</v>
      </c>
      <c r="C329" s="2491"/>
      <c r="D329" s="2492"/>
      <c r="E329" s="2504" t="s">
        <v>3639</v>
      </c>
      <c r="F329" s="2505"/>
      <c r="G329" s="2505"/>
      <c r="H329" s="2505"/>
      <c r="I329" s="2505"/>
      <c r="J329" s="2506"/>
      <c r="K329" s="1246" t="s">
        <v>3567</v>
      </c>
      <c r="L329" s="1246" t="s">
        <v>1560</v>
      </c>
      <c r="M329" s="1247">
        <v>10</v>
      </c>
      <c r="N329" s="1248">
        <v>12344.93</v>
      </c>
      <c r="O329" s="1247">
        <v>10</v>
      </c>
      <c r="P329" s="1248">
        <v>12344.93</v>
      </c>
      <c r="Q329" s="1248">
        <v>12344.93</v>
      </c>
      <c r="R329" s="2514">
        <v>10</v>
      </c>
      <c r="S329" s="2508"/>
      <c r="T329" s="2508"/>
      <c r="U329" s="2509"/>
      <c r="V329" s="2510">
        <v>12344.93</v>
      </c>
      <c r="W329" s="2508"/>
      <c r="X329" s="2509"/>
    </row>
    <row r="330" spans="1:24" ht="36.75" customHeight="1" x14ac:dyDescent="0.2">
      <c r="A330" s="1228" t="s">
        <v>3872</v>
      </c>
      <c r="B330" s="2490" t="s">
        <v>3716</v>
      </c>
      <c r="C330" s="2491"/>
      <c r="D330" s="2492"/>
      <c r="E330" s="2504" t="s">
        <v>1864</v>
      </c>
      <c r="F330" s="2505"/>
      <c r="G330" s="2505"/>
      <c r="H330" s="2505"/>
      <c r="I330" s="2505"/>
      <c r="J330" s="2506"/>
      <c r="K330" s="1246" t="s">
        <v>1863</v>
      </c>
      <c r="L330" s="1246" t="s">
        <v>1560</v>
      </c>
      <c r="M330" s="1247">
        <v>3</v>
      </c>
      <c r="N330" s="1248">
        <v>4516.45</v>
      </c>
      <c r="O330" s="1247">
        <v>3</v>
      </c>
      <c r="P330" s="1248">
        <v>4516.45</v>
      </c>
      <c r="Q330" s="1248">
        <v>4516.45</v>
      </c>
      <c r="R330" s="2514">
        <v>3</v>
      </c>
      <c r="S330" s="2508"/>
      <c r="T330" s="2508"/>
      <c r="U330" s="2509"/>
      <c r="V330" s="2510">
        <v>4516.45</v>
      </c>
      <c r="W330" s="2508"/>
      <c r="X330" s="2509"/>
    </row>
    <row r="331" spans="1:24" ht="61.35" customHeight="1" x14ac:dyDescent="0.2">
      <c r="A331" s="1228" t="s">
        <v>3873</v>
      </c>
      <c r="B331" s="2490" t="s">
        <v>3718</v>
      </c>
      <c r="C331" s="2491"/>
      <c r="D331" s="2492"/>
      <c r="E331" s="2504" t="s">
        <v>2839</v>
      </c>
      <c r="F331" s="2505"/>
      <c r="G331" s="2505"/>
      <c r="H331" s="2505"/>
      <c r="I331" s="2505"/>
      <c r="J331" s="2506"/>
      <c r="K331" s="1246" t="s">
        <v>3568</v>
      </c>
      <c r="L331" s="1246" t="s">
        <v>1560</v>
      </c>
      <c r="M331" s="1247">
        <v>6</v>
      </c>
      <c r="N331" s="1248">
        <v>2890.53</v>
      </c>
      <c r="O331" s="1247">
        <v>6</v>
      </c>
      <c r="P331" s="1248">
        <v>2890.53</v>
      </c>
      <c r="Q331" s="1248">
        <v>2890.53</v>
      </c>
      <c r="R331" s="2514">
        <v>6</v>
      </c>
      <c r="S331" s="2508"/>
      <c r="T331" s="2508"/>
      <c r="U331" s="2509"/>
      <c r="V331" s="2510">
        <v>2890.53</v>
      </c>
      <c r="W331" s="2508"/>
      <c r="X331" s="2509"/>
    </row>
    <row r="332" spans="1:24" ht="36.75" customHeight="1" x14ac:dyDescent="0.2">
      <c r="A332" s="1228" t="s">
        <v>3874</v>
      </c>
      <c r="B332" s="2490" t="s">
        <v>3719</v>
      </c>
      <c r="C332" s="2491"/>
      <c r="D332" s="2492"/>
      <c r="E332" s="2504" t="s">
        <v>2828</v>
      </c>
      <c r="F332" s="2505"/>
      <c r="G332" s="2505"/>
      <c r="H332" s="2505"/>
      <c r="I332" s="2505"/>
      <c r="J332" s="2506"/>
      <c r="K332" s="1246" t="s">
        <v>2072</v>
      </c>
      <c r="L332" s="1246" t="s">
        <v>1551</v>
      </c>
      <c r="M332" s="1247">
        <v>6</v>
      </c>
      <c r="N332" s="1248">
        <v>9032.8700000000008</v>
      </c>
      <c r="O332" s="1247">
        <v>6</v>
      </c>
      <c r="P332" s="1248">
        <v>9032.8700000000008</v>
      </c>
      <c r="Q332" s="1248">
        <v>9032.8700000000008</v>
      </c>
      <c r="R332" s="2514">
        <v>6</v>
      </c>
      <c r="S332" s="2508"/>
      <c r="T332" s="2508"/>
      <c r="U332" s="2509"/>
      <c r="V332" s="2510">
        <v>9032.8700000000008</v>
      </c>
      <c r="W332" s="2508"/>
      <c r="X332" s="2509"/>
    </row>
    <row r="333" spans="1:24" ht="36.75" customHeight="1" x14ac:dyDescent="0.2">
      <c r="A333" s="1228" t="s">
        <v>3875</v>
      </c>
      <c r="B333" s="2490" t="s">
        <v>3721</v>
      </c>
      <c r="C333" s="2491"/>
      <c r="D333" s="2492"/>
      <c r="E333" s="2504" t="s">
        <v>3614</v>
      </c>
      <c r="F333" s="2505"/>
      <c r="G333" s="2505"/>
      <c r="H333" s="2505"/>
      <c r="I333" s="2505"/>
      <c r="J333" s="2506"/>
      <c r="K333" s="1246" t="s">
        <v>2072</v>
      </c>
      <c r="L333" s="1246" t="s">
        <v>1551</v>
      </c>
      <c r="M333" s="1247">
        <v>2</v>
      </c>
      <c r="N333" s="1248">
        <v>3010.95</v>
      </c>
      <c r="O333" s="1247">
        <v>2</v>
      </c>
      <c r="P333" s="1248">
        <v>3010.95</v>
      </c>
      <c r="Q333" s="1248">
        <v>3010.95</v>
      </c>
      <c r="R333" s="2514">
        <v>2</v>
      </c>
      <c r="S333" s="2508"/>
      <c r="T333" s="2508"/>
      <c r="U333" s="2509"/>
      <c r="V333" s="2510">
        <v>3010.95</v>
      </c>
      <c r="W333" s="2508"/>
      <c r="X333" s="2509"/>
    </row>
    <row r="334" spans="1:24" ht="36.75" customHeight="1" x14ac:dyDescent="0.2">
      <c r="A334" s="1228" t="s">
        <v>3876</v>
      </c>
      <c r="B334" s="2490" t="s">
        <v>3722</v>
      </c>
      <c r="C334" s="2491"/>
      <c r="D334" s="2492"/>
      <c r="E334" s="2504" t="s">
        <v>87</v>
      </c>
      <c r="F334" s="2505"/>
      <c r="G334" s="2505"/>
      <c r="H334" s="2505"/>
      <c r="I334" s="2505"/>
      <c r="J334" s="2506"/>
      <c r="K334" s="1246" t="s">
        <v>1538</v>
      </c>
      <c r="L334" s="1246" t="s">
        <v>1539</v>
      </c>
      <c r="M334" s="1248">
        <v>0.06</v>
      </c>
      <c r="N334" s="1248">
        <v>1170.67</v>
      </c>
      <c r="O334" s="1248">
        <v>0.06</v>
      </c>
      <c r="P334" s="1248">
        <v>1170.67</v>
      </c>
      <c r="Q334" s="1248">
        <v>1170.67</v>
      </c>
      <c r="R334" s="2510">
        <v>0.06</v>
      </c>
      <c r="S334" s="2508"/>
      <c r="T334" s="2508"/>
      <c r="U334" s="2509"/>
      <c r="V334" s="2510">
        <v>1170.67</v>
      </c>
      <c r="W334" s="2508"/>
      <c r="X334" s="2509"/>
    </row>
    <row r="335" spans="1:24" ht="36.75" customHeight="1" x14ac:dyDescent="0.2">
      <c r="A335" s="1228" t="s">
        <v>3877</v>
      </c>
      <c r="B335" s="2490" t="s">
        <v>3724</v>
      </c>
      <c r="C335" s="2491"/>
      <c r="D335" s="2492"/>
      <c r="E335" s="2504" t="s">
        <v>2834</v>
      </c>
      <c r="F335" s="2505"/>
      <c r="G335" s="2505"/>
      <c r="H335" s="2505"/>
      <c r="I335" s="2505"/>
      <c r="J335" s="2506"/>
      <c r="K335" s="1246" t="s">
        <v>1538</v>
      </c>
      <c r="L335" s="1246" t="s">
        <v>1539</v>
      </c>
      <c r="M335" s="1248">
        <v>0.12</v>
      </c>
      <c r="N335" s="1248">
        <v>2341.31</v>
      </c>
      <c r="O335" s="1248">
        <v>0.12</v>
      </c>
      <c r="P335" s="1248">
        <v>2341.31</v>
      </c>
      <c r="Q335" s="1248">
        <v>2341.31</v>
      </c>
      <c r="R335" s="2510">
        <v>0.12</v>
      </c>
      <c r="S335" s="2508"/>
      <c r="T335" s="2508"/>
      <c r="U335" s="2509"/>
      <c r="V335" s="2510">
        <v>2341.31</v>
      </c>
      <c r="W335" s="2508"/>
      <c r="X335" s="2509"/>
    </row>
    <row r="336" spans="1:24" ht="36.75" customHeight="1" x14ac:dyDescent="0.2">
      <c r="A336" s="1228" t="s">
        <v>3878</v>
      </c>
      <c r="B336" s="2490" t="s">
        <v>3725</v>
      </c>
      <c r="C336" s="2491"/>
      <c r="D336" s="2492"/>
      <c r="E336" s="2504" t="s">
        <v>3615</v>
      </c>
      <c r="F336" s="2505"/>
      <c r="G336" s="2505"/>
      <c r="H336" s="2505"/>
      <c r="I336" s="2505"/>
      <c r="J336" s="2506"/>
      <c r="K336" s="1246" t="s">
        <v>1538</v>
      </c>
      <c r="L336" s="1246" t="s">
        <v>1539</v>
      </c>
      <c r="M336" s="1248">
        <v>0.02</v>
      </c>
      <c r="N336" s="1248">
        <v>390.23</v>
      </c>
      <c r="O336" s="1248">
        <v>0.02</v>
      </c>
      <c r="P336" s="1248">
        <v>390.23</v>
      </c>
      <c r="Q336" s="1248">
        <v>390.23</v>
      </c>
      <c r="R336" s="2510">
        <v>0.02</v>
      </c>
      <c r="S336" s="2508"/>
      <c r="T336" s="2508"/>
      <c r="U336" s="2509"/>
      <c r="V336" s="2510">
        <v>390.23</v>
      </c>
      <c r="W336" s="2508"/>
      <c r="X336" s="2509"/>
    </row>
    <row r="337" spans="1:24" ht="12.2" customHeight="1" x14ac:dyDescent="0.2">
      <c r="A337" s="2490" t="s">
        <v>37</v>
      </c>
      <c r="B337" s="2491"/>
      <c r="C337" s="2491"/>
      <c r="D337" s="2492"/>
      <c r="E337" s="2504" t="s">
        <v>1312</v>
      </c>
      <c r="F337" s="2505"/>
      <c r="G337" s="2505"/>
      <c r="H337" s="2505"/>
      <c r="I337" s="2505"/>
      <c r="J337" s="2506"/>
      <c r="K337" s="1249" t="s">
        <v>37</v>
      </c>
      <c r="L337" s="1246" t="s">
        <v>37</v>
      </c>
      <c r="M337" s="1249" t="s">
        <v>37</v>
      </c>
      <c r="N337" s="1248">
        <v>35697.94</v>
      </c>
      <c r="O337" s="1249" t="s">
        <v>37</v>
      </c>
      <c r="P337" s="1248">
        <v>35697.94</v>
      </c>
      <c r="Q337" s="1249" t="s">
        <v>37</v>
      </c>
      <c r="R337" s="2507" t="s">
        <v>37</v>
      </c>
      <c r="S337" s="2508"/>
      <c r="T337" s="2508"/>
      <c r="U337" s="2509"/>
      <c r="V337" s="2510">
        <v>35697.94</v>
      </c>
      <c r="W337" s="2508"/>
      <c r="X337" s="2509"/>
    </row>
    <row r="338" spans="1:24" ht="24.6" customHeight="1" x14ac:dyDescent="0.2">
      <c r="A338" s="2511" t="s">
        <v>3569</v>
      </c>
      <c r="B338" s="2512"/>
      <c r="C338" s="2512"/>
      <c r="D338" s="2512"/>
      <c r="E338" s="2512"/>
      <c r="F338" s="2512"/>
      <c r="G338" s="2512"/>
      <c r="H338" s="2512"/>
      <c r="I338" s="2512"/>
      <c r="J338" s="2512"/>
      <c r="K338" s="2512"/>
      <c r="L338" s="2512"/>
      <c r="M338" s="2512"/>
      <c r="N338" s="2512"/>
      <c r="O338" s="2512"/>
      <c r="P338" s="2512"/>
      <c r="Q338" s="2512"/>
      <c r="R338" s="2512"/>
      <c r="S338" s="2512"/>
      <c r="T338" s="2512"/>
      <c r="U338" s="2512"/>
      <c r="V338" s="2512"/>
      <c r="W338" s="2512"/>
      <c r="X338" s="2513"/>
    </row>
    <row r="339" spans="1:24" ht="36.75" customHeight="1" x14ac:dyDescent="0.2">
      <c r="A339" s="1228" t="s">
        <v>3879</v>
      </c>
      <c r="B339" s="2490" t="s">
        <v>3727</v>
      </c>
      <c r="C339" s="2491"/>
      <c r="D339" s="2492"/>
      <c r="E339" s="2504" t="s">
        <v>3640</v>
      </c>
      <c r="F339" s="2505"/>
      <c r="G339" s="2505"/>
      <c r="H339" s="2505"/>
      <c r="I339" s="2505"/>
      <c r="J339" s="2506"/>
      <c r="K339" s="1246" t="s">
        <v>3567</v>
      </c>
      <c r="L339" s="1246" t="s">
        <v>1560</v>
      </c>
      <c r="M339" s="1247">
        <v>3</v>
      </c>
      <c r="N339" s="1248">
        <v>3703.47</v>
      </c>
      <c r="O339" s="1247">
        <v>3</v>
      </c>
      <c r="P339" s="1248">
        <v>3703.47</v>
      </c>
      <c r="Q339" s="1248">
        <v>3703.47</v>
      </c>
      <c r="R339" s="2514">
        <v>3</v>
      </c>
      <c r="S339" s="2508"/>
      <c r="T339" s="2508"/>
      <c r="U339" s="2509"/>
      <c r="V339" s="2510">
        <v>3703.47</v>
      </c>
      <c r="W339" s="2508"/>
      <c r="X339" s="2509"/>
    </row>
    <row r="340" spans="1:24" ht="36.75" customHeight="1" x14ac:dyDescent="0.2">
      <c r="A340" s="1228" t="s">
        <v>3880</v>
      </c>
      <c r="B340" s="2490" t="s">
        <v>3728</v>
      </c>
      <c r="C340" s="2491"/>
      <c r="D340" s="2492"/>
      <c r="E340" s="2504" t="s">
        <v>1864</v>
      </c>
      <c r="F340" s="2505"/>
      <c r="G340" s="2505"/>
      <c r="H340" s="2505"/>
      <c r="I340" s="2505"/>
      <c r="J340" s="2506"/>
      <c r="K340" s="1246" t="s">
        <v>1863</v>
      </c>
      <c r="L340" s="1246" t="s">
        <v>1560</v>
      </c>
      <c r="M340" s="1247">
        <v>1</v>
      </c>
      <c r="N340" s="1248">
        <v>1505.49</v>
      </c>
      <c r="O340" s="1247">
        <v>1</v>
      </c>
      <c r="P340" s="1248">
        <v>1505.49</v>
      </c>
      <c r="Q340" s="1248">
        <v>1505.49</v>
      </c>
      <c r="R340" s="2514">
        <v>1</v>
      </c>
      <c r="S340" s="2508"/>
      <c r="T340" s="2508"/>
      <c r="U340" s="2509"/>
      <c r="V340" s="2510">
        <v>1505.49</v>
      </c>
      <c r="W340" s="2508"/>
      <c r="X340" s="2509"/>
    </row>
    <row r="341" spans="1:24" ht="36.75" customHeight="1" x14ac:dyDescent="0.2">
      <c r="A341" s="1228" t="s">
        <v>3881</v>
      </c>
      <c r="B341" s="2490" t="s">
        <v>3730</v>
      </c>
      <c r="C341" s="2491"/>
      <c r="D341" s="2492"/>
      <c r="E341" s="2504" t="s">
        <v>3616</v>
      </c>
      <c r="F341" s="2505"/>
      <c r="G341" s="2505"/>
      <c r="H341" s="2505"/>
      <c r="I341" s="2505"/>
      <c r="J341" s="2506"/>
      <c r="K341" s="1246" t="s">
        <v>1538</v>
      </c>
      <c r="L341" s="1246" t="s">
        <v>1539</v>
      </c>
      <c r="M341" s="1248">
        <v>0.01</v>
      </c>
      <c r="N341" s="1248">
        <v>195.11</v>
      </c>
      <c r="O341" s="1248">
        <v>0.01</v>
      </c>
      <c r="P341" s="1248">
        <v>195.11</v>
      </c>
      <c r="Q341" s="1248">
        <v>195.11</v>
      </c>
      <c r="R341" s="2510">
        <v>0.01</v>
      </c>
      <c r="S341" s="2508"/>
      <c r="T341" s="2508"/>
      <c r="U341" s="2509"/>
      <c r="V341" s="2510">
        <v>195.11</v>
      </c>
      <c r="W341" s="2508"/>
      <c r="X341" s="2509"/>
    </row>
    <row r="342" spans="1:24" ht="36.75" customHeight="1" x14ac:dyDescent="0.2">
      <c r="A342" s="1228" t="s">
        <v>3882</v>
      </c>
      <c r="B342" s="2490" t="s">
        <v>3731</v>
      </c>
      <c r="C342" s="2491"/>
      <c r="D342" s="2492"/>
      <c r="E342" s="2504" t="s">
        <v>3614</v>
      </c>
      <c r="F342" s="2505"/>
      <c r="G342" s="2505"/>
      <c r="H342" s="2505"/>
      <c r="I342" s="2505"/>
      <c r="J342" s="2506"/>
      <c r="K342" s="1246" t="s">
        <v>2072</v>
      </c>
      <c r="L342" s="1246" t="s">
        <v>1551</v>
      </c>
      <c r="M342" s="1247">
        <v>1</v>
      </c>
      <c r="N342" s="1248">
        <v>1505.49</v>
      </c>
      <c r="O342" s="1247">
        <v>1</v>
      </c>
      <c r="P342" s="1248">
        <v>1505.49</v>
      </c>
      <c r="Q342" s="1248">
        <v>1505.49</v>
      </c>
      <c r="R342" s="2514">
        <v>1</v>
      </c>
      <c r="S342" s="2508"/>
      <c r="T342" s="2508"/>
      <c r="U342" s="2509"/>
      <c r="V342" s="2510">
        <v>1505.49</v>
      </c>
      <c r="W342" s="2508"/>
      <c r="X342" s="2509"/>
    </row>
    <row r="343" spans="1:24" ht="12.2" customHeight="1" x14ac:dyDescent="0.2">
      <c r="A343" s="2490" t="s">
        <v>37</v>
      </c>
      <c r="B343" s="2491"/>
      <c r="C343" s="2491"/>
      <c r="D343" s="2492"/>
      <c r="E343" s="2504" t="s">
        <v>1312</v>
      </c>
      <c r="F343" s="2505"/>
      <c r="G343" s="2505"/>
      <c r="H343" s="2505"/>
      <c r="I343" s="2505"/>
      <c r="J343" s="2506"/>
      <c r="K343" s="1249" t="s">
        <v>37</v>
      </c>
      <c r="L343" s="1246" t="s">
        <v>37</v>
      </c>
      <c r="M343" s="1249" t="s">
        <v>37</v>
      </c>
      <c r="N343" s="1248">
        <v>6909.56</v>
      </c>
      <c r="O343" s="1249" t="s">
        <v>37</v>
      </c>
      <c r="P343" s="1248">
        <v>6909.56</v>
      </c>
      <c r="Q343" s="1249" t="s">
        <v>37</v>
      </c>
      <c r="R343" s="2507" t="s">
        <v>37</v>
      </c>
      <c r="S343" s="2508"/>
      <c r="T343" s="2508"/>
      <c r="U343" s="2509"/>
      <c r="V343" s="2510">
        <v>6909.56</v>
      </c>
      <c r="W343" s="2508"/>
      <c r="X343" s="2509"/>
    </row>
    <row r="344" spans="1:24" ht="12.2" customHeight="1" x14ac:dyDescent="0.2">
      <c r="A344" s="2490" t="s">
        <v>37</v>
      </c>
      <c r="B344" s="2491"/>
      <c r="C344" s="2491"/>
      <c r="D344" s="2492"/>
      <c r="E344" s="2504" t="s">
        <v>1330</v>
      </c>
      <c r="F344" s="2505"/>
      <c r="G344" s="2505"/>
      <c r="H344" s="2505"/>
      <c r="I344" s="2505"/>
      <c r="J344" s="2506"/>
      <c r="K344" s="1249" t="s">
        <v>37</v>
      </c>
      <c r="L344" s="1246" t="s">
        <v>37</v>
      </c>
      <c r="M344" s="1249" t="s">
        <v>37</v>
      </c>
      <c r="N344" s="1248">
        <v>1280373.3</v>
      </c>
      <c r="O344" s="1249" t="s">
        <v>37</v>
      </c>
      <c r="P344" s="1248">
        <v>372253.61</v>
      </c>
      <c r="Q344" s="1249" t="s">
        <v>37</v>
      </c>
      <c r="R344" s="2507" t="s">
        <v>37</v>
      </c>
      <c r="S344" s="2508"/>
      <c r="T344" s="2508"/>
      <c r="U344" s="2509"/>
      <c r="V344" s="2510">
        <v>1280373.3</v>
      </c>
      <c r="W344" s="2508"/>
      <c r="X344" s="2509"/>
    </row>
    <row r="345" spans="1:24" ht="12.2" customHeight="1" x14ac:dyDescent="0.2">
      <c r="A345" s="2490" t="s">
        <v>37</v>
      </c>
      <c r="B345" s="2491"/>
      <c r="C345" s="2491"/>
      <c r="D345" s="2492"/>
      <c r="E345" s="2504" t="s">
        <v>3247</v>
      </c>
      <c r="F345" s="2505"/>
      <c r="G345" s="2505"/>
      <c r="H345" s="2505"/>
      <c r="I345" s="2505"/>
      <c r="J345" s="2506"/>
      <c r="K345" s="1249" t="s">
        <v>37</v>
      </c>
      <c r="L345" s="1246" t="s">
        <v>37</v>
      </c>
      <c r="M345" s="1249" t="s">
        <v>37</v>
      </c>
      <c r="N345" s="1248">
        <f>ROUND(N344*0.995,2)</f>
        <v>1273971.43</v>
      </c>
      <c r="O345" s="1249" t="s">
        <v>37</v>
      </c>
      <c r="P345" s="1248">
        <f>ROUND(P344*0.995,2)</f>
        <v>370392.34</v>
      </c>
      <c r="Q345" s="1249" t="s">
        <v>37</v>
      </c>
      <c r="R345" s="2507" t="s">
        <v>37</v>
      </c>
      <c r="S345" s="2508"/>
      <c r="T345" s="2508"/>
      <c r="U345" s="2509"/>
      <c r="V345" s="2510">
        <f t="shared" ref="V345:X345" si="0">ROUND(V344*0.995,2)</f>
        <v>1273971.43</v>
      </c>
      <c r="W345" s="2508">
        <f t="shared" si="0"/>
        <v>0</v>
      </c>
      <c r="X345" s="2509">
        <f t="shared" si="0"/>
        <v>0</v>
      </c>
    </row>
  </sheetData>
  <mergeCells count="1319">
    <mergeCell ref="A345:D345"/>
    <mergeCell ref="E345:J345"/>
    <mergeCell ref="R345:U345"/>
    <mergeCell ref="V345:X345"/>
    <mergeCell ref="A344:D344"/>
    <mergeCell ref="E344:J344"/>
    <mergeCell ref="R344:U344"/>
    <mergeCell ref="V344:X344"/>
    <mergeCell ref="A343:D343"/>
    <mergeCell ref="E343:J343"/>
    <mergeCell ref="R343:U343"/>
    <mergeCell ref="V343:X343"/>
    <mergeCell ref="B341:D341"/>
    <mergeCell ref="E341:J341"/>
    <mergeCell ref="R341:U341"/>
    <mergeCell ref="V341:X341"/>
    <mergeCell ref="B342:D342"/>
    <mergeCell ref="E342:J342"/>
    <mergeCell ref="R342:U342"/>
    <mergeCell ref="V342:X342"/>
    <mergeCell ref="R340:U340"/>
    <mergeCell ref="V340:X340"/>
    <mergeCell ref="A337:D337"/>
    <mergeCell ref="E337:J337"/>
    <mergeCell ref="R337:U337"/>
    <mergeCell ref="V337:X337"/>
    <mergeCell ref="B335:D335"/>
    <mergeCell ref="E335:J335"/>
    <mergeCell ref="R335:U335"/>
    <mergeCell ref="V335:X335"/>
    <mergeCell ref="B336:D336"/>
    <mergeCell ref="E336:J336"/>
    <mergeCell ref="R336:U336"/>
    <mergeCell ref="V336:X336"/>
    <mergeCell ref="B333:D333"/>
    <mergeCell ref="E333:J333"/>
    <mergeCell ref="R333:U333"/>
    <mergeCell ref="V333:X333"/>
    <mergeCell ref="B334:D334"/>
    <mergeCell ref="E334:J334"/>
    <mergeCell ref="R334:U334"/>
    <mergeCell ref="V334:X334"/>
    <mergeCell ref="A338:X338"/>
    <mergeCell ref="B339:D339"/>
    <mergeCell ref="E339:J339"/>
    <mergeCell ref="R339:U339"/>
    <mergeCell ref="V339:X339"/>
    <mergeCell ref="B340:D340"/>
    <mergeCell ref="E340:J340"/>
    <mergeCell ref="B331:D331"/>
    <mergeCell ref="E331:J331"/>
    <mergeCell ref="R331:U331"/>
    <mergeCell ref="V331:X331"/>
    <mergeCell ref="B332:D332"/>
    <mergeCell ref="E332:J332"/>
    <mergeCell ref="R332:U332"/>
    <mergeCell ref="V332:X332"/>
    <mergeCell ref="A328:X328"/>
    <mergeCell ref="B329:D329"/>
    <mergeCell ref="E329:J329"/>
    <mergeCell ref="R329:U329"/>
    <mergeCell ref="V329:X329"/>
    <mergeCell ref="B330:D330"/>
    <mergeCell ref="E330:J330"/>
    <mergeCell ref="R330:U330"/>
    <mergeCell ref="V330:X330"/>
    <mergeCell ref="A327:D327"/>
    <mergeCell ref="E327:J327"/>
    <mergeCell ref="R327:U327"/>
    <mergeCell ref="V327:X327"/>
    <mergeCell ref="B325:D325"/>
    <mergeCell ref="E325:J325"/>
    <mergeCell ref="R325:U325"/>
    <mergeCell ref="V325:X325"/>
    <mergeCell ref="B326:D326"/>
    <mergeCell ref="E326:J326"/>
    <mergeCell ref="R326:U326"/>
    <mergeCell ref="V326:X326"/>
    <mergeCell ref="B323:D323"/>
    <mergeCell ref="E323:J323"/>
    <mergeCell ref="R323:U323"/>
    <mergeCell ref="V323:X323"/>
    <mergeCell ref="B324:D324"/>
    <mergeCell ref="E324:J324"/>
    <mergeCell ref="R324:U324"/>
    <mergeCell ref="V324:X324"/>
    <mergeCell ref="B321:D321"/>
    <mergeCell ref="E321:J321"/>
    <mergeCell ref="R321:U321"/>
    <mergeCell ref="V321:X321"/>
    <mergeCell ref="B322:D322"/>
    <mergeCell ref="E322:J322"/>
    <mergeCell ref="R322:U322"/>
    <mergeCell ref="V322:X322"/>
    <mergeCell ref="B319:D319"/>
    <mergeCell ref="E319:J319"/>
    <mergeCell ref="R319:U319"/>
    <mergeCell ref="V319:X319"/>
    <mergeCell ref="B320:D320"/>
    <mergeCell ref="E320:J320"/>
    <mergeCell ref="R320:U320"/>
    <mergeCell ref="V320:X320"/>
    <mergeCell ref="B317:D317"/>
    <mergeCell ref="E317:J317"/>
    <mergeCell ref="R317:U317"/>
    <mergeCell ref="V317:X317"/>
    <mergeCell ref="B318:D318"/>
    <mergeCell ref="E318:J318"/>
    <mergeCell ref="R318:U318"/>
    <mergeCell ref="V318:X318"/>
    <mergeCell ref="B315:D315"/>
    <mergeCell ref="E315:J315"/>
    <mergeCell ref="R315:U315"/>
    <mergeCell ref="V315:X315"/>
    <mergeCell ref="B316:D316"/>
    <mergeCell ref="E316:J316"/>
    <mergeCell ref="R316:U316"/>
    <mergeCell ref="V316:X316"/>
    <mergeCell ref="B313:D313"/>
    <mergeCell ref="E313:J313"/>
    <mergeCell ref="R313:U313"/>
    <mergeCell ref="V313:X313"/>
    <mergeCell ref="B314:D314"/>
    <mergeCell ref="E314:J314"/>
    <mergeCell ref="R314:U314"/>
    <mergeCell ref="V314:X314"/>
    <mergeCell ref="B311:D311"/>
    <mergeCell ref="E311:J311"/>
    <mergeCell ref="R311:U311"/>
    <mergeCell ref="V311:X311"/>
    <mergeCell ref="B312:D312"/>
    <mergeCell ref="E312:J312"/>
    <mergeCell ref="R312:U312"/>
    <mergeCell ref="V312:X312"/>
    <mergeCell ref="B309:D309"/>
    <mergeCell ref="E309:J309"/>
    <mergeCell ref="R309:U309"/>
    <mergeCell ref="V309:X309"/>
    <mergeCell ref="B310:D310"/>
    <mergeCell ref="E310:J310"/>
    <mergeCell ref="R310:U310"/>
    <mergeCell ref="V310:X310"/>
    <mergeCell ref="B307:D307"/>
    <mergeCell ref="E307:J307"/>
    <mergeCell ref="R307:U307"/>
    <mergeCell ref="V307:X307"/>
    <mergeCell ref="B308:D308"/>
    <mergeCell ref="E308:J308"/>
    <mergeCell ref="R308:U308"/>
    <mergeCell ref="V308:X308"/>
    <mergeCell ref="B305:D305"/>
    <mergeCell ref="E305:J305"/>
    <mergeCell ref="R305:U305"/>
    <mergeCell ref="V305:X305"/>
    <mergeCell ref="B306:D306"/>
    <mergeCell ref="E306:J306"/>
    <mergeCell ref="R306:U306"/>
    <mergeCell ref="V306:X306"/>
    <mergeCell ref="B303:D303"/>
    <mergeCell ref="E303:J303"/>
    <mergeCell ref="R303:U303"/>
    <mergeCell ref="V303:X303"/>
    <mergeCell ref="B304:D304"/>
    <mergeCell ref="E304:J304"/>
    <mergeCell ref="R304:U304"/>
    <mergeCell ref="V304:X304"/>
    <mergeCell ref="B301:D301"/>
    <mergeCell ref="E301:J301"/>
    <mergeCell ref="R301:U301"/>
    <mergeCell ref="V301:X301"/>
    <mergeCell ref="B302:D302"/>
    <mergeCell ref="E302:J302"/>
    <mergeCell ref="R302:U302"/>
    <mergeCell ref="V302:X302"/>
    <mergeCell ref="B299:D299"/>
    <mergeCell ref="E299:J299"/>
    <mergeCell ref="R299:U299"/>
    <mergeCell ref="V299:X299"/>
    <mergeCell ref="B300:D300"/>
    <mergeCell ref="E300:J300"/>
    <mergeCell ref="R300:U300"/>
    <mergeCell ref="V300:X300"/>
    <mergeCell ref="B297:D297"/>
    <mergeCell ref="E297:J297"/>
    <mergeCell ref="R297:U297"/>
    <mergeCell ref="V297:X297"/>
    <mergeCell ref="B298:D298"/>
    <mergeCell ref="E298:J298"/>
    <mergeCell ref="R298:U298"/>
    <mergeCell ref="V298:X298"/>
    <mergeCell ref="B295:D295"/>
    <mergeCell ref="E295:J295"/>
    <mergeCell ref="R295:U295"/>
    <mergeCell ref="V295:X295"/>
    <mergeCell ref="B296:D296"/>
    <mergeCell ref="E296:J296"/>
    <mergeCell ref="R296:U296"/>
    <mergeCell ref="V296:X296"/>
    <mergeCell ref="B293:D293"/>
    <mergeCell ref="E293:J293"/>
    <mergeCell ref="R293:U293"/>
    <mergeCell ref="V293:X293"/>
    <mergeCell ref="B294:D294"/>
    <mergeCell ref="E294:J294"/>
    <mergeCell ref="R294:U294"/>
    <mergeCell ref="V294:X294"/>
    <mergeCell ref="A291:X291"/>
    <mergeCell ref="B292:D292"/>
    <mergeCell ref="E292:J292"/>
    <mergeCell ref="R292:U292"/>
    <mergeCell ref="V292:X292"/>
    <mergeCell ref="A290:D290"/>
    <mergeCell ref="E290:J290"/>
    <mergeCell ref="R290:U290"/>
    <mergeCell ref="V290:X290"/>
    <mergeCell ref="B289:D289"/>
    <mergeCell ref="E289:J289"/>
    <mergeCell ref="R289:U289"/>
    <mergeCell ref="V289:X289"/>
    <mergeCell ref="B287:D287"/>
    <mergeCell ref="E287:J287"/>
    <mergeCell ref="R287:U287"/>
    <mergeCell ref="V287:X287"/>
    <mergeCell ref="B288:D288"/>
    <mergeCell ref="E288:J288"/>
    <mergeCell ref="R288:U288"/>
    <mergeCell ref="V288:X288"/>
    <mergeCell ref="B285:D285"/>
    <mergeCell ref="E285:J285"/>
    <mergeCell ref="R285:U285"/>
    <mergeCell ref="V285:X285"/>
    <mergeCell ref="B286:D286"/>
    <mergeCell ref="E286:J286"/>
    <mergeCell ref="R286:U286"/>
    <mergeCell ref="V286:X286"/>
    <mergeCell ref="B283:D283"/>
    <mergeCell ref="E283:J283"/>
    <mergeCell ref="R283:U283"/>
    <mergeCell ref="V283:X283"/>
    <mergeCell ref="B284:D284"/>
    <mergeCell ref="E284:J284"/>
    <mergeCell ref="R284:U284"/>
    <mergeCell ref="V284:X284"/>
    <mergeCell ref="B281:D281"/>
    <mergeCell ref="E281:J281"/>
    <mergeCell ref="R281:U281"/>
    <mergeCell ref="V281:X281"/>
    <mergeCell ref="B282:D282"/>
    <mergeCell ref="E282:J282"/>
    <mergeCell ref="R282:U282"/>
    <mergeCell ref="V282:X282"/>
    <mergeCell ref="B279:D279"/>
    <mergeCell ref="E279:J279"/>
    <mergeCell ref="R279:U279"/>
    <mergeCell ref="V279:X279"/>
    <mergeCell ref="B280:D280"/>
    <mergeCell ref="E280:J280"/>
    <mergeCell ref="R280:U280"/>
    <mergeCell ref="V280:X280"/>
    <mergeCell ref="B277:D277"/>
    <mergeCell ref="E277:J277"/>
    <mergeCell ref="R277:U277"/>
    <mergeCell ref="V277:X277"/>
    <mergeCell ref="B278:D278"/>
    <mergeCell ref="E278:J278"/>
    <mergeCell ref="R278:U278"/>
    <mergeCell ref="V278:X278"/>
    <mergeCell ref="A274:X274"/>
    <mergeCell ref="B275:D275"/>
    <mergeCell ref="E275:J275"/>
    <mergeCell ref="R275:U275"/>
    <mergeCell ref="V275:X275"/>
    <mergeCell ref="B276:D276"/>
    <mergeCell ref="E276:J276"/>
    <mergeCell ref="R276:U276"/>
    <mergeCell ref="V276:X276"/>
    <mergeCell ref="A273:D273"/>
    <mergeCell ref="E273:J273"/>
    <mergeCell ref="R273:U273"/>
    <mergeCell ref="V273:X273"/>
    <mergeCell ref="B271:D271"/>
    <mergeCell ref="E271:J271"/>
    <mergeCell ref="R271:U271"/>
    <mergeCell ref="V271:X271"/>
    <mergeCell ref="B272:D272"/>
    <mergeCell ref="E272:J272"/>
    <mergeCell ref="R272:U272"/>
    <mergeCell ref="V272:X272"/>
    <mergeCell ref="B269:D269"/>
    <mergeCell ref="E269:J269"/>
    <mergeCell ref="R269:U269"/>
    <mergeCell ref="V269:X269"/>
    <mergeCell ref="B270:D270"/>
    <mergeCell ref="E270:J270"/>
    <mergeCell ref="R270:U270"/>
    <mergeCell ref="V270:X270"/>
    <mergeCell ref="B267:D267"/>
    <mergeCell ref="E267:J267"/>
    <mergeCell ref="R267:U267"/>
    <mergeCell ref="V267:X267"/>
    <mergeCell ref="B268:D268"/>
    <mergeCell ref="E268:J268"/>
    <mergeCell ref="R268:U268"/>
    <mergeCell ref="V268:X268"/>
    <mergeCell ref="B265:D265"/>
    <mergeCell ref="E265:J265"/>
    <mergeCell ref="R265:U265"/>
    <mergeCell ref="V265:X265"/>
    <mergeCell ref="B266:D266"/>
    <mergeCell ref="E266:J266"/>
    <mergeCell ref="R266:U266"/>
    <mergeCell ref="V266:X266"/>
    <mergeCell ref="B263:D263"/>
    <mergeCell ref="E263:J263"/>
    <mergeCell ref="R263:U263"/>
    <mergeCell ref="V263:X263"/>
    <mergeCell ref="B264:D264"/>
    <mergeCell ref="E264:J264"/>
    <mergeCell ref="R264:U264"/>
    <mergeCell ref="V264:X264"/>
    <mergeCell ref="B261:D261"/>
    <mergeCell ref="E261:J261"/>
    <mergeCell ref="R261:U261"/>
    <mergeCell ref="V261:X261"/>
    <mergeCell ref="B262:D262"/>
    <mergeCell ref="E262:J262"/>
    <mergeCell ref="R262:U262"/>
    <mergeCell ref="V262:X262"/>
    <mergeCell ref="B259:D259"/>
    <mergeCell ref="E259:J259"/>
    <mergeCell ref="R259:U259"/>
    <mergeCell ref="V259:X259"/>
    <mergeCell ref="B260:D260"/>
    <mergeCell ref="E260:J260"/>
    <mergeCell ref="R260:U260"/>
    <mergeCell ref="V260:X260"/>
    <mergeCell ref="B257:D257"/>
    <mergeCell ref="E257:J257"/>
    <mergeCell ref="R257:U257"/>
    <mergeCell ref="V257:X257"/>
    <mergeCell ref="B258:D258"/>
    <mergeCell ref="E258:J258"/>
    <mergeCell ref="R258:U258"/>
    <mergeCell ref="V258:X258"/>
    <mergeCell ref="B255:D255"/>
    <mergeCell ref="E255:J255"/>
    <mergeCell ref="R255:U255"/>
    <mergeCell ref="V255:X255"/>
    <mergeCell ref="B256:D256"/>
    <mergeCell ref="E256:J256"/>
    <mergeCell ref="R256:U256"/>
    <mergeCell ref="V256:X256"/>
    <mergeCell ref="B253:D253"/>
    <mergeCell ref="E253:J253"/>
    <mergeCell ref="R253:U253"/>
    <mergeCell ref="V253:X253"/>
    <mergeCell ref="B254:D254"/>
    <mergeCell ref="E254:J254"/>
    <mergeCell ref="R254:U254"/>
    <mergeCell ref="V254:X254"/>
    <mergeCell ref="B251:D251"/>
    <mergeCell ref="E251:J251"/>
    <mergeCell ref="R251:U251"/>
    <mergeCell ref="V251:X251"/>
    <mergeCell ref="B252:D252"/>
    <mergeCell ref="E252:J252"/>
    <mergeCell ref="R252:U252"/>
    <mergeCell ref="V252:X252"/>
    <mergeCell ref="B249:D249"/>
    <mergeCell ref="E249:J249"/>
    <mergeCell ref="R249:U249"/>
    <mergeCell ref="V249:X249"/>
    <mergeCell ref="B250:D250"/>
    <mergeCell ref="E250:J250"/>
    <mergeCell ref="R250:U250"/>
    <mergeCell ref="V250:X250"/>
    <mergeCell ref="B247:D247"/>
    <mergeCell ref="E247:J247"/>
    <mergeCell ref="R247:U247"/>
    <mergeCell ref="V247:X247"/>
    <mergeCell ref="B248:D248"/>
    <mergeCell ref="E248:J248"/>
    <mergeCell ref="R248:U248"/>
    <mergeCell ref="V248:X248"/>
    <mergeCell ref="B245:D245"/>
    <mergeCell ref="E245:J245"/>
    <mergeCell ref="R245:U245"/>
    <mergeCell ref="V245:X245"/>
    <mergeCell ref="B246:D246"/>
    <mergeCell ref="E246:J246"/>
    <mergeCell ref="R246:U246"/>
    <mergeCell ref="V246:X246"/>
    <mergeCell ref="B243:D243"/>
    <mergeCell ref="E243:J243"/>
    <mergeCell ref="R243:U243"/>
    <mergeCell ref="V243:X243"/>
    <mergeCell ref="B244:D244"/>
    <mergeCell ref="E244:J244"/>
    <mergeCell ref="R244:U244"/>
    <mergeCell ref="V244:X244"/>
    <mergeCell ref="B241:D241"/>
    <mergeCell ref="E241:J241"/>
    <mergeCell ref="R241:U241"/>
    <mergeCell ref="V241:X241"/>
    <mergeCell ref="B242:D242"/>
    <mergeCell ref="E242:J242"/>
    <mergeCell ref="R242:U242"/>
    <mergeCell ref="V242:X242"/>
    <mergeCell ref="B239:D239"/>
    <mergeCell ref="E239:J239"/>
    <mergeCell ref="R239:U239"/>
    <mergeCell ref="V239:X239"/>
    <mergeCell ref="B240:D240"/>
    <mergeCell ref="E240:J240"/>
    <mergeCell ref="R240:U240"/>
    <mergeCell ref="V240:X240"/>
    <mergeCell ref="B237:D237"/>
    <mergeCell ref="E237:J237"/>
    <mergeCell ref="R237:U237"/>
    <mergeCell ref="V237:X237"/>
    <mergeCell ref="B238:D238"/>
    <mergeCell ref="E238:J238"/>
    <mergeCell ref="R238:U238"/>
    <mergeCell ref="V238:X238"/>
    <mergeCell ref="B235:D235"/>
    <mergeCell ref="E235:J235"/>
    <mergeCell ref="R235:U235"/>
    <mergeCell ref="V235:X235"/>
    <mergeCell ref="B236:D236"/>
    <mergeCell ref="E236:J236"/>
    <mergeCell ref="R236:U236"/>
    <mergeCell ref="V236:X236"/>
    <mergeCell ref="A232:X232"/>
    <mergeCell ref="B233:D233"/>
    <mergeCell ref="E233:J233"/>
    <mergeCell ref="R233:U233"/>
    <mergeCell ref="V233:X233"/>
    <mergeCell ref="B234:D234"/>
    <mergeCell ref="E234:J234"/>
    <mergeCell ref="R234:U234"/>
    <mergeCell ref="V234:X234"/>
    <mergeCell ref="A231:D231"/>
    <mergeCell ref="E231:J231"/>
    <mergeCell ref="R231:U231"/>
    <mergeCell ref="V231:X231"/>
    <mergeCell ref="B229:D229"/>
    <mergeCell ref="E229:J229"/>
    <mergeCell ref="R229:U229"/>
    <mergeCell ref="V229:X229"/>
    <mergeCell ref="B230:D230"/>
    <mergeCell ref="E230:J230"/>
    <mergeCell ref="R230:U230"/>
    <mergeCell ref="V230:X230"/>
    <mergeCell ref="B227:D227"/>
    <mergeCell ref="E227:J227"/>
    <mergeCell ref="R227:U227"/>
    <mergeCell ref="V227:X227"/>
    <mergeCell ref="B228:D228"/>
    <mergeCell ref="E228:J228"/>
    <mergeCell ref="R228:U228"/>
    <mergeCell ref="V228:X228"/>
    <mergeCell ref="B225:D225"/>
    <mergeCell ref="E225:J225"/>
    <mergeCell ref="R225:U225"/>
    <mergeCell ref="V225:X225"/>
    <mergeCell ref="B226:D226"/>
    <mergeCell ref="E226:J226"/>
    <mergeCell ref="R226:U226"/>
    <mergeCell ref="V226:X226"/>
    <mergeCell ref="B223:D223"/>
    <mergeCell ref="E223:J223"/>
    <mergeCell ref="R223:U223"/>
    <mergeCell ref="V223:X223"/>
    <mergeCell ref="B224:D224"/>
    <mergeCell ref="E224:J224"/>
    <mergeCell ref="R224:U224"/>
    <mergeCell ref="V224:X224"/>
    <mergeCell ref="B221:D221"/>
    <mergeCell ref="E221:J221"/>
    <mergeCell ref="R221:U221"/>
    <mergeCell ref="V221:X221"/>
    <mergeCell ref="B222:D222"/>
    <mergeCell ref="E222:J222"/>
    <mergeCell ref="R222:U222"/>
    <mergeCell ref="V222:X222"/>
    <mergeCell ref="B219:D219"/>
    <mergeCell ref="E219:J219"/>
    <mergeCell ref="R219:U219"/>
    <mergeCell ref="V219:X219"/>
    <mergeCell ref="B220:D220"/>
    <mergeCell ref="E220:J220"/>
    <mergeCell ref="R220:U220"/>
    <mergeCell ref="V220:X220"/>
    <mergeCell ref="B217:D217"/>
    <mergeCell ref="E217:J217"/>
    <mergeCell ref="R217:U217"/>
    <mergeCell ref="V217:X217"/>
    <mergeCell ref="B218:D218"/>
    <mergeCell ref="E218:J218"/>
    <mergeCell ref="R218:U218"/>
    <mergeCell ref="V218:X218"/>
    <mergeCell ref="B215:D215"/>
    <mergeCell ref="E215:J215"/>
    <mergeCell ref="R215:U215"/>
    <mergeCell ref="V215:X215"/>
    <mergeCell ref="B216:D216"/>
    <mergeCell ref="E216:J216"/>
    <mergeCell ref="R216:U216"/>
    <mergeCell ref="V216:X216"/>
    <mergeCell ref="B213:D213"/>
    <mergeCell ref="E213:J213"/>
    <mergeCell ref="R213:U213"/>
    <mergeCell ref="V213:X213"/>
    <mergeCell ref="B214:D214"/>
    <mergeCell ref="E214:J214"/>
    <mergeCell ref="R214:U214"/>
    <mergeCell ref="V214:X214"/>
    <mergeCell ref="B211:D211"/>
    <mergeCell ref="E211:J211"/>
    <mergeCell ref="R211:U211"/>
    <mergeCell ref="V211:X211"/>
    <mergeCell ref="B212:D212"/>
    <mergeCell ref="E212:J212"/>
    <mergeCell ref="R212:U212"/>
    <mergeCell ref="V212:X212"/>
    <mergeCell ref="A209:X209"/>
    <mergeCell ref="B210:D210"/>
    <mergeCell ref="E210:J210"/>
    <mergeCell ref="R210:U210"/>
    <mergeCell ref="V210:X210"/>
    <mergeCell ref="A208:D208"/>
    <mergeCell ref="E208:J208"/>
    <mergeCell ref="R208:U208"/>
    <mergeCell ref="V208:X208"/>
    <mergeCell ref="B207:D207"/>
    <mergeCell ref="E207:J207"/>
    <mergeCell ref="R207:U207"/>
    <mergeCell ref="V207:X207"/>
    <mergeCell ref="B205:D205"/>
    <mergeCell ref="E205:J205"/>
    <mergeCell ref="R205:U205"/>
    <mergeCell ref="V205:X205"/>
    <mergeCell ref="B206:D206"/>
    <mergeCell ref="E206:J206"/>
    <mergeCell ref="R206:U206"/>
    <mergeCell ref="V206:X206"/>
    <mergeCell ref="B203:D203"/>
    <mergeCell ref="E203:J203"/>
    <mergeCell ref="R203:U203"/>
    <mergeCell ref="V203:X203"/>
    <mergeCell ref="B204:D204"/>
    <mergeCell ref="E204:J204"/>
    <mergeCell ref="R204:U204"/>
    <mergeCell ref="V204:X204"/>
    <mergeCell ref="B201:D201"/>
    <mergeCell ref="E201:J201"/>
    <mergeCell ref="R201:U201"/>
    <mergeCell ref="V201:X201"/>
    <mergeCell ref="B202:D202"/>
    <mergeCell ref="E202:J202"/>
    <mergeCell ref="R202:U202"/>
    <mergeCell ref="V202:X202"/>
    <mergeCell ref="B199:D199"/>
    <mergeCell ref="E199:J199"/>
    <mergeCell ref="R199:U199"/>
    <mergeCell ref="V199:X199"/>
    <mergeCell ref="B200:D200"/>
    <mergeCell ref="E200:J200"/>
    <mergeCell ref="R200:U200"/>
    <mergeCell ref="V200:X200"/>
    <mergeCell ref="B197:D197"/>
    <mergeCell ref="E197:J197"/>
    <mergeCell ref="R197:U197"/>
    <mergeCell ref="V197:X197"/>
    <mergeCell ref="B198:D198"/>
    <mergeCell ref="E198:J198"/>
    <mergeCell ref="R198:U198"/>
    <mergeCell ref="V198:X198"/>
    <mergeCell ref="B195:D195"/>
    <mergeCell ref="E195:J195"/>
    <mergeCell ref="R195:U195"/>
    <mergeCell ref="V195:X195"/>
    <mergeCell ref="B196:D196"/>
    <mergeCell ref="E196:J196"/>
    <mergeCell ref="R196:U196"/>
    <mergeCell ref="V196:X196"/>
    <mergeCell ref="B193:D193"/>
    <mergeCell ref="E193:J193"/>
    <mergeCell ref="R193:U193"/>
    <mergeCell ref="V193:X193"/>
    <mergeCell ref="B194:D194"/>
    <mergeCell ref="E194:J194"/>
    <mergeCell ref="R194:U194"/>
    <mergeCell ref="V194:X194"/>
    <mergeCell ref="B191:D191"/>
    <mergeCell ref="E191:J191"/>
    <mergeCell ref="R191:U191"/>
    <mergeCell ref="V191:X191"/>
    <mergeCell ref="B192:D192"/>
    <mergeCell ref="E192:J192"/>
    <mergeCell ref="R192:U192"/>
    <mergeCell ref="V192:X192"/>
    <mergeCell ref="B189:D189"/>
    <mergeCell ref="E189:J189"/>
    <mergeCell ref="R189:U189"/>
    <mergeCell ref="V189:X189"/>
    <mergeCell ref="B190:D190"/>
    <mergeCell ref="E190:J190"/>
    <mergeCell ref="R190:U190"/>
    <mergeCell ref="V190:X190"/>
    <mergeCell ref="B187:D187"/>
    <mergeCell ref="E187:J187"/>
    <mergeCell ref="R187:U187"/>
    <mergeCell ref="V187:X187"/>
    <mergeCell ref="B188:D188"/>
    <mergeCell ref="E188:J188"/>
    <mergeCell ref="R188:U188"/>
    <mergeCell ref="V188:X188"/>
    <mergeCell ref="B185:D185"/>
    <mergeCell ref="E185:J185"/>
    <mergeCell ref="R185:U185"/>
    <mergeCell ref="V185:X185"/>
    <mergeCell ref="B186:D186"/>
    <mergeCell ref="E186:J186"/>
    <mergeCell ref="R186:U186"/>
    <mergeCell ref="V186:X186"/>
    <mergeCell ref="B183:D183"/>
    <mergeCell ref="E183:J183"/>
    <mergeCell ref="R183:U183"/>
    <mergeCell ref="V183:X183"/>
    <mergeCell ref="B184:D184"/>
    <mergeCell ref="E184:J184"/>
    <mergeCell ref="R184:U184"/>
    <mergeCell ref="V184:X184"/>
    <mergeCell ref="B181:D181"/>
    <mergeCell ref="E181:J181"/>
    <mergeCell ref="R181:U181"/>
    <mergeCell ref="V181:X181"/>
    <mergeCell ref="B182:D182"/>
    <mergeCell ref="E182:J182"/>
    <mergeCell ref="R182:U182"/>
    <mergeCell ref="V182:X182"/>
    <mergeCell ref="B179:D179"/>
    <mergeCell ref="E179:J179"/>
    <mergeCell ref="R179:U179"/>
    <mergeCell ref="V179:X179"/>
    <mergeCell ref="B180:D180"/>
    <mergeCell ref="E180:J180"/>
    <mergeCell ref="R180:U180"/>
    <mergeCell ref="V180:X180"/>
    <mergeCell ref="B177:D177"/>
    <mergeCell ref="E177:J177"/>
    <mergeCell ref="R177:U177"/>
    <mergeCell ref="V177:X177"/>
    <mergeCell ref="B178:D178"/>
    <mergeCell ref="E178:J178"/>
    <mergeCell ref="R178:U178"/>
    <mergeCell ref="V178:X178"/>
    <mergeCell ref="A175:X175"/>
    <mergeCell ref="B176:D176"/>
    <mergeCell ref="E176:J176"/>
    <mergeCell ref="R176:U176"/>
    <mergeCell ref="V176:X176"/>
    <mergeCell ref="A174:D174"/>
    <mergeCell ref="E174:J174"/>
    <mergeCell ref="R174:U174"/>
    <mergeCell ref="V174:X174"/>
    <mergeCell ref="B173:D173"/>
    <mergeCell ref="E173:J173"/>
    <mergeCell ref="R173:U173"/>
    <mergeCell ref="V173:X173"/>
    <mergeCell ref="B171:D171"/>
    <mergeCell ref="E171:J171"/>
    <mergeCell ref="R171:U171"/>
    <mergeCell ref="V171:X171"/>
    <mergeCell ref="B172:D172"/>
    <mergeCell ref="E172:J172"/>
    <mergeCell ref="R172:U172"/>
    <mergeCell ref="V172:X172"/>
    <mergeCell ref="B169:D169"/>
    <mergeCell ref="E169:J169"/>
    <mergeCell ref="R169:U169"/>
    <mergeCell ref="V169:X169"/>
    <mergeCell ref="B170:D170"/>
    <mergeCell ref="E170:J170"/>
    <mergeCell ref="R170:U170"/>
    <mergeCell ref="V170:X170"/>
    <mergeCell ref="B167:D167"/>
    <mergeCell ref="E167:J167"/>
    <mergeCell ref="R167:U167"/>
    <mergeCell ref="V167:X167"/>
    <mergeCell ref="B168:D168"/>
    <mergeCell ref="E168:J168"/>
    <mergeCell ref="R168:U168"/>
    <mergeCell ref="V168:X168"/>
    <mergeCell ref="B165:D165"/>
    <mergeCell ref="E165:J165"/>
    <mergeCell ref="R165:U165"/>
    <mergeCell ref="V165:X165"/>
    <mergeCell ref="B166:D166"/>
    <mergeCell ref="E166:J166"/>
    <mergeCell ref="R166:U166"/>
    <mergeCell ref="V166:X166"/>
    <mergeCell ref="B163:D163"/>
    <mergeCell ref="E163:J163"/>
    <mergeCell ref="R163:U163"/>
    <mergeCell ref="V163:X163"/>
    <mergeCell ref="B164:D164"/>
    <mergeCell ref="E164:J164"/>
    <mergeCell ref="R164:U164"/>
    <mergeCell ref="V164:X164"/>
    <mergeCell ref="B161:D161"/>
    <mergeCell ref="E161:J161"/>
    <mergeCell ref="R161:U161"/>
    <mergeCell ref="V161:X161"/>
    <mergeCell ref="B162:D162"/>
    <mergeCell ref="E162:J162"/>
    <mergeCell ref="R162:U162"/>
    <mergeCell ref="V162:X162"/>
    <mergeCell ref="B159:D159"/>
    <mergeCell ref="E159:J159"/>
    <mergeCell ref="R159:U159"/>
    <mergeCell ref="V159:X159"/>
    <mergeCell ref="B160:D160"/>
    <mergeCell ref="E160:J160"/>
    <mergeCell ref="R160:U160"/>
    <mergeCell ref="V160:X160"/>
    <mergeCell ref="B157:D157"/>
    <mergeCell ref="E157:J157"/>
    <mergeCell ref="R157:U157"/>
    <mergeCell ref="V157:X157"/>
    <mergeCell ref="B158:D158"/>
    <mergeCell ref="E158:J158"/>
    <mergeCell ref="R158:U158"/>
    <mergeCell ref="V158:X158"/>
    <mergeCell ref="B155:D155"/>
    <mergeCell ref="E155:J155"/>
    <mergeCell ref="R155:U155"/>
    <mergeCell ref="V155:X155"/>
    <mergeCell ref="B156:D156"/>
    <mergeCell ref="E156:J156"/>
    <mergeCell ref="R156:U156"/>
    <mergeCell ref="V156:X156"/>
    <mergeCell ref="B153:D153"/>
    <mergeCell ref="E153:J153"/>
    <mergeCell ref="R153:U153"/>
    <mergeCell ref="V153:X153"/>
    <mergeCell ref="B154:D154"/>
    <mergeCell ref="E154:J154"/>
    <mergeCell ref="R154:U154"/>
    <mergeCell ref="V154:X154"/>
    <mergeCell ref="B151:D151"/>
    <mergeCell ref="E151:J151"/>
    <mergeCell ref="R151:U151"/>
    <mergeCell ref="V151:X151"/>
    <mergeCell ref="B152:D152"/>
    <mergeCell ref="E152:J152"/>
    <mergeCell ref="R152:U152"/>
    <mergeCell ref="V152:X152"/>
    <mergeCell ref="B149:D149"/>
    <mergeCell ref="E149:J149"/>
    <mergeCell ref="R149:U149"/>
    <mergeCell ref="V149:X149"/>
    <mergeCell ref="B150:D150"/>
    <mergeCell ref="E150:J150"/>
    <mergeCell ref="R150:U150"/>
    <mergeCell ref="V150:X150"/>
    <mergeCell ref="B147:D147"/>
    <mergeCell ref="E147:J147"/>
    <mergeCell ref="R147:U147"/>
    <mergeCell ref="V147:X147"/>
    <mergeCell ref="B148:D148"/>
    <mergeCell ref="E148:J148"/>
    <mergeCell ref="R148:U148"/>
    <mergeCell ref="V148:X148"/>
    <mergeCell ref="B145:D145"/>
    <mergeCell ref="E145:J145"/>
    <mergeCell ref="R145:U145"/>
    <mergeCell ref="V145:X145"/>
    <mergeCell ref="B146:D146"/>
    <mergeCell ref="E146:J146"/>
    <mergeCell ref="R146:U146"/>
    <mergeCell ref="V146:X146"/>
    <mergeCell ref="B143:D143"/>
    <mergeCell ref="E143:J143"/>
    <mergeCell ref="R143:U143"/>
    <mergeCell ref="V143:X143"/>
    <mergeCell ref="B144:D144"/>
    <mergeCell ref="E144:J144"/>
    <mergeCell ref="R144:U144"/>
    <mergeCell ref="V144:X144"/>
    <mergeCell ref="B141:D141"/>
    <mergeCell ref="E141:J141"/>
    <mergeCell ref="R141:U141"/>
    <mergeCell ref="V141:X141"/>
    <mergeCell ref="B142:D142"/>
    <mergeCell ref="E142:J142"/>
    <mergeCell ref="R142:U142"/>
    <mergeCell ref="V142:X142"/>
    <mergeCell ref="B139:D139"/>
    <mergeCell ref="E139:J139"/>
    <mergeCell ref="R139:U139"/>
    <mergeCell ref="V139:X139"/>
    <mergeCell ref="B140:D140"/>
    <mergeCell ref="E140:J140"/>
    <mergeCell ref="R140:U140"/>
    <mergeCell ref="V140:X140"/>
    <mergeCell ref="B137:D137"/>
    <mergeCell ref="E137:J137"/>
    <mergeCell ref="R137:U137"/>
    <mergeCell ref="V137:X137"/>
    <mergeCell ref="B138:D138"/>
    <mergeCell ref="E138:J138"/>
    <mergeCell ref="R138:U138"/>
    <mergeCell ref="V138:X138"/>
    <mergeCell ref="B135:D135"/>
    <mergeCell ref="E135:J135"/>
    <mergeCell ref="R135:U135"/>
    <mergeCell ref="V135:X135"/>
    <mergeCell ref="B136:D136"/>
    <mergeCell ref="E136:J136"/>
    <mergeCell ref="R136:U136"/>
    <mergeCell ref="V136:X136"/>
    <mergeCell ref="B133:D133"/>
    <mergeCell ref="E133:J133"/>
    <mergeCell ref="R133:U133"/>
    <mergeCell ref="V133:X133"/>
    <mergeCell ref="B134:D134"/>
    <mergeCell ref="E134:J134"/>
    <mergeCell ref="R134:U134"/>
    <mergeCell ref="V134:X134"/>
    <mergeCell ref="B131:D131"/>
    <mergeCell ref="E131:J131"/>
    <mergeCell ref="R131:U131"/>
    <mergeCell ref="V131:X131"/>
    <mergeCell ref="B132:D132"/>
    <mergeCell ref="E132:J132"/>
    <mergeCell ref="R132:U132"/>
    <mergeCell ref="V132:X132"/>
    <mergeCell ref="B129:D129"/>
    <mergeCell ref="E129:J129"/>
    <mergeCell ref="R129:U129"/>
    <mergeCell ref="V129:X129"/>
    <mergeCell ref="B130:D130"/>
    <mergeCell ref="E130:J130"/>
    <mergeCell ref="R130:U130"/>
    <mergeCell ref="V130:X130"/>
    <mergeCell ref="B127:D127"/>
    <mergeCell ref="E127:J127"/>
    <mergeCell ref="R127:U127"/>
    <mergeCell ref="V127:X127"/>
    <mergeCell ref="B128:D128"/>
    <mergeCell ref="E128:J128"/>
    <mergeCell ref="R128:U128"/>
    <mergeCell ref="V128:X128"/>
    <mergeCell ref="B125:D125"/>
    <mergeCell ref="E125:J125"/>
    <mergeCell ref="R125:U125"/>
    <mergeCell ref="V125:X125"/>
    <mergeCell ref="B126:D126"/>
    <mergeCell ref="E126:J126"/>
    <mergeCell ref="R126:U126"/>
    <mergeCell ref="V126:X126"/>
    <mergeCell ref="B123:D123"/>
    <mergeCell ref="E123:J123"/>
    <mergeCell ref="R123:U123"/>
    <mergeCell ref="V123:X123"/>
    <mergeCell ref="B124:D124"/>
    <mergeCell ref="E124:J124"/>
    <mergeCell ref="R124:U124"/>
    <mergeCell ref="V124:X124"/>
    <mergeCell ref="B121:D121"/>
    <mergeCell ref="E121:J121"/>
    <mergeCell ref="R121:U121"/>
    <mergeCell ref="V121:X121"/>
    <mergeCell ref="B122:D122"/>
    <mergeCell ref="E122:J122"/>
    <mergeCell ref="R122:U122"/>
    <mergeCell ref="V122:X122"/>
    <mergeCell ref="B119:D119"/>
    <mergeCell ref="E119:J119"/>
    <mergeCell ref="R119:U119"/>
    <mergeCell ref="V119:X119"/>
    <mergeCell ref="B120:D120"/>
    <mergeCell ref="E120:J120"/>
    <mergeCell ref="R120:U120"/>
    <mergeCell ref="V120:X120"/>
    <mergeCell ref="B117:D117"/>
    <mergeCell ref="E117:J117"/>
    <mergeCell ref="R117:U117"/>
    <mergeCell ref="V117:X117"/>
    <mergeCell ref="B118:D118"/>
    <mergeCell ref="E118:J118"/>
    <mergeCell ref="R118:U118"/>
    <mergeCell ref="V118:X118"/>
    <mergeCell ref="B115:D115"/>
    <mergeCell ref="E115:J115"/>
    <mergeCell ref="R115:U115"/>
    <mergeCell ref="V115:X115"/>
    <mergeCell ref="B116:D116"/>
    <mergeCell ref="E116:J116"/>
    <mergeCell ref="R116:U116"/>
    <mergeCell ref="V116:X116"/>
    <mergeCell ref="A113:X113"/>
    <mergeCell ref="B114:D114"/>
    <mergeCell ref="E114:J114"/>
    <mergeCell ref="R114:U114"/>
    <mergeCell ref="V114:X114"/>
    <mergeCell ref="A112:D112"/>
    <mergeCell ref="E112:J112"/>
    <mergeCell ref="R112:U112"/>
    <mergeCell ref="V112:X112"/>
    <mergeCell ref="B111:D111"/>
    <mergeCell ref="E111:J111"/>
    <mergeCell ref="R111:U111"/>
    <mergeCell ref="V111:X111"/>
    <mergeCell ref="B109:D109"/>
    <mergeCell ref="E109:J109"/>
    <mergeCell ref="R109:U109"/>
    <mergeCell ref="V109:X109"/>
    <mergeCell ref="B110:D110"/>
    <mergeCell ref="E110:J110"/>
    <mergeCell ref="R110:U110"/>
    <mergeCell ref="V110:X110"/>
    <mergeCell ref="B107:D107"/>
    <mergeCell ref="E107:J107"/>
    <mergeCell ref="R107:U107"/>
    <mergeCell ref="V107:X107"/>
    <mergeCell ref="B108:D108"/>
    <mergeCell ref="E108:J108"/>
    <mergeCell ref="R108:U108"/>
    <mergeCell ref="V108:X108"/>
    <mergeCell ref="B105:D105"/>
    <mergeCell ref="E105:J105"/>
    <mergeCell ref="R105:U105"/>
    <mergeCell ref="V105:X105"/>
    <mergeCell ref="B106:D106"/>
    <mergeCell ref="E106:J106"/>
    <mergeCell ref="R106:U106"/>
    <mergeCell ref="V106:X106"/>
    <mergeCell ref="B103:D103"/>
    <mergeCell ref="E103:J103"/>
    <mergeCell ref="R103:U103"/>
    <mergeCell ref="V103:X103"/>
    <mergeCell ref="B104:D104"/>
    <mergeCell ref="E104:J104"/>
    <mergeCell ref="R104:U104"/>
    <mergeCell ref="V104:X104"/>
    <mergeCell ref="B101:D101"/>
    <mergeCell ref="E101:J101"/>
    <mergeCell ref="R101:U101"/>
    <mergeCell ref="V101:X101"/>
    <mergeCell ref="B102:D102"/>
    <mergeCell ref="E102:J102"/>
    <mergeCell ref="R102:U102"/>
    <mergeCell ref="V102:X102"/>
    <mergeCell ref="B99:D99"/>
    <mergeCell ref="E99:J99"/>
    <mergeCell ref="R99:U99"/>
    <mergeCell ref="V99:X99"/>
    <mergeCell ref="B100:D100"/>
    <mergeCell ref="E100:J100"/>
    <mergeCell ref="R100:U100"/>
    <mergeCell ref="V100:X100"/>
    <mergeCell ref="B97:D97"/>
    <mergeCell ref="E97:J97"/>
    <mergeCell ref="R97:U97"/>
    <mergeCell ref="V97:X97"/>
    <mergeCell ref="B98:D98"/>
    <mergeCell ref="E98:J98"/>
    <mergeCell ref="R98:U98"/>
    <mergeCell ref="V98:X98"/>
    <mergeCell ref="B95:D95"/>
    <mergeCell ref="E95:J95"/>
    <mergeCell ref="R95:U95"/>
    <mergeCell ref="V95:X95"/>
    <mergeCell ref="B96:D96"/>
    <mergeCell ref="E96:J96"/>
    <mergeCell ref="R96:U96"/>
    <mergeCell ref="V96:X96"/>
    <mergeCell ref="B93:D93"/>
    <mergeCell ref="E93:J93"/>
    <mergeCell ref="R93:U93"/>
    <mergeCell ref="V93:X93"/>
    <mergeCell ref="B94:D94"/>
    <mergeCell ref="E94:J94"/>
    <mergeCell ref="R94:U94"/>
    <mergeCell ref="V94:X94"/>
    <mergeCell ref="B91:D91"/>
    <mergeCell ref="E91:J91"/>
    <mergeCell ref="R91:U91"/>
    <mergeCell ref="V91:X91"/>
    <mergeCell ref="B92:D92"/>
    <mergeCell ref="E92:J92"/>
    <mergeCell ref="R92:U92"/>
    <mergeCell ref="V92:X92"/>
    <mergeCell ref="B89:D89"/>
    <mergeCell ref="E89:J89"/>
    <mergeCell ref="R89:U89"/>
    <mergeCell ref="V89:X89"/>
    <mergeCell ref="B90:D90"/>
    <mergeCell ref="E90:J90"/>
    <mergeCell ref="R90:U90"/>
    <mergeCell ref="V90:X90"/>
    <mergeCell ref="B87:D87"/>
    <mergeCell ref="E87:J87"/>
    <mergeCell ref="R87:U87"/>
    <mergeCell ref="V87:X87"/>
    <mergeCell ref="B88:D88"/>
    <mergeCell ref="E88:J88"/>
    <mergeCell ref="R88:U88"/>
    <mergeCell ref="V88:X88"/>
    <mergeCell ref="B85:D85"/>
    <mergeCell ref="E85:J85"/>
    <mergeCell ref="R85:U85"/>
    <mergeCell ref="V85:X85"/>
    <mergeCell ref="B86:D86"/>
    <mergeCell ref="E86:J86"/>
    <mergeCell ref="R86:U86"/>
    <mergeCell ref="V86:X86"/>
    <mergeCell ref="B83:D83"/>
    <mergeCell ref="E83:J83"/>
    <mergeCell ref="R83:U83"/>
    <mergeCell ref="V83:X83"/>
    <mergeCell ref="B84:D84"/>
    <mergeCell ref="E84:J84"/>
    <mergeCell ref="R84:U84"/>
    <mergeCell ref="V84:X84"/>
    <mergeCell ref="B81:D81"/>
    <mergeCell ref="E81:J81"/>
    <mergeCell ref="R81:U81"/>
    <mergeCell ref="V81:X81"/>
    <mergeCell ref="B82:D82"/>
    <mergeCell ref="E82:J82"/>
    <mergeCell ref="R82:U82"/>
    <mergeCell ref="V82:X82"/>
    <mergeCell ref="B79:D79"/>
    <mergeCell ref="E79:J79"/>
    <mergeCell ref="R79:U79"/>
    <mergeCell ref="V79:X79"/>
    <mergeCell ref="B80:D80"/>
    <mergeCell ref="E80:J80"/>
    <mergeCell ref="R80:U80"/>
    <mergeCell ref="V80:X80"/>
    <mergeCell ref="B77:D77"/>
    <mergeCell ref="E77:J77"/>
    <mergeCell ref="R77:U77"/>
    <mergeCell ref="V77:X77"/>
    <mergeCell ref="B78:D78"/>
    <mergeCell ref="E78:J78"/>
    <mergeCell ref="R78:U78"/>
    <mergeCell ref="V78:X78"/>
    <mergeCell ref="B75:D75"/>
    <mergeCell ref="E75:J75"/>
    <mergeCell ref="R75:U75"/>
    <mergeCell ref="V75:X75"/>
    <mergeCell ref="B76:D76"/>
    <mergeCell ref="E76:J76"/>
    <mergeCell ref="R76:U76"/>
    <mergeCell ref="V76:X76"/>
    <mergeCell ref="B73:D73"/>
    <mergeCell ref="E73:J73"/>
    <mergeCell ref="R73:U73"/>
    <mergeCell ref="V73:X73"/>
    <mergeCell ref="B74:D74"/>
    <mergeCell ref="E74:J74"/>
    <mergeCell ref="R74:U74"/>
    <mergeCell ref="V74:X74"/>
    <mergeCell ref="B71:D71"/>
    <mergeCell ref="E71:J71"/>
    <mergeCell ref="R71:U71"/>
    <mergeCell ref="V71:X71"/>
    <mergeCell ref="B72:D72"/>
    <mergeCell ref="E72:J72"/>
    <mergeCell ref="R72:U72"/>
    <mergeCell ref="V72:X72"/>
    <mergeCell ref="B69:D69"/>
    <mergeCell ref="E69:J69"/>
    <mergeCell ref="R69:U69"/>
    <mergeCell ref="V69:X69"/>
    <mergeCell ref="B70:D70"/>
    <mergeCell ref="E70:J70"/>
    <mergeCell ref="R70:U70"/>
    <mergeCell ref="V70:X70"/>
    <mergeCell ref="B67:D67"/>
    <mergeCell ref="E67:J67"/>
    <mergeCell ref="R67:U67"/>
    <mergeCell ref="V67:X67"/>
    <mergeCell ref="B68:D68"/>
    <mergeCell ref="E68:J68"/>
    <mergeCell ref="R68:U68"/>
    <mergeCell ref="V68:X68"/>
    <mergeCell ref="B65:D65"/>
    <mergeCell ref="E65:J65"/>
    <mergeCell ref="R65:U65"/>
    <mergeCell ref="V65:X65"/>
    <mergeCell ref="B66:D66"/>
    <mergeCell ref="E66:J66"/>
    <mergeCell ref="R66:U66"/>
    <mergeCell ref="V66:X66"/>
    <mergeCell ref="B63:D63"/>
    <mergeCell ref="E63:J63"/>
    <mergeCell ref="R63:U63"/>
    <mergeCell ref="V63:X63"/>
    <mergeCell ref="B64:D64"/>
    <mergeCell ref="E64:J64"/>
    <mergeCell ref="R64:U64"/>
    <mergeCell ref="V64:X64"/>
    <mergeCell ref="B61:D61"/>
    <mergeCell ref="E61:J61"/>
    <mergeCell ref="R61:U61"/>
    <mergeCell ref="V61:X61"/>
    <mergeCell ref="B62:D62"/>
    <mergeCell ref="E62:J62"/>
    <mergeCell ref="R62:U62"/>
    <mergeCell ref="V62:X62"/>
    <mergeCell ref="B59:D59"/>
    <mergeCell ref="E59:J59"/>
    <mergeCell ref="R59:U59"/>
    <mergeCell ref="V59:X59"/>
    <mergeCell ref="B60:D60"/>
    <mergeCell ref="E60:J60"/>
    <mergeCell ref="R60:U60"/>
    <mergeCell ref="V60:X60"/>
    <mergeCell ref="B57:D57"/>
    <mergeCell ref="E57:J57"/>
    <mergeCell ref="R57:U57"/>
    <mergeCell ref="V57:X57"/>
    <mergeCell ref="B58:D58"/>
    <mergeCell ref="E58:J58"/>
    <mergeCell ref="R58:U58"/>
    <mergeCell ref="V58:X58"/>
    <mergeCell ref="B55:D55"/>
    <mergeCell ref="E55:J55"/>
    <mergeCell ref="R55:U55"/>
    <mergeCell ref="V55:X55"/>
    <mergeCell ref="B56:D56"/>
    <mergeCell ref="E56:J56"/>
    <mergeCell ref="R56:U56"/>
    <mergeCell ref="V56:X56"/>
    <mergeCell ref="B53:D53"/>
    <mergeCell ref="E53:J53"/>
    <mergeCell ref="R53:U53"/>
    <mergeCell ref="V53:X53"/>
    <mergeCell ref="B54:D54"/>
    <mergeCell ref="E54:J54"/>
    <mergeCell ref="R54:U54"/>
    <mergeCell ref="V54:X54"/>
    <mergeCell ref="B51:D51"/>
    <mergeCell ref="E51:J51"/>
    <mergeCell ref="R51:U51"/>
    <mergeCell ref="V51:X51"/>
    <mergeCell ref="B52:D52"/>
    <mergeCell ref="E52:J52"/>
    <mergeCell ref="R52:U52"/>
    <mergeCell ref="V52:X52"/>
    <mergeCell ref="B49:D49"/>
    <mergeCell ref="E49:J49"/>
    <mergeCell ref="R49:U49"/>
    <mergeCell ref="V49:X49"/>
    <mergeCell ref="B50:D50"/>
    <mergeCell ref="E50:J50"/>
    <mergeCell ref="R50:U50"/>
    <mergeCell ref="V50:X50"/>
    <mergeCell ref="B47:D47"/>
    <mergeCell ref="E47:J47"/>
    <mergeCell ref="R47:U47"/>
    <mergeCell ref="V47:X47"/>
    <mergeCell ref="B48:D48"/>
    <mergeCell ref="E48:J48"/>
    <mergeCell ref="R48:U48"/>
    <mergeCell ref="V48:X48"/>
    <mergeCell ref="B45:D45"/>
    <mergeCell ref="E45:J45"/>
    <mergeCell ref="R45:U45"/>
    <mergeCell ref="V45:X45"/>
    <mergeCell ref="B46:D46"/>
    <mergeCell ref="E46:J46"/>
    <mergeCell ref="R46:U46"/>
    <mergeCell ref="V46:X46"/>
    <mergeCell ref="B43:D43"/>
    <mergeCell ref="E43:J43"/>
    <mergeCell ref="R43:U43"/>
    <mergeCell ref="V43:X43"/>
    <mergeCell ref="B44:D44"/>
    <mergeCell ref="E44:J44"/>
    <mergeCell ref="R44:U44"/>
    <mergeCell ref="V44:X44"/>
    <mergeCell ref="B41:D41"/>
    <mergeCell ref="E41:J41"/>
    <mergeCell ref="R41:U41"/>
    <mergeCell ref="V41:X41"/>
    <mergeCell ref="B42:D42"/>
    <mergeCell ref="E42:J42"/>
    <mergeCell ref="R42:U42"/>
    <mergeCell ref="V42:X42"/>
    <mergeCell ref="B39:D39"/>
    <mergeCell ref="E39:J39"/>
    <mergeCell ref="R39:U39"/>
    <mergeCell ref="V39:X39"/>
    <mergeCell ref="B40:D40"/>
    <mergeCell ref="E40:J40"/>
    <mergeCell ref="R40:U40"/>
    <mergeCell ref="V40:X40"/>
    <mergeCell ref="B37:D37"/>
    <mergeCell ref="E37:J37"/>
    <mergeCell ref="R37:U37"/>
    <mergeCell ref="V37:X37"/>
    <mergeCell ref="B38:D38"/>
    <mergeCell ref="E38:J38"/>
    <mergeCell ref="R38:U38"/>
    <mergeCell ref="V38:X38"/>
    <mergeCell ref="B35:D35"/>
    <mergeCell ref="E35:J35"/>
    <mergeCell ref="R35:U35"/>
    <mergeCell ref="V35:X35"/>
    <mergeCell ref="B36:D36"/>
    <mergeCell ref="E36:J36"/>
    <mergeCell ref="R36:U36"/>
    <mergeCell ref="V36:X36"/>
    <mergeCell ref="B33:D33"/>
    <mergeCell ref="E33:J33"/>
    <mergeCell ref="R33:U33"/>
    <mergeCell ref="V33:X33"/>
    <mergeCell ref="B34:D34"/>
    <mergeCell ref="E34:J34"/>
    <mergeCell ref="R34:U34"/>
    <mergeCell ref="V34:X34"/>
    <mergeCell ref="B31:D31"/>
    <mergeCell ref="E31:J31"/>
    <mergeCell ref="R31:U31"/>
    <mergeCell ref="V31:X31"/>
    <mergeCell ref="B32:D32"/>
    <mergeCell ref="E32:J32"/>
    <mergeCell ref="R32:U32"/>
    <mergeCell ref="V32:X32"/>
    <mergeCell ref="B29:D29"/>
    <mergeCell ref="E29:J29"/>
    <mergeCell ref="R29:U29"/>
    <mergeCell ref="V29:X29"/>
    <mergeCell ref="B30:D30"/>
    <mergeCell ref="E30:J30"/>
    <mergeCell ref="R30:U30"/>
    <mergeCell ref="V30:X30"/>
    <mergeCell ref="B27:D27"/>
    <mergeCell ref="E27:J27"/>
    <mergeCell ref="R27:U27"/>
    <mergeCell ref="V27:X27"/>
    <mergeCell ref="B28:D28"/>
    <mergeCell ref="E28:J28"/>
    <mergeCell ref="R28:U28"/>
    <mergeCell ref="V28:X28"/>
    <mergeCell ref="B24:D24"/>
    <mergeCell ref="E24:J24"/>
    <mergeCell ref="R24:U24"/>
    <mergeCell ref="V24:X24"/>
    <mergeCell ref="A25:X25"/>
    <mergeCell ref="B26:D26"/>
    <mergeCell ref="E26:J26"/>
    <mergeCell ref="R26:U26"/>
    <mergeCell ref="V26:X26"/>
    <mergeCell ref="O20:X20"/>
    <mergeCell ref="O21:Q22"/>
    <mergeCell ref="R21:X22"/>
    <mergeCell ref="A22:A23"/>
    <mergeCell ref="B22:D23"/>
    <mergeCell ref="R23:U23"/>
    <mergeCell ref="V23:X23"/>
    <mergeCell ref="A15:X15"/>
    <mergeCell ref="A16:X16"/>
    <mergeCell ref="A17:T17"/>
    <mergeCell ref="U17:W17"/>
    <mergeCell ref="A20:D21"/>
    <mergeCell ref="E20:J23"/>
    <mergeCell ref="K20:K23"/>
    <mergeCell ref="L20:L23"/>
    <mergeCell ref="M20:M23"/>
    <mergeCell ref="N20:N23"/>
    <mergeCell ref="A18:B18"/>
    <mergeCell ref="C18:F18"/>
    <mergeCell ref="J18:L18"/>
    <mergeCell ref="M18:N18"/>
    <mergeCell ref="A13:S13"/>
    <mergeCell ref="T13:U13"/>
    <mergeCell ref="A14:U14"/>
    <mergeCell ref="V14:X14"/>
    <mergeCell ref="A10:C10"/>
    <mergeCell ref="D10:R10"/>
    <mergeCell ref="S10:U10"/>
    <mergeCell ref="V10:X10"/>
    <mergeCell ref="A11:U11"/>
    <mergeCell ref="V11:X11"/>
    <mergeCell ref="A8:F8"/>
    <mergeCell ref="G8:R8"/>
    <mergeCell ref="S8:U8"/>
    <mergeCell ref="V8:X8"/>
    <mergeCell ref="A9:E9"/>
    <mergeCell ref="F9:R9"/>
    <mergeCell ref="S9:U9"/>
    <mergeCell ref="V9:X9"/>
    <mergeCell ref="V13:X13"/>
    <mergeCell ref="A6:F6"/>
    <mergeCell ref="G6:R6"/>
    <mergeCell ref="S6:U6"/>
    <mergeCell ref="V6:X6"/>
    <mergeCell ref="A7:F7"/>
    <mergeCell ref="G7:R7"/>
    <mergeCell ref="S7:U7"/>
    <mergeCell ref="V7:X7"/>
    <mergeCell ref="A1:X1"/>
    <mergeCell ref="A2:X2"/>
    <mergeCell ref="A3:X3"/>
    <mergeCell ref="A4:U4"/>
    <mergeCell ref="V4:X4"/>
    <mergeCell ref="A5:U5"/>
    <mergeCell ref="V5:X5"/>
    <mergeCell ref="A12:S12"/>
    <mergeCell ref="T12:U12"/>
    <mergeCell ref="V12:X12"/>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19" max="2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38"/>
  <sheetViews>
    <sheetView view="pageBreakPreview" topLeftCell="A5" workbookViewId="0">
      <selection activeCell="A14" sqref="A14:AM17"/>
    </sheetView>
  </sheetViews>
  <sheetFormatPr defaultColWidth="3" defaultRowHeight="12.75" x14ac:dyDescent="0.25"/>
  <cols>
    <col min="1" max="1" width="2.28515625" style="542" customWidth="1"/>
    <col min="2" max="2" width="2.42578125" style="542" customWidth="1"/>
    <col min="3" max="3" width="2.28515625" style="542" customWidth="1"/>
    <col min="4" max="4" width="2.85546875" style="542" customWidth="1"/>
    <col min="5" max="9" width="2.28515625" style="542" customWidth="1"/>
    <col min="10" max="13" width="2.28515625" style="546" customWidth="1"/>
    <col min="14" max="14" width="5.28515625" style="546" customWidth="1"/>
    <col min="15" max="17" width="4.28515625" style="546" customWidth="1"/>
    <col min="18" max="18" width="3.42578125" style="546" customWidth="1"/>
    <col min="19" max="19" width="2.28515625" style="546" customWidth="1"/>
    <col min="20" max="20" width="2.85546875" style="546" customWidth="1"/>
    <col min="21" max="21" width="2.28515625" style="546" customWidth="1"/>
    <col min="22" max="22" width="8.7109375" style="546" customWidth="1"/>
    <col min="23" max="23" width="5.42578125" style="527" customWidth="1"/>
    <col min="24" max="25" width="2.28515625" style="527" customWidth="1"/>
    <col min="26" max="26" width="3.7109375" style="527" customWidth="1"/>
    <col min="27" max="27" width="2.28515625" style="527" customWidth="1"/>
    <col min="28" max="28" width="5.42578125" style="527" customWidth="1"/>
    <col min="29"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46" width="2.28515625" style="527" customWidth="1"/>
    <col min="47" max="47" width="12" style="527" customWidth="1"/>
    <col min="48" max="57" width="2.28515625" style="527" customWidth="1"/>
    <col min="58" max="92" width="2.5703125" style="527" customWidth="1"/>
    <col min="93" max="16384" width="3" style="527"/>
  </cols>
  <sheetData>
    <row r="1" spans="1:48" ht="15.75" customHeight="1" x14ac:dyDescent="0.25">
      <c r="X1" s="852"/>
      <c r="Y1" s="852"/>
      <c r="Z1" s="852"/>
      <c r="AA1" s="852"/>
      <c r="AB1" s="852"/>
      <c r="AC1" s="852"/>
      <c r="AD1" s="852"/>
      <c r="AE1" s="2619" t="s">
        <v>2916</v>
      </c>
      <c r="AF1" s="2619"/>
      <c r="AG1" s="2619"/>
      <c r="AH1" s="2619"/>
      <c r="AI1" s="2619"/>
      <c r="AJ1" s="2619"/>
      <c r="AK1" s="2619"/>
      <c r="AL1" s="2619"/>
      <c r="AM1" s="2619"/>
    </row>
    <row r="2" spans="1:48" ht="19.5" customHeight="1" x14ac:dyDescent="0.25">
      <c r="X2" s="852"/>
      <c r="Y2" s="852"/>
      <c r="Z2" s="2619" t="s">
        <v>2917</v>
      </c>
      <c r="AA2" s="2619"/>
      <c r="AB2" s="2619"/>
      <c r="AC2" s="2619"/>
      <c r="AD2" s="2619"/>
      <c r="AE2" s="2619" t="e">
        <f>#REF!</f>
        <v>#REF!</v>
      </c>
      <c r="AF2" s="2619"/>
      <c r="AG2" s="2619"/>
      <c r="AH2" s="2619" t="s">
        <v>2318</v>
      </c>
      <c r="AI2" s="2619"/>
      <c r="AJ2" s="2619" t="e">
        <f>#REF!</f>
        <v>#REF!</v>
      </c>
      <c r="AK2" s="2619"/>
      <c r="AL2" s="2619"/>
      <c r="AM2" s="2619"/>
    </row>
    <row r="3" spans="1:48" x14ac:dyDescent="0.25">
      <c r="X3" s="852"/>
      <c r="Y3" s="852"/>
      <c r="Z3" s="1080"/>
      <c r="AA3" s="1080"/>
      <c r="AB3" s="1080"/>
      <c r="AC3" s="1080"/>
      <c r="AD3" s="1080"/>
      <c r="AE3" s="1080"/>
      <c r="AF3" s="1080"/>
      <c r="AG3" s="1080"/>
      <c r="AH3" s="1080"/>
      <c r="AI3" s="1080"/>
      <c r="AJ3" s="1080"/>
      <c r="AK3" s="1080"/>
      <c r="AL3" s="1080"/>
      <c r="AM3" s="1080"/>
    </row>
    <row r="4" spans="1:48" x14ac:dyDescent="0.25">
      <c r="Z4" s="1066"/>
      <c r="AA4" s="1066"/>
      <c r="AB4" s="1066"/>
      <c r="AC4" s="1066"/>
      <c r="AD4" s="1066"/>
      <c r="AE4" s="1066"/>
      <c r="AF4" s="1066"/>
      <c r="AG4" s="1066"/>
      <c r="AH4" s="1066"/>
      <c r="AI4" s="1066"/>
      <c r="AJ4" s="1066"/>
      <c r="AK4" s="1066"/>
      <c r="AL4" s="1066"/>
      <c r="AM4" s="1066"/>
    </row>
    <row r="5" spans="1:48" x14ac:dyDescent="0.25">
      <c r="Z5" s="1066"/>
      <c r="AA5" s="1066"/>
      <c r="AB5" s="1066"/>
      <c r="AC5" s="1066"/>
      <c r="AD5" s="1066"/>
      <c r="AE5" s="1066"/>
      <c r="AF5" s="1066"/>
      <c r="AG5" s="1066"/>
      <c r="AH5" s="1066"/>
      <c r="AI5" s="1066"/>
      <c r="AJ5" s="1066"/>
      <c r="AK5" s="1066"/>
      <c r="AL5" s="1066"/>
      <c r="AM5" s="1066"/>
    </row>
    <row r="6" spans="1:48" x14ac:dyDescent="0.25">
      <c r="Z6" s="1066"/>
      <c r="AA6" s="1066"/>
      <c r="AB6" s="1066"/>
      <c r="AC6" s="1066"/>
      <c r="AD6" s="1066"/>
      <c r="AE6" s="1066"/>
      <c r="AF6" s="1066"/>
      <c r="AG6" s="1066"/>
      <c r="AH6" s="1066"/>
      <c r="AI6" s="1066"/>
      <c r="AJ6" s="1066"/>
      <c r="AK6" s="1066"/>
      <c r="AL6" s="1066"/>
      <c r="AM6" s="1066"/>
    </row>
    <row r="7" spans="1:48" s="626" customFormat="1" ht="15.75" customHeight="1" x14ac:dyDescent="0.25">
      <c r="A7" s="2620" t="s">
        <v>2918</v>
      </c>
      <c r="B7" s="2620"/>
      <c r="C7" s="2620"/>
      <c r="D7" s="2620"/>
      <c r="E7" s="2620"/>
      <c r="F7" s="2620"/>
      <c r="G7" s="2620"/>
      <c r="H7" s="2620"/>
      <c r="I7" s="2620"/>
      <c r="J7" s="2620"/>
      <c r="K7" s="2620"/>
      <c r="L7" s="2620"/>
      <c r="M7" s="2620"/>
      <c r="N7" s="2620"/>
      <c r="O7" s="2620"/>
      <c r="P7" s="2620"/>
      <c r="Q7" s="2620"/>
      <c r="R7" s="1081"/>
      <c r="S7" s="2621" t="s">
        <v>2318</v>
      </c>
      <c r="T7" s="2621"/>
      <c r="U7" s="2622">
        <f>'КС-3 доторжка'!K23</f>
        <v>46203</v>
      </c>
      <c r="V7" s="2623"/>
      <c r="W7" s="2623"/>
      <c r="X7" s="2623"/>
      <c r="Y7" s="2623"/>
      <c r="Z7" s="2623"/>
      <c r="AA7" s="732" t="s">
        <v>32</v>
      </c>
      <c r="AB7" s="732"/>
      <c r="AC7" s="732"/>
    </row>
    <row r="8" spans="1:48" s="528" customFormat="1" ht="23.25" customHeight="1" x14ac:dyDescent="0.25">
      <c r="A8" s="1869" t="s">
        <v>381</v>
      </c>
      <c r="B8" s="1867"/>
      <c r="C8" s="1867"/>
      <c r="D8" s="1867"/>
      <c r="E8" s="1867"/>
      <c r="F8" s="1867"/>
      <c r="G8" s="1867"/>
      <c r="H8" s="1867"/>
      <c r="I8" s="1867"/>
      <c r="J8" s="1867"/>
      <c r="K8" s="1867"/>
      <c r="L8" s="1867"/>
      <c r="M8" s="1867"/>
      <c r="N8" s="1867"/>
      <c r="O8" s="1867"/>
      <c r="P8" s="1867"/>
      <c r="Q8" s="1867"/>
      <c r="R8" s="1867"/>
      <c r="S8" s="1867"/>
      <c r="T8" s="1867"/>
      <c r="U8" s="1867"/>
      <c r="V8" s="1867"/>
      <c r="W8" s="1867"/>
      <c r="X8" s="1867"/>
      <c r="Y8" s="1867"/>
      <c r="Z8" s="1867"/>
      <c r="AA8" s="1867"/>
      <c r="AB8" s="1867"/>
      <c r="AC8" s="1867"/>
      <c r="AD8" s="1867"/>
      <c r="AE8" s="1867"/>
      <c r="AF8" s="1867"/>
      <c r="AG8" s="1867"/>
      <c r="AH8" s="1867"/>
      <c r="AI8" s="1867"/>
      <c r="AJ8" s="1867"/>
      <c r="AK8" s="1867"/>
      <c r="AL8" s="1867"/>
      <c r="AM8" s="1867"/>
    </row>
    <row r="9" spans="1:48" s="528" customFormat="1" ht="2.25" customHeight="1" x14ac:dyDescent="0.25">
      <c r="A9" s="1808"/>
      <c r="B9" s="1808"/>
      <c r="C9" s="1808"/>
      <c r="D9" s="1808"/>
      <c r="E9" s="1808"/>
      <c r="F9" s="1808"/>
      <c r="G9" s="1808"/>
      <c r="H9" s="1808"/>
      <c r="I9" s="1808"/>
      <c r="J9" s="1808"/>
      <c r="K9" s="1808"/>
      <c r="L9" s="1808"/>
      <c r="M9" s="1808"/>
      <c r="N9" s="1808"/>
      <c r="O9" s="1808"/>
      <c r="P9" s="1808"/>
      <c r="Q9" s="1808"/>
      <c r="R9" s="1808"/>
      <c r="S9" s="1808"/>
      <c r="T9" s="1808"/>
      <c r="U9" s="1808"/>
      <c r="V9" s="1808"/>
      <c r="W9" s="1808"/>
      <c r="X9" s="1808"/>
      <c r="Y9" s="1808"/>
      <c r="Z9" s="1808"/>
      <c r="AA9" s="1808"/>
      <c r="AB9" s="1808"/>
      <c r="AC9" s="1808"/>
      <c r="AD9" s="1808"/>
      <c r="AE9" s="1808"/>
      <c r="AF9" s="1808"/>
      <c r="AG9" s="1808"/>
      <c r="AH9" s="1808"/>
      <c r="AI9" s="1808"/>
      <c r="AJ9" s="1808"/>
      <c r="AK9" s="1808"/>
      <c r="AL9" s="1808"/>
      <c r="AM9" s="1808"/>
    </row>
    <row r="10" spans="1:48" s="528" customFormat="1" ht="30.75" customHeight="1" x14ac:dyDescent="0.25">
      <c r="A10" s="1065"/>
      <c r="B10" s="1065"/>
      <c r="C10" s="1065"/>
      <c r="D10" s="1065"/>
      <c r="E10" s="1065"/>
      <c r="F10" s="1065"/>
      <c r="G10" s="1065"/>
      <c r="H10" s="1065"/>
      <c r="I10" s="1065"/>
      <c r="J10" s="1065"/>
      <c r="K10" s="1065"/>
      <c r="L10" s="1065"/>
      <c r="M10" s="1065"/>
      <c r="N10" s="1081" t="s">
        <v>2919</v>
      </c>
      <c r="O10" s="1071"/>
      <c r="P10" s="1071"/>
      <c r="Q10" s="1206" t="s">
        <v>2479</v>
      </c>
      <c r="R10" s="1207" t="str">
        <f>'титул '!L1</f>
        <v>5100-РЭС</v>
      </c>
      <c r="S10" s="1208"/>
      <c r="T10" s="1208"/>
      <c r="U10" s="1208"/>
      <c r="V10" s="1208"/>
      <c r="W10" s="1206" t="s">
        <v>2318</v>
      </c>
      <c r="X10" s="1208"/>
      <c r="Y10" s="2624">
        <f>'титул '!L2</f>
        <v>46047</v>
      </c>
      <c r="Z10" s="2625"/>
      <c r="AA10" s="2625"/>
      <c r="AB10" s="2625"/>
      <c r="AC10" s="1207" t="s">
        <v>32</v>
      </c>
      <c r="AD10" s="1065"/>
      <c r="AE10" s="1065"/>
      <c r="AF10" s="1065"/>
      <c r="AG10" s="1065"/>
      <c r="AH10" s="1065"/>
      <c r="AI10" s="1065"/>
      <c r="AJ10" s="1065"/>
      <c r="AK10" s="1065"/>
      <c r="AL10" s="1065"/>
      <c r="AM10" s="1065"/>
    </row>
    <row r="11" spans="1:48" s="528" customFormat="1" ht="24.75" customHeight="1" x14ac:dyDescent="0.25">
      <c r="A11" s="853" t="s">
        <v>1</v>
      </c>
      <c r="B11" s="1065"/>
      <c r="E11" s="1897"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F11" s="1897"/>
      <c r="G11" s="1897"/>
      <c r="H11" s="1897"/>
      <c r="I11" s="1897"/>
      <c r="J11" s="1897"/>
      <c r="K11" s="1897"/>
      <c r="L11" s="1897"/>
      <c r="M11" s="1897"/>
      <c r="N11" s="1897"/>
      <c r="O11" s="1897"/>
      <c r="P11" s="1897"/>
      <c r="Q11" s="1897"/>
      <c r="R11" s="1897"/>
      <c r="S11" s="1897"/>
      <c r="T11" s="1897"/>
      <c r="U11" s="1897"/>
      <c r="V11" s="1897"/>
      <c r="W11" s="1897"/>
      <c r="X11" s="1897"/>
      <c r="Y11" s="1897"/>
      <c r="Z11" s="1897"/>
      <c r="AA11" s="1897"/>
      <c r="AB11" s="1897"/>
      <c r="AC11" s="1897"/>
      <c r="AD11" s="1897"/>
      <c r="AE11" s="1897"/>
      <c r="AF11" s="1897"/>
      <c r="AG11" s="1897"/>
      <c r="AH11" s="1897"/>
      <c r="AI11" s="1897"/>
      <c r="AJ11" s="1897"/>
      <c r="AK11" s="1897"/>
      <c r="AL11" s="1897"/>
      <c r="AM11" s="1897"/>
    </row>
    <row r="12" spans="1:48" s="528" customFormat="1" ht="40.5" customHeight="1" x14ac:dyDescent="0.25">
      <c r="A12" s="1067"/>
      <c r="B12" s="1065"/>
      <c r="E12" s="1897"/>
      <c r="F12" s="1897"/>
      <c r="G12" s="1897"/>
      <c r="H12" s="1897"/>
      <c r="I12" s="1897"/>
      <c r="J12" s="1897"/>
      <c r="K12" s="1897"/>
      <c r="L12" s="1897"/>
      <c r="M12" s="1897"/>
      <c r="N12" s="1897"/>
      <c r="O12" s="1897"/>
      <c r="P12" s="1897"/>
      <c r="Q12" s="1897"/>
      <c r="R12" s="1897"/>
      <c r="S12" s="1897"/>
      <c r="T12" s="1897"/>
      <c r="U12" s="1897"/>
      <c r="V12" s="1897"/>
      <c r="W12" s="1897"/>
      <c r="X12" s="1897"/>
      <c r="Y12" s="1897"/>
      <c r="Z12" s="1897"/>
      <c r="AA12" s="1897"/>
      <c r="AB12" s="1897"/>
      <c r="AC12" s="1897"/>
      <c r="AD12" s="1897"/>
      <c r="AE12" s="1897"/>
      <c r="AF12" s="1897"/>
      <c r="AG12" s="1897"/>
      <c r="AH12" s="1897"/>
      <c r="AI12" s="1897"/>
      <c r="AJ12" s="1897"/>
      <c r="AK12" s="1897"/>
      <c r="AL12" s="1897"/>
      <c r="AM12" s="1897"/>
    </row>
    <row r="13" spans="1:48" s="528" customFormat="1" ht="19.5" customHeight="1" x14ac:dyDescent="0.25">
      <c r="A13" s="1067"/>
      <c r="B13" s="1065"/>
      <c r="E13" s="1072"/>
      <c r="F13" s="1072"/>
      <c r="G13" s="1072"/>
      <c r="H13" s="1072"/>
      <c r="I13" s="1072"/>
      <c r="J13" s="1072"/>
      <c r="K13" s="1072"/>
      <c r="L13" s="1072"/>
      <c r="M13" s="1072"/>
      <c r="N13" s="1072"/>
      <c r="O13" s="1072"/>
      <c r="P13" s="1072"/>
      <c r="Q13" s="1072"/>
      <c r="R13" s="1072"/>
      <c r="S13" s="1072"/>
      <c r="T13" s="1072"/>
      <c r="U13" s="1072"/>
      <c r="V13" s="1072"/>
      <c r="W13" s="1072"/>
      <c r="X13" s="1072"/>
      <c r="Y13" s="1072"/>
      <c r="Z13" s="1072"/>
      <c r="AA13" s="1072"/>
      <c r="AB13" s="1072"/>
      <c r="AC13" s="1072"/>
      <c r="AD13" s="1072"/>
      <c r="AE13" s="1072"/>
      <c r="AF13" s="1072"/>
      <c r="AG13" s="1072"/>
      <c r="AH13" s="1072"/>
      <c r="AI13" s="1072"/>
      <c r="AJ13" s="1072"/>
      <c r="AK13" s="1072"/>
      <c r="AL13" s="1072"/>
      <c r="AM13" s="1072"/>
    </row>
    <row r="14" spans="1:48" s="631" customFormat="1" ht="20.45" customHeight="1" x14ac:dyDescent="0.2">
      <c r="A14" s="2626" t="s">
        <v>2920</v>
      </c>
      <c r="B14" s="1859"/>
      <c r="C14" s="1859"/>
      <c r="D14" s="1859"/>
      <c r="E14" s="1859"/>
      <c r="F14" s="1859"/>
      <c r="G14" s="1859"/>
      <c r="H14" s="1859"/>
      <c r="I14" s="1859"/>
      <c r="J14" s="1859"/>
      <c r="K14" s="1859"/>
      <c r="L14" s="1859"/>
      <c r="M14" s="1859"/>
      <c r="N14" s="1859"/>
      <c r="O14" s="1859"/>
      <c r="P14" s="1859"/>
      <c r="Q14" s="1859"/>
      <c r="R14" s="1859"/>
      <c r="S14" s="1859"/>
      <c r="T14" s="1859"/>
      <c r="U14" s="1859"/>
      <c r="V14" s="1859"/>
      <c r="W14" s="1859"/>
      <c r="X14" s="1859"/>
      <c r="Y14" s="1859"/>
      <c r="Z14" s="1859"/>
      <c r="AA14" s="1859"/>
      <c r="AB14" s="1859"/>
      <c r="AC14" s="1859"/>
      <c r="AD14" s="1859"/>
      <c r="AE14" s="1859"/>
      <c r="AF14" s="1859"/>
      <c r="AG14" s="1859"/>
      <c r="AH14" s="1859"/>
      <c r="AI14" s="1859"/>
      <c r="AJ14" s="1859"/>
      <c r="AK14" s="1859"/>
      <c r="AL14" s="1859"/>
      <c r="AM14" s="1859"/>
      <c r="AU14" s="854" t="e">
        <f>'КС-3 доторжка'!K46</f>
        <v>#REF!</v>
      </c>
      <c r="AV14" s="855" t="e">
        <f>SUBSTITUTE(PROPER(INDEX(n_4,MID(TEXT(AU14,n0),1,1)+1)&amp;INDEX(n0x,MID(TEXT(AU14,n0),2,1)+1,MID(TEXT(AU14,n0),3,1)+1)&amp;IF(-MID(TEXT(AU14,n0),1,3),"миллиард"&amp;VLOOKUP(MID(TEXT(AU14,n0),3,1)*AND(MID(TEXT(AU14,n0),2,1)-1),мил,2),"")&amp;INDEX(n_4,MID(TEXT(AU14,n0),4,1)+1)&amp;INDEX(n0x,MID(TEXT(AU14,n0),5,1)+1,MID(TEXT(AU14,n0),6,1)+1)&amp;IF(-MID(TEXT(AU14,n0),4,3),"миллион"&amp;VLOOKUP(MID(TEXT(AU14,n0),6,1)*AND(MID(TEXT(AU14,n0),5,1)-1),мил,2),"")&amp;INDEX(n_4,MID(TEXT(AU14,n0),7,1)+1)&amp;INDEX(n1x,MID(TEXT(AU14,n0),8,1)+1,MID(TEXT(AU14,n0),9,1)+1)&amp;IF(-MID(TEXT(AU14,n0),7,3),VLOOKUP(MID(TEXT(AU14,n0),9,1)*AND(MID(TEXT(AU14,n0),8,1)-1),тыс,2),"")&amp;INDEX(n_4,MID(TEXT(AU14,n0),10,1)+1)&amp;INDEX(n0x,MID(TEXT(AU14,n0),11,1)+1,MID(TEXT(AU14,n0),12,1)+1)),"z"," ")&amp;IF(TRUNC(TEXT(AU14,n0)),"","Ноль ")&amp;"рубл"&amp;VLOOKUP(MOD(MAX(MOD(MID(TEXT(AU14,n0),11,2)-11,100),9),10),{0,"ь ";1,"я ";4,"ей "},2)&amp;RIGHT(TEXT(AU14,n0),2)&amp;" копе"&amp;VLOOKUP(MOD(MAX(MOD(RIGHT(TEXT(AU14,n0),2)-11,100),9),10),{0,"йка";1,"йки";4,"ек"},2)</f>
        <v>#REF!</v>
      </c>
    </row>
    <row r="15" spans="1:48" s="631" customFormat="1" ht="20.45" customHeight="1" x14ac:dyDescent="0.25">
      <c r="A15" s="1859"/>
      <c r="B15" s="1859"/>
      <c r="C15" s="1859"/>
      <c r="D15" s="1859"/>
      <c r="E15" s="1859"/>
      <c r="F15" s="1859"/>
      <c r="G15" s="1859"/>
      <c r="H15" s="1859"/>
      <c r="I15" s="1859"/>
      <c r="J15" s="1859"/>
      <c r="K15" s="1859"/>
      <c r="L15" s="1859"/>
      <c r="M15" s="1859"/>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c r="AL15" s="1859"/>
      <c r="AM15" s="1859"/>
    </row>
    <row r="16" spans="1:48" s="631" customFormat="1" ht="20.45" customHeight="1" x14ac:dyDescent="0.2">
      <c r="A16" s="1859"/>
      <c r="B16" s="1859"/>
      <c r="C16" s="1859"/>
      <c r="D16" s="1859"/>
      <c r="E16" s="1859"/>
      <c r="F16" s="1859"/>
      <c r="G16" s="1859"/>
      <c r="H16" s="1859"/>
      <c r="I16" s="1859"/>
      <c r="J16" s="1859"/>
      <c r="K16" s="1859"/>
      <c r="L16" s="1859"/>
      <c r="M16" s="1859"/>
      <c r="N16" s="1859"/>
      <c r="O16" s="1859"/>
      <c r="P16" s="1859"/>
      <c r="Q16" s="1859"/>
      <c r="R16" s="1859"/>
      <c r="S16" s="1859"/>
      <c r="T16" s="1859"/>
      <c r="U16" s="1859"/>
      <c r="V16" s="1859"/>
      <c r="W16" s="1859"/>
      <c r="X16" s="1859"/>
      <c r="Y16" s="1859"/>
      <c r="Z16" s="1859"/>
      <c r="AA16" s="1859"/>
      <c r="AB16" s="1859"/>
      <c r="AC16" s="1859"/>
      <c r="AD16" s="1859"/>
      <c r="AE16" s="1859"/>
      <c r="AF16" s="1859"/>
      <c r="AG16" s="1859"/>
      <c r="AH16" s="1859"/>
      <c r="AI16" s="1859"/>
      <c r="AJ16" s="1859"/>
      <c r="AK16" s="1859"/>
      <c r="AL16" s="1859"/>
      <c r="AM16" s="1859"/>
      <c r="AU16" s="854" t="e">
        <f>'КС-3 доторжка'!K45</f>
        <v>#REF!</v>
      </c>
      <c r="AV16" s="855" t="e">
        <f>SUBSTITUTE(PROPER(INDEX(n_4,MID(TEXT(AU16,n0),1,1)+1)&amp;INDEX(n0x,MID(TEXT(AU16,n0),2,1)+1,MID(TEXT(AU16,n0),3,1)+1)&amp;IF(-MID(TEXT(AU16,n0),1,3),"миллиард"&amp;VLOOKUP(MID(TEXT(AU16,n0),3,1)*AND(MID(TEXT(AU16,n0),2,1)-1),мил,2),"")&amp;INDEX(n_4,MID(TEXT(AU16,n0),4,1)+1)&amp;INDEX(n0x,MID(TEXT(AU16,n0),5,1)+1,MID(TEXT(AU16,n0),6,1)+1)&amp;IF(-MID(TEXT(AU16,n0),4,3),"миллион"&amp;VLOOKUP(MID(TEXT(AU16,n0),6,1)*AND(MID(TEXT(AU16,n0),5,1)-1),мил,2),"")&amp;INDEX(n_4,MID(TEXT(AU16,n0),7,1)+1)&amp;INDEX(n1x,MID(TEXT(AU16,n0),8,1)+1,MID(TEXT(AU16,n0),9,1)+1)&amp;IF(-MID(TEXT(AU16,n0),7,3),VLOOKUP(MID(TEXT(AU16,n0),9,1)*AND(MID(TEXT(AU16,n0),8,1)-1),тыс,2),"")&amp;INDEX(n_4,MID(TEXT(AU16,n0),10,1)+1)&amp;INDEX(n0x,MID(TEXT(AU16,n0),11,1)+1,MID(TEXT(AU16,n0),12,1)+1)),"z"," ")&amp;IF(TRUNC(TEXT(AU16,n0)),"","Ноль ")&amp;"рубл"&amp;VLOOKUP(MOD(MAX(MOD(MID(TEXT(AU16,n0),11,2)-11,100),9),10),{0,"ь ";1,"я ";4,"ей "},2)&amp;RIGHT(TEXT(AU16,n0),2)&amp;" копе"&amp;VLOOKUP(MOD(MAX(MOD(RIGHT(TEXT(AU16,n0),2)-11,100),9),10),{0,"йка";1,"йки";4,"ек"},2)</f>
        <v>#REF!</v>
      </c>
    </row>
    <row r="17" spans="1:76" s="631" customFormat="1" ht="35.25" customHeight="1" x14ac:dyDescent="0.25">
      <c r="A17" s="1859"/>
      <c r="B17" s="1859"/>
      <c r="C17" s="1859"/>
      <c r="D17" s="1859"/>
      <c r="E17" s="1859"/>
      <c r="F17" s="1859"/>
      <c r="G17" s="1859"/>
      <c r="H17" s="1859"/>
      <c r="I17" s="1859"/>
      <c r="J17" s="1859"/>
      <c r="K17" s="1859"/>
      <c r="L17" s="1859"/>
      <c r="M17" s="1859"/>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c r="AL17" s="1859"/>
      <c r="AM17" s="1859"/>
    </row>
    <row r="18" spans="1:76" s="631" customFormat="1" ht="39.75" hidden="1" customHeight="1" x14ac:dyDescent="0.25">
      <c r="A18" s="1070" t="s">
        <v>2921</v>
      </c>
      <c r="B18" s="1836" t="s">
        <v>2922</v>
      </c>
      <c r="C18" s="1836"/>
      <c r="D18" s="1836"/>
      <c r="E18" s="1836"/>
      <c r="F18" s="1836"/>
      <c r="G18" s="1836"/>
      <c r="H18" s="1836"/>
      <c r="I18" s="1836"/>
      <c r="J18" s="1836"/>
      <c r="K18" s="1836"/>
      <c r="L18" s="1836"/>
      <c r="M18" s="1836"/>
      <c r="N18" s="1836"/>
      <c r="O18" s="1836"/>
      <c r="P18" s="1836"/>
      <c r="Q18" s="1836"/>
      <c r="R18" s="1836"/>
      <c r="S18" s="1836"/>
      <c r="T18" s="1836"/>
      <c r="U18" s="1836"/>
      <c r="V18" s="1836"/>
      <c r="W18" s="1836"/>
      <c r="X18" s="1836"/>
      <c r="Y18" s="1836"/>
      <c r="Z18" s="1836"/>
      <c r="AA18" s="1836"/>
      <c r="AB18" s="1836"/>
      <c r="AC18" s="1836"/>
      <c r="AD18" s="1836"/>
      <c r="AE18" s="1836"/>
      <c r="AF18" s="1836"/>
      <c r="AG18" s="1836"/>
      <c r="AH18" s="1836"/>
      <c r="AI18" s="1836"/>
      <c r="AJ18" s="1836"/>
      <c r="AK18" s="1836"/>
      <c r="AL18" s="1836"/>
      <c r="AM18" s="1836"/>
    </row>
    <row r="19" spans="1:76" s="631" customFormat="1" ht="39.75" customHeight="1" x14ac:dyDescent="0.25">
      <c r="A19" s="1070" t="s">
        <v>2921</v>
      </c>
      <c r="B19" s="1836" t="s">
        <v>3249</v>
      </c>
      <c r="C19" s="1836"/>
      <c r="D19" s="1836"/>
      <c r="E19" s="1836"/>
      <c r="F19" s="1836"/>
      <c r="G19" s="1836"/>
      <c r="H19" s="1836"/>
      <c r="I19" s="1836"/>
      <c r="J19" s="1836"/>
      <c r="K19" s="1836"/>
      <c r="L19" s="1836"/>
      <c r="M19" s="1836"/>
      <c r="N19" s="1836"/>
      <c r="O19" s="1836"/>
      <c r="P19" s="1836"/>
      <c r="Q19" s="1836"/>
      <c r="R19" s="1836"/>
      <c r="S19" s="1836"/>
      <c r="T19" s="1836"/>
      <c r="U19" s="1836"/>
      <c r="V19" s="1836"/>
      <c r="W19" s="1836"/>
      <c r="X19" s="1836"/>
      <c r="Y19" s="1836"/>
      <c r="Z19" s="1836"/>
      <c r="AA19" s="1836"/>
      <c r="AB19" s="1836"/>
      <c r="AC19" s="1836"/>
      <c r="AD19" s="1836"/>
      <c r="AE19" s="1836"/>
      <c r="AF19" s="1836"/>
      <c r="AG19" s="1836"/>
      <c r="AH19" s="1836"/>
      <c r="AI19" s="1836"/>
      <c r="AJ19" s="1836"/>
      <c r="AK19" s="1836"/>
      <c r="AL19" s="1836"/>
      <c r="AM19" s="1836"/>
      <c r="AU19" s="631" t="e">
        <f>"по договору в полном объёме на общую сумму"&amp;" "&amp;""&amp;CONCATENATE(ROUND(AU14,2)&amp;" "&amp;"("&amp;""&amp;CONCATENATE(AV14))&amp;")"&amp;" "&amp;"руб., в том  числе НДС 0, 00 (Ноль рублей 00 копеек)."</f>
        <v>#REF!</v>
      </c>
    </row>
    <row r="20" spans="1:76" s="631" customFormat="1" ht="39.75" customHeight="1" x14ac:dyDescent="0.25">
      <c r="A20" s="2618" t="e">
        <f>"по договору в полном объёме на общую сумму"&amp;" "&amp;""&amp;CONCATENATE(ROUND(AU14,2)&amp;" "&amp;"("&amp;""&amp;CONCATENATE(AV14))&amp;")"&amp;" "&amp;"руб., в том  числе НДС"&amp;" "&amp;""&amp;CONCATENATE(ROUND(AU16,2)&amp;" "&amp;"("&amp;""&amp;CONCATENATE(AV16))&amp;")"&amp;" "&amp;"руб."</f>
        <v>#REF!</v>
      </c>
      <c r="B20" s="2618"/>
      <c r="C20" s="2618"/>
      <c r="D20" s="2618"/>
      <c r="E20" s="2618"/>
      <c r="F20" s="2618"/>
      <c r="G20" s="2618"/>
      <c r="H20" s="2618"/>
      <c r="I20" s="2618"/>
      <c r="J20" s="2618"/>
      <c r="K20" s="2618"/>
      <c r="L20" s="2618"/>
      <c r="M20" s="2618"/>
      <c r="N20" s="2618"/>
      <c r="O20" s="2618"/>
      <c r="P20" s="2618"/>
      <c r="Q20" s="2618"/>
      <c r="R20" s="2618"/>
      <c r="S20" s="2618"/>
      <c r="T20" s="2618"/>
      <c r="U20" s="2618"/>
      <c r="V20" s="2618"/>
      <c r="W20" s="2618"/>
      <c r="X20" s="2618"/>
      <c r="Y20" s="2618"/>
      <c r="Z20" s="2618"/>
      <c r="AA20" s="2618"/>
      <c r="AB20" s="2618"/>
      <c r="AC20" s="2618"/>
      <c r="AD20" s="2618"/>
      <c r="AE20" s="2618"/>
      <c r="AF20" s="2618"/>
      <c r="AG20" s="2618"/>
      <c r="AH20" s="2618"/>
      <c r="AI20" s="2618"/>
      <c r="AJ20" s="2618"/>
      <c r="AK20" s="2618"/>
      <c r="AL20" s="2618"/>
      <c r="AM20" s="2618"/>
    </row>
    <row r="21" spans="1:76" s="631" customFormat="1" ht="39.75" customHeight="1" x14ac:dyDescent="0.25">
      <c r="A21" s="2618"/>
      <c r="B21" s="2618"/>
      <c r="C21" s="2618"/>
      <c r="D21" s="2618"/>
      <c r="E21" s="2618"/>
      <c r="F21" s="2618"/>
      <c r="G21" s="2618"/>
      <c r="H21" s="2618"/>
      <c r="I21" s="2618"/>
      <c r="J21" s="2618"/>
      <c r="K21" s="2618"/>
      <c r="L21" s="2618"/>
      <c r="M21" s="2618"/>
      <c r="N21" s="2618"/>
      <c r="O21" s="2618"/>
      <c r="P21" s="2618"/>
      <c r="Q21" s="2618"/>
      <c r="R21" s="2618"/>
      <c r="S21" s="2618"/>
      <c r="T21" s="2618"/>
      <c r="U21" s="2618"/>
      <c r="V21" s="2618"/>
      <c r="W21" s="2618"/>
      <c r="X21" s="2618"/>
      <c r="Y21" s="2618"/>
      <c r="Z21" s="2618"/>
      <c r="AA21" s="2618"/>
      <c r="AB21" s="2618"/>
      <c r="AC21" s="2618"/>
      <c r="AD21" s="2618"/>
      <c r="AE21" s="2618"/>
      <c r="AF21" s="2618"/>
      <c r="AG21" s="2618"/>
      <c r="AH21" s="2618"/>
      <c r="AI21" s="2618"/>
      <c r="AJ21" s="2618"/>
      <c r="AK21" s="2618"/>
      <c r="AL21" s="2618"/>
      <c r="AM21" s="2618"/>
    </row>
    <row r="22" spans="1:76" s="633" customFormat="1" ht="4.5" hidden="1" customHeight="1" x14ac:dyDescent="0.25">
      <c r="A22" s="1079"/>
      <c r="B22" s="1079"/>
      <c r="C22" s="1079"/>
      <c r="D22" s="1079"/>
      <c r="E22" s="1079"/>
      <c r="F22" s="1079"/>
      <c r="G22" s="1079"/>
      <c r="H22" s="1079"/>
      <c r="I22" s="1079"/>
      <c r="J22" s="1079"/>
      <c r="K22" s="1079"/>
      <c r="L22" s="1079"/>
      <c r="M22" s="1079"/>
      <c r="N22" s="1079"/>
      <c r="O22" s="1079"/>
      <c r="P22" s="1079"/>
      <c r="Q22" s="1079"/>
      <c r="R22" s="1079"/>
      <c r="S22" s="1079"/>
      <c r="T22" s="1069"/>
      <c r="U22" s="1069"/>
      <c r="V22" s="1069"/>
    </row>
    <row r="23" spans="1:76" s="633" customFormat="1" ht="51" customHeight="1" x14ac:dyDescent="0.25">
      <c r="A23" s="1836" t="str">
        <f>"          "&amp;"Заказчик произвёл оплату выполненых работ в сумме 0, 00 (Ноль рублей 00 копеек) руб., в том  числе НДС 0, 00 (Ноль рублей 00 копеек) руб."</f>
        <v xml:space="preserve">          Заказчик произвёл оплату выполненых работ в сумме 0, 00 (Ноль рублей 00 копеек) руб., в том  числе НДС 0, 00 (Ноль рублей 00 копеек) руб.</v>
      </c>
      <c r="B23" s="1836"/>
      <c r="C23" s="1836"/>
      <c r="D23" s="1836"/>
      <c r="E23" s="1836"/>
      <c r="F23" s="1836"/>
      <c r="G23" s="1836"/>
      <c r="H23" s="1836"/>
      <c r="I23" s="1836"/>
      <c r="J23" s="1836"/>
      <c r="K23" s="1836"/>
      <c r="L23" s="1836"/>
      <c r="M23" s="1836"/>
      <c r="N23" s="1836"/>
      <c r="O23" s="1836"/>
      <c r="P23" s="1836"/>
      <c r="Q23" s="1836"/>
      <c r="R23" s="1836"/>
      <c r="S23" s="1836"/>
      <c r="T23" s="1836"/>
      <c r="U23" s="1836"/>
      <c r="V23" s="1836"/>
      <c r="W23" s="1836"/>
      <c r="X23" s="1836"/>
      <c r="Y23" s="1836"/>
      <c r="Z23" s="1836"/>
      <c r="AA23" s="1836"/>
      <c r="AB23" s="1836"/>
      <c r="AC23" s="1836"/>
      <c r="AD23" s="1836"/>
      <c r="AE23" s="1836"/>
      <c r="AF23" s="1836"/>
      <c r="AG23" s="1836"/>
      <c r="AH23" s="1836"/>
      <c r="AI23" s="1836"/>
      <c r="AJ23" s="1836"/>
      <c r="AK23" s="1836"/>
      <c r="AL23" s="1836"/>
      <c r="AM23" s="1836"/>
    </row>
    <row r="24" spans="1:76" s="633" customFormat="1" ht="69" customHeight="1" x14ac:dyDescent="0.25">
      <c r="A24" s="1836" t="e">
        <f>"          "&amp;"В пользу Подрядчика в качестве окончательного расчёта подлежит выплате задолженность Заказчика в сумме"&amp;" "&amp;""&amp;CONCATENATE(ROUND(AU14,2)&amp;" "&amp;"("&amp;""&amp;CONCATENATE(AV14))&amp;")"&amp;" "&amp;"руб.,"&amp;" в том числе НДС "&amp;""&amp;CONCATENATE(ROUND(AU16,2)&amp;" "&amp;"("&amp;""&amp;CONCATENATE(AV16))&amp;")"&amp;" "&amp;"руб."</f>
        <v>#REF!</v>
      </c>
      <c r="B24" s="1836"/>
      <c r="C24" s="1836"/>
      <c r="D24" s="1836"/>
      <c r="E24" s="1836"/>
      <c r="F24" s="1836"/>
      <c r="G24" s="1836"/>
      <c r="H24" s="1836"/>
      <c r="I24" s="1836"/>
      <c r="J24" s="1836"/>
      <c r="K24" s="1836"/>
      <c r="L24" s="1836"/>
      <c r="M24" s="1836"/>
      <c r="N24" s="1836"/>
      <c r="O24" s="1836"/>
      <c r="P24" s="1836"/>
      <c r="Q24" s="1836"/>
      <c r="R24" s="1836"/>
      <c r="S24" s="1836"/>
      <c r="T24" s="1836"/>
      <c r="U24" s="1836"/>
      <c r="V24" s="1836"/>
      <c r="W24" s="1836"/>
      <c r="X24" s="1836"/>
      <c r="Y24" s="1836"/>
      <c r="Z24" s="1836"/>
      <c r="AA24" s="1836"/>
      <c r="AB24" s="1836"/>
      <c r="AC24" s="1836"/>
      <c r="AD24" s="1836"/>
      <c r="AE24" s="1836"/>
      <c r="AF24" s="1836"/>
      <c r="AG24" s="1836"/>
      <c r="AH24" s="1836"/>
      <c r="AI24" s="1836"/>
      <c r="AJ24" s="1836"/>
      <c r="AK24" s="1836"/>
      <c r="AL24" s="1836"/>
      <c r="AM24" s="1836"/>
    </row>
    <row r="25" spans="1:76" s="633" customFormat="1" ht="63.75" customHeight="1" x14ac:dyDescent="0.25">
      <c r="A25" s="1836" t="s">
        <v>1176</v>
      </c>
      <c r="B25" s="1836"/>
      <c r="C25" s="1836"/>
      <c r="D25" s="1836"/>
      <c r="E25" s="1836"/>
      <c r="F25" s="1836"/>
      <c r="G25" s="1836"/>
      <c r="H25" s="1836"/>
      <c r="I25" s="1836"/>
      <c r="J25" s="1836"/>
      <c r="K25" s="1836"/>
      <c r="L25" s="1836"/>
      <c r="M25" s="1836"/>
      <c r="N25" s="1836"/>
      <c r="O25" s="1836"/>
      <c r="P25" s="1836"/>
      <c r="Q25" s="1836"/>
      <c r="R25" s="1836"/>
      <c r="S25" s="1836"/>
      <c r="T25" s="1836"/>
      <c r="U25" s="1836"/>
      <c r="V25" s="1836"/>
      <c r="W25" s="1836"/>
      <c r="X25" s="1836"/>
      <c r="Y25" s="1836"/>
      <c r="Z25" s="1836"/>
      <c r="AA25" s="1836"/>
      <c r="AB25" s="1836"/>
      <c r="AC25" s="1836"/>
      <c r="AD25" s="1836"/>
      <c r="AE25" s="1836"/>
      <c r="AF25" s="1836"/>
      <c r="AG25" s="1836"/>
      <c r="AH25" s="1836"/>
      <c r="AI25" s="1836"/>
      <c r="AJ25" s="1836"/>
      <c r="AK25" s="1836"/>
      <c r="AL25" s="1836"/>
      <c r="AM25" s="1836"/>
    </row>
    <row r="26" spans="1:76" s="633" customFormat="1" ht="30" customHeight="1" x14ac:dyDescent="0.25">
      <c r="A26" s="1836" t="str">
        <f>"          "&amp;"Настоящий Акт составлен в двух экземплярах, по одному для каждой Стороны."</f>
        <v xml:space="preserve">          Настоящий Акт составлен в двух экземплярах, по одному для каждой Стороны.</v>
      </c>
      <c r="B26" s="1836"/>
      <c r="C26" s="1836"/>
      <c r="D26" s="1836"/>
      <c r="E26" s="1836"/>
      <c r="F26" s="1836"/>
      <c r="G26" s="1836"/>
      <c r="H26" s="1836"/>
      <c r="I26" s="1836"/>
      <c r="J26" s="1836"/>
      <c r="K26" s="1836"/>
      <c r="L26" s="1836"/>
      <c r="M26" s="1836"/>
      <c r="N26" s="1836"/>
      <c r="O26" s="1836"/>
      <c r="P26" s="1836"/>
      <c r="Q26" s="1836"/>
      <c r="R26" s="1836"/>
      <c r="S26" s="1836"/>
      <c r="T26" s="1836"/>
      <c r="U26" s="1836"/>
      <c r="V26" s="1836"/>
      <c r="W26" s="1836"/>
      <c r="X26" s="1836"/>
      <c r="Y26" s="1836"/>
      <c r="Z26" s="1836"/>
      <c r="AA26" s="1836"/>
      <c r="AB26" s="1836"/>
      <c r="AC26" s="1836"/>
      <c r="AD26" s="1836"/>
      <c r="AE26" s="1836"/>
      <c r="AF26" s="1836"/>
      <c r="AG26" s="1836"/>
      <c r="AH26" s="1836"/>
      <c r="AI26" s="1836"/>
      <c r="AJ26" s="1836"/>
      <c r="AK26" s="1836"/>
      <c r="AL26" s="1836"/>
      <c r="AM26" s="1836"/>
    </row>
    <row r="27" spans="1:76" s="633" customFormat="1" ht="51.75" customHeight="1" x14ac:dyDescent="0.25">
      <c r="A27" s="1068"/>
      <c r="B27" s="1068"/>
      <c r="C27" s="1068"/>
      <c r="D27" s="1068"/>
      <c r="E27" s="1068"/>
      <c r="F27" s="1068"/>
      <c r="G27" s="1068"/>
      <c r="H27" s="1068"/>
      <c r="I27" s="1068"/>
      <c r="J27" s="1068"/>
      <c r="K27" s="1068"/>
      <c r="L27" s="1068"/>
      <c r="M27" s="1068"/>
      <c r="N27" s="1068"/>
      <c r="O27" s="1068"/>
      <c r="P27" s="1068"/>
      <c r="Q27" s="1068"/>
      <c r="R27" s="1068"/>
      <c r="S27" s="1068"/>
      <c r="T27" s="1068"/>
      <c r="U27" s="1068"/>
      <c r="V27" s="1068"/>
      <c r="W27" s="1068"/>
      <c r="X27" s="1068"/>
      <c r="Y27" s="1068"/>
      <c r="Z27" s="1068"/>
      <c r="AA27" s="1068"/>
      <c r="AB27" s="1068"/>
      <c r="AC27" s="1068"/>
      <c r="AD27" s="1068"/>
      <c r="AE27" s="1068"/>
      <c r="AF27" s="1068"/>
      <c r="AG27" s="1068"/>
      <c r="AH27" s="1068"/>
      <c r="AI27" s="1068"/>
      <c r="AJ27" s="1068"/>
      <c r="AK27" s="1068"/>
      <c r="AL27" s="1068"/>
      <c r="AM27" s="1068"/>
    </row>
    <row r="28" spans="1:76" s="633" customFormat="1" ht="20.25" customHeight="1" x14ac:dyDescent="0.25">
      <c r="A28" s="1825" t="s">
        <v>252</v>
      </c>
      <c r="B28" s="1808"/>
      <c r="C28" s="1808"/>
      <c r="D28" s="1808"/>
      <c r="E28" s="1808"/>
      <c r="F28" s="1808"/>
      <c r="G28" s="1808"/>
      <c r="H28" s="1808"/>
      <c r="I28" s="1808"/>
      <c r="J28" s="641"/>
      <c r="K28" s="641"/>
      <c r="L28" s="641"/>
      <c r="M28" s="641"/>
      <c r="N28" s="641"/>
      <c r="O28" s="641"/>
      <c r="P28" s="641"/>
      <c r="Q28" s="641"/>
      <c r="R28" s="641"/>
      <c r="S28" s="641"/>
      <c r="T28" s="642"/>
      <c r="U28" s="642"/>
      <c r="V28" s="642"/>
      <c r="Y28" s="1826" t="s">
        <v>251</v>
      </c>
      <c r="Z28" s="1808"/>
      <c r="AA28" s="1808"/>
      <c r="AB28" s="1808"/>
      <c r="AC28" s="1808"/>
      <c r="AD28" s="1808"/>
      <c r="AE28" s="1808"/>
      <c r="AF28" s="1808"/>
      <c r="AG28" s="1808"/>
      <c r="AH28" s="1808"/>
      <c r="AI28" s="1808"/>
      <c r="AJ28" s="1808"/>
      <c r="AK28" s="1808"/>
      <c r="AL28" s="1808"/>
      <c r="AM28" s="1808"/>
    </row>
    <row r="29" spans="1:76" s="633" customFormat="1" ht="24" customHeight="1" x14ac:dyDescent="0.25">
      <c r="A29" s="1835" t="s">
        <v>169</v>
      </c>
      <c r="B29" s="1835"/>
      <c r="C29" s="1835"/>
      <c r="D29" s="1835"/>
      <c r="E29" s="1835"/>
      <c r="F29" s="1835"/>
      <c r="G29" s="1835"/>
      <c r="H29" s="1835"/>
      <c r="O29" s="1079"/>
      <c r="R29" s="1079"/>
      <c r="S29" s="1079"/>
      <c r="T29" s="1069"/>
      <c r="U29" s="1069"/>
      <c r="V29" s="1069"/>
      <c r="Y29" s="2616" t="s">
        <v>2923</v>
      </c>
      <c r="Z29" s="2616"/>
      <c r="AA29" s="2616"/>
      <c r="AB29" s="2616"/>
      <c r="AC29" s="2616"/>
      <c r="AD29" s="2616"/>
      <c r="AE29" s="2616"/>
      <c r="AF29" s="2616"/>
      <c r="AG29" s="2616"/>
      <c r="AH29" s="2616"/>
      <c r="AI29" s="2616"/>
      <c r="AJ29" s="2616"/>
      <c r="AK29" s="2616"/>
      <c r="AL29" s="2616"/>
      <c r="AM29" s="2616"/>
      <c r="BC29" s="1808"/>
      <c r="BD29" s="1808"/>
      <c r="BE29" s="1808"/>
      <c r="BF29" s="1808"/>
      <c r="BG29" s="1808"/>
      <c r="BH29" s="1808"/>
      <c r="BI29" s="1808"/>
      <c r="BJ29" s="1808"/>
      <c r="BK29" s="1808"/>
      <c r="BL29" s="1808"/>
      <c r="BM29" s="1808"/>
      <c r="BN29" s="1808"/>
      <c r="BO29" s="1808"/>
      <c r="BP29" s="1808"/>
      <c r="BQ29" s="1808"/>
      <c r="BR29" s="1808"/>
      <c r="BS29" s="1808"/>
      <c r="BT29" s="1808"/>
      <c r="BU29" s="1808"/>
      <c r="BV29" s="1808"/>
      <c r="BW29" s="1808"/>
      <c r="BX29" s="1808"/>
    </row>
    <row r="30" spans="1:76" s="633" customFormat="1" ht="72.75" customHeight="1" x14ac:dyDescent="0.25">
      <c r="A30" s="2617" t="s">
        <v>2290</v>
      </c>
      <c r="B30" s="2617"/>
      <c r="C30" s="2617"/>
      <c r="D30" s="2617"/>
      <c r="E30" s="2617"/>
      <c r="F30" s="2617"/>
      <c r="G30" s="2617"/>
      <c r="H30" s="2617"/>
      <c r="I30" s="2617"/>
      <c r="J30" s="2617"/>
      <c r="K30" s="2617"/>
      <c r="L30" s="2617"/>
      <c r="M30" s="2617"/>
      <c r="N30" s="2617"/>
      <c r="O30" s="1079"/>
      <c r="R30" s="1079"/>
      <c r="S30" s="1079"/>
      <c r="T30" s="1069"/>
      <c r="U30" s="1069"/>
      <c r="V30" s="1069"/>
      <c r="Y30" s="2616"/>
      <c r="Z30" s="2616"/>
      <c r="AA30" s="2616"/>
      <c r="AB30" s="2616"/>
      <c r="AC30" s="2616"/>
      <c r="AD30" s="2616"/>
      <c r="AE30" s="2616"/>
      <c r="AF30" s="2616"/>
      <c r="AG30" s="2616"/>
      <c r="AH30" s="2616"/>
      <c r="AI30" s="2616"/>
      <c r="AJ30" s="2616"/>
      <c r="AK30" s="2616"/>
      <c r="AL30" s="2616"/>
      <c r="AM30" s="2616"/>
      <c r="BC30" s="1065"/>
      <c r="BD30" s="1065"/>
      <c r="BE30" s="1065"/>
      <c r="BF30" s="1065"/>
      <c r="BG30" s="1065"/>
      <c r="BH30" s="1065"/>
      <c r="BI30" s="1065"/>
      <c r="BJ30" s="1065"/>
      <c r="BK30" s="1065"/>
      <c r="BL30" s="1065"/>
      <c r="BM30" s="1065"/>
      <c r="BN30" s="1065"/>
      <c r="BO30" s="1065"/>
      <c r="BP30" s="1065"/>
      <c r="BQ30" s="1065"/>
      <c r="BR30" s="1065"/>
      <c r="BS30" s="1065"/>
      <c r="BT30" s="1065"/>
      <c r="BU30" s="1065"/>
      <c r="BV30" s="1065"/>
      <c r="BW30" s="1065"/>
      <c r="BX30" s="1065"/>
    </row>
    <row r="31" spans="1:76" s="631" customFormat="1" ht="37.5" customHeight="1" x14ac:dyDescent="0.25">
      <c r="A31" s="643"/>
      <c r="B31" s="643"/>
      <c r="C31" s="643"/>
      <c r="D31" s="643"/>
      <c r="E31" s="643"/>
      <c r="F31" s="643"/>
      <c r="G31" s="1079"/>
      <c r="H31" s="1827" t="s">
        <v>2293</v>
      </c>
      <c r="I31" s="1827"/>
      <c r="J31" s="1827"/>
      <c r="K31" s="1827"/>
      <c r="L31" s="1827"/>
      <c r="M31" s="1827"/>
      <c r="N31" s="1827"/>
      <c r="O31" s="1079"/>
      <c r="P31" s="1079"/>
      <c r="Q31" s="1079"/>
      <c r="R31" s="1079"/>
      <c r="S31" s="1079"/>
      <c r="T31" s="1069"/>
      <c r="U31" s="1069"/>
      <c r="V31" s="1069"/>
      <c r="Y31" s="644"/>
      <c r="Z31" s="644"/>
      <c r="AA31" s="644"/>
      <c r="AB31" s="644"/>
      <c r="AC31" s="645"/>
      <c r="AD31" s="645"/>
      <c r="AF31" s="1827" t="s">
        <v>968</v>
      </c>
      <c r="AG31" s="1827"/>
      <c r="AH31" s="1827"/>
      <c r="AI31" s="1827"/>
      <c r="AJ31" s="1827"/>
      <c r="AK31" s="1827"/>
      <c r="AL31" s="1827"/>
      <c r="AM31" s="1827"/>
    </row>
    <row r="32" spans="1:76" s="633" customFormat="1" ht="16.899999999999999" customHeight="1" x14ac:dyDescent="0.25">
      <c r="A32" s="2614" t="s">
        <v>254</v>
      </c>
      <c r="B32" s="2614"/>
      <c r="C32" s="2614"/>
      <c r="D32" s="2614"/>
      <c r="E32" s="2614"/>
      <c r="F32" s="2614"/>
      <c r="Y32" s="2615" t="s">
        <v>254</v>
      </c>
      <c r="Z32" s="2615"/>
      <c r="AA32" s="2615"/>
      <c r="AB32" s="2615"/>
      <c r="AC32" s="2615"/>
      <c r="AD32" s="2615"/>
      <c r="AE32" s="2615"/>
      <c r="AF32" s="2615"/>
      <c r="AG32" s="2615"/>
    </row>
    <row r="33" spans="1:256" s="633" customFormat="1" ht="16.899999999999999" customHeight="1" x14ac:dyDescent="0.25"/>
    <row r="34" spans="1:256" ht="15" customHeight="1" x14ac:dyDescent="0.25">
      <c r="A34" s="530"/>
      <c r="B34" s="530"/>
      <c r="C34" s="530"/>
      <c r="D34" s="530"/>
      <c r="E34" s="530"/>
      <c r="F34" s="530"/>
      <c r="G34" s="530"/>
      <c r="H34" s="530"/>
      <c r="I34" s="530"/>
      <c r="J34" s="530"/>
      <c r="K34" s="530"/>
      <c r="L34" s="530"/>
      <c r="M34" s="530"/>
      <c r="N34" s="530"/>
      <c r="O34" s="530"/>
      <c r="P34" s="530"/>
      <c r="Q34" s="530"/>
      <c r="R34" s="530"/>
      <c r="S34" s="530"/>
      <c r="T34" s="530"/>
      <c r="U34" s="530"/>
      <c r="V34" s="530"/>
      <c r="W34" s="1065"/>
      <c r="X34" s="1065"/>
      <c r="Y34" s="1065"/>
      <c r="Z34" s="1065"/>
      <c r="AA34" s="1065"/>
      <c r="AB34" s="1065"/>
      <c r="AC34" s="1065"/>
      <c r="AD34" s="1065"/>
      <c r="AE34" s="1065"/>
      <c r="AF34" s="1065"/>
      <c r="AG34" s="1065"/>
      <c r="AH34" s="1065"/>
      <c r="AI34" s="1065"/>
      <c r="AJ34" s="1065"/>
      <c r="AK34" s="1065"/>
      <c r="AL34" s="1065"/>
      <c r="AM34" s="1065"/>
      <c r="AN34" s="1065"/>
      <c r="AO34" s="1065"/>
      <c r="AP34" s="1065"/>
      <c r="AQ34" s="1065"/>
      <c r="AR34" s="1065"/>
      <c r="AS34" s="1065"/>
      <c r="AT34" s="1065"/>
      <c r="AU34" s="1065"/>
      <c r="AV34" s="1065"/>
      <c r="AW34" s="1065"/>
      <c r="AX34" s="1065"/>
      <c r="AY34" s="1065"/>
      <c r="AZ34" s="1065"/>
      <c r="BA34" s="1065"/>
      <c r="BB34" s="1065"/>
      <c r="BC34" s="1065"/>
      <c r="BD34" s="1065"/>
      <c r="BE34" s="1065"/>
      <c r="BF34" s="1065"/>
      <c r="BG34" s="1065"/>
      <c r="BH34" s="1065"/>
      <c r="BI34" s="1065"/>
      <c r="BJ34" s="1065"/>
      <c r="BK34" s="1065"/>
      <c r="BL34" s="1065"/>
      <c r="BM34" s="1065"/>
      <c r="BN34" s="1065"/>
      <c r="BO34" s="1065"/>
      <c r="BP34" s="1065"/>
      <c r="BQ34" s="1065"/>
      <c r="BR34" s="1065"/>
      <c r="BS34" s="1065"/>
      <c r="BT34" s="1065"/>
      <c r="BU34" s="1065"/>
      <c r="BV34" s="1065"/>
      <c r="BW34" s="1065"/>
      <c r="BX34" s="1065"/>
      <c r="BY34" s="1065"/>
      <c r="BZ34" s="1065"/>
      <c r="CA34" s="1065"/>
      <c r="CB34" s="1065"/>
      <c r="CC34" s="1065"/>
      <c r="CD34" s="1065"/>
      <c r="CE34" s="1065"/>
      <c r="CF34" s="1065"/>
      <c r="CG34" s="1065"/>
      <c r="CH34" s="1065"/>
      <c r="CI34" s="1065"/>
      <c r="CJ34" s="1065"/>
      <c r="CK34" s="1065"/>
      <c r="CL34" s="1065"/>
      <c r="CM34" s="1065"/>
      <c r="CN34" s="1065"/>
      <c r="CO34" s="1065"/>
      <c r="CP34" s="1065"/>
      <c r="CQ34" s="1065"/>
      <c r="CR34" s="1065"/>
      <c r="CS34" s="1065"/>
      <c r="CT34" s="1065"/>
      <c r="CU34" s="1065"/>
      <c r="CV34" s="1065"/>
      <c r="CW34" s="1065"/>
      <c r="CX34" s="1065"/>
      <c r="CY34" s="1065"/>
      <c r="CZ34" s="1065"/>
      <c r="DA34" s="1065"/>
      <c r="DB34" s="1065"/>
      <c r="DC34" s="1065"/>
      <c r="DD34" s="1065"/>
      <c r="DE34" s="1065"/>
      <c r="DF34" s="1065"/>
      <c r="DG34" s="1065"/>
      <c r="DH34" s="1065"/>
      <c r="DI34" s="1065"/>
      <c r="DJ34" s="1065"/>
      <c r="DK34" s="1065"/>
      <c r="DL34" s="1065"/>
      <c r="DM34" s="1065"/>
      <c r="DN34" s="1065"/>
      <c r="DO34" s="1065"/>
      <c r="DP34" s="1065"/>
      <c r="DQ34" s="1065"/>
      <c r="DR34" s="1065"/>
      <c r="DS34" s="1065"/>
      <c r="DT34" s="1065"/>
      <c r="DU34" s="1065"/>
      <c r="DV34" s="1065"/>
      <c r="DW34" s="1065"/>
      <c r="DX34" s="1065"/>
      <c r="DY34" s="1065"/>
      <c r="DZ34" s="1065"/>
      <c r="EA34" s="1065"/>
      <c r="EB34" s="1065"/>
      <c r="EC34" s="1065"/>
      <c r="ED34" s="1065"/>
      <c r="EE34" s="1065"/>
      <c r="EF34" s="1065"/>
      <c r="EG34" s="1065"/>
      <c r="EH34" s="1065"/>
      <c r="EI34" s="1065"/>
      <c r="EJ34" s="1065"/>
      <c r="EK34" s="1065"/>
      <c r="EL34" s="1065"/>
      <c r="EM34" s="1065"/>
      <c r="EN34" s="1065"/>
      <c r="EO34" s="1065"/>
      <c r="EP34" s="1065"/>
      <c r="EQ34" s="1065"/>
      <c r="ER34" s="1065"/>
      <c r="ES34" s="1065"/>
      <c r="ET34" s="1065"/>
      <c r="EU34" s="1065"/>
      <c r="EV34" s="1065"/>
      <c r="EW34" s="1065"/>
      <c r="EX34" s="1065"/>
      <c r="EY34" s="1065"/>
      <c r="EZ34" s="1065"/>
      <c r="FA34" s="1065"/>
      <c r="FB34" s="1065"/>
      <c r="FC34" s="1065"/>
      <c r="FD34" s="1065"/>
      <c r="FE34" s="1065"/>
      <c r="FF34" s="1065"/>
      <c r="FG34" s="1065"/>
      <c r="FH34" s="1065"/>
      <c r="FI34" s="1065"/>
      <c r="FJ34" s="1065"/>
      <c r="FK34" s="1065"/>
      <c r="FL34" s="1065"/>
      <c r="FM34" s="1065"/>
      <c r="FN34" s="1065"/>
      <c r="FO34" s="1065"/>
      <c r="FP34" s="1065"/>
      <c r="FQ34" s="1065"/>
      <c r="FR34" s="1065"/>
      <c r="FS34" s="1065"/>
      <c r="FT34" s="1065"/>
      <c r="FU34" s="1065"/>
      <c r="FV34" s="1065"/>
      <c r="FW34" s="1065"/>
      <c r="FX34" s="1065"/>
      <c r="FY34" s="1065"/>
      <c r="FZ34" s="1065"/>
      <c r="GA34" s="1065"/>
      <c r="GB34" s="1065"/>
      <c r="GC34" s="1065"/>
      <c r="GD34" s="1065"/>
      <c r="GE34" s="1065"/>
      <c r="GF34" s="1065"/>
      <c r="GG34" s="1065"/>
      <c r="GH34" s="1065"/>
      <c r="GI34" s="1065"/>
      <c r="GJ34" s="1065"/>
      <c r="GK34" s="1065"/>
      <c r="GL34" s="1065"/>
      <c r="GM34" s="1065"/>
      <c r="GN34" s="1065"/>
      <c r="GO34" s="1065"/>
      <c r="GP34" s="1065"/>
      <c r="GQ34" s="1065"/>
      <c r="GR34" s="1065"/>
      <c r="GS34" s="1065"/>
      <c r="GT34" s="1065"/>
      <c r="GU34" s="1065"/>
      <c r="GV34" s="1065"/>
      <c r="GW34" s="1065"/>
      <c r="GX34" s="1065"/>
      <c r="GY34" s="1065"/>
      <c r="GZ34" s="1065"/>
      <c r="HA34" s="1065"/>
      <c r="HB34" s="1065"/>
      <c r="HC34" s="1065"/>
      <c r="HD34" s="1065"/>
      <c r="HE34" s="1065"/>
      <c r="HF34" s="1065"/>
      <c r="HG34" s="1065"/>
      <c r="HH34" s="1065"/>
      <c r="HI34" s="1065"/>
      <c r="HJ34" s="1065"/>
      <c r="HK34" s="1065"/>
      <c r="HL34" s="1065"/>
      <c r="HM34" s="1065"/>
      <c r="HN34" s="1065"/>
      <c r="HO34" s="1065"/>
      <c r="HP34" s="1065"/>
      <c r="HQ34" s="1065"/>
      <c r="HR34" s="1065"/>
      <c r="HS34" s="1065"/>
      <c r="HT34" s="1065"/>
      <c r="HU34" s="1065"/>
      <c r="HV34" s="1065"/>
      <c r="HW34" s="1065"/>
      <c r="HX34" s="1065"/>
      <c r="HY34" s="1065"/>
      <c r="HZ34" s="1065"/>
      <c r="IA34" s="1065"/>
      <c r="IB34" s="1065"/>
      <c r="IC34" s="1065"/>
      <c r="ID34" s="1065"/>
      <c r="IE34" s="1065"/>
      <c r="IF34" s="1065"/>
      <c r="IG34" s="1065"/>
      <c r="IH34" s="1065"/>
      <c r="II34" s="1065"/>
      <c r="IJ34" s="1065"/>
      <c r="IK34" s="1065"/>
      <c r="IL34" s="1065"/>
      <c r="IM34" s="1065"/>
      <c r="IN34" s="1065"/>
      <c r="IO34" s="1065"/>
      <c r="IP34" s="1065"/>
      <c r="IQ34" s="1065"/>
      <c r="IR34" s="1065"/>
      <c r="IS34" s="1065"/>
      <c r="IT34" s="1065"/>
      <c r="IU34" s="1065"/>
      <c r="IV34" s="1065"/>
    </row>
    <row r="35" spans="1:256" ht="15" customHeight="1" x14ac:dyDescent="0.25">
      <c r="A35" s="1065"/>
      <c r="B35" s="1065"/>
      <c r="C35" s="1065"/>
      <c r="D35" s="1065"/>
      <c r="E35" s="1065"/>
      <c r="F35" s="1065"/>
      <c r="G35" s="1065"/>
      <c r="H35" s="1065"/>
      <c r="I35" s="1065"/>
      <c r="J35" s="1065"/>
      <c r="K35" s="1065"/>
      <c r="L35" s="1065"/>
      <c r="M35" s="1065"/>
      <c r="N35" s="1065"/>
      <c r="O35" s="1065"/>
      <c r="P35" s="1065"/>
      <c r="Q35" s="1065"/>
      <c r="R35" s="1065"/>
      <c r="S35" s="1065"/>
      <c r="T35" s="1065"/>
      <c r="U35" s="1065"/>
      <c r="V35" s="1065"/>
      <c r="W35" s="1065"/>
      <c r="X35" s="1065"/>
      <c r="Y35" s="1065"/>
      <c r="Z35" s="1065"/>
      <c r="AA35" s="1065"/>
      <c r="AB35" s="1065"/>
      <c r="AC35" s="1065"/>
      <c r="AD35" s="1065"/>
      <c r="AE35" s="1065"/>
      <c r="AF35" s="1065"/>
      <c r="AG35" s="1065"/>
      <c r="AH35" s="1065"/>
      <c r="AI35" s="1065"/>
      <c r="AJ35" s="1065"/>
      <c r="AK35" s="1065"/>
      <c r="AL35" s="1065"/>
      <c r="AM35" s="1065"/>
      <c r="AN35" s="1065"/>
      <c r="AO35" s="1065"/>
      <c r="AP35" s="1065"/>
      <c r="AQ35" s="1065"/>
      <c r="AR35" s="1065"/>
      <c r="AS35" s="1065"/>
      <c r="AT35" s="1065"/>
      <c r="AU35" s="1065"/>
      <c r="AV35" s="1065"/>
      <c r="AW35" s="1065"/>
      <c r="AX35" s="1065"/>
      <c r="AY35" s="1065"/>
      <c r="AZ35" s="1065"/>
      <c r="BA35" s="1065"/>
      <c r="BB35" s="1065"/>
      <c r="BC35" s="1065"/>
      <c r="BD35" s="1065"/>
      <c r="BE35" s="1065"/>
      <c r="BF35" s="1065"/>
      <c r="BG35" s="1065"/>
      <c r="BH35" s="1065"/>
      <c r="BI35" s="1065"/>
      <c r="BJ35" s="1065"/>
      <c r="BK35" s="1065"/>
      <c r="BL35" s="1065"/>
      <c r="BM35" s="1065"/>
      <c r="BN35" s="1065"/>
      <c r="BO35" s="1065"/>
      <c r="BP35" s="1065"/>
      <c r="BQ35" s="1065"/>
      <c r="BR35" s="1065"/>
      <c r="BS35" s="1065"/>
      <c r="BT35" s="1065"/>
      <c r="BU35" s="1065"/>
      <c r="BV35" s="1065"/>
      <c r="BW35" s="1065"/>
      <c r="BX35" s="1065"/>
      <c r="BY35" s="1065"/>
      <c r="BZ35" s="1065"/>
      <c r="CA35" s="1065"/>
      <c r="CB35" s="1065"/>
      <c r="CC35" s="1065"/>
      <c r="CD35" s="1065"/>
      <c r="CE35" s="1065"/>
      <c r="CF35" s="1065"/>
      <c r="CG35" s="1065"/>
      <c r="CH35" s="1065"/>
      <c r="CI35" s="1065"/>
      <c r="CJ35" s="1065"/>
      <c r="CK35" s="1065"/>
      <c r="CL35" s="1065"/>
      <c r="CM35" s="1065"/>
      <c r="CN35" s="1065"/>
      <c r="CO35" s="1065"/>
      <c r="CP35" s="1065"/>
      <c r="CQ35" s="1065"/>
      <c r="CR35" s="1065"/>
      <c r="CS35" s="1065"/>
      <c r="CT35" s="1065"/>
      <c r="CU35" s="1065"/>
      <c r="CV35" s="1065"/>
      <c r="CW35" s="1065"/>
      <c r="CX35" s="1065"/>
      <c r="CY35" s="1065"/>
      <c r="CZ35" s="1065"/>
      <c r="DA35" s="1065"/>
      <c r="DB35" s="1065"/>
      <c r="DC35" s="1065"/>
      <c r="DD35" s="1065"/>
      <c r="DE35" s="1065"/>
      <c r="DF35" s="1065"/>
      <c r="DG35" s="1065"/>
      <c r="DH35" s="1065"/>
      <c r="DI35" s="1065"/>
      <c r="DJ35" s="1065"/>
      <c r="DK35" s="1065"/>
      <c r="DL35" s="1065"/>
      <c r="DM35" s="1065"/>
      <c r="DN35" s="1065"/>
      <c r="DO35" s="1065"/>
      <c r="DP35" s="1065"/>
      <c r="DQ35" s="1065"/>
      <c r="DR35" s="1065"/>
      <c r="DS35" s="1065"/>
      <c r="DT35" s="1065"/>
      <c r="DU35" s="1065"/>
      <c r="DV35" s="1065"/>
      <c r="DW35" s="1065"/>
      <c r="DX35" s="1065"/>
      <c r="DY35" s="1065"/>
      <c r="DZ35" s="1065"/>
      <c r="EA35" s="1065"/>
      <c r="EB35" s="1065"/>
      <c r="EC35" s="1065"/>
      <c r="ED35" s="1065"/>
      <c r="EE35" s="1065"/>
      <c r="EF35" s="1065"/>
      <c r="EG35" s="1065"/>
      <c r="EH35" s="1065"/>
      <c r="EI35" s="1065"/>
      <c r="EJ35" s="1065"/>
      <c r="EK35" s="1065"/>
      <c r="EL35" s="1065"/>
      <c r="EM35" s="1065"/>
      <c r="EN35" s="1065"/>
      <c r="EO35" s="1065"/>
      <c r="EP35" s="1065"/>
      <c r="EQ35" s="1065"/>
      <c r="ER35" s="1065"/>
      <c r="ES35" s="1065"/>
      <c r="ET35" s="1065"/>
      <c r="EU35" s="1065"/>
      <c r="EV35" s="1065"/>
      <c r="EW35" s="1065"/>
      <c r="EX35" s="1065"/>
      <c r="EY35" s="1065"/>
      <c r="EZ35" s="1065"/>
      <c r="FA35" s="1065"/>
      <c r="FB35" s="1065"/>
      <c r="FC35" s="1065"/>
      <c r="FD35" s="1065"/>
      <c r="FE35" s="1065"/>
      <c r="FF35" s="1065"/>
      <c r="FG35" s="1065"/>
      <c r="FH35" s="1065"/>
      <c r="FI35" s="1065"/>
      <c r="FJ35" s="1065"/>
      <c r="FK35" s="1065"/>
      <c r="FL35" s="1065"/>
      <c r="FM35" s="1065"/>
      <c r="FN35" s="1065"/>
      <c r="FO35" s="1065"/>
      <c r="FP35" s="1065"/>
      <c r="FQ35" s="1065"/>
      <c r="FR35" s="1065"/>
      <c r="FS35" s="1065"/>
      <c r="FT35" s="1065"/>
      <c r="FU35" s="1065"/>
      <c r="FV35" s="1065"/>
      <c r="FW35" s="1065"/>
      <c r="FX35" s="1065"/>
      <c r="FY35" s="1065"/>
      <c r="FZ35" s="1065"/>
      <c r="GA35" s="1065"/>
      <c r="GB35" s="1065"/>
      <c r="GC35" s="1065"/>
      <c r="GD35" s="1065"/>
      <c r="GE35" s="1065"/>
      <c r="GF35" s="1065"/>
      <c r="GG35" s="1065"/>
      <c r="GH35" s="1065"/>
      <c r="GI35" s="1065"/>
      <c r="GJ35" s="1065"/>
      <c r="GK35" s="1065"/>
      <c r="GL35" s="1065"/>
      <c r="GM35" s="1065"/>
      <c r="GN35" s="1065"/>
      <c r="GO35" s="1065"/>
      <c r="GP35" s="1065"/>
      <c r="GQ35" s="1065"/>
      <c r="GR35" s="1065"/>
      <c r="GS35" s="1065"/>
      <c r="GT35" s="1065"/>
      <c r="GU35" s="1065"/>
      <c r="GV35" s="1065"/>
      <c r="GW35" s="1065"/>
      <c r="GX35" s="1065"/>
      <c r="GY35" s="1065"/>
      <c r="GZ35" s="1065"/>
      <c r="HA35" s="1065"/>
      <c r="HB35" s="1065"/>
      <c r="HC35" s="1065"/>
      <c r="HD35" s="1065"/>
      <c r="HE35" s="1065"/>
      <c r="HF35" s="1065"/>
      <c r="HG35" s="1065"/>
      <c r="HH35" s="1065"/>
      <c r="HI35" s="1065"/>
      <c r="HJ35" s="1065"/>
      <c r="HK35" s="1065"/>
      <c r="HL35" s="1065"/>
      <c r="HM35" s="1065"/>
      <c r="HN35" s="1065"/>
      <c r="HO35" s="1065"/>
      <c r="HP35" s="1065"/>
      <c r="HQ35" s="1065"/>
      <c r="HR35" s="1065"/>
      <c r="HS35" s="1065"/>
      <c r="HT35" s="1065"/>
      <c r="HU35" s="1065"/>
      <c r="HV35" s="1065"/>
      <c r="HW35" s="1065"/>
      <c r="HX35" s="1065"/>
      <c r="HY35" s="1065"/>
      <c r="HZ35" s="1065"/>
      <c r="IA35" s="1065"/>
      <c r="IB35" s="1065"/>
      <c r="IC35" s="1065"/>
      <c r="ID35" s="1065"/>
      <c r="IE35" s="1065"/>
      <c r="IF35" s="1065"/>
      <c r="IG35" s="1065"/>
      <c r="IH35" s="1065"/>
      <c r="II35" s="1065"/>
      <c r="IJ35" s="1065"/>
      <c r="IK35" s="1065"/>
      <c r="IL35" s="1065"/>
      <c r="IM35" s="1065"/>
      <c r="IN35" s="1065"/>
      <c r="IO35" s="1065"/>
      <c r="IP35" s="1065"/>
      <c r="IQ35" s="1065"/>
      <c r="IR35" s="1065"/>
      <c r="IS35" s="1065"/>
      <c r="IT35" s="1065"/>
      <c r="IU35" s="1065"/>
      <c r="IV35" s="1065"/>
    </row>
    <row r="36" spans="1:256" ht="15" customHeight="1" x14ac:dyDescent="0.25">
      <c r="A36" s="1065"/>
      <c r="B36" s="1065"/>
      <c r="C36" s="1065"/>
      <c r="D36" s="1065"/>
      <c r="E36" s="1065"/>
      <c r="F36" s="1065"/>
      <c r="G36" s="1065"/>
      <c r="H36" s="1065"/>
      <c r="I36" s="1065"/>
      <c r="J36" s="1065"/>
      <c r="K36" s="1065"/>
      <c r="L36" s="1065"/>
      <c r="M36" s="1065"/>
      <c r="N36" s="1065"/>
      <c r="O36" s="1065"/>
      <c r="P36" s="1065"/>
      <c r="Q36" s="1065"/>
      <c r="R36" s="1065"/>
      <c r="S36" s="1065"/>
      <c r="T36" s="1065"/>
      <c r="U36" s="1065"/>
      <c r="V36" s="1065"/>
      <c r="W36" s="1065"/>
      <c r="X36" s="1065"/>
      <c r="Y36" s="1065"/>
      <c r="Z36" s="1065"/>
      <c r="AA36" s="1065"/>
      <c r="AB36" s="1065"/>
      <c r="AC36" s="1065"/>
      <c r="AD36" s="1065"/>
      <c r="AE36" s="1065"/>
      <c r="AF36" s="1065"/>
      <c r="AG36" s="1065"/>
      <c r="AH36" s="1065"/>
      <c r="AI36" s="1065"/>
      <c r="AJ36" s="1065"/>
      <c r="AK36" s="1065"/>
      <c r="AL36" s="1065"/>
      <c r="AM36" s="1065"/>
      <c r="AN36" s="1065"/>
      <c r="AO36" s="1065"/>
      <c r="AP36" s="1065"/>
      <c r="AQ36" s="1065"/>
      <c r="AR36" s="1065"/>
      <c r="AS36" s="1065"/>
      <c r="AT36" s="1065"/>
      <c r="AU36" s="1065"/>
      <c r="AV36" s="1065"/>
      <c r="AW36" s="1065"/>
      <c r="AX36" s="1065"/>
      <c r="AY36" s="1065"/>
      <c r="AZ36" s="1065"/>
      <c r="BA36" s="1065"/>
      <c r="BB36" s="1065"/>
      <c r="BC36" s="1065"/>
      <c r="BD36" s="1065"/>
      <c r="BE36" s="1065"/>
      <c r="BF36" s="1065"/>
      <c r="BG36" s="1065"/>
      <c r="BH36" s="1065"/>
      <c r="BI36" s="1065"/>
      <c r="BJ36" s="1065"/>
      <c r="BK36" s="1065"/>
      <c r="BL36" s="1065"/>
      <c r="BM36" s="1065"/>
      <c r="BN36" s="1065"/>
      <c r="BO36" s="1065"/>
      <c r="BP36" s="1065"/>
      <c r="BQ36" s="1065"/>
      <c r="BR36" s="1065"/>
      <c r="BS36" s="1065"/>
      <c r="BT36" s="1065"/>
      <c r="BU36" s="1065"/>
      <c r="BV36" s="1065"/>
      <c r="BW36" s="1065"/>
      <c r="BX36" s="1065"/>
      <c r="BY36" s="1065"/>
      <c r="BZ36" s="1065"/>
      <c r="CA36" s="1065"/>
      <c r="CB36" s="1065"/>
      <c r="CC36" s="1065"/>
      <c r="CD36" s="1065"/>
      <c r="CE36" s="1065"/>
      <c r="CF36" s="1065"/>
      <c r="CG36" s="1065"/>
      <c r="CH36" s="1065"/>
      <c r="CI36" s="1065"/>
      <c r="CJ36" s="1065"/>
      <c r="CK36" s="1065"/>
      <c r="CL36" s="1065"/>
      <c r="CM36" s="1065"/>
      <c r="CN36" s="1065"/>
      <c r="CO36" s="1065"/>
      <c r="CP36" s="1065"/>
      <c r="CQ36" s="1065"/>
      <c r="CR36" s="1065"/>
      <c r="CS36" s="1065"/>
      <c r="CT36" s="1065"/>
      <c r="CU36" s="1065"/>
      <c r="CV36" s="1065"/>
      <c r="CW36" s="1065"/>
      <c r="CX36" s="1065"/>
      <c r="CY36" s="1065"/>
      <c r="CZ36" s="1065"/>
      <c r="DA36" s="1065"/>
      <c r="DB36" s="1065"/>
      <c r="DC36" s="1065"/>
      <c r="DD36" s="1065"/>
      <c r="DE36" s="1065"/>
      <c r="DF36" s="1065"/>
      <c r="DG36" s="1065"/>
      <c r="DH36" s="1065"/>
      <c r="DI36" s="1065"/>
      <c r="DJ36" s="1065"/>
      <c r="DK36" s="1065"/>
      <c r="DL36" s="1065"/>
      <c r="DM36" s="1065"/>
      <c r="DN36" s="1065"/>
      <c r="DO36" s="1065"/>
      <c r="DP36" s="1065"/>
      <c r="DQ36" s="1065"/>
      <c r="DR36" s="1065"/>
      <c r="DS36" s="1065"/>
      <c r="DT36" s="1065"/>
      <c r="DU36" s="1065"/>
      <c r="DV36" s="1065"/>
      <c r="DW36" s="1065"/>
      <c r="DX36" s="1065"/>
      <c r="DY36" s="1065"/>
      <c r="DZ36" s="1065"/>
      <c r="EA36" s="1065"/>
      <c r="EB36" s="1065"/>
      <c r="EC36" s="1065"/>
      <c r="ED36" s="1065"/>
      <c r="EE36" s="1065"/>
      <c r="EF36" s="1065"/>
      <c r="EG36" s="1065"/>
      <c r="EH36" s="1065"/>
      <c r="EI36" s="1065"/>
      <c r="EJ36" s="1065"/>
      <c r="EK36" s="1065"/>
      <c r="EL36" s="1065"/>
      <c r="EM36" s="1065"/>
      <c r="EN36" s="1065"/>
      <c r="EO36" s="1065"/>
      <c r="EP36" s="1065"/>
      <c r="EQ36" s="1065"/>
      <c r="ER36" s="1065"/>
      <c r="ES36" s="1065"/>
      <c r="ET36" s="1065"/>
      <c r="EU36" s="1065"/>
      <c r="EV36" s="1065"/>
      <c r="EW36" s="1065"/>
      <c r="EX36" s="1065"/>
      <c r="EY36" s="1065"/>
      <c r="EZ36" s="1065"/>
      <c r="FA36" s="1065"/>
      <c r="FB36" s="1065"/>
      <c r="FC36" s="1065"/>
      <c r="FD36" s="1065"/>
      <c r="FE36" s="1065"/>
      <c r="FF36" s="1065"/>
      <c r="FG36" s="1065"/>
      <c r="FH36" s="1065"/>
      <c r="FI36" s="1065"/>
      <c r="FJ36" s="1065"/>
      <c r="FK36" s="1065"/>
      <c r="FL36" s="1065"/>
      <c r="FM36" s="1065"/>
      <c r="FN36" s="1065"/>
      <c r="FO36" s="1065"/>
      <c r="FP36" s="1065"/>
      <c r="FQ36" s="1065"/>
      <c r="FR36" s="1065"/>
      <c r="FS36" s="1065"/>
      <c r="FT36" s="1065"/>
      <c r="FU36" s="1065"/>
      <c r="FV36" s="1065"/>
      <c r="FW36" s="1065"/>
      <c r="FX36" s="1065"/>
      <c r="FY36" s="1065"/>
      <c r="FZ36" s="1065"/>
      <c r="GA36" s="1065"/>
      <c r="GB36" s="1065"/>
      <c r="GC36" s="1065"/>
      <c r="GD36" s="1065"/>
      <c r="GE36" s="1065"/>
      <c r="GF36" s="1065"/>
      <c r="GG36" s="1065"/>
      <c r="GH36" s="1065"/>
      <c r="GI36" s="1065"/>
      <c r="GJ36" s="1065"/>
      <c r="GK36" s="1065"/>
      <c r="GL36" s="1065"/>
      <c r="GM36" s="1065"/>
      <c r="GN36" s="1065"/>
      <c r="GO36" s="1065"/>
      <c r="GP36" s="1065"/>
      <c r="GQ36" s="1065"/>
      <c r="GR36" s="1065"/>
      <c r="GS36" s="1065"/>
      <c r="GT36" s="1065"/>
      <c r="GU36" s="1065"/>
      <c r="GV36" s="1065"/>
      <c r="GW36" s="1065"/>
      <c r="GX36" s="1065"/>
      <c r="GY36" s="1065"/>
      <c r="GZ36" s="1065"/>
      <c r="HA36" s="1065"/>
      <c r="HB36" s="1065"/>
      <c r="HC36" s="1065"/>
      <c r="HD36" s="1065"/>
      <c r="HE36" s="1065"/>
      <c r="HF36" s="1065"/>
      <c r="HG36" s="1065"/>
      <c r="HH36" s="1065"/>
      <c r="HI36" s="1065"/>
      <c r="HJ36" s="1065"/>
      <c r="HK36" s="1065"/>
      <c r="HL36" s="1065"/>
      <c r="HM36" s="1065"/>
      <c r="HN36" s="1065"/>
      <c r="HO36" s="1065"/>
      <c r="HP36" s="1065"/>
      <c r="HQ36" s="1065"/>
      <c r="HR36" s="1065"/>
      <c r="HS36" s="1065"/>
      <c r="HT36" s="1065"/>
      <c r="HU36" s="1065"/>
      <c r="HV36" s="1065"/>
      <c r="HW36" s="1065"/>
      <c r="HX36" s="1065"/>
      <c r="HY36" s="1065"/>
      <c r="HZ36" s="1065"/>
      <c r="IA36" s="1065"/>
      <c r="IB36" s="1065"/>
      <c r="IC36" s="1065"/>
      <c r="ID36" s="1065"/>
      <c r="IE36" s="1065"/>
      <c r="IF36" s="1065"/>
      <c r="IG36" s="1065"/>
      <c r="IH36" s="1065"/>
      <c r="II36" s="1065"/>
      <c r="IJ36" s="1065"/>
      <c r="IK36" s="1065"/>
      <c r="IL36" s="1065"/>
      <c r="IM36" s="1065"/>
      <c r="IN36" s="1065"/>
      <c r="IO36" s="1065"/>
      <c r="IP36" s="1065"/>
      <c r="IQ36" s="1065"/>
      <c r="IR36" s="1065"/>
      <c r="IS36" s="1065"/>
      <c r="IT36" s="1065"/>
      <c r="IU36" s="1065"/>
      <c r="IV36" s="1065"/>
    </row>
    <row r="37" spans="1:256" s="528" customFormat="1" ht="15" customHeight="1" x14ac:dyDescent="0.25"/>
    <row r="38" spans="1:256" s="528" customFormat="1" ht="15" customHeight="1" x14ac:dyDescent="0.25">
      <c r="A38" s="542"/>
      <c r="B38" s="542"/>
      <c r="C38" s="542"/>
      <c r="D38" s="542"/>
      <c r="E38" s="542"/>
      <c r="F38" s="542"/>
      <c r="G38" s="542"/>
      <c r="H38" s="542"/>
      <c r="I38" s="542"/>
    </row>
    <row r="733" spans="1:256" ht="15" customHeight="1" x14ac:dyDescent="0.25">
      <c r="A733" s="646"/>
      <c r="B733" s="646"/>
      <c r="C733" s="646"/>
      <c r="D733" s="646"/>
      <c r="E733" s="646"/>
      <c r="F733" s="646"/>
      <c r="G733" s="646"/>
      <c r="H733" s="646"/>
      <c r="I733" s="646"/>
      <c r="J733" s="1065"/>
      <c r="K733" s="1065"/>
      <c r="L733" s="1065"/>
      <c r="M733" s="1065"/>
      <c r="N733" s="1065"/>
      <c r="O733" s="1065"/>
      <c r="P733" s="1065"/>
      <c r="Q733" s="1065"/>
      <c r="R733" s="1065"/>
      <c r="S733" s="1065"/>
      <c r="T733" s="1065"/>
      <c r="U733" s="1065"/>
      <c r="V733" s="1065"/>
      <c r="W733" s="1065"/>
      <c r="X733" s="1065"/>
      <c r="Y733" s="1065"/>
      <c r="Z733" s="1065"/>
      <c r="AA733" s="1065"/>
      <c r="AB733" s="1065"/>
      <c r="AC733" s="1065"/>
      <c r="AD733" s="1065"/>
      <c r="AE733" s="1065"/>
      <c r="AF733" s="1065"/>
      <c r="AG733" s="1065"/>
      <c r="AH733" s="1065"/>
      <c r="AI733" s="1065"/>
      <c r="AJ733" s="1065"/>
      <c r="AK733" s="1065"/>
      <c r="AL733" s="1065"/>
      <c r="AM733" s="1065"/>
      <c r="AN733" s="1065"/>
      <c r="AO733" s="1065"/>
      <c r="AP733" s="1065"/>
      <c r="AQ733" s="1065"/>
      <c r="AR733" s="1065"/>
      <c r="AS733" s="1065"/>
      <c r="AT733" s="1065"/>
      <c r="AU733" s="1065"/>
      <c r="AV733" s="1065"/>
      <c r="AW733" s="1065"/>
      <c r="AX733" s="1065"/>
      <c r="AY733" s="1065"/>
      <c r="AZ733" s="1065"/>
      <c r="BA733" s="1065"/>
      <c r="BB733" s="1065"/>
      <c r="BC733" s="1065"/>
      <c r="BD733" s="1065"/>
      <c r="BE733" s="1065"/>
      <c r="BF733" s="1065"/>
      <c r="BG733" s="1065"/>
      <c r="BH733" s="1065"/>
      <c r="BI733" s="1065"/>
      <c r="BJ733" s="1065"/>
      <c r="BK733" s="1065"/>
      <c r="BL733" s="1065"/>
      <c r="BM733" s="1065"/>
      <c r="BN733" s="1065"/>
      <c r="BO733" s="1065"/>
      <c r="BP733" s="1065"/>
      <c r="BQ733" s="1065"/>
      <c r="BR733" s="1065"/>
      <c r="BS733" s="1065"/>
      <c r="BT733" s="1065"/>
      <c r="BU733" s="1065"/>
      <c r="BV733" s="1065"/>
      <c r="BW733" s="1065"/>
      <c r="BX733" s="1065"/>
      <c r="BY733" s="1065"/>
      <c r="BZ733" s="1065"/>
      <c r="CA733" s="1065"/>
      <c r="CB733" s="1065"/>
      <c r="CC733" s="1065"/>
      <c r="CD733" s="1065"/>
      <c r="CE733" s="1065"/>
      <c r="CF733" s="1065"/>
      <c r="CG733" s="1065"/>
      <c r="CH733" s="1065"/>
      <c r="CI733" s="1065"/>
      <c r="CJ733" s="1065"/>
      <c r="CK733" s="1065"/>
      <c r="CL733" s="1065"/>
      <c r="CM733" s="1065"/>
      <c r="CN733" s="1065"/>
      <c r="CO733" s="1065"/>
      <c r="CP733" s="1065"/>
      <c r="CQ733" s="1065"/>
      <c r="CR733" s="1065"/>
      <c r="CS733" s="1065"/>
      <c r="CT733" s="1065"/>
      <c r="CU733" s="1065"/>
      <c r="CV733" s="1065"/>
      <c r="CW733" s="1065"/>
      <c r="CX733" s="1065"/>
      <c r="CY733" s="1065"/>
      <c r="CZ733" s="1065"/>
      <c r="DA733" s="1065"/>
      <c r="DB733" s="1065"/>
      <c r="DC733" s="1065"/>
      <c r="DD733" s="1065"/>
      <c r="DE733" s="1065"/>
      <c r="DF733" s="1065"/>
      <c r="DG733" s="1065"/>
      <c r="DH733" s="1065"/>
      <c r="DI733" s="1065"/>
      <c r="DJ733" s="1065"/>
      <c r="DK733" s="1065"/>
      <c r="DL733" s="1065"/>
      <c r="DM733" s="1065"/>
      <c r="DN733" s="1065"/>
      <c r="DO733" s="1065"/>
      <c r="DP733" s="1065"/>
      <c r="DQ733" s="1065"/>
      <c r="DR733" s="1065"/>
      <c r="DS733" s="1065"/>
      <c r="DT733" s="1065"/>
      <c r="DU733" s="1065"/>
      <c r="DV733" s="1065"/>
      <c r="DW733" s="1065"/>
      <c r="DX733" s="1065"/>
      <c r="DY733" s="1065"/>
      <c r="DZ733" s="1065"/>
      <c r="EA733" s="1065"/>
      <c r="EB733" s="1065"/>
      <c r="EC733" s="1065"/>
      <c r="ED733" s="1065"/>
      <c r="EE733" s="1065"/>
      <c r="EF733" s="1065"/>
      <c r="EG733" s="1065"/>
      <c r="EH733" s="1065"/>
      <c r="EI733" s="1065"/>
      <c r="EJ733" s="1065"/>
      <c r="EK733" s="1065"/>
      <c r="EL733" s="1065"/>
      <c r="EM733" s="1065"/>
      <c r="EN733" s="1065"/>
      <c r="EO733" s="1065"/>
      <c r="EP733" s="1065"/>
      <c r="EQ733" s="1065"/>
      <c r="ER733" s="1065"/>
      <c r="ES733" s="1065"/>
      <c r="ET733" s="1065"/>
      <c r="EU733" s="1065"/>
      <c r="EV733" s="1065"/>
      <c r="EW733" s="1065"/>
      <c r="EX733" s="1065"/>
      <c r="EY733" s="1065"/>
      <c r="EZ733" s="1065"/>
      <c r="FA733" s="1065"/>
      <c r="FB733" s="1065"/>
      <c r="FC733" s="1065"/>
      <c r="FD733" s="1065"/>
      <c r="FE733" s="1065"/>
      <c r="FF733" s="1065"/>
      <c r="FG733" s="1065"/>
      <c r="FH733" s="1065"/>
      <c r="FI733" s="1065"/>
      <c r="FJ733" s="1065"/>
      <c r="FK733" s="1065"/>
      <c r="FL733" s="1065"/>
      <c r="FM733" s="1065"/>
      <c r="FN733" s="1065"/>
      <c r="FO733" s="1065"/>
      <c r="FP733" s="1065"/>
      <c r="FQ733" s="1065"/>
      <c r="FR733" s="1065"/>
      <c r="FS733" s="1065"/>
      <c r="FT733" s="1065"/>
      <c r="FU733" s="1065"/>
      <c r="FV733" s="1065"/>
      <c r="FW733" s="1065"/>
      <c r="FX733" s="1065"/>
      <c r="FY733" s="1065"/>
      <c r="FZ733" s="1065"/>
      <c r="GA733" s="1065"/>
      <c r="GB733" s="1065"/>
      <c r="GC733" s="1065"/>
      <c r="GD733" s="1065"/>
      <c r="GE733" s="1065"/>
      <c r="GF733" s="1065"/>
      <c r="GG733" s="1065"/>
      <c r="GH733" s="1065"/>
      <c r="GI733" s="1065"/>
      <c r="GJ733" s="1065"/>
      <c r="GK733" s="1065"/>
      <c r="GL733" s="1065"/>
      <c r="GM733" s="1065"/>
      <c r="GN733" s="1065"/>
      <c r="GO733" s="1065"/>
      <c r="GP733" s="1065"/>
      <c r="GQ733" s="1065"/>
      <c r="GR733" s="1065"/>
      <c r="GS733" s="1065"/>
      <c r="GT733" s="1065"/>
      <c r="GU733" s="1065"/>
      <c r="GV733" s="1065"/>
      <c r="GW733" s="1065"/>
      <c r="GX733" s="1065"/>
      <c r="GY733" s="1065"/>
      <c r="GZ733" s="1065"/>
      <c r="HA733" s="1065"/>
      <c r="HB733" s="1065"/>
      <c r="HC733" s="1065"/>
      <c r="HD733" s="1065"/>
      <c r="HE733" s="1065"/>
      <c r="HF733" s="1065"/>
      <c r="HG733" s="1065"/>
      <c r="HH733" s="1065"/>
      <c r="HI733" s="1065"/>
      <c r="HJ733" s="1065"/>
      <c r="HK733" s="1065"/>
      <c r="HL733" s="1065"/>
      <c r="HM733" s="1065"/>
      <c r="HN733" s="1065"/>
      <c r="HO733" s="1065"/>
      <c r="HP733" s="1065"/>
      <c r="HQ733" s="1065"/>
      <c r="HR733" s="1065"/>
      <c r="HS733" s="1065"/>
      <c r="HT733" s="1065"/>
      <c r="HU733" s="1065"/>
      <c r="HV733" s="1065"/>
      <c r="HW733" s="1065"/>
      <c r="HX733" s="1065"/>
      <c r="HY733" s="1065"/>
      <c r="HZ733" s="1065"/>
      <c r="IA733" s="1065"/>
      <c r="IB733" s="1065"/>
      <c r="IC733" s="1065"/>
      <c r="ID733" s="1065"/>
      <c r="IE733" s="1065"/>
      <c r="IF733" s="1065"/>
      <c r="IG733" s="1065"/>
      <c r="IH733" s="1065"/>
      <c r="II733" s="1065"/>
      <c r="IJ733" s="1065"/>
      <c r="IK733" s="1065"/>
      <c r="IL733" s="1065"/>
      <c r="IM733" s="1065"/>
      <c r="IN733" s="1065"/>
      <c r="IO733" s="1065"/>
      <c r="IP733" s="1065"/>
      <c r="IQ733" s="1065"/>
      <c r="IR733" s="1065"/>
      <c r="IS733" s="1065"/>
      <c r="IT733" s="1065"/>
      <c r="IU733" s="1065"/>
      <c r="IV733" s="1065"/>
    </row>
    <row r="734" spans="1:256" ht="15" customHeight="1" x14ac:dyDescent="0.25">
      <c r="A734" s="646"/>
      <c r="B734" s="646"/>
      <c r="C734" s="646"/>
      <c r="D734" s="646"/>
      <c r="E734" s="646"/>
      <c r="F734" s="646"/>
      <c r="G734" s="646"/>
      <c r="H734" s="646"/>
      <c r="I734" s="646"/>
      <c r="J734" s="1065"/>
      <c r="K734" s="1065"/>
      <c r="L734" s="1065"/>
      <c r="M734" s="1065"/>
      <c r="N734" s="1065"/>
      <c r="O734" s="1065"/>
      <c r="P734" s="1065"/>
      <c r="Q734" s="1065"/>
      <c r="R734" s="1065"/>
      <c r="S734" s="1065"/>
      <c r="T734" s="1065"/>
      <c r="U734" s="1065"/>
      <c r="V734" s="1065"/>
      <c r="W734" s="1065"/>
      <c r="X734" s="1065"/>
      <c r="Y734" s="1065"/>
      <c r="Z734" s="1065"/>
      <c r="AA734" s="1065"/>
      <c r="AB734" s="1065"/>
      <c r="AC734" s="1065"/>
      <c r="AD734" s="1065"/>
      <c r="AE734" s="1065"/>
      <c r="AF734" s="1065"/>
      <c r="AG734" s="1065"/>
      <c r="AH734" s="1065"/>
      <c r="AI734" s="1065"/>
      <c r="AJ734" s="1065"/>
      <c r="AK734" s="1065"/>
      <c r="AL734" s="1065"/>
      <c r="AM734" s="1065"/>
      <c r="AN734" s="1065"/>
      <c r="AO734" s="1065"/>
      <c r="AP734" s="1065"/>
      <c r="AQ734" s="1065"/>
      <c r="AR734" s="1065"/>
      <c r="AS734" s="1065"/>
      <c r="AT734" s="1065"/>
      <c r="AU734" s="1065"/>
      <c r="AV734" s="1065"/>
      <c r="AW734" s="1065"/>
      <c r="AX734" s="1065"/>
      <c r="AY734" s="1065"/>
      <c r="AZ734" s="1065"/>
      <c r="BA734" s="1065"/>
      <c r="BB734" s="1065"/>
      <c r="BC734" s="1065"/>
      <c r="BD734" s="1065"/>
      <c r="BE734" s="1065"/>
      <c r="BF734" s="1065"/>
      <c r="BG734" s="1065"/>
      <c r="BH734" s="1065"/>
      <c r="BI734" s="1065"/>
      <c r="BJ734" s="1065"/>
      <c r="BK734" s="1065"/>
      <c r="BL734" s="1065"/>
      <c r="BM734" s="1065"/>
      <c r="BN734" s="1065"/>
      <c r="BO734" s="1065"/>
      <c r="BP734" s="1065"/>
      <c r="BQ734" s="1065"/>
      <c r="BR734" s="1065"/>
      <c r="BS734" s="1065"/>
      <c r="BT734" s="1065"/>
      <c r="BU734" s="1065"/>
      <c r="BV734" s="1065"/>
      <c r="BW734" s="1065"/>
      <c r="BX734" s="1065"/>
      <c r="BY734" s="1065"/>
      <c r="BZ734" s="1065"/>
      <c r="CA734" s="1065"/>
      <c r="CB734" s="1065"/>
      <c r="CC734" s="1065"/>
      <c r="CD734" s="1065"/>
      <c r="CE734" s="1065"/>
      <c r="CF734" s="1065"/>
      <c r="CG734" s="1065"/>
      <c r="CH734" s="1065"/>
      <c r="CI734" s="1065"/>
      <c r="CJ734" s="1065"/>
      <c r="CK734" s="1065"/>
      <c r="CL734" s="1065"/>
      <c r="CM734" s="1065"/>
      <c r="CN734" s="1065"/>
      <c r="CO734" s="1065"/>
      <c r="CP734" s="1065"/>
      <c r="CQ734" s="1065"/>
      <c r="CR734" s="1065"/>
      <c r="CS734" s="1065"/>
      <c r="CT734" s="1065"/>
      <c r="CU734" s="1065"/>
      <c r="CV734" s="1065"/>
      <c r="CW734" s="1065"/>
      <c r="CX734" s="1065"/>
      <c r="CY734" s="1065"/>
      <c r="CZ734" s="1065"/>
      <c r="DA734" s="1065"/>
      <c r="DB734" s="1065"/>
      <c r="DC734" s="1065"/>
      <c r="DD734" s="1065"/>
      <c r="DE734" s="1065"/>
      <c r="DF734" s="1065"/>
      <c r="DG734" s="1065"/>
      <c r="DH734" s="1065"/>
      <c r="DI734" s="1065"/>
      <c r="DJ734" s="1065"/>
      <c r="DK734" s="1065"/>
      <c r="DL734" s="1065"/>
      <c r="DM734" s="1065"/>
      <c r="DN734" s="1065"/>
      <c r="DO734" s="1065"/>
      <c r="DP734" s="1065"/>
      <c r="DQ734" s="1065"/>
      <c r="DR734" s="1065"/>
      <c r="DS734" s="1065"/>
      <c r="DT734" s="1065"/>
      <c r="DU734" s="1065"/>
      <c r="DV734" s="1065"/>
      <c r="DW734" s="1065"/>
      <c r="DX734" s="1065"/>
      <c r="DY734" s="1065"/>
      <c r="DZ734" s="1065"/>
      <c r="EA734" s="1065"/>
      <c r="EB734" s="1065"/>
      <c r="EC734" s="1065"/>
      <c r="ED734" s="1065"/>
      <c r="EE734" s="1065"/>
      <c r="EF734" s="1065"/>
      <c r="EG734" s="1065"/>
      <c r="EH734" s="1065"/>
      <c r="EI734" s="1065"/>
      <c r="EJ734" s="1065"/>
      <c r="EK734" s="1065"/>
      <c r="EL734" s="1065"/>
      <c r="EM734" s="1065"/>
      <c r="EN734" s="1065"/>
      <c r="EO734" s="1065"/>
      <c r="EP734" s="1065"/>
      <c r="EQ734" s="1065"/>
      <c r="ER734" s="1065"/>
      <c r="ES734" s="1065"/>
      <c r="ET734" s="1065"/>
      <c r="EU734" s="1065"/>
      <c r="EV734" s="1065"/>
      <c r="EW734" s="1065"/>
      <c r="EX734" s="1065"/>
      <c r="EY734" s="1065"/>
      <c r="EZ734" s="1065"/>
      <c r="FA734" s="1065"/>
      <c r="FB734" s="1065"/>
      <c r="FC734" s="1065"/>
      <c r="FD734" s="1065"/>
      <c r="FE734" s="1065"/>
      <c r="FF734" s="1065"/>
      <c r="FG734" s="1065"/>
      <c r="FH734" s="1065"/>
      <c r="FI734" s="1065"/>
      <c r="FJ734" s="1065"/>
      <c r="FK734" s="1065"/>
      <c r="FL734" s="1065"/>
      <c r="FM734" s="1065"/>
      <c r="FN734" s="1065"/>
      <c r="FO734" s="1065"/>
      <c r="FP734" s="1065"/>
      <c r="FQ734" s="1065"/>
      <c r="FR734" s="1065"/>
      <c r="FS734" s="1065"/>
      <c r="FT734" s="1065"/>
      <c r="FU734" s="1065"/>
      <c r="FV734" s="1065"/>
      <c r="FW734" s="1065"/>
      <c r="FX734" s="1065"/>
      <c r="FY734" s="1065"/>
      <c r="FZ734" s="1065"/>
      <c r="GA734" s="1065"/>
      <c r="GB734" s="1065"/>
      <c r="GC734" s="1065"/>
      <c r="GD734" s="1065"/>
      <c r="GE734" s="1065"/>
      <c r="GF734" s="1065"/>
      <c r="GG734" s="1065"/>
      <c r="GH734" s="1065"/>
      <c r="GI734" s="1065"/>
      <c r="GJ734" s="1065"/>
      <c r="GK734" s="1065"/>
      <c r="GL734" s="1065"/>
      <c r="GM734" s="1065"/>
      <c r="GN734" s="1065"/>
      <c r="GO734" s="1065"/>
      <c r="GP734" s="1065"/>
      <c r="GQ734" s="1065"/>
      <c r="GR734" s="1065"/>
      <c r="GS734" s="1065"/>
      <c r="GT734" s="1065"/>
      <c r="GU734" s="1065"/>
      <c r="GV734" s="1065"/>
      <c r="GW734" s="1065"/>
      <c r="GX734" s="1065"/>
      <c r="GY734" s="1065"/>
      <c r="GZ734" s="1065"/>
      <c r="HA734" s="1065"/>
      <c r="HB734" s="1065"/>
      <c r="HC734" s="1065"/>
      <c r="HD734" s="1065"/>
      <c r="HE734" s="1065"/>
      <c r="HF734" s="1065"/>
      <c r="HG734" s="1065"/>
      <c r="HH734" s="1065"/>
      <c r="HI734" s="1065"/>
      <c r="HJ734" s="1065"/>
      <c r="HK734" s="1065"/>
      <c r="HL734" s="1065"/>
      <c r="HM734" s="1065"/>
      <c r="HN734" s="1065"/>
      <c r="HO734" s="1065"/>
      <c r="HP734" s="1065"/>
      <c r="HQ734" s="1065"/>
      <c r="HR734" s="1065"/>
      <c r="HS734" s="1065"/>
      <c r="HT734" s="1065"/>
      <c r="HU734" s="1065"/>
      <c r="HV734" s="1065"/>
      <c r="HW734" s="1065"/>
      <c r="HX734" s="1065"/>
      <c r="HY734" s="1065"/>
      <c r="HZ734" s="1065"/>
      <c r="IA734" s="1065"/>
      <c r="IB734" s="1065"/>
      <c r="IC734" s="1065"/>
      <c r="ID734" s="1065"/>
      <c r="IE734" s="1065"/>
      <c r="IF734" s="1065"/>
      <c r="IG734" s="1065"/>
      <c r="IH734" s="1065"/>
      <c r="II734" s="1065"/>
      <c r="IJ734" s="1065"/>
      <c r="IK734" s="1065"/>
      <c r="IL734" s="1065"/>
      <c r="IM734" s="1065"/>
      <c r="IN734" s="1065"/>
      <c r="IO734" s="1065"/>
      <c r="IP734" s="1065"/>
      <c r="IQ734" s="1065"/>
      <c r="IR734" s="1065"/>
      <c r="IS734" s="1065"/>
      <c r="IT734" s="1065"/>
      <c r="IU734" s="1065"/>
      <c r="IV734" s="1065"/>
    </row>
    <row r="735" spans="1:256" ht="15" customHeight="1" x14ac:dyDescent="0.25">
      <c r="A735" s="646"/>
      <c r="B735" s="646"/>
      <c r="C735" s="646"/>
      <c r="D735" s="646"/>
      <c r="E735" s="646"/>
      <c r="F735" s="646"/>
      <c r="G735" s="646"/>
      <c r="H735" s="646"/>
      <c r="I735" s="646"/>
      <c r="J735" s="1065"/>
      <c r="K735" s="1065"/>
      <c r="L735" s="1065"/>
      <c r="M735" s="1065"/>
      <c r="N735" s="1065"/>
      <c r="O735" s="1065"/>
      <c r="P735" s="1065"/>
      <c r="Q735" s="1065"/>
      <c r="R735" s="1065"/>
      <c r="S735" s="1065"/>
      <c r="T735" s="1065"/>
      <c r="U735" s="1065"/>
      <c r="V735" s="1065"/>
      <c r="W735" s="1065"/>
      <c r="X735" s="1065"/>
      <c r="Y735" s="1065"/>
      <c r="Z735" s="1065"/>
      <c r="AA735" s="1065"/>
      <c r="AB735" s="1065"/>
      <c r="AC735" s="1065"/>
      <c r="AD735" s="1065"/>
      <c r="AE735" s="1065"/>
      <c r="AF735" s="1065"/>
      <c r="AG735" s="1065"/>
      <c r="AH735" s="1065"/>
      <c r="AI735" s="1065"/>
      <c r="AJ735" s="1065"/>
      <c r="AK735" s="1065"/>
      <c r="AL735" s="1065"/>
      <c r="AM735" s="1065"/>
      <c r="AN735" s="1065"/>
      <c r="AO735" s="1065"/>
      <c r="AP735" s="1065"/>
      <c r="AQ735" s="1065"/>
      <c r="AR735" s="1065"/>
      <c r="AS735" s="1065"/>
      <c r="AT735" s="1065"/>
      <c r="AU735" s="1065"/>
      <c r="AV735" s="1065"/>
      <c r="AW735" s="1065"/>
      <c r="AX735" s="1065"/>
      <c r="AY735" s="1065"/>
      <c r="AZ735" s="1065"/>
      <c r="BA735" s="1065"/>
      <c r="BB735" s="1065"/>
      <c r="BC735" s="1065"/>
      <c r="BD735" s="1065"/>
      <c r="BE735" s="1065"/>
      <c r="BF735" s="1065"/>
      <c r="BG735" s="1065"/>
      <c r="BH735" s="1065"/>
      <c r="BI735" s="1065"/>
      <c r="BJ735" s="1065"/>
      <c r="BK735" s="1065"/>
      <c r="BL735" s="1065"/>
      <c r="BM735" s="1065"/>
      <c r="BN735" s="1065"/>
      <c r="BO735" s="1065"/>
      <c r="BP735" s="1065"/>
      <c r="BQ735" s="1065"/>
      <c r="BR735" s="1065"/>
      <c r="BS735" s="1065"/>
      <c r="BT735" s="1065"/>
      <c r="BU735" s="1065"/>
      <c r="BV735" s="1065"/>
      <c r="BW735" s="1065"/>
      <c r="BX735" s="1065"/>
      <c r="BY735" s="1065"/>
      <c r="BZ735" s="1065"/>
      <c r="CA735" s="1065"/>
      <c r="CB735" s="1065"/>
      <c r="CC735" s="1065"/>
      <c r="CD735" s="1065"/>
      <c r="CE735" s="1065"/>
      <c r="CF735" s="1065"/>
      <c r="CG735" s="1065"/>
      <c r="CH735" s="1065"/>
      <c r="CI735" s="1065"/>
      <c r="CJ735" s="1065"/>
      <c r="CK735" s="1065"/>
      <c r="CL735" s="1065"/>
      <c r="CM735" s="1065"/>
      <c r="CN735" s="1065"/>
      <c r="CO735" s="1065"/>
      <c r="CP735" s="1065"/>
      <c r="CQ735" s="1065"/>
      <c r="CR735" s="1065"/>
      <c r="CS735" s="1065"/>
      <c r="CT735" s="1065"/>
      <c r="CU735" s="1065"/>
      <c r="CV735" s="1065"/>
      <c r="CW735" s="1065"/>
      <c r="CX735" s="1065"/>
      <c r="CY735" s="1065"/>
      <c r="CZ735" s="1065"/>
      <c r="DA735" s="1065"/>
      <c r="DB735" s="1065"/>
      <c r="DC735" s="1065"/>
      <c r="DD735" s="1065"/>
      <c r="DE735" s="1065"/>
      <c r="DF735" s="1065"/>
      <c r="DG735" s="1065"/>
      <c r="DH735" s="1065"/>
      <c r="DI735" s="1065"/>
      <c r="DJ735" s="1065"/>
      <c r="DK735" s="1065"/>
      <c r="DL735" s="1065"/>
      <c r="DM735" s="1065"/>
      <c r="DN735" s="1065"/>
      <c r="DO735" s="1065"/>
      <c r="DP735" s="1065"/>
      <c r="DQ735" s="1065"/>
      <c r="DR735" s="1065"/>
      <c r="DS735" s="1065"/>
      <c r="DT735" s="1065"/>
      <c r="DU735" s="1065"/>
      <c r="DV735" s="1065"/>
      <c r="DW735" s="1065"/>
      <c r="DX735" s="1065"/>
      <c r="DY735" s="1065"/>
      <c r="DZ735" s="1065"/>
      <c r="EA735" s="1065"/>
      <c r="EB735" s="1065"/>
      <c r="EC735" s="1065"/>
      <c r="ED735" s="1065"/>
      <c r="EE735" s="1065"/>
      <c r="EF735" s="1065"/>
      <c r="EG735" s="1065"/>
      <c r="EH735" s="1065"/>
      <c r="EI735" s="1065"/>
      <c r="EJ735" s="1065"/>
      <c r="EK735" s="1065"/>
      <c r="EL735" s="1065"/>
      <c r="EM735" s="1065"/>
      <c r="EN735" s="1065"/>
      <c r="EO735" s="1065"/>
      <c r="EP735" s="1065"/>
      <c r="EQ735" s="1065"/>
      <c r="ER735" s="1065"/>
      <c r="ES735" s="1065"/>
      <c r="ET735" s="1065"/>
      <c r="EU735" s="1065"/>
      <c r="EV735" s="1065"/>
      <c r="EW735" s="1065"/>
      <c r="EX735" s="1065"/>
      <c r="EY735" s="1065"/>
      <c r="EZ735" s="1065"/>
      <c r="FA735" s="1065"/>
      <c r="FB735" s="1065"/>
      <c r="FC735" s="1065"/>
      <c r="FD735" s="1065"/>
      <c r="FE735" s="1065"/>
      <c r="FF735" s="1065"/>
      <c r="FG735" s="1065"/>
      <c r="FH735" s="1065"/>
      <c r="FI735" s="1065"/>
      <c r="FJ735" s="1065"/>
      <c r="FK735" s="1065"/>
      <c r="FL735" s="1065"/>
      <c r="FM735" s="1065"/>
      <c r="FN735" s="1065"/>
      <c r="FO735" s="1065"/>
      <c r="FP735" s="1065"/>
      <c r="FQ735" s="1065"/>
      <c r="FR735" s="1065"/>
      <c r="FS735" s="1065"/>
      <c r="FT735" s="1065"/>
      <c r="FU735" s="1065"/>
      <c r="FV735" s="1065"/>
      <c r="FW735" s="1065"/>
      <c r="FX735" s="1065"/>
      <c r="FY735" s="1065"/>
      <c r="FZ735" s="1065"/>
      <c r="GA735" s="1065"/>
      <c r="GB735" s="1065"/>
      <c r="GC735" s="1065"/>
      <c r="GD735" s="1065"/>
      <c r="GE735" s="1065"/>
      <c r="GF735" s="1065"/>
      <c r="GG735" s="1065"/>
      <c r="GH735" s="1065"/>
      <c r="GI735" s="1065"/>
      <c r="GJ735" s="1065"/>
      <c r="GK735" s="1065"/>
      <c r="GL735" s="1065"/>
      <c r="GM735" s="1065"/>
      <c r="GN735" s="1065"/>
      <c r="GO735" s="1065"/>
      <c r="GP735" s="1065"/>
      <c r="GQ735" s="1065"/>
      <c r="GR735" s="1065"/>
      <c r="GS735" s="1065"/>
      <c r="GT735" s="1065"/>
      <c r="GU735" s="1065"/>
      <c r="GV735" s="1065"/>
      <c r="GW735" s="1065"/>
      <c r="GX735" s="1065"/>
      <c r="GY735" s="1065"/>
      <c r="GZ735" s="1065"/>
      <c r="HA735" s="1065"/>
      <c r="HB735" s="1065"/>
      <c r="HC735" s="1065"/>
      <c r="HD735" s="1065"/>
      <c r="HE735" s="1065"/>
      <c r="HF735" s="1065"/>
      <c r="HG735" s="1065"/>
      <c r="HH735" s="1065"/>
      <c r="HI735" s="1065"/>
      <c r="HJ735" s="1065"/>
      <c r="HK735" s="1065"/>
      <c r="HL735" s="1065"/>
      <c r="HM735" s="1065"/>
      <c r="HN735" s="1065"/>
      <c r="HO735" s="1065"/>
      <c r="HP735" s="1065"/>
      <c r="HQ735" s="1065"/>
      <c r="HR735" s="1065"/>
      <c r="HS735" s="1065"/>
      <c r="HT735" s="1065"/>
      <c r="HU735" s="1065"/>
      <c r="HV735" s="1065"/>
      <c r="HW735" s="1065"/>
      <c r="HX735" s="1065"/>
      <c r="HY735" s="1065"/>
      <c r="HZ735" s="1065"/>
      <c r="IA735" s="1065"/>
      <c r="IB735" s="1065"/>
      <c r="IC735" s="1065"/>
      <c r="ID735" s="1065"/>
      <c r="IE735" s="1065"/>
      <c r="IF735" s="1065"/>
      <c r="IG735" s="1065"/>
      <c r="IH735" s="1065"/>
      <c r="II735" s="1065"/>
      <c r="IJ735" s="1065"/>
      <c r="IK735" s="1065"/>
      <c r="IL735" s="1065"/>
      <c r="IM735" s="1065"/>
      <c r="IN735" s="1065"/>
      <c r="IO735" s="1065"/>
      <c r="IP735" s="1065"/>
      <c r="IQ735" s="1065"/>
      <c r="IR735" s="1065"/>
      <c r="IS735" s="1065"/>
      <c r="IT735" s="1065"/>
      <c r="IU735" s="1065"/>
      <c r="IV735" s="1065"/>
    </row>
    <row r="736" spans="1:256" ht="15" customHeight="1" x14ac:dyDescent="0.25">
      <c r="A736" s="646"/>
      <c r="B736" s="646"/>
      <c r="C736" s="646"/>
      <c r="D736" s="646"/>
      <c r="E736" s="646"/>
      <c r="F736" s="646"/>
      <c r="G736" s="646"/>
      <c r="H736" s="646"/>
      <c r="I736" s="646"/>
      <c r="J736" s="1065"/>
      <c r="K736" s="1065"/>
      <c r="L736" s="1065"/>
      <c r="M736" s="1065"/>
      <c r="N736" s="1065"/>
      <c r="O736" s="1065"/>
      <c r="P736" s="1065"/>
      <c r="Q736" s="1065"/>
      <c r="R736" s="1065"/>
      <c r="S736" s="1065"/>
      <c r="T736" s="1065"/>
      <c r="U736" s="1065"/>
      <c r="V736" s="1065"/>
      <c r="W736" s="1065"/>
      <c r="X736" s="1065"/>
      <c r="Y736" s="1065"/>
      <c r="Z736" s="1065"/>
      <c r="AA736" s="1065"/>
      <c r="AB736" s="1065"/>
      <c r="AC736" s="1065"/>
      <c r="AD736" s="1065"/>
      <c r="AE736" s="1065"/>
      <c r="AF736" s="1065"/>
      <c r="AG736" s="1065"/>
      <c r="AH736" s="1065"/>
      <c r="AI736" s="1065"/>
      <c r="AJ736" s="1065"/>
      <c r="AK736" s="1065"/>
      <c r="AL736" s="1065"/>
      <c r="AM736" s="1065"/>
      <c r="AN736" s="1065"/>
      <c r="AO736" s="1065"/>
      <c r="AP736" s="1065"/>
      <c r="AQ736" s="1065"/>
      <c r="AR736" s="1065"/>
      <c r="AS736" s="1065"/>
      <c r="AT736" s="1065"/>
      <c r="AU736" s="1065"/>
      <c r="AV736" s="1065"/>
      <c r="AW736" s="1065"/>
      <c r="AX736" s="1065"/>
      <c r="AY736" s="1065"/>
      <c r="AZ736" s="1065"/>
      <c r="BA736" s="1065"/>
      <c r="BB736" s="1065"/>
      <c r="BC736" s="1065"/>
      <c r="BD736" s="1065"/>
      <c r="BE736" s="1065"/>
      <c r="BF736" s="1065"/>
      <c r="BG736" s="1065"/>
      <c r="BH736" s="1065"/>
      <c r="BI736" s="1065"/>
      <c r="BJ736" s="1065"/>
      <c r="BK736" s="1065"/>
      <c r="BL736" s="1065"/>
      <c r="BM736" s="1065"/>
      <c r="BN736" s="1065"/>
      <c r="BO736" s="1065"/>
      <c r="BP736" s="1065"/>
      <c r="BQ736" s="1065"/>
      <c r="BR736" s="1065"/>
      <c r="BS736" s="1065"/>
      <c r="BT736" s="1065"/>
      <c r="BU736" s="1065"/>
      <c r="BV736" s="1065"/>
      <c r="BW736" s="1065"/>
      <c r="BX736" s="1065"/>
      <c r="BY736" s="1065"/>
      <c r="BZ736" s="1065"/>
      <c r="CA736" s="1065"/>
      <c r="CB736" s="1065"/>
      <c r="CC736" s="1065"/>
      <c r="CD736" s="1065"/>
      <c r="CE736" s="1065"/>
      <c r="CF736" s="1065"/>
      <c r="CG736" s="1065"/>
      <c r="CH736" s="1065"/>
      <c r="CI736" s="1065"/>
      <c r="CJ736" s="1065"/>
      <c r="CK736" s="1065"/>
      <c r="CL736" s="1065"/>
      <c r="CM736" s="1065"/>
      <c r="CN736" s="1065"/>
      <c r="CO736" s="1065"/>
      <c r="CP736" s="1065"/>
      <c r="CQ736" s="1065"/>
      <c r="CR736" s="1065"/>
      <c r="CS736" s="1065"/>
      <c r="CT736" s="1065"/>
      <c r="CU736" s="1065"/>
      <c r="CV736" s="1065"/>
      <c r="CW736" s="1065"/>
      <c r="CX736" s="1065"/>
      <c r="CY736" s="1065"/>
      <c r="CZ736" s="1065"/>
      <c r="DA736" s="1065"/>
      <c r="DB736" s="1065"/>
      <c r="DC736" s="1065"/>
      <c r="DD736" s="1065"/>
      <c r="DE736" s="1065"/>
      <c r="DF736" s="1065"/>
      <c r="DG736" s="1065"/>
      <c r="DH736" s="1065"/>
      <c r="DI736" s="1065"/>
      <c r="DJ736" s="1065"/>
      <c r="DK736" s="1065"/>
      <c r="DL736" s="1065"/>
      <c r="DM736" s="1065"/>
      <c r="DN736" s="1065"/>
      <c r="DO736" s="1065"/>
      <c r="DP736" s="1065"/>
      <c r="DQ736" s="1065"/>
      <c r="DR736" s="1065"/>
      <c r="DS736" s="1065"/>
      <c r="DT736" s="1065"/>
      <c r="DU736" s="1065"/>
      <c r="DV736" s="1065"/>
      <c r="DW736" s="1065"/>
      <c r="DX736" s="1065"/>
      <c r="DY736" s="1065"/>
      <c r="DZ736" s="1065"/>
      <c r="EA736" s="1065"/>
      <c r="EB736" s="1065"/>
      <c r="EC736" s="1065"/>
      <c r="ED736" s="1065"/>
      <c r="EE736" s="1065"/>
      <c r="EF736" s="1065"/>
      <c r="EG736" s="1065"/>
      <c r="EH736" s="1065"/>
      <c r="EI736" s="1065"/>
      <c r="EJ736" s="1065"/>
      <c r="EK736" s="1065"/>
      <c r="EL736" s="1065"/>
      <c r="EM736" s="1065"/>
      <c r="EN736" s="1065"/>
      <c r="EO736" s="1065"/>
      <c r="EP736" s="1065"/>
      <c r="EQ736" s="1065"/>
      <c r="ER736" s="1065"/>
      <c r="ES736" s="1065"/>
      <c r="ET736" s="1065"/>
      <c r="EU736" s="1065"/>
      <c r="EV736" s="1065"/>
      <c r="EW736" s="1065"/>
      <c r="EX736" s="1065"/>
      <c r="EY736" s="1065"/>
      <c r="EZ736" s="1065"/>
      <c r="FA736" s="1065"/>
      <c r="FB736" s="1065"/>
      <c r="FC736" s="1065"/>
      <c r="FD736" s="1065"/>
      <c r="FE736" s="1065"/>
      <c r="FF736" s="1065"/>
      <c r="FG736" s="1065"/>
      <c r="FH736" s="1065"/>
      <c r="FI736" s="1065"/>
      <c r="FJ736" s="1065"/>
      <c r="FK736" s="1065"/>
      <c r="FL736" s="1065"/>
      <c r="FM736" s="1065"/>
      <c r="FN736" s="1065"/>
      <c r="FO736" s="1065"/>
      <c r="FP736" s="1065"/>
      <c r="FQ736" s="1065"/>
      <c r="FR736" s="1065"/>
      <c r="FS736" s="1065"/>
      <c r="FT736" s="1065"/>
      <c r="FU736" s="1065"/>
      <c r="FV736" s="1065"/>
      <c r="FW736" s="1065"/>
      <c r="FX736" s="1065"/>
      <c r="FY736" s="1065"/>
      <c r="FZ736" s="1065"/>
      <c r="GA736" s="1065"/>
      <c r="GB736" s="1065"/>
      <c r="GC736" s="1065"/>
      <c r="GD736" s="1065"/>
      <c r="GE736" s="1065"/>
      <c r="GF736" s="1065"/>
      <c r="GG736" s="1065"/>
      <c r="GH736" s="1065"/>
      <c r="GI736" s="1065"/>
      <c r="GJ736" s="1065"/>
      <c r="GK736" s="1065"/>
      <c r="GL736" s="1065"/>
      <c r="GM736" s="1065"/>
      <c r="GN736" s="1065"/>
      <c r="GO736" s="1065"/>
      <c r="GP736" s="1065"/>
      <c r="GQ736" s="1065"/>
      <c r="GR736" s="1065"/>
      <c r="GS736" s="1065"/>
      <c r="GT736" s="1065"/>
      <c r="GU736" s="1065"/>
      <c r="GV736" s="1065"/>
      <c r="GW736" s="1065"/>
      <c r="GX736" s="1065"/>
      <c r="GY736" s="1065"/>
      <c r="GZ736" s="1065"/>
      <c r="HA736" s="1065"/>
      <c r="HB736" s="1065"/>
      <c r="HC736" s="1065"/>
      <c r="HD736" s="1065"/>
      <c r="HE736" s="1065"/>
      <c r="HF736" s="1065"/>
      <c r="HG736" s="1065"/>
      <c r="HH736" s="1065"/>
      <c r="HI736" s="1065"/>
      <c r="HJ736" s="1065"/>
      <c r="HK736" s="1065"/>
      <c r="HL736" s="1065"/>
      <c r="HM736" s="1065"/>
      <c r="HN736" s="1065"/>
      <c r="HO736" s="1065"/>
      <c r="HP736" s="1065"/>
      <c r="HQ736" s="1065"/>
      <c r="HR736" s="1065"/>
      <c r="HS736" s="1065"/>
      <c r="HT736" s="1065"/>
      <c r="HU736" s="1065"/>
      <c r="HV736" s="1065"/>
      <c r="HW736" s="1065"/>
      <c r="HX736" s="1065"/>
      <c r="HY736" s="1065"/>
      <c r="HZ736" s="1065"/>
      <c r="IA736" s="1065"/>
      <c r="IB736" s="1065"/>
      <c r="IC736" s="1065"/>
      <c r="ID736" s="1065"/>
      <c r="IE736" s="1065"/>
      <c r="IF736" s="1065"/>
      <c r="IG736" s="1065"/>
      <c r="IH736" s="1065"/>
      <c r="II736" s="1065"/>
      <c r="IJ736" s="1065"/>
      <c r="IK736" s="1065"/>
      <c r="IL736" s="1065"/>
      <c r="IM736" s="1065"/>
      <c r="IN736" s="1065"/>
      <c r="IO736" s="1065"/>
      <c r="IP736" s="1065"/>
      <c r="IQ736" s="1065"/>
      <c r="IR736" s="1065"/>
      <c r="IS736" s="1065"/>
      <c r="IT736" s="1065"/>
      <c r="IU736" s="1065"/>
      <c r="IV736" s="1065"/>
    </row>
    <row r="737" spans="1:256" ht="15" customHeight="1" x14ac:dyDescent="0.25">
      <c r="A737" s="646"/>
      <c r="B737" s="646"/>
      <c r="C737" s="646"/>
      <c r="D737" s="646"/>
      <c r="E737" s="646"/>
      <c r="F737" s="646"/>
      <c r="G737" s="646"/>
      <c r="H737" s="646"/>
      <c r="I737" s="646"/>
      <c r="J737" s="1065"/>
      <c r="K737" s="1065"/>
      <c r="L737" s="1065"/>
      <c r="M737" s="1065"/>
      <c r="N737" s="1065"/>
      <c r="O737" s="1065"/>
      <c r="P737" s="1065"/>
      <c r="Q737" s="1065"/>
      <c r="R737" s="1065"/>
      <c r="S737" s="1065"/>
      <c r="T737" s="1065"/>
      <c r="U737" s="1065"/>
      <c r="V737" s="1065"/>
      <c r="W737" s="1065"/>
      <c r="X737" s="1065"/>
      <c r="Y737" s="1065"/>
      <c r="Z737" s="1065"/>
      <c r="AA737" s="1065"/>
      <c r="AB737" s="1065"/>
      <c r="AC737" s="1065"/>
      <c r="AD737" s="1065"/>
      <c r="AE737" s="1065"/>
      <c r="AF737" s="1065"/>
      <c r="AG737" s="1065"/>
      <c r="AH737" s="1065"/>
      <c r="AI737" s="1065"/>
      <c r="AJ737" s="1065"/>
      <c r="AK737" s="1065"/>
      <c r="AL737" s="1065"/>
      <c r="AM737" s="1065"/>
      <c r="AN737" s="1065"/>
      <c r="AO737" s="1065"/>
      <c r="AP737" s="1065"/>
      <c r="AQ737" s="1065"/>
      <c r="AR737" s="1065"/>
      <c r="AS737" s="1065"/>
      <c r="AT737" s="1065"/>
      <c r="AU737" s="1065"/>
      <c r="AV737" s="1065"/>
      <c r="AW737" s="1065"/>
      <c r="AX737" s="1065"/>
      <c r="AY737" s="1065"/>
      <c r="AZ737" s="1065"/>
      <c r="BA737" s="1065"/>
      <c r="BB737" s="1065"/>
      <c r="BC737" s="1065"/>
      <c r="BD737" s="1065"/>
      <c r="BE737" s="1065"/>
      <c r="BF737" s="1065"/>
      <c r="BG737" s="1065"/>
      <c r="BH737" s="1065"/>
      <c r="BI737" s="1065"/>
      <c r="BJ737" s="1065"/>
      <c r="BK737" s="1065"/>
      <c r="BL737" s="1065"/>
      <c r="BM737" s="1065"/>
      <c r="BN737" s="1065"/>
      <c r="BO737" s="1065"/>
      <c r="BP737" s="1065"/>
      <c r="BQ737" s="1065"/>
      <c r="BR737" s="1065"/>
      <c r="BS737" s="1065"/>
      <c r="BT737" s="1065"/>
      <c r="BU737" s="1065"/>
      <c r="BV737" s="1065"/>
      <c r="BW737" s="1065"/>
      <c r="BX737" s="1065"/>
      <c r="BY737" s="1065"/>
      <c r="BZ737" s="1065"/>
      <c r="CA737" s="1065"/>
      <c r="CB737" s="1065"/>
      <c r="CC737" s="1065"/>
      <c r="CD737" s="1065"/>
      <c r="CE737" s="1065"/>
      <c r="CF737" s="1065"/>
      <c r="CG737" s="1065"/>
      <c r="CH737" s="1065"/>
      <c r="CI737" s="1065"/>
      <c r="CJ737" s="1065"/>
      <c r="CK737" s="1065"/>
      <c r="CL737" s="1065"/>
      <c r="CM737" s="1065"/>
      <c r="CN737" s="1065"/>
      <c r="CO737" s="1065"/>
      <c r="CP737" s="1065"/>
      <c r="CQ737" s="1065"/>
      <c r="CR737" s="1065"/>
      <c r="CS737" s="1065"/>
      <c r="CT737" s="1065"/>
      <c r="CU737" s="1065"/>
      <c r="CV737" s="1065"/>
      <c r="CW737" s="1065"/>
      <c r="CX737" s="1065"/>
      <c r="CY737" s="1065"/>
      <c r="CZ737" s="1065"/>
      <c r="DA737" s="1065"/>
      <c r="DB737" s="1065"/>
      <c r="DC737" s="1065"/>
      <c r="DD737" s="1065"/>
      <c r="DE737" s="1065"/>
      <c r="DF737" s="1065"/>
      <c r="DG737" s="1065"/>
      <c r="DH737" s="1065"/>
      <c r="DI737" s="1065"/>
      <c r="DJ737" s="1065"/>
      <c r="DK737" s="1065"/>
      <c r="DL737" s="1065"/>
      <c r="DM737" s="1065"/>
      <c r="DN737" s="1065"/>
      <c r="DO737" s="1065"/>
      <c r="DP737" s="1065"/>
      <c r="DQ737" s="1065"/>
      <c r="DR737" s="1065"/>
      <c r="DS737" s="1065"/>
      <c r="DT737" s="1065"/>
      <c r="DU737" s="1065"/>
      <c r="DV737" s="1065"/>
      <c r="DW737" s="1065"/>
      <c r="DX737" s="1065"/>
      <c r="DY737" s="1065"/>
      <c r="DZ737" s="1065"/>
      <c r="EA737" s="1065"/>
      <c r="EB737" s="1065"/>
      <c r="EC737" s="1065"/>
      <c r="ED737" s="1065"/>
      <c r="EE737" s="1065"/>
      <c r="EF737" s="1065"/>
      <c r="EG737" s="1065"/>
      <c r="EH737" s="1065"/>
      <c r="EI737" s="1065"/>
      <c r="EJ737" s="1065"/>
      <c r="EK737" s="1065"/>
      <c r="EL737" s="1065"/>
      <c r="EM737" s="1065"/>
      <c r="EN737" s="1065"/>
      <c r="EO737" s="1065"/>
      <c r="EP737" s="1065"/>
      <c r="EQ737" s="1065"/>
      <c r="ER737" s="1065"/>
      <c r="ES737" s="1065"/>
      <c r="ET737" s="1065"/>
      <c r="EU737" s="1065"/>
      <c r="EV737" s="1065"/>
      <c r="EW737" s="1065"/>
      <c r="EX737" s="1065"/>
      <c r="EY737" s="1065"/>
      <c r="EZ737" s="1065"/>
      <c r="FA737" s="1065"/>
      <c r="FB737" s="1065"/>
      <c r="FC737" s="1065"/>
      <c r="FD737" s="1065"/>
      <c r="FE737" s="1065"/>
      <c r="FF737" s="1065"/>
      <c r="FG737" s="1065"/>
      <c r="FH737" s="1065"/>
      <c r="FI737" s="1065"/>
      <c r="FJ737" s="1065"/>
      <c r="FK737" s="1065"/>
      <c r="FL737" s="1065"/>
      <c r="FM737" s="1065"/>
      <c r="FN737" s="1065"/>
      <c r="FO737" s="1065"/>
      <c r="FP737" s="1065"/>
      <c r="FQ737" s="1065"/>
      <c r="FR737" s="1065"/>
      <c r="FS737" s="1065"/>
      <c r="FT737" s="1065"/>
      <c r="FU737" s="1065"/>
      <c r="FV737" s="1065"/>
      <c r="FW737" s="1065"/>
      <c r="FX737" s="1065"/>
      <c r="FY737" s="1065"/>
      <c r="FZ737" s="1065"/>
      <c r="GA737" s="1065"/>
      <c r="GB737" s="1065"/>
      <c r="GC737" s="1065"/>
      <c r="GD737" s="1065"/>
      <c r="GE737" s="1065"/>
      <c r="GF737" s="1065"/>
      <c r="GG737" s="1065"/>
      <c r="GH737" s="1065"/>
      <c r="GI737" s="1065"/>
      <c r="GJ737" s="1065"/>
      <c r="GK737" s="1065"/>
      <c r="GL737" s="1065"/>
      <c r="GM737" s="1065"/>
      <c r="GN737" s="1065"/>
      <c r="GO737" s="1065"/>
      <c r="GP737" s="1065"/>
      <c r="GQ737" s="1065"/>
      <c r="GR737" s="1065"/>
      <c r="GS737" s="1065"/>
      <c r="GT737" s="1065"/>
      <c r="GU737" s="1065"/>
      <c r="GV737" s="1065"/>
      <c r="GW737" s="1065"/>
      <c r="GX737" s="1065"/>
      <c r="GY737" s="1065"/>
      <c r="GZ737" s="1065"/>
      <c r="HA737" s="1065"/>
      <c r="HB737" s="1065"/>
      <c r="HC737" s="1065"/>
      <c r="HD737" s="1065"/>
      <c r="HE737" s="1065"/>
      <c r="HF737" s="1065"/>
      <c r="HG737" s="1065"/>
      <c r="HH737" s="1065"/>
      <c r="HI737" s="1065"/>
      <c r="HJ737" s="1065"/>
      <c r="HK737" s="1065"/>
      <c r="HL737" s="1065"/>
      <c r="HM737" s="1065"/>
      <c r="HN737" s="1065"/>
      <c r="HO737" s="1065"/>
      <c r="HP737" s="1065"/>
      <c r="HQ737" s="1065"/>
      <c r="HR737" s="1065"/>
      <c r="HS737" s="1065"/>
      <c r="HT737" s="1065"/>
      <c r="HU737" s="1065"/>
      <c r="HV737" s="1065"/>
      <c r="HW737" s="1065"/>
      <c r="HX737" s="1065"/>
      <c r="HY737" s="1065"/>
      <c r="HZ737" s="1065"/>
      <c r="IA737" s="1065"/>
      <c r="IB737" s="1065"/>
      <c r="IC737" s="1065"/>
      <c r="ID737" s="1065"/>
      <c r="IE737" s="1065"/>
      <c r="IF737" s="1065"/>
      <c r="IG737" s="1065"/>
      <c r="IH737" s="1065"/>
      <c r="II737" s="1065"/>
      <c r="IJ737" s="1065"/>
      <c r="IK737" s="1065"/>
      <c r="IL737" s="1065"/>
      <c r="IM737" s="1065"/>
      <c r="IN737" s="1065"/>
      <c r="IO737" s="1065"/>
      <c r="IP737" s="1065"/>
      <c r="IQ737" s="1065"/>
      <c r="IR737" s="1065"/>
      <c r="IS737" s="1065"/>
      <c r="IT737" s="1065"/>
      <c r="IU737" s="1065"/>
      <c r="IV737" s="1065"/>
    </row>
    <row r="738" spans="1:256" ht="15" customHeight="1" x14ac:dyDescent="0.25">
      <c r="A738" s="646"/>
      <c r="B738" s="646"/>
      <c r="C738" s="646"/>
      <c r="D738" s="646"/>
      <c r="E738" s="646"/>
      <c r="F738" s="646"/>
      <c r="G738" s="646"/>
      <c r="H738" s="646"/>
      <c r="I738" s="646"/>
      <c r="J738" s="1065"/>
      <c r="K738" s="1065"/>
      <c r="L738" s="1065"/>
      <c r="M738" s="1065"/>
      <c r="N738" s="1065"/>
      <c r="O738" s="1065"/>
      <c r="P738" s="1065"/>
      <c r="Q738" s="1065"/>
      <c r="R738" s="1065"/>
      <c r="S738" s="1065"/>
      <c r="T738" s="1065"/>
      <c r="U738" s="1065"/>
      <c r="V738" s="1065"/>
      <c r="W738" s="1065"/>
      <c r="X738" s="1065"/>
      <c r="Y738" s="1065"/>
      <c r="Z738" s="1065"/>
      <c r="AA738" s="1065"/>
      <c r="AB738" s="1065"/>
      <c r="AC738" s="1065"/>
      <c r="AD738" s="1065"/>
      <c r="AE738" s="1065"/>
      <c r="AF738" s="1065"/>
      <c r="AG738" s="1065"/>
      <c r="AH738" s="1065"/>
      <c r="AI738" s="1065"/>
      <c r="AJ738" s="1065"/>
      <c r="AK738" s="1065"/>
      <c r="AL738" s="1065"/>
      <c r="AM738" s="1065"/>
      <c r="AN738" s="1065"/>
      <c r="AO738" s="1065"/>
      <c r="AP738" s="1065"/>
      <c r="AQ738" s="1065"/>
      <c r="AR738" s="1065"/>
      <c r="AS738" s="1065"/>
      <c r="AT738" s="1065"/>
      <c r="AU738" s="1065"/>
      <c r="AV738" s="1065"/>
      <c r="AW738" s="1065"/>
      <c r="AX738" s="1065"/>
      <c r="AY738" s="1065"/>
      <c r="AZ738" s="1065"/>
      <c r="BA738" s="1065"/>
      <c r="BB738" s="1065"/>
      <c r="BC738" s="1065"/>
      <c r="BD738" s="1065"/>
      <c r="BE738" s="1065"/>
      <c r="BF738" s="1065"/>
      <c r="BG738" s="1065"/>
      <c r="BH738" s="1065"/>
      <c r="BI738" s="1065"/>
      <c r="BJ738" s="1065"/>
      <c r="BK738" s="1065"/>
      <c r="BL738" s="1065"/>
      <c r="BM738" s="1065"/>
      <c r="BN738" s="1065"/>
      <c r="BO738" s="1065"/>
      <c r="BP738" s="1065"/>
      <c r="BQ738" s="1065"/>
      <c r="BR738" s="1065"/>
      <c r="BS738" s="1065"/>
      <c r="BT738" s="1065"/>
      <c r="BU738" s="1065"/>
      <c r="BV738" s="1065"/>
      <c r="BW738" s="1065"/>
      <c r="BX738" s="1065"/>
      <c r="BY738" s="1065"/>
      <c r="BZ738" s="1065"/>
      <c r="CA738" s="1065"/>
      <c r="CB738" s="1065"/>
      <c r="CC738" s="1065"/>
      <c r="CD738" s="1065"/>
      <c r="CE738" s="1065"/>
      <c r="CF738" s="1065"/>
      <c r="CG738" s="1065"/>
      <c r="CH738" s="1065"/>
      <c r="CI738" s="1065"/>
      <c r="CJ738" s="1065"/>
      <c r="CK738" s="1065"/>
      <c r="CL738" s="1065"/>
      <c r="CM738" s="1065"/>
      <c r="CN738" s="1065"/>
      <c r="CO738" s="1065"/>
      <c r="CP738" s="1065"/>
      <c r="CQ738" s="1065"/>
      <c r="CR738" s="1065"/>
      <c r="CS738" s="1065"/>
      <c r="CT738" s="1065"/>
      <c r="CU738" s="1065"/>
      <c r="CV738" s="1065"/>
      <c r="CW738" s="1065"/>
      <c r="CX738" s="1065"/>
      <c r="CY738" s="1065"/>
      <c r="CZ738" s="1065"/>
      <c r="DA738" s="1065"/>
      <c r="DB738" s="1065"/>
      <c r="DC738" s="1065"/>
      <c r="DD738" s="1065"/>
      <c r="DE738" s="1065"/>
      <c r="DF738" s="1065"/>
      <c r="DG738" s="1065"/>
      <c r="DH738" s="1065"/>
      <c r="DI738" s="1065"/>
      <c r="DJ738" s="1065"/>
      <c r="DK738" s="1065"/>
      <c r="DL738" s="1065"/>
      <c r="DM738" s="1065"/>
      <c r="DN738" s="1065"/>
      <c r="DO738" s="1065"/>
      <c r="DP738" s="1065"/>
      <c r="DQ738" s="1065"/>
      <c r="DR738" s="1065"/>
      <c r="DS738" s="1065"/>
      <c r="DT738" s="1065"/>
      <c r="DU738" s="1065"/>
      <c r="DV738" s="1065"/>
      <c r="DW738" s="1065"/>
      <c r="DX738" s="1065"/>
      <c r="DY738" s="1065"/>
      <c r="DZ738" s="1065"/>
      <c r="EA738" s="1065"/>
      <c r="EB738" s="1065"/>
      <c r="EC738" s="1065"/>
      <c r="ED738" s="1065"/>
      <c r="EE738" s="1065"/>
      <c r="EF738" s="1065"/>
      <c r="EG738" s="1065"/>
      <c r="EH738" s="1065"/>
      <c r="EI738" s="1065"/>
      <c r="EJ738" s="1065"/>
      <c r="EK738" s="1065"/>
      <c r="EL738" s="1065"/>
      <c r="EM738" s="1065"/>
      <c r="EN738" s="1065"/>
      <c r="EO738" s="1065"/>
      <c r="EP738" s="1065"/>
      <c r="EQ738" s="1065"/>
      <c r="ER738" s="1065"/>
      <c r="ES738" s="1065"/>
      <c r="ET738" s="1065"/>
      <c r="EU738" s="1065"/>
      <c r="EV738" s="1065"/>
      <c r="EW738" s="1065"/>
      <c r="EX738" s="1065"/>
      <c r="EY738" s="1065"/>
      <c r="EZ738" s="1065"/>
      <c r="FA738" s="1065"/>
      <c r="FB738" s="1065"/>
      <c r="FC738" s="1065"/>
      <c r="FD738" s="1065"/>
      <c r="FE738" s="1065"/>
      <c r="FF738" s="1065"/>
      <c r="FG738" s="1065"/>
      <c r="FH738" s="1065"/>
      <c r="FI738" s="1065"/>
      <c r="FJ738" s="1065"/>
      <c r="FK738" s="1065"/>
      <c r="FL738" s="1065"/>
      <c r="FM738" s="1065"/>
      <c r="FN738" s="1065"/>
      <c r="FO738" s="1065"/>
      <c r="FP738" s="1065"/>
      <c r="FQ738" s="1065"/>
      <c r="FR738" s="1065"/>
      <c r="FS738" s="1065"/>
      <c r="FT738" s="1065"/>
      <c r="FU738" s="1065"/>
      <c r="FV738" s="1065"/>
      <c r="FW738" s="1065"/>
      <c r="FX738" s="1065"/>
      <c r="FY738" s="1065"/>
      <c r="FZ738" s="1065"/>
      <c r="GA738" s="1065"/>
      <c r="GB738" s="1065"/>
      <c r="GC738" s="1065"/>
      <c r="GD738" s="1065"/>
      <c r="GE738" s="1065"/>
      <c r="GF738" s="1065"/>
      <c r="GG738" s="1065"/>
      <c r="GH738" s="1065"/>
      <c r="GI738" s="1065"/>
      <c r="GJ738" s="1065"/>
      <c r="GK738" s="1065"/>
      <c r="GL738" s="1065"/>
      <c r="GM738" s="1065"/>
      <c r="GN738" s="1065"/>
      <c r="GO738" s="1065"/>
      <c r="GP738" s="1065"/>
      <c r="GQ738" s="1065"/>
      <c r="GR738" s="1065"/>
      <c r="GS738" s="1065"/>
      <c r="GT738" s="1065"/>
      <c r="GU738" s="1065"/>
      <c r="GV738" s="1065"/>
      <c r="GW738" s="1065"/>
      <c r="GX738" s="1065"/>
      <c r="GY738" s="1065"/>
      <c r="GZ738" s="1065"/>
      <c r="HA738" s="1065"/>
      <c r="HB738" s="1065"/>
      <c r="HC738" s="1065"/>
      <c r="HD738" s="1065"/>
      <c r="HE738" s="1065"/>
      <c r="HF738" s="1065"/>
      <c r="HG738" s="1065"/>
      <c r="HH738" s="1065"/>
      <c r="HI738" s="1065"/>
      <c r="HJ738" s="1065"/>
      <c r="HK738" s="1065"/>
      <c r="HL738" s="1065"/>
      <c r="HM738" s="1065"/>
      <c r="HN738" s="1065"/>
      <c r="HO738" s="1065"/>
      <c r="HP738" s="1065"/>
      <c r="HQ738" s="1065"/>
      <c r="HR738" s="1065"/>
      <c r="HS738" s="1065"/>
      <c r="HT738" s="1065"/>
      <c r="HU738" s="1065"/>
      <c r="HV738" s="1065"/>
      <c r="HW738" s="1065"/>
      <c r="HX738" s="1065"/>
      <c r="HY738" s="1065"/>
      <c r="HZ738" s="1065"/>
      <c r="IA738" s="1065"/>
      <c r="IB738" s="1065"/>
      <c r="IC738" s="1065"/>
      <c r="ID738" s="1065"/>
      <c r="IE738" s="1065"/>
      <c r="IF738" s="1065"/>
      <c r="IG738" s="1065"/>
      <c r="IH738" s="1065"/>
      <c r="II738" s="1065"/>
      <c r="IJ738" s="1065"/>
      <c r="IK738" s="1065"/>
      <c r="IL738" s="1065"/>
      <c r="IM738" s="1065"/>
      <c r="IN738" s="1065"/>
      <c r="IO738" s="1065"/>
      <c r="IP738" s="1065"/>
      <c r="IQ738" s="1065"/>
      <c r="IR738" s="1065"/>
      <c r="IS738" s="1065"/>
      <c r="IT738" s="1065"/>
      <c r="IU738" s="1065"/>
      <c r="IV738" s="1065"/>
    </row>
  </sheetData>
  <mergeCells count="30">
    <mergeCell ref="B18:AM18"/>
    <mergeCell ref="AE1:AM1"/>
    <mergeCell ref="Z2:AD2"/>
    <mergeCell ref="AE2:AG2"/>
    <mergeCell ref="AH2:AI2"/>
    <mergeCell ref="AJ2:AM2"/>
    <mergeCell ref="A7:Q7"/>
    <mergeCell ref="S7:T7"/>
    <mergeCell ref="U7:Z7"/>
    <mergeCell ref="A8:AM8"/>
    <mergeCell ref="A9:AM9"/>
    <mergeCell ref="Y10:AB10"/>
    <mergeCell ref="E11:AM12"/>
    <mergeCell ref="A14:AM17"/>
    <mergeCell ref="BC29:BX29"/>
    <mergeCell ref="A30:N30"/>
    <mergeCell ref="B19:AM19"/>
    <mergeCell ref="A20:AM21"/>
    <mergeCell ref="A23:AM23"/>
    <mergeCell ref="A24:AM24"/>
    <mergeCell ref="A25:AM25"/>
    <mergeCell ref="A26:AM26"/>
    <mergeCell ref="H31:N31"/>
    <mergeCell ref="AF31:AM31"/>
    <mergeCell ref="A32:F32"/>
    <mergeCell ref="Y32:AG32"/>
    <mergeCell ref="A28:I28"/>
    <mergeCell ref="Y28:AM28"/>
    <mergeCell ref="A29:H29"/>
    <mergeCell ref="Y29:AM30"/>
  </mergeCells>
  <printOptions horizontalCentered="1"/>
  <pageMargins left="0.9055118110236221" right="0.70866141732283472" top="0.23622047244094491" bottom="0.19685039370078741" header="0.19685039370078741" footer="0.15748031496062992"/>
  <pageSetup paperSize="9" scale="69" firstPageNumber="2" orientation="portrait" useFirstPageNumber="1"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1"/>
  <sheetViews>
    <sheetView showGridLines="0" view="pageBreakPreview" topLeftCell="A78" zoomScale="130" zoomScaleSheetLayoutView="130" workbookViewId="0">
      <selection activeCell="X94" sqref="X94"/>
    </sheetView>
  </sheetViews>
  <sheetFormatPr defaultRowHeight="11.25" x14ac:dyDescent="0.2"/>
  <cols>
    <col min="1" max="1" width="3.42578125" style="1012" customWidth="1"/>
    <col min="2" max="2" width="6.42578125" style="1012" customWidth="1"/>
    <col min="3" max="3" width="1.42578125" style="1012" customWidth="1"/>
    <col min="4" max="4" width="2.42578125" style="1012" customWidth="1"/>
    <col min="5" max="5" width="3.42578125" style="1012" customWidth="1"/>
    <col min="6" max="6" width="15.42578125" style="1012" customWidth="1"/>
    <col min="7" max="7" width="20.42578125" style="1012" customWidth="1"/>
    <col min="8" max="8" width="1.42578125" style="1012" customWidth="1"/>
    <col min="9" max="9" width="17.42578125" style="1012" customWidth="1"/>
    <col min="10" max="10" width="10.42578125" style="1012" customWidth="1"/>
    <col min="11" max="11" width="6.42578125" style="1012" customWidth="1"/>
    <col min="12" max="12" width="11.42578125" style="1012" customWidth="1"/>
    <col min="13" max="13" width="10.42578125" style="1012" customWidth="1"/>
    <col min="14" max="14" width="11.42578125" style="1012" customWidth="1"/>
    <col min="15" max="16" width="10.42578125" style="1012" customWidth="1"/>
    <col min="17" max="17" width="2.42578125" style="1012" customWidth="1"/>
    <col min="18" max="18" width="5.42578125" style="1012" customWidth="1"/>
    <col min="19" max="19" width="3.42578125" style="1012" customWidth="1"/>
    <col min="20" max="20" width="1.42578125" style="1012" customWidth="1"/>
    <col min="21" max="21" width="2.42578125" style="1012" customWidth="1"/>
    <col min="22" max="22" width="3.42578125" style="1012" customWidth="1"/>
    <col min="23" max="23" width="5.42578125" style="1012" customWidth="1"/>
    <col min="24" max="16384" width="9.140625" style="1012"/>
  </cols>
  <sheetData>
    <row r="1" spans="1:23" ht="12.2" customHeight="1" x14ac:dyDescent="0.2">
      <c r="A1" s="2487" t="s">
        <v>3101</v>
      </c>
      <c r="B1" s="2487"/>
      <c r="C1" s="2487"/>
      <c r="D1" s="2487"/>
      <c r="E1" s="2487"/>
      <c r="F1" s="2487"/>
      <c r="G1" s="2487"/>
      <c r="H1" s="2487"/>
      <c r="I1" s="2487"/>
      <c r="J1" s="2487"/>
      <c r="K1" s="2487"/>
      <c r="L1" s="2487"/>
      <c r="M1" s="2487"/>
      <c r="N1" s="2487"/>
      <c r="O1" s="2487"/>
      <c r="P1" s="2487"/>
      <c r="Q1" s="2487"/>
      <c r="R1" s="2487"/>
      <c r="S1" s="2487"/>
      <c r="T1" s="2487"/>
      <c r="U1" s="2487"/>
      <c r="V1" s="2487"/>
      <c r="W1" s="2487"/>
    </row>
    <row r="2" spans="1:23" ht="12.2" customHeight="1" x14ac:dyDescent="0.2">
      <c r="A2" s="2487" t="s">
        <v>90</v>
      </c>
      <c r="B2" s="2487"/>
      <c r="C2" s="2487"/>
      <c r="D2" s="2487"/>
      <c r="E2" s="2487"/>
      <c r="F2" s="2487"/>
      <c r="G2" s="2487"/>
      <c r="H2" s="2487"/>
      <c r="I2" s="2487"/>
      <c r="J2" s="2487"/>
      <c r="K2" s="2487"/>
      <c r="L2" s="2487"/>
      <c r="M2" s="2487"/>
      <c r="N2" s="2487"/>
      <c r="O2" s="2487"/>
      <c r="P2" s="2487"/>
      <c r="Q2" s="2487"/>
      <c r="R2" s="2487"/>
      <c r="S2" s="2487"/>
      <c r="T2" s="2487"/>
      <c r="U2" s="2487"/>
      <c r="V2" s="2487"/>
      <c r="W2" s="2487"/>
    </row>
    <row r="3" spans="1:23" ht="24.6" customHeight="1" x14ac:dyDescent="0.2">
      <c r="A3" s="2487" t="s">
        <v>3102</v>
      </c>
      <c r="B3" s="2487"/>
      <c r="C3" s="2487"/>
      <c r="D3" s="2487"/>
      <c r="E3" s="2487"/>
      <c r="F3" s="2487"/>
      <c r="G3" s="2487"/>
      <c r="H3" s="2487"/>
      <c r="I3" s="2487"/>
      <c r="J3" s="2487"/>
      <c r="K3" s="2487"/>
      <c r="L3" s="2487"/>
      <c r="M3" s="2487"/>
      <c r="N3" s="2487"/>
      <c r="O3" s="2487"/>
      <c r="P3" s="2487"/>
      <c r="Q3" s="2487"/>
      <c r="R3" s="2487"/>
      <c r="S3" s="2487"/>
      <c r="T3" s="2487"/>
      <c r="U3" s="2487"/>
      <c r="V3" s="2487"/>
      <c r="W3" s="2487"/>
    </row>
    <row r="4" spans="1:23" ht="14.85" customHeight="1" x14ac:dyDescent="0.2">
      <c r="A4" s="2402" t="s">
        <v>37</v>
      </c>
      <c r="B4" s="2402"/>
      <c r="C4" s="2402"/>
      <c r="D4" s="2402"/>
      <c r="E4" s="2402"/>
      <c r="F4" s="2402"/>
      <c r="G4" s="2402"/>
      <c r="H4" s="2402"/>
      <c r="I4" s="2402"/>
      <c r="J4" s="2402"/>
      <c r="K4" s="2402"/>
      <c r="L4" s="2402"/>
      <c r="M4" s="2402"/>
      <c r="N4" s="2402"/>
      <c r="O4" s="2402"/>
      <c r="P4" s="2402"/>
      <c r="Q4" s="2402"/>
      <c r="R4" s="2402"/>
      <c r="S4" s="2402"/>
      <c r="T4" s="2627" t="s">
        <v>92</v>
      </c>
      <c r="U4" s="2404"/>
      <c r="V4" s="2404"/>
      <c r="W4" s="2628"/>
    </row>
    <row r="5" spans="1:23" ht="14.85" customHeight="1" x14ac:dyDescent="0.2">
      <c r="A5" s="2409" t="s">
        <v>93</v>
      </c>
      <c r="B5" s="2409"/>
      <c r="C5" s="2409"/>
      <c r="D5" s="2409"/>
      <c r="E5" s="2409"/>
      <c r="F5" s="2409"/>
      <c r="G5" s="2409"/>
      <c r="H5" s="2409"/>
      <c r="I5" s="2409"/>
      <c r="J5" s="2409"/>
      <c r="K5" s="2409"/>
      <c r="L5" s="2409"/>
      <c r="M5" s="2409"/>
      <c r="N5" s="2409"/>
      <c r="O5" s="2409"/>
      <c r="P5" s="2409"/>
      <c r="Q5" s="2409"/>
      <c r="R5" s="2409"/>
      <c r="S5" s="2409"/>
      <c r="T5" s="2627" t="s">
        <v>298</v>
      </c>
      <c r="U5" s="2404"/>
      <c r="V5" s="2404"/>
      <c r="W5" s="2628"/>
    </row>
    <row r="6" spans="1:23" ht="14.85" customHeight="1" x14ac:dyDescent="0.2">
      <c r="A6" s="2402" t="s">
        <v>3103</v>
      </c>
      <c r="B6" s="2402"/>
      <c r="C6" s="2402"/>
      <c r="D6" s="2402"/>
      <c r="E6" s="2402"/>
      <c r="F6" s="2410" t="s">
        <v>2926</v>
      </c>
      <c r="G6" s="2410"/>
      <c r="H6" s="2410"/>
      <c r="I6" s="2410"/>
      <c r="J6" s="2410"/>
      <c r="K6" s="2410"/>
      <c r="L6" s="2410"/>
      <c r="M6" s="2410"/>
      <c r="N6" s="2410"/>
      <c r="O6" s="2410"/>
      <c r="P6" s="2410"/>
      <c r="Q6" s="2409" t="s">
        <v>96</v>
      </c>
      <c r="R6" s="2409"/>
      <c r="S6" s="2409"/>
      <c r="T6" s="2627" t="s">
        <v>299</v>
      </c>
      <c r="U6" s="2404"/>
      <c r="V6" s="2404"/>
      <c r="W6" s="2628"/>
    </row>
    <row r="7" spans="1:23" ht="14.85" customHeight="1" x14ac:dyDescent="0.2">
      <c r="A7" s="2402" t="s">
        <v>3104</v>
      </c>
      <c r="B7" s="2402"/>
      <c r="C7" s="2402"/>
      <c r="D7" s="2402"/>
      <c r="E7" s="2402"/>
      <c r="F7" s="2410" t="s">
        <v>2926</v>
      </c>
      <c r="G7" s="2410"/>
      <c r="H7" s="2410"/>
      <c r="I7" s="2410"/>
      <c r="J7" s="2410"/>
      <c r="K7" s="2410"/>
      <c r="L7" s="2410"/>
      <c r="M7" s="2410"/>
      <c r="N7" s="2410"/>
      <c r="O7" s="2410"/>
      <c r="P7" s="2410"/>
      <c r="Q7" s="2409" t="s">
        <v>96</v>
      </c>
      <c r="R7" s="2409"/>
      <c r="S7" s="2409"/>
      <c r="T7" s="2627" t="s">
        <v>299</v>
      </c>
      <c r="U7" s="2404"/>
      <c r="V7" s="2404"/>
      <c r="W7" s="2628"/>
    </row>
    <row r="8" spans="1:23" ht="29.45" customHeight="1" x14ac:dyDescent="0.2">
      <c r="A8" s="2402" t="s">
        <v>3105</v>
      </c>
      <c r="B8" s="2402"/>
      <c r="C8" s="2402"/>
      <c r="D8" s="2402"/>
      <c r="E8" s="2402"/>
      <c r="F8" s="2410" t="s">
        <v>3175</v>
      </c>
      <c r="G8" s="2410"/>
      <c r="H8" s="2410"/>
      <c r="I8" s="2410"/>
      <c r="J8" s="2410"/>
      <c r="K8" s="2410"/>
      <c r="L8" s="2410"/>
      <c r="M8" s="2410"/>
      <c r="N8" s="2410"/>
      <c r="O8" s="2410"/>
      <c r="P8" s="2410"/>
      <c r="Q8" s="2409" t="s">
        <v>96</v>
      </c>
      <c r="R8" s="2409"/>
      <c r="S8" s="2409"/>
      <c r="T8" s="2627" t="s">
        <v>3129</v>
      </c>
      <c r="U8" s="2404"/>
      <c r="V8" s="2404"/>
      <c r="W8" s="2628"/>
    </row>
    <row r="9" spans="1:23" ht="29.45" customHeight="1" x14ac:dyDescent="0.2">
      <c r="A9" s="2402" t="s">
        <v>3107</v>
      </c>
      <c r="B9" s="2402"/>
      <c r="C9" s="2402"/>
      <c r="D9" s="2402"/>
      <c r="E9" s="2410" t="s">
        <v>3167</v>
      </c>
      <c r="F9" s="2410"/>
      <c r="G9" s="2410"/>
      <c r="H9" s="2410"/>
      <c r="I9" s="2410"/>
      <c r="J9" s="2410"/>
      <c r="K9" s="2410"/>
      <c r="L9" s="2410"/>
      <c r="M9" s="2410"/>
      <c r="N9" s="2410"/>
      <c r="O9" s="2410"/>
      <c r="P9" s="2410"/>
      <c r="Q9" s="2409" t="s">
        <v>37</v>
      </c>
      <c r="R9" s="2409"/>
      <c r="S9" s="2409"/>
      <c r="T9" s="2627" t="s">
        <v>37</v>
      </c>
      <c r="U9" s="2404"/>
      <c r="V9" s="2404"/>
      <c r="W9" s="2628"/>
    </row>
    <row r="10" spans="1:23" ht="29.45" customHeight="1" x14ac:dyDescent="0.2">
      <c r="A10" s="2402" t="s">
        <v>3108</v>
      </c>
      <c r="B10" s="2402"/>
      <c r="C10" s="2402"/>
      <c r="D10" s="2410" t="s">
        <v>3167</v>
      </c>
      <c r="E10" s="2410"/>
      <c r="F10" s="2410"/>
      <c r="G10" s="2410"/>
      <c r="H10" s="2410"/>
      <c r="I10" s="2410"/>
      <c r="J10" s="2410"/>
      <c r="K10" s="2410"/>
      <c r="L10" s="2410"/>
      <c r="M10" s="2410"/>
      <c r="N10" s="2410"/>
      <c r="O10" s="2410"/>
      <c r="P10" s="2410"/>
      <c r="Q10" s="2409" t="s">
        <v>37</v>
      </c>
      <c r="R10" s="2409"/>
      <c r="S10" s="2409"/>
      <c r="T10" s="2627" t="s">
        <v>37</v>
      </c>
      <c r="U10" s="2404"/>
      <c r="V10" s="2404"/>
      <c r="W10" s="2628"/>
    </row>
    <row r="11" spans="1:23" ht="14.85" customHeight="1" x14ac:dyDescent="0.2">
      <c r="A11" s="2409" t="s">
        <v>301</v>
      </c>
      <c r="B11" s="2409"/>
      <c r="C11" s="2409"/>
      <c r="D11" s="2409"/>
      <c r="E11" s="2409"/>
      <c r="F11" s="2409"/>
      <c r="G11" s="2409"/>
      <c r="H11" s="2409"/>
      <c r="I11" s="2409"/>
      <c r="J11" s="2409"/>
      <c r="K11" s="2409"/>
      <c r="L11" s="2409"/>
      <c r="M11" s="2409"/>
      <c r="N11" s="2409"/>
      <c r="O11" s="2409"/>
      <c r="P11" s="2409"/>
      <c r="Q11" s="2409"/>
      <c r="R11" s="2409"/>
      <c r="S11" s="2409"/>
      <c r="T11" s="2627" t="s">
        <v>37</v>
      </c>
      <c r="U11" s="2404"/>
      <c r="V11" s="2404"/>
      <c r="W11" s="2628"/>
    </row>
    <row r="12" spans="1:23" ht="14.85" customHeight="1" x14ac:dyDescent="0.2">
      <c r="A12" s="2409" t="s">
        <v>149</v>
      </c>
      <c r="B12" s="2409"/>
      <c r="C12" s="2409"/>
      <c r="D12" s="2409"/>
      <c r="E12" s="2409"/>
      <c r="F12" s="2409"/>
      <c r="G12" s="2409"/>
      <c r="H12" s="2409"/>
      <c r="I12" s="2409"/>
      <c r="J12" s="2409"/>
      <c r="K12" s="2409"/>
      <c r="L12" s="2409"/>
      <c r="M12" s="2409"/>
      <c r="N12" s="2409"/>
      <c r="O12" s="2409"/>
      <c r="P12" s="2409"/>
      <c r="Q12" s="2409"/>
      <c r="R12" s="2632" t="s">
        <v>107</v>
      </c>
      <c r="S12" s="2633"/>
      <c r="T12" s="2634" t="str">
        <f>'титул '!L1</f>
        <v>5100-РЭС</v>
      </c>
      <c r="U12" s="2630"/>
      <c r="V12" s="2630"/>
      <c r="W12" s="2631"/>
    </row>
    <row r="13" spans="1:23" ht="14.85" customHeight="1" x14ac:dyDescent="0.2">
      <c r="A13" s="2402" t="s">
        <v>37</v>
      </c>
      <c r="B13" s="2402"/>
      <c r="C13" s="2402"/>
      <c r="D13" s="2402"/>
      <c r="E13" s="2402"/>
      <c r="F13" s="2402"/>
      <c r="G13" s="2402"/>
      <c r="H13" s="2402"/>
      <c r="I13" s="2402"/>
      <c r="J13" s="2402"/>
      <c r="K13" s="2402"/>
      <c r="L13" s="2402"/>
      <c r="M13" s="2402"/>
      <c r="N13" s="2402"/>
      <c r="O13" s="2402"/>
      <c r="P13" s="2402"/>
      <c r="Q13" s="2402"/>
      <c r="R13" s="2627" t="s">
        <v>108</v>
      </c>
      <c r="S13" s="2628"/>
      <c r="T13" s="2629">
        <f>'титул '!L2</f>
        <v>46047</v>
      </c>
      <c r="U13" s="2630"/>
      <c r="V13" s="2630"/>
      <c r="W13" s="2631"/>
    </row>
    <row r="14" spans="1:23" ht="14.85" customHeight="1" x14ac:dyDescent="0.2">
      <c r="A14" s="2409" t="s">
        <v>150</v>
      </c>
      <c r="B14" s="2409"/>
      <c r="C14" s="2409"/>
      <c r="D14" s="2409"/>
      <c r="E14" s="2409"/>
      <c r="F14" s="2409"/>
      <c r="G14" s="2409"/>
      <c r="H14" s="2409"/>
      <c r="I14" s="2409"/>
      <c r="J14" s="2409"/>
      <c r="K14" s="2409"/>
      <c r="L14" s="2409"/>
      <c r="M14" s="2409"/>
      <c r="N14" s="2409"/>
      <c r="O14" s="2409"/>
      <c r="P14" s="2409"/>
      <c r="Q14" s="2409"/>
      <c r="R14" s="2409"/>
      <c r="S14" s="2409"/>
      <c r="T14" s="2627" t="s">
        <v>37</v>
      </c>
      <c r="U14" s="2404"/>
      <c r="V14" s="2404"/>
      <c r="W14" s="2628"/>
    </row>
    <row r="15" spans="1:23" ht="34.5" customHeight="1" x14ac:dyDescent="0.2">
      <c r="A15" s="2421" t="s">
        <v>3109</v>
      </c>
      <c r="B15" s="2421"/>
      <c r="C15" s="2421"/>
      <c r="D15" s="2421"/>
      <c r="E15" s="2421"/>
      <c r="F15" s="2421"/>
      <c r="G15" s="2421"/>
      <c r="H15" s="2421"/>
      <c r="I15" s="2421"/>
      <c r="J15" s="2421"/>
      <c r="K15" s="2421"/>
      <c r="L15" s="2421"/>
      <c r="M15" s="2421"/>
      <c r="N15" s="2421"/>
      <c r="O15" s="2421"/>
      <c r="P15" s="2421"/>
      <c r="Q15" s="2421"/>
      <c r="R15" s="2421"/>
      <c r="S15" s="2421"/>
      <c r="T15" s="2421"/>
      <c r="U15" s="2421"/>
      <c r="V15" s="2421"/>
      <c r="W15" s="2421"/>
    </row>
    <row r="16" spans="1:23" ht="29.45" customHeight="1" x14ac:dyDescent="0.2">
      <c r="A16" s="2498" t="s">
        <v>3110</v>
      </c>
      <c r="B16" s="2498"/>
      <c r="C16" s="2498"/>
      <c r="D16" s="2498"/>
      <c r="E16" s="2498"/>
      <c r="F16" s="2498"/>
      <c r="G16" s="2498"/>
      <c r="H16" s="2498"/>
      <c r="I16" s="2498"/>
      <c r="J16" s="2498"/>
      <c r="K16" s="2498"/>
      <c r="L16" s="2498"/>
      <c r="M16" s="2498"/>
      <c r="N16" s="2498"/>
      <c r="O16" s="2498"/>
      <c r="P16" s="2498"/>
      <c r="Q16" s="2498"/>
      <c r="R16" s="2498"/>
      <c r="S16" s="2498"/>
      <c r="T16" s="2498"/>
      <c r="U16" s="2498"/>
      <c r="V16" s="2498"/>
      <c r="W16" s="2498"/>
    </row>
    <row r="17" spans="1:23" ht="26.25" customHeight="1" x14ac:dyDescent="0.2">
      <c r="A17" s="2637" t="s">
        <v>3111</v>
      </c>
      <c r="B17" s="2637"/>
      <c r="C17" s="2637"/>
      <c r="D17" s="2637"/>
      <c r="E17" s="2637"/>
      <c r="F17" s="2637"/>
      <c r="G17" s="2637"/>
      <c r="H17" s="2637"/>
      <c r="I17" s="2637"/>
      <c r="J17" s="2637"/>
      <c r="K17" s="2637"/>
      <c r="L17" s="2637"/>
      <c r="M17" s="2637"/>
      <c r="N17" s="2637"/>
      <c r="O17" s="2637"/>
      <c r="P17" s="2637"/>
      <c r="Q17" s="2637"/>
      <c r="R17" s="2637"/>
      <c r="S17" s="2443">
        <f>O81</f>
        <v>132493.76999999999</v>
      </c>
      <c r="T17" s="2500"/>
      <c r="U17" s="2500"/>
      <c r="V17" s="2500"/>
      <c r="W17" s="2417" t="s">
        <v>3112</v>
      </c>
    </row>
    <row r="18" spans="1:23" ht="26.25" customHeight="1" x14ac:dyDescent="0.2">
      <c r="A18" s="1200"/>
      <c r="B18" s="1200"/>
      <c r="C18" s="1200"/>
      <c r="D18" s="1200"/>
      <c r="E18" s="1200"/>
      <c r="F18" s="1200"/>
      <c r="G18" s="1200"/>
      <c r="H18" s="1200"/>
      <c r="I18" s="1200"/>
      <c r="J18" s="1200"/>
      <c r="K18" s="1200"/>
      <c r="L18" s="1200"/>
      <c r="M18" s="1201"/>
      <c r="N18" s="1200"/>
      <c r="O18" s="1200"/>
      <c r="P18" s="1200"/>
      <c r="Q18" s="1200"/>
      <c r="R18" s="1200"/>
      <c r="S18" s="1063"/>
      <c r="T18" s="1064"/>
      <c r="U18" s="1064"/>
      <c r="V18" s="1064"/>
      <c r="W18" s="1062"/>
    </row>
    <row r="19" spans="1:23" ht="26.25" customHeight="1" x14ac:dyDescent="0.2">
      <c r="A19" s="1200"/>
      <c r="B19" s="1200"/>
      <c r="C19" s="1200"/>
      <c r="D19" s="1200"/>
      <c r="E19" s="1200"/>
      <c r="F19" s="1200"/>
      <c r="G19" s="1200" t="s">
        <v>2473</v>
      </c>
      <c r="H19" s="1200"/>
      <c r="I19" s="1200"/>
      <c r="J19" s="1200" t="s">
        <v>2474</v>
      </c>
      <c r="K19" s="1200"/>
      <c r="L19" s="1200"/>
      <c r="M19" s="1201" t="s">
        <v>3248</v>
      </c>
      <c r="N19" s="1200"/>
      <c r="O19" s="1200"/>
      <c r="P19" s="1200"/>
      <c r="Q19" s="1200"/>
      <c r="R19" s="1200"/>
      <c r="S19" s="1063"/>
      <c r="T19" s="1064"/>
      <c r="U19" s="1064"/>
      <c r="V19" s="1064"/>
      <c r="W19" s="1062"/>
    </row>
    <row r="20" spans="1:23" ht="26.25" customHeight="1" x14ac:dyDescent="0.2">
      <c r="A20" s="1200"/>
      <c r="B20" s="1200"/>
      <c r="C20" s="1200"/>
      <c r="D20" s="1200"/>
      <c r="E20" s="1200"/>
      <c r="F20" s="1200"/>
      <c r="G20" s="1200"/>
      <c r="H20" s="1200"/>
      <c r="I20" s="1200"/>
      <c r="J20" s="1200"/>
      <c r="K20" s="1200"/>
      <c r="L20" s="1200"/>
      <c r="M20" s="1200"/>
      <c r="N20" s="1200"/>
      <c r="O20" s="1200"/>
      <c r="P20" s="1200"/>
      <c r="Q20" s="1200"/>
      <c r="R20" s="1200"/>
      <c r="S20" s="1063"/>
      <c r="T20" s="1064"/>
      <c r="U20" s="1064"/>
      <c r="V20" s="1064"/>
      <c r="W20" s="1062"/>
    </row>
    <row r="21" spans="1:23" ht="24.6" customHeight="1" x14ac:dyDescent="0.2">
      <c r="A21" s="2428" t="s">
        <v>117</v>
      </c>
      <c r="B21" s="2430"/>
      <c r="C21" s="2428" t="s">
        <v>44</v>
      </c>
      <c r="D21" s="2429"/>
      <c r="E21" s="2429"/>
      <c r="F21" s="2429"/>
      <c r="G21" s="2429"/>
      <c r="H21" s="2429"/>
      <c r="I21" s="2430"/>
      <c r="J21" s="2495" t="s">
        <v>313</v>
      </c>
      <c r="K21" s="2495" t="s">
        <v>45</v>
      </c>
      <c r="L21" s="2495" t="s">
        <v>1263</v>
      </c>
      <c r="M21" s="2495" t="s">
        <v>316</v>
      </c>
      <c r="N21" s="2635" t="s">
        <v>317</v>
      </c>
      <c r="O21" s="2407"/>
      <c r="P21" s="2407"/>
      <c r="Q21" s="2407"/>
      <c r="R21" s="2407"/>
      <c r="S21" s="2407"/>
      <c r="T21" s="2407"/>
      <c r="U21" s="2407"/>
      <c r="V21" s="2407"/>
      <c r="W21" s="2636"/>
    </row>
    <row r="22" spans="1:23" ht="12.2" customHeight="1" x14ac:dyDescent="0.2">
      <c r="A22" s="2431"/>
      <c r="B22" s="2433"/>
      <c r="C22" s="2496"/>
      <c r="D22" s="2436"/>
      <c r="E22" s="2436"/>
      <c r="F22" s="2436"/>
      <c r="G22" s="2436"/>
      <c r="H22" s="2436"/>
      <c r="I22" s="2437"/>
      <c r="J22" s="2497"/>
      <c r="K22" s="2497"/>
      <c r="L22" s="2497"/>
      <c r="M22" s="2497"/>
      <c r="N22" s="2428" t="s">
        <v>5</v>
      </c>
      <c r="O22" s="2429"/>
      <c r="P22" s="2430"/>
      <c r="Q22" s="2428" t="s">
        <v>3114</v>
      </c>
      <c r="R22" s="2429"/>
      <c r="S22" s="2429"/>
      <c r="T22" s="2429"/>
      <c r="U22" s="2429"/>
      <c r="V22" s="2429"/>
      <c r="W22" s="2430"/>
    </row>
    <row r="23" spans="1:23" ht="12.2" customHeight="1" x14ac:dyDescent="0.2">
      <c r="A23" s="2495" t="s">
        <v>3115</v>
      </c>
      <c r="B23" s="2495" t="s">
        <v>3116</v>
      </c>
      <c r="C23" s="2496"/>
      <c r="D23" s="2436"/>
      <c r="E23" s="2436"/>
      <c r="F23" s="2436"/>
      <c r="G23" s="2436"/>
      <c r="H23" s="2436"/>
      <c r="I23" s="2437"/>
      <c r="J23" s="2497"/>
      <c r="K23" s="2497"/>
      <c r="L23" s="2497"/>
      <c r="M23" s="2497"/>
      <c r="N23" s="2431"/>
      <c r="O23" s="2432"/>
      <c r="P23" s="2433"/>
      <c r="Q23" s="2431"/>
      <c r="R23" s="2432"/>
      <c r="S23" s="2432"/>
      <c r="T23" s="2432"/>
      <c r="U23" s="2432"/>
      <c r="V23" s="2432"/>
      <c r="W23" s="2433"/>
    </row>
    <row r="24" spans="1:23" ht="122.45" customHeight="1" x14ac:dyDescent="0.2">
      <c r="A24" s="2427"/>
      <c r="B24" s="2427"/>
      <c r="C24" s="2431"/>
      <c r="D24" s="2432"/>
      <c r="E24" s="2432"/>
      <c r="F24" s="2432"/>
      <c r="G24" s="2432"/>
      <c r="H24" s="2432"/>
      <c r="I24" s="2433"/>
      <c r="J24" s="2427"/>
      <c r="K24" s="2427"/>
      <c r="L24" s="2427"/>
      <c r="M24" s="2427"/>
      <c r="N24" s="2638" t="s">
        <v>3117</v>
      </c>
      <c r="O24" s="2638" t="s">
        <v>3118</v>
      </c>
      <c r="P24" s="2638" t="s">
        <v>3119</v>
      </c>
      <c r="Q24" s="2635" t="s">
        <v>3117</v>
      </c>
      <c r="R24" s="2407"/>
      <c r="S24" s="2407"/>
      <c r="T24" s="2636"/>
      <c r="U24" s="2635" t="s">
        <v>3118</v>
      </c>
      <c r="V24" s="2407"/>
      <c r="W24" s="2636"/>
    </row>
    <row r="25" spans="1:23" ht="18.399999999999999" customHeight="1" x14ac:dyDescent="0.2">
      <c r="A25" s="2638" t="s">
        <v>60</v>
      </c>
      <c r="B25" s="2638" t="s">
        <v>64</v>
      </c>
      <c r="C25" s="2635" t="s">
        <v>65</v>
      </c>
      <c r="D25" s="2407"/>
      <c r="E25" s="2407"/>
      <c r="F25" s="2407"/>
      <c r="G25" s="2407"/>
      <c r="H25" s="2407"/>
      <c r="I25" s="2636"/>
      <c r="J25" s="2638" t="s">
        <v>67</v>
      </c>
      <c r="K25" s="2638" t="s">
        <v>327</v>
      </c>
      <c r="L25" s="2638" t="s">
        <v>68</v>
      </c>
      <c r="M25" s="2638" t="s">
        <v>71</v>
      </c>
      <c r="N25" s="2638" t="s">
        <v>72</v>
      </c>
      <c r="O25" s="2638" t="s">
        <v>76</v>
      </c>
      <c r="P25" s="2638" t="s">
        <v>78</v>
      </c>
      <c r="Q25" s="2635" t="s">
        <v>79</v>
      </c>
      <c r="R25" s="2407"/>
      <c r="S25" s="2407"/>
      <c r="T25" s="2636"/>
      <c r="U25" s="2635" t="s">
        <v>280</v>
      </c>
      <c r="V25" s="2407"/>
      <c r="W25" s="2636"/>
    </row>
    <row r="26" spans="1:23" ht="24.6" customHeight="1" x14ac:dyDescent="0.2">
      <c r="A26" s="2644" t="s">
        <v>3177</v>
      </c>
      <c r="B26" s="2645"/>
      <c r="C26" s="2645"/>
      <c r="D26" s="2645"/>
      <c r="E26" s="2645"/>
      <c r="F26" s="2645"/>
      <c r="G26" s="2645"/>
      <c r="H26" s="2645"/>
      <c r="I26" s="2645"/>
      <c r="J26" s="2645"/>
      <c r="K26" s="2645"/>
      <c r="L26" s="2645"/>
      <c r="M26" s="2645"/>
      <c r="N26" s="2645"/>
      <c r="O26" s="2645"/>
      <c r="P26" s="2645"/>
      <c r="Q26" s="2645"/>
      <c r="R26" s="2645"/>
      <c r="S26" s="2645"/>
      <c r="T26" s="2645"/>
      <c r="U26" s="2645"/>
      <c r="V26" s="2645"/>
      <c r="W26" s="2646"/>
    </row>
    <row r="27" spans="1:23" ht="85.7" customHeight="1" x14ac:dyDescent="0.2">
      <c r="A27" s="2638" t="s">
        <v>60</v>
      </c>
      <c r="B27" s="2638" t="s">
        <v>60</v>
      </c>
      <c r="C27" s="2647" t="s">
        <v>3179</v>
      </c>
      <c r="D27" s="2648"/>
      <c r="E27" s="2648"/>
      <c r="F27" s="2648"/>
      <c r="G27" s="2648"/>
      <c r="H27" s="2648"/>
      <c r="I27" s="2649"/>
      <c r="J27" s="2650" t="s">
        <v>3178</v>
      </c>
      <c r="K27" s="2650" t="s">
        <v>1560</v>
      </c>
      <c r="L27" s="2651">
        <v>1</v>
      </c>
      <c r="M27" s="2639">
        <v>47521.59</v>
      </c>
      <c r="N27" s="2652" t="s">
        <v>2672</v>
      </c>
      <c r="O27" s="2639">
        <v>0</v>
      </c>
      <c r="P27" s="2639">
        <v>47521.59</v>
      </c>
      <c r="Q27" s="2640">
        <v>1</v>
      </c>
      <c r="R27" s="2641"/>
      <c r="S27" s="2641"/>
      <c r="T27" s="2642"/>
      <c r="U27" s="2643">
        <v>47521.59</v>
      </c>
      <c r="V27" s="2641"/>
      <c r="W27" s="2642"/>
    </row>
    <row r="28" spans="1:23" ht="24.6" customHeight="1" x14ac:dyDescent="0.2">
      <c r="A28" s="2638" t="s">
        <v>64</v>
      </c>
      <c r="B28" s="2638" t="s">
        <v>2347</v>
      </c>
      <c r="C28" s="2647" t="s">
        <v>3120</v>
      </c>
      <c r="D28" s="2648"/>
      <c r="E28" s="2648"/>
      <c r="F28" s="2648"/>
      <c r="G28" s="2648"/>
      <c r="H28" s="2648"/>
      <c r="I28" s="2649"/>
      <c r="J28" s="2650" t="s">
        <v>3121</v>
      </c>
      <c r="K28" s="2650" t="s">
        <v>3122</v>
      </c>
      <c r="L28" s="2651">
        <v>2</v>
      </c>
      <c r="M28" s="2639">
        <v>212.64</v>
      </c>
      <c r="N28" s="2652" t="s">
        <v>2672</v>
      </c>
      <c r="O28" s="2639">
        <v>0</v>
      </c>
      <c r="P28" s="2639">
        <v>212.64</v>
      </c>
      <c r="Q28" s="2640">
        <v>2</v>
      </c>
      <c r="R28" s="2641"/>
      <c r="S28" s="2641"/>
      <c r="T28" s="2642"/>
      <c r="U28" s="2643">
        <v>212.64</v>
      </c>
      <c r="V28" s="2641"/>
      <c r="W28" s="2642"/>
    </row>
    <row r="29" spans="1:23" ht="85.7" customHeight="1" x14ac:dyDescent="0.2">
      <c r="A29" s="2638" t="s">
        <v>65</v>
      </c>
      <c r="B29" s="2638" t="s">
        <v>64</v>
      </c>
      <c r="C29" s="2647" t="s">
        <v>3207</v>
      </c>
      <c r="D29" s="2648"/>
      <c r="E29" s="2648"/>
      <c r="F29" s="2648"/>
      <c r="G29" s="2648"/>
      <c r="H29" s="2648"/>
      <c r="I29" s="2649"/>
      <c r="J29" s="2650" t="s">
        <v>3180</v>
      </c>
      <c r="K29" s="2650" t="s">
        <v>1560</v>
      </c>
      <c r="L29" s="2651">
        <v>3</v>
      </c>
      <c r="M29" s="2639">
        <v>6221.96</v>
      </c>
      <c r="N29" s="2651">
        <v>3</v>
      </c>
      <c r="O29" s="2639">
        <v>6221.96</v>
      </c>
      <c r="P29" s="2639">
        <v>6221.96</v>
      </c>
      <c r="Q29" s="2640">
        <v>3</v>
      </c>
      <c r="R29" s="2641"/>
      <c r="S29" s="2641"/>
      <c r="T29" s="2642"/>
      <c r="U29" s="2643">
        <v>6221.96</v>
      </c>
      <c r="V29" s="2641"/>
      <c r="W29" s="2642"/>
    </row>
    <row r="30" spans="1:23" ht="24.6" customHeight="1" x14ac:dyDescent="0.2">
      <c r="A30" s="2638" t="s">
        <v>67</v>
      </c>
      <c r="B30" s="2638" t="s">
        <v>2378</v>
      </c>
      <c r="C30" s="2647" t="s">
        <v>3120</v>
      </c>
      <c r="D30" s="2648"/>
      <c r="E30" s="2648"/>
      <c r="F30" s="2648"/>
      <c r="G30" s="2648"/>
      <c r="H30" s="2648"/>
      <c r="I30" s="2649"/>
      <c r="J30" s="2650" t="s">
        <v>3121</v>
      </c>
      <c r="K30" s="2650" t="s">
        <v>3122</v>
      </c>
      <c r="L30" s="2651">
        <v>2</v>
      </c>
      <c r="M30" s="2639">
        <v>36.590000000000003</v>
      </c>
      <c r="N30" s="2651">
        <v>2</v>
      </c>
      <c r="O30" s="2639">
        <v>36.590000000000003</v>
      </c>
      <c r="P30" s="2639">
        <v>36.590000000000003</v>
      </c>
      <c r="Q30" s="2640">
        <v>2</v>
      </c>
      <c r="R30" s="2641"/>
      <c r="S30" s="2641"/>
      <c r="T30" s="2642"/>
      <c r="U30" s="2643">
        <v>36.590000000000003</v>
      </c>
      <c r="V30" s="2641"/>
      <c r="W30" s="2642"/>
    </row>
    <row r="31" spans="1:23" ht="85.7" customHeight="1" x14ac:dyDescent="0.2">
      <c r="A31" s="2638" t="s">
        <v>327</v>
      </c>
      <c r="B31" s="2638" t="s">
        <v>65</v>
      </c>
      <c r="C31" s="2647" t="s">
        <v>1947</v>
      </c>
      <c r="D31" s="2648"/>
      <c r="E31" s="2648"/>
      <c r="F31" s="2648"/>
      <c r="G31" s="2648"/>
      <c r="H31" s="2648"/>
      <c r="I31" s="2649"/>
      <c r="J31" s="2650" t="s">
        <v>3181</v>
      </c>
      <c r="K31" s="2650" t="s">
        <v>1560</v>
      </c>
      <c r="L31" s="2651">
        <v>3</v>
      </c>
      <c r="M31" s="2639">
        <v>11744.05</v>
      </c>
      <c r="N31" s="2651">
        <v>3</v>
      </c>
      <c r="O31" s="2639">
        <v>11744.05</v>
      </c>
      <c r="P31" s="2639">
        <v>11744.05</v>
      </c>
      <c r="Q31" s="2640">
        <v>3</v>
      </c>
      <c r="R31" s="2641"/>
      <c r="S31" s="2641"/>
      <c r="T31" s="2642"/>
      <c r="U31" s="2643">
        <v>11744.05</v>
      </c>
      <c r="V31" s="2641"/>
      <c r="W31" s="2642"/>
    </row>
    <row r="32" spans="1:23" ht="24.6" customHeight="1" x14ac:dyDescent="0.2">
      <c r="A32" s="2638" t="s">
        <v>68</v>
      </c>
      <c r="B32" s="2638" t="s">
        <v>2411</v>
      </c>
      <c r="C32" s="2647" t="s">
        <v>3120</v>
      </c>
      <c r="D32" s="2648"/>
      <c r="E32" s="2648"/>
      <c r="F32" s="2648"/>
      <c r="G32" s="2648"/>
      <c r="H32" s="2648"/>
      <c r="I32" s="2649"/>
      <c r="J32" s="2650" t="s">
        <v>3121</v>
      </c>
      <c r="K32" s="2650" t="s">
        <v>3122</v>
      </c>
      <c r="L32" s="2651">
        <v>2</v>
      </c>
      <c r="M32" s="2639">
        <v>69.62</v>
      </c>
      <c r="N32" s="2651">
        <v>2</v>
      </c>
      <c r="O32" s="2639">
        <v>69.62</v>
      </c>
      <c r="P32" s="2639">
        <v>69.62</v>
      </c>
      <c r="Q32" s="2640">
        <v>2</v>
      </c>
      <c r="R32" s="2641"/>
      <c r="S32" s="2641"/>
      <c r="T32" s="2642"/>
      <c r="U32" s="2643">
        <v>69.62</v>
      </c>
      <c r="V32" s="2641"/>
      <c r="W32" s="2642"/>
    </row>
    <row r="33" spans="1:23" ht="85.7" customHeight="1" x14ac:dyDescent="0.2">
      <c r="A33" s="2638" t="s">
        <v>71</v>
      </c>
      <c r="B33" s="2638" t="s">
        <v>67</v>
      </c>
      <c r="C33" s="2647" t="s">
        <v>1927</v>
      </c>
      <c r="D33" s="2648"/>
      <c r="E33" s="2648"/>
      <c r="F33" s="2648"/>
      <c r="G33" s="2648"/>
      <c r="H33" s="2648"/>
      <c r="I33" s="2649"/>
      <c r="J33" s="2650" t="s">
        <v>3183</v>
      </c>
      <c r="K33" s="2650" t="s">
        <v>1560</v>
      </c>
      <c r="L33" s="2651">
        <v>1</v>
      </c>
      <c r="M33" s="2639">
        <v>1227.6400000000001</v>
      </c>
      <c r="N33" s="2651">
        <v>1</v>
      </c>
      <c r="O33" s="2639">
        <v>1227.6400000000001</v>
      </c>
      <c r="P33" s="2639">
        <v>1227.6400000000001</v>
      </c>
      <c r="Q33" s="2640">
        <v>1</v>
      </c>
      <c r="R33" s="2641"/>
      <c r="S33" s="2641"/>
      <c r="T33" s="2642"/>
      <c r="U33" s="2643">
        <v>1227.6400000000001</v>
      </c>
      <c r="V33" s="2641"/>
      <c r="W33" s="2642"/>
    </row>
    <row r="34" spans="1:23" ht="24.6" customHeight="1" x14ac:dyDescent="0.2">
      <c r="A34" s="2638" t="s">
        <v>72</v>
      </c>
      <c r="B34" s="2638" t="s">
        <v>1899</v>
      </c>
      <c r="C34" s="2647" t="s">
        <v>3120</v>
      </c>
      <c r="D34" s="2648"/>
      <c r="E34" s="2648"/>
      <c r="F34" s="2648"/>
      <c r="G34" s="2648"/>
      <c r="H34" s="2648"/>
      <c r="I34" s="2649"/>
      <c r="J34" s="2650" t="s">
        <v>3121</v>
      </c>
      <c r="K34" s="2650" t="s">
        <v>3122</v>
      </c>
      <c r="L34" s="2651">
        <v>2</v>
      </c>
      <c r="M34" s="2639">
        <v>7.78</v>
      </c>
      <c r="N34" s="2651">
        <v>2</v>
      </c>
      <c r="O34" s="2639">
        <v>7.78</v>
      </c>
      <c r="P34" s="2639">
        <v>7.78</v>
      </c>
      <c r="Q34" s="2640">
        <v>2</v>
      </c>
      <c r="R34" s="2641"/>
      <c r="S34" s="2641"/>
      <c r="T34" s="2642"/>
      <c r="U34" s="2643">
        <v>7.78</v>
      </c>
      <c r="V34" s="2641"/>
      <c r="W34" s="2642"/>
    </row>
    <row r="35" spans="1:23" ht="85.7" customHeight="1" x14ac:dyDescent="0.2">
      <c r="A35" s="2638" t="s">
        <v>76</v>
      </c>
      <c r="B35" s="2638" t="s">
        <v>327</v>
      </c>
      <c r="C35" s="2647" t="s">
        <v>2211</v>
      </c>
      <c r="D35" s="2648"/>
      <c r="E35" s="2648"/>
      <c r="F35" s="2648"/>
      <c r="G35" s="2648"/>
      <c r="H35" s="2648"/>
      <c r="I35" s="2649"/>
      <c r="J35" s="2650" t="s">
        <v>3232</v>
      </c>
      <c r="K35" s="2650" t="s">
        <v>1560</v>
      </c>
      <c r="L35" s="2651">
        <v>1</v>
      </c>
      <c r="M35" s="2639">
        <v>4710.41</v>
      </c>
      <c r="N35" s="2651">
        <v>1</v>
      </c>
      <c r="O35" s="2639">
        <v>4710.41</v>
      </c>
      <c r="P35" s="2639">
        <v>4710.41</v>
      </c>
      <c r="Q35" s="2640">
        <v>1</v>
      </c>
      <c r="R35" s="2641"/>
      <c r="S35" s="2641"/>
      <c r="T35" s="2642"/>
      <c r="U35" s="2643">
        <v>4710.41</v>
      </c>
      <c r="V35" s="2641"/>
      <c r="W35" s="2642"/>
    </row>
    <row r="36" spans="1:23" ht="24.6" customHeight="1" x14ac:dyDescent="0.2">
      <c r="A36" s="2638" t="s">
        <v>78</v>
      </c>
      <c r="B36" s="2638" t="s">
        <v>1888</v>
      </c>
      <c r="C36" s="2647" t="s">
        <v>3120</v>
      </c>
      <c r="D36" s="2648"/>
      <c r="E36" s="2648"/>
      <c r="F36" s="2648"/>
      <c r="G36" s="2648"/>
      <c r="H36" s="2648"/>
      <c r="I36" s="2649"/>
      <c r="J36" s="2650" t="s">
        <v>3121</v>
      </c>
      <c r="K36" s="2650" t="s">
        <v>3122</v>
      </c>
      <c r="L36" s="2651">
        <v>2</v>
      </c>
      <c r="M36" s="2639">
        <v>31.66</v>
      </c>
      <c r="N36" s="2651">
        <v>2</v>
      </c>
      <c r="O36" s="2639">
        <v>31.66</v>
      </c>
      <c r="P36" s="2639">
        <v>31.66</v>
      </c>
      <c r="Q36" s="2640">
        <v>2</v>
      </c>
      <c r="R36" s="2641"/>
      <c r="S36" s="2641"/>
      <c r="T36" s="2642"/>
      <c r="U36" s="2643">
        <v>31.66</v>
      </c>
      <c r="V36" s="2641"/>
      <c r="W36" s="2642"/>
    </row>
    <row r="37" spans="1:23" ht="85.7" customHeight="1" x14ac:dyDescent="0.2">
      <c r="A37" s="2638" t="s">
        <v>79</v>
      </c>
      <c r="B37" s="2638" t="s">
        <v>68</v>
      </c>
      <c r="C37" s="2647" t="s">
        <v>3209</v>
      </c>
      <c r="D37" s="2648"/>
      <c r="E37" s="2648"/>
      <c r="F37" s="2648"/>
      <c r="G37" s="2648"/>
      <c r="H37" s="2648"/>
      <c r="I37" s="2649"/>
      <c r="J37" s="2650" t="s">
        <v>3208</v>
      </c>
      <c r="K37" s="2650" t="s">
        <v>1560</v>
      </c>
      <c r="L37" s="2651">
        <v>3</v>
      </c>
      <c r="M37" s="2639">
        <v>5877.51</v>
      </c>
      <c r="N37" s="2651">
        <v>3</v>
      </c>
      <c r="O37" s="2639">
        <v>5877.51</v>
      </c>
      <c r="P37" s="2639">
        <v>5877.51</v>
      </c>
      <c r="Q37" s="2640">
        <v>3</v>
      </c>
      <c r="R37" s="2641"/>
      <c r="S37" s="2641"/>
      <c r="T37" s="2642"/>
      <c r="U37" s="2643">
        <v>5877.51</v>
      </c>
      <c r="V37" s="2641"/>
      <c r="W37" s="2642"/>
    </row>
    <row r="38" spans="1:23" ht="24.6" customHeight="1" x14ac:dyDescent="0.2">
      <c r="A38" s="2638" t="s">
        <v>280</v>
      </c>
      <c r="B38" s="2638" t="s">
        <v>1143</v>
      </c>
      <c r="C38" s="2647" t="s">
        <v>3120</v>
      </c>
      <c r="D38" s="2648"/>
      <c r="E38" s="2648"/>
      <c r="F38" s="2648"/>
      <c r="G38" s="2648"/>
      <c r="H38" s="2648"/>
      <c r="I38" s="2649"/>
      <c r="J38" s="2650" t="s">
        <v>3121</v>
      </c>
      <c r="K38" s="2650" t="s">
        <v>3122</v>
      </c>
      <c r="L38" s="2651">
        <v>2</v>
      </c>
      <c r="M38" s="2639">
        <v>38.42</v>
      </c>
      <c r="N38" s="2651">
        <v>2</v>
      </c>
      <c r="O38" s="2639">
        <v>38.42</v>
      </c>
      <c r="P38" s="2639">
        <v>38.42</v>
      </c>
      <c r="Q38" s="2640">
        <v>2</v>
      </c>
      <c r="R38" s="2641"/>
      <c r="S38" s="2641"/>
      <c r="T38" s="2642"/>
      <c r="U38" s="2643">
        <v>38.42</v>
      </c>
      <c r="V38" s="2641"/>
      <c r="W38" s="2642"/>
    </row>
    <row r="39" spans="1:23" ht="85.7" customHeight="1" x14ac:dyDescent="0.2">
      <c r="A39" s="2638" t="s">
        <v>80</v>
      </c>
      <c r="B39" s="2638" t="s">
        <v>71</v>
      </c>
      <c r="C39" s="2647" t="s">
        <v>3212</v>
      </c>
      <c r="D39" s="2648"/>
      <c r="E39" s="2648"/>
      <c r="F39" s="2648"/>
      <c r="G39" s="2648"/>
      <c r="H39" s="2648"/>
      <c r="I39" s="2649"/>
      <c r="J39" s="2650" t="s">
        <v>3211</v>
      </c>
      <c r="K39" s="2650" t="s">
        <v>281</v>
      </c>
      <c r="L39" s="2654">
        <v>3.5000000000000003E-2</v>
      </c>
      <c r="M39" s="2639">
        <v>1749.9</v>
      </c>
      <c r="N39" s="2654">
        <v>2.3E-2</v>
      </c>
      <c r="O39" s="2639">
        <v>1149.9100000000001</v>
      </c>
      <c r="P39" s="2639">
        <v>1749.89</v>
      </c>
      <c r="Q39" s="2653">
        <v>3.5000000000000003E-2</v>
      </c>
      <c r="R39" s="2641"/>
      <c r="S39" s="2641"/>
      <c r="T39" s="2642"/>
      <c r="U39" s="2643">
        <v>1749.89</v>
      </c>
      <c r="V39" s="2641"/>
      <c r="W39" s="2642"/>
    </row>
    <row r="40" spans="1:23" ht="24.6" customHeight="1" x14ac:dyDescent="0.2">
      <c r="A40" s="2638" t="s">
        <v>334</v>
      </c>
      <c r="B40" s="2638" t="s">
        <v>1896</v>
      </c>
      <c r="C40" s="2647" t="s">
        <v>3120</v>
      </c>
      <c r="D40" s="2648"/>
      <c r="E40" s="2648"/>
      <c r="F40" s="2648"/>
      <c r="G40" s="2648"/>
      <c r="H40" s="2648"/>
      <c r="I40" s="2649"/>
      <c r="J40" s="2650" t="s">
        <v>3121</v>
      </c>
      <c r="K40" s="2650" t="s">
        <v>3122</v>
      </c>
      <c r="L40" s="2651">
        <v>2</v>
      </c>
      <c r="M40" s="2639">
        <v>11.32</v>
      </c>
      <c r="N40" s="2651">
        <v>2</v>
      </c>
      <c r="O40" s="2639">
        <v>7.44</v>
      </c>
      <c r="P40" s="2639">
        <v>11.32</v>
      </c>
      <c r="Q40" s="2640">
        <v>4</v>
      </c>
      <c r="R40" s="2641"/>
      <c r="S40" s="2641"/>
      <c r="T40" s="2642"/>
      <c r="U40" s="2643">
        <v>11.32</v>
      </c>
      <c r="V40" s="2641"/>
      <c r="W40" s="2642"/>
    </row>
    <row r="41" spans="1:23" ht="85.7" customHeight="1" x14ac:dyDescent="0.2">
      <c r="A41" s="2638" t="s">
        <v>81</v>
      </c>
      <c r="B41" s="2638" t="s">
        <v>72</v>
      </c>
      <c r="C41" s="2647" t="s">
        <v>1930</v>
      </c>
      <c r="D41" s="2648"/>
      <c r="E41" s="2648"/>
      <c r="F41" s="2648"/>
      <c r="G41" s="2648"/>
      <c r="H41" s="2648"/>
      <c r="I41" s="2649"/>
      <c r="J41" s="2650" t="s">
        <v>3184</v>
      </c>
      <c r="K41" s="2650" t="s">
        <v>281</v>
      </c>
      <c r="L41" s="2639">
        <v>0.04</v>
      </c>
      <c r="M41" s="2639">
        <v>1345.52</v>
      </c>
      <c r="N41" s="2655">
        <v>2.3563000000000001E-2</v>
      </c>
      <c r="O41" s="2639">
        <v>792.61</v>
      </c>
      <c r="P41" s="2639">
        <v>1345.51</v>
      </c>
      <c r="Q41" s="2643">
        <v>0.04</v>
      </c>
      <c r="R41" s="2641"/>
      <c r="S41" s="2641"/>
      <c r="T41" s="2642"/>
      <c r="U41" s="2643">
        <v>1345.51</v>
      </c>
      <c r="V41" s="2641"/>
      <c r="W41" s="2642"/>
    </row>
    <row r="42" spans="1:23" ht="24.6" customHeight="1" x14ac:dyDescent="0.2">
      <c r="A42" s="2638" t="s">
        <v>82</v>
      </c>
      <c r="B42" s="2638" t="s">
        <v>3215</v>
      </c>
      <c r="C42" s="2647" t="s">
        <v>3185</v>
      </c>
      <c r="D42" s="2648"/>
      <c r="E42" s="2648"/>
      <c r="F42" s="2648"/>
      <c r="G42" s="2648"/>
      <c r="H42" s="2648"/>
      <c r="I42" s="2649"/>
      <c r="J42" s="2650" t="s">
        <v>1529</v>
      </c>
      <c r="K42" s="2650" t="s">
        <v>75</v>
      </c>
      <c r="L42" s="2657">
        <v>-1.6000000000000001E-4</v>
      </c>
      <c r="M42" s="2639">
        <v>-8</v>
      </c>
      <c r="N42" s="2658">
        <v>-9.4300000000000002E-5</v>
      </c>
      <c r="O42" s="2639">
        <v>-4.71</v>
      </c>
      <c r="P42" s="2639">
        <v>-7.99</v>
      </c>
      <c r="Q42" s="2656">
        <v>-1.6000000000000001E-4</v>
      </c>
      <c r="R42" s="2641"/>
      <c r="S42" s="2641"/>
      <c r="T42" s="2642"/>
      <c r="U42" s="2643">
        <v>-7.99</v>
      </c>
      <c r="V42" s="2641"/>
      <c r="W42" s="2642"/>
    </row>
    <row r="43" spans="1:23" ht="24.6" customHeight="1" x14ac:dyDescent="0.2">
      <c r="A43" s="2638" t="s">
        <v>83</v>
      </c>
      <c r="B43" s="2638" t="s">
        <v>3216</v>
      </c>
      <c r="C43" s="2647" t="s">
        <v>1466</v>
      </c>
      <c r="D43" s="2648"/>
      <c r="E43" s="2648"/>
      <c r="F43" s="2648"/>
      <c r="G43" s="2648"/>
      <c r="H43" s="2648"/>
      <c r="I43" s="2649"/>
      <c r="J43" s="2650" t="s">
        <v>1465</v>
      </c>
      <c r="K43" s="2650" t="s">
        <v>75</v>
      </c>
      <c r="L43" s="2657">
        <v>5.0400000000000002E-3</v>
      </c>
      <c r="M43" s="2639">
        <v>253.47</v>
      </c>
      <c r="N43" s="2658">
        <v>2.9689E-3</v>
      </c>
      <c r="O43" s="2639">
        <v>149.31</v>
      </c>
      <c r="P43" s="2639">
        <v>253.47</v>
      </c>
      <c r="Q43" s="2656">
        <v>5.0400000000000002E-3</v>
      </c>
      <c r="R43" s="2641"/>
      <c r="S43" s="2641"/>
      <c r="T43" s="2642"/>
      <c r="U43" s="2643">
        <v>253.47</v>
      </c>
      <c r="V43" s="2641"/>
      <c r="W43" s="2642"/>
    </row>
    <row r="44" spans="1:23" ht="61.35" customHeight="1" x14ac:dyDescent="0.2">
      <c r="A44" s="2638" t="s">
        <v>84</v>
      </c>
      <c r="B44" s="2638" t="s">
        <v>3217</v>
      </c>
      <c r="C44" s="2647" t="s">
        <v>2733</v>
      </c>
      <c r="D44" s="2648"/>
      <c r="E44" s="2648"/>
      <c r="F44" s="2648"/>
      <c r="G44" s="2648"/>
      <c r="H44" s="2648"/>
      <c r="I44" s="2649"/>
      <c r="J44" s="2650" t="s">
        <v>3245</v>
      </c>
      <c r="K44" s="2650" t="s">
        <v>1865</v>
      </c>
      <c r="L44" s="2657">
        <v>-5.0400000000000002E-3</v>
      </c>
      <c r="M44" s="2639">
        <v>-2.6</v>
      </c>
      <c r="N44" s="2658">
        <v>-2.9689E-3</v>
      </c>
      <c r="O44" s="2639">
        <v>-1.53</v>
      </c>
      <c r="P44" s="2639">
        <v>-2.6</v>
      </c>
      <c r="Q44" s="2656">
        <v>-5.0400000000000002E-3</v>
      </c>
      <c r="R44" s="2641"/>
      <c r="S44" s="2641"/>
      <c r="T44" s="2642"/>
      <c r="U44" s="2643">
        <v>-2.6</v>
      </c>
      <c r="V44" s="2641"/>
      <c r="W44" s="2642"/>
    </row>
    <row r="45" spans="1:23" ht="61.35" customHeight="1" x14ac:dyDescent="0.2">
      <c r="A45" s="2638" t="s">
        <v>134</v>
      </c>
      <c r="B45" s="2638" t="s">
        <v>3218</v>
      </c>
      <c r="C45" s="2647" t="s">
        <v>3186</v>
      </c>
      <c r="D45" s="2648"/>
      <c r="E45" s="2648"/>
      <c r="F45" s="2648"/>
      <c r="G45" s="2648"/>
      <c r="H45" s="2648"/>
      <c r="I45" s="2649"/>
      <c r="J45" s="2650" t="s">
        <v>3246</v>
      </c>
      <c r="K45" s="2650" t="s">
        <v>1865</v>
      </c>
      <c r="L45" s="2657">
        <v>5.0400000000000002E-3</v>
      </c>
      <c r="M45" s="2639">
        <v>4.54</v>
      </c>
      <c r="N45" s="2658">
        <v>2.9689E-3</v>
      </c>
      <c r="O45" s="2639">
        <v>2.67</v>
      </c>
      <c r="P45" s="2639">
        <v>4.53</v>
      </c>
      <c r="Q45" s="2656">
        <v>5.0400000000000002E-3</v>
      </c>
      <c r="R45" s="2641"/>
      <c r="S45" s="2641"/>
      <c r="T45" s="2642"/>
      <c r="U45" s="2643">
        <v>4.53</v>
      </c>
      <c r="V45" s="2641"/>
      <c r="W45" s="2642"/>
    </row>
    <row r="46" spans="1:23" ht="36.75" customHeight="1" x14ac:dyDescent="0.2">
      <c r="A46" s="2638" t="s">
        <v>292</v>
      </c>
      <c r="B46" s="2638" t="s">
        <v>3219</v>
      </c>
      <c r="C46" s="2647" t="s">
        <v>1639</v>
      </c>
      <c r="D46" s="2648"/>
      <c r="E46" s="2648"/>
      <c r="F46" s="2648"/>
      <c r="G46" s="2648"/>
      <c r="H46" s="2648"/>
      <c r="I46" s="2649"/>
      <c r="J46" s="2650" t="s">
        <v>1638</v>
      </c>
      <c r="K46" s="2650" t="s">
        <v>1372</v>
      </c>
      <c r="L46" s="2654">
        <v>-9.1999999999999998E-2</v>
      </c>
      <c r="M46" s="2639">
        <v>-104.83</v>
      </c>
      <c r="N46" s="2658">
        <v>-5.4194899999999997E-2</v>
      </c>
      <c r="O46" s="2639">
        <v>-61.75</v>
      </c>
      <c r="P46" s="2639">
        <v>-104.83</v>
      </c>
      <c r="Q46" s="2653">
        <v>-9.1999999999999998E-2</v>
      </c>
      <c r="R46" s="2641"/>
      <c r="S46" s="2641"/>
      <c r="T46" s="2642"/>
      <c r="U46" s="2643">
        <v>-104.83</v>
      </c>
      <c r="V46" s="2641"/>
      <c r="W46" s="2642"/>
    </row>
    <row r="47" spans="1:23" ht="24.6" customHeight="1" x14ac:dyDescent="0.2">
      <c r="A47" s="2638" t="s">
        <v>135</v>
      </c>
      <c r="B47" s="2638" t="s">
        <v>3220</v>
      </c>
      <c r="C47" s="2647" t="s">
        <v>3120</v>
      </c>
      <c r="D47" s="2648"/>
      <c r="E47" s="2648"/>
      <c r="F47" s="2648"/>
      <c r="G47" s="2648"/>
      <c r="H47" s="2648"/>
      <c r="I47" s="2649"/>
      <c r="J47" s="2650" t="s">
        <v>3121</v>
      </c>
      <c r="K47" s="2650" t="s">
        <v>3122</v>
      </c>
      <c r="L47" s="2651">
        <v>2</v>
      </c>
      <c r="M47" s="2639">
        <v>7.81</v>
      </c>
      <c r="N47" s="2651">
        <v>2</v>
      </c>
      <c r="O47" s="2639">
        <v>4.5999999999999996</v>
      </c>
      <c r="P47" s="2639">
        <v>7.81</v>
      </c>
      <c r="Q47" s="2640">
        <v>4</v>
      </c>
      <c r="R47" s="2641"/>
      <c r="S47" s="2641"/>
      <c r="T47" s="2642"/>
      <c r="U47" s="2643">
        <v>7.81</v>
      </c>
      <c r="V47" s="2641"/>
      <c r="W47" s="2642"/>
    </row>
    <row r="48" spans="1:23" ht="85.7" customHeight="1" x14ac:dyDescent="0.2">
      <c r="A48" s="2638" t="s">
        <v>355</v>
      </c>
      <c r="B48" s="2638" t="s">
        <v>76</v>
      </c>
      <c r="C48" s="2647" t="s">
        <v>1932</v>
      </c>
      <c r="D48" s="2648"/>
      <c r="E48" s="2648"/>
      <c r="F48" s="2648"/>
      <c r="G48" s="2648"/>
      <c r="H48" s="2648"/>
      <c r="I48" s="2649"/>
      <c r="J48" s="2650" t="s">
        <v>2768</v>
      </c>
      <c r="K48" s="2650" t="s">
        <v>656</v>
      </c>
      <c r="L48" s="2657">
        <v>3.5200000000000001E-3</v>
      </c>
      <c r="M48" s="2639">
        <v>28.87</v>
      </c>
      <c r="N48" s="2657">
        <v>3.5200000000000001E-3</v>
      </c>
      <c r="O48" s="2639">
        <v>28.87</v>
      </c>
      <c r="P48" s="2639">
        <v>28.87</v>
      </c>
      <c r="Q48" s="2656">
        <v>3.5200000000000001E-3</v>
      </c>
      <c r="R48" s="2641"/>
      <c r="S48" s="2641"/>
      <c r="T48" s="2642"/>
      <c r="U48" s="2643">
        <v>28.87</v>
      </c>
      <c r="V48" s="2641"/>
      <c r="W48" s="2642"/>
    </row>
    <row r="49" spans="1:23" ht="24.6" customHeight="1" x14ac:dyDescent="0.2">
      <c r="A49" s="2638" t="s">
        <v>466</v>
      </c>
      <c r="B49" s="2638" t="s">
        <v>3097</v>
      </c>
      <c r="C49" s="2647" t="s">
        <v>1378</v>
      </c>
      <c r="D49" s="2648"/>
      <c r="E49" s="2648"/>
      <c r="F49" s="2648"/>
      <c r="G49" s="2648"/>
      <c r="H49" s="2648"/>
      <c r="I49" s="2649"/>
      <c r="J49" s="2650" t="s">
        <v>1377</v>
      </c>
      <c r="K49" s="2650" t="s">
        <v>75</v>
      </c>
      <c r="L49" s="2658">
        <v>-3.1699999999999998E-5</v>
      </c>
      <c r="M49" s="2639">
        <v>-3.27</v>
      </c>
      <c r="N49" s="2658">
        <v>-3.1699999999999998E-5</v>
      </c>
      <c r="O49" s="2639">
        <v>-3.27</v>
      </c>
      <c r="P49" s="2639">
        <v>-3.27</v>
      </c>
      <c r="Q49" s="2659">
        <v>-3.1699999999999998E-5</v>
      </c>
      <c r="R49" s="2641"/>
      <c r="S49" s="2641"/>
      <c r="T49" s="2642"/>
      <c r="U49" s="2643">
        <v>-3.27</v>
      </c>
      <c r="V49" s="2641"/>
      <c r="W49" s="2642"/>
    </row>
    <row r="50" spans="1:23" ht="24.6" customHeight="1" x14ac:dyDescent="0.2">
      <c r="A50" s="2638" t="s">
        <v>550</v>
      </c>
      <c r="B50" s="2638" t="s">
        <v>3221</v>
      </c>
      <c r="C50" s="2647" t="s">
        <v>3187</v>
      </c>
      <c r="D50" s="2648"/>
      <c r="E50" s="2648"/>
      <c r="F50" s="2648"/>
      <c r="G50" s="2648"/>
      <c r="H50" s="2648"/>
      <c r="I50" s="2649"/>
      <c r="J50" s="2650" t="s">
        <v>2758</v>
      </c>
      <c r="K50" s="2650" t="s">
        <v>75</v>
      </c>
      <c r="L50" s="2658">
        <v>7.7399999999999998E-5</v>
      </c>
      <c r="M50" s="2639">
        <v>8.33</v>
      </c>
      <c r="N50" s="2658">
        <v>7.7399999999999998E-5</v>
      </c>
      <c r="O50" s="2639">
        <v>8.33</v>
      </c>
      <c r="P50" s="2639">
        <v>8.33</v>
      </c>
      <c r="Q50" s="2659">
        <v>7.7399999999999998E-5</v>
      </c>
      <c r="R50" s="2641"/>
      <c r="S50" s="2641"/>
      <c r="T50" s="2642"/>
      <c r="U50" s="2643">
        <v>8.33</v>
      </c>
      <c r="V50" s="2641"/>
      <c r="W50" s="2642"/>
    </row>
    <row r="51" spans="1:23" ht="61.35" customHeight="1" x14ac:dyDescent="0.2">
      <c r="A51" s="2638" t="s">
        <v>551</v>
      </c>
      <c r="B51" s="2638" t="s">
        <v>3222</v>
      </c>
      <c r="C51" s="2647" t="s">
        <v>2733</v>
      </c>
      <c r="D51" s="2648"/>
      <c r="E51" s="2648"/>
      <c r="F51" s="2648"/>
      <c r="G51" s="2648"/>
      <c r="H51" s="2648"/>
      <c r="I51" s="2649"/>
      <c r="J51" s="2650" t="s">
        <v>3245</v>
      </c>
      <c r="K51" s="2650" t="s">
        <v>1865</v>
      </c>
      <c r="L51" s="2658">
        <v>-7.7399999999999998E-5</v>
      </c>
      <c r="M51" s="2639">
        <v>-0.04</v>
      </c>
      <c r="N51" s="2658">
        <v>-7.7399999999999998E-5</v>
      </c>
      <c r="O51" s="2639">
        <v>-0.04</v>
      </c>
      <c r="P51" s="2639">
        <v>-0.04</v>
      </c>
      <c r="Q51" s="2659">
        <v>-7.7399999999999998E-5</v>
      </c>
      <c r="R51" s="2641"/>
      <c r="S51" s="2641"/>
      <c r="T51" s="2642"/>
      <c r="U51" s="2643">
        <v>-0.04</v>
      </c>
      <c r="V51" s="2641"/>
      <c r="W51" s="2642"/>
    </row>
    <row r="52" spans="1:23" ht="61.35" customHeight="1" x14ac:dyDescent="0.2">
      <c r="A52" s="2638" t="s">
        <v>552</v>
      </c>
      <c r="B52" s="2638" t="s">
        <v>3223</v>
      </c>
      <c r="C52" s="2647" t="s">
        <v>3186</v>
      </c>
      <c r="D52" s="2648"/>
      <c r="E52" s="2648"/>
      <c r="F52" s="2648"/>
      <c r="G52" s="2648"/>
      <c r="H52" s="2648"/>
      <c r="I52" s="2649"/>
      <c r="J52" s="2650" t="s">
        <v>3246</v>
      </c>
      <c r="K52" s="2650" t="s">
        <v>1865</v>
      </c>
      <c r="L52" s="2658">
        <v>7.7399999999999998E-5</v>
      </c>
      <c r="M52" s="2639">
        <v>7.0000000000000007E-2</v>
      </c>
      <c r="N52" s="2658">
        <v>7.7399999999999998E-5</v>
      </c>
      <c r="O52" s="2639">
        <v>7.0000000000000007E-2</v>
      </c>
      <c r="P52" s="2639">
        <v>7.0000000000000007E-2</v>
      </c>
      <c r="Q52" s="2659">
        <v>7.7399999999999998E-5</v>
      </c>
      <c r="R52" s="2641"/>
      <c r="S52" s="2641"/>
      <c r="T52" s="2642"/>
      <c r="U52" s="2643">
        <v>7.0000000000000007E-2</v>
      </c>
      <c r="V52" s="2641"/>
      <c r="W52" s="2642"/>
    </row>
    <row r="53" spans="1:23" ht="12.2" customHeight="1" x14ac:dyDescent="0.2">
      <c r="A53" s="2635" t="s">
        <v>37</v>
      </c>
      <c r="B53" s="2636"/>
      <c r="C53" s="2647" t="s">
        <v>2691</v>
      </c>
      <c r="D53" s="2648"/>
      <c r="E53" s="2648"/>
      <c r="F53" s="2648"/>
      <c r="G53" s="2648"/>
      <c r="H53" s="2648"/>
      <c r="I53" s="2649"/>
      <c r="J53" s="2652" t="s">
        <v>37</v>
      </c>
      <c r="K53" s="2650" t="s">
        <v>37</v>
      </c>
      <c r="L53" s="2652" t="s">
        <v>37</v>
      </c>
      <c r="M53" s="2652" t="s">
        <v>37</v>
      </c>
      <c r="N53" s="2652" t="s">
        <v>37</v>
      </c>
      <c r="O53" s="2652" t="s">
        <v>37</v>
      </c>
      <c r="P53" s="2652" t="s">
        <v>37</v>
      </c>
      <c r="Q53" s="2660" t="s">
        <v>37</v>
      </c>
      <c r="R53" s="2641"/>
      <c r="S53" s="2641"/>
      <c r="T53" s="2642"/>
      <c r="U53" s="2660" t="s">
        <v>37</v>
      </c>
      <c r="V53" s="2641"/>
      <c r="W53" s="2642"/>
    </row>
    <row r="54" spans="1:23" ht="12.2" customHeight="1" x14ac:dyDescent="0.2">
      <c r="A54" s="2635" t="s">
        <v>37</v>
      </c>
      <c r="B54" s="2636"/>
      <c r="C54" s="2647" t="s">
        <v>2703</v>
      </c>
      <c r="D54" s="2648"/>
      <c r="E54" s="2648"/>
      <c r="F54" s="2648"/>
      <c r="G54" s="2648"/>
      <c r="H54" s="2648"/>
      <c r="I54" s="2649"/>
      <c r="J54" s="2654">
        <v>45.895000000000003</v>
      </c>
      <c r="K54" s="2650" t="s">
        <v>37</v>
      </c>
      <c r="L54" s="2652" t="s">
        <v>37</v>
      </c>
      <c r="M54" s="2652" t="s">
        <v>37</v>
      </c>
      <c r="N54" s="2652" t="s">
        <v>37</v>
      </c>
      <c r="O54" s="2652" t="s">
        <v>37</v>
      </c>
      <c r="P54" s="2652" t="s">
        <v>37</v>
      </c>
      <c r="Q54" s="2660" t="s">
        <v>37</v>
      </c>
      <c r="R54" s="2641"/>
      <c r="S54" s="2641"/>
      <c r="T54" s="2642"/>
      <c r="U54" s="2660" t="s">
        <v>37</v>
      </c>
      <c r="V54" s="2641"/>
      <c r="W54" s="2642"/>
    </row>
    <row r="55" spans="1:23" ht="12.2" customHeight="1" x14ac:dyDescent="0.2">
      <c r="A55" s="2635" t="s">
        <v>37</v>
      </c>
      <c r="B55" s="2636"/>
      <c r="C55" s="2647" t="s">
        <v>2705</v>
      </c>
      <c r="D55" s="2648"/>
      <c r="E55" s="2648"/>
      <c r="F55" s="2648"/>
      <c r="G55" s="2648"/>
      <c r="H55" s="2648"/>
      <c r="I55" s="2649"/>
      <c r="J55" s="2639">
        <v>2.82</v>
      </c>
      <c r="K55" s="2650" t="s">
        <v>37</v>
      </c>
      <c r="L55" s="2652" t="s">
        <v>37</v>
      </c>
      <c r="M55" s="2652" t="s">
        <v>37</v>
      </c>
      <c r="N55" s="2652" t="s">
        <v>37</v>
      </c>
      <c r="O55" s="2652" t="s">
        <v>37</v>
      </c>
      <c r="P55" s="2652" t="s">
        <v>37</v>
      </c>
      <c r="Q55" s="2660" t="s">
        <v>37</v>
      </c>
      <c r="R55" s="2641"/>
      <c r="S55" s="2641"/>
      <c r="T55" s="2642"/>
      <c r="U55" s="2660" t="s">
        <v>37</v>
      </c>
      <c r="V55" s="2641"/>
      <c r="W55" s="2642"/>
    </row>
    <row r="56" spans="1:23" ht="24.6" customHeight="1" x14ac:dyDescent="0.2">
      <c r="A56" s="2644" t="s">
        <v>3188</v>
      </c>
      <c r="B56" s="2645"/>
      <c r="C56" s="2645"/>
      <c r="D56" s="2645"/>
      <c r="E56" s="2645"/>
      <c r="F56" s="2645"/>
      <c r="G56" s="2645"/>
      <c r="H56" s="2645"/>
      <c r="I56" s="2645"/>
      <c r="J56" s="2645"/>
      <c r="K56" s="2645"/>
      <c r="L56" s="2645"/>
      <c r="M56" s="2645"/>
      <c r="N56" s="2645"/>
      <c r="O56" s="2645"/>
      <c r="P56" s="2645"/>
      <c r="Q56" s="2645"/>
      <c r="R56" s="2645"/>
      <c r="S56" s="2645"/>
      <c r="T56" s="2645"/>
      <c r="U56" s="2645"/>
      <c r="V56" s="2645"/>
      <c r="W56" s="2646"/>
    </row>
    <row r="57" spans="1:23" ht="61.35" customHeight="1" x14ac:dyDescent="0.2">
      <c r="A57" s="2638" t="s">
        <v>553</v>
      </c>
      <c r="B57" s="2638" t="s">
        <v>78</v>
      </c>
      <c r="C57" s="2647" t="s">
        <v>3169</v>
      </c>
      <c r="D57" s="2648"/>
      <c r="E57" s="2648"/>
      <c r="F57" s="2648"/>
      <c r="G57" s="2648"/>
      <c r="H57" s="2648"/>
      <c r="I57" s="2649"/>
      <c r="J57" s="2650" t="s">
        <v>3189</v>
      </c>
      <c r="K57" s="2650" t="s">
        <v>1560</v>
      </c>
      <c r="L57" s="2651">
        <v>1</v>
      </c>
      <c r="M57" s="2639">
        <v>261584.41</v>
      </c>
      <c r="N57" s="2652" t="s">
        <v>2672</v>
      </c>
      <c r="O57" s="2639">
        <v>0</v>
      </c>
      <c r="P57" s="2639">
        <v>261584.41</v>
      </c>
      <c r="Q57" s="2640">
        <v>1</v>
      </c>
      <c r="R57" s="2641"/>
      <c r="S57" s="2641"/>
      <c r="T57" s="2642"/>
      <c r="U57" s="2643">
        <v>261584.41</v>
      </c>
      <c r="V57" s="2641"/>
      <c r="W57" s="2642"/>
    </row>
    <row r="58" spans="1:23" ht="61.35" customHeight="1" x14ac:dyDescent="0.2">
      <c r="A58" s="2638" t="s">
        <v>554</v>
      </c>
      <c r="B58" s="2638" t="s">
        <v>79</v>
      </c>
      <c r="C58" s="2647" t="s">
        <v>3172</v>
      </c>
      <c r="D58" s="2648"/>
      <c r="E58" s="2648"/>
      <c r="F58" s="2648"/>
      <c r="G58" s="2648"/>
      <c r="H58" s="2648"/>
      <c r="I58" s="2649"/>
      <c r="J58" s="2650" t="s">
        <v>3190</v>
      </c>
      <c r="K58" s="2650" t="s">
        <v>3191</v>
      </c>
      <c r="L58" s="2651">
        <v>3</v>
      </c>
      <c r="M58" s="2639">
        <v>4728.75</v>
      </c>
      <c r="N58" s="2651">
        <v>3</v>
      </c>
      <c r="O58" s="2639">
        <v>4728.75</v>
      </c>
      <c r="P58" s="2639">
        <v>4728.75</v>
      </c>
      <c r="Q58" s="2640">
        <v>3</v>
      </c>
      <c r="R58" s="2641"/>
      <c r="S58" s="2641"/>
      <c r="T58" s="2642"/>
      <c r="U58" s="2643">
        <v>4728.75</v>
      </c>
      <c r="V58" s="2641"/>
      <c r="W58" s="2642"/>
    </row>
    <row r="59" spans="1:23" ht="61.35" customHeight="1" x14ac:dyDescent="0.2">
      <c r="A59" s="2638" t="s">
        <v>555</v>
      </c>
      <c r="B59" s="2638" t="s">
        <v>280</v>
      </c>
      <c r="C59" s="2647" t="s">
        <v>3171</v>
      </c>
      <c r="D59" s="2648"/>
      <c r="E59" s="2648"/>
      <c r="F59" s="2648"/>
      <c r="G59" s="2648"/>
      <c r="H59" s="2648"/>
      <c r="I59" s="2649"/>
      <c r="J59" s="2650" t="s">
        <v>3192</v>
      </c>
      <c r="K59" s="2650" t="s">
        <v>1560</v>
      </c>
      <c r="L59" s="2651">
        <v>3</v>
      </c>
      <c r="M59" s="2639">
        <v>3783.99</v>
      </c>
      <c r="N59" s="2651">
        <v>3</v>
      </c>
      <c r="O59" s="2639">
        <v>3783.99</v>
      </c>
      <c r="P59" s="2639">
        <v>3783.99</v>
      </c>
      <c r="Q59" s="2640">
        <v>3</v>
      </c>
      <c r="R59" s="2641"/>
      <c r="S59" s="2641"/>
      <c r="T59" s="2642"/>
      <c r="U59" s="2643">
        <v>3783.99</v>
      </c>
      <c r="V59" s="2641"/>
      <c r="W59" s="2642"/>
    </row>
    <row r="60" spans="1:23" ht="61.35" customHeight="1" x14ac:dyDescent="0.2">
      <c r="A60" s="2638" t="s">
        <v>557</v>
      </c>
      <c r="B60" s="2638" t="s">
        <v>80</v>
      </c>
      <c r="C60" s="2647" t="s">
        <v>3225</v>
      </c>
      <c r="D60" s="2648"/>
      <c r="E60" s="2648"/>
      <c r="F60" s="2648"/>
      <c r="G60" s="2648"/>
      <c r="H60" s="2648"/>
      <c r="I60" s="2649"/>
      <c r="J60" s="2650" t="s">
        <v>3224</v>
      </c>
      <c r="K60" s="2650" t="s">
        <v>1560</v>
      </c>
      <c r="L60" s="2651">
        <v>3</v>
      </c>
      <c r="M60" s="2639">
        <v>2026.05</v>
      </c>
      <c r="N60" s="2651">
        <v>3</v>
      </c>
      <c r="O60" s="2639">
        <v>2026.05</v>
      </c>
      <c r="P60" s="2639">
        <v>2026.05</v>
      </c>
      <c r="Q60" s="2640">
        <v>3</v>
      </c>
      <c r="R60" s="2641"/>
      <c r="S60" s="2641"/>
      <c r="T60" s="2642"/>
      <c r="U60" s="2643">
        <v>2026.05</v>
      </c>
      <c r="V60" s="2641"/>
      <c r="W60" s="2642"/>
    </row>
    <row r="61" spans="1:23" ht="61.35" customHeight="1" x14ac:dyDescent="0.2">
      <c r="A61" s="2638" t="s">
        <v>559</v>
      </c>
      <c r="B61" s="2638" t="s">
        <v>334</v>
      </c>
      <c r="C61" s="2647" t="s">
        <v>3227</v>
      </c>
      <c r="D61" s="2648"/>
      <c r="E61" s="2648"/>
      <c r="F61" s="2648"/>
      <c r="G61" s="2648"/>
      <c r="H61" s="2648"/>
      <c r="I61" s="2649"/>
      <c r="J61" s="2650" t="s">
        <v>3226</v>
      </c>
      <c r="K61" s="2650" t="s">
        <v>1560</v>
      </c>
      <c r="L61" s="2651">
        <v>1</v>
      </c>
      <c r="M61" s="2639">
        <v>623.33000000000004</v>
      </c>
      <c r="N61" s="2651">
        <v>1</v>
      </c>
      <c r="O61" s="2639">
        <v>623.33000000000004</v>
      </c>
      <c r="P61" s="2639">
        <v>623.33000000000004</v>
      </c>
      <c r="Q61" s="2640">
        <v>1</v>
      </c>
      <c r="R61" s="2641"/>
      <c r="S61" s="2641"/>
      <c r="T61" s="2642"/>
      <c r="U61" s="2643">
        <v>623.33000000000004</v>
      </c>
      <c r="V61" s="2641"/>
      <c r="W61" s="2642"/>
    </row>
    <row r="62" spans="1:23" ht="61.35" customHeight="1" x14ac:dyDescent="0.2">
      <c r="A62" s="2638" t="s">
        <v>560</v>
      </c>
      <c r="B62" s="2638" t="s">
        <v>81</v>
      </c>
      <c r="C62" s="2647" t="s">
        <v>3170</v>
      </c>
      <c r="D62" s="2648"/>
      <c r="E62" s="2648"/>
      <c r="F62" s="2648"/>
      <c r="G62" s="2648"/>
      <c r="H62" s="2648"/>
      <c r="I62" s="2649"/>
      <c r="J62" s="2650" t="s">
        <v>3193</v>
      </c>
      <c r="K62" s="2650" t="s">
        <v>1560</v>
      </c>
      <c r="L62" s="2651">
        <v>1</v>
      </c>
      <c r="M62" s="2639">
        <v>63989.440000000002</v>
      </c>
      <c r="N62" s="2651">
        <v>1</v>
      </c>
      <c r="O62" s="2639">
        <v>63989.440000000002</v>
      </c>
      <c r="P62" s="2639">
        <v>63989.440000000002</v>
      </c>
      <c r="Q62" s="2640">
        <v>1</v>
      </c>
      <c r="R62" s="2641"/>
      <c r="S62" s="2641"/>
      <c r="T62" s="2642"/>
      <c r="U62" s="2643">
        <v>63989.440000000002</v>
      </c>
      <c r="V62" s="2641"/>
      <c r="W62" s="2642"/>
    </row>
    <row r="63" spans="1:23" ht="12.2" customHeight="1" x14ac:dyDescent="0.2">
      <c r="A63" s="2635" t="s">
        <v>37</v>
      </c>
      <c r="B63" s="2636"/>
      <c r="C63" s="2647" t="s">
        <v>1312</v>
      </c>
      <c r="D63" s="2648"/>
      <c r="E63" s="2648"/>
      <c r="F63" s="2648"/>
      <c r="G63" s="2648"/>
      <c r="H63" s="2648"/>
      <c r="I63" s="2649"/>
      <c r="J63" s="2652" t="s">
        <v>37</v>
      </c>
      <c r="K63" s="2650" t="s">
        <v>37</v>
      </c>
      <c r="L63" s="2652" t="s">
        <v>37</v>
      </c>
      <c r="M63" s="2639">
        <v>336735.97</v>
      </c>
      <c r="N63" s="2652" t="s">
        <v>37</v>
      </c>
      <c r="O63" s="2639">
        <v>75151.56</v>
      </c>
      <c r="P63" s="2652" t="s">
        <v>37</v>
      </c>
      <c r="Q63" s="2660" t="s">
        <v>37</v>
      </c>
      <c r="R63" s="2641"/>
      <c r="S63" s="2641"/>
      <c r="T63" s="2642"/>
      <c r="U63" s="2643">
        <v>336735.97</v>
      </c>
      <c r="V63" s="2641"/>
      <c r="W63" s="2642"/>
    </row>
    <row r="64" spans="1:23" ht="24.6" customHeight="1" x14ac:dyDescent="0.2">
      <c r="A64" s="2644" t="s">
        <v>3194</v>
      </c>
      <c r="B64" s="2645"/>
      <c r="C64" s="2645"/>
      <c r="D64" s="2645"/>
      <c r="E64" s="2645"/>
      <c r="F64" s="2645"/>
      <c r="G64" s="2645"/>
      <c r="H64" s="2645"/>
      <c r="I64" s="2645"/>
      <c r="J64" s="2645"/>
      <c r="K64" s="2645"/>
      <c r="L64" s="2645"/>
      <c r="M64" s="2645"/>
      <c r="N64" s="2645"/>
      <c r="O64" s="2645"/>
      <c r="P64" s="2645"/>
      <c r="Q64" s="2645"/>
      <c r="R64" s="2645"/>
      <c r="S64" s="2645"/>
      <c r="T64" s="2645"/>
      <c r="U64" s="2645"/>
      <c r="V64" s="2645"/>
      <c r="W64" s="2646"/>
    </row>
    <row r="65" spans="1:23" ht="61.35" customHeight="1" x14ac:dyDescent="0.2">
      <c r="A65" s="2638" t="s">
        <v>561</v>
      </c>
      <c r="B65" s="2638" t="s">
        <v>82</v>
      </c>
      <c r="C65" s="2647" t="s">
        <v>3174</v>
      </c>
      <c r="D65" s="2648"/>
      <c r="E65" s="2648"/>
      <c r="F65" s="2648"/>
      <c r="G65" s="2648"/>
      <c r="H65" s="2648"/>
      <c r="I65" s="2649"/>
      <c r="J65" s="2650" t="s">
        <v>3195</v>
      </c>
      <c r="K65" s="2650" t="s">
        <v>1560</v>
      </c>
      <c r="L65" s="2651">
        <v>4</v>
      </c>
      <c r="M65" s="2639">
        <v>5778.32</v>
      </c>
      <c r="N65" s="2652" t="s">
        <v>2672</v>
      </c>
      <c r="O65" s="2639">
        <v>0</v>
      </c>
      <c r="P65" s="2639">
        <v>5778.32</v>
      </c>
      <c r="Q65" s="2640">
        <v>4</v>
      </c>
      <c r="R65" s="2641"/>
      <c r="S65" s="2641"/>
      <c r="T65" s="2642"/>
      <c r="U65" s="2643">
        <v>5778.32</v>
      </c>
      <c r="V65" s="2641"/>
      <c r="W65" s="2642"/>
    </row>
    <row r="66" spans="1:23" ht="24.6" customHeight="1" x14ac:dyDescent="0.2">
      <c r="A66" s="2638" t="s">
        <v>562</v>
      </c>
      <c r="B66" s="2638" t="s">
        <v>83</v>
      </c>
      <c r="C66" s="2647" t="s">
        <v>3229</v>
      </c>
      <c r="D66" s="2648"/>
      <c r="E66" s="2648"/>
      <c r="F66" s="2648"/>
      <c r="G66" s="2648"/>
      <c r="H66" s="2648"/>
      <c r="I66" s="2649"/>
      <c r="J66" s="2650" t="s">
        <v>3228</v>
      </c>
      <c r="K66" s="2650" t="s">
        <v>221</v>
      </c>
      <c r="L66" s="2662">
        <v>3.5000000000000001E-3</v>
      </c>
      <c r="M66" s="2639">
        <v>917.96</v>
      </c>
      <c r="N66" s="2662">
        <v>2.3E-3</v>
      </c>
      <c r="O66" s="2639">
        <v>603.26</v>
      </c>
      <c r="P66" s="2639">
        <v>917.98</v>
      </c>
      <c r="Q66" s="2661">
        <v>3.5000000000000001E-3</v>
      </c>
      <c r="R66" s="2641"/>
      <c r="S66" s="2641"/>
      <c r="T66" s="2642"/>
      <c r="U66" s="2643">
        <v>917.98</v>
      </c>
      <c r="V66" s="2641"/>
      <c r="W66" s="2642"/>
    </row>
    <row r="67" spans="1:23" ht="61.35" customHeight="1" x14ac:dyDescent="0.2">
      <c r="A67" s="2638" t="s">
        <v>563</v>
      </c>
      <c r="B67" s="2638" t="s">
        <v>3230</v>
      </c>
      <c r="C67" s="2647" t="s">
        <v>2733</v>
      </c>
      <c r="D67" s="2648"/>
      <c r="E67" s="2648"/>
      <c r="F67" s="2648"/>
      <c r="G67" s="2648"/>
      <c r="H67" s="2648"/>
      <c r="I67" s="2649"/>
      <c r="J67" s="2650" t="s">
        <v>3245</v>
      </c>
      <c r="K67" s="2650" t="s">
        <v>1865</v>
      </c>
      <c r="L67" s="2658">
        <v>-1.8655E-3</v>
      </c>
      <c r="M67" s="2639">
        <v>-0.96</v>
      </c>
      <c r="N67" s="2658">
        <v>-1.2259E-3</v>
      </c>
      <c r="O67" s="2639">
        <v>-0.63</v>
      </c>
      <c r="P67" s="2639">
        <v>-0.96</v>
      </c>
      <c r="Q67" s="2659">
        <v>-1.8655E-3</v>
      </c>
      <c r="R67" s="2641"/>
      <c r="S67" s="2641"/>
      <c r="T67" s="2642"/>
      <c r="U67" s="2643">
        <v>-0.96</v>
      </c>
      <c r="V67" s="2641"/>
      <c r="W67" s="2642"/>
    </row>
    <row r="68" spans="1:23" ht="61.35" customHeight="1" x14ac:dyDescent="0.2">
      <c r="A68" s="2638" t="s">
        <v>564</v>
      </c>
      <c r="B68" s="2638" t="s">
        <v>3231</v>
      </c>
      <c r="C68" s="2647" t="s">
        <v>3186</v>
      </c>
      <c r="D68" s="2648"/>
      <c r="E68" s="2648"/>
      <c r="F68" s="2648"/>
      <c r="G68" s="2648"/>
      <c r="H68" s="2648"/>
      <c r="I68" s="2649"/>
      <c r="J68" s="2650" t="s">
        <v>3246</v>
      </c>
      <c r="K68" s="2650" t="s">
        <v>1865</v>
      </c>
      <c r="L68" s="2658">
        <v>1.8655E-3</v>
      </c>
      <c r="M68" s="2639">
        <v>1.68</v>
      </c>
      <c r="N68" s="2658">
        <v>1.2259E-3</v>
      </c>
      <c r="O68" s="2639">
        <v>1.1000000000000001</v>
      </c>
      <c r="P68" s="2639">
        <v>1.68</v>
      </c>
      <c r="Q68" s="2659">
        <v>1.8655E-3</v>
      </c>
      <c r="R68" s="2641"/>
      <c r="S68" s="2641"/>
      <c r="T68" s="2642"/>
      <c r="U68" s="2643">
        <v>1.68</v>
      </c>
      <c r="V68" s="2641"/>
      <c r="W68" s="2642"/>
    </row>
    <row r="69" spans="1:23" ht="12.2" customHeight="1" x14ac:dyDescent="0.2">
      <c r="A69" s="2635" t="s">
        <v>37</v>
      </c>
      <c r="B69" s="2636"/>
      <c r="C69" s="2647" t="s">
        <v>1312</v>
      </c>
      <c r="D69" s="2648"/>
      <c r="E69" s="2648"/>
      <c r="F69" s="2648"/>
      <c r="G69" s="2648"/>
      <c r="H69" s="2648"/>
      <c r="I69" s="2649"/>
      <c r="J69" s="2652" t="s">
        <v>37</v>
      </c>
      <c r="K69" s="2650" t="s">
        <v>37</v>
      </c>
      <c r="L69" s="2652" t="s">
        <v>37</v>
      </c>
      <c r="M69" s="2639">
        <v>6697</v>
      </c>
      <c r="N69" s="2652" t="s">
        <v>37</v>
      </c>
      <c r="O69" s="2639">
        <v>603.73</v>
      </c>
      <c r="P69" s="2652" t="s">
        <v>37</v>
      </c>
      <c r="Q69" s="2660" t="s">
        <v>37</v>
      </c>
      <c r="R69" s="2641"/>
      <c r="S69" s="2641"/>
      <c r="T69" s="2642"/>
      <c r="U69" s="2643">
        <v>6697.02</v>
      </c>
      <c r="V69" s="2641"/>
      <c r="W69" s="2642"/>
    </row>
    <row r="70" spans="1:23" ht="24.6" customHeight="1" x14ac:dyDescent="0.2">
      <c r="A70" s="2644" t="s">
        <v>3197</v>
      </c>
      <c r="B70" s="2645"/>
      <c r="C70" s="2645"/>
      <c r="D70" s="2645"/>
      <c r="E70" s="2645"/>
      <c r="F70" s="2645"/>
      <c r="G70" s="2645"/>
      <c r="H70" s="2645"/>
      <c r="I70" s="2645"/>
      <c r="J70" s="2645"/>
      <c r="K70" s="2645"/>
      <c r="L70" s="2645"/>
      <c r="M70" s="2645"/>
      <c r="N70" s="2645"/>
      <c r="O70" s="2645"/>
      <c r="P70" s="2645"/>
      <c r="Q70" s="2645"/>
      <c r="R70" s="2645"/>
      <c r="S70" s="2645"/>
      <c r="T70" s="2645"/>
      <c r="U70" s="2645"/>
      <c r="V70" s="2645"/>
      <c r="W70" s="2646"/>
    </row>
    <row r="71" spans="1:23" ht="36.75" customHeight="1" x14ac:dyDescent="0.2">
      <c r="A71" s="2638" t="s">
        <v>566</v>
      </c>
      <c r="B71" s="2638" t="s">
        <v>84</v>
      </c>
      <c r="C71" s="2647" t="s">
        <v>2074</v>
      </c>
      <c r="D71" s="2648"/>
      <c r="E71" s="2648"/>
      <c r="F71" s="2648"/>
      <c r="G71" s="2648"/>
      <c r="H71" s="2648"/>
      <c r="I71" s="2649"/>
      <c r="J71" s="2650" t="s">
        <v>1832</v>
      </c>
      <c r="K71" s="2650" t="s">
        <v>1560</v>
      </c>
      <c r="L71" s="2651">
        <v>1</v>
      </c>
      <c r="M71" s="2639">
        <v>9601.73</v>
      </c>
      <c r="N71" s="2651">
        <v>1</v>
      </c>
      <c r="O71" s="2639">
        <v>9601.73</v>
      </c>
      <c r="P71" s="2639">
        <v>9601.73</v>
      </c>
      <c r="Q71" s="2640">
        <v>1</v>
      </c>
      <c r="R71" s="2641"/>
      <c r="S71" s="2641"/>
      <c r="T71" s="2642"/>
      <c r="U71" s="2643">
        <v>9601.73</v>
      </c>
      <c r="V71" s="2641"/>
      <c r="W71" s="2642"/>
    </row>
    <row r="72" spans="1:23" ht="36.75" customHeight="1" x14ac:dyDescent="0.2">
      <c r="A72" s="2638" t="s">
        <v>567</v>
      </c>
      <c r="B72" s="2638" t="s">
        <v>134</v>
      </c>
      <c r="C72" s="2647" t="s">
        <v>1946</v>
      </c>
      <c r="D72" s="2648"/>
      <c r="E72" s="2648"/>
      <c r="F72" s="2648"/>
      <c r="G72" s="2648"/>
      <c r="H72" s="2648"/>
      <c r="I72" s="2649"/>
      <c r="J72" s="2650" t="s">
        <v>1836</v>
      </c>
      <c r="K72" s="2650" t="s">
        <v>1557</v>
      </c>
      <c r="L72" s="2651">
        <v>2</v>
      </c>
      <c r="M72" s="2639">
        <v>7367.4</v>
      </c>
      <c r="N72" s="2651">
        <v>2</v>
      </c>
      <c r="O72" s="2639">
        <v>7367.4</v>
      </c>
      <c r="P72" s="2639">
        <v>7367.4</v>
      </c>
      <c r="Q72" s="2640">
        <v>2</v>
      </c>
      <c r="R72" s="2641"/>
      <c r="S72" s="2641"/>
      <c r="T72" s="2642"/>
      <c r="U72" s="2643">
        <v>7367.4</v>
      </c>
      <c r="V72" s="2641"/>
      <c r="W72" s="2642"/>
    </row>
    <row r="73" spans="1:23" ht="36.75" customHeight="1" x14ac:dyDescent="0.2">
      <c r="A73" s="2638" t="s">
        <v>570</v>
      </c>
      <c r="B73" s="2638" t="s">
        <v>292</v>
      </c>
      <c r="C73" s="2647" t="s">
        <v>2241</v>
      </c>
      <c r="D73" s="2648"/>
      <c r="E73" s="2648"/>
      <c r="F73" s="2648"/>
      <c r="G73" s="2648"/>
      <c r="H73" s="2648"/>
      <c r="I73" s="2649"/>
      <c r="J73" s="2650" t="s">
        <v>2240</v>
      </c>
      <c r="K73" s="2650" t="s">
        <v>1560</v>
      </c>
      <c r="L73" s="2651">
        <v>3</v>
      </c>
      <c r="M73" s="2639">
        <v>5567.9</v>
      </c>
      <c r="N73" s="2651">
        <v>3</v>
      </c>
      <c r="O73" s="2639">
        <v>5567.9</v>
      </c>
      <c r="P73" s="2639">
        <v>5567.9</v>
      </c>
      <c r="Q73" s="2640">
        <v>3</v>
      </c>
      <c r="R73" s="2641"/>
      <c r="S73" s="2641"/>
      <c r="T73" s="2642"/>
      <c r="U73" s="2643">
        <v>5567.9</v>
      </c>
      <c r="V73" s="2641"/>
      <c r="W73" s="2642"/>
    </row>
    <row r="74" spans="1:23" ht="36.75" customHeight="1" x14ac:dyDescent="0.2">
      <c r="A74" s="2638" t="s">
        <v>572</v>
      </c>
      <c r="B74" s="2638" t="s">
        <v>135</v>
      </c>
      <c r="C74" s="2647" t="s">
        <v>1942</v>
      </c>
      <c r="D74" s="2648"/>
      <c r="E74" s="2648"/>
      <c r="F74" s="2648"/>
      <c r="G74" s="2648"/>
      <c r="H74" s="2648"/>
      <c r="I74" s="2649"/>
      <c r="J74" s="2650" t="s">
        <v>1941</v>
      </c>
      <c r="K74" s="2650" t="s">
        <v>1560</v>
      </c>
      <c r="L74" s="2651">
        <v>1</v>
      </c>
      <c r="M74" s="2639">
        <v>2438.87</v>
      </c>
      <c r="N74" s="2651">
        <v>1</v>
      </c>
      <c r="O74" s="2639">
        <v>2438.87</v>
      </c>
      <c r="P74" s="2639">
        <v>2438.87</v>
      </c>
      <c r="Q74" s="2640">
        <v>1</v>
      </c>
      <c r="R74" s="2641"/>
      <c r="S74" s="2641"/>
      <c r="T74" s="2642"/>
      <c r="U74" s="2643">
        <v>2438.87</v>
      </c>
      <c r="V74" s="2641"/>
      <c r="W74" s="2642"/>
    </row>
    <row r="75" spans="1:23" ht="36.75" customHeight="1" x14ac:dyDescent="0.2">
      <c r="A75" s="2638" t="s">
        <v>573</v>
      </c>
      <c r="B75" s="2638" t="s">
        <v>355</v>
      </c>
      <c r="C75" s="2647" t="s">
        <v>3198</v>
      </c>
      <c r="D75" s="2648"/>
      <c r="E75" s="2648"/>
      <c r="F75" s="2648"/>
      <c r="G75" s="2648"/>
      <c r="H75" s="2648"/>
      <c r="I75" s="2649"/>
      <c r="J75" s="2650" t="s">
        <v>1538</v>
      </c>
      <c r="K75" s="2650" t="s">
        <v>1539</v>
      </c>
      <c r="L75" s="2639">
        <v>0.02</v>
      </c>
      <c r="M75" s="2639">
        <v>390.23</v>
      </c>
      <c r="N75" s="2639">
        <v>0.02</v>
      </c>
      <c r="O75" s="2639">
        <v>390.23</v>
      </c>
      <c r="P75" s="2639">
        <v>390.23</v>
      </c>
      <c r="Q75" s="2643">
        <v>0.02</v>
      </c>
      <c r="R75" s="2641"/>
      <c r="S75" s="2641"/>
      <c r="T75" s="2642"/>
      <c r="U75" s="2643">
        <v>390.23</v>
      </c>
      <c r="V75" s="2641"/>
      <c r="W75" s="2642"/>
    </row>
    <row r="76" spans="1:23" ht="12.2" customHeight="1" x14ac:dyDescent="0.2">
      <c r="A76" s="2635" t="s">
        <v>37</v>
      </c>
      <c r="B76" s="2636"/>
      <c r="C76" s="2647" t="s">
        <v>1312</v>
      </c>
      <c r="D76" s="2648"/>
      <c r="E76" s="2648"/>
      <c r="F76" s="2648"/>
      <c r="G76" s="2648"/>
      <c r="H76" s="2648"/>
      <c r="I76" s="2649"/>
      <c r="J76" s="2652" t="s">
        <v>37</v>
      </c>
      <c r="K76" s="2650" t="s">
        <v>37</v>
      </c>
      <c r="L76" s="2652" t="s">
        <v>37</v>
      </c>
      <c r="M76" s="2639">
        <v>25366.13</v>
      </c>
      <c r="N76" s="2652" t="s">
        <v>37</v>
      </c>
      <c r="O76" s="2639">
        <v>25366.13</v>
      </c>
      <c r="P76" s="2652" t="s">
        <v>37</v>
      </c>
      <c r="Q76" s="2660" t="s">
        <v>37</v>
      </c>
      <c r="R76" s="2641"/>
      <c r="S76" s="2641"/>
      <c r="T76" s="2642"/>
      <c r="U76" s="2643">
        <v>25366.13</v>
      </c>
      <c r="V76" s="2641"/>
      <c r="W76" s="2642"/>
    </row>
    <row r="77" spans="1:23" ht="12.2" customHeight="1" x14ac:dyDescent="0.2">
      <c r="A77" s="2635" t="s">
        <v>37</v>
      </c>
      <c r="B77" s="2636"/>
      <c r="C77" s="2647" t="s">
        <v>2691</v>
      </c>
      <c r="D77" s="2648"/>
      <c r="E77" s="2648"/>
      <c r="F77" s="2648"/>
      <c r="G77" s="2648"/>
      <c r="H77" s="2648"/>
      <c r="I77" s="2649"/>
      <c r="J77" s="2652" t="s">
        <v>37</v>
      </c>
      <c r="K77" s="2650" t="s">
        <v>37</v>
      </c>
      <c r="L77" s="2652" t="s">
        <v>37</v>
      </c>
      <c r="M77" s="2652" t="s">
        <v>37</v>
      </c>
      <c r="N77" s="2652" t="s">
        <v>37</v>
      </c>
      <c r="O77" s="2652" t="s">
        <v>37</v>
      </c>
      <c r="P77" s="2652" t="s">
        <v>37</v>
      </c>
      <c r="Q77" s="2660" t="s">
        <v>37</v>
      </c>
      <c r="R77" s="2641"/>
      <c r="S77" s="2641"/>
      <c r="T77" s="2642"/>
      <c r="U77" s="2660" t="s">
        <v>37</v>
      </c>
      <c r="V77" s="2641"/>
      <c r="W77" s="2642"/>
    </row>
    <row r="78" spans="1:23" ht="12.2" customHeight="1" x14ac:dyDescent="0.2">
      <c r="A78" s="2635" t="s">
        <v>37</v>
      </c>
      <c r="B78" s="2636"/>
      <c r="C78" s="2647" t="s">
        <v>2703</v>
      </c>
      <c r="D78" s="2648"/>
      <c r="E78" s="2648"/>
      <c r="F78" s="2648"/>
      <c r="G78" s="2648"/>
      <c r="H78" s="2648"/>
      <c r="I78" s="2649"/>
      <c r="J78" s="2654">
        <v>16.939</v>
      </c>
      <c r="K78" s="2650" t="s">
        <v>37</v>
      </c>
      <c r="L78" s="2652" t="s">
        <v>37</v>
      </c>
      <c r="M78" s="2652" t="s">
        <v>37</v>
      </c>
      <c r="N78" s="2652" t="s">
        <v>37</v>
      </c>
      <c r="O78" s="2652" t="s">
        <v>37</v>
      </c>
      <c r="P78" s="2652" t="s">
        <v>37</v>
      </c>
      <c r="Q78" s="2660" t="s">
        <v>37</v>
      </c>
      <c r="R78" s="2641"/>
      <c r="S78" s="2641"/>
      <c r="T78" s="2642"/>
      <c r="U78" s="2660" t="s">
        <v>37</v>
      </c>
      <c r="V78" s="2641"/>
      <c r="W78" s="2642"/>
    </row>
    <row r="79" spans="1:23" ht="12.2" customHeight="1" x14ac:dyDescent="0.2">
      <c r="A79" s="2635" t="s">
        <v>37</v>
      </c>
      <c r="B79" s="2636"/>
      <c r="C79" s="2647" t="s">
        <v>2705</v>
      </c>
      <c r="D79" s="2648"/>
      <c r="E79" s="2648"/>
      <c r="F79" s="2648"/>
      <c r="G79" s="2648"/>
      <c r="H79" s="2648"/>
      <c r="I79" s="2649"/>
      <c r="J79" s="2639">
        <v>0</v>
      </c>
      <c r="K79" s="2650" t="s">
        <v>37</v>
      </c>
      <c r="L79" s="2652" t="s">
        <v>37</v>
      </c>
      <c r="M79" s="2652" t="s">
        <v>37</v>
      </c>
      <c r="N79" s="2652" t="s">
        <v>37</v>
      </c>
      <c r="O79" s="2652" t="s">
        <v>37</v>
      </c>
      <c r="P79" s="2652" t="s">
        <v>37</v>
      </c>
      <c r="Q79" s="2660" t="s">
        <v>37</v>
      </c>
      <c r="R79" s="2641"/>
      <c r="S79" s="2641"/>
      <c r="T79" s="2642"/>
      <c r="U79" s="2660" t="s">
        <v>37</v>
      </c>
      <c r="V79" s="2641"/>
      <c r="W79" s="2642"/>
    </row>
    <row r="80" spans="1:23" ht="12.2" customHeight="1" x14ac:dyDescent="0.2">
      <c r="A80" s="2635" t="s">
        <v>37</v>
      </c>
      <c r="B80" s="2636"/>
      <c r="C80" s="2647" t="s">
        <v>1330</v>
      </c>
      <c r="D80" s="2648"/>
      <c r="E80" s="2648"/>
      <c r="F80" s="2648"/>
      <c r="G80" s="2648"/>
      <c r="H80" s="2648"/>
      <c r="I80" s="2649"/>
      <c r="J80" s="2652" t="s">
        <v>37</v>
      </c>
      <c r="K80" s="2650" t="s">
        <v>37</v>
      </c>
      <c r="L80" s="2652" t="s">
        <v>37</v>
      </c>
      <c r="M80" s="2639">
        <v>449790.06</v>
      </c>
      <c r="N80" s="2652" t="s">
        <v>37</v>
      </c>
      <c r="O80" s="2639">
        <v>133159.57</v>
      </c>
      <c r="P80" s="2652" t="s">
        <v>37</v>
      </c>
      <c r="Q80" s="2660" t="s">
        <v>37</v>
      </c>
      <c r="R80" s="2641"/>
      <c r="S80" s="2641"/>
      <c r="T80" s="2642"/>
      <c r="U80" s="2643">
        <v>449790.06</v>
      </c>
      <c r="V80" s="2641"/>
      <c r="W80" s="2642"/>
    </row>
    <row r="81" spans="1:23" ht="12.2" customHeight="1" x14ac:dyDescent="0.2">
      <c r="A81" s="2635" t="s">
        <v>37</v>
      </c>
      <c r="B81" s="2636"/>
      <c r="C81" s="2531" t="s">
        <v>3247</v>
      </c>
      <c r="D81" s="2525"/>
      <c r="E81" s="2525"/>
      <c r="F81" s="2525"/>
      <c r="G81" s="2525"/>
      <c r="H81" s="2525"/>
      <c r="I81" s="2526"/>
      <c r="J81" s="2652" t="s">
        <v>37</v>
      </c>
      <c r="K81" s="2650" t="s">
        <v>37</v>
      </c>
      <c r="L81" s="2652" t="s">
        <v>37</v>
      </c>
      <c r="M81" s="2639">
        <f>ROUND(M80*0.995,2)</f>
        <v>447541.11</v>
      </c>
      <c r="N81" s="2652" t="s">
        <v>37</v>
      </c>
      <c r="O81" s="2639">
        <f>ROUND(O80*0.995,2)</f>
        <v>132493.76999999999</v>
      </c>
      <c r="P81" s="2652" t="s">
        <v>37</v>
      </c>
      <c r="Q81" s="2660" t="s">
        <v>37</v>
      </c>
      <c r="R81" s="2641"/>
      <c r="S81" s="2641"/>
      <c r="T81" s="2642"/>
      <c r="U81" s="2643">
        <f t="shared" ref="U81:W81" si="0">ROUND(U80*0.995,2)</f>
        <v>447541.11</v>
      </c>
      <c r="V81" s="2641">
        <f t="shared" si="0"/>
        <v>0</v>
      </c>
      <c r="W81" s="2642">
        <f t="shared" si="0"/>
        <v>0</v>
      </c>
    </row>
  </sheetData>
  <mergeCells count="687">
    <mergeCell ref="C81:I81"/>
    <mergeCell ref="A79:B79"/>
    <mergeCell ref="C79:I79"/>
    <mergeCell ref="J79"/>
    <mergeCell ref="K79"/>
    <mergeCell ref="Q80:T80"/>
    <mergeCell ref="U80:W80"/>
    <mergeCell ref="A81:B81"/>
    <mergeCell ref="J81"/>
    <mergeCell ref="K81"/>
    <mergeCell ref="L81"/>
    <mergeCell ref="M81"/>
    <mergeCell ref="N81"/>
    <mergeCell ref="O81"/>
    <mergeCell ref="P81"/>
    <mergeCell ref="Q81:T81"/>
    <mergeCell ref="U81:W81"/>
    <mergeCell ref="A80:B80"/>
    <mergeCell ref="C80:I80"/>
    <mergeCell ref="J80"/>
    <mergeCell ref="K80"/>
    <mergeCell ref="L80"/>
    <mergeCell ref="M80"/>
    <mergeCell ref="N80"/>
    <mergeCell ref="O80"/>
    <mergeCell ref="U79:W79"/>
    <mergeCell ref="M78"/>
    <mergeCell ref="N78"/>
    <mergeCell ref="O78"/>
    <mergeCell ref="P78"/>
    <mergeCell ref="Q78:T78"/>
    <mergeCell ref="L79"/>
    <mergeCell ref="M79"/>
    <mergeCell ref="N79"/>
    <mergeCell ref="O79"/>
    <mergeCell ref="P79"/>
    <mergeCell ref="Q79:T79"/>
    <mergeCell ref="U78:W78"/>
    <mergeCell ref="P80"/>
    <mergeCell ref="A77:B77"/>
    <mergeCell ref="C77:I77"/>
    <mergeCell ref="J77"/>
    <mergeCell ref="K77"/>
    <mergeCell ref="A78:B78"/>
    <mergeCell ref="C78:I78"/>
    <mergeCell ref="J78"/>
    <mergeCell ref="K78"/>
    <mergeCell ref="L78"/>
    <mergeCell ref="U77:W77"/>
    <mergeCell ref="M76"/>
    <mergeCell ref="N76"/>
    <mergeCell ref="O76"/>
    <mergeCell ref="P76"/>
    <mergeCell ref="Q76:T76"/>
    <mergeCell ref="L77"/>
    <mergeCell ref="M77"/>
    <mergeCell ref="N77"/>
    <mergeCell ref="O77"/>
    <mergeCell ref="P77"/>
    <mergeCell ref="Q77:T77"/>
    <mergeCell ref="U76:W76"/>
    <mergeCell ref="P75"/>
    <mergeCell ref="Q75:T75"/>
    <mergeCell ref="A74"/>
    <mergeCell ref="B74"/>
    <mergeCell ref="C74:I74"/>
    <mergeCell ref="J74"/>
    <mergeCell ref="K74"/>
    <mergeCell ref="A76:B76"/>
    <mergeCell ref="C76:I76"/>
    <mergeCell ref="J76"/>
    <mergeCell ref="K76"/>
    <mergeCell ref="L76"/>
    <mergeCell ref="A73"/>
    <mergeCell ref="B73"/>
    <mergeCell ref="C73:I73"/>
    <mergeCell ref="J73"/>
    <mergeCell ref="K73"/>
    <mergeCell ref="J72"/>
    <mergeCell ref="K72"/>
    <mergeCell ref="U75:W75"/>
    <mergeCell ref="L74"/>
    <mergeCell ref="M74"/>
    <mergeCell ref="N74"/>
    <mergeCell ref="O74"/>
    <mergeCell ref="P74"/>
    <mergeCell ref="U74:W74"/>
    <mergeCell ref="A75"/>
    <mergeCell ref="B75"/>
    <mergeCell ref="C75:I75"/>
    <mergeCell ref="J75"/>
    <mergeCell ref="K75"/>
    <mergeCell ref="L75"/>
    <mergeCell ref="M75"/>
    <mergeCell ref="N75"/>
    <mergeCell ref="O75"/>
    <mergeCell ref="Q74:T74"/>
    <mergeCell ref="Q71:T71"/>
    <mergeCell ref="U71:W71"/>
    <mergeCell ref="J71"/>
    <mergeCell ref="K71"/>
    <mergeCell ref="L71"/>
    <mergeCell ref="M71"/>
    <mergeCell ref="N71"/>
    <mergeCell ref="Q72:T72"/>
    <mergeCell ref="U72:W72"/>
    <mergeCell ref="O71"/>
    <mergeCell ref="P71"/>
    <mergeCell ref="U73:W73"/>
    <mergeCell ref="L72"/>
    <mergeCell ref="M72"/>
    <mergeCell ref="N72"/>
    <mergeCell ref="O72"/>
    <mergeCell ref="P72"/>
    <mergeCell ref="L73"/>
    <mergeCell ref="M73"/>
    <mergeCell ref="N73"/>
    <mergeCell ref="O73"/>
    <mergeCell ref="P73"/>
    <mergeCell ref="Q73:T73"/>
    <mergeCell ref="A72"/>
    <mergeCell ref="B72"/>
    <mergeCell ref="C72:I72"/>
    <mergeCell ref="A67"/>
    <mergeCell ref="B67"/>
    <mergeCell ref="C67:I67"/>
    <mergeCell ref="J67"/>
    <mergeCell ref="K67"/>
    <mergeCell ref="L67"/>
    <mergeCell ref="L68"/>
    <mergeCell ref="A71"/>
    <mergeCell ref="B71"/>
    <mergeCell ref="C71:I71"/>
    <mergeCell ref="L69"/>
    <mergeCell ref="A69:B69"/>
    <mergeCell ref="C69:I69"/>
    <mergeCell ref="J69"/>
    <mergeCell ref="K69"/>
    <mergeCell ref="A68"/>
    <mergeCell ref="B68"/>
    <mergeCell ref="C68:I68"/>
    <mergeCell ref="M67"/>
    <mergeCell ref="N67"/>
    <mergeCell ref="O65"/>
    <mergeCell ref="P65"/>
    <mergeCell ref="O67"/>
    <mergeCell ref="A70:W70"/>
    <mergeCell ref="P67"/>
    <mergeCell ref="Q67:T67"/>
    <mergeCell ref="U67:W67"/>
    <mergeCell ref="J68"/>
    <mergeCell ref="K68"/>
    <mergeCell ref="U69:W69"/>
    <mergeCell ref="M69"/>
    <mergeCell ref="N69"/>
    <mergeCell ref="O69"/>
    <mergeCell ref="P69"/>
    <mergeCell ref="Q69:T69"/>
    <mergeCell ref="O68"/>
    <mergeCell ref="P68"/>
    <mergeCell ref="U68:W68"/>
    <mergeCell ref="Q68:T68"/>
    <mergeCell ref="M68"/>
    <mergeCell ref="N68"/>
    <mergeCell ref="Q65:T65"/>
    <mergeCell ref="U65:W65"/>
    <mergeCell ref="Q66:T66"/>
    <mergeCell ref="U66:W66"/>
    <mergeCell ref="A64:W64"/>
    <mergeCell ref="A65"/>
    <mergeCell ref="B65"/>
    <mergeCell ref="C65:I65"/>
    <mergeCell ref="J65"/>
    <mergeCell ref="K65"/>
    <mergeCell ref="L65"/>
    <mergeCell ref="M65"/>
    <mergeCell ref="N65"/>
    <mergeCell ref="L66"/>
    <mergeCell ref="M66"/>
    <mergeCell ref="N66"/>
    <mergeCell ref="O66"/>
    <mergeCell ref="P66"/>
    <mergeCell ref="A66"/>
    <mergeCell ref="B66"/>
    <mergeCell ref="C66:I66"/>
    <mergeCell ref="J66"/>
    <mergeCell ref="K66"/>
    <mergeCell ref="U63:W63"/>
    <mergeCell ref="L63"/>
    <mergeCell ref="M63"/>
    <mergeCell ref="N63"/>
    <mergeCell ref="O63"/>
    <mergeCell ref="P63"/>
    <mergeCell ref="Q63:T63"/>
    <mergeCell ref="A63:B63"/>
    <mergeCell ref="C63:I63"/>
    <mergeCell ref="J63"/>
    <mergeCell ref="K63"/>
    <mergeCell ref="A61"/>
    <mergeCell ref="B61"/>
    <mergeCell ref="C61:I61"/>
    <mergeCell ref="J61"/>
    <mergeCell ref="K61"/>
    <mergeCell ref="L61"/>
    <mergeCell ref="L62"/>
    <mergeCell ref="M62"/>
    <mergeCell ref="N62"/>
    <mergeCell ref="A62"/>
    <mergeCell ref="B62"/>
    <mergeCell ref="C62:I62"/>
    <mergeCell ref="M61"/>
    <mergeCell ref="N61"/>
    <mergeCell ref="O61"/>
    <mergeCell ref="P61"/>
    <mergeCell ref="Q61:T61"/>
    <mergeCell ref="U61:W61"/>
    <mergeCell ref="J62"/>
    <mergeCell ref="K62"/>
    <mergeCell ref="Q60:T60"/>
    <mergeCell ref="U60:W60"/>
    <mergeCell ref="O62"/>
    <mergeCell ref="P62"/>
    <mergeCell ref="U62:W62"/>
    <mergeCell ref="Q62:T62"/>
    <mergeCell ref="O60"/>
    <mergeCell ref="P60"/>
    <mergeCell ref="A59"/>
    <mergeCell ref="B59"/>
    <mergeCell ref="C59:I59"/>
    <mergeCell ref="J59"/>
    <mergeCell ref="K59"/>
    <mergeCell ref="L59"/>
    <mergeCell ref="M59"/>
    <mergeCell ref="N59"/>
    <mergeCell ref="L60"/>
    <mergeCell ref="M60"/>
    <mergeCell ref="N60"/>
    <mergeCell ref="A60"/>
    <mergeCell ref="B60"/>
    <mergeCell ref="C60:I60"/>
    <mergeCell ref="J60"/>
    <mergeCell ref="K60"/>
    <mergeCell ref="O59"/>
    <mergeCell ref="P59"/>
    <mergeCell ref="Q59:T59"/>
    <mergeCell ref="U59:W59"/>
    <mergeCell ref="L58"/>
    <mergeCell ref="M58"/>
    <mergeCell ref="N58"/>
    <mergeCell ref="O58"/>
    <mergeCell ref="P58"/>
    <mergeCell ref="Q58:T58"/>
    <mergeCell ref="U58:W58"/>
    <mergeCell ref="A58"/>
    <mergeCell ref="B58"/>
    <mergeCell ref="C58:I58"/>
    <mergeCell ref="J58"/>
    <mergeCell ref="K58"/>
    <mergeCell ref="U55:W55"/>
    <mergeCell ref="A56:W56"/>
    <mergeCell ref="A57"/>
    <mergeCell ref="B57"/>
    <mergeCell ref="C57:I57"/>
    <mergeCell ref="P57"/>
    <mergeCell ref="Q57:T57"/>
    <mergeCell ref="U57:W57"/>
    <mergeCell ref="M55"/>
    <mergeCell ref="N55"/>
    <mergeCell ref="O55"/>
    <mergeCell ref="P55"/>
    <mergeCell ref="Q55:T55"/>
    <mergeCell ref="J57"/>
    <mergeCell ref="K57"/>
    <mergeCell ref="L57"/>
    <mergeCell ref="M57"/>
    <mergeCell ref="N57"/>
    <mergeCell ref="O57"/>
    <mergeCell ref="A55:B55"/>
    <mergeCell ref="C55:I55"/>
    <mergeCell ref="J55"/>
    <mergeCell ref="K55"/>
    <mergeCell ref="L55"/>
    <mergeCell ref="A54:B54"/>
    <mergeCell ref="C54:I54"/>
    <mergeCell ref="J54"/>
    <mergeCell ref="K54"/>
    <mergeCell ref="Q53:T53"/>
    <mergeCell ref="U53:W53"/>
    <mergeCell ref="U54:W54"/>
    <mergeCell ref="L54"/>
    <mergeCell ref="M54"/>
    <mergeCell ref="N54"/>
    <mergeCell ref="O54"/>
    <mergeCell ref="P54"/>
    <mergeCell ref="Q54:T54"/>
    <mergeCell ref="A53:B53"/>
    <mergeCell ref="C53:I53"/>
    <mergeCell ref="J53"/>
    <mergeCell ref="K53"/>
    <mergeCell ref="L53"/>
    <mergeCell ref="M53"/>
    <mergeCell ref="N53"/>
    <mergeCell ref="O53"/>
    <mergeCell ref="P53"/>
    <mergeCell ref="A51"/>
    <mergeCell ref="B51"/>
    <mergeCell ref="C51:I51"/>
    <mergeCell ref="J51"/>
    <mergeCell ref="K51"/>
    <mergeCell ref="L51"/>
    <mergeCell ref="L52"/>
    <mergeCell ref="M52"/>
    <mergeCell ref="N52"/>
    <mergeCell ref="A52"/>
    <mergeCell ref="B52"/>
    <mergeCell ref="C52:I52"/>
    <mergeCell ref="M51"/>
    <mergeCell ref="N51"/>
    <mergeCell ref="O51"/>
    <mergeCell ref="P51"/>
    <mergeCell ref="Q51:T51"/>
    <mergeCell ref="U51:W51"/>
    <mergeCell ref="J52"/>
    <mergeCell ref="K52"/>
    <mergeCell ref="Q50:T50"/>
    <mergeCell ref="U50:W50"/>
    <mergeCell ref="O52"/>
    <mergeCell ref="P52"/>
    <mergeCell ref="U52:W52"/>
    <mergeCell ref="Q52:T52"/>
    <mergeCell ref="O50"/>
    <mergeCell ref="P50"/>
    <mergeCell ref="A49"/>
    <mergeCell ref="B49"/>
    <mergeCell ref="C49:I49"/>
    <mergeCell ref="J49"/>
    <mergeCell ref="K49"/>
    <mergeCell ref="L49"/>
    <mergeCell ref="M49"/>
    <mergeCell ref="N49"/>
    <mergeCell ref="L50"/>
    <mergeCell ref="M50"/>
    <mergeCell ref="N50"/>
    <mergeCell ref="A50"/>
    <mergeCell ref="B50"/>
    <mergeCell ref="C50:I50"/>
    <mergeCell ref="J50"/>
    <mergeCell ref="K50"/>
    <mergeCell ref="O49"/>
    <mergeCell ref="P49"/>
    <mergeCell ref="Q49:T49"/>
    <mergeCell ref="U49:W49"/>
    <mergeCell ref="L48"/>
    <mergeCell ref="M48"/>
    <mergeCell ref="N48"/>
    <mergeCell ref="O48"/>
    <mergeCell ref="P48"/>
    <mergeCell ref="Q48:T48"/>
    <mergeCell ref="U48:W48"/>
    <mergeCell ref="A48"/>
    <mergeCell ref="B48"/>
    <mergeCell ref="C48:I48"/>
    <mergeCell ref="J48"/>
    <mergeCell ref="K48"/>
    <mergeCell ref="Q46:T46"/>
    <mergeCell ref="P47"/>
    <mergeCell ref="Q47:T47"/>
    <mergeCell ref="A46"/>
    <mergeCell ref="B46"/>
    <mergeCell ref="U47:W47"/>
    <mergeCell ref="L46"/>
    <mergeCell ref="M46"/>
    <mergeCell ref="N46"/>
    <mergeCell ref="O46"/>
    <mergeCell ref="P46"/>
    <mergeCell ref="U46:W46"/>
    <mergeCell ref="A47"/>
    <mergeCell ref="B47"/>
    <mergeCell ref="C47:I47"/>
    <mergeCell ref="J47"/>
    <mergeCell ref="K47"/>
    <mergeCell ref="L47"/>
    <mergeCell ref="M47"/>
    <mergeCell ref="N47"/>
    <mergeCell ref="O47"/>
    <mergeCell ref="C46:I46"/>
    <mergeCell ref="J46"/>
    <mergeCell ref="K46"/>
    <mergeCell ref="Q44:T44"/>
    <mergeCell ref="U44:W44"/>
    <mergeCell ref="A45"/>
    <mergeCell ref="B45"/>
    <mergeCell ref="C45:I45"/>
    <mergeCell ref="J45"/>
    <mergeCell ref="K45"/>
    <mergeCell ref="U45:W45"/>
    <mergeCell ref="L44"/>
    <mergeCell ref="M44"/>
    <mergeCell ref="N44"/>
    <mergeCell ref="O44"/>
    <mergeCell ref="P44"/>
    <mergeCell ref="L45"/>
    <mergeCell ref="M45"/>
    <mergeCell ref="N45"/>
    <mergeCell ref="O45"/>
    <mergeCell ref="P45"/>
    <mergeCell ref="Q45:T45"/>
    <mergeCell ref="A44"/>
    <mergeCell ref="B44"/>
    <mergeCell ref="C44:I44"/>
    <mergeCell ref="J44"/>
    <mergeCell ref="K44"/>
    <mergeCell ref="Q42:T42"/>
    <mergeCell ref="P43"/>
    <mergeCell ref="Q43:T43"/>
    <mergeCell ref="A42"/>
    <mergeCell ref="B42"/>
    <mergeCell ref="U43:W43"/>
    <mergeCell ref="L42"/>
    <mergeCell ref="M42"/>
    <mergeCell ref="N42"/>
    <mergeCell ref="O42"/>
    <mergeCell ref="P42"/>
    <mergeCell ref="U42:W42"/>
    <mergeCell ref="A43"/>
    <mergeCell ref="B43"/>
    <mergeCell ref="C43:I43"/>
    <mergeCell ref="J43"/>
    <mergeCell ref="K43"/>
    <mergeCell ref="L43"/>
    <mergeCell ref="M43"/>
    <mergeCell ref="N43"/>
    <mergeCell ref="O43"/>
    <mergeCell ref="C42:I42"/>
    <mergeCell ref="J42"/>
    <mergeCell ref="K42"/>
    <mergeCell ref="Q40:T40"/>
    <mergeCell ref="U40:W40"/>
    <mergeCell ref="A41"/>
    <mergeCell ref="B41"/>
    <mergeCell ref="C41:I41"/>
    <mergeCell ref="J41"/>
    <mergeCell ref="K41"/>
    <mergeCell ref="U41:W41"/>
    <mergeCell ref="L40"/>
    <mergeCell ref="M40"/>
    <mergeCell ref="N40"/>
    <mergeCell ref="O40"/>
    <mergeCell ref="P40"/>
    <mergeCell ref="L41"/>
    <mergeCell ref="M41"/>
    <mergeCell ref="N41"/>
    <mergeCell ref="O41"/>
    <mergeCell ref="P41"/>
    <mergeCell ref="Q41:T41"/>
    <mergeCell ref="A40"/>
    <mergeCell ref="B40"/>
    <mergeCell ref="C40:I40"/>
    <mergeCell ref="J40"/>
    <mergeCell ref="K40"/>
    <mergeCell ref="Q38:T38"/>
    <mergeCell ref="P39"/>
    <mergeCell ref="Q39:T39"/>
    <mergeCell ref="A38"/>
    <mergeCell ref="B38"/>
    <mergeCell ref="U39:W39"/>
    <mergeCell ref="L38"/>
    <mergeCell ref="M38"/>
    <mergeCell ref="N38"/>
    <mergeCell ref="O38"/>
    <mergeCell ref="P38"/>
    <mergeCell ref="U38:W38"/>
    <mergeCell ref="A39"/>
    <mergeCell ref="B39"/>
    <mergeCell ref="C39:I39"/>
    <mergeCell ref="J39"/>
    <mergeCell ref="K39"/>
    <mergeCell ref="L39"/>
    <mergeCell ref="M39"/>
    <mergeCell ref="N39"/>
    <mergeCell ref="O39"/>
    <mergeCell ref="C38:I38"/>
    <mergeCell ref="J38"/>
    <mergeCell ref="K38"/>
    <mergeCell ref="Q36:T36"/>
    <mergeCell ref="U36:W36"/>
    <mergeCell ref="A37"/>
    <mergeCell ref="B37"/>
    <mergeCell ref="C37:I37"/>
    <mergeCell ref="J37"/>
    <mergeCell ref="K37"/>
    <mergeCell ref="U37:W37"/>
    <mergeCell ref="L36"/>
    <mergeCell ref="M36"/>
    <mergeCell ref="N36"/>
    <mergeCell ref="O36"/>
    <mergeCell ref="P36"/>
    <mergeCell ref="L37"/>
    <mergeCell ref="M37"/>
    <mergeCell ref="N37"/>
    <mergeCell ref="O37"/>
    <mergeCell ref="P37"/>
    <mergeCell ref="Q37:T37"/>
    <mergeCell ref="A36"/>
    <mergeCell ref="B36"/>
    <mergeCell ref="C36:I36"/>
    <mergeCell ref="J36"/>
    <mergeCell ref="K36"/>
    <mergeCell ref="Q34:T34"/>
    <mergeCell ref="P35"/>
    <mergeCell ref="Q35:T35"/>
    <mergeCell ref="A34"/>
    <mergeCell ref="B34"/>
    <mergeCell ref="U35:W35"/>
    <mergeCell ref="L34"/>
    <mergeCell ref="M34"/>
    <mergeCell ref="N34"/>
    <mergeCell ref="O34"/>
    <mergeCell ref="P34"/>
    <mergeCell ref="U34:W34"/>
    <mergeCell ref="A35"/>
    <mergeCell ref="B35"/>
    <mergeCell ref="C35:I35"/>
    <mergeCell ref="J35"/>
    <mergeCell ref="K35"/>
    <mergeCell ref="L35"/>
    <mergeCell ref="M35"/>
    <mergeCell ref="N35"/>
    <mergeCell ref="O35"/>
    <mergeCell ref="C34:I34"/>
    <mergeCell ref="J34"/>
    <mergeCell ref="K34"/>
    <mergeCell ref="Q32:T32"/>
    <mergeCell ref="U32:W32"/>
    <mergeCell ref="A33"/>
    <mergeCell ref="B33"/>
    <mergeCell ref="C33:I33"/>
    <mergeCell ref="J33"/>
    <mergeCell ref="K33"/>
    <mergeCell ref="U33:W33"/>
    <mergeCell ref="L32"/>
    <mergeCell ref="M32"/>
    <mergeCell ref="N32"/>
    <mergeCell ref="O32"/>
    <mergeCell ref="P32"/>
    <mergeCell ref="L33"/>
    <mergeCell ref="M33"/>
    <mergeCell ref="N33"/>
    <mergeCell ref="O33"/>
    <mergeCell ref="P33"/>
    <mergeCell ref="Q33:T33"/>
    <mergeCell ref="A32"/>
    <mergeCell ref="B32"/>
    <mergeCell ref="C32:I32"/>
    <mergeCell ref="J32"/>
    <mergeCell ref="K32"/>
    <mergeCell ref="Q30:T30"/>
    <mergeCell ref="P31"/>
    <mergeCell ref="Q31:T31"/>
    <mergeCell ref="A30"/>
    <mergeCell ref="B30"/>
    <mergeCell ref="U31:W31"/>
    <mergeCell ref="L30"/>
    <mergeCell ref="M30"/>
    <mergeCell ref="N30"/>
    <mergeCell ref="O30"/>
    <mergeCell ref="P30"/>
    <mergeCell ref="U30:W30"/>
    <mergeCell ref="A31"/>
    <mergeCell ref="B31"/>
    <mergeCell ref="C31:I31"/>
    <mergeCell ref="J31"/>
    <mergeCell ref="K31"/>
    <mergeCell ref="L31"/>
    <mergeCell ref="M31"/>
    <mergeCell ref="N31"/>
    <mergeCell ref="O31"/>
    <mergeCell ref="C30:I30"/>
    <mergeCell ref="J30"/>
    <mergeCell ref="K30"/>
    <mergeCell ref="Q28:T28"/>
    <mergeCell ref="U28:W28"/>
    <mergeCell ref="A29"/>
    <mergeCell ref="B29"/>
    <mergeCell ref="C29:I29"/>
    <mergeCell ref="J29"/>
    <mergeCell ref="K29"/>
    <mergeCell ref="U29:W29"/>
    <mergeCell ref="L28"/>
    <mergeCell ref="M28"/>
    <mergeCell ref="N28"/>
    <mergeCell ref="O28"/>
    <mergeCell ref="P28"/>
    <mergeCell ref="L29"/>
    <mergeCell ref="M29"/>
    <mergeCell ref="N29"/>
    <mergeCell ref="O29"/>
    <mergeCell ref="P29"/>
    <mergeCell ref="Q29:T29"/>
    <mergeCell ref="A28"/>
    <mergeCell ref="B28"/>
    <mergeCell ref="C28:I28"/>
    <mergeCell ref="J28"/>
    <mergeCell ref="K28"/>
    <mergeCell ref="O27"/>
    <mergeCell ref="P27"/>
    <mergeCell ref="Q27:T27"/>
    <mergeCell ref="A25"/>
    <mergeCell ref="U27:W27"/>
    <mergeCell ref="L25"/>
    <mergeCell ref="M25"/>
    <mergeCell ref="N25"/>
    <mergeCell ref="O25"/>
    <mergeCell ref="P25"/>
    <mergeCell ref="U25:W25"/>
    <mergeCell ref="A26:W26"/>
    <mergeCell ref="A27"/>
    <mergeCell ref="B27"/>
    <mergeCell ref="C27:I27"/>
    <mergeCell ref="J27"/>
    <mergeCell ref="K27"/>
    <mergeCell ref="L27"/>
    <mergeCell ref="M27"/>
    <mergeCell ref="N27"/>
    <mergeCell ref="B25"/>
    <mergeCell ref="C25:I25"/>
    <mergeCell ref="J25"/>
    <mergeCell ref="K25"/>
    <mergeCell ref="K21:K24"/>
    <mergeCell ref="L21:L24"/>
    <mergeCell ref="A21:B22"/>
    <mergeCell ref="A23:A24"/>
    <mergeCell ref="B23:B24"/>
    <mergeCell ref="C21:I24"/>
    <mergeCell ref="J21:J24"/>
    <mergeCell ref="A14:S14"/>
    <mergeCell ref="Q25:T25"/>
    <mergeCell ref="T14:W14"/>
    <mergeCell ref="A15:W15"/>
    <mergeCell ref="A16:W16"/>
    <mergeCell ref="A17:R17"/>
    <mergeCell ref="S17:V17"/>
    <mergeCell ref="W17"/>
    <mergeCell ref="M21:M24"/>
    <mergeCell ref="N21:W21"/>
    <mergeCell ref="N22:P23"/>
    <mergeCell ref="N24"/>
    <mergeCell ref="O24"/>
    <mergeCell ref="P24"/>
    <mergeCell ref="Q22:W23"/>
    <mergeCell ref="Q24:T24"/>
    <mergeCell ref="U24:W24"/>
    <mergeCell ref="A10:C10"/>
    <mergeCell ref="D10:P10"/>
    <mergeCell ref="Q10:S10"/>
    <mergeCell ref="T10:W10"/>
    <mergeCell ref="A13:Q13"/>
    <mergeCell ref="R13:S13"/>
    <mergeCell ref="A11:S11"/>
    <mergeCell ref="T11:W11"/>
    <mergeCell ref="A12:Q12"/>
    <mergeCell ref="R12:S12"/>
    <mergeCell ref="T12:W12"/>
    <mergeCell ref="A1:W1"/>
    <mergeCell ref="A2:W2"/>
    <mergeCell ref="A3:W3"/>
    <mergeCell ref="A4:S4"/>
    <mergeCell ref="T4:W4"/>
    <mergeCell ref="T13:W13"/>
    <mergeCell ref="A5:S5"/>
    <mergeCell ref="T5:W5"/>
    <mergeCell ref="A6:E6"/>
    <mergeCell ref="F6:P6"/>
    <mergeCell ref="Q6:S6"/>
    <mergeCell ref="T6:W6"/>
    <mergeCell ref="A7:E7"/>
    <mergeCell ref="F7:P7"/>
    <mergeCell ref="Q7:S7"/>
    <mergeCell ref="T7:W7"/>
    <mergeCell ref="A8:E8"/>
    <mergeCell ref="F8:P8"/>
    <mergeCell ref="Q8:S8"/>
    <mergeCell ref="T8:W8"/>
    <mergeCell ref="A9:D9"/>
    <mergeCell ref="E9:P9"/>
    <mergeCell ref="Q9:S9"/>
    <mergeCell ref="T9:W9"/>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38"/>
  <sheetViews>
    <sheetView view="pageBreakPreview" topLeftCell="A6" workbookViewId="0">
      <selection activeCell="A16" sqref="A16:AM19"/>
    </sheetView>
  </sheetViews>
  <sheetFormatPr defaultColWidth="3" defaultRowHeight="12.75" x14ac:dyDescent="0.25"/>
  <cols>
    <col min="1" max="1" width="2.28515625" style="542" customWidth="1"/>
    <col min="2" max="2" width="2.42578125" style="542" customWidth="1"/>
    <col min="3" max="3" width="2.28515625" style="542" customWidth="1"/>
    <col min="4" max="4" width="2.85546875" style="542" customWidth="1"/>
    <col min="5" max="9" width="2.28515625" style="542" customWidth="1"/>
    <col min="10" max="13" width="2.28515625" style="546" customWidth="1"/>
    <col min="14" max="18" width="4.28515625" style="546" customWidth="1"/>
    <col min="19" max="19" width="2.28515625" style="546" customWidth="1"/>
    <col min="20" max="20" width="2.85546875" style="546" customWidth="1"/>
    <col min="21" max="21" width="2.28515625" style="546" customWidth="1"/>
    <col min="22" max="22" width="2" style="546" customWidth="1"/>
    <col min="23" max="23" width="5.42578125" style="527" customWidth="1"/>
    <col min="24" max="25" width="2.28515625" style="527" customWidth="1"/>
    <col min="26" max="26" width="3.7109375" style="527" customWidth="1"/>
    <col min="27" max="27" width="2.28515625" style="527" customWidth="1"/>
    <col min="28" max="28" width="5.42578125" style="527" customWidth="1"/>
    <col min="29"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46" width="2.28515625" style="527" customWidth="1"/>
    <col min="47" max="47" width="12" style="527" customWidth="1"/>
    <col min="48" max="57" width="2.28515625" style="527" customWidth="1"/>
    <col min="58" max="92" width="2.5703125" style="527" customWidth="1"/>
    <col min="93" max="16384" width="3" style="527"/>
  </cols>
  <sheetData>
    <row r="1" spans="1:48" ht="15.75" customHeight="1" x14ac:dyDescent="0.25">
      <c r="X1" s="852"/>
      <c r="Y1" s="852"/>
      <c r="Z1" s="852"/>
      <c r="AA1" s="852"/>
      <c r="AB1" s="852"/>
      <c r="AC1" s="852"/>
      <c r="AD1" s="852"/>
      <c r="AE1" s="2619" t="s">
        <v>2916</v>
      </c>
      <c r="AF1" s="2619"/>
      <c r="AG1" s="2619"/>
      <c r="AH1" s="2619"/>
      <c r="AI1" s="2619"/>
      <c r="AJ1" s="2619"/>
      <c r="AK1" s="2619"/>
      <c r="AL1" s="2619"/>
      <c r="AM1" s="2619"/>
    </row>
    <row r="2" spans="1:48" ht="49.5" customHeight="1" x14ac:dyDescent="0.25">
      <c r="A2" s="2663" t="s">
        <v>2290</v>
      </c>
      <c r="B2" s="2664"/>
      <c r="C2" s="2664"/>
      <c r="D2" s="2664"/>
      <c r="E2" s="2664"/>
      <c r="F2" s="2664"/>
      <c r="G2" s="2664"/>
      <c r="H2" s="2664"/>
      <c r="I2" s="2664"/>
      <c r="J2" s="2664"/>
      <c r="K2" s="2664"/>
      <c r="L2" s="2664"/>
      <c r="M2" s="2664"/>
      <c r="N2" s="2664"/>
      <c r="O2" s="2664"/>
      <c r="P2" s="2664"/>
      <c r="Q2" s="2664"/>
      <c r="R2" s="2664"/>
      <c r="S2" s="2664"/>
      <c r="T2" s="2664"/>
      <c r="U2" s="2664"/>
      <c r="V2" s="2664"/>
      <c r="W2" s="2664"/>
      <c r="X2" s="2664"/>
      <c r="Y2" s="2664"/>
      <c r="Z2" s="2664"/>
      <c r="AA2" s="2664"/>
      <c r="AB2" s="2664"/>
      <c r="AC2" s="2664"/>
      <c r="AD2" s="2664"/>
      <c r="AE2" s="2664"/>
      <c r="AF2" s="2664"/>
      <c r="AG2" s="2664"/>
      <c r="AH2" s="2664"/>
      <c r="AI2" s="2664"/>
      <c r="AJ2" s="2664"/>
      <c r="AK2" s="2664"/>
      <c r="AL2" s="2664"/>
      <c r="AM2" s="2664"/>
    </row>
    <row r="3" spans="1:48" x14ac:dyDescent="0.25">
      <c r="X3" s="852"/>
      <c r="Y3" s="852"/>
      <c r="Z3" s="982"/>
      <c r="AA3" s="982"/>
      <c r="AB3" s="982"/>
      <c r="AC3" s="982"/>
      <c r="AD3" s="982"/>
      <c r="AE3" s="982"/>
      <c r="AF3" s="982"/>
      <c r="AG3" s="982"/>
      <c r="AH3" s="982"/>
      <c r="AI3" s="982"/>
      <c r="AJ3" s="982"/>
      <c r="AK3" s="982"/>
      <c r="AL3" s="982"/>
      <c r="AM3" s="982"/>
    </row>
    <row r="4" spans="1:48" ht="109.5" customHeight="1" thickBot="1" x14ac:dyDescent="0.3">
      <c r="A4" s="2665" t="s">
        <v>2291</v>
      </c>
      <c r="B4" s="2665"/>
      <c r="C4" s="2665"/>
      <c r="D4" s="2665"/>
      <c r="E4" s="2665"/>
      <c r="F4" s="2665"/>
      <c r="G4" s="2665"/>
      <c r="H4" s="2665"/>
      <c r="I4" s="2665"/>
      <c r="J4" s="2665"/>
      <c r="K4" s="2665"/>
      <c r="L4" s="2665"/>
      <c r="M4" s="2665"/>
      <c r="N4" s="2665"/>
      <c r="O4" s="2665"/>
      <c r="P4" s="2665"/>
      <c r="Q4" s="2665"/>
      <c r="R4" s="2665"/>
      <c r="S4" s="2665"/>
      <c r="T4" s="2665"/>
      <c r="U4" s="2665"/>
      <c r="V4" s="2665"/>
      <c r="W4" s="2665"/>
      <c r="X4" s="2665"/>
      <c r="Y4" s="2665"/>
      <c r="Z4" s="2665"/>
      <c r="AA4" s="2665"/>
      <c r="AB4" s="2665"/>
      <c r="AC4" s="2665"/>
      <c r="AD4" s="2665"/>
      <c r="AE4" s="2665"/>
      <c r="AF4" s="2665"/>
      <c r="AG4" s="2665"/>
      <c r="AH4" s="2665"/>
      <c r="AI4" s="2665"/>
      <c r="AJ4" s="2665"/>
      <c r="AK4" s="2665"/>
      <c r="AL4" s="2665"/>
      <c r="AM4" s="2665"/>
    </row>
    <row r="5" spans="1:48" ht="13.5" thickTop="1" x14ac:dyDescent="0.25">
      <c r="Z5" s="979"/>
      <c r="AA5" s="979"/>
      <c r="AB5" s="979"/>
      <c r="AC5" s="979"/>
      <c r="AD5" s="979"/>
      <c r="AE5" s="979"/>
      <c r="AF5" s="979"/>
      <c r="AG5" s="979"/>
      <c r="AH5" s="979"/>
      <c r="AI5" s="979"/>
      <c r="AJ5" s="979"/>
      <c r="AK5" s="979"/>
      <c r="AL5" s="979"/>
      <c r="AM5" s="979"/>
    </row>
    <row r="6" spans="1:48" x14ac:dyDescent="0.25">
      <c r="Z6" s="979"/>
      <c r="AA6" s="979"/>
      <c r="AB6" s="979"/>
      <c r="AC6" s="979"/>
      <c r="AD6" s="979"/>
      <c r="AE6" s="979"/>
      <c r="AF6" s="979"/>
      <c r="AG6" s="979"/>
      <c r="AH6" s="979"/>
      <c r="AI6" s="979"/>
      <c r="AJ6" s="979"/>
      <c r="AK6" s="979"/>
      <c r="AL6" s="979"/>
      <c r="AM6" s="979"/>
    </row>
    <row r="7" spans="1:48" ht="105" customHeight="1" x14ac:dyDescent="0.25">
      <c r="U7" s="2666" t="s">
        <v>3160</v>
      </c>
      <c r="V7" s="2666"/>
      <c r="W7" s="2666"/>
      <c r="X7" s="2666"/>
      <c r="Y7" s="2666"/>
      <c r="Z7" s="2666"/>
      <c r="AA7" s="2666"/>
      <c r="AB7" s="2666"/>
      <c r="AC7" s="2666"/>
      <c r="AD7" s="2666"/>
      <c r="AE7" s="2666"/>
      <c r="AF7" s="2666"/>
      <c r="AG7" s="2666"/>
      <c r="AH7" s="2666"/>
      <c r="AI7" s="2666"/>
      <c r="AJ7" s="2666"/>
      <c r="AK7" s="2666"/>
      <c r="AL7" s="2666"/>
      <c r="AM7" s="2666"/>
    </row>
    <row r="8" spans="1:48" ht="56.25" customHeight="1" x14ac:dyDescent="0.25">
      <c r="U8" s="1037"/>
      <c r="V8" s="1037"/>
      <c r="W8" s="1037"/>
      <c r="X8" s="1037"/>
      <c r="Y8" s="1037"/>
      <c r="Z8" s="1037"/>
      <c r="AA8" s="1037"/>
      <c r="AB8" s="1037"/>
      <c r="AC8" s="1037"/>
      <c r="AD8" s="1037"/>
      <c r="AE8" s="1037"/>
      <c r="AF8" s="1037"/>
      <c r="AG8" s="1037"/>
      <c r="AH8" s="1037"/>
      <c r="AI8" s="1037"/>
      <c r="AJ8" s="1037"/>
      <c r="AK8" s="1037"/>
      <c r="AL8" s="1037"/>
      <c r="AM8" s="1037"/>
    </row>
    <row r="9" spans="1:48" s="626" customFormat="1" ht="25.5" customHeight="1" x14ac:dyDescent="0.25">
      <c r="A9" s="1870" t="s">
        <v>3161</v>
      </c>
      <c r="B9" s="1870"/>
      <c r="C9" s="1870"/>
      <c r="D9" s="1870"/>
      <c r="E9" s="1870"/>
      <c r="F9" s="1870"/>
      <c r="G9" s="1870"/>
      <c r="H9" s="1870"/>
      <c r="I9" s="1870"/>
      <c r="J9" s="1870"/>
      <c r="K9" s="1870"/>
      <c r="L9" s="1870"/>
      <c r="M9" s="1870"/>
      <c r="N9" s="1870"/>
      <c r="O9" s="1870"/>
      <c r="P9" s="1870"/>
      <c r="Q9" s="1870"/>
      <c r="R9" s="977"/>
      <c r="S9" s="1826" t="s">
        <v>2318</v>
      </c>
      <c r="T9" s="1826"/>
      <c r="U9" s="2667">
        <f>'КС-3 доторжка'!K23</f>
        <v>46203</v>
      </c>
      <c r="V9" s="1825"/>
      <c r="W9" s="1825"/>
      <c r="X9" s="1825"/>
      <c r="Y9" s="1825"/>
      <c r="Z9" s="1825"/>
      <c r="AA9" s="981" t="s">
        <v>32</v>
      </c>
      <c r="AB9" s="732"/>
      <c r="AC9" s="732"/>
    </row>
    <row r="10" spans="1:48" s="528" customFormat="1" ht="23.25" customHeight="1" x14ac:dyDescent="0.25">
      <c r="A10" s="2672" t="s">
        <v>3162</v>
      </c>
      <c r="B10" s="1867"/>
      <c r="C10" s="1867"/>
      <c r="D10" s="1867"/>
      <c r="E10" s="1867"/>
      <c r="F10" s="1867"/>
      <c r="G10" s="1867"/>
      <c r="H10" s="1867"/>
      <c r="I10" s="1867"/>
      <c r="J10" s="1867"/>
      <c r="K10" s="1867"/>
      <c r="L10" s="1867"/>
      <c r="M10" s="1867"/>
      <c r="N10" s="1867"/>
      <c r="O10" s="1867"/>
      <c r="P10" s="1867"/>
      <c r="Q10" s="1867"/>
      <c r="R10" s="1867"/>
      <c r="S10" s="1867"/>
      <c r="T10" s="1867"/>
      <c r="U10" s="1867"/>
      <c r="V10" s="1867"/>
      <c r="W10" s="1867"/>
      <c r="X10" s="1867"/>
      <c r="Y10" s="1867"/>
      <c r="Z10" s="1867"/>
      <c r="AA10" s="1867"/>
      <c r="AB10" s="1867"/>
      <c r="AC10" s="1867"/>
      <c r="AD10" s="1867"/>
      <c r="AE10" s="1867"/>
      <c r="AF10" s="1867"/>
      <c r="AG10" s="1867"/>
      <c r="AH10" s="1867"/>
      <c r="AI10" s="1867"/>
      <c r="AJ10" s="1867"/>
      <c r="AK10" s="1867"/>
      <c r="AL10" s="1867"/>
      <c r="AM10" s="1867"/>
    </row>
    <row r="11" spans="1:48" s="528" customFormat="1" ht="2.25" customHeight="1" x14ac:dyDescent="0.25">
      <c r="A11" s="1808"/>
      <c r="B11" s="1808"/>
      <c r="C11" s="1808"/>
      <c r="D11" s="1808"/>
      <c r="E11" s="1808"/>
      <c r="F11" s="1808"/>
      <c r="G11" s="1808"/>
      <c r="H11" s="1808"/>
      <c r="I11" s="1808"/>
      <c r="J11" s="1808"/>
      <c r="K11" s="1808"/>
      <c r="L11" s="1808"/>
      <c r="M11" s="1808"/>
      <c r="N11" s="1808"/>
      <c r="O11" s="1808"/>
      <c r="P11" s="1808"/>
      <c r="Q11" s="1808"/>
      <c r="R11" s="1808"/>
      <c r="S11" s="1808"/>
      <c r="T11" s="1808"/>
      <c r="U11" s="1808"/>
      <c r="V11" s="1808"/>
      <c r="W11" s="1808"/>
      <c r="X11" s="1808"/>
      <c r="Y11" s="1808"/>
      <c r="Z11" s="1808"/>
      <c r="AA11" s="1808"/>
      <c r="AB11" s="1808"/>
      <c r="AC11" s="1808"/>
      <c r="AD11" s="1808"/>
      <c r="AE11" s="1808"/>
      <c r="AF11" s="1808"/>
      <c r="AG11" s="1808"/>
      <c r="AH11" s="1808"/>
      <c r="AI11" s="1808"/>
      <c r="AJ11" s="1808"/>
      <c r="AK11" s="1808"/>
      <c r="AL11" s="1808"/>
      <c r="AM11" s="1808"/>
    </row>
    <row r="12" spans="1:48" s="528" customFormat="1" ht="30.75" customHeight="1" x14ac:dyDescent="0.25">
      <c r="A12" s="974"/>
      <c r="B12" s="974"/>
      <c r="C12" s="974"/>
      <c r="D12" s="974"/>
      <c r="E12" s="974"/>
      <c r="F12" s="974"/>
      <c r="G12" s="974"/>
      <c r="H12" s="974"/>
      <c r="I12" s="974"/>
      <c r="J12" s="974"/>
      <c r="K12" s="974"/>
      <c r="L12" s="974"/>
      <c r="M12" s="974"/>
      <c r="N12" s="984" t="s">
        <v>2919</v>
      </c>
      <c r="O12" s="976"/>
      <c r="P12" s="976"/>
      <c r="Q12" s="983" t="s">
        <v>2479</v>
      </c>
      <c r="R12" s="1207" t="str">
        <f>'титул '!L1</f>
        <v>5100-РЭС</v>
      </c>
      <c r="S12" s="1208"/>
      <c r="T12" s="1208"/>
      <c r="U12" s="1208"/>
      <c r="V12" s="1208"/>
      <c r="W12" s="1206" t="s">
        <v>2318</v>
      </c>
      <c r="X12" s="1208"/>
      <c r="Y12" s="2624">
        <f>'титул '!L2</f>
        <v>46047</v>
      </c>
      <c r="Z12" s="2625"/>
      <c r="AA12" s="2625"/>
      <c r="AB12" s="2625"/>
      <c r="AC12" s="984" t="s">
        <v>32</v>
      </c>
      <c r="AD12" s="974"/>
      <c r="AE12" s="974"/>
      <c r="AF12" s="974"/>
      <c r="AG12" s="974"/>
      <c r="AH12" s="974"/>
      <c r="AI12" s="974"/>
      <c r="AJ12" s="974"/>
      <c r="AK12" s="974"/>
      <c r="AL12" s="974"/>
      <c r="AM12" s="974"/>
    </row>
    <row r="13" spans="1:48" s="528" customFormat="1" ht="24.75" customHeight="1" x14ac:dyDescent="0.25">
      <c r="A13" s="853" t="s">
        <v>1</v>
      </c>
      <c r="B13" s="974"/>
      <c r="E13" s="1897" t="str">
        <f>'титул '!L14</f>
        <v>Реконструкция ВЛЗ-10 кВ, замена РЛКВ-10 кВ на оп. 12 ПС "Берендино (аб)" № 565, МО, Воскресенский р-н, с/п Ашитковское, д. Ворыпаево, СНТ "Ивушка", уч. 181, 50:29:0020112:764, 50:29:0020112:177</v>
      </c>
      <c r="F13" s="1897"/>
      <c r="G13" s="1897"/>
      <c r="H13" s="1897"/>
      <c r="I13" s="1897"/>
      <c r="J13" s="1897"/>
      <c r="K13" s="1897"/>
      <c r="L13" s="1897"/>
      <c r="M13" s="1897"/>
      <c r="N13" s="1897"/>
      <c r="O13" s="1897"/>
      <c r="P13" s="1897"/>
      <c r="Q13" s="1897"/>
      <c r="R13" s="1897"/>
      <c r="S13" s="1897"/>
      <c r="T13" s="1897"/>
      <c r="U13" s="1897"/>
      <c r="V13" s="1897"/>
      <c r="W13" s="1897"/>
      <c r="X13" s="1897"/>
      <c r="Y13" s="1897"/>
      <c r="Z13" s="1897"/>
      <c r="AA13" s="1897"/>
      <c r="AB13" s="1897"/>
      <c r="AC13" s="1897"/>
      <c r="AD13" s="1897"/>
      <c r="AE13" s="1897"/>
      <c r="AF13" s="1897"/>
      <c r="AG13" s="1897"/>
      <c r="AH13" s="1897"/>
      <c r="AI13" s="1897"/>
      <c r="AJ13" s="1897"/>
      <c r="AK13" s="1897"/>
      <c r="AL13" s="1897"/>
      <c r="AM13" s="1897"/>
    </row>
    <row r="14" spans="1:48" s="528" customFormat="1" ht="36.75" customHeight="1" x14ac:dyDescent="0.25">
      <c r="A14" s="977"/>
      <c r="B14" s="974"/>
      <c r="E14" s="1897"/>
      <c r="F14" s="1897"/>
      <c r="G14" s="1897"/>
      <c r="H14" s="1897"/>
      <c r="I14" s="1897"/>
      <c r="J14" s="1897"/>
      <c r="K14" s="1897"/>
      <c r="L14" s="1897"/>
      <c r="M14" s="1897"/>
      <c r="N14" s="1897"/>
      <c r="O14" s="1897"/>
      <c r="P14" s="1897"/>
      <c r="Q14" s="1897"/>
      <c r="R14" s="1897"/>
      <c r="S14" s="1897"/>
      <c r="T14" s="1897"/>
      <c r="U14" s="1897"/>
      <c r="V14" s="1897"/>
      <c r="W14" s="1897"/>
      <c r="X14" s="1897"/>
      <c r="Y14" s="1897"/>
      <c r="Z14" s="1897"/>
      <c r="AA14" s="1897"/>
      <c r="AB14" s="1897"/>
      <c r="AC14" s="1897"/>
      <c r="AD14" s="1897"/>
      <c r="AE14" s="1897"/>
      <c r="AF14" s="1897"/>
      <c r="AG14" s="1897"/>
      <c r="AH14" s="1897"/>
      <c r="AI14" s="1897"/>
      <c r="AJ14" s="1897"/>
      <c r="AK14" s="1897"/>
      <c r="AL14" s="1897"/>
      <c r="AM14" s="1897"/>
    </row>
    <row r="15" spans="1:48" s="528" customFormat="1" ht="19.5" customHeight="1" x14ac:dyDescent="0.25">
      <c r="A15" s="977"/>
      <c r="B15" s="974"/>
      <c r="E15" s="980"/>
      <c r="F15" s="980"/>
      <c r="G15" s="980"/>
      <c r="H15" s="980"/>
      <c r="I15" s="980"/>
      <c r="J15" s="980"/>
      <c r="K15" s="980"/>
      <c r="L15" s="980"/>
      <c r="M15" s="980"/>
      <c r="N15" s="980"/>
      <c r="O15" s="980"/>
      <c r="P15" s="980"/>
      <c r="Q15" s="980"/>
      <c r="R15" s="980"/>
      <c r="S15" s="980"/>
      <c r="T15" s="980"/>
      <c r="U15" s="980"/>
      <c r="V15" s="980"/>
      <c r="W15" s="980"/>
      <c r="X15" s="980"/>
      <c r="Y15" s="980"/>
      <c r="Z15" s="980"/>
      <c r="AA15" s="980"/>
      <c r="AB15" s="980"/>
      <c r="AC15" s="980"/>
      <c r="AD15" s="980"/>
      <c r="AE15" s="980"/>
      <c r="AF15" s="980"/>
      <c r="AG15" s="980"/>
      <c r="AH15" s="980"/>
      <c r="AI15" s="980"/>
      <c r="AJ15" s="980"/>
      <c r="AK15" s="980"/>
      <c r="AL15" s="980"/>
      <c r="AM15" s="980"/>
    </row>
    <row r="16" spans="1:48" s="631" customFormat="1" ht="9" customHeight="1" x14ac:dyDescent="0.2">
      <c r="A16" s="2626" t="s">
        <v>3163</v>
      </c>
      <c r="B16" s="1859"/>
      <c r="C16" s="1859"/>
      <c r="D16" s="1859"/>
      <c r="E16" s="1859"/>
      <c r="F16" s="1859"/>
      <c r="G16" s="1859"/>
      <c r="H16" s="1859"/>
      <c r="I16" s="1859"/>
      <c r="J16" s="1859"/>
      <c r="K16" s="1859"/>
      <c r="L16" s="1859"/>
      <c r="M16" s="1859"/>
      <c r="N16" s="1859"/>
      <c r="O16" s="1859"/>
      <c r="P16" s="1859"/>
      <c r="Q16" s="1859"/>
      <c r="R16" s="1859"/>
      <c r="S16" s="1859"/>
      <c r="T16" s="1859"/>
      <c r="U16" s="1859"/>
      <c r="V16" s="1859"/>
      <c r="W16" s="1859"/>
      <c r="X16" s="1859"/>
      <c r="Y16" s="1859"/>
      <c r="Z16" s="1859"/>
      <c r="AA16" s="1859"/>
      <c r="AB16" s="1859"/>
      <c r="AC16" s="1859"/>
      <c r="AD16" s="1859"/>
      <c r="AE16" s="1859"/>
      <c r="AF16" s="1859"/>
      <c r="AG16" s="1859"/>
      <c r="AH16" s="1859"/>
      <c r="AI16" s="1859"/>
      <c r="AJ16" s="1859"/>
      <c r="AK16" s="1859"/>
      <c r="AL16" s="1859"/>
      <c r="AM16" s="1859"/>
      <c r="AU16" s="1038"/>
      <c r="AV16" s="1039"/>
    </row>
    <row r="17" spans="1:76" s="631" customFormat="1" ht="8.25" customHeight="1" x14ac:dyDescent="0.25">
      <c r="A17" s="1859"/>
      <c r="B17" s="1859"/>
      <c r="C17" s="1859"/>
      <c r="D17" s="1859"/>
      <c r="E17" s="1859"/>
      <c r="F17" s="1859"/>
      <c r="G17" s="1859"/>
      <c r="H17" s="1859"/>
      <c r="I17" s="1859"/>
      <c r="J17" s="1859"/>
      <c r="K17" s="1859"/>
      <c r="L17" s="1859"/>
      <c r="M17" s="1859"/>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c r="AL17" s="1859"/>
      <c r="AM17" s="1859"/>
    </row>
    <row r="18" spans="1:76" s="631" customFormat="1" ht="8.25" customHeight="1" x14ac:dyDescent="0.2">
      <c r="A18" s="1859"/>
      <c r="B18" s="1859"/>
      <c r="C18" s="1859"/>
      <c r="D18" s="1859"/>
      <c r="E18" s="1859"/>
      <c r="F18" s="1859"/>
      <c r="G18" s="1859"/>
      <c r="H18" s="1859"/>
      <c r="I18" s="1859"/>
      <c r="J18" s="1859"/>
      <c r="K18" s="1859"/>
      <c r="L18" s="1859"/>
      <c r="M18" s="1859"/>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c r="AL18" s="1859"/>
      <c r="AM18" s="1859"/>
      <c r="AU18" s="1038"/>
      <c r="AV18" s="1039"/>
    </row>
    <row r="19" spans="1:76" s="631" customFormat="1" ht="12.75" customHeight="1" x14ac:dyDescent="0.25">
      <c r="A19" s="1859"/>
      <c r="B19" s="1859"/>
      <c r="C19" s="1859"/>
      <c r="D19" s="1859"/>
      <c r="E19" s="1859"/>
      <c r="F19" s="1859"/>
      <c r="G19" s="1859"/>
      <c r="H19" s="1859"/>
      <c r="I19" s="1859"/>
      <c r="J19" s="1859"/>
      <c r="K19" s="1859"/>
      <c r="L19" s="1859"/>
      <c r="M19" s="1859"/>
      <c r="N19" s="1859"/>
      <c r="O19" s="1859"/>
      <c r="P19" s="1859"/>
      <c r="Q19" s="1859"/>
      <c r="R19" s="1859"/>
      <c r="S19" s="1859"/>
      <c r="T19" s="1859"/>
      <c r="U19" s="1859"/>
      <c r="V19" s="1859"/>
      <c r="W19" s="1859"/>
      <c r="X19" s="1859"/>
      <c r="Y19" s="1859"/>
      <c r="Z19" s="1859"/>
      <c r="AA19" s="1859"/>
      <c r="AB19" s="1859"/>
      <c r="AC19" s="1859"/>
      <c r="AD19" s="1859"/>
      <c r="AE19" s="1859"/>
      <c r="AF19" s="1859"/>
      <c r="AG19" s="1859"/>
      <c r="AH19" s="1859"/>
      <c r="AI19" s="1859"/>
      <c r="AJ19" s="1859"/>
      <c r="AK19" s="1859"/>
      <c r="AL19" s="1859"/>
      <c r="AM19" s="1859"/>
    </row>
    <row r="20" spans="1:76" s="631" customFormat="1" ht="15.75" customHeight="1" x14ac:dyDescent="0.25">
      <c r="A20" s="1040" t="s">
        <v>2921</v>
      </c>
      <c r="B20" s="2668" t="s">
        <v>3164</v>
      </c>
      <c r="C20" s="2669"/>
      <c r="D20" s="2669"/>
      <c r="E20" s="2668" t="s">
        <v>2479</v>
      </c>
      <c r="F20" s="2669"/>
      <c r="G20" s="2670">
        <v>2</v>
      </c>
      <c r="H20" s="2670"/>
      <c r="I20" s="1041"/>
      <c r="J20" s="2670" t="s">
        <v>2318</v>
      </c>
      <c r="K20" s="2670"/>
      <c r="L20" s="2671">
        <f>U9</f>
        <v>46203</v>
      </c>
      <c r="M20" s="2670"/>
      <c r="N20" s="2670"/>
      <c r="O20" s="2670"/>
      <c r="P20" s="2670"/>
      <c r="Q20" s="1041" t="str">
        <f>AA9</f>
        <v>г.</v>
      </c>
      <c r="R20" s="975"/>
      <c r="S20" s="975"/>
      <c r="T20" s="975"/>
      <c r="U20" s="975"/>
      <c r="V20" s="975"/>
      <c r="W20" s="975"/>
      <c r="X20" s="975"/>
      <c r="Y20" s="975"/>
      <c r="Z20" s="975"/>
      <c r="AA20" s="975"/>
      <c r="AB20" s="975"/>
      <c r="AC20" s="975"/>
      <c r="AD20" s="975"/>
      <c r="AE20" s="975"/>
      <c r="AF20" s="975"/>
      <c r="AG20" s="975"/>
      <c r="AH20" s="975"/>
      <c r="AI20" s="975"/>
      <c r="AJ20" s="975"/>
      <c r="AK20" s="975"/>
      <c r="AL20" s="975"/>
      <c r="AM20" s="975"/>
    </row>
    <row r="21" spans="1:76" s="631" customFormat="1" ht="0.75" customHeight="1" x14ac:dyDescent="0.25">
      <c r="A21" s="1040" t="s">
        <v>2921</v>
      </c>
      <c r="B21" s="2668" t="str">
        <f>B20</f>
        <v>Акт</v>
      </c>
      <c r="C21" s="2668"/>
      <c r="D21" s="2668"/>
      <c r="E21" s="2668" t="str">
        <f>E20</f>
        <v>№</v>
      </c>
      <c r="F21" s="2668"/>
      <c r="G21" s="2670">
        <f>G20+1</f>
        <v>3</v>
      </c>
      <c r="H21" s="2670"/>
      <c r="I21" s="529"/>
      <c r="J21" s="2670" t="str">
        <f>J20</f>
        <v>от</v>
      </c>
      <c r="K21" s="2670"/>
      <c r="L21" s="2670">
        <f>L20</f>
        <v>46203</v>
      </c>
      <c r="M21" s="2670"/>
      <c r="N21" s="2670"/>
      <c r="O21" s="2670"/>
      <c r="P21" s="2670"/>
      <c r="Q21" s="529" t="str">
        <f>Q20</f>
        <v>г.</v>
      </c>
      <c r="R21" s="1042"/>
      <c r="S21" s="1042"/>
      <c r="T21" s="1042"/>
      <c r="U21" s="1042"/>
      <c r="V21" s="1042"/>
      <c r="W21" s="1042"/>
      <c r="X21" s="1042"/>
      <c r="Y21" s="1042"/>
      <c r="Z21" s="1042"/>
      <c r="AA21" s="1042"/>
      <c r="AB21" s="1042"/>
      <c r="AC21" s="1042"/>
      <c r="AD21" s="1042"/>
      <c r="AE21" s="1042"/>
      <c r="AF21" s="1042"/>
      <c r="AG21" s="1042"/>
      <c r="AH21" s="1042"/>
      <c r="AI21" s="1042"/>
      <c r="AJ21" s="1042"/>
      <c r="AK21" s="1042"/>
      <c r="AL21" s="1042"/>
      <c r="AM21" s="1042"/>
    </row>
    <row r="22" spans="1:76" s="633" customFormat="1" ht="37.5" hidden="1" customHeight="1" x14ac:dyDescent="0.25">
      <c r="A22" s="985"/>
      <c r="B22" s="985"/>
      <c r="C22" s="985"/>
      <c r="D22" s="985"/>
      <c r="E22" s="985"/>
      <c r="F22" s="985"/>
      <c r="G22" s="985"/>
      <c r="H22" s="985"/>
      <c r="I22" s="985"/>
      <c r="J22" s="985"/>
      <c r="K22" s="985"/>
      <c r="L22" s="985"/>
      <c r="M22" s="985"/>
      <c r="N22" s="985"/>
      <c r="O22" s="985"/>
      <c r="P22" s="985"/>
      <c r="Q22" s="985"/>
      <c r="R22" s="985"/>
      <c r="S22" s="985"/>
      <c r="T22" s="978"/>
      <c r="U22" s="978"/>
      <c r="V22" s="978"/>
    </row>
    <row r="23" spans="1:76" s="631" customFormat="1" ht="18" hidden="1" customHeight="1" x14ac:dyDescent="0.25">
      <c r="A23" s="1040" t="s">
        <v>2921</v>
      </c>
      <c r="B23" s="2668" t="s">
        <v>3164</v>
      </c>
      <c r="C23" s="2669"/>
      <c r="D23" s="2669"/>
      <c r="E23" s="2668" t="s">
        <v>2479</v>
      </c>
      <c r="F23" s="2669"/>
      <c r="G23" s="2670">
        <v>2</v>
      </c>
      <c r="H23" s="2670"/>
      <c r="I23" s="1041"/>
      <c r="J23" s="2670" t="s">
        <v>2318</v>
      </c>
      <c r="K23" s="2670"/>
      <c r="L23" s="2671">
        <v>46173</v>
      </c>
      <c r="M23" s="2670"/>
      <c r="N23" s="2670"/>
      <c r="O23" s="2670"/>
      <c r="P23" s="2670"/>
      <c r="Q23" s="1041" t="str">
        <f>Q21</f>
        <v>г.</v>
      </c>
      <c r="R23" s="975"/>
      <c r="S23" s="975"/>
      <c r="T23" s="975"/>
      <c r="U23" s="975"/>
      <c r="V23" s="975"/>
      <c r="W23" s="975"/>
      <c r="X23" s="975"/>
      <c r="Y23" s="975"/>
      <c r="Z23" s="975"/>
      <c r="AA23" s="975"/>
      <c r="AB23" s="975"/>
      <c r="AC23" s="975"/>
      <c r="AD23" s="975"/>
      <c r="AE23" s="975"/>
      <c r="AF23" s="975"/>
      <c r="AG23" s="975"/>
      <c r="AH23" s="975"/>
      <c r="AI23" s="975"/>
      <c r="AJ23" s="975"/>
      <c r="AK23" s="975"/>
      <c r="AL23" s="975"/>
      <c r="AM23" s="975"/>
    </row>
    <row r="24" spans="1:76" s="631" customFormat="1" ht="18" hidden="1" customHeight="1" x14ac:dyDescent="0.25">
      <c r="A24" s="1040" t="s">
        <v>2921</v>
      </c>
      <c r="B24" s="2668" t="str">
        <f>B23</f>
        <v>Акт</v>
      </c>
      <c r="C24" s="2668"/>
      <c r="D24" s="2668"/>
      <c r="E24" s="2668" t="str">
        <f>E23</f>
        <v>№</v>
      </c>
      <c r="F24" s="2668"/>
      <c r="G24" s="2670">
        <f>G23+1</f>
        <v>3</v>
      </c>
      <c r="H24" s="2670"/>
      <c r="I24" s="529"/>
      <c r="J24" s="2670" t="str">
        <f>J23</f>
        <v>от</v>
      </c>
      <c r="K24" s="2670"/>
      <c r="L24" s="2670">
        <f>L23</f>
        <v>46173</v>
      </c>
      <c r="M24" s="2670"/>
      <c r="N24" s="2670"/>
      <c r="O24" s="2670"/>
      <c r="P24" s="2670"/>
      <c r="Q24" s="529" t="str">
        <f>Q23</f>
        <v>г.</v>
      </c>
      <c r="R24" s="1042"/>
      <c r="S24" s="1042"/>
      <c r="T24" s="1042"/>
      <c r="U24" s="1042"/>
      <c r="V24" s="1042"/>
      <c r="W24" s="1042"/>
      <c r="X24" s="1042"/>
      <c r="Y24" s="1042"/>
      <c r="Z24" s="1042"/>
      <c r="AA24" s="1042"/>
      <c r="AB24" s="1042"/>
      <c r="AC24" s="1042"/>
      <c r="AD24" s="1042"/>
      <c r="AE24" s="1042"/>
      <c r="AF24" s="1042"/>
      <c r="AG24" s="1042"/>
      <c r="AH24" s="1042"/>
      <c r="AI24" s="1042"/>
      <c r="AJ24" s="1042"/>
      <c r="AK24" s="1042"/>
      <c r="AL24" s="1042"/>
      <c r="AM24" s="1042"/>
    </row>
    <row r="25" spans="1:76" s="631" customFormat="1" ht="18.75" hidden="1" customHeight="1" x14ac:dyDescent="0.25">
      <c r="A25" s="1040" t="s">
        <v>2921</v>
      </c>
      <c r="B25" s="2668" t="str">
        <f>B24</f>
        <v>Акт</v>
      </c>
      <c r="C25" s="2668"/>
      <c r="D25" s="2668"/>
      <c r="E25" s="2668" t="str">
        <f>E24</f>
        <v>№</v>
      </c>
      <c r="F25" s="2668"/>
      <c r="G25" s="2670">
        <f>G24+1</f>
        <v>4</v>
      </c>
      <c r="H25" s="2670"/>
      <c r="I25" s="529"/>
      <c r="J25" s="2670" t="str">
        <f>J24</f>
        <v>от</v>
      </c>
      <c r="K25" s="2670"/>
      <c r="L25" s="2670">
        <f>L24</f>
        <v>46173</v>
      </c>
      <c r="M25" s="2670"/>
      <c r="N25" s="2670"/>
      <c r="O25" s="2670"/>
      <c r="P25" s="2670"/>
      <c r="Q25" s="529" t="str">
        <f>Q24</f>
        <v>г.</v>
      </c>
      <c r="R25" s="1042"/>
      <c r="S25" s="1042"/>
      <c r="T25" s="1042"/>
      <c r="U25" s="1042"/>
      <c r="V25" s="1042"/>
      <c r="W25" s="1042"/>
      <c r="X25" s="1042"/>
      <c r="Y25" s="1042"/>
      <c r="Z25" s="1042"/>
      <c r="AA25" s="1042"/>
      <c r="AB25" s="1042"/>
      <c r="AC25" s="1042"/>
      <c r="AD25" s="1042"/>
      <c r="AE25" s="1042"/>
      <c r="AF25" s="1042"/>
      <c r="AG25" s="1042"/>
      <c r="AH25" s="1042"/>
      <c r="AI25" s="1042"/>
      <c r="AJ25" s="1042"/>
      <c r="AK25" s="1042"/>
      <c r="AL25" s="1042"/>
      <c r="AM25" s="1042"/>
    </row>
    <row r="26" spans="1:76" s="633" customFormat="1" ht="30" customHeight="1" x14ac:dyDescent="0.25">
      <c r="A26" s="2674" t="s">
        <v>3165</v>
      </c>
      <c r="B26" s="2668"/>
      <c r="C26" s="2668"/>
      <c r="D26" s="2668"/>
      <c r="E26" s="2668"/>
      <c r="F26" s="2668"/>
      <c r="G26" s="2668"/>
      <c r="H26" s="2668"/>
      <c r="I26" s="2668"/>
      <c r="J26" s="2668"/>
      <c r="K26" s="2668"/>
      <c r="L26" s="2668"/>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row>
    <row r="27" spans="1:76" s="633" customFormat="1" ht="48.75" customHeight="1" x14ac:dyDescent="0.25">
      <c r="A27" s="975"/>
      <c r="B27" s="975"/>
      <c r="C27" s="975"/>
      <c r="D27" s="975"/>
      <c r="E27" s="975"/>
      <c r="F27" s="975"/>
      <c r="G27" s="975"/>
      <c r="H27" s="975"/>
      <c r="I27" s="975"/>
      <c r="J27" s="975"/>
      <c r="K27" s="975"/>
      <c r="L27" s="975"/>
      <c r="M27" s="975"/>
      <c r="N27" s="975"/>
      <c r="O27" s="975"/>
      <c r="P27" s="975"/>
      <c r="Q27" s="975"/>
      <c r="R27" s="975"/>
      <c r="S27" s="975"/>
      <c r="T27" s="975"/>
      <c r="U27" s="975"/>
      <c r="V27" s="975"/>
      <c r="W27" s="975"/>
      <c r="X27" s="975"/>
      <c r="Y27" s="975"/>
      <c r="Z27" s="975"/>
      <c r="AA27" s="975"/>
      <c r="AB27" s="975"/>
      <c r="AC27" s="975"/>
      <c r="AD27" s="975"/>
      <c r="AE27" s="975"/>
      <c r="AF27" s="975"/>
      <c r="AG27" s="975"/>
      <c r="AH27" s="975"/>
      <c r="AI27" s="975"/>
      <c r="AJ27" s="975"/>
      <c r="AK27" s="975"/>
      <c r="AL27" s="975"/>
      <c r="AM27" s="975"/>
    </row>
    <row r="28" spans="1:76" s="633" customFormat="1" ht="20.25" customHeight="1" x14ac:dyDescent="0.25">
      <c r="A28" s="1825"/>
      <c r="B28" s="1808"/>
      <c r="C28" s="1808"/>
      <c r="D28" s="1808"/>
      <c r="E28" s="1808"/>
      <c r="F28" s="1808"/>
      <c r="G28" s="1808"/>
      <c r="H28" s="1808"/>
      <c r="I28" s="1808"/>
      <c r="J28" s="641"/>
      <c r="K28" s="641"/>
      <c r="L28" s="641"/>
      <c r="M28" s="641"/>
      <c r="N28" s="641"/>
      <c r="O28" s="641"/>
      <c r="P28" s="641"/>
      <c r="Q28" s="641"/>
      <c r="R28" s="641"/>
      <c r="S28" s="641"/>
      <c r="T28" s="642"/>
      <c r="U28" s="642"/>
      <c r="V28" s="642"/>
      <c r="Y28" s="1826"/>
      <c r="Z28" s="1808"/>
      <c r="AA28" s="1808"/>
      <c r="AB28" s="1808"/>
      <c r="AC28" s="1808"/>
      <c r="AD28" s="1808"/>
      <c r="AE28" s="1808"/>
      <c r="AF28" s="1808"/>
      <c r="AG28" s="1808"/>
      <c r="AH28" s="1808"/>
      <c r="AI28" s="1808"/>
      <c r="AJ28" s="1808"/>
      <c r="AK28" s="1808"/>
      <c r="AL28" s="1808"/>
      <c r="AM28" s="1808"/>
    </row>
    <row r="29" spans="1:76" s="633" customFormat="1" ht="24" customHeight="1" x14ac:dyDescent="0.25">
      <c r="A29" s="2675" t="s">
        <v>3166</v>
      </c>
      <c r="B29" s="2675"/>
      <c r="C29" s="2675"/>
      <c r="D29" s="2675"/>
      <c r="E29" s="2675"/>
      <c r="F29" s="2675"/>
      <c r="G29" s="2675"/>
      <c r="H29" s="2675"/>
      <c r="I29" s="2675"/>
      <c r="J29" s="2675"/>
      <c r="K29" s="2675"/>
      <c r="L29" s="2675"/>
      <c r="M29" s="2675"/>
      <c r="N29" s="2675"/>
      <c r="O29" s="2675"/>
      <c r="P29" s="2675"/>
      <c r="Q29" s="2675"/>
      <c r="R29" s="2675"/>
      <c r="S29" s="2675"/>
      <c r="T29" s="2675"/>
      <c r="U29" s="2675"/>
      <c r="V29" s="2675"/>
      <c r="W29" s="2675"/>
      <c r="X29" s="2675"/>
      <c r="Y29" s="2675"/>
      <c r="Z29" s="2675"/>
      <c r="AA29" s="2675"/>
      <c r="AB29" s="2675"/>
      <c r="AC29" s="2675"/>
      <c r="AD29" s="2675"/>
      <c r="AE29" s="2675"/>
      <c r="AF29" s="2675"/>
      <c r="AG29" s="2675"/>
      <c r="AH29" s="2675"/>
      <c r="AI29" s="2675"/>
      <c r="AJ29" s="2675"/>
      <c r="AK29" s="2675"/>
      <c r="AL29" s="2675"/>
      <c r="AM29" s="2675"/>
      <c r="BC29" s="1808"/>
      <c r="BD29" s="1808"/>
      <c r="BE29" s="1808"/>
      <c r="BF29" s="1808"/>
      <c r="BG29" s="1808"/>
      <c r="BH29" s="1808"/>
      <c r="BI29" s="1808"/>
      <c r="BJ29" s="1808"/>
      <c r="BK29" s="1808"/>
      <c r="BL29" s="1808"/>
      <c r="BM29" s="1808"/>
      <c r="BN29" s="1808"/>
      <c r="BO29" s="1808"/>
      <c r="BP29" s="1808"/>
      <c r="BQ29" s="1808"/>
      <c r="BR29" s="1808"/>
      <c r="BS29" s="1808"/>
      <c r="BT29" s="1808"/>
      <c r="BU29" s="1808"/>
      <c r="BV29" s="1808"/>
      <c r="BW29" s="1808"/>
      <c r="BX29" s="1808"/>
    </row>
    <row r="30" spans="1:76" s="633" customFormat="1" ht="25.5" customHeight="1" x14ac:dyDescent="0.25">
      <c r="A30" s="1043"/>
      <c r="B30" s="1043"/>
      <c r="C30" s="1043"/>
      <c r="D30" s="1043"/>
      <c r="E30" s="1043"/>
      <c r="F30" s="1043"/>
      <c r="G30" s="1043"/>
      <c r="H30" s="1043"/>
      <c r="I30" s="1043"/>
      <c r="J30" s="1043"/>
      <c r="K30" s="1043"/>
      <c r="L30" s="1043"/>
      <c r="M30" s="1043"/>
      <c r="N30" s="1043"/>
      <c r="O30" s="985"/>
      <c r="R30" s="985"/>
      <c r="S30" s="985"/>
      <c r="T30" s="978"/>
      <c r="U30" s="978"/>
      <c r="V30" s="978"/>
      <c r="Y30" s="1044"/>
      <c r="Z30" s="1044"/>
      <c r="AA30" s="1044"/>
      <c r="AB30" s="1044"/>
      <c r="AC30" s="1044"/>
      <c r="AD30" s="1044"/>
      <c r="AE30" s="1044"/>
      <c r="AF30" s="1044"/>
      <c r="AG30" s="1044"/>
      <c r="AH30" s="1044"/>
      <c r="AI30" s="1044"/>
      <c r="AJ30" s="1044"/>
      <c r="AK30" s="1044"/>
      <c r="AL30" s="1044"/>
      <c r="AM30" s="1044"/>
      <c r="BC30" s="974"/>
      <c r="BD30" s="974"/>
      <c r="BE30" s="974"/>
      <c r="BF30" s="974"/>
      <c r="BG30" s="974"/>
      <c r="BH30" s="974"/>
      <c r="BI30" s="974"/>
      <c r="BJ30" s="974"/>
      <c r="BK30" s="974"/>
      <c r="BL30" s="974"/>
      <c r="BM30" s="974"/>
      <c r="BN30" s="974"/>
      <c r="BO30" s="974"/>
      <c r="BP30" s="974"/>
      <c r="BQ30" s="974"/>
      <c r="BR30" s="974"/>
      <c r="BS30" s="974"/>
      <c r="BT30" s="974"/>
      <c r="BU30" s="974"/>
      <c r="BV30" s="974"/>
      <c r="BW30" s="974"/>
      <c r="BX30" s="974"/>
    </row>
    <row r="31" spans="1:76" s="631" customFormat="1" ht="37.5" customHeight="1" x14ac:dyDescent="0.25">
      <c r="A31" s="985"/>
      <c r="B31" s="985"/>
      <c r="C31" s="985"/>
      <c r="D31" s="985"/>
      <c r="E31" s="985"/>
      <c r="F31" s="985"/>
      <c r="G31" s="985"/>
      <c r="H31" s="2673"/>
      <c r="I31" s="2673"/>
      <c r="J31" s="2673"/>
      <c r="K31" s="2673"/>
      <c r="L31" s="2673"/>
      <c r="M31" s="2673"/>
      <c r="N31" s="2673"/>
      <c r="O31" s="985"/>
      <c r="P31" s="985"/>
      <c r="Q31" s="985"/>
      <c r="R31" s="985"/>
      <c r="S31" s="985"/>
      <c r="T31" s="978"/>
      <c r="U31" s="978"/>
      <c r="V31" s="978"/>
      <c r="Y31" s="1045"/>
      <c r="Z31" s="1045"/>
      <c r="AA31" s="1045"/>
      <c r="AB31" s="1045"/>
      <c r="AC31" s="1043"/>
      <c r="AD31" s="1043"/>
      <c r="AF31" s="2673"/>
      <c r="AG31" s="2673"/>
      <c r="AH31" s="2673"/>
      <c r="AI31" s="2673"/>
      <c r="AJ31" s="2673"/>
      <c r="AK31" s="2673"/>
      <c r="AL31" s="2673"/>
      <c r="AM31" s="2673"/>
    </row>
    <row r="32" spans="1:76" s="633" customFormat="1" ht="16.899999999999999" customHeight="1" x14ac:dyDescent="0.25">
      <c r="A32" s="2615"/>
      <c r="B32" s="2615"/>
      <c r="C32" s="2615"/>
      <c r="D32" s="2615"/>
      <c r="E32" s="2615"/>
      <c r="F32" s="2615"/>
      <c r="Y32" s="2615"/>
      <c r="Z32" s="2615"/>
      <c r="AA32" s="2615"/>
      <c r="AB32" s="2615"/>
      <c r="AC32" s="2615"/>
      <c r="AD32" s="2615"/>
      <c r="AE32" s="2615"/>
      <c r="AF32" s="2615"/>
      <c r="AG32" s="2615"/>
    </row>
    <row r="33" spans="1:256" s="633" customFormat="1" ht="16.899999999999999" customHeight="1" x14ac:dyDescent="0.25"/>
    <row r="34" spans="1:256" ht="15" customHeight="1" x14ac:dyDescent="0.25">
      <c r="A34" s="530"/>
      <c r="B34" s="530"/>
      <c r="C34" s="530"/>
      <c r="D34" s="530"/>
      <c r="E34" s="530"/>
      <c r="F34" s="530"/>
      <c r="G34" s="530"/>
      <c r="H34" s="530"/>
      <c r="I34" s="530"/>
      <c r="J34" s="530"/>
      <c r="K34" s="530"/>
      <c r="L34" s="530"/>
      <c r="M34" s="530"/>
      <c r="N34" s="530"/>
      <c r="O34" s="530"/>
      <c r="P34" s="530"/>
      <c r="Q34" s="530"/>
      <c r="R34" s="530"/>
      <c r="S34" s="530"/>
      <c r="T34" s="530"/>
      <c r="U34" s="530"/>
      <c r="V34" s="530"/>
      <c r="W34" s="974"/>
      <c r="X34" s="974"/>
      <c r="Y34" s="974"/>
      <c r="Z34" s="974"/>
      <c r="AA34" s="974"/>
      <c r="AB34" s="974"/>
      <c r="AC34" s="974"/>
      <c r="AD34" s="974"/>
      <c r="AE34" s="974"/>
      <c r="AF34" s="974"/>
      <c r="AG34" s="974"/>
      <c r="AH34" s="974"/>
      <c r="AI34" s="974"/>
      <c r="AJ34" s="974"/>
      <c r="AK34" s="974"/>
      <c r="AL34" s="974"/>
      <c r="AM34" s="974"/>
      <c r="AN34" s="974"/>
      <c r="AO34" s="974"/>
      <c r="AP34" s="974"/>
      <c r="AQ34" s="974"/>
      <c r="AR34" s="974"/>
      <c r="AS34" s="974"/>
      <c r="AT34" s="974"/>
      <c r="AU34" s="974"/>
      <c r="AV34" s="974"/>
      <c r="AW34" s="974"/>
      <c r="AX34" s="974"/>
      <c r="AY34" s="974"/>
      <c r="AZ34" s="974"/>
      <c r="BA34" s="974"/>
      <c r="BB34" s="974"/>
      <c r="BC34" s="974"/>
      <c r="BD34" s="974"/>
      <c r="BE34" s="974"/>
      <c r="BF34" s="974"/>
      <c r="BG34" s="974"/>
      <c r="BH34" s="974"/>
      <c r="BI34" s="974"/>
      <c r="BJ34" s="974"/>
      <c r="BK34" s="974"/>
      <c r="BL34" s="974"/>
      <c r="BM34" s="974"/>
      <c r="BN34" s="974"/>
      <c r="BO34" s="974"/>
      <c r="BP34" s="974"/>
      <c r="BQ34" s="974"/>
      <c r="BR34" s="974"/>
      <c r="BS34" s="974"/>
      <c r="BT34" s="974"/>
      <c r="BU34" s="974"/>
      <c r="BV34" s="974"/>
      <c r="BW34" s="974"/>
      <c r="BX34" s="974"/>
      <c r="BY34" s="974"/>
      <c r="BZ34" s="974"/>
      <c r="CA34" s="974"/>
      <c r="CB34" s="974"/>
      <c r="CC34" s="974"/>
      <c r="CD34" s="974"/>
      <c r="CE34" s="974"/>
      <c r="CF34" s="974"/>
      <c r="CG34" s="974"/>
      <c r="CH34" s="974"/>
      <c r="CI34" s="974"/>
      <c r="CJ34" s="974"/>
      <c r="CK34" s="974"/>
      <c r="CL34" s="974"/>
      <c r="CM34" s="974"/>
      <c r="CN34" s="974"/>
      <c r="CO34" s="974"/>
      <c r="CP34" s="974"/>
      <c r="CQ34" s="974"/>
      <c r="CR34" s="974"/>
      <c r="CS34" s="974"/>
      <c r="CT34" s="974"/>
      <c r="CU34" s="974"/>
      <c r="CV34" s="974"/>
      <c r="CW34" s="974"/>
      <c r="CX34" s="974"/>
      <c r="CY34" s="974"/>
      <c r="CZ34" s="974"/>
      <c r="DA34" s="974"/>
      <c r="DB34" s="974"/>
      <c r="DC34" s="974"/>
      <c r="DD34" s="974"/>
      <c r="DE34" s="974"/>
      <c r="DF34" s="974"/>
      <c r="DG34" s="974"/>
      <c r="DH34" s="974"/>
      <c r="DI34" s="974"/>
      <c r="DJ34" s="974"/>
      <c r="DK34" s="974"/>
      <c r="DL34" s="974"/>
      <c r="DM34" s="974"/>
      <c r="DN34" s="974"/>
      <c r="DO34" s="974"/>
      <c r="DP34" s="974"/>
      <c r="DQ34" s="974"/>
      <c r="DR34" s="974"/>
      <c r="DS34" s="974"/>
      <c r="DT34" s="974"/>
      <c r="DU34" s="974"/>
      <c r="DV34" s="974"/>
      <c r="DW34" s="974"/>
      <c r="DX34" s="974"/>
      <c r="DY34" s="974"/>
      <c r="DZ34" s="974"/>
      <c r="EA34" s="974"/>
      <c r="EB34" s="974"/>
      <c r="EC34" s="974"/>
      <c r="ED34" s="974"/>
      <c r="EE34" s="974"/>
      <c r="EF34" s="974"/>
      <c r="EG34" s="974"/>
      <c r="EH34" s="974"/>
      <c r="EI34" s="974"/>
      <c r="EJ34" s="974"/>
      <c r="EK34" s="974"/>
      <c r="EL34" s="974"/>
      <c r="EM34" s="974"/>
      <c r="EN34" s="974"/>
      <c r="EO34" s="974"/>
      <c r="EP34" s="974"/>
      <c r="EQ34" s="974"/>
      <c r="ER34" s="974"/>
      <c r="ES34" s="974"/>
      <c r="ET34" s="974"/>
      <c r="EU34" s="974"/>
      <c r="EV34" s="974"/>
      <c r="EW34" s="974"/>
      <c r="EX34" s="974"/>
      <c r="EY34" s="974"/>
      <c r="EZ34" s="974"/>
      <c r="FA34" s="974"/>
      <c r="FB34" s="974"/>
      <c r="FC34" s="974"/>
      <c r="FD34" s="974"/>
      <c r="FE34" s="974"/>
      <c r="FF34" s="974"/>
      <c r="FG34" s="974"/>
      <c r="FH34" s="974"/>
      <c r="FI34" s="974"/>
      <c r="FJ34" s="974"/>
      <c r="FK34" s="974"/>
      <c r="FL34" s="974"/>
      <c r="FM34" s="974"/>
      <c r="FN34" s="974"/>
      <c r="FO34" s="974"/>
      <c r="FP34" s="974"/>
      <c r="FQ34" s="974"/>
      <c r="FR34" s="974"/>
      <c r="FS34" s="974"/>
      <c r="FT34" s="974"/>
      <c r="FU34" s="974"/>
      <c r="FV34" s="974"/>
      <c r="FW34" s="974"/>
      <c r="FX34" s="974"/>
      <c r="FY34" s="974"/>
      <c r="FZ34" s="974"/>
      <c r="GA34" s="974"/>
      <c r="GB34" s="974"/>
      <c r="GC34" s="974"/>
      <c r="GD34" s="974"/>
      <c r="GE34" s="974"/>
      <c r="GF34" s="974"/>
      <c r="GG34" s="974"/>
      <c r="GH34" s="974"/>
      <c r="GI34" s="974"/>
      <c r="GJ34" s="974"/>
      <c r="GK34" s="974"/>
      <c r="GL34" s="974"/>
      <c r="GM34" s="974"/>
      <c r="GN34" s="974"/>
      <c r="GO34" s="974"/>
      <c r="GP34" s="974"/>
      <c r="GQ34" s="974"/>
      <c r="GR34" s="974"/>
      <c r="GS34" s="974"/>
      <c r="GT34" s="974"/>
      <c r="GU34" s="974"/>
      <c r="GV34" s="974"/>
      <c r="GW34" s="974"/>
      <c r="GX34" s="974"/>
      <c r="GY34" s="974"/>
      <c r="GZ34" s="974"/>
      <c r="HA34" s="974"/>
      <c r="HB34" s="974"/>
      <c r="HC34" s="974"/>
      <c r="HD34" s="974"/>
      <c r="HE34" s="974"/>
      <c r="HF34" s="974"/>
      <c r="HG34" s="974"/>
      <c r="HH34" s="974"/>
      <c r="HI34" s="974"/>
      <c r="HJ34" s="974"/>
      <c r="HK34" s="974"/>
      <c r="HL34" s="974"/>
      <c r="HM34" s="974"/>
      <c r="HN34" s="974"/>
      <c r="HO34" s="974"/>
      <c r="HP34" s="974"/>
      <c r="HQ34" s="974"/>
      <c r="HR34" s="974"/>
      <c r="HS34" s="974"/>
      <c r="HT34" s="974"/>
      <c r="HU34" s="974"/>
      <c r="HV34" s="974"/>
      <c r="HW34" s="974"/>
      <c r="HX34" s="974"/>
      <c r="HY34" s="974"/>
      <c r="HZ34" s="974"/>
      <c r="IA34" s="974"/>
      <c r="IB34" s="974"/>
      <c r="IC34" s="974"/>
      <c r="ID34" s="974"/>
      <c r="IE34" s="974"/>
      <c r="IF34" s="974"/>
      <c r="IG34" s="974"/>
      <c r="IH34" s="974"/>
      <c r="II34" s="974"/>
      <c r="IJ34" s="974"/>
      <c r="IK34" s="974"/>
      <c r="IL34" s="974"/>
      <c r="IM34" s="974"/>
      <c r="IN34" s="974"/>
      <c r="IO34" s="974"/>
      <c r="IP34" s="974"/>
      <c r="IQ34" s="974"/>
      <c r="IR34" s="974"/>
      <c r="IS34" s="974"/>
      <c r="IT34" s="974"/>
      <c r="IU34" s="974"/>
      <c r="IV34" s="974"/>
    </row>
    <row r="35" spans="1:256" ht="15" customHeight="1" x14ac:dyDescent="0.25">
      <c r="A35" s="974"/>
      <c r="B35" s="974"/>
      <c r="C35" s="974"/>
      <c r="D35" s="974"/>
      <c r="E35" s="974"/>
      <c r="F35" s="974"/>
      <c r="G35" s="974"/>
      <c r="H35" s="974"/>
      <c r="I35" s="974"/>
      <c r="J35" s="974"/>
      <c r="K35" s="974"/>
      <c r="L35" s="974"/>
      <c r="M35" s="974"/>
      <c r="N35" s="974"/>
      <c r="O35" s="974"/>
      <c r="P35" s="974"/>
      <c r="Q35" s="974"/>
      <c r="R35" s="974"/>
      <c r="S35" s="974"/>
      <c r="T35" s="974"/>
      <c r="U35" s="974"/>
      <c r="V35" s="974"/>
      <c r="W35" s="974"/>
      <c r="X35" s="974"/>
      <c r="Y35" s="974"/>
      <c r="Z35" s="974"/>
      <c r="AA35" s="974"/>
      <c r="AB35" s="974"/>
      <c r="AC35" s="974"/>
      <c r="AD35" s="974"/>
      <c r="AE35" s="974"/>
      <c r="AF35" s="974"/>
      <c r="AG35" s="974"/>
      <c r="AH35" s="974"/>
      <c r="AI35" s="974"/>
      <c r="AJ35" s="974"/>
      <c r="AK35" s="974"/>
      <c r="AL35" s="974"/>
      <c r="AM35" s="974"/>
      <c r="AN35" s="974"/>
      <c r="AO35" s="974"/>
      <c r="AP35" s="974"/>
      <c r="AQ35" s="974"/>
      <c r="AR35" s="974"/>
      <c r="AS35" s="974"/>
      <c r="AT35" s="974"/>
      <c r="AU35" s="974"/>
      <c r="AV35" s="974"/>
      <c r="AW35" s="974"/>
      <c r="AX35" s="974"/>
      <c r="AY35" s="974"/>
      <c r="AZ35" s="974"/>
      <c r="BA35" s="974"/>
      <c r="BB35" s="974"/>
      <c r="BC35" s="974"/>
      <c r="BD35" s="974"/>
      <c r="BE35" s="974"/>
      <c r="BF35" s="974"/>
      <c r="BG35" s="974"/>
      <c r="BH35" s="974"/>
      <c r="BI35" s="974"/>
      <c r="BJ35" s="974"/>
      <c r="BK35" s="974"/>
      <c r="BL35" s="974"/>
      <c r="BM35" s="974"/>
      <c r="BN35" s="974"/>
      <c r="BO35" s="974"/>
      <c r="BP35" s="974"/>
      <c r="BQ35" s="974"/>
      <c r="BR35" s="974"/>
      <c r="BS35" s="974"/>
      <c r="BT35" s="974"/>
      <c r="BU35" s="974"/>
      <c r="BV35" s="974"/>
      <c r="BW35" s="974"/>
      <c r="BX35" s="974"/>
      <c r="BY35" s="974"/>
      <c r="BZ35" s="974"/>
      <c r="CA35" s="974"/>
      <c r="CB35" s="974"/>
      <c r="CC35" s="974"/>
      <c r="CD35" s="974"/>
      <c r="CE35" s="974"/>
      <c r="CF35" s="974"/>
      <c r="CG35" s="974"/>
      <c r="CH35" s="974"/>
      <c r="CI35" s="974"/>
      <c r="CJ35" s="974"/>
      <c r="CK35" s="974"/>
      <c r="CL35" s="974"/>
      <c r="CM35" s="974"/>
      <c r="CN35" s="974"/>
      <c r="CO35" s="974"/>
      <c r="CP35" s="974"/>
      <c r="CQ35" s="974"/>
      <c r="CR35" s="974"/>
      <c r="CS35" s="974"/>
      <c r="CT35" s="974"/>
      <c r="CU35" s="974"/>
      <c r="CV35" s="974"/>
      <c r="CW35" s="974"/>
      <c r="CX35" s="974"/>
      <c r="CY35" s="974"/>
      <c r="CZ35" s="974"/>
      <c r="DA35" s="974"/>
      <c r="DB35" s="974"/>
      <c r="DC35" s="974"/>
      <c r="DD35" s="974"/>
      <c r="DE35" s="974"/>
      <c r="DF35" s="974"/>
      <c r="DG35" s="974"/>
      <c r="DH35" s="974"/>
      <c r="DI35" s="974"/>
      <c r="DJ35" s="974"/>
      <c r="DK35" s="974"/>
      <c r="DL35" s="974"/>
      <c r="DM35" s="974"/>
      <c r="DN35" s="974"/>
      <c r="DO35" s="974"/>
      <c r="DP35" s="974"/>
      <c r="DQ35" s="974"/>
      <c r="DR35" s="974"/>
      <c r="DS35" s="974"/>
      <c r="DT35" s="974"/>
      <c r="DU35" s="974"/>
      <c r="DV35" s="974"/>
      <c r="DW35" s="974"/>
      <c r="DX35" s="974"/>
      <c r="DY35" s="974"/>
      <c r="DZ35" s="974"/>
      <c r="EA35" s="974"/>
      <c r="EB35" s="974"/>
      <c r="EC35" s="974"/>
      <c r="ED35" s="974"/>
      <c r="EE35" s="974"/>
      <c r="EF35" s="974"/>
      <c r="EG35" s="974"/>
      <c r="EH35" s="974"/>
      <c r="EI35" s="974"/>
      <c r="EJ35" s="974"/>
      <c r="EK35" s="974"/>
      <c r="EL35" s="974"/>
      <c r="EM35" s="974"/>
      <c r="EN35" s="974"/>
      <c r="EO35" s="974"/>
      <c r="EP35" s="974"/>
      <c r="EQ35" s="974"/>
      <c r="ER35" s="974"/>
      <c r="ES35" s="974"/>
      <c r="ET35" s="974"/>
      <c r="EU35" s="974"/>
      <c r="EV35" s="974"/>
      <c r="EW35" s="974"/>
      <c r="EX35" s="974"/>
      <c r="EY35" s="974"/>
      <c r="EZ35" s="974"/>
      <c r="FA35" s="974"/>
      <c r="FB35" s="974"/>
      <c r="FC35" s="974"/>
      <c r="FD35" s="974"/>
      <c r="FE35" s="974"/>
      <c r="FF35" s="974"/>
      <c r="FG35" s="974"/>
      <c r="FH35" s="974"/>
      <c r="FI35" s="974"/>
      <c r="FJ35" s="974"/>
      <c r="FK35" s="974"/>
      <c r="FL35" s="974"/>
      <c r="FM35" s="974"/>
      <c r="FN35" s="974"/>
      <c r="FO35" s="974"/>
      <c r="FP35" s="974"/>
      <c r="FQ35" s="974"/>
      <c r="FR35" s="974"/>
      <c r="FS35" s="974"/>
      <c r="FT35" s="974"/>
      <c r="FU35" s="974"/>
      <c r="FV35" s="974"/>
      <c r="FW35" s="974"/>
      <c r="FX35" s="974"/>
      <c r="FY35" s="974"/>
      <c r="FZ35" s="974"/>
      <c r="GA35" s="974"/>
      <c r="GB35" s="974"/>
      <c r="GC35" s="974"/>
      <c r="GD35" s="974"/>
      <c r="GE35" s="974"/>
      <c r="GF35" s="974"/>
      <c r="GG35" s="974"/>
      <c r="GH35" s="974"/>
      <c r="GI35" s="974"/>
      <c r="GJ35" s="974"/>
      <c r="GK35" s="974"/>
      <c r="GL35" s="974"/>
      <c r="GM35" s="974"/>
      <c r="GN35" s="974"/>
      <c r="GO35" s="974"/>
      <c r="GP35" s="974"/>
      <c r="GQ35" s="974"/>
      <c r="GR35" s="974"/>
      <c r="GS35" s="974"/>
      <c r="GT35" s="974"/>
      <c r="GU35" s="974"/>
      <c r="GV35" s="974"/>
      <c r="GW35" s="974"/>
      <c r="GX35" s="974"/>
      <c r="GY35" s="974"/>
      <c r="GZ35" s="974"/>
      <c r="HA35" s="974"/>
      <c r="HB35" s="974"/>
      <c r="HC35" s="974"/>
      <c r="HD35" s="974"/>
      <c r="HE35" s="974"/>
      <c r="HF35" s="974"/>
      <c r="HG35" s="974"/>
      <c r="HH35" s="974"/>
      <c r="HI35" s="974"/>
      <c r="HJ35" s="974"/>
      <c r="HK35" s="974"/>
      <c r="HL35" s="974"/>
      <c r="HM35" s="974"/>
      <c r="HN35" s="974"/>
      <c r="HO35" s="974"/>
      <c r="HP35" s="974"/>
      <c r="HQ35" s="974"/>
      <c r="HR35" s="974"/>
      <c r="HS35" s="974"/>
      <c r="HT35" s="974"/>
      <c r="HU35" s="974"/>
      <c r="HV35" s="974"/>
      <c r="HW35" s="974"/>
      <c r="HX35" s="974"/>
      <c r="HY35" s="974"/>
      <c r="HZ35" s="974"/>
      <c r="IA35" s="974"/>
      <c r="IB35" s="974"/>
      <c r="IC35" s="974"/>
      <c r="ID35" s="974"/>
      <c r="IE35" s="974"/>
      <c r="IF35" s="974"/>
      <c r="IG35" s="974"/>
      <c r="IH35" s="974"/>
      <c r="II35" s="974"/>
      <c r="IJ35" s="974"/>
      <c r="IK35" s="974"/>
      <c r="IL35" s="974"/>
      <c r="IM35" s="974"/>
      <c r="IN35" s="974"/>
      <c r="IO35" s="974"/>
      <c r="IP35" s="974"/>
      <c r="IQ35" s="974"/>
      <c r="IR35" s="974"/>
      <c r="IS35" s="974"/>
      <c r="IT35" s="974"/>
      <c r="IU35" s="974"/>
      <c r="IV35" s="974"/>
    </row>
    <row r="36" spans="1:256" ht="15" customHeight="1" x14ac:dyDescent="0.25">
      <c r="A36" s="974"/>
      <c r="B36" s="974"/>
      <c r="C36" s="974"/>
      <c r="D36" s="974"/>
      <c r="E36" s="974"/>
      <c r="F36" s="974"/>
      <c r="G36" s="974"/>
      <c r="H36" s="974"/>
      <c r="I36" s="974"/>
      <c r="J36" s="974"/>
      <c r="K36" s="974"/>
      <c r="L36" s="974"/>
      <c r="M36" s="974"/>
      <c r="N36" s="974"/>
      <c r="O36" s="974"/>
      <c r="P36" s="974"/>
      <c r="Q36" s="974"/>
      <c r="R36" s="974"/>
      <c r="S36" s="974"/>
      <c r="T36" s="974"/>
      <c r="U36" s="974"/>
      <c r="V36" s="974"/>
      <c r="W36" s="974"/>
      <c r="X36" s="974"/>
      <c r="Y36" s="974"/>
      <c r="Z36" s="974"/>
      <c r="AA36" s="974"/>
      <c r="AB36" s="974"/>
      <c r="AC36" s="974"/>
      <c r="AD36" s="974"/>
      <c r="AE36" s="974"/>
      <c r="AF36" s="974"/>
      <c r="AG36" s="974"/>
      <c r="AH36" s="974"/>
      <c r="AI36" s="974"/>
      <c r="AJ36" s="974"/>
      <c r="AK36" s="974"/>
      <c r="AL36" s="974"/>
      <c r="AM36" s="974"/>
      <c r="AN36" s="974"/>
      <c r="AO36" s="974"/>
      <c r="AP36" s="974"/>
      <c r="AQ36" s="974"/>
      <c r="AR36" s="974"/>
      <c r="AS36" s="974"/>
      <c r="AT36" s="974"/>
      <c r="AU36" s="974"/>
      <c r="AV36" s="974"/>
      <c r="AW36" s="974"/>
      <c r="AX36" s="974"/>
      <c r="AY36" s="974"/>
      <c r="AZ36" s="974"/>
      <c r="BA36" s="974"/>
      <c r="BB36" s="974"/>
      <c r="BC36" s="974"/>
      <c r="BD36" s="974"/>
      <c r="BE36" s="974"/>
      <c r="BF36" s="974"/>
      <c r="BG36" s="974"/>
      <c r="BH36" s="974"/>
      <c r="BI36" s="974"/>
      <c r="BJ36" s="974"/>
      <c r="BK36" s="974"/>
      <c r="BL36" s="974"/>
      <c r="BM36" s="974"/>
      <c r="BN36" s="974"/>
      <c r="BO36" s="974"/>
      <c r="BP36" s="974"/>
      <c r="BQ36" s="974"/>
      <c r="BR36" s="974"/>
      <c r="BS36" s="974"/>
      <c r="BT36" s="974"/>
      <c r="BU36" s="974"/>
      <c r="BV36" s="974"/>
      <c r="BW36" s="974"/>
      <c r="BX36" s="974"/>
      <c r="BY36" s="974"/>
      <c r="BZ36" s="974"/>
      <c r="CA36" s="974"/>
      <c r="CB36" s="974"/>
      <c r="CC36" s="974"/>
      <c r="CD36" s="974"/>
      <c r="CE36" s="974"/>
      <c r="CF36" s="974"/>
      <c r="CG36" s="974"/>
      <c r="CH36" s="974"/>
      <c r="CI36" s="974"/>
      <c r="CJ36" s="974"/>
      <c r="CK36" s="974"/>
      <c r="CL36" s="974"/>
      <c r="CM36" s="974"/>
      <c r="CN36" s="974"/>
      <c r="CO36" s="974"/>
      <c r="CP36" s="974"/>
      <c r="CQ36" s="974"/>
      <c r="CR36" s="974"/>
      <c r="CS36" s="974"/>
      <c r="CT36" s="974"/>
      <c r="CU36" s="974"/>
      <c r="CV36" s="974"/>
      <c r="CW36" s="974"/>
      <c r="CX36" s="974"/>
      <c r="CY36" s="974"/>
      <c r="CZ36" s="974"/>
      <c r="DA36" s="974"/>
      <c r="DB36" s="974"/>
      <c r="DC36" s="974"/>
      <c r="DD36" s="974"/>
      <c r="DE36" s="974"/>
      <c r="DF36" s="974"/>
      <c r="DG36" s="974"/>
      <c r="DH36" s="974"/>
      <c r="DI36" s="974"/>
      <c r="DJ36" s="974"/>
      <c r="DK36" s="974"/>
      <c r="DL36" s="974"/>
      <c r="DM36" s="974"/>
      <c r="DN36" s="974"/>
      <c r="DO36" s="974"/>
      <c r="DP36" s="974"/>
      <c r="DQ36" s="974"/>
      <c r="DR36" s="974"/>
      <c r="DS36" s="974"/>
      <c r="DT36" s="974"/>
      <c r="DU36" s="974"/>
      <c r="DV36" s="974"/>
      <c r="DW36" s="974"/>
      <c r="DX36" s="974"/>
      <c r="DY36" s="974"/>
      <c r="DZ36" s="974"/>
      <c r="EA36" s="974"/>
      <c r="EB36" s="974"/>
      <c r="EC36" s="974"/>
      <c r="ED36" s="974"/>
      <c r="EE36" s="974"/>
      <c r="EF36" s="974"/>
      <c r="EG36" s="974"/>
      <c r="EH36" s="974"/>
      <c r="EI36" s="974"/>
      <c r="EJ36" s="974"/>
      <c r="EK36" s="974"/>
      <c r="EL36" s="974"/>
      <c r="EM36" s="974"/>
      <c r="EN36" s="974"/>
      <c r="EO36" s="974"/>
      <c r="EP36" s="974"/>
      <c r="EQ36" s="974"/>
      <c r="ER36" s="974"/>
      <c r="ES36" s="974"/>
      <c r="ET36" s="974"/>
      <c r="EU36" s="974"/>
      <c r="EV36" s="974"/>
      <c r="EW36" s="974"/>
      <c r="EX36" s="974"/>
      <c r="EY36" s="974"/>
      <c r="EZ36" s="974"/>
      <c r="FA36" s="974"/>
      <c r="FB36" s="974"/>
      <c r="FC36" s="974"/>
      <c r="FD36" s="974"/>
      <c r="FE36" s="974"/>
      <c r="FF36" s="974"/>
      <c r="FG36" s="974"/>
      <c r="FH36" s="974"/>
      <c r="FI36" s="974"/>
      <c r="FJ36" s="974"/>
      <c r="FK36" s="974"/>
      <c r="FL36" s="974"/>
      <c r="FM36" s="974"/>
      <c r="FN36" s="974"/>
      <c r="FO36" s="974"/>
      <c r="FP36" s="974"/>
      <c r="FQ36" s="974"/>
      <c r="FR36" s="974"/>
      <c r="FS36" s="974"/>
      <c r="FT36" s="974"/>
      <c r="FU36" s="974"/>
      <c r="FV36" s="974"/>
      <c r="FW36" s="974"/>
      <c r="FX36" s="974"/>
      <c r="FY36" s="974"/>
      <c r="FZ36" s="974"/>
      <c r="GA36" s="974"/>
      <c r="GB36" s="974"/>
      <c r="GC36" s="974"/>
      <c r="GD36" s="974"/>
      <c r="GE36" s="974"/>
      <c r="GF36" s="974"/>
      <c r="GG36" s="974"/>
      <c r="GH36" s="974"/>
      <c r="GI36" s="974"/>
      <c r="GJ36" s="974"/>
      <c r="GK36" s="974"/>
      <c r="GL36" s="974"/>
      <c r="GM36" s="974"/>
      <c r="GN36" s="974"/>
      <c r="GO36" s="974"/>
      <c r="GP36" s="974"/>
      <c r="GQ36" s="974"/>
      <c r="GR36" s="974"/>
      <c r="GS36" s="974"/>
      <c r="GT36" s="974"/>
      <c r="GU36" s="974"/>
      <c r="GV36" s="974"/>
      <c r="GW36" s="974"/>
      <c r="GX36" s="974"/>
      <c r="GY36" s="974"/>
      <c r="GZ36" s="974"/>
      <c r="HA36" s="974"/>
      <c r="HB36" s="974"/>
      <c r="HC36" s="974"/>
      <c r="HD36" s="974"/>
      <c r="HE36" s="974"/>
      <c r="HF36" s="974"/>
      <c r="HG36" s="974"/>
      <c r="HH36" s="974"/>
      <c r="HI36" s="974"/>
      <c r="HJ36" s="974"/>
      <c r="HK36" s="974"/>
      <c r="HL36" s="974"/>
      <c r="HM36" s="974"/>
      <c r="HN36" s="974"/>
      <c r="HO36" s="974"/>
      <c r="HP36" s="974"/>
      <c r="HQ36" s="974"/>
      <c r="HR36" s="974"/>
      <c r="HS36" s="974"/>
      <c r="HT36" s="974"/>
      <c r="HU36" s="974"/>
      <c r="HV36" s="974"/>
      <c r="HW36" s="974"/>
      <c r="HX36" s="974"/>
      <c r="HY36" s="974"/>
      <c r="HZ36" s="974"/>
      <c r="IA36" s="974"/>
      <c r="IB36" s="974"/>
      <c r="IC36" s="974"/>
      <c r="ID36" s="974"/>
      <c r="IE36" s="974"/>
      <c r="IF36" s="974"/>
      <c r="IG36" s="974"/>
      <c r="IH36" s="974"/>
      <c r="II36" s="974"/>
      <c r="IJ36" s="974"/>
      <c r="IK36" s="974"/>
      <c r="IL36" s="974"/>
      <c r="IM36" s="974"/>
      <c r="IN36" s="974"/>
      <c r="IO36" s="974"/>
      <c r="IP36" s="974"/>
      <c r="IQ36" s="974"/>
      <c r="IR36" s="974"/>
      <c r="IS36" s="974"/>
      <c r="IT36" s="974"/>
      <c r="IU36" s="974"/>
      <c r="IV36" s="974"/>
    </row>
    <row r="37" spans="1:256" s="528" customFormat="1" ht="15" customHeight="1" x14ac:dyDescent="0.25"/>
    <row r="38" spans="1:256" s="528" customFormat="1" ht="15" customHeight="1" x14ac:dyDescent="0.25">
      <c r="A38" s="542"/>
      <c r="B38" s="542"/>
      <c r="C38" s="542"/>
      <c r="D38" s="542"/>
      <c r="E38" s="542"/>
      <c r="F38" s="542"/>
      <c r="G38" s="542"/>
      <c r="H38" s="542"/>
      <c r="I38" s="542"/>
    </row>
    <row r="733" spans="1:256" ht="15" customHeight="1" x14ac:dyDescent="0.25">
      <c r="A733" s="646"/>
      <c r="B733" s="646"/>
      <c r="C733" s="646"/>
      <c r="D733" s="646"/>
      <c r="E733" s="646"/>
      <c r="F733" s="646"/>
      <c r="G733" s="646"/>
      <c r="H733" s="646"/>
      <c r="I733" s="646"/>
      <c r="J733" s="974"/>
      <c r="K733" s="974"/>
      <c r="L733" s="974"/>
      <c r="M733" s="974"/>
      <c r="N733" s="974"/>
      <c r="O733" s="974"/>
      <c r="P733" s="974"/>
      <c r="Q733" s="974"/>
      <c r="R733" s="974"/>
      <c r="S733" s="974"/>
      <c r="T733" s="974"/>
      <c r="U733" s="974"/>
      <c r="V733" s="974"/>
      <c r="W733" s="974"/>
      <c r="X733" s="974"/>
      <c r="Y733" s="974"/>
      <c r="Z733" s="974"/>
      <c r="AA733" s="974"/>
      <c r="AB733" s="974"/>
      <c r="AC733" s="974"/>
      <c r="AD733" s="974"/>
      <c r="AE733" s="974"/>
      <c r="AF733" s="974"/>
      <c r="AG733" s="974"/>
      <c r="AH733" s="974"/>
      <c r="AI733" s="974"/>
      <c r="AJ733" s="974"/>
      <c r="AK733" s="974"/>
      <c r="AL733" s="974"/>
      <c r="AM733" s="974"/>
      <c r="AN733" s="974"/>
      <c r="AO733" s="974"/>
      <c r="AP733" s="974"/>
      <c r="AQ733" s="974"/>
      <c r="AR733" s="974"/>
      <c r="AS733" s="974"/>
      <c r="AT733" s="974"/>
      <c r="AU733" s="974"/>
      <c r="AV733" s="974"/>
      <c r="AW733" s="974"/>
      <c r="AX733" s="974"/>
      <c r="AY733" s="974"/>
      <c r="AZ733" s="974"/>
      <c r="BA733" s="974"/>
      <c r="BB733" s="974"/>
      <c r="BC733" s="974"/>
      <c r="BD733" s="974"/>
      <c r="BE733" s="974"/>
      <c r="BF733" s="974"/>
      <c r="BG733" s="974"/>
      <c r="BH733" s="974"/>
      <c r="BI733" s="974"/>
      <c r="BJ733" s="974"/>
      <c r="BK733" s="974"/>
      <c r="BL733" s="974"/>
      <c r="BM733" s="974"/>
      <c r="BN733" s="974"/>
      <c r="BO733" s="974"/>
      <c r="BP733" s="974"/>
      <c r="BQ733" s="974"/>
      <c r="BR733" s="974"/>
      <c r="BS733" s="974"/>
      <c r="BT733" s="974"/>
      <c r="BU733" s="974"/>
      <c r="BV733" s="974"/>
      <c r="BW733" s="974"/>
      <c r="BX733" s="974"/>
      <c r="BY733" s="974"/>
      <c r="BZ733" s="974"/>
      <c r="CA733" s="974"/>
      <c r="CB733" s="974"/>
      <c r="CC733" s="974"/>
      <c r="CD733" s="974"/>
      <c r="CE733" s="974"/>
      <c r="CF733" s="974"/>
      <c r="CG733" s="974"/>
      <c r="CH733" s="974"/>
      <c r="CI733" s="974"/>
      <c r="CJ733" s="974"/>
      <c r="CK733" s="974"/>
      <c r="CL733" s="974"/>
      <c r="CM733" s="974"/>
      <c r="CN733" s="974"/>
      <c r="CO733" s="974"/>
      <c r="CP733" s="974"/>
      <c r="CQ733" s="974"/>
      <c r="CR733" s="974"/>
      <c r="CS733" s="974"/>
      <c r="CT733" s="974"/>
      <c r="CU733" s="974"/>
      <c r="CV733" s="974"/>
      <c r="CW733" s="974"/>
      <c r="CX733" s="974"/>
      <c r="CY733" s="974"/>
      <c r="CZ733" s="974"/>
      <c r="DA733" s="974"/>
      <c r="DB733" s="974"/>
      <c r="DC733" s="974"/>
      <c r="DD733" s="974"/>
      <c r="DE733" s="974"/>
      <c r="DF733" s="974"/>
      <c r="DG733" s="974"/>
      <c r="DH733" s="974"/>
      <c r="DI733" s="974"/>
      <c r="DJ733" s="974"/>
      <c r="DK733" s="974"/>
      <c r="DL733" s="974"/>
      <c r="DM733" s="974"/>
      <c r="DN733" s="974"/>
      <c r="DO733" s="974"/>
      <c r="DP733" s="974"/>
      <c r="DQ733" s="974"/>
      <c r="DR733" s="974"/>
      <c r="DS733" s="974"/>
      <c r="DT733" s="974"/>
      <c r="DU733" s="974"/>
      <c r="DV733" s="974"/>
      <c r="DW733" s="974"/>
      <c r="DX733" s="974"/>
      <c r="DY733" s="974"/>
      <c r="DZ733" s="974"/>
      <c r="EA733" s="974"/>
      <c r="EB733" s="974"/>
      <c r="EC733" s="974"/>
      <c r="ED733" s="974"/>
      <c r="EE733" s="974"/>
      <c r="EF733" s="974"/>
      <c r="EG733" s="974"/>
      <c r="EH733" s="974"/>
      <c r="EI733" s="974"/>
      <c r="EJ733" s="974"/>
      <c r="EK733" s="974"/>
      <c r="EL733" s="974"/>
      <c r="EM733" s="974"/>
      <c r="EN733" s="974"/>
      <c r="EO733" s="974"/>
      <c r="EP733" s="974"/>
      <c r="EQ733" s="974"/>
      <c r="ER733" s="974"/>
      <c r="ES733" s="974"/>
      <c r="ET733" s="974"/>
      <c r="EU733" s="974"/>
      <c r="EV733" s="974"/>
      <c r="EW733" s="974"/>
      <c r="EX733" s="974"/>
      <c r="EY733" s="974"/>
      <c r="EZ733" s="974"/>
      <c r="FA733" s="974"/>
      <c r="FB733" s="974"/>
      <c r="FC733" s="974"/>
      <c r="FD733" s="974"/>
      <c r="FE733" s="974"/>
      <c r="FF733" s="974"/>
      <c r="FG733" s="974"/>
      <c r="FH733" s="974"/>
      <c r="FI733" s="974"/>
      <c r="FJ733" s="974"/>
      <c r="FK733" s="974"/>
      <c r="FL733" s="974"/>
      <c r="FM733" s="974"/>
      <c r="FN733" s="974"/>
      <c r="FO733" s="974"/>
      <c r="FP733" s="974"/>
      <c r="FQ733" s="974"/>
      <c r="FR733" s="974"/>
      <c r="FS733" s="974"/>
      <c r="FT733" s="974"/>
      <c r="FU733" s="974"/>
      <c r="FV733" s="974"/>
      <c r="FW733" s="974"/>
      <c r="FX733" s="974"/>
      <c r="FY733" s="974"/>
      <c r="FZ733" s="974"/>
      <c r="GA733" s="974"/>
      <c r="GB733" s="974"/>
      <c r="GC733" s="974"/>
      <c r="GD733" s="974"/>
      <c r="GE733" s="974"/>
      <c r="GF733" s="974"/>
      <c r="GG733" s="974"/>
      <c r="GH733" s="974"/>
      <c r="GI733" s="974"/>
      <c r="GJ733" s="974"/>
      <c r="GK733" s="974"/>
      <c r="GL733" s="974"/>
      <c r="GM733" s="974"/>
      <c r="GN733" s="974"/>
      <c r="GO733" s="974"/>
      <c r="GP733" s="974"/>
      <c r="GQ733" s="974"/>
      <c r="GR733" s="974"/>
      <c r="GS733" s="974"/>
      <c r="GT733" s="974"/>
      <c r="GU733" s="974"/>
      <c r="GV733" s="974"/>
      <c r="GW733" s="974"/>
      <c r="GX733" s="974"/>
      <c r="GY733" s="974"/>
      <c r="GZ733" s="974"/>
      <c r="HA733" s="974"/>
      <c r="HB733" s="974"/>
      <c r="HC733" s="974"/>
      <c r="HD733" s="974"/>
      <c r="HE733" s="974"/>
      <c r="HF733" s="974"/>
      <c r="HG733" s="974"/>
      <c r="HH733" s="974"/>
      <c r="HI733" s="974"/>
      <c r="HJ733" s="974"/>
      <c r="HK733" s="974"/>
      <c r="HL733" s="974"/>
      <c r="HM733" s="974"/>
      <c r="HN733" s="974"/>
      <c r="HO733" s="974"/>
      <c r="HP733" s="974"/>
      <c r="HQ733" s="974"/>
      <c r="HR733" s="974"/>
      <c r="HS733" s="974"/>
      <c r="HT733" s="974"/>
      <c r="HU733" s="974"/>
      <c r="HV733" s="974"/>
      <c r="HW733" s="974"/>
      <c r="HX733" s="974"/>
      <c r="HY733" s="974"/>
      <c r="HZ733" s="974"/>
      <c r="IA733" s="974"/>
      <c r="IB733" s="974"/>
      <c r="IC733" s="974"/>
      <c r="ID733" s="974"/>
      <c r="IE733" s="974"/>
      <c r="IF733" s="974"/>
      <c r="IG733" s="974"/>
      <c r="IH733" s="974"/>
      <c r="II733" s="974"/>
      <c r="IJ733" s="974"/>
      <c r="IK733" s="974"/>
      <c r="IL733" s="974"/>
      <c r="IM733" s="974"/>
      <c r="IN733" s="974"/>
      <c r="IO733" s="974"/>
      <c r="IP733" s="974"/>
      <c r="IQ733" s="974"/>
      <c r="IR733" s="974"/>
      <c r="IS733" s="974"/>
      <c r="IT733" s="974"/>
      <c r="IU733" s="974"/>
      <c r="IV733" s="974"/>
    </row>
    <row r="734" spans="1:256" ht="15" customHeight="1" x14ac:dyDescent="0.25">
      <c r="A734" s="646"/>
      <c r="B734" s="646"/>
      <c r="C734" s="646"/>
      <c r="D734" s="646"/>
      <c r="E734" s="646"/>
      <c r="F734" s="646"/>
      <c r="G734" s="646"/>
      <c r="H734" s="646"/>
      <c r="I734" s="646"/>
      <c r="J734" s="974"/>
      <c r="K734" s="974"/>
      <c r="L734" s="974"/>
      <c r="M734" s="974"/>
      <c r="N734" s="974"/>
      <c r="O734" s="974"/>
      <c r="P734" s="974"/>
      <c r="Q734" s="974"/>
      <c r="R734" s="974"/>
      <c r="S734" s="974"/>
      <c r="T734" s="974"/>
      <c r="U734" s="974"/>
      <c r="V734" s="974"/>
      <c r="W734" s="974"/>
      <c r="X734" s="974"/>
      <c r="Y734" s="974"/>
      <c r="Z734" s="974"/>
      <c r="AA734" s="974"/>
      <c r="AB734" s="974"/>
      <c r="AC734" s="974"/>
      <c r="AD734" s="974"/>
      <c r="AE734" s="974"/>
      <c r="AF734" s="974"/>
      <c r="AG734" s="974"/>
      <c r="AH734" s="974"/>
      <c r="AI734" s="974"/>
      <c r="AJ734" s="974"/>
      <c r="AK734" s="974"/>
      <c r="AL734" s="974"/>
      <c r="AM734" s="974"/>
      <c r="AN734" s="974"/>
      <c r="AO734" s="974"/>
      <c r="AP734" s="974"/>
      <c r="AQ734" s="974"/>
      <c r="AR734" s="974"/>
      <c r="AS734" s="974"/>
      <c r="AT734" s="974"/>
      <c r="AU734" s="974"/>
      <c r="AV734" s="974"/>
      <c r="AW734" s="974"/>
      <c r="AX734" s="974"/>
      <c r="AY734" s="974"/>
      <c r="AZ734" s="974"/>
      <c r="BA734" s="974"/>
      <c r="BB734" s="974"/>
      <c r="BC734" s="974"/>
      <c r="BD734" s="974"/>
      <c r="BE734" s="974"/>
      <c r="BF734" s="974"/>
      <c r="BG734" s="974"/>
      <c r="BH734" s="974"/>
      <c r="BI734" s="974"/>
      <c r="BJ734" s="974"/>
      <c r="BK734" s="974"/>
      <c r="BL734" s="974"/>
      <c r="BM734" s="974"/>
      <c r="BN734" s="974"/>
      <c r="BO734" s="974"/>
      <c r="BP734" s="974"/>
      <c r="BQ734" s="974"/>
      <c r="BR734" s="974"/>
      <c r="BS734" s="974"/>
      <c r="BT734" s="974"/>
      <c r="BU734" s="974"/>
      <c r="BV734" s="974"/>
      <c r="BW734" s="974"/>
      <c r="BX734" s="974"/>
      <c r="BY734" s="974"/>
      <c r="BZ734" s="974"/>
      <c r="CA734" s="974"/>
      <c r="CB734" s="974"/>
      <c r="CC734" s="974"/>
      <c r="CD734" s="974"/>
      <c r="CE734" s="974"/>
      <c r="CF734" s="974"/>
      <c r="CG734" s="974"/>
      <c r="CH734" s="974"/>
      <c r="CI734" s="974"/>
      <c r="CJ734" s="974"/>
      <c r="CK734" s="974"/>
      <c r="CL734" s="974"/>
      <c r="CM734" s="974"/>
      <c r="CN734" s="974"/>
      <c r="CO734" s="974"/>
      <c r="CP734" s="974"/>
      <c r="CQ734" s="974"/>
      <c r="CR734" s="974"/>
      <c r="CS734" s="974"/>
      <c r="CT734" s="974"/>
      <c r="CU734" s="974"/>
      <c r="CV734" s="974"/>
      <c r="CW734" s="974"/>
      <c r="CX734" s="974"/>
      <c r="CY734" s="974"/>
      <c r="CZ734" s="974"/>
      <c r="DA734" s="974"/>
      <c r="DB734" s="974"/>
      <c r="DC734" s="974"/>
      <c r="DD734" s="974"/>
      <c r="DE734" s="974"/>
      <c r="DF734" s="974"/>
      <c r="DG734" s="974"/>
      <c r="DH734" s="974"/>
      <c r="DI734" s="974"/>
      <c r="DJ734" s="974"/>
      <c r="DK734" s="974"/>
      <c r="DL734" s="974"/>
      <c r="DM734" s="974"/>
      <c r="DN734" s="974"/>
      <c r="DO734" s="974"/>
      <c r="DP734" s="974"/>
      <c r="DQ734" s="974"/>
      <c r="DR734" s="974"/>
      <c r="DS734" s="974"/>
      <c r="DT734" s="974"/>
      <c r="DU734" s="974"/>
      <c r="DV734" s="974"/>
      <c r="DW734" s="974"/>
      <c r="DX734" s="974"/>
      <c r="DY734" s="974"/>
      <c r="DZ734" s="974"/>
      <c r="EA734" s="974"/>
      <c r="EB734" s="974"/>
      <c r="EC734" s="974"/>
      <c r="ED734" s="974"/>
      <c r="EE734" s="974"/>
      <c r="EF734" s="974"/>
      <c r="EG734" s="974"/>
      <c r="EH734" s="974"/>
      <c r="EI734" s="974"/>
      <c r="EJ734" s="974"/>
      <c r="EK734" s="974"/>
      <c r="EL734" s="974"/>
      <c r="EM734" s="974"/>
      <c r="EN734" s="974"/>
      <c r="EO734" s="974"/>
      <c r="EP734" s="974"/>
      <c r="EQ734" s="974"/>
      <c r="ER734" s="974"/>
      <c r="ES734" s="974"/>
      <c r="ET734" s="974"/>
      <c r="EU734" s="974"/>
      <c r="EV734" s="974"/>
      <c r="EW734" s="974"/>
      <c r="EX734" s="974"/>
      <c r="EY734" s="974"/>
      <c r="EZ734" s="974"/>
      <c r="FA734" s="974"/>
      <c r="FB734" s="974"/>
      <c r="FC734" s="974"/>
      <c r="FD734" s="974"/>
      <c r="FE734" s="974"/>
      <c r="FF734" s="974"/>
      <c r="FG734" s="974"/>
      <c r="FH734" s="974"/>
      <c r="FI734" s="974"/>
      <c r="FJ734" s="974"/>
      <c r="FK734" s="974"/>
      <c r="FL734" s="974"/>
      <c r="FM734" s="974"/>
      <c r="FN734" s="974"/>
      <c r="FO734" s="974"/>
      <c r="FP734" s="974"/>
      <c r="FQ734" s="974"/>
      <c r="FR734" s="974"/>
      <c r="FS734" s="974"/>
      <c r="FT734" s="974"/>
      <c r="FU734" s="974"/>
      <c r="FV734" s="974"/>
      <c r="FW734" s="974"/>
      <c r="FX734" s="974"/>
      <c r="FY734" s="974"/>
      <c r="FZ734" s="974"/>
      <c r="GA734" s="974"/>
      <c r="GB734" s="974"/>
      <c r="GC734" s="974"/>
      <c r="GD734" s="974"/>
      <c r="GE734" s="974"/>
      <c r="GF734" s="974"/>
      <c r="GG734" s="974"/>
      <c r="GH734" s="974"/>
      <c r="GI734" s="974"/>
      <c r="GJ734" s="974"/>
      <c r="GK734" s="974"/>
      <c r="GL734" s="974"/>
      <c r="GM734" s="974"/>
      <c r="GN734" s="974"/>
      <c r="GO734" s="974"/>
      <c r="GP734" s="974"/>
      <c r="GQ734" s="974"/>
      <c r="GR734" s="974"/>
      <c r="GS734" s="974"/>
      <c r="GT734" s="974"/>
      <c r="GU734" s="974"/>
      <c r="GV734" s="974"/>
      <c r="GW734" s="974"/>
      <c r="GX734" s="974"/>
      <c r="GY734" s="974"/>
      <c r="GZ734" s="974"/>
      <c r="HA734" s="974"/>
      <c r="HB734" s="974"/>
      <c r="HC734" s="974"/>
      <c r="HD734" s="974"/>
      <c r="HE734" s="974"/>
      <c r="HF734" s="974"/>
      <c r="HG734" s="974"/>
      <c r="HH734" s="974"/>
      <c r="HI734" s="974"/>
      <c r="HJ734" s="974"/>
      <c r="HK734" s="974"/>
      <c r="HL734" s="974"/>
      <c r="HM734" s="974"/>
      <c r="HN734" s="974"/>
      <c r="HO734" s="974"/>
      <c r="HP734" s="974"/>
      <c r="HQ734" s="974"/>
      <c r="HR734" s="974"/>
      <c r="HS734" s="974"/>
      <c r="HT734" s="974"/>
      <c r="HU734" s="974"/>
      <c r="HV734" s="974"/>
      <c r="HW734" s="974"/>
      <c r="HX734" s="974"/>
      <c r="HY734" s="974"/>
      <c r="HZ734" s="974"/>
      <c r="IA734" s="974"/>
      <c r="IB734" s="974"/>
      <c r="IC734" s="974"/>
      <c r="ID734" s="974"/>
      <c r="IE734" s="974"/>
      <c r="IF734" s="974"/>
      <c r="IG734" s="974"/>
      <c r="IH734" s="974"/>
      <c r="II734" s="974"/>
      <c r="IJ734" s="974"/>
      <c r="IK734" s="974"/>
      <c r="IL734" s="974"/>
      <c r="IM734" s="974"/>
      <c r="IN734" s="974"/>
      <c r="IO734" s="974"/>
      <c r="IP734" s="974"/>
      <c r="IQ734" s="974"/>
      <c r="IR734" s="974"/>
      <c r="IS734" s="974"/>
      <c r="IT734" s="974"/>
      <c r="IU734" s="974"/>
      <c r="IV734" s="974"/>
    </row>
    <row r="735" spans="1:256" ht="15" customHeight="1" x14ac:dyDescent="0.25">
      <c r="A735" s="646"/>
      <c r="B735" s="646"/>
      <c r="C735" s="646"/>
      <c r="D735" s="646"/>
      <c r="E735" s="646"/>
      <c r="F735" s="646"/>
      <c r="G735" s="646"/>
      <c r="H735" s="646"/>
      <c r="I735" s="646"/>
      <c r="J735" s="974"/>
      <c r="K735" s="974"/>
      <c r="L735" s="974"/>
      <c r="M735" s="974"/>
      <c r="N735" s="974"/>
      <c r="O735" s="974"/>
      <c r="P735" s="974"/>
      <c r="Q735" s="974"/>
      <c r="R735" s="974"/>
      <c r="S735" s="974"/>
      <c r="T735" s="974"/>
      <c r="U735" s="974"/>
      <c r="V735" s="974"/>
      <c r="W735" s="974"/>
      <c r="X735" s="974"/>
      <c r="Y735" s="974"/>
      <c r="Z735" s="974"/>
      <c r="AA735" s="974"/>
      <c r="AB735" s="974"/>
      <c r="AC735" s="974"/>
      <c r="AD735" s="974"/>
      <c r="AE735" s="974"/>
      <c r="AF735" s="974"/>
      <c r="AG735" s="974"/>
      <c r="AH735" s="974"/>
      <c r="AI735" s="974"/>
      <c r="AJ735" s="974"/>
      <c r="AK735" s="974"/>
      <c r="AL735" s="974"/>
      <c r="AM735" s="974"/>
      <c r="AN735" s="974"/>
      <c r="AO735" s="974"/>
      <c r="AP735" s="974"/>
      <c r="AQ735" s="974"/>
      <c r="AR735" s="974"/>
      <c r="AS735" s="974"/>
      <c r="AT735" s="974"/>
      <c r="AU735" s="974"/>
      <c r="AV735" s="974"/>
      <c r="AW735" s="974"/>
      <c r="AX735" s="974"/>
      <c r="AY735" s="974"/>
      <c r="AZ735" s="974"/>
      <c r="BA735" s="974"/>
      <c r="BB735" s="974"/>
      <c r="BC735" s="974"/>
      <c r="BD735" s="974"/>
      <c r="BE735" s="974"/>
      <c r="BF735" s="974"/>
      <c r="BG735" s="974"/>
      <c r="BH735" s="974"/>
      <c r="BI735" s="974"/>
      <c r="BJ735" s="974"/>
      <c r="BK735" s="974"/>
      <c r="BL735" s="974"/>
      <c r="BM735" s="974"/>
      <c r="BN735" s="974"/>
      <c r="BO735" s="974"/>
      <c r="BP735" s="974"/>
      <c r="BQ735" s="974"/>
      <c r="BR735" s="974"/>
      <c r="BS735" s="974"/>
      <c r="BT735" s="974"/>
      <c r="BU735" s="974"/>
      <c r="BV735" s="974"/>
      <c r="BW735" s="974"/>
      <c r="BX735" s="974"/>
      <c r="BY735" s="974"/>
      <c r="BZ735" s="974"/>
      <c r="CA735" s="974"/>
      <c r="CB735" s="974"/>
      <c r="CC735" s="974"/>
      <c r="CD735" s="974"/>
      <c r="CE735" s="974"/>
      <c r="CF735" s="974"/>
      <c r="CG735" s="974"/>
      <c r="CH735" s="974"/>
      <c r="CI735" s="974"/>
      <c r="CJ735" s="974"/>
      <c r="CK735" s="974"/>
      <c r="CL735" s="974"/>
      <c r="CM735" s="974"/>
      <c r="CN735" s="974"/>
      <c r="CO735" s="974"/>
      <c r="CP735" s="974"/>
      <c r="CQ735" s="974"/>
      <c r="CR735" s="974"/>
      <c r="CS735" s="974"/>
      <c r="CT735" s="974"/>
      <c r="CU735" s="974"/>
      <c r="CV735" s="974"/>
      <c r="CW735" s="974"/>
      <c r="CX735" s="974"/>
      <c r="CY735" s="974"/>
      <c r="CZ735" s="974"/>
      <c r="DA735" s="974"/>
      <c r="DB735" s="974"/>
      <c r="DC735" s="974"/>
      <c r="DD735" s="974"/>
      <c r="DE735" s="974"/>
      <c r="DF735" s="974"/>
      <c r="DG735" s="974"/>
      <c r="DH735" s="974"/>
      <c r="DI735" s="974"/>
      <c r="DJ735" s="974"/>
      <c r="DK735" s="974"/>
      <c r="DL735" s="974"/>
      <c r="DM735" s="974"/>
      <c r="DN735" s="974"/>
      <c r="DO735" s="974"/>
      <c r="DP735" s="974"/>
      <c r="DQ735" s="974"/>
      <c r="DR735" s="974"/>
      <c r="DS735" s="974"/>
      <c r="DT735" s="974"/>
      <c r="DU735" s="974"/>
      <c r="DV735" s="974"/>
      <c r="DW735" s="974"/>
      <c r="DX735" s="974"/>
      <c r="DY735" s="974"/>
      <c r="DZ735" s="974"/>
      <c r="EA735" s="974"/>
      <c r="EB735" s="974"/>
      <c r="EC735" s="974"/>
      <c r="ED735" s="974"/>
      <c r="EE735" s="974"/>
      <c r="EF735" s="974"/>
      <c r="EG735" s="974"/>
      <c r="EH735" s="974"/>
      <c r="EI735" s="974"/>
      <c r="EJ735" s="974"/>
      <c r="EK735" s="974"/>
      <c r="EL735" s="974"/>
      <c r="EM735" s="974"/>
      <c r="EN735" s="974"/>
      <c r="EO735" s="974"/>
      <c r="EP735" s="974"/>
      <c r="EQ735" s="974"/>
      <c r="ER735" s="974"/>
      <c r="ES735" s="974"/>
      <c r="ET735" s="974"/>
      <c r="EU735" s="974"/>
      <c r="EV735" s="974"/>
      <c r="EW735" s="974"/>
      <c r="EX735" s="974"/>
      <c r="EY735" s="974"/>
      <c r="EZ735" s="974"/>
      <c r="FA735" s="974"/>
      <c r="FB735" s="974"/>
      <c r="FC735" s="974"/>
      <c r="FD735" s="974"/>
      <c r="FE735" s="974"/>
      <c r="FF735" s="974"/>
      <c r="FG735" s="974"/>
      <c r="FH735" s="974"/>
      <c r="FI735" s="974"/>
      <c r="FJ735" s="974"/>
      <c r="FK735" s="974"/>
      <c r="FL735" s="974"/>
      <c r="FM735" s="974"/>
      <c r="FN735" s="974"/>
      <c r="FO735" s="974"/>
      <c r="FP735" s="974"/>
      <c r="FQ735" s="974"/>
      <c r="FR735" s="974"/>
      <c r="FS735" s="974"/>
      <c r="FT735" s="974"/>
      <c r="FU735" s="974"/>
      <c r="FV735" s="974"/>
      <c r="FW735" s="974"/>
      <c r="FX735" s="974"/>
      <c r="FY735" s="974"/>
      <c r="FZ735" s="974"/>
      <c r="GA735" s="974"/>
      <c r="GB735" s="974"/>
      <c r="GC735" s="974"/>
      <c r="GD735" s="974"/>
      <c r="GE735" s="974"/>
      <c r="GF735" s="974"/>
      <c r="GG735" s="974"/>
      <c r="GH735" s="974"/>
      <c r="GI735" s="974"/>
      <c r="GJ735" s="974"/>
      <c r="GK735" s="974"/>
      <c r="GL735" s="974"/>
      <c r="GM735" s="974"/>
      <c r="GN735" s="974"/>
      <c r="GO735" s="974"/>
      <c r="GP735" s="974"/>
      <c r="GQ735" s="974"/>
      <c r="GR735" s="974"/>
      <c r="GS735" s="974"/>
      <c r="GT735" s="974"/>
      <c r="GU735" s="974"/>
      <c r="GV735" s="974"/>
      <c r="GW735" s="974"/>
      <c r="GX735" s="974"/>
      <c r="GY735" s="974"/>
      <c r="GZ735" s="974"/>
      <c r="HA735" s="974"/>
      <c r="HB735" s="974"/>
      <c r="HC735" s="974"/>
      <c r="HD735" s="974"/>
      <c r="HE735" s="974"/>
      <c r="HF735" s="974"/>
      <c r="HG735" s="974"/>
      <c r="HH735" s="974"/>
      <c r="HI735" s="974"/>
      <c r="HJ735" s="974"/>
      <c r="HK735" s="974"/>
      <c r="HL735" s="974"/>
      <c r="HM735" s="974"/>
      <c r="HN735" s="974"/>
      <c r="HO735" s="974"/>
      <c r="HP735" s="974"/>
      <c r="HQ735" s="974"/>
      <c r="HR735" s="974"/>
      <c r="HS735" s="974"/>
      <c r="HT735" s="974"/>
      <c r="HU735" s="974"/>
      <c r="HV735" s="974"/>
      <c r="HW735" s="974"/>
      <c r="HX735" s="974"/>
      <c r="HY735" s="974"/>
      <c r="HZ735" s="974"/>
      <c r="IA735" s="974"/>
      <c r="IB735" s="974"/>
      <c r="IC735" s="974"/>
      <c r="ID735" s="974"/>
      <c r="IE735" s="974"/>
      <c r="IF735" s="974"/>
      <c r="IG735" s="974"/>
      <c r="IH735" s="974"/>
      <c r="II735" s="974"/>
      <c r="IJ735" s="974"/>
      <c r="IK735" s="974"/>
      <c r="IL735" s="974"/>
      <c r="IM735" s="974"/>
      <c r="IN735" s="974"/>
      <c r="IO735" s="974"/>
      <c r="IP735" s="974"/>
      <c r="IQ735" s="974"/>
      <c r="IR735" s="974"/>
      <c r="IS735" s="974"/>
      <c r="IT735" s="974"/>
      <c r="IU735" s="974"/>
      <c r="IV735" s="974"/>
    </row>
    <row r="736" spans="1:256" ht="15" customHeight="1" x14ac:dyDescent="0.25">
      <c r="A736" s="646"/>
      <c r="B736" s="646"/>
      <c r="C736" s="646"/>
      <c r="D736" s="646"/>
      <c r="E736" s="646"/>
      <c r="F736" s="646"/>
      <c r="G736" s="646"/>
      <c r="H736" s="646"/>
      <c r="I736" s="646"/>
      <c r="J736" s="974"/>
      <c r="K736" s="974"/>
      <c r="L736" s="974"/>
      <c r="M736" s="974"/>
      <c r="N736" s="974"/>
      <c r="O736" s="974"/>
      <c r="P736" s="974"/>
      <c r="Q736" s="974"/>
      <c r="R736" s="974"/>
      <c r="S736" s="974"/>
      <c r="T736" s="974"/>
      <c r="U736" s="974"/>
      <c r="V736" s="974"/>
      <c r="W736" s="974"/>
      <c r="X736" s="974"/>
      <c r="Y736" s="974"/>
      <c r="Z736" s="974"/>
      <c r="AA736" s="974"/>
      <c r="AB736" s="974"/>
      <c r="AC736" s="974"/>
      <c r="AD736" s="974"/>
      <c r="AE736" s="974"/>
      <c r="AF736" s="974"/>
      <c r="AG736" s="974"/>
      <c r="AH736" s="974"/>
      <c r="AI736" s="974"/>
      <c r="AJ736" s="974"/>
      <c r="AK736" s="974"/>
      <c r="AL736" s="974"/>
      <c r="AM736" s="974"/>
      <c r="AN736" s="974"/>
      <c r="AO736" s="974"/>
      <c r="AP736" s="974"/>
      <c r="AQ736" s="974"/>
      <c r="AR736" s="974"/>
      <c r="AS736" s="974"/>
      <c r="AT736" s="974"/>
      <c r="AU736" s="974"/>
      <c r="AV736" s="974"/>
      <c r="AW736" s="974"/>
      <c r="AX736" s="974"/>
      <c r="AY736" s="974"/>
      <c r="AZ736" s="974"/>
      <c r="BA736" s="974"/>
      <c r="BB736" s="974"/>
      <c r="BC736" s="974"/>
      <c r="BD736" s="974"/>
      <c r="BE736" s="974"/>
      <c r="BF736" s="974"/>
      <c r="BG736" s="974"/>
      <c r="BH736" s="974"/>
      <c r="BI736" s="974"/>
      <c r="BJ736" s="974"/>
      <c r="BK736" s="974"/>
      <c r="BL736" s="974"/>
      <c r="BM736" s="974"/>
      <c r="BN736" s="974"/>
      <c r="BO736" s="974"/>
      <c r="BP736" s="974"/>
      <c r="BQ736" s="974"/>
      <c r="BR736" s="974"/>
      <c r="BS736" s="974"/>
      <c r="BT736" s="974"/>
      <c r="BU736" s="974"/>
      <c r="BV736" s="974"/>
      <c r="BW736" s="974"/>
      <c r="BX736" s="974"/>
      <c r="BY736" s="974"/>
      <c r="BZ736" s="974"/>
      <c r="CA736" s="974"/>
      <c r="CB736" s="974"/>
      <c r="CC736" s="974"/>
      <c r="CD736" s="974"/>
      <c r="CE736" s="974"/>
      <c r="CF736" s="974"/>
      <c r="CG736" s="974"/>
      <c r="CH736" s="974"/>
      <c r="CI736" s="974"/>
      <c r="CJ736" s="974"/>
      <c r="CK736" s="974"/>
      <c r="CL736" s="974"/>
      <c r="CM736" s="974"/>
      <c r="CN736" s="974"/>
      <c r="CO736" s="974"/>
      <c r="CP736" s="974"/>
      <c r="CQ736" s="974"/>
      <c r="CR736" s="974"/>
      <c r="CS736" s="974"/>
      <c r="CT736" s="974"/>
      <c r="CU736" s="974"/>
      <c r="CV736" s="974"/>
      <c r="CW736" s="974"/>
      <c r="CX736" s="974"/>
      <c r="CY736" s="974"/>
      <c r="CZ736" s="974"/>
      <c r="DA736" s="974"/>
      <c r="DB736" s="974"/>
      <c r="DC736" s="974"/>
      <c r="DD736" s="974"/>
      <c r="DE736" s="974"/>
      <c r="DF736" s="974"/>
      <c r="DG736" s="974"/>
      <c r="DH736" s="974"/>
      <c r="DI736" s="974"/>
      <c r="DJ736" s="974"/>
      <c r="DK736" s="974"/>
      <c r="DL736" s="974"/>
      <c r="DM736" s="974"/>
      <c r="DN736" s="974"/>
      <c r="DO736" s="974"/>
      <c r="DP736" s="974"/>
      <c r="DQ736" s="974"/>
      <c r="DR736" s="974"/>
      <c r="DS736" s="974"/>
      <c r="DT736" s="974"/>
      <c r="DU736" s="974"/>
      <c r="DV736" s="974"/>
      <c r="DW736" s="974"/>
      <c r="DX736" s="974"/>
      <c r="DY736" s="974"/>
      <c r="DZ736" s="974"/>
      <c r="EA736" s="974"/>
      <c r="EB736" s="974"/>
      <c r="EC736" s="974"/>
      <c r="ED736" s="974"/>
      <c r="EE736" s="974"/>
      <c r="EF736" s="974"/>
      <c r="EG736" s="974"/>
      <c r="EH736" s="974"/>
      <c r="EI736" s="974"/>
      <c r="EJ736" s="974"/>
      <c r="EK736" s="974"/>
      <c r="EL736" s="974"/>
      <c r="EM736" s="974"/>
      <c r="EN736" s="974"/>
      <c r="EO736" s="974"/>
      <c r="EP736" s="974"/>
      <c r="EQ736" s="974"/>
      <c r="ER736" s="974"/>
      <c r="ES736" s="974"/>
      <c r="ET736" s="974"/>
      <c r="EU736" s="974"/>
      <c r="EV736" s="974"/>
      <c r="EW736" s="974"/>
      <c r="EX736" s="974"/>
      <c r="EY736" s="974"/>
      <c r="EZ736" s="974"/>
      <c r="FA736" s="974"/>
      <c r="FB736" s="974"/>
      <c r="FC736" s="974"/>
      <c r="FD736" s="974"/>
      <c r="FE736" s="974"/>
      <c r="FF736" s="974"/>
      <c r="FG736" s="974"/>
      <c r="FH736" s="974"/>
      <c r="FI736" s="974"/>
      <c r="FJ736" s="974"/>
      <c r="FK736" s="974"/>
      <c r="FL736" s="974"/>
      <c r="FM736" s="974"/>
      <c r="FN736" s="974"/>
      <c r="FO736" s="974"/>
      <c r="FP736" s="974"/>
      <c r="FQ736" s="974"/>
      <c r="FR736" s="974"/>
      <c r="FS736" s="974"/>
      <c r="FT736" s="974"/>
      <c r="FU736" s="974"/>
      <c r="FV736" s="974"/>
      <c r="FW736" s="974"/>
      <c r="FX736" s="974"/>
      <c r="FY736" s="974"/>
      <c r="FZ736" s="974"/>
      <c r="GA736" s="974"/>
      <c r="GB736" s="974"/>
      <c r="GC736" s="974"/>
      <c r="GD736" s="974"/>
      <c r="GE736" s="974"/>
      <c r="GF736" s="974"/>
      <c r="GG736" s="974"/>
      <c r="GH736" s="974"/>
      <c r="GI736" s="974"/>
      <c r="GJ736" s="974"/>
      <c r="GK736" s="974"/>
      <c r="GL736" s="974"/>
      <c r="GM736" s="974"/>
      <c r="GN736" s="974"/>
      <c r="GO736" s="974"/>
      <c r="GP736" s="974"/>
      <c r="GQ736" s="974"/>
      <c r="GR736" s="974"/>
      <c r="GS736" s="974"/>
      <c r="GT736" s="974"/>
      <c r="GU736" s="974"/>
      <c r="GV736" s="974"/>
      <c r="GW736" s="974"/>
      <c r="GX736" s="974"/>
      <c r="GY736" s="974"/>
      <c r="GZ736" s="974"/>
      <c r="HA736" s="974"/>
      <c r="HB736" s="974"/>
      <c r="HC736" s="974"/>
      <c r="HD736" s="974"/>
      <c r="HE736" s="974"/>
      <c r="HF736" s="974"/>
      <c r="HG736" s="974"/>
      <c r="HH736" s="974"/>
      <c r="HI736" s="974"/>
      <c r="HJ736" s="974"/>
      <c r="HK736" s="974"/>
      <c r="HL736" s="974"/>
      <c r="HM736" s="974"/>
      <c r="HN736" s="974"/>
      <c r="HO736" s="974"/>
      <c r="HP736" s="974"/>
      <c r="HQ736" s="974"/>
      <c r="HR736" s="974"/>
      <c r="HS736" s="974"/>
      <c r="HT736" s="974"/>
      <c r="HU736" s="974"/>
      <c r="HV736" s="974"/>
      <c r="HW736" s="974"/>
      <c r="HX736" s="974"/>
      <c r="HY736" s="974"/>
      <c r="HZ736" s="974"/>
      <c r="IA736" s="974"/>
      <c r="IB736" s="974"/>
      <c r="IC736" s="974"/>
      <c r="ID736" s="974"/>
      <c r="IE736" s="974"/>
      <c r="IF736" s="974"/>
      <c r="IG736" s="974"/>
      <c r="IH736" s="974"/>
      <c r="II736" s="974"/>
      <c r="IJ736" s="974"/>
      <c r="IK736" s="974"/>
      <c r="IL736" s="974"/>
      <c r="IM736" s="974"/>
      <c r="IN736" s="974"/>
      <c r="IO736" s="974"/>
      <c r="IP736" s="974"/>
      <c r="IQ736" s="974"/>
      <c r="IR736" s="974"/>
      <c r="IS736" s="974"/>
      <c r="IT736" s="974"/>
      <c r="IU736" s="974"/>
      <c r="IV736" s="974"/>
    </row>
    <row r="737" spans="1:256" ht="15" customHeight="1" x14ac:dyDescent="0.25">
      <c r="A737" s="646"/>
      <c r="B737" s="646"/>
      <c r="C737" s="646"/>
      <c r="D737" s="646"/>
      <c r="E737" s="646"/>
      <c r="F737" s="646"/>
      <c r="G737" s="646"/>
      <c r="H737" s="646"/>
      <c r="I737" s="646"/>
      <c r="J737" s="974"/>
      <c r="K737" s="974"/>
      <c r="L737" s="974"/>
      <c r="M737" s="974"/>
      <c r="N737" s="974"/>
      <c r="O737" s="974"/>
      <c r="P737" s="974"/>
      <c r="Q737" s="974"/>
      <c r="R737" s="974"/>
      <c r="S737" s="974"/>
      <c r="T737" s="974"/>
      <c r="U737" s="974"/>
      <c r="V737" s="974"/>
      <c r="W737" s="974"/>
      <c r="X737" s="974"/>
      <c r="Y737" s="974"/>
      <c r="Z737" s="974"/>
      <c r="AA737" s="974"/>
      <c r="AB737" s="974"/>
      <c r="AC737" s="974"/>
      <c r="AD737" s="974"/>
      <c r="AE737" s="974"/>
      <c r="AF737" s="974"/>
      <c r="AG737" s="974"/>
      <c r="AH737" s="974"/>
      <c r="AI737" s="974"/>
      <c r="AJ737" s="974"/>
      <c r="AK737" s="974"/>
      <c r="AL737" s="974"/>
      <c r="AM737" s="974"/>
      <c r="AN737" s="974"/>
      <c r="AO737" s="974"/>
      <c r="AP737" s="974"/>
      <c r="AQ737" s="974"/>
      <c r="AR737" s="974"/>
      <c r="AS737" s="974"/>
      <c r="AT737" s="974"/>
      <c r="AU737" s="974"/>
      <c r="AV737" s="974"/>
      <c r="AW737" s="974"/>
      <c r="AX737" s="974"/>
      <c r="AY737" s="974"/>
      <c r="AZ737" s="974"/>
      <c r="BA737" s="974"/>
      <c r="BB737" s="974"/>
      <c r="BC737" s="974"/>
      <c r="BD737" s="974"/>
      <c r="BE737" s="974"/>
      <c r="BF737" s="974"/>
      <c r="BG737" s="974"/>
      <c r="BH737" s="974"/>
      <c r="BI737" s="974"/>
      <c r="BJ737" s="974"/>
      <c r="BK737" s="974"/>
      <c r="BL737" s="974"/>
      <c r="BM737" s="974"/>
      <c r="BN737" s="974"/>
      <c r="BO737" s="974"/>
      <c r="BP737" s="974"/>
      <c r="BQ737" s="974"/>
      <c r="BR737" s="974"/>
      <c r="BS737" s="974"/>
      <c r="BT737" s="974"/>
      <c r="BU737" s="974"/>
      <c r="BV737" s="974"/>
      <c r="BW737" s="974"/>
      <c r="BX737" s="974"/>
      <c r="BY737" s="974"/>
      <c r="BZ737" s="974"/>
      <c r="CA737" s="974"/>
      <c r="CB737" s="974"/>
      <c r="CC737" s="974"/>
      <c r="CD737" s="974"/>
      <c r="CE737" s="974"/>
      <c r="CF737" s="974"/>
      <c r="CG737" s="974"/>
      <c r="CH737" s="974"/>
      <c r="CI737" s="974"/>
      <c r="CJ737" s="974"/>
      <c r="CK737" s="974"/>
      <c r="CL737" s="974"/>
      <c r="CM737" s="974"/>
      <c r="CN737" s="974"/>
      <c r="CO737" s="974"/>
      <c r="CP737" s="974"/>
      <c r="CQ737" s="974"/>
      <c r="CR737" s="974"/>
      <c r="CS737" s="974"/>
      <c r="CT737" s="974"/>
      <c r="CU737" s="974"/>
      <c r="CV737" s="974"/>
      <c r="CW737" s="974"/>
      <c r="CX737" s="974"/>
      <c r="CY737" s="974"/>
      <c r="CZ737" s="974"/>
      <c r="DA737" s="974"/>
      <c r="DB737" s="974"/>
      <c r="DC737" s="974"/>
      <c r="DD737" s="974"/>
      <c r="DE737" s="974"/>
      <c r="DF737" s="974"/>
      <c r="DG737" s="974"/>
      <c r="DH737" s="974"/>
      <c r="DI737" s="974"/>
      <c r="DJ737" s="974"/>
      <c r="DK737" s="974"/>
      <c r="DL737" s="974"/>
      <c r="DM737" s="974"/>
      <c r="DN737" s="974"/>
      <c r="DO737" s="974"/>
      <c r="DP737" s="974"/>
      <c r="DQ737" s="974"/>
      <c r="DR737" s="974"/>
      <c r="DS737" s="974"/>
      <c r="DT737" s="974"/>
      <c r="DU737" s="974"/>
      <c r="DV737" s="974"/>
      <c r="DW737" s="974"/>
      <c r="DX737" s="974"/>
      <c r="DY737" s="974"/>
      <c r="DZ737" s="974"/>
      <c r="EA737" s="974"/>
      <c r="EB737" s="974"/>
      <c r="EC737" s="974"/>
      <c r="ED737" s="974"/>
      <c r="EE737" s="974"/>
      <c r="EF737" s="974"/>
      <c r="EG737" s="974"/>
      <c r="EH737" s="974"/>
      <c r="EI737" s="974"/>
      <c r="EJ737" s="974"/>
      <c r="EK737" s="974"/>
      <c r="EL737" s="974"/>
      <c r="EM737" s="974"/>
      <c r="EN737" s="974"/>
      <c r="EO737" s="974"/>
      <c r="EP737" s="974"/>
      <c r="EQ737" s="974"/>
      <c r="ER737" s="974"/>
      <c r="ES737" s="974"/>
      <c r="ET737" s="974"/>
      <c r="EU737" s="974"/>
      <c r="EV737" s="974"/>
      <c r="EW737" s="974"/>
      <c r="EX737" s="974"/>
      <c r="EY737" s="974"/>
      <c r="EZ737" s="974"/>
      <c r="FA737" s="974"/>
      <c r="FB737" s="974"/>
      <c r="FC737" s="974"/>
      <c r="FD737" s="974"/>
      <c r="FE737" s="974"/>
      <c r="FF737" s="974"/>
      <c r="FG737" s="974"/>
      <c r="FH737" s="974"/>
      <c r="FI737" s="974"/>
      <c r="FJ737" s="974"/>
      <c r="FK737" s="974"/>
      <c r="FL737" s="974"/>
      <c r="FM737" s="974"/>
      <c r="FN737" s="974"/>
      <c r="FO737" s="974"/>
      <c r="FP737" s="974"/>
      <c r="FQ737" s="974"/>
      <c r="FR737" s="974"/>
      <c r="FS737" s="974"/>
      <c r="FT737" s="974"/>
      <c r="FU737" s="974"/>
      <c r="FV737" s="974"/>
      <c r="FW737" s="974"/>
      <c r="FX737" s="974"/>
      <c r="FY737" s="974"/>
      <c r="FZ737" s="974"/>
      <c r="GA737" s="974"/>
      <c r="GB737" s="974"/>
      <c r="GC737" s="974"/>
      <c r="GD737" s="974"/>
      <c r="GE737" s="974"/>
      <c r="GF737" s="974"/>
      <c r="GG737" s="974"/>
      <c r="GH737" s="974"/>
      <c r="GI737" s="974"/>
      <c r="GJ737" s="974"/>
      <c r="GK737" s="974"/>
      <c r="GL737" s="974"/>
      <c r="GM737" s="974"/>
      <c r="GN737" s="974"/>
      <c r="GO737" s="974"/>
      <c r="GP737" s="974"/>
      <c r="GQ737" s="974"/>
      <c r="GR737" s="974"/>
      <c r="GS737" s="974"/>
      <c r="GT737" s="974"/>
      <c r="GU737" s="974"/>
      <c r="GV737" s="974"/>
      <c r="GW737" s="974"/>
      <c r="GX737" s="974"/>
      <c r="GY737" s="974"/>
      <c r="GZ737" s="974"/>
      <c r="HA737" s="974"/>
      <c r="HB737" s="974"/>
      <c r="HC737" s="974"/>
      <c r="HD737" s="974"/>
      <c r="HE737" s="974"/>
      <c r="HF737" s="974"/>
      <c r="HG737" s="974"/>
      <c r="HH737" s="974"/>
      <c r="HI737" s="974"/>
      <c r="HJ737" s="974"/>
      <c r="HK737" s="974"/>
      <c r="HL737" s="974"/>
      <c r="HM737" s="974"/>
      <c r="HN737" s="974"/>
      <c r="HO737" s="974"/>
      <c r="HP737" s="974"/>
      <c r="HQ737" s="974"/>
      <c r="HR737" s="974"/>
      <c r="HS737" s="974"/>
      <c r="HT737" s="974"/>
      <c r="HU737" s="974"/>
      <c r="HV737" s="974"/>
      <c r="HW737" s="974"/>
      <c r="HX737" s="974"/>
      <c r="HY737" s="974"/>
      <c r="HZ737" s="974"/>
      <c r="IA737" s="974"/>
      <c r="IB737" s="974"/>
      <c r="IC737" s="974"/>
      <c r="ID737" s="974"/>
      <c r="IE737" s="974"/>
      <c r="IF737" s="974"/>
      <c r="IG737" s="974"/>
      <c r="IH737" s="974"/>
      <c r="II737" s="974"/>
      <c r="IJ737" s="974"/>
      <c r="IK737" s="974"/>
      <c r="IL737" s="974"/>
      <c r="IM737" s="974"/>
      <c r="IN737" s="974"/>
      <c r="IO737" s="974"/>
      <c r="IP737" s="974"/>
      <c r="IQ737" s="974"/>
      <c r="IR737" s="974"/>
      <c r="IS737" s="974"/>
      <c r="IT737" s="974"/>
      <c r="IU737" s="974"/>
      <c r="IV737" s="974"/>
    </row>
    <row r="738" spans="1:256" ht="15" customHeight="1" x14ac:dyDescent="0.25">
      <c r="A738" s="646"/>
      <c r="B738" s="646"/>
      <c r="C738" s="646"/>
      <c r="D738" s="646"/>
      <c r="E738" s="646"/>
      <c r="F738" s="646"/>
      <c r="G738" s="646"/>
      <c r="H738" s="646"/>
      <c r="I738" s="646"/>
      <c r="J738" s="974"/>
      <c r="K738" s="974"/>
      <c r="L738" s="974"/>
      <c r="M738" s="974"/>
      <c r="N738" s="974"/>
      <c r="O738" s="974"/>
      <c r="P738" s="974"/>
      <c r="Q738" s="974"/>
      <c r="R738" s="974"/>
      <c r="S738" s="974"/>
      <c r="T738" s="974"/>
      <c r="U738" s="974"/>
      <c r="V738" s="974"/>
      <c r="W738" s="974"/>
      <c r="X738" s="974"/>
      <c r="Y738" s="974"/>
      <c r="Z738" s="974"/>
      <c r="AA738" s="974"/>
      <c r="AB738" s="974"/>
      <c r="AC738" s="974"/>
      <c r="AD738" s="974"/>
      <c r="AE738" s="974"/>
      <c r="AF738" s="974"/>
      <c r="AG738" s="974"/>
      <c r="AH738" s="974"/>
      <c r="AI738" s="974"/>
      <c r="AJ738" s="974"/>
      <c r="AK738" s="974"/>
      <c r="AL738" s="974"/>
      <c r="AM738" s="974"/>
      <c r="AN738" s="974"/>
      <c r="AO738" s="974"/>
      <c r="AP738" s="974"/>
      <c r="AQ738" s="974"/>
      <c r="AR738" s="974"/>
      <c r="AS738" s="974"/>
      <c r="AT738" s="974"/>
      <c r="AU738" s="974"/>
      <c r="AV738" s="974"/>
      <c r="AW738" s="974"/>
      <c r="AX738" s="974"/>
      <c r="AY738" s="974"/>
      <c r="AZ738" s="974"/>
      <c r="BA738" s="974"/>
      <c r="BB738" s="974"/>
      <c r="BC738" s="974"/>
      <c r="BD738" s="974"/>
      <c r="BE738" s="974"/>
      <c r="BF738" s="974"/>
      <c r="BG738" s="974"/>
      <c r="BH738" s="974"/>
      <c r="BI738" s="974"/>
      <c r="BJ738" s="974"/>
      <c r="BK738" s="974"/>
      <c r="BL738" s="974"/>
      <c r="BM738" s="974"/>
      <c r="BN738" s="974"/>
      <c r="BO738" s="974"/>
      <c r="BP738" s="974"/>
      <c r="BQ738" s="974"/>
      <c r="BR738" s="974"/>
      <c r="BS738" s="974"/>
      <c r="BT738" s="974"/>
      <c r="BU738" s="974"/>
      <c r="BV738" s="974"/>
      <c r="BW738" s="974"/>
      <c r="BX738" s="974"/>
      <c r="BY738" s="974"/>
      <c r="BZ738" s="974"/>
      <c r="CA738" s="974"/>
      <c r="CB738" s="974"/>
      <c r="CC738" s="974"/>
      <c r="CD738" s="974"/>
      <c r="CE738" s="974"/>
      <c r="CF738" s="974"/>
      <c r="CG738" s="974"/>
      <c r="CH738" s="974"/>
      <c r="CI738" s="974"/>
      <c r="CJ738" s="974"/>
      <c r="CK738" s="974"/>
      <c r="CL738" s="974"/>
      <c r="CM738" s="974"/>
      <c r="CN738" s="974"/>
      <c r="CO738" s="974"/>
      <c r="CP738" s="974"/>
      <c r="CQ738" s="974"/>
      <c r="CR738" s="974"/>
      <c r="CS738" s="974"/>
      <c r="CT738" s="974"/>
      <c r="CU738" s="974"/>
      <c r="CV738" s="974"/>
      <c r="CW738" s="974"/>
      <c r="CX738" s="974"/>
      <c r="CY738" s="974"/>
      <c r="CZ738" s="974"/>
      <c r="DA738" s="974"/>
      <c r="DB738" s="974"/>
      <c r="DC738" s="974"/>
      <c r="DD738" s="974"/>
      <c r="DE738" s="974"/>
      <c r="DF738" s="974"/>
      <c r="DG738" s="974"/>
      <c r="DH738" s="974"/>
      <c r="DI738" s="974"/>
      <c r="DJ738" s="974"/>
      <c r="DK738" s="974"/>
      <c r="DL738" s="974"/>
      <c r="DM738" s="974"/>
      <c r="DN738" s="974"/>
      <c r="DO738" s="974"/>
      <c r="DP738" s="974"/>
      <c r="DQ738" s="974"/>
      <c r="DR738" s="974"/>
      <c r="DS738" s="974"/>
      <c r="DT738" s="974"/>
      <c r="DU738" s="974"/>
      <c r="DV738" s="974"/>
      <c r="DW738" s="974"/>
      <c r="DX738" s="974"/>
      <c r="DY738" s="974"/>
      <c r="DZ738" s="974"/>
      <c r="EA738" s="974"/>
      <c r="EB738" s="974"/>
      <c r="EC738" s="974"/>
      <c r="ED738" s="974"/>
      <c r="EE738" s="974"/>
      <c r="EF738" s="974"/>
      <c r="EG738" s="974"/>
      <c r="EH738" s="974"/>
      <c r="EI738" s="974"/>
      <c r="EJ738" s="974"/>
      <c r="EK738" s="974"/>
      <c r="EL738" s="974"/>
      <c r="EM738" s="974"/>
      <c r="EN738" s="974"/>
      <c r="EO738" s="974"/>
      <c r="EP738" s="974"/>
      <c r="EQ738" s="974"/>
      <c r="ER738" s="974"/>
      <c r="ES738" s="974"/>
      <c r="ET738" s="974"/>
      <c r="EU738" s="974"/>
      <c r="EV738" s="974"/>
      <c r="EW738" s="974"/>
      <c r="EX738" s="974"/>
      <c r="EY738" s="974"/>
      <c r="EZ738" s="974"/>
      <c r="FA738" s="974"/>
      <c r="FB738" s="974"/>
      <c r="FC738" s="974"/>
      <c r="FD738" s="974"/>
      <c r="FE738" s="974"/>
      <c r="FF738" s="974"/>
      <c r="FG738" s="974"/>
      <c r="FH738" s="974"/>
      <c r="FI738" s="974"/>
      <c r="FJ738" s="974"/>
      <c r="FK738" s="974"/>
      <c r="FL738" s="974"/>
      <c r="FM738" s="974"/>
      <c r="FN738" s="974"/>
      <c r="FO738" s="974"/>
      <c r="FP738" s="974"/>
      <c r="FQ738" s="974"/>
      <c r="FR738" s="974"/>
      <c r="FS738" s="974"/>
      <c r="FT738" s="974"/>
      <c r="FU738" s="974"/>
      <c r="FV738" s="974"/>
      <c r="FW738" s="974"/>
      <c r="FX738" s="974"/>
      <c r="FY738" s="974"/>
      <c r="FZ738" s="974"/>
      <c r="GA738" s="974"/>
      <c r="GB738" s="974"/>
      <c r="GC738" s="974"/>
      <c r="GD738" s="974"/>
      <c r="GE738" s="974"/>
      <c r="GF738" s="974"/>
      <c r="GG738" s="974"/>
      <c r="GH738" s="974"/>
      <c r="GI738" s="974"/>
      <c r="GJ738" s="974"/>
      <c r="GK738" s="974"/>
      <c r="GL738" s="974"/>
      <c r="GM738" s="974"/>
      <c r="GN738" s="974"/>
      <c r="GO738" s="974"/>
      <c r="GP738" s="974"/>
      <c r="GQ738" s="974"/>
      <c r="GR738" s="974"/>
      <c r="GS738" s="974"/>
      <c r="GT738" s="974"/>
      <c r="GU738" s="974"/>
      <c r="GV738" s="974"/>
      <c r="GW738" s="974"/>
      <c r="GX738" s="974"/>
      <c r="GY738" s="974"/>
      <c r="GZ738" s="974"/>
      <c r="HA738" s="974"/>
      <c r="HB738" s="974"/>
      <c r="HC738" s="974"/>
      <c r="HD738" s="974"/>
      <c r="HE738" s="974"/>
      <c r="HF738" s="974"/>
      <c r="HG738" s="974"/>
      <c r="HH738" s="974"/>
      <c r="HI738" s="974"/>
      <c r="HJ738" s="974"/>
      <c r="HK738" s="974"/>
      <c r="HL738" s="974"/>
      <c r="HM738" s="974"/>
      <c r="HN738" s="974"/>
      <c r="HO738" s="974"/>
      <c r="HP738" s="974"/>
      <c r="HQ738" s="974"/>
      <c r="HR738" s="974"/>
      <c r="HS738" s="974"/>
      <c r="HT738" s="974"/>
      <c r="HU738" s="974"/>
      <c r="HV738" s="974"/>
      <c r="HW738" s="974"/>
      <c r="HX738" s="974"/>
      <c r="HY738" s="974"/>
      <c r="HZ738" s="974"/>
      <c r="IA738" s="974"/>
      <c r="IB738" s="974"/>
      <c r="IC738" s="974"/>
      <c r="ID738" s="974"/>
      <c r="IE738" s="974"/>
      <c r="IF738" s="974"/>
      <c r="IG738" s="974"/>
      <c r="IH738" s="974"/>
      <c r="II738" s="974"/>
      <c r="IJ738" s="974"/>
      <c r="IK738" s="974"/>
      <c r="IL738" s="974"/>
      <c r="IM738" s="974"/>
      <c r="IN738" s="974"/>
      <c r="IO738" s="974"/>
      <c r="IP738" s="974"/>
      <c r="IQ738" s="974"/>
      <c r="IR738" s="974"/>
      <c r="IS738" s="974"/>
      <c r="IT738" s="974"/>
      <c r="IU738" s="974"/>
      <c r="IV738" s="974"/>
    </row>
  </sheetData>
  <mergeCells count="46">
    <mergeCell ref="A32:F32"/>
    <mergeCell ref="Y32:AG32"/>
    <mergeCell ref="A26:AM26"/>
    <mergeCell ref="A28:I28"/>
    <mergeCell ref="Y28:AM28"/>
    <mergeCell ref="A29:AM29"/>
    <mergeCell ref="BC29:BX29"/>
    <mergeCell ref="H31:N31"/>
    <mergeCell ref="AF31:AM31"/>
    <mergeCell ref="B24:D24"/>
    <mergeCell ref="E24:F24"/>
    <mergeCell ref="G24:H24"/>
    <mergeCell ref="J24:K24"/>
    <mergeCell ref="L24:P24"/>
    <mergeCell ref="B25:D25"/>
    <mergeCell ref="E25:F25"/>
    <mergeCell ref="G25:H25"/>
    <mergeCell ref="J25:K25"/>
    <mergeCell ref="L25:P25"/>
    <mergeCell ref="B21:D21"/>
    <mergeCell ref="E21:F21"/>
    <mergeCell ref="G21:H21"/>
    <mergeCell ref="J21:K21"/>
    <mergeCell ref="L21:P21"/>
    <mergeCell ref="B23:D23"/>
    <mergeCell ref="E23:F23"/>
    <mergeCell ref="G23:H23"/>
    <mergeCell ref="J23:K23"/>
    <mergeCell ref="L23:P23"/>
    <mergeCell ref="A10:AM10"/>
    <mergeCell ref="A11:AM11"/>
    <mergeCell ref="Y12:AB12"/>
    <mergeCell ref="E13:AM14"/>
    <mergeCell ref="A16:AM19"/>
    <mergeCell ref="B20:D20"/>
    <mergeCell ref="E20:F20"/>
    <mergeCell ref="G20:H20"/>
    <mergeCell ref="J20:K20"/>
    <mergeCell ref="L20:P20"/>
    <mergeCell ref="AE1:AM1"/>
    <mergeCell ref="A2:AM2"/>
    <mergeCell ref="A4:AM4"/>
    <mergeCell ref="U7:AM7"/>
    <mergeCell ref="A9:Q9"/>
    <mergeCell ref="S9:T9"/>
    <mergeCell ref="U9:Z9"/>
  </mergeCells>
  <printOptions horizontalCentered="1"/>
  <pageMargins left="0.9055118110236221" right="0.70866141732283472" top="0.23622047244094491" bottom="0.19685039370078741" header="0.19685039370078741" footer="0.15748031496062992"/>
  <pageSetup paperSize="9" scale="73" firstPageNumber="2" orientation="portrait" useFirstPageNumber="1"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Y86"/>
  <sheetViews>
    <sheetView showGridLines="0" view="pageBreakPreview" topLeftCell="A36" zoomScaleSheetLayoutView="100" workbookViewId="0">
      <selection activeCell="K43" sqref="K43"/>
    </sheetView>
  </sheetViews>
  <sheetFormatPr defaultRowHeight="11.25" x14ac:dyDescent="0.2"/>
  <cols>
    <col min="1" max="1" width="5.140625" style="857" customWidth="1"/>
    <col min="2" max="2" width="5" style="857" customWidth="1"/>
    <col min="3" max="3" width="3.42578125" style="857" customWidth="1"/>
    <col min="4" max="4" width="1.42578125" style="857" customWidth="1"/>
    <col min="5" max="5" width="2.42578125" style="857" customWidth="1"/>
    <col min="6" max="6" width="3.42578125" style="857" customWidth="1"/>
    <col min="7" max="7" width="15.42578125" style="857" customWidth="1"/>
    <col min="8" max="8" width="20.42578125" style="857" customWidth="1"/>
    <col min="9" max="9" width="1.42578125" style="857" customWidth="1"/>
    <col min="10" max="10" width="15.28515625" style="857" customWidth="1"/>
    <col min="11" max="11" width="14.7109375" style="857" customWidth="1"/>
    <col min="12" max="12" width="8.42578125" style="857" customWidth="1"/>
    <col min="13" max="13" width="10.7109375" style="857" customWidth="1"/>
    <col min="14" max="15" width="10.42578125" style="857" customWidth="1"/>
    <col min="16" max="16" width="12.7109375" style="857" customWidth="1"/>
    <col min="17" max="17" width="10.28515625" style="857" customWidth="1"/>
    <col min="18" max="18" width="16.85546875" style="857" customWidth="1"/>
    <col min="19" max="19" width="6.42578125" style="857" customWidth="1"/>
    <col min="20" max="20" width="1.42578125" style="857" customWidth="1"/>
    <col min="21" max="21" width="4.7109375" style="857" customWidth="1"/>
    <col min="22" max="22" width="3.42578125" style="857" customWidth="1"/>
    <col min="23" max="23" width="5.28515625" style="857" customWidth="1"/>
    <col min="24" max="24" width="7.42578125" style="857" customWidth="1"/>
    <col min="25" max="16384" width="9.140625" style="857"/>
  </cols>
  <sheetData>
    <row r="1" spans="1:24" x14ac:dyDescent="0.2">
      <c r="A1" s="2401" t="s">
        <v>3101</v>
      </c>
      <c r="B1" s="2401"/>
      <c r="C1" s="2401"/>
      <c r="D1" s="2401"/>
      <c r="E1" s="2401"/>
      <c r="F1" s="2401"/>
      <c r="G1" s="2401"/>
      <c r="H1" s="2401"/>
      <c r="I1" s="2401"/>
      <c r="J1" s="2401"/>
      <c r="K1" s="2401"/>
      <c r="L1" s="2401"/>
      <c r="M1" s="2401"/>
      <c r="N1" s="2401"/>
      <c r="O1" s="2401"/>
      <c r="P1" s="2401"/>
      <c r="Q1" s="2401"/>
      <c r="R1" s="2401"/>
      <c r="S1" s="2401"/>
      <c r="T1" s="2401"/>
      <c r="U1" s="2401"/>
      <c r="V1" s="2401"/>
      <c r="W1" s="2401"/>
      <c r="X1" s="2401"/>
    </row>
    <row r="2" spans="1:24" x14ac:dyDescent="0.2">
      <c r="A2" s="2401" t="s">
        <v>90</v>
      </c>
      <c r="B2" s="2401"/>
      <c r="C2" s="2401"/>
      <c r="D2" s="2401"/>
      <c r="E2" s="2401"/>
      <c r="F2" s="2401"/>
      <c r="G2" s="2401"/>
      <c r="H2" s="2401"/>
      <c r="I2" s="2401"/>
      <c r="J2" s="2401"/>
      <c r="K2" s="2401"/>
      <c r="L2" s="2401"/>
      <c r="M2" s="2401"/>
      <c r="N2" s="2401"/>
      <c r="O2" s="2401"/>
      <c r="P2" s="2401"/>
      <c r="Q2" s="2401"/>
      <c r="R2" s="2401"/>
      <c r="S2" s="2401"/>
      <c r="T2" s="2401"/>
      <c r="U2" s="2401"/>
      <c r="V2" s="2401"/>
      <c r="W2" s="2401"/>
      <c r="X2" s="2401"/>
    </row>
    <row r="3" spans="1:24" ht="22.35" customHeight="1" x14ac:dyDescent="0.2">
      <c r="A3" s="2401" t="s">
        <v>3102</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row>
    <row r="4" spans="1:24" ht="13.5" x14ac:dyDescent="0.2">
      <c r="A4" s="2402" t="s">
        <v>37</v>
      </c>
      <c r="B4" s="2402"/>
      <c r="C4" s="2402"/>
      <c r="D4" s="2402"/>
      <c r="E4" s="2402"/>
      <c r="F4" s="2402"/>
      <c r="G4" s="2402"/>
      <c r="H4" s="2402"/>
      <c r="I4" s="2402"/>
      <c r="J4" s="2402"/>
      <c r="K4" s="2402"/>
      <c r="L4" s="2402"/>
      <c r="M4" s="2402"/>
      <c r="N4" s="2402"/>
      <c r="O4" s="2402"/>
      <c r="P4" s="2402"/>
      <c r="Q4" s="2402"/>
      <c r="R4" s="2402"/>
      <c r="S4" s="2402"/>
      <c r="T4" s="2402"/>
      <c r="U4" s="2403" t="s">
        <v>92</v>
      </c>
      <c r="V4" s="2404"/>
      <c r="W4" s="2404"/>
      <c r="X4" s="2405"/>
    </row>
    <row r="5" spans="1:24" ht="13.5" x14ac:dyDescent="0.2">
      <c r="A5" s="2409" t="s">
        <v>93</v>
      </c>
      <c r="B5" s="2409"/>
      <c r="C5" s="2409"/>
      <c r="D5" s="2409"/>
      <c r="E5" s="2409"/>
      <c r="F5" s="2409"/>
      <c r="G5" s="2409"/>
      <c r="H5" s="2409"/>
      <c r="I5" s="2409"/>
      <c r="J5" s="2409"/>
      <c r="K5" s="2409"/>
      <c r="L5" s="2409"/>
      <c r="M5" s="2409"/>
      <c r="N5" s="2409"/>
      <c r="O5" s="2409"/>
      <c r="P5" s="2409"/>
      <c r="Q5" s="2409"/>
      <c r="R5" s="2409"/>
      <c r="S5" s="2409"/>
      <c r="T5" s="2409"/>
      <c r="U5" s="2403" t="s">
        <v>298</v>
      </c>
      <c r="V5" s="2404"/>
      <c r="W5" s="2404"/>
      <c r="X5" s="2405"/>
    </row>
    <row r="6" spans="1:24" ht="44.25" customHeight="1" x14ac:dyDescent="0.2">
      <c r="A6" s="2402" t="s">
        <v>3103</v>
      </c>
      <c r="B6" s="2402"/>
      <c r="C6" s="2402"/>
      <c r="D6" s="2402"/>
      <c r="E6" s="2402"/>
      <c r="F6" s="2402"/>
      <c r="G6" s="2410" t="s">
        <v>2489</v>
      </c>
      <c r="H6" s="2410"/>
      <c r="I6" s="2410"/>
      <c r="J6" s="2410"/>
      <c r="K6" s="2410"/>
      <c r="L6" s="2410"/>
      <c r="M6" s="2410"/>
      <c r="N6" s="2410"/>
      <c r="O6" s="2410"/>
      <c r="P6" s="2410"/>
      <c r="Q6" s="2410"/>
      <c r="R6" s="2410"/>
      <c r="S6" s="2409"/>
      <c r="T6" s="2409"/>
      <c r="U6" s="2711" t="s">
        <v>299</v>
      </c>
      <c r="V6" s="2712"/>
      <c r="W6" s="2712"/>
      <c r="X6" s="2713"/>
    </row>
    <row r="7" spans="1:24" ht="30.75" customHeight="1" x14ac:dyDescent="0.2">
      <c r="A7" s="2402" t="s">
        <v>3104</v>
      </c>
      <c r="B7" s="2402"/>
      <c r="C7" s="2402"/>
      <c r="D7" s="2402"/>
      <c r="E7" s="2402"/>
      <c r="F7" s="2402"/>
      <c r="G7" s="2410" t="s">
        <v>2489</v>
      </c>
      <c r="H7" s="2410"/>
      <c r="I7" s="2410"/>
      <c r="J7" s="2410"/>
      <c r="K7" s="2410"/>
      <c r="L7" s="2410"/>
      <c r="M7" s="2410"/>
      <c r="N7" s="2410"/>
      <c r="O7" s="2410"/>
      <c r="P7" s="2410"/>
      <c r="Q7" s="2410"/>
      <c r="R7" s="2410"/>
      <c r="S7" s="2409"/>
      <c r="T7" s="2409"/>
      <c r="U7" s="2403" t="s">
        <v>299</v>
      </c>
      <c r="V7" s="2404"/>
      <c r="W7" s="2404"/>
      <c r="X7" s="2405"/>
    </row>
    <row r="8" spans="1:24" ht="43.5" customHeight="1" x14ac:dyDescent="0.2">
      <c r="A8" s="2402" t="s">
        <v>3105</v>
      </c>
      <c r="B8" s="2402"/>
      <c r="C8" s="2402"/>
      <c r="D8" s="2402"/>
      <c r="E8" s="2402"/>
      <c r="F8" s="2402"/>
      <c r="G8" s="2410" t="s">
        <v>3106</v>
      </c>
      <c r="H8" s="2410"/>
      <c r="I8" s="2410"/>
      <c r="J8" s="2410"/>
      <c r="K8" s="2410"/>
      <c r="L8" s="2410"/>
      <c r="M8" s="2410"/>
      <c r="N8" s="2410"/>
      <c r="O8" s="2410"/>
      <c r="P8" s="2410"/>
      <c r="Q8" s="2410"/>
      <c r="R8" s="2410"/>
      <c r="S8" s="2409"/>
      <c r="T8" s="2409"/>
      <c r="U8" s="2710">
        <v>56890494</v>
      </c>
      <c r="V8" s="2404"/>
      <c r="W8" s="2404"/>
      <c r="X8" s="2405"/>
    </row>
    <row r="9" spans="1:24" ht="40.5" customHeight="1" x14ac:dyDescent="0.2">
      <c r="A9" s="2708" t="s">
        <v>3107</v>
      </c>
      <c r="B9" s="2708"/>
      <c r="C9" s="2708"/>
      <c r="D9" s="2708"/>
      <c r="E9" s="2708"/>
      <c r="F9" s="2709" t="str">
        <f>'титул '!K16</f>
        <v>Реконструкция ВЛЗ-10 кВ, замена РЛКВ-10 кВ на оп. 12 ПС "Берендино (аб)" № 565, МО, Воскресенский р-н, с/п Ашитковское, д. Ворыпаево, СНТ "Ивушка", уч. 181, 50:29:0020112:764, 50:29:0020112:177</v>
      </c>
      <c r="G9" s="2709"/>
      <c r="H9" s="2709"/>
      <c r="I9" s="2709"/>
      <c r="J9" s="2709"/>
      <c r="K9" s="2709"/>
      <c r="L9" s="2709"/>
      <c r="M9" s="2709"/>
      <c r="N9" s="2709"/>
      <c r="O9" s="2709"/>
      <c r="P9" s="2709"/>
      <c r="Q9" s="2709"/>
      <c r="R9" s="2709"/>
      <c r="S9" s="2409"/>
      <c r="T9" s="2409"/>
      <c r="U9" s="2403" t="s">
        <v>37</v>
      </c>
      <c r="V9" s="2404"/>
      <c r="W9" s="2404"/>
      <c r="X9" s="2405"/>
    </row>
    <row r="10" spans="1:24" ht="42.75" customHeight="1" x14ac:dyDescent="0.2">
      <c r="A10" s="2708" t="s">
        <v>3108</v>
      </c>
      <c r="B10" s="2708"/>
      <c r="C10" s="2708"/>
      <c r="D10" s="2708"/>
      <c r="E10" s="2709" t="str">
        <f>F9</f>
        <v>Реконструкция ВЛЗ-10 кВ, замена РЛКВ-10 кВ на оп. 12 ПС "Берендино (аб)" № 565, МО, Воскресенский р-н, с/п Ашитковское, д. Ворыпаево, СНТ "Ивушка", уч. 181, 50:29:0020112:764, 50:29:0020112:177</v>
      </c>
      <c r="F10" s="2709"/>
      <c r="G10" s="2709"/>
      <c r="H10" s="2709"/>
      <c r="I10" s="2709"/>
      <c r="J10" s="2709"/>
      <c r="K10" s="2709"/>
      <c r="L10" s="2709"/>
      <c r="M10" s="2709"/>
      <c r="N10" s="2709"/>
      <c r="O10" s="2709"/>
      <c r="P10" s="2709"/>
      <c r="Q10" s="2709"/>
      <c r="R10" s="2709"/>
      <c r="S10" s="2409"/>
      <c r="T10" s="2409"/>
      <c r="U10" s="2403" t="s">
        <v>37</v>
      </c>
      <c r="V10" s="2404"/>
      <c r="W10" s="2404"/>
      <c r="X10" s="2405"/>
    </row>
    <row r="11" spans="1:24" ht="13.5" x14ac:dyDescent="0.2">
      <c r="A11" s="2409" t="s">
        <v>301</v>
      </c>
      <c r="B11" s="2409"/>
      <c r="C11" s="2409"/>
      <c r="D11" s="2409"/>
      <c r="E11" s="2409"/>
      <c r="F11" s="2409"/>
      <c r="G11" s="2409"/>
      <c r="H11" s="2409"/>
      <c r="I11" s="2409"/>
      <c r="J11" s="2409"/>
      <c r="K11" s="2409"/>
      <c r="L11" s="2409"/>
      <c r="M11" s="2409"/>
      <c r="N11" s="2409"/>
      <c r="O11" s="2409"/>
      <c r="P11" s="2409"/>
      <c r="Q11" s="2409"/>
      <c r="R11" s="2409"/>
      <c r="S11" s="2409"/>
      <c r="T11" s="2409"/>
      <c r="U11" s="2403" t="s">
        <v>37</v>
      </c>
      <c r="V11" s="2404"/>
      <c r="W11" s="2404"/>
      <c r="X11" s="2405"/>
    </row>
    <row r="12" spans="1:24" ht="13.5" x14ac:dyDescent="0.2">
      <c r="A12" s="2409" t="s">
        <v>149</v>
      </c>
      <c r="B12" s="2409"/>
      <c r="C12" s="2409"/>
      <c r="D12" s="2409"/>
      <c r="E12" s="2409"/>
      <c r="F12" s="2409"/>
      <c r="G12" s="2409"/>
      <c r="H12" s="2409"/>
      <c r="I12" s="2409"/>
      <c r="J12" s="2409"/>
      <c r="K12" s="2409"/>
      <c r="L12" s="2409"/>
      <c r="M12" s="2409"/>
      <c r="N12" s="2409"/>
      <c r="O12" s="2409"/>
      <c r="P12" s="2409"/>
      <c r="Q12" s="2409"/>
      <c r="R12" s="2409"/>
      <c r="S12" s="2418" t="s">
        <v>107</v>
      </c>
      <c r="T12" s="2419"/>
      <c r="U12" s="2420" t="str">
        <f>'титул '!L9</f>
        <v>4230-РЭС</v>
      </c>
      <c r="V12" s="2407"/>
      <c r="W12" s="2407"/>
      <c r="X12" s="2408"/>
    </row>
    <row r="13" spans="1:24" ht="13.5" x14ac:dyDescent="0.2">
      <c r="A13" s="2402" t="s">
        <v>37</v>
      </c>
      <c r="B13" s="2402"/>
      <c r="C13" s="2402"/>
      <c r="D13" s="2402"/>
      <c r="E13" s="2402"/>
      <c r="F13" s="2402"/>
      <c r="G13" s="2402"/>
      <c r="H13" s="2402"/>
      <c r="I13" s="2402"/>
      <c r="J13" s="2402"/>
      <c r="K13" s="2402"/>
      <c r="L13" s="2402"/>
      <c r="M13" s="2402"/>
      <c r="N13" s="2402"/>
      <c r="O13" s="2402"/>
      <c r="P13" s="2402"/>
      <c r="Q13" s="2402"/>
      <c r="R13" s="2402"/>
      <c r="S13" s="2403" t="s">
        <v>108</v>
      </c>
      <c r="T13" s="2405"/>
      <c r="U13" s="2406" t="str">
        <f>'титул '!L11</f>
        <v>16.04.2024</v>
      </c>
      <c r="V13" s="2706"/>
      <c r="W13" s="2706"/>
      <c r="X13" s="2707"/>
    </row>
    <row r="14" spans="1:24" ht="13.5" x14ac:dyDescent="0.2">
      <c r="A14" s="2409" t="s">
        <v>150</v>
      </c>
      <c r="B14" s="2409"/>
      <c r="C14" s="2409"/>
      <c r="D14" s="2409"/>
      <c r="E14" s="2409"/>
      <c r="F14" s="2409"/>
      <c r="G14" s="2409"/>
      <c r="H14" s="2409"/>
      <c r="I14" s="2409"/>
      <c r="J14" s="2409"/>
      <c r="K14" s="2409"/>
      <c r="L14" s="2409"/>
      <c r="M14" s="2409"/>
      <c r="N14" s="2409"/>
      <c r="O14" s="2409"/>
      <c r="P14" s="2409"/>
      <c r="Q14" s="2409"/>
      <c r="R14" s="2409"/>
      <c r="S14" s="2409"/>
      <c r="T14" s="2409"/>
      <c r="U14" s="2403" t="s">
        <v>37</v>
      </c>
      <c r="V14" s="2404"/>
      <c r="W14" s="2404"/>
      <c r="X14" s="2405"/>
    </row>
    <row r="15" spans="1:24" s="986" customFormat="1" ht="47.25" customHeight="1" x14ac:dyDescent="0.2">
      <c r="A15" s="2421" t="s">
        <v>3109</v>
      </c>
      <c r="B15" s="2421"/>
      <c r="C15" s="2421"/>
      <c r="D15" s="2421"/>
      <c r="E15" s="2421"/>
      <c r="F15" s="2421"/>
      <c r="G15" s="2421"/>
      <c r="H15" s="2421"/>
      <c r="I15" s="2421"/>
      <c r="J15" s="2421"/>
      <c r="K15" s="2421"/>
      <c r="L15" s="2421"/>
      <c r="M15" s="2421"/>
      <c r="N15" s="2421"/>
      <c r="O15" s="2421"/>
      <c r="P15" s="2421"/>
      <c r="Q15" s="2421"/>
      <c r="R15" s="2421"/>
      <c r="S15" s="2421"/>
      <c r="T15" s="2421"/>
      <c r="U15" s="2421"/>
      <c r="V15" s="2421"/>
      <c r="W15" s="2421"/>
      <c r="X15" s="2421"/>
    </row>
    <row r="16" spans="1:24" s="986" customFormat="1" ht="45.75" customHeight="1" x14ac:dyDescent="0.2">
      <c r="A16" s="2498" t="s">
        <v>3110</v>
      </c>
      <c r="B16" s="2498"/>
      <c r="C16" s="2498"/>
      <c r="D16" s="2498"/>
      <c r="E16" s="2498"/>
      <c r="F16" s="2498"/>
      <c r="G16" s="2498"/>
      <c r="H16" s="2498"/>
      <c r="I16" s="2498"/>
      <c r="J16" s="2498"/>
      <c r="K16" s="2498"/>
      <c r="L16" s="2498"/>
      <c r="M16" s="2498"/>
      <c r="N16" s="2498"/>
      <c r="O16" s="2498"/>
      <c r="P16" s="2498"/>
      <c r="Q16" s="2498"/>
      <c r="R16" s="2498"/>
      <c r="S16" s="2498"/>
      <c r="T16" s="2498"/>
      <c r="U16" s="2498"/>
      <c r="V16" s="2498"/>
      <c r="W16" s="2498"/>
      <c r="X16" s="2498"/>
    </row>
    <row r="17" spans="1:24" s="988" customFormat="1" ht="66.75" customHeight="1" x14ac:dyDescent="0.25">
      <c r="A17" s="2704" t="s">
        <v>3111</v>
      </c>
      <c r="B17" s="2704"/>
      <c r="C17" s="2704"/>
      <c r="D17" s="2704"/>
      <c r="E17" s="2704"/>
      <c r="F17" s="2704"/>
      <c r="G17" s="2704"/>
      <c r="H17" s="2704"/>
      <c r="I17" s="2704"/>
      <c r="J17" s="2704"/>
      <c r="K17" s="2704"/>
      <c r="L17" s="2704"/>
      <c r="M17" s="2704"/>
      <c r="N17" s="2704"/>
      <c r="O17" s="2704"/>
      <c r="P17" s="2704"/>
      <c r="Q17" s="2704"/>
      <c r="R17" s="2704"/>
      <c r="S17" s="2704"/>
      <c r="T17" s="2705">
        <f>V80</f>
        <v>51815.351608699988</v>
      </c>
      <c r="U17" s="2704"/>
      <c r="V17" s="2704"/>
      <c r="W17" s="2704"/>
      <c r="X17" s="987" t="s">
        <v>3112</v>
      </c>
    </row>
    <row r="18" spans="1:24" s="988" customFormat="1" ht="255" customHeight="1" x14ac:dyDescent="0.25">
      <c r="A18" s="2703" t="s">
        <v>3130</v>
      </c>
      <c r="B18" s="2703"/>
      <c r="C18" s="2703"/>
      <c r="D18" s="2703"/>
      <c r="E18" s="2703"/>
      <c r="F18" s="2703"/>
      <c r="G18" s="2703"/>
      <c r="H18" s="2703"/>
      <c r="I18" s="2703"/>
      <c r="J18" s="2703"/>
      <c r="K18" s="2703"/>
      <c r="L18" s="2703"/>
      <c r="M18" s="2703"/>
      <c r="N18" s="2703"/>
      <c r="O18" s="2703"/>
      <c r="P18" s="2703"/>
      <c r="Q18" s="2703"/>
      <c r="R18" s="2703"/>
      <c r="S18" s="2703"/>
      <c r="T18" s="2703"/>
      <c r="U18" s="2703"/>
      <c r="V18" s="2703"/>
      <c r="W18" s="2703"/>
      <c r="X18" s="2703"/>
    </row>
    <row r="19" spans="1:24" s="986" customFormat="1" ht="24.6" customHeight="1" x14ac:dyDescent="0.2">
      <c r="A19" s="2428" t="s">
        <v>117</v>
      </c>
      <c r="B19" s="2430"/>
      <c r="C19" s="2428" t="s">
        <v>44</v>
      </c>
      <c r="D19" s="2429"/>
      <c r="E19" s="2429"/>
      <c r="F19" s="2429"/>
      <c r="G19" s="2429"/>
      <c r="H19" s="2429"/>
      <c r="I19" s="2429"/>
      <c r="J19" s="2430"/>
      <c r="K19" s="2426" t="s">
        <v>313</v>
      </c>
      <c r="L19" s="2426" t="s">
        <v>45</v>
      </c>
      <c r="M19" s="2426" t="s">
        <v>1263</v>
      </c>
      <c r="N19" s="2426" t="s">
        <v>3113</v>
      </c>
      <c r="O19" s="2426" t="s">
        <v>316</v>
      </c>
      <c r="P19" s="2420" t="s">
        <v>317</v>
      </c>
      <c r="Q19" s="2407"/>
      <c r="R19" s="2407"/>
      <c r="S19" s="2407"/>
      <c r="T19" s="2407"/>
      <c r="U19" s="2407"/>
      <c r="V19" s="2407"/>
      <c r="W19" s="2407"/>
      <c r="X19" s="2408"/>
    </row>
    <row r="20" spans="1:24" s="986" customFormat="1" ht="12.2" customHeight="1" x14ac:dyDescent="0.2">
      <c r="A20" s="2431"/>
      <c r="B20" s="2433"/>
      <c r="C20" s="2435"/>
      <c r="D20" s="2436"/>
      <c r="E20" s="2436"/>
      <c r="F20" s="2436"/>
      <c r="G20" s="2436"/>
      <c r="H20" s="2436"/>
      <c r="I20" s="2436"/>
      <c r="J20" s="2437"/>
      <c r="K20" s="2497"/>
      <c r="L20" s="2497"/>
      <c r="M20" s="2497"/>
      <c r="N20" s="2497"/>
      <c r="O20" s="2497"/>
      <c r="P20" s="2428"/>
      <c r="Q20" s="2429"/>
      <c r="R20" s="2429"/>
      <c r="S20" s="2428" t="s">
        <v>3114</v>
      </c>
      <c r="T20" s="2429"/>
      <c r="U20" s="2429"/>
      <c r="V20" s="2429"/>
      <c r="W20" s="2429"/>
      <c r="X20" s="2430"/>
    </row>
    <row r="21" spans="1:24" s="986" customFormat="1" ht="12.2" customHeight="1" x14ac:dyDescent="0.2">
      <c r="A21" s="2426" t="s">
        <v>3115</v>
      </c>
      <c r="B21" s="2426" t="s">
        <v>3116</v>
      </c>
      <c r="C21" s="2435"/>
      <c r="D21" s="2436"/>
      <c r="E21" s="2436"/>
      <c r="F21" s="2436"/>
      <c r="G21" s="2436"/>
      <c r="H21" s="2436"/>
      <c r="I21" s="2436"/>
      <c r="J21" s="2437"/>
      <c r="K21" s="2497"/>
      <c r="L21" s="2497"/>
      <c r="M21" s="2497"/>
      <c r="N21" s="2497"/>
      <c r="O21" s="2497"/>
      <c r="P21" s="2431"/>
      <c r="Q21" s="2432"/>
      <c r="R21" s="2432"/>
      <c r="S21" s="2431"/>
      <c r="T21" s="2432"/>
      <c r="U21" s="2432"/>
      <c r="V21" s="2432"/>
      <c r="W21" s="2432"/>
      <c r="X21" s="2433"/>
    </row>
    <row r="22" spans="1:24" s="986" customFormat="1" ht="122.45" customHeight="1" x14ac:dyDescent="0.2">
      <c r="A22" s="2427"/>
      <c r="B22" s="2427"/>
      <c r="C22" s="2431"/>
      <c r="D22" s="2432"/>
      <c r="E22" s="2432"/>
      <c r="F22" s="2432"/>
      <c r="G22" s="2432"/>
      <c r="H22" s="2432"/>
      <c r="I22" s="2432"/>
      <c r="J22" s="2433"/>
      <c r="K22" s="2427"/>
      <c r="L22" s="2427"/>
      <c r="M22" s="2427"/>
      <c r="N22" s="2427"/>
      <c r="O22" s="2427"/>
      <c r="P22" s="989" t="s">
        <v>3117</v>
      </c>
      <c r="Q22" s="989" t="s">
        <v>3118</v>
      </c>
      <c r="R22" s="990" t="s">
        <v>3119</v>
      </c>
      <c r="S22" s="2420" t="s">
        <v>3117</v>
      </c>
      <c r="T22" s="2407"/>
      <c r="U22" s="2407"/>
      <c r="V22" s="2420" t="s">
        <v>3118</v>
      </c>
      <c r="W22" s="2407"/>
      <c r="X22" s="2408"/>
    </row>
    <row r="23" spans="1:24" s="986" customFormat="1" ht="18.399999999999999" customHeight="1" x14ac:dyDescent="0.2">
      <c r="A23" s="989" t="s">
        <v>60</v>
      </c>
      <c r="B23" s="989" t="s">
        <v>64</v>
      </c>
      <c r="C23" s="2420" t="s">
        <v>65</v>
      </c>
      <c r="D23" s="2407"/>
      <c r="E23" s="2407"/>
      <c r="F23" s="2407"/>
      <c r="G23" s="2407"/>
      <c r="H23" s="2407"/>
      <c r="I23" s="2407"/>
      <c r="J23" s="2408"/>
      <c r="K23" s="989" t="s">
        <v>67</v>
      </c>
      <c r="L23" s="989" t="s">
        <v>327</v>
      </c>
      <c r="M23" s="989" t="s">
        <v>68</v>
      </c>
      <c r="N23" s="989" t="s">
        <v>71</v>
      </c>
      <c r="O23" s="989" t="s">
        <v>72</v>
      </c>
      <c r="P23" s="989" t="s">
        <v>76</v>
      </c>
      <c r="Q23" s="989" t="s">
        <v>78</v>
      </c>
      <c r="R23" s="990" t="s">
        <v>79</v>
      </c>
      <c r="S23" s="2420" t="s">
        <v>280</v>
      </c>
      <c r="T23" s="2407"/>
      <c r="U23" s="2407"/>
      <c r="V23" s="2420" t="s">
        <v>80</v>
      </c>
      <c r="W23" s="2407"/>
      <c r="X23" s="2408"/>
    </row>
    <row r="24" spans="1:24" s="1012" customFormat="1" ht="24.6" customHeight="1" x14ac:dyDescent="0.2">
      <c r="A24" s="2683" t="s">
        <v>2707</v>
      </c>
      <c r="B24" s="2645"/>
      <c r="C24" s="2645"/>
      <c r="D24" s="2645"/>
      <c r="E24" s="2645"/>
      <c r="F24" s="2645"/>
      <c r="G24" s="2645"/>
      <c r="H24" s="2645"/>
      <c r="I24" s="2645"/>
      <c r="J24" s="2645"/>
      <c r="K24" s="2645"/>
      <c r="L24" s="2645"/>
      <c r="M24" s="2645"/>
      <c r="N24" s="2645"/>
      <c r="O24" s="2645"/>
      <c r="P24" s="2645"/>
      <c r="Q24" s="2645"/>
      <c r="R24" s="2645"/>
      <c r="S24" s="2645"/>
      <c r="T24" s="2645"/>
      <c r="U24" s="2645"/>
      <c r="V24" s="2645"/>
      <c r="W24" s="2645"/>
      <c r="X24" s="2684"/>
    </row>
    <row r="25" spans="1:24" s="1012" customFormat="1" ht="36.75" customHeight="1" x14ac:dyDescent="0.2">
      <c r="A25" s="989" t="s">
        <v>60</v>
      </c>
      <c r="B25" s="989" t="s">
        <v>60</v>
      </c>
      <c r="C25" s="2676" t="s">
        <v>1575</v>
      </c>
      <c r="D25" s="2648"/>
      <c r="E25" s="2648"/>
      <c r="F25" s="2648"/>
      <c r="G25" s="2648"/>
      <c r="H25" s="2648"/>
      <c r="I25" s="2648"/>
      <c r="J25" s="2677"/>
      <c r="K25" s="991" t="s">
        <v>1334</v>
      </c>
      <c r="L25" s="991" t="s">
        <v>1560</v>
      </c>
      <c r="M25" s="992">
        <v>1</v>
      </c>
      <c r="N25" s="993">
        <v>591.36</v>
      </c>
      <c r="O25" s="993">
        <v>591.36</v>
      </c>
      <c r="P25" s="992">
        <v>1</v>
      </c>
      <c r="Q25" s="993">
        <v>591.36</v>
      </c>
      <c r="R25" s="993">
        <v>591.36</v>
      </c>
      <c r="S25" s="2682">
        <v>1</v>
      </c>
      <c r="T25" s="2679"/>
      <c r="U25" s="2680"/>
      <c r="V25" s="2681">
        <v>591.36</v>
      </c>
      <c r="W25" s="2679"/>
      <c r="X25" s="2680"/>
    </row>
    <row r="26" spans="1:24" s="1012" customFormat="1" ht="85.7" customHeight="1" x14ac:dyDescent="0.2">
      <c r="A26" s="989" t="s">
        <v>64</v>
      </c>
      <c r="B26" s="989" t="s">
        <v>64</v>
      </c>
      <c r="C26" s="2676" t="s">
        <v>2885</v>
      </c>
      <c r="D26" s="2648"/>
      <c r="E26" s="2648"/>
      <c r="F26" s="2648"/>
      <c r="G26" s="2648"/>
      <c r="H26" s="2648"/>
      <c r="I26" s="2648"/>
      <c r="J26" s="2677"/>
      <c r="K26" s="991" t="s">
        <v>2718</v>
      </c>
      <c r="L26" s="991" t="s">
        <v>1560</v>
      </c>
      <c r="M26" s="992">
        <v>1</v>
      </c>
      <c r="N26" s="993">
        <v>830.31</v>
      </c>
      <c r="O26" s="993">
        <v>830.31</v>
      </c>
      <c r="P26" s="992">
        <v>1</v>
      </c>
      <c r="Q26" s="993">
        <v>830.31</v>
      </c>
      <c r="R26" s="993">
        <v>830.31</v>
      </c>
      <c r="S26" s="2682">
        <v>1</v>
      </c>
      <c r="T26" s="2679"/>
      <c r="U26" s="2680"/>
      <c r="V26" s="2681">
        <v>830.31</v>
      </c>
      <c r="W26" s="2679"/>
      <c r="X26" s="2680"/>
    </row>
    <row r="27" spans="1:24" s="1012" customFormat="1" ht="36.75" customHeight="1" x14ac:dyDescent="0.2">
      <c r="A27" s="989" t="s">
        <v>65</v>
      </c>
      <c r="B27" s="989" t="s">
        <v>65</v>
      </c>
      <c r="C27" s="2676" t="s">
        <v>1967</v>
      </c>
      <c r="D27" s="2648"/>
      <c r="E27" s="2648"/>
      <c r="F27" s="2648"/>
      <c r="G27" s="2648"/>
      <c r="H27" s="2648"/>
      <c r="I27" s="2648"/>
      <c r="J27" s="2677"/>
      <c r="K27" s="991" t="s">
        <v>1470</v>
      </c>
      <c r="L27" s="991" t="s">
        <v>1560</v>
      </c>
      <c r="M27" s="992">
        <v>1</v>
      </c>
      <c r="N27" s="993">
        <v>7444.3</v>
      </c>
      <c r="O27" s="993">
        <v>7444.3</v>
      </c>
      <c r="P27" s="992">
        <v>1</v>
      </c>
      <c r="Q27" s="993">
        <v>7444.3</v>
      </c>
      <c r="R27" s="993">
        <v>7444.3</v>
      </c>
      <c r="S27" s="2682">
        <v>1</v>
      </c>
      <c r="T27" s="2679"/>
      <c r="U27" s="2680"/>
      <c r="V27" s="2681">
        <v>7444.3</v>
      </c>
      <c r="W27" s="2679"/>
      <c r="X27" s="2680"/>
    </row>
    <row r="28" spans="1:24" s="1012" customFormat="1" ht="36.75" customHeight="1" x14ac:dyDescent="0.2">
      <c r="A28" s="989" t="s">
        <v>67</v>
      </c>
      <c r="B28" s="989" t="s">
        <v>67</v>
      </c>
      <c r="C28" s="2676" t="s">
        <v>1968</v>
      </c>
      <c r="D28" s="2648"/>
      <c r="E28" s="2648"/>
      <c r="F28" s="2648"/>
      <c r="G28" s="2648"/>
      <c r="H28" s="2648"/>
      <c r="I28" s="2648"/>
      <c r="J28" s="2677"/>
      <c r="K28" s="991" t="s">
        <v>1489</v>
      </c>
      <c r="L28" s="991" t="s">
        <v>1560</v>
      </c>
      <c r="M28" s="992">
        <v>-1</v>
      </c>
      <c r="N28" s="993">
        <v>1292.3399999999999</v>
      </c>
      <c r="O28" s="993">
        <v>-1292.3399999999999</v>
      </c>
      <c r="P28" s="992">
        <v>-1</v>
      </c>
      <c r="Q28" s="993">
        <v>-1292.3399999999999</v>
      </c>
      <c r="R28" s="993">
        <v>-1292.3399999999999</v>
      </c>
      <c r="S28" s="2682">
        <v>-1</v>
      </c>
      <c r="T28" s="2679"/>
      <c r="U28" s="2680"/>
      <c r="V28" s="2681">
        <v>0</v>
      </c>
      <c r="W28" s="2679"/>
      <c r="X28" s="2680"/>
    </row>
    <row r="29" spans="1:24" s="1012" customFormat="1" ht="73.5" customHeight="1" x14ac:dyDescent="0.2">
      <c r="A29" s="989" t="s">
        <v>327</v>
      </c>
      <c r="B29" s="989" t="s">
        <v>327</v>
      </c>
      <c r="C29" s="2676" t="s">
        <v>1968</v>
      </c>
      <c r="D29" s="2648"/>
      <c r="E29" s="2648"/>
      <c r="F29" s="2648"/>
      <c r="G29" s="2648"/>
      <c r="H29" s="2648"/>
      <c r="I29" s="2648"/>
      <c r="J29" s="2677"/>
      <c r="K29" s="991" t="s">
        <v>2927</v>
      </c>
      <c r="L29" s="991" t="s">
        <v>1560</v>
      </c>
      <c r="M29" s="992">
        <v>1</v>
      </c>
      <c r="N29" s="993">
        <v>1615.42</v>
      </c>
      <c r="O29" s="993">
        <v>1615.42</v>
      </c>
      <c r="P29" s="992">
        <v>1</v>
      </c>
      <c r="Q29" s="993">
        <v>1615.42</v>
      </c>
      <c r="R29" s="993">
        <v>1615.42</v>
      </c>
      <c r="S29" s="2682">
        <v>1</v>
      </c>
      <c r="T29" s="2679"/>
      <c r="U29" s="2680"/>
      <c r="V29" s="2681">
        <v>1615.42</v>
      </c>
      <c r="W29" s="2679"/>
      <c r="X29" s="2680"/>
    </row>
    <row r="30" spans="1:24" s="1012" customFormat="1" ht="36.75" customHeight="1" x14ac:dyDescent="0.2">
      <c r="A30" s="989" t="s">
        <v>68</v>
      </c>
      <c r="B30" s="989" t="s">
        <v>68</v>
      </c>
      <c r="C30" s="2676" t="s">
        <v>2886</v>
      </c>
      <c r="D30" s="2648"/>
      <c r="E30" s="2648"/>
      <c r="F30" s="2648"/>
      <c r="G30" s="2648"/>
      <c r="H30" s="2648"/>
      <c r="I30" s="2648"/>
      <c r="J30" s="2677"/>
      <c r="K30" s="991" t="s">
        <v>1848</v>
      </c>
      <c r="L30" s="991" t="s">
        <v>221</v>
      </c>
      <c r="M30" s="998">
        <v>2.5000000000000001E-2</v>
      </c>
      <c r="N30" s="993">
        <v>181170.8</v>
      </c>
      <c r="O30" s="993">
        <v>4529.2700000000004</v>
      </c>
      <c r="P30" s="998">
        <v>2.5000000000000001E-2</v>
      </c>
      <c r="Q30" s="993">
        <v>4529.2700000000004</v>
      </c>
      <c r="R30" s="993">
        <v>4529.2700000000004</v>
      </c>
      <c r="S30" s="2686">
        <v>2.5000000000000001E-2</v>
      </c>
      <c r="T30" s="2679"/>
      <c r="U30" s="2680"/>
      <c r="V30" s="2681">
        <v>4529.2700000000004</v>
      </c>
      <c r="W30" s="2679"/>
      <c r="X30" s="2680"/>
    </row>
    <row r="31" spans="1:24" s="1012" customFormat="1" ht="85.7" customHeight="1" x14ac:dyDescent="0.2">
      <c r="A31" s="989" t="s">
        <v>71</v>
      </c>
      <c r="B31" s="989" t="s">
        <v>71</v>
      </c>
      <c r="C31" s="2676" t="s">
        <v>2727</v>
      </c>
      <c r="D31" s="2648"/>
      <c r="E31" s="2648"/>
      <c r="F31" s="2648"/>
      <c r="G31" s="2648"/>
      <c r="H31" s="2648"/>
      <c r="I31" s="2648"/>
      <c r="J31" s="2677"/>
      <c r="K31" s="991" t="s">
        <v>2726</v>
      </c>
      <c r="L31" s="991" t="s">
        <v>221</v>
      </c>
      <c r="M31" s="998">
        <v>2E-3</v>
      </c>
      <c r="N31" s="993">
        <v>217380</v>
      </c>
      <c r="O31" s="993">
        <v>434.76</v>
      </c>
      <c r="P31" s="998">
        <v>2E-3</v>
      </c>
      <c r="Q31" s="993">
        <v>434.76</v>
      </c>
      <c r="R31" s="993">
        <v>434.76</v>
      </c>
      <c r="S31" s="2686">
        <v>2E-3</v>
      </c>
      <c r="T31" s="2679"/>
      <c r="U31" s="2680"/>
      <c r="V31" s="2681">
        <v>434.76</v>
      </c>
      <c r="W31" s="2679"/>
      <c r="X31" s="2680"/>
    </row>
    <row r="32" spans="1:24" s="1012" customFormat="1" ht="36.75" customHeight="1" x14ac:dyDescent="0.2">
      <c r="A32" s="989" t="s">
        <v>72</v>
      </c>
      <c r="B32" s="989" t="s">
        <v>72</v>
      </c>
      <c r="C32" s="2676" t="s">
        <v>2928</v>
      </c>
      <c r="D32" s="2648"/>
      <c r="E32" s="2648"/>
      <c r="F32" s="2648"/>
      <c r="G32" s="2648"/>
      <c r="H32" s="2648"/>
      <c r="I32" s="2648"/>
      <c r="J32" s="2677"/>
      <c r="K32" s="991" t="s">
        <v>1853</v>
      </c>
      <c r="L32" s="991" t="s">
        <v>1560</v>
      </c>
      <c r="M32" s="992">
        <v>1</v>
      </c>
      <c r="N32" s="993">
        <v>3367.09</v>
      </c>
      <c r="O32" s="993">
        <v>3367.09</v>
      </c>
      <c r="P32" s="992">
        <v>1</v>
      </c>
      <c r="Q32" s="993">
        <v>3367.09</v>
      </c>
      <c r="R32" s="993">
        <v>3367.09</v>
      </c>
      <c r="S32" s="2682">
        <v>1</v>
      </c>
      <c r="T32" s="2679"/>
      <c r="U32" s="2680"/>
      <c r="V32" s="2681">
        <v>3367.09</v>
      </c>
      <c r="W32" s="2679"/>
      <c r="X32" s="2680"/>
    </row>
    <row r="33" spans="1:24" s="1012" customFormat="1" ht="122.45" customHeight="1" x14ac:dyDescent="0.2">
      <c r="A33" s="989" t="s">
        <v>76</v>
      </c>
      <c r="B33" s="989" t="s">
        <v>76</v>
      </c>
      <c r="C33" s="2676" t="s">
        <v>2930</v>
      </c>
      <c r="D33" s="2648"/>
      <c r="E33" s="2648"/>
      <c r="F33" s="2648"/>
      <c r="G33" s="2648"/>
      <c r="H33" s="2648"/>
      <c r="I33" s="2648"/>
      <c r="J33" s="2677"/>
      <c r="K33" s="991" t="s">
        <v>3128</v>
      </c>
      <c r="L33" s="991" t="s">
        <v>2455</v>
      </c>
      <c r="M33" s="993">
        <v>0.04</v>
      </c>
      <c r="N33" s="993">
        <v>20047.75</v>
      </c>
      <c r="O33" s="993">
        <v>801.91</v>
      </c>
      <c r="P33" s="993">
        <v>0.04</v>
      </c>
      <c r="Q33" s="993">
        <v>801.91</v>
      </c>
      <c r="R33" s="993">
        <v>801.91</v>
      </c>
      <c r="S33" s="2681">
        <v>0.04</v>
      </c>
      <c r="T33" s="2679"/>
      <c r="U33" s="2680"/>
      <c r="V33" s="2681">
        <v>801.91</v>
      </c>
      <c r="W33" s="2679"/>
      <c r="X33" s="2680"/>
    </row>
    <row r="34" spans="1:24" s="1012" customFormat="1" ht="24.6" customHeight="1" x14ac:dyDescent="0.2">
      <c r="A34" s="989" t="s">
        <v>78</v>
      </c>
      <c r="B34" s="989" t="s">
        <v>3097</v>
      </c>
      <c r="C34" s="2676" t="s">
        <v>3120</v>
      </c>
      <c r="D34" s="2648"/>
      <c r="E34" s="2648"/>
      <c r="F34" s="2648"/>
      <c r="G34" s="2648"/>
      <c r="H34" s="2648"/>
      <c r="I34" s="2648"/>
      <c r="J34" s="2677"/>
      <c r="K34" s="991" t="s">
        <v>3121</v>
      </c>
      <c r="L34" s="991" t="s">
        <v>3122</v>
      </c>
      <c r="M34" s="992">
        <v>2</v>
      </c>
      <c r="N34" s="993">
        <v>2.57</v>
      </c>
      <c r="O34" s="993">
        <v>5.13</v>
      </c>
      <c r="P34" s="992">
        <v>2</v>
      </c>
      <c r="Q34" s="993">
        <v>5.13</v>
      </c>
      <c r="R34" s="993">
        <v>5.13</v>
      </c>
      <c r="S34" s="2682">
        <v>2</v>
      </c>
      <c r="T34" s="2679"/>
      <c r="U34" s="2680"/>
      <c r="V34" s="2681">
        <v>5.13</v>
      </c>
      <c r="W34" s="2679"/>
      <c r="X34" s="2680"/>
    </row>
    <row r="35" spans="1:24" s="1012" customFormat="1" ht="36.75" customHeight="1" x14ac:dyDescent="0.2">
      <c r="A35" s="989" t="s">
        <v>79</v>
      </c>
      <c r="B35" s="989" t="s">
        <v>78</v>
      </c>
      <c r="C35" s="2676" t="s">
        <v>2887</v>
      </c>
      <c r="D35" s="2648"/>
      <c r="E35" s="2648"/>
      <c r="F35" s="2648"/>
      <c r="G35" s="2648"/>
      <c r="H35" s="2648"/>
      <c r="I35" s="2648"/>
      <c r="J35" s="2677"/>
      <c r="K35" s="991" t="s">
        <v>1391</v>
      </c>
      <c r="L35" s="991" t="s">
        <v>1393</v>
      </c>
      <c r="M35" s="994">
        <v>1.5E-3</v>
      </c>
      <c r="N35" s="993">
        <v>154813.32999999999</v>
      </c>
      <c r="O35" s="993">
        <v>232.22</v>
      </c>
      <c r="P35" s="994">
        <v>1.5E-3</v>
      </c>
      <c r="Q35" s="993">
        <v>232.22</v>
      </c>
      <c r="R35" s="993">
        <v>232.22</v>
      </c>
      <c r="S35" s="2689">
        <v>1.5E-3</v>
      </c>
      <c r="T35" s="2679"/>
      <c r="U35" s="2680"/>
      <c r="V35" s="2681">
        <v>232.22</v>
      </c>
      <c r="W35" s="2679"/>
      <c r="X35" s="2680"/>
    </row>
    <row r="36" spans="1:24" s="1012" customFormat="1" ht="36.75" customHeight="1" x14ac:dyDescent="0.2">
      <c r="A36" s="989" t="s">
        <v>280</v>
      </c>
      <c r="B36" s="989" t="s">
        <v>79</v>
      </c>
      <c r="C36" s="2676" t="s">
        <v>336</v>
      </c>
      <c r="D36" s="2648"/>
      <c r="E36" s="2648"/>
      <c r="F36" s="2648"/>
      <c r="G36" s="2648"/>
      <c r="H36" s="2648"/>
      <c r="I36" s="2648"/>
      <c r="J36" s="2677"/>
      <c r="K36" s="991" t="s">
        <v>1400</v>
      </c>
      <c r="L36" s="991" t="s">
        <v>1560</v>
      </c>
      <c r="M36" s="992">
        <v>1</v>
      </c>
      <c r="N36" s="993">
        <v>1185.58</v>
      </c>
      <c r="O36" s="993">
        <v>1185.58</v>
      </c>
      <c r="P36" s="992">
        <v>1</v>
      </c>
      <c r="Q36" s="993">
        <v>1185.58</v>
      </c>
      <c r="R36" s="993">
        <v>1185.58</v>
      </c>
      <c r="S36" s="2682">
        <v>1</v>
      </c>
      <c r="T36" s="2679"/>
      <c r="U36" s="2680"/>
      <c r="V36" s="2681">
        <v>1185.58</v>
      </c>
      <c r="W36" s="2679"/>
      <c r="X36" s="2680"/>
    </row>
    <row r="37" spans="1:24" s="1012" customFormat="1" ht="40.5" customHeight="1" x14ac:dyDescent="0.2">
      <c r="A37" s="989" t="s">
        <v>80</v>
      </c>
      <c r="B37" s="989" t="s">
        <v>1448</v>
      </c>
      <c r="C37" s="2676" t="s">
        <v>2730</v>
      </c>
      <c r="D37" s="2648"/>
      <c r="E37" s="2648"/>
      <c r="F37" s="2648"/>
      <c r="G37" s="2648"/>
      <c r="H37" s="2648"/>
      <c r="I37" s="2648"/>
      <c r="J37" s="2677"/>
      <c r="K37" s="991" t="s">
        <v>1463</v>
      </c>
      <c r="L37" s="991" t="s">
        <v>75</v>
      </c>
      <c r="M37" s="1016">
        <v>1.1310000000000001E-2</v>
      </c>
      <c r="N37" s="993">
        <v>41746.239999999998</v>
      </c>
      <c r="O37" s="993">
        <v>472.15</v>
      </c>
      <c r="P37" s="1016">
        <v>1.1310000000000001E-2</v>
      </c>
      <c r="Q37" s="993">
        <v>472.15</v>
      </c>
      <c r="R37" s="993">
        <v>472.15</v>
      </c>
      <c r="S37" s="2687">
        <v>1.1310000000000001E-2</v>
      </c>
      <c r="T37" s="2679"/>
      <c r="U37" s="2680"/>
      <c r="V37" s="2681">
        <v>472.15</v>
      </c>
      <c r="W37" s="2679"/>
      <c r="X37" s="2680"/>
    </row>
    <row r="38" spans="1:24" s="1012" customFormat="1" ht="36.75" customHeight="1" x14ac:dyDescent="0.2">
      <c r="A38" s="989" t="s">
        <v>334</v>
      </c>
      <c r="B38" s="989" t="s">
        <v>280</v>
      </c>
      <c r="C38" s="2676" t="s">
        <v>2888</v>
      </c>
      <c r="D38" s="2648"/>
      <c r="E38" s="2648"/>
      <c r="F38" s="2648"/>
      <c r="G38" s="2648"/>
      <c r="H38" s="2648"/>
      <c r="I38" s="2648"/>
      <c r="J38" s="2677"/>
      <c r="K38" s="991" t="s">
        <v>1415</v>
      </c>
      <c r="L38" s="991" t="s">
        <v>495</v>
      </c>
      <c r="M38" s="993">
        <v>0.15</v>
      </c>
      <c r="N38" s="993">
        <v>2290.4699999999998</v>
      </c>
      <c r="O38" s="993">
        <v>343.57</v>
      </c>
      <c r="P38" s="993">
        <v>0.15</v>
      </c>
      <c r="Q38" s="993">
        <v>343.57</v>
      </c>
      <c r="R38" s="993">
        <v>343.57</v>
      </c>
      <c r="S38" s="2681">
        <v>0.15</v>
      </c>
      <c r="T38" s="2679"/>
      <c r="U38" s="2680"/>
      <c r="V38" s="2681">
        <v>343.57</v>
      </c>
      <c r="W38" s="2679"/>
      <c r="X38" s="2680"/>
    </row>
    <row r="39" spans="1:24" s="1012" customFormat="1" ht="24.6" customHeight="1" x14ac:dyDescent="0.2">
      <c r="A39" s="989" t="s">
        <v>81</v>
      </c>
      <c r="B39" s="989" t="s">
        <v>1910</v>
      </c>
      <c r="C39" s="2676" t="s">
        <v>1413</v>
      </c>
      <c r="D39" s="2648"/>
      <c r="E39" s="2648"/>
      <c r="F39" s="2648"/>
      <c r="G39" s="2648"/>
      <c r="H39" s="2648"/>
      <c r="I39" s="2648"/>
      <c r="J39" s="2677"/>
      <c r="K39" s="991" t="s">
        <v>1412</v>
      </c>
      <c r="L39" s="991" t="s">
        <v>75</v>
      </c>
      <c r="M39" s="1016">
        <v>9.3000000000000005E-4</v>
      </c>
      <c r="N39" s="993">
        <v>42387.1</v>
      </c>
      <c r="O39" s="993">
        <v>39.42</v>
      </c>
      <c r="P39" s="1016">
        <v>9.3000000000000005E-4</v>
      </c>
      <c r="Q39" s="993">
        <v>39.42</v>
      </c>
      <c r="R39" s="993">
        <v>39.42</v>
      </c>
      <c r="S39" s="2687">
        <v>9.3000000000000005E-4</v>
      </c>
      <c r="T39" s="2679"/>
      <c r="U39" s="2680"/>
      <c r="V39" s="2681">
        <v>39.42</v>
      </c>
      <c r="W39" s="2679"/>
      <c r="X39" s="2680"/>
    </row>
    <row r="40" spans="1:24" s="1012" customFormat="1" ht="36.75" customHeight="1" x14ac:dyDescent="0.2">
      <c r="A40" s="989" t="s">
        <v>82</v>
      </c>
      <c r="B40" s="989" t="s">
        <v>80</v>
      </c>
      <c r="C40" s="2676" t="s">
        <v>1573</v>
      </c>
      <c r="D40" s="2648"/>
      <c r="E40" s="2648"/>
      <c r="F40" s="2648"/>
      <c r="G40" s="2648"/>
      <c r="H40" s="2648"/>
      <c r="I40" s="2648"/>
      <c r="J40" s="2677"/>
      <c r="K40" s="991" t="s">
        <v>1417</v>
      </c>
      <c r="L40" s="991" t="s">
        <v>1393</v>
      </c>
      <c r="M40" s="998">
        <v>1.4999999999999999E-2</v>
      </c>
      <c r="N40" s="993">
        <v>85294.67</v>
      </c>
      <c r="O40" s="993">
        <v>1279.42</v>
      </c>
      <c r="P40" s="998">
        <v>1.4999999999999999E-2</v>
      </c>
      <c r="Q40" s="993">
        <v>1279.42</v>
      </c>
      <c r="R40" s="993">
        <v>1279.42</v>
      </c>
      <c r="S40" s="2686">
        <v>1.4999999999999999E-2</v>
      </c>
      <c r="T40" s="2679"/>
      <c r="U40" s="2680"/>
      <c r="V40" s="2681">
        <v>1279.42</v>
      </c>
      <c r="W40" s="2679"/>
      <c r="X40" s="2680"/>
    </row>
    <row r="41" spans="1:24" s="1012" customFormat="1" ht="36.75" customHeight="1" x14ac:dyDescent="0.2">
      <c r="A41" s="989" t="s">
        <v>83</v>
      </c>
      <c r="B41" s="989" t="s">
        <v>334</v>
      </c>
      <c r="C41" s="2676" t="s">
        <v>1932</v>
      </c>
      <c r="D41" s="2648"/>
      <c r="E41" s="2648"/>
      <c r="F41" s="2648"/>
      <c r="G41" s="2648"/>
      <c r="H41" s="2648"/>
      <c r="I41" s="2648"/>
      <c r="J41" s="2677"/>
      <c r="K41" s="991" t="s">
        <v>1421</v>
      </c>
      <c r="L41" s="991" t="s">
        <v>656</v>
      </c>
      <c r="M41" s="994">
        <v>2.2000000000000001E-3</v>
      </c>
      <c r="N41" s="993">
        <v>6077.27</v>
      </c>
      <c r="O41" s="993">
        <v>13.37</v>
      </c>
      <c r="P41" s="994">
        <v>2.2000000000000001E-3</v>
      </c>
      <c r="Q41" s="993">
        <v>13.37</v>
      </c>
      <c r="R41" s="993">
        <v>13.37</v>
      </c>
      <c r="S41" s="2689">
        <v>2.2000000000000001E-3</v>
      </c>
      <c r="T41" s="2679"/>
      <c r="U41" s="2680"/>
      <c r="V41" s="2681">
        <v>13.37</v>
      </c>
      <c r="W41" s="2679"/>
      <c r="X41" s="2680"/>
    </row>
    <row r="42" spans="1:24" s="1012" customFormat="1" ht="24.6" customHeight="1" x14ac:dyDescent="0.2">
      <c r="A42" s="989" t="s">
        <v>84</v>
      </c>
      <c r="B42" s="989" t="s">
        <v>1911</v>
      </c>
      <c r="C42" s="2676" t="s">
        <v>2759</v>
      </c>
      <c r="D42" s="2648"/>
      <c r="E42" s="2648"/>
      <c r="F42" s="2648"/>
      <c r="G42" s="2648"/>
      <c r="H42" s="2648"/>
      <c r="I42" s="2648"/>
      <c r="J42" s="2677"/>
      <c r="K42" s="991" t="s">
        <v>2758</v>
      </c>
      <c r="L42" s="991" t="s">
        <v>75</v>
      </c>
      <c r="M42" s="995">
        <v>4.8399999999999997E-5</v>
      </c>
      <c r="N42" s="993">
        <v>80371.899999999994</v>
      </c>
      <c r="O42" s="993">
        <v>3.89</v>
      </c>
      <c r="P42" s="995">
        <v>4.8399999999999997E-5</v>
      </c>
      <c r="Q42" s="993">
        <v>3.89</v>
      </c>
      <c r="R42" s="993">
        <v>3.89</v>
      </c>
      <c r="S42" s="2688">
        <v>4.8399999999999997E-5</v>
      </c>
      <c r="T42" s="2679"/>
      <c r="U42" s="2680"/>
      <c r="V42" s="2681">
        <v>3.89</v>
      </c>
      <c r="W42" s="2679"/>
      <c r="X42" s="2680"/>
    </row>
    <row r="43" spans="1:24" s="1012" customFormat="1" ht="36.75" customHeight="1" x14ac:dyDescent="0.2">
      <c r="A43" s="989" t="s">
        <v>134</v>
      </c>
      <c r="B43" s="989" t="s">
        <v>81</v>
      </c>
      <c r="C43" s="2676" t="s">
        <v>2750</v>
      </c>
      <c r="D43" s="2648"/>
      <c r="E43" s="2648"/>
      <c r="F43" s="2648"/>
      <c r="G43" s="2648"/>
      <c r="H43" s="2648"/>
      <c r="I43" s="2648"/>
      <c r="J43" s="2677"/>
      <c r="K43" s="991" t="s">
        <v>2889</v>
      </c>
      <c r="L43" s="991" t="s">
        <v>656</v>
      </c>
      <c r="M43" s="1016">
        <v>2.33E-3</v>
      </c>
      <c r="N43" s="993">
        <v>6922.75</v>
      </c>
      <c r="O43" s="993">
        <v>16.13</v>
      </c>
      <c r="P43" s="1016">
        <v>2.33E-3</v>
      </c>
      <c r="Q43" s="993">
        <v>16.13</v>
      </c>
      <c r="R43" s="993">
        <v>16.13</v>
      </c>
      <c r="S43" s="2687">
        <v>2.33E-3</v>
      </c>
      <c r="T43" s="2679"/>
      <c r="U43" s="2680"/>
      <c r="V43" s="2681">
        <v>16.13</v>
      </c>
      <c r="W43" s="2679"/>
      <c r="X43" s="2680"/>
    </row>
    <row r="44" spans="1:24" s="1012" customFormat="1" ht="24.6" customHeight="1" x14ac:dyDescent="0.2">
      <c r="A44" s="989" t="s">
        <v>292</v>
      </c>
      <c r="B44" s="989" t="s">
        <v>1912</v>
      </c>
      <c r="C44" s="2676" t="s">
        <v>2759</v>
      </c>
      <c r="D44" s="2648"/>
      <c r="E44" s="2648"/>
      <c r="F44" s="2648"/>
      <c r="G44" s="2648"/>
      <c r="H44" s="2648"/>
      <c r="I44" s="2648"/>
      <c r="J44" s="2677"/>
      <c r="K44" s="991" t="s">
        <v>2758</v>
      </c>
      <c r="L44" s="991" t="s">
        <v>75</v>
      </c>
      <c r="M44" s="995">
        <v>3.0300000000000001E-5</v>
      </c>
      <c r="N44" s="993">
        <v>80528.05</v>
      </c>
      <c r="O44" s="993">
        <v>2.44</v>
      </c>
      <c r="P44" s="995">
        <v>3.0300000000000001E-5</v>
      </c>
      <c r="Q44" s="993">
        <v>2.44</v>
      </c>
      <c r="R44" s="993">
        <v>2.44</v>
      </c>
      <c r="S44" s="2688">
        <v>3.0300000000000001E-5</v>
      </c>
      <c r="T44" s="2679"/>
      <c r="U44" s="2680"/>
      <c r="V44" s="2681">
        <v>2.44</v>
      </c>
      <c r="W44" s="2679"/>
      <c r="X44" s="2680"/>
    </row>
    <row r="45" spans="1:24" s="1012" customFormat="1" ht="12.2" customHeight="1" x14ac:dyDescent="0.2">
      <c r="A45" s="2420" t="s">
        <v>37</v>
      </c>
      <c r="B45" s="2408"/>
      <c r="C45" s="2676" t="s">
        <v>1312</v>
      </c>
      <c r="D45" s="2648"/>
      <c r="E45" s="2648"/>
      <c r="F45" s="2648"/>
      <c r="G45" s="2648"/>
      <c r="H45" s="2648"/>
      <c r="I45" s="2648"/>
      <c r="J45" s="2677"/>
      <c r="K45" s="996" t="s">
        <v>37</v>
      </c>
      <c r="L45" s="991" t="s">
        <v>37</v>
      </c>
      <c r="M45" s="996" t="s">
        <v>37</v>
      </c>
      <c r="N45" s="996" t="s">
        <v>37</v>
      </c>
      <c r="O45" s="993">
        <v>21915.4</v>
      </c>
      <c r="P45" s="996" t="s">
        <v>37</v>
      </c>
      <c r="Q45" s="993">
        <v>21915.4</v>
      </c>
      <c r="R45" s="993"/>
      <c r="S45" s="2678" t="s">
        <v>37</v>
      </c>
      <c r="T45" s="2679"/>
      <c r="U45" s="2680"/>
      <c r="V45" s="2681">
        <v>21915.4</v>
      </c>
      <c r="W45" s="2679"/>
      <c r="X45" s="2680"/>
    </row>
    <row r="46" spans="1:24" s="1012" customFormat="1" ht="24.6" customHeight="1" x14ac:dyDescent="0.2">
      <c r="A46" s="2683" t="s">
        <v>2786</v>
      </c>
      <c r="B46" s="2645"/>
      <c r="C46" s="2645"/>
      <c r="D46" s="2645"/>
      <c r="E46" s="2645"/>
      <c r="F46" s="2645"/>
      <c r="G46" s="2645"/>
      <c r="H46" s="2645"/>
      <c r="I46" s="2645"/>
      <c r="J46" s="2645"/>
      <c r="K46" s="2645"/>
      <c r="L46" s="2645"/>
      <c r="M46" s="2645"/>
      <c r="N46" s="2645"/>
      <c r="O46" s="2645"/>
      <c r="P46" s="2645"/>
      <c r="Q46" s="2645"/>
      <c r="R46" s="2645"/>
      <c r="S46" s="2645"/>
      <c r="T46" s="2645"/>
      <c r="U46" s="2645"/>
      <c r="V46" s="2645"/>
      <c r="W46" s="2645"/>
      <c r="X46" s="2684"/>
    </row>
    <row r="47" spans="1:24" s="1012" customFormat="1" ht="61.35" customHeight="1" x14ac:dyDescent="0.2">
      <c r="A47" s="989" t="s">
        <v>135</v>
      </c>
      <c r="B47" s="989" t="s">
        <v>82</v>
      </c>
      <c r="C47" s="2676" t="s">
        <v>2436</v>
      </c>
      <c r="D47" s="2648"/>
      <c r="E47" s="2648"/>
      <c r="F47" s="2648"/>
      <c r="G47" s="2648"/>
      <c r="H47" s="2648"/>
      <c r="I47" s="2648"/>
      <c r="J47" s="2677"/>
      <c r="K47" s="991" t="s">
        <v>2435</v>
      </c>
      <c r="L47" s="991" t="s">
        <v>1560</v>
      </c>
      <c r="M47" s="992">
        <v>1</v>
      </c>
      <c r="N47" s="993">
        <v>11982.09</v>
      </c>
      <c r="O47" s="993">
        <v>11982.09</v>
      </c>
      <c r="P47" s="992">
        <v>1</v>
      </c>
      <c r="Q47" s="993">
        <v>11982.09</v>
      </c>
      <c r="R47" s="993">
        <v>11982.09</v>
      </c>
      <c r="S47" s="2682">
        <v>1</v>
      </c>
      <c r="T47" s="2679"/>
      <c r="U47" s="2680"/>
      <c r="V47" s="2681">
        <v>11982.09</v>
      </c>
      <c r="W47" s="2679"/>
      <c r="X47" s="2680"/>
    </row>
    <row r="48" spans="1:24" s="1012" customFormat="1" ht="61.35" customHeight="1" x14ac:dyDescent="0.2">
      <c r="A48" s="989" t="s">
        <v>355</v>
      </c>
      <c r="B48" s="989" t="s">
        <v>83</v>
      </c>
      <c r="C48" s="2676" t="s">
        <v>2932</v>
      </c>
      <c r="D48" s="2648"/>
      <c r="E48" s="2648"/>
      <c r="F48" s="2648"/>
      <c r="G48" s="2648"/>
      <c r="H48" s="2648"/>
      <c r="I48" s="2648"/>
      <c r="J48" s="2677"/>
      <c r="K48" s="991" t="s">
        <v>2931</v>
      </c>
      <c r="L48" s="991" t="s">
        <v>221</v>
      </c>
      <c r="M48" s="998">
        <v>2.8000000000000001E-2</v>
      </c>
      <c r="N48" s="993">
        <v>101382.86</v>
      </c>
      <c r="O48" s="993">
        <v>2838.72</v>
      </c>
      <c r="P48" s="998">
        <v>2.8000000000000001E-2</v>
      </c>
      <c r="Q48" s="993">
        <v>2838.72</v>
      </c>
      <c r="R48" s="993">
        <v>2838.72</v>
      </c>
      <c r="S48" s="2686">
        <v>2.8000000000000001E-2</v>
      </c>
      <c r="T48" s="2679"/>
      <c r="U48" s="2680"/>
      <c r="V48" s="2681">
        <v>2838.72</v>
      </c>
      <c r="W48" s="2679"/>
      <c r="X48" s="2680"/>
    </row>
    <row r="49" spans="1:24" s="1012" customFormat="1" ht="48.95" customHeight="1" x14ac:dyDescent="0.2">
      <c r="A49" s="989" t="s">
        <v>466</v>
      </c>
      <c r="B49" s="989" t="s">
        <v>84</v>
      </c>
      <c r="C49" s="2676" t="s">
        <v>2934</v>
      </c>
      <c r="D49" s="2648"/>
      <c r="E49" s="2648"/>
      <c r="F49" s="2648"/>
      <c r="G49" s="2648"/>
      <c r="H49" s="2648"/>
      <c r="I49" s="2648"/>
      <c r="J49" s="2677"/>
      <c r="K49" s="991" t="s">
        <v>2933</v>
      </c>
      <c r="L49" s="991" t="s">
        <v>37</v>
      </c>
      <c r="M49" s="992">
        <v>5</v>
      </c>
      <c r="N49" s="993">
        <v>172.03</v>
      </c>
      <c r="O49" s="993">
        <v>860.15</v>
      </c>
      <c r="P49" s="992">
        <v>5</v>
      </c>
      <c r="Q49" s="993">
        <v>860.15</v>
      </c>
      <c r="R49" s="993">
        <v>860.15</v>
      </c>
      <c r="S49" s="2682">
        <v>5</v>
      </c>
      <c r="T49" s="2679"/>
      <c r="U49" s="2680"/>
      <c r="V49" s="2681">
        <v>860.15</v>
      </c>
      <c r="W49" s="2679"/>
      <c r="X49" s="2680"/>
    </row>
    <row r="50" spans="1:24" s="1012" customFormat="1" ht="61.35" customHeight="1" x14ac:dyDescent="0.2">
      <c r="A50" s="989" t="s">
        <v>550</v>
      </c>
      <c r="B50" s="989" t="s">
        <v>134</v>
      </c>
      <c r="C50" s="2676" t="s">
        <v>2443</v>
      </c>
      <c r="D50" s="2648"/>
      <c r="E50" s="2648"/>
      <c r="F50" s="2648"/>
      <c r="G50" s="2648"/>
      <c r="H50" s="2648"/>
      <c r="I50" s="2648"/>
      <c r="J50" s="2677"/>
      <c r="K50" s="991" t="s">
        <v>2935</v>
      </c>
      <c r="L50" s="991" t="s">
        <v>1560</v>
      </c>
      <c r="M50" s="992">
        <v>5</v>
      </c>
      <c r="N50" s="993">
        <v>49.91</v>
      </c>
      <c r="O50" s="993">
        <v>249.55</v>
      </c>
      <c r="P50" s="992">
        <v>5</v>
      </c>
      <c r="Q50" s="993">
        <v>249.55</v>
      </c>
      <c r="R50" s="993">
        <v>249.55</v>
      </c>
      <c r="S50" s="2682">
        <v>5</v>
      </c>
      <c r="T50" s="2679"/>
      <c r="U50" s="2680"/>
      <c r="V50" s="2681">
        <v>249.55</v>
      </c>
      <c r="W50" s="2679"/>
      <c r="X50" s="2680"/>
    </row>
    <row r="51" spans="1:24" s="1012" customFormat="1" ht="61.35" customHeight="1" x14ac:dyDescent="0.2">
      <c r="A51" s="989" t="s">
        <v>551</v>
      </c>
      <c r="B51" s="989" t="s">
        <v>292</v>
      </c>
      <c r="C51" s="2676" t="s">
        <v>361</v>
      </c>
      <c r="D51" s="2648"/>
      <c r="E51" s="2648"/>
      <c r="F51" s="2648"/>
      <c r="G51" s="2648"/>
      <c r="H51" s="2648"/>
      <c r="I51" s="2648"/>
      <c r="J51" s="2677"/>
      <c r="K51" s="991" t="s">
        <v>2935</v>
      </c>
      <c r="L51" s="991" t="s">
        <v>1560</v>
      </c>
      <c r="M51" s="992">
        <v>2</v>
      </c>
      <c r="N51" s="993">
        <v>710.47</v>
      </c>
      <c r="O51" s="993">
        <v>1420.94</v>
      </c>
      <c r="P51" s="992">
        <v>2</v>
      </c>
      <c r="Q51" s="993">
        <v>1420.94</v>
      </c>
      <c r="R51" s="993">
        <v>1420.94</v>
      </c>
      <c r="S51" s="2682">
        <v>2</v>
      </c>
      <c r="T51" s="2679"/>
      <c r="U51" s="2680"/>
      <c r="V51" s="2681">
        <v>1420.94</v>
      </c>
      <c r="W51" s="2679"/>
      <c r="X51" s="2680"/>
    </row>
    <row r="52" spans="1:24" s="1012" customFormat="1" ht="61.35" customHeight="1" x14ac:dyDescent="0.2">
      <c r="A52" s="989" t="s">
        <v>552</v>
      </c>
      <c r="B52" s="989" t="s">
        <v>135</v>
      </c>
      <c r="C52" s="2676" t="s">
        <v>494</v>
      </c>
      <c r="D52" s="2648"/>
      <c r="E52" s="2648"/>
      <c r="F52" s="2648"/>
      <c r="G52" s="2648"/>
      <c r="H52" s="2648"/>
      <c r="I52" s="2648"/>
      <c r="J52" s="2677"/>
      <c r="K52" s="991" t="s">
        <v>2936</v>
      </c>
      <c r="L52" s="991" t="s">
        <v>1560</v>
      </c>
      <c r="M52" s="992">
        <v>2</v>
      </c>
      <c r="N52" s="993">
        <v>183.86</v>
      </c>
      <c r="O52" s="993">
        <v>367.72</v>
      </c>
      <c r="P52" s="992">
        <v>2</v>
      </c>
      <c r="Q52" s="993">
        <v>367.72</v>
      </c>
      <c r="R52" s="993">
        <v>367.72</v>
      </c>
      <c r="S52" s="2682">
        <v>2</v>
      </c>
      <c r="T52" s="2679"/>
      <c r="U52" s="2680"/>
      <c r="V52" s="2681">
        <v>367.72</v>
      </c>
      <c r="W52" s="2679"/>
      <c r="X52" s="2680"/>
    </row>
    <row r="53" spans="1:24" s="1012" customFormat="1" ht="61.35" customHeight="1" x14ac:dyDescent="0.2">
      <c r="A53" s="989" t="s">
        <v>553</v>
      </c>
      <c r="B53" s="989" t="s">
        <v>355</v>
      </c>
      <c r="C53" s="2676" t="s">
        <v>2457</v>
      </c>
      <c r="D53" s="2648"/>
      <c r="E53" s="2648"/>
      <c r="F53" s="2648"/>
      <c r="G53" s="2648"/>
      <c r="H53" s="2648"/>
      <c r="I53" s="2648"/>
      <c r="J53" s="2677"/>
      <c r="K53" s="991" t="s">
        <v>2937</v>
      </c>
      <c r="L53" s="991" t="s">
        <v>1560</v>
      </c>
      <c r="M53" s="992">
        <v>2</v>
      </c>
      <c r="N53" s="993">
        <v>573.89</v>
      </c>
      <c r="O53" s="993">
        <v>1147.78</v>
      </c>
      <c r="P53" s="992">
        <v>2</v>
      </c>
      <c r="Q53" s="993">
        <v>1147.78</v>
      </c>
      <c r="R53" s="993">
        <v>1147.78</v>
      </c>
      <c r="S53" s="2682">
        <v>2</v>
      </c>
      <c r="T53" s="2679"/>
      <c r="U53" s="2680"/>
      <c r="V53" s="2681">
        <v>1147.78</v>
      </c>
      <c r="W53" s="2679"/>
      <c r="X53" s="2680"/>
    </row>
    <row r="54" spans="1:24" s="1012" customFormat="1" ht="61.35" customHeight="1" x14ac:dyDescent="0.2">
      <c r="A54" s="989" t="s">
        <v>554</v>
      </c>
      <c r="B54" s="989" t="s">
        <v>466</v>
      </c>
      <c r="C54" s="2676" t="s">
        <v>2450</v>
      </c>
      <c r="D54" s="2648"/>
      <c r="E54" s="2648"/>
      <c r="F54" s="2648"/>
      <c r="G54" s="2648"/>
      <c r="H54" s="2648"/>
      <c r="I54" s="2648"/>
      <c r="J54" s="2677"/>
      <c r="K54" s="991" t="s">
        <v>2938</v>
      </c>
      <c r="L54" s="991" t="s">
        <v>1560</v>
      </c>
      <c r="M54" s="992">
        <v>2</v>
      </c>
      <c r="N54" s="993">
        <v>232.45</v>
      </c>
      <c r="O54" s="993">
        <v>464.9</v>
      </c>
      <c r="P54" s="992">
        <v>2</v>
      </c>
      <c r="Q54" s="993">
        <v>464.9</v>
      </c>
      <c r="R54" s="993">
        <v>464.9</v>
      </c>
      <c r="S54" s="2682">
        <v>2</v>
      </c>
      <c r="T54" s="2679"/>
      <c r="U54" s="2680"/>
      <c r="V54" s="2681">
        <v>464.9</v>
      </c>
      <c r="W54" s="2679"/>
      <c r="X54" s="2680"/>
    </row>
    <row r="55" spans="1:24" s="1012" customFormat="1" ht="61.35" customHeight="1" x14ac:dyDescent="0.2">
      <c r="A55" s="989" t="s">
        <v>555</v>
      </c>
      <c r="B55" s="989" t="s">
        <v>550</v>
      </c>
      <c r="C55" s="2676" t="s">
        <v>2458</v>
      </c>
      <c r="D55" s="2648"/>
      <c r="E55" s="2648"/>
      <c r="F55" s="2648"/>
      <c r="G55" s="2648"/>
      <c r="H55" s="2648"/>
      <c r="I55" s="2648"/>
      <c r="J55" s="2677"/>
      <c r="K55" s="991" t="s">
        <v>2939</v>
      </c>
      <c r="L55" s="991" t="s">
        <v>1560</v>
      </c>
      <c r="M55" s="999">
        <v>1.3</v>
      </c>
      <c r="N55" s="993">
        <v>1075.51</v>
      </c>
      <c r="O55" s="993">
        <v>1398.16</v>
      </c>
      <c r="P55" s="999">
        <v>1.3</v>
      </c>
      <c r="Q55" s="993">
        <v>1398.16</v>
      </c>
      <c r="R55" s="993">
        <v>1398.16</v>
      </c>
      <c r="S55" s="2685">
        <v>1.3</v>
      </c>
      <c r="T55" s="2679"/>
      <c r="U55" s="2680"/>
      <c r="V55" s="2681">
        <v>1398.16</v>
      </c>
      <c r="W55" s="2679"/>
      <c r="X55" s="2680"/>
    </row>
    <row r="56" spans="1:24" s="1012" customFormat="1" ht="61.35" customHeight="1" x14ac:dyDescent="0.2">
      <c r="A56" s="989" t="s">
        <v>557</v>
      </c>
      <c r="B56" s="989" t="s">
        <v>551</v>
      </c>
      <c r="C56" s="2676" t="s">
        <v>2460</v>
      </c>
      <c r="D56" s="2648"/>
      <c r="E56" s="2648"/>
      <c r="F56" s="2648"/>
      <c r="G56" s="2648"/>
      <c r="H56" s="2648"/>
      <c r="I56" s="2648"/>
      <c r="J56" s="2677"/>
      <c r="K56" s="991" t="s">
        <v>2940</v>
      </c>
      <c r="L56" s="991" t="s">
        <v>1560</v>
      </c>
      <c r="M56" s="992">
        <v>4</v>
      </c>
      <c r="N56" s="993">
        <v>12.48</v>
      </c>
      <c r="O56" s="993">
        <v>49.92</v>
      </c>
      <c r="P56" s="992">
        <v>4</v>
      </c>
      <c r="Q56" s="993">
        <v>49.92</v>
      </c>
      <c r="R56" s="993">
        <v>49.92</v>
      </c>
      <c r="S56" s="2682">
        <v>4</v>
      </c>
      <c r="T56" s="2679"/>
      <c r="U56" s="2680"/>
      <c r="V56" s="2681">
        <v>49.92</v>
      </c>
      <c r="W56" s="2679"/>
      <c r="X56" s="2680"/>
    </row>
    <row r="57" spans="1:24" s="1012" customFormat="1" ht="61.35" customHeight="1" x14ac:dyDescent="0.2">
      <c r="A57" s="989" t="s">
        <v>559</v>
      </c>
      <c r="B57" s="989" t="s">
        <v>552</v>
      </c>
      <c r="C57" s="2676" t="s">
        <v>2464</v>
      </c>
      <c r="D57" s="2648"/>
      <c r="E57" s="2648"/>
      <c r="F57" s="2648"/>
      <c r="G57" s="2648"/>
      <c r="H57" s="2648"/>
      <c r="I57" s="2648"/>
      <c r="J57" s="2677"/>
      <c r="K57" s="991" t="s">
        <v>2940</v>
      </c>
      <c r="L57" s="991" t="s">
        <v>1560</v>
      </c>
      <c r="M57" s="992">
        <v>6</v>
      </c>
      <c r="N57" s="993">
        <v>404.48</v>
      </c>
      <c r="O57" s="993">
        <v>2426.88</v>
      </c>
      <c r="P57" s="992">
        <v>6</v>
      </c>
      <c r="Q57" s="993">
        <v>2426.88</v>
      </c>
      <c r="R57" s="993">
        <v>2426.88</v>
      </c>
      <c r="S57" s="2682">
        <v>6</v>
      </c>
      <c r="T57" s="2679"/>
      <c r="U57" s="2680"/>
      <c r="V57" s="2681">
        <v>2426.88</v>
      </c>
      <c r="W57" s="2679"/>
      <c r="X57" s="2680"/>
    </row>
    <row r="58" spans="1:24" s="1012" customFormat="1" ht="61.35" customHeight="1" x14ac:dyDescent="0.2">
      <c r="A58" s="989" t="s">
        <v>560</v>
      </c>
      <c r="B58" s="989" t="s">
        <v>553</v>
      </c>
      <c r="C58" s="2676" t="s">
        <v>2942</v>
      </c>
      <c r="D58" s="2648"/>
      <c r="E58" s="2648"/>
      <c r="F58" s="2648"/>
      <c r="G58" s="2648"/>
      <c r="H58" s="2648"/>
      <c r="I58" s="2648"/>
      <c r="J58" s="2677"/>
      <c r="K58" s="991" t="s">
        <v>2941</v>
      </c>
      <c r="L58" s="991" t="s">
        <v>2455</v>
      </c>
      <c r="M58" s="992">
        <v>4</v>
      </c>
      <c r="N58" s="993">
        <v>31.52</v>
      </c>
      <c r="O58" s="993">
        <v>126.08</v>
      </c>
      <c r="P58" s="992">
        <v>4</v>
      </c>
      <c r="Q58" s="993">
        <v>126.08</v>
      </c>
      <c r="R58" s="993">
        <v>126.08</v>
      </c>
      <c r="S58" s="2682">
        <v>4</v>
      </c>
      <c r="T58" s="2679"/>
      <c r="U58" s="2680"/>
      <c r="V58" s="2681">
        <v>126.08</v>
      </c>
      <c r="W58" s="2679"/>
      <c r="X58" s="2680"/>
    </row>
    <row r="59" spans="1:24" s="1012" customFormat="1" ht="61.35" customHeight="1" x14ac:dyDescent="0.2">
      <c r="A59" s="989" t="s">
        <v>561</v>
      </c>
      <c r="B59" s="989" t="s">
        <v>554</v>
      </c>
      <c r="C59" s="2676" t="s">
        <v>2944</v>
      </c>
      <c r="D59" s="2648"/>
      <c r="E59" s="2648"/>
      <c r="F59" s="2648"/>
      <c r="G59" s="2648"/>
      <c r="H59" s="2648"/>
      <c r="I59" s="2648"/>
      <c r="J59" s="2677"/>
      <c r="K59" s="991" t="s">
        <v>2943</v>
      </c>
      <c r="L59" s="991" t="s">
        <v>37</v>
      </c>
      <c r="M59" s="992">
        <v>1</v>
      </c>
      <c r="N59" s="993">
        <v>137.88999999999999</v>
      </c>
      <c r="O59" s="993">
        <v>137.88999999999999</v>
      </c>
      <c r="P59" s="992">
        <v>1</v>
      </c>
      <c r="Q59" s="993">
        <v>137.88999999999999</v>
      </c>
      <c r="R59" s="993">
        <v>137.88999999999999</v>
      </c>
      <c r="S59" s="2682">
        <v>1</v>
      </c>
      <c r="T59" s="2679"/>
      <c r="U59" s="2680"/>
      <c r="V59" s="2681">
        <v>137.88999999999999</v>
      </c>
      <c r="W59" s="2679"/>
      <c r="X59" s="2680"/>
    </row>
    <row r="60" spans="1:24" s="1012" customFormat="1" ht="61.35" customHeight="1" x14ac:dyDescent="0.2">
      <c r="A60" s="989" t="s">
        <v>562</v>
      </c>
      <c r="B60" s="989" t="s">
        <v>555</v>
      </c>
      <c r="C60" s="2676" t="s">
        <v>2946</v>
      </c>
      <c r="D60" s="2648"/>
      <c r="E60" s="2648"/>
      <c r="F60" s="2648"/>
      <c r="G60" s="2648"/>
      <c r="H60" s="2648"/>
      <c r="I60" s="2648"/>
      <c r="J60" s="2677"/>
      <c r="K60" s="991" t="s">
        <v>2945</v>
      </c>
      <c r="L60" s="991" t="s">
        <v>1560</v>
      </c>
      <c r="M60" s="992">
        <v>1</v>
      </c>
      <c r="N60" s="993">
        <v>194.36</v>
      </c>
      <c r="O60" s="993">
        <v>194.36</v>
      </c>
      <c r="P60" s="992">
        <v>1</v>
      </c>
      <c r="Q60" s="993">
        <v>194.36</v>
      </c>
      <c r="R60" s="993">
        <v>194.36</v>
      </c>
      <c r="S60" s="2682">
        <v>1</v>
      </c>
      <c r="T60" s="2679"/>
      <c r="U60" s="2680"/>
      <c r="V60" s="2681">
        <v>194.36</v>
      </c>
      <c r="W60" s="2679"/>
      <c r="X60" s="2680"/>
    </row>
    <row r="61" spans="1:24" s="1012" customFormat="1" ht="12.2" customHeight="1" x14ac:dyDescent="0.2">
      <c r="A61" s="2420" t="s">
        <v>37</v>
      </c>
      <c r="B61" s="2408"/>
      <c r="C61" s="2676" t="s">
        <v>1312</v>
      </c>
      <c r="D61" s="2648"/>
      <c r="E61" s="2648"/>
      <c r="F61" s="2648"/>
      <c r="G61" s="2648"/>
      <c r="H61" s="2648"/>
      <c r="I61" s="2648"/>
      <c r="J61" s="2677"/>
      <c r="K61" s="996" t="s">
        <v>37</v>
      </c>
      <c r="L61" s="991" t="s">
        <v>37</v>
      </c>
      <c r="M61" s="996" t="s">
        <v>37</v>
      </c>
      <c r="N61" s="996" t="s">
        <v>37</v>
      </c>
      <c r="O61" s="993">
        <v>23665.14</v>
      </c>
      <c r="P61" s="996" t="s">
        <v>37</v>
      </c>
      <c r="Q61" s="993">
        <v>23665.14</v>
      </c>
      <c r="R61" s="993"/>
      <c r="S61" s="2678" t="s">
        <v>37</v>
      </c>
      <c r="T61" s="2679"/>
      <c r="U61" s="2680"/>
      <c r="V61" s="2681">
        <v>23665.14</v>
      </c>
      <c r="W61" s="2679"/>
      <c r="X61" s="2680"/>
    </row>
    <row r="62" spans="1:24" s="1012" customFormat="1" ht="24.6" customHeight="1" x14ac:dyDescent="0.2">
      <c r="A62" s="2683" t="s">
        <v>2890</v>
      </c>
      <c r="B62" s="2645"/>
      <c r="C62" s="2645"/>
      <c r="D62" s="2645"/>
      <c r="E62" s="2645"/>
      <c r="F62" s="2645"/>
      <c r="G62" s="2645"/>
      <c r="H62" s="2645"/>
      <c r="I62" s="2645"/>
      <c r="J62" s="2645"/>
      <c r="K62" s="2645"/>
      <c r="L62" s="2645"/>
      <c r="M62" s="2645"/>
      <c r="N62" s="2645"/>
      <c r="O62" s="2645"/>
      <c r="P62" s="2645"/>
      <c r="Q62" s="2645"/>
      <c r="R62" s="2645"/>
      <c r="S62" s="2645"/>
      <c r="T62" s="2645"/>
      <c r="U62" s="2645"/>
      <c r="V62" s="2645"/>
      <c r="W62" s="2645"/>
      <c r="X62" s="2684"/>
    </row>
    <row r="63" spans="1:24" s="1012" customFormat="1" ht="85.7" customHeight="1" x14ac:dyDescent="0.2">
      <c r="A63" s="989" t="s">
        <v>563</v>
      </c>
      <c r="B63" s="989" t="s">
        <v>557</v>
      </c>
      <c r="C63" s="2676" t="s">
        <v>2073</v>
      </c>
      <c r="D63" s="2648"/>
      <c r="E63" s="2648"/>
      <c r="F63" s="2648"/>
      <c r="G63" s="2648"/>
      <c r="H63" s="2648"/>
      <c r="I63" s="2648"/>
      <c r="J63" s="2677"/>
      <c r="K63" s="991" t="s">
        <v>2827</v>
      </c>
      <c r="L63" s="991" t="s">
        <v>1551</v>
      </c>
      <c r="M63" s="992">
        <v>1</v>
      </c>
      <c r="N63" s="993">
        <v>1656.02</v>
      </c>
      <c r="O63" s="993">
        <v>1656.02</v>
      </c>
      <c r="P63" s="992">
        <v>1</v>
      </c>
      <c r="Q63" s="993">
        <v>1656.02</v>
      </c>
      <c r="R63" s="993">
        <v>1656.02</v>
      </c>
      <c r="S63" s="2682">
        <v>1</v>
      </c>
      <c r="T63" s="2679"/>
      <c r="U63" s="2680"/>
      <c r="V63" s="2681">
        <v>1656.02</v>
      </c>
      <c r="W63" s="2679"/>
      <c r="X63" s="2680"/>
    </row>
    <row r="64" spans="1:24" s="1012" customFormat="1" ht="85.7" customHeight="1" x14ac:dyDescent="0.2">
      <c r="A64" s="989" t="s">
        <v>564</v>
      </c>
      <c r="B64" s="989" t="s">
        <v>559</v>
      </c>
      <c r="C64" s="2676" t="s">
        <v>87</v>
      </c>
      <c r="D64" s="2648"/>
      <c r="E64" s="2648"/>
      <c r="F64" s="2648"/>
      <c r="G64" s="2648"/>
      <c r="H64" s="2648"/>
      <c r="I64" s="2648"/>
      <c r="J64" s="2677"/>
      <c r="K64" s="991" t="s">
        <v>2833</v>
      </c>
      <c r="L64" s="991" t="s">
        <v>1539</v>
      </c>
      <c r="M64" s="993">
        <v>0.01</v>
      </c>
      <c r="N64" s="993">
        <v>21462</v>
      </c>
      <c r="O64" s="993">
        <v>214.62</v>
      </c>
      <c r="P64" s="993">
        <v>0.01</v>
      </c>
      <c r="Q64" s="993">
        <v>214.62</v>
      </c>
      <c r="R64" s="993">
        <v>214.62</v>
      </c>
      <c r="S64" s="2681">
        <v>0.01</v>
      </c>
      <c r="T64" s="2679"/>
      <c r="U64" s="2680"/>
      <c r="V64" s="2681">
        <v>214.62</v>
      </c>
      <c r="W64" s="2679"/>
      <c r="X64" s="2680"/>
    </row>
    <row r="65" spans="1:25" s="1012" customFormat="1" ht="85.7" customHeight="1" x14ac:dyDescent="0.2">
      <c r="A65" s="989" t="s">
        <v>566</v>
      </c>
      <c r="B65" s="989" t="s">
        <v>560</v>
      </c>
      <c r="C65" s="2676" t="s">
        <v>2891</v>
      </c>
      <c r="D65" s="2648"/>
      <c r="E65" s="2648"/>
      <c r="F65" s="2648"/>
      <c r="G65" s="2648"/>
      <c r="H65" s="2648"/>
      <c r="I65" s="2648"/>
      <c r="J65" s="2677"/>
      <c r="K65" s="991" t="s">
        <v>2833</v>
      </c>
      <c r="L65" s="991" t="s">
        <v>1539</v>
      </c>
      <c r="M65" s="993">
        <v>0.01</v>
      </c>
      <c r="N65" s="993">
        <v>21462</v>
      </c>
      <c r="O65" s="993">
        <v>214.62</v>
      </c>
      <c r="P65" s="993">
        <v>0.01</v>
      </c>
      <c r="Q65" s="993">
        <v>214.62</v>
      </c>
      <c r="R65" s="993">
        <v>214.62</v>
      </c>
      <c r="S65" s="2681">
        <v>0.01</v>
      </c>
      <c r="T65" s="2679"/>
      <c r="U65" s="2680"/>
      <c r="V65" s="2681">
        <v>214.62</v>
      </c>
      <c r="W65" s="2679"/>
      <c r="X65" s="2680"/>
    </row>
    <row r="66" spans="1:25" s="1012" customFormat="1" ht="85.7" customHeight="1" x14ac:dyDescent="0.2">
      <c r="A66" s="989" t="s">
        <v>567</v>
      </c>
      <c r="B66" s="989" t="s">
        <v>561</v>
      </c>
      <c r="C66" s="2676" t="s">
        <v>1864</v>
      </c>
      <c r="D66" s="2648"/>
      <c r="E66" s="2648"/>
      <c r="F66" s="2648"/>
      <c r="G66" s="2648"/>
      <c r="H66" s="2648"/>
      <c r="I66" s="2648"/>
      <c r="J66" s="2677"/>
      <c r="K66" s="991" t="s">
        <v>2835</v>
      </c>
      <c r="L66" s="991" t="s">
        <v>1560</v>
      </c>
      <c r="M66" s="992">
        <v>1</v>
      </c>
      <c r="N66" s="993">
        <v>1656.02</v>
      </c>
      <c r="O66" s="993">
        <v>1656.02</v>
      </c>
      <c r="P66" s="992">
        <v>1</v>
      </c>
      <c r="Q66" s="993">
        <v>1656.02</v>
      </c>
      <c r="R66" s="993">
        <v>1656.02</v>
      </c>
      <c r="S66" s="2682">
        <v>1</v>
      </c>
      <c r="T66" s="2679"/>
      <c r="U66" s="2680"/>
      <c r="V66" s="2681">
        <v>1656.02</v>
      </c>
      <c r="W66" s="2679"/>
      <c r="X66" s="2680"/>
    </row>
    <row r="67" spans="1:25" s="1012" customFormat="1" ht="85.7" customHeight="1" x14ac:dyDescent="0.2">
      <c r="A67" s="989" t="s">
        <v>570</v>
      </c>
      <c r="B67" s="989" t="s">
        <v>562</v>
      </c>
      <c r="C67" s="2676" t="s">
        <v>2892</v>
      </c>
      <c r="D67" s="2648"/>
      <c r="E67" s="2648"/>
      <c r="F67" s="2648"/>
      <c r="G67" s="2648"/>
      <c r="H67" s="2648"/>
      <c r="I67" s="2648"/>
      <c r="J67" s="2677"/>
      <c r="K67" s="991" t="s">
        <v>2836</v>
      </c>
      <c r="L67" s="991" t="s">
        <v>1560</v>
      </c>
      <c r="M67" s="992">
        <v>1</v>
      </c>
      <c r="N67" s="993">
        <v>1357.94</v>
      </c>
      <c r="O67" s="993">
        <v>1357.94</v>
      </c>
      <c r="P67" s="992">
        <v>1</v>
      </c>
      <c r="Q67" s="993">
        <v>1357.94</v>
      </c>
      <c r="R67" s="993">
        <v>1357.94</v>
      </c>
      <c r="S67" s="2682">
        <v>1</v>
      </c>
      <c r="T67" s="2679"/>
      <c r="U67" s="2680"/>
      <c r="V67" s="2681">
        <v>1357.94</v>
      </c>
      <c r="W67" s="2679"/>
      <c r="X67" s="2680"/>
    </row>
    <row r="68" spans="1:25" s="1012" customFormat="1" ht="85.7" customHeight="1" x14ac:dyDescent="0.2">
      <c r="A68" s="989" t="s">
        <v>572</v>
      </c>
      <c r="B68" s="989" t="s">
        <v>563</v>
      </c>
      <c r="C68" s="2676" t="s">
        <v>2839</v>
      </c>
      <c r="D68" s="2648"/>
      <c r="E68" s="2648"/>
      <c r="F68" s="2648"/>
      <c r="G68" s="2648"/>
      <c r="H68" s="2648"/>
      <c r="I68" s="2648"/>
      <c r="J68" s="2677"/>
      <c r="K68" s="991" t="s">
        <v>2838</v>
      </c>
      <c r="L68" s="991" t="s">
        <v>1560</v>
      </c>
      <c r="M68" s="992">
        <v>1</v>
      </c>
      <c r="N68" s="993">
        <v>529.94000000000005</v>
      </c>
      <c r="O68" s="993">
        <v>529.94000000000005</v>
      </c>
      <c r="P68" s="992">
        <v>1</v>
      </c>
      <c r="Q68" s="993">
        <v>529.94000000000005</v>
      </c>
      <c r="R68" s="993">
        <v>529.94000000000005</v>
      </c>
      <c r="S68" s="2682">
        <v>1</v>
      </c>
      <c r="T68" s="2679"/>
      <c r="U68" s="2680"/>
      <c r="V68" s="2681">
        <v>529.94000000000005</v>
      </c>
      <c r="W68" s="2679"/>
      <c r="X68" s="2680"/>
    </row>
    <row r="69" spans="1:25" s="1012" customFormat="1" ht="12.2" customHeight="1" x14ac:dyDescent="0.2">
      <c r="A69" s="2420" t="s">
        <v>37</v>
      </c>
      <c r="B69" s="2408"/>
      <c r="C69" s="2676" t="s">
        <v>1312</v>
      </c>
      <c r="D69" s="2648"/>
      <c r="E69" s="2648"/>
      <c r="F69" s="2648"/>
      <c r="G69" s="2648"/>
      <c r="H69" s="2648"/>
      <c r="I69" s="2648"/>
      <c r="J69" s="2677"/>
      <c r="K69" s="996" t="s">
        <v>37</v>
      </c>
      <c r="L69" s="991" t="s">
        <v>37</v>
      </c>
      <c r="M69" s="996" t="s">
        <v>37</v>
      </c>
      <c r="N69" s="996" t="s">
        <v>37</v>
      </c>
      <c r="O69" s="993">
        <v>5629.16</v>
      </c>
      <c r="P69" s="996" t="s">
        <v>37</v>
      </c>
      <c r="Q69" s="993">
        <v>5629.16</v>
      </c>
      <c r="R69" s="993"/>
      <c r="S69" s="2678" t="s">
        <v>37</v>
      </c>
      <c r="T69" s="2679"/>
      <c r="U69" s="2680"/>
      <c r="V69" s="2681">
        <v>5629.16</v>
      </c>
      <c r="W69" s="2679"/>
      <c r="X69" s="2680"/>
    </row>
    <row r="70" spans="1:25" s="1012" customFormat="1" ht="12.2" customHeight="1" x14ac:dyDescent="0.2">
      <c r="A70" s="990"/>
      <c r="B70" s="1014"/>
      <c r="C70" s="1017"/>
      <c r="D70" s="1018"/>
      <c r="E70" s="1018"/>
      <c r="F70" s="1018"/>
      <c r="G70" s="1018"/>
      <c r="H70" s="1018"/>
      <c r="I70" s="1018"/>
      <c r="J70" s="1019"/>
      <c r="K70" s="996"/>
      <c r="L70" s="991"/>
      <c r="M70" s="996"/>
      <c r="N70" s="996"/>
      <c r="O70" s="993"/>
      <c r="P70" s="996"/>
      <c r="Q70" s="996"/>
      <c r="R70" s="997"/>
      <c r="S70" s="997"/>
      <c r="T70" s="1020"/>
      <c r="U70" s="1015"/>
      <c r="V70" s="1008"/>
      <c r="W70" s="1020"/>
      <c r="X70" s="1015"/>
    </row>
    <row r="71" spans="1:25" s="1012" customFormat="1" ht="12.2" customHeight="1" x14ac:dyDescent="0.2">
      <c r="A71" s="2420" t="s">
        <v>37</v>
      </c>
      <c r="B71" s="2408"/>
      <c r="C71" s="2676" t="s">
        <v>1330</v>
      </c>
      <c r="D71" s="2648"/>
      <c r="E71" s="2648"/>
      <c r="F71" s="2648"/>
      <c r="G71" s="2648"/>
      <c r="H71" s="2648"/>
      <c r="I71" s="2648"/>
      <c r="J71" s="2677"/>
      <c r="K71" s="996" t="s">
        <v>37</v>
      </c>
      <c r="L71" s="991" t="s">
        <v>37</v>
      </c>
      <c r="M71" s="996" t="s">
        <v>37</v>
      </c>
      <c r="N71" s="996" t="s">
        <v>37</v>
      </c>
      <c r="O71" s="993">
        <v>51209.7</v>
      </c>
      <c r="P71" s="996" t="s">
        <v>37</v>
      </c>
      <c r="Q71" s="993">
        <f>O71</f>
        <v>51209.7</v>
      </c>
      <c r="R71" s="997" t="s">
        <v>37</v>
      </c>
      <c r="S71" s="2678" t="s">
        <v>37</v>
      </c>
      <c r="T71" s="2679"/>
      <c r="U71" s="2680"/>
      <c r="V71" s="2681">
        <v>51209.7</v>
      </c>
      <c r="W71" s="2679"/>
      <c r="X71" s="2680"/>
    </row>
    <row r="72" spans="1:25" s="1012" customFormat="1" ht="12.2" customHeight="1" x14ac:dyDescent="0.2">
      <c r="A72" s="1021"/>
      <c r="B72" s="1022"/>
      <c r="C72" s="1023"/>
      <c r="D72" s="1024"/>
      <c r="E72" s="1024"/>
      <c r="F72" s="1024"/>
      <c r="G72" s="1024"/>
      <c r="H72" s="1024"/>
      <c r="I72" s="1024"/>
      <c r="J72" s="1025"/>
      <c r="K72" s="1026"/>
      <c r="L72" s="1027"/>
      <c r="M72" s="1026"/>
      <c r="N72" s="1026"/>
      <c r="O72" s="1028"/>
      <c r="P72" s="1026"/>
      <c r="Q72" s="1026"/>
      <c r="R72" s="1029"/>
      <c r="S72" s="1029"/>
      <c r="T72" s="1030"/>
      <c r="U72" s="1015"/>
      <c r="V72" s="1031"/>
      <c r="W72" s="1020"/>
      <c r="X72" s="1015"/>
    </row>
    <row r="73" spans="1:25" ht="37.5" customHeight="1" x14ac:dyDescent="0.2">
      <c r="A73" s="2696" t="s">
        <v>37</v>
      </c>
      <c r="B73" s="2697"/>
      <c r="C73" s="2698" t="s">
        <v>2601</v>
      </c>
      <c r="D73" s="2699"/>
      <c r="E73" s="2699"/>
      <c r="F73" s="2699"/>
      <c r="G73" s="2699"/>
      <c r="H73" s="2699"/>
      <c r="I73" s="2699"/>
      <c r="J73" s="2700"/>
      <c r="K73" s="1000" t="s">
        <v>37</v>
      </c>
      <c r="L73" s="1001" t="s">
        <v>37</v>
      </c>
      <c r="M73" s="1000" t="s">
        <v>37</v>
      </c>
      <c r="N73" s="1000" t="s">
        <v>37</v>
      </c>
      <c r="O73" s="1002">
        <f>(O71-O78-O77)*0.019</f>
        <v>866.03025999999988</v>
      </c>
      <c r="P73" s="1000" t="s">
        <v>37</v>
      </c>
      <c r="Q73" s="1002">
        <f>O73</f>
        <v>866.03025999999988</v>
      </c>
      <c r="R73" s="1003"/>
      <c r="S73" s="1004" t="s">
        <v>37</v>
      </c>
      <c r="T73" s="1005"/>
      <c r="U73" s="1006"/>
      <c r="V73" s="2701">
        <f>O73</f>
        <v>866.03025999999988</v>
      </c>
      <c r="W73" s="2701"/>
      <c r="X73" s="2702"/>
      <c r="Y73" s="1007"/>
    </row>
    <row r="74" spans="1:25" ht="11.25" customHeight="1" x14ac:dyDescent="0.2">
      <c r="A74" s="2420" t="s">
        <v>37</v>
      </c>
      <c r="B74" s="2408"/>
      <c r="C74" s="2676" t="s">
        <v>3123</v>
      </c>
      <c r="D74" s="2648"/>
      <c r="E74" s="2648"/>
      <c r="F74" s="2648"/>
      <c r="G74" s="2648"/>
      <c r="H74" s="2648"/>
      <c r="I74" s="2648"/>
      <c r="J74" s="2677"/>
      <c r="K74" s="996" t="s">
        <v>37</v>
      </c>
      <c r="L74" s="991" t="s">
        <v>37</v>
      </c>
      <c r="M74" s="996" t="s">
        <v>37</v>
      </c>
      <c r="N74" s="996" t="s">
        <v>37</v>
      </c>
      <c r="O74" s="993">
        <f>O73+O71</f>
        <v>52075.730259999997</v>
      </c>
      <c r="P74" s="996" t="s">
        <v>37</v>
      </c>
      <c r="Q74" s="993">
        <f>O74</f>
        <v>52075.730259999997</v>
      </c>
      <c r="R74" s="1008"/>
      <c r="S74" s="2678" t="s">
        <v>37</v>
      </c>
      <c r="T74" s="2679"/>
      <c r="U74" s="2680"/>
      <c r="V74" s="2681">
        <f>O74</f>
        <v>52075.730259999997</v>
      </c>
      <c r="W74" s="2679"/>
      <c r="X74" s="2680"/>
    </row>
    <row r="75" spans="1:25" ht="11.25" customHeight="1" x14ac:dyDescent="0.2">
      <c r="A75" s="2420" t="s">
        <v>37</v>
      </c>
      <c r="B75" s="2408"/>
      <c r="C75" s="2676" t="s">
        <v>3124</v>
      </c>
      <c r="D75" s="2648"/>
      <c r="E75" s="2648"/>
      <c r="F75" s="2648"/>
      <c r="G75" s="2648"/>
      <c r="H75" s="2648"/>
      <c r="I75" s="2648"/>
      <c r="J75" s="2677"/>
      <c r="K75" s="996" t="s">
        <v>37</v>
      </c>
      <c r="L75" s="991" t="s">
        <v>37</v>
      </c>
      <c r="M75" s="996" t="s">
        <v>37</v>
      </c>
      <c r="N75" s="996" t="s">
        <v>37</v>
      </c>
      <c r="O75" s="996" t="s">
        <v>37</v>
      </c>
      <c r="P75" s="996" t="s">
        <v>37</v>
      </c>
      <c r="Q75" s="996" t="s">
        <v>37</v>
      </c>
      <c r="R75" s="997" t="s">
        <v>37</v>
      </c>
      <c r="S75" s="2678" t="s">
        <v>37</v>
      </c>
      <c r="T75" s="2679"/>
      <c r="U75" s="2680"/>
      <c r="V75" s="2678" t="s">
        <v>37</v>
      </c>
      <c r="W75" s="2679"/>
      <c r="X75" s="2680"/>
    </row>
    <row r="76" spans="1:25" ht="11.25" customHeight="1" x14ac:dyDescent="0.2">
      <c r="A76" s="2420" t="s">
        <v>37</v>
      </c>
      <c r="B76" s="2408"/>
      <c r="C76" s="2676" t="s">
        <v>160</v>
      </c>
      <c r="D76" s="2648"/>
      <c r="E76" s="2648"/>
      <c r="F76" s="2648"/>
      <c r="G76" s="2648"/>
      <c r="H76" s="2648"/>
      <c r="I76" s="2648"/>
      <c r="J76" s="2677"/>
      <c r="K76" s="996" t="s">
        <v>37</v>
      </c>
      <c r="L76" s="991" t="s">
        <v>37</v>
      </c>
      <c r="M76" s="996" t="s">
        <v>37</v>
      </c>
      <c r="N76" s="996" t="s">
        <v>37</v>
      </c>
      <c r="O76" s="993">
        <f>O74-O77-O78</f>
        <v>46446.570259999993</v>
      </c>
      <c r="P76" s="996" t="s">
        <v>37</v>
      </c>
      <c r="Q76" s="993">
        <f>O76</f>
        <v>46446.570259999993</v>
      </c>
      <c r="R76" s="1008"/>
      <c r="S76" s="2678" t="s">
        <v>37</v>
      </c>
      <c r="T76" s="2679"/>
      <c r="U76" s="2680"/>
      <c r="V76" s="2681">
        <f>O76</f>
        <v>46446.570259999993</v>
      </c>
      <c r="W76" s="2679"/>
      <c r="X76" s="2680"/>
    </row>
    <row r="77" spans="1:25" ht="11.25" customHeight="1" x14ac:dyDescent="0.2">
      <c r="A77" s="2420" t="s">
        <v>37</v>
      </c>
      <c r="B77" s="2408"/>
      <c r="C77" s="2676" t="s">
        <v>161</v>
      </c>
      <c r="D77" s="2648"/>
      <c r="E77" s="2648"/>
      <c r="F77" s="2648"/>
      <c r="G77" s="2648"/>
      <c r="H77" s="2648"/>
      <c r="I77" s="2648"/>
      <c r="J77" s="2677"/>
      <c r="K77" s="996" t="s">
        <v>37</v>
      </c>
      <c r="L77" s="991" t="s">
        <v>37</v>
      </c>
      <c r="M77" s="996" t="s">
        <v>37</v>
      </c>
      <c r="N77" s="996" t="s">
        <v>37</v>
      </c>
      <c r="O77" s="993">
        <f>O69</f>
        <v>5629.16</v>
      </c>
      <c r="P77" s="996" t="s">
        <v>37</v>
      </c>
      <c r="Q77" s="993">
        <f>O77</f>
        <v>5629.16</v>
      </c>
      <c r="R77" s="1008"/>
      <c r="S77" s="2678" t="s">
        <v>37</v>
      </c>
      <c r="T77" s="2679"/>
      <c r="U77" s="2680"/>
      <c r="V77" s="2681">
        <f>O77</f>
        <v>5629.16</v>
      </c>
      <c r="W77" s="2679"/>
      <c r="X77" s="2680"/>
    </row>
    <row r="78" spans="1:25" ht="11.25" customHeight="1" x14ac:dyDescent="0.2">
      <c r="A78" s="2420" t="s">
        <v>37</v>
      </c>
      <c r="B78" s="2408"/>
      <c r="C78" s="2676" t="s">
        <v>208</v>
      </c>
      <c r="D78" s="2648"/>
      <c r="E78" s="2648"/>
      <c r="F78" s="2648"/>
      <c r="G78" s="2648"/>
      <c r="H78" s="2648"/>
      <c r="I78" s="2648"/>
      <c r="J78" s="2677"/>
      <c r="K78" s="996" t="s">
        <v>37</v>
      </c>
      <c r="L78" s="991" t="s">
        <v>37</v>
      </c>
      <c r="M78" s="996" t="s">
        <v>37</v>
      </c>
      <c r="N78" s="996" t="s">
        <v>37</v>
      </c>
      <c r="O78" s="993">
        <v>0</v>
      </c>
      <c r="P78" s="996" t="s">
        <v>37</v>
      </c>
      <c r="Q78" s="993">
        <v>0</v>
      </c>
      <c r="R78" s="1008"/>
      <c r="S78" s="2678" t="s">
        <v>37</v>
      </c>
      <c r="T78" s="2679"/>
      <c r="U78" s="2680"/>
      <c r="V78" s="2681">
        <v>0</v>
      </c>
      <c r="W78" s="2679"/>
      <c r="X78" s="2680"/>
    </row>
    <row r="79" spans="1:25" ht="11.25" customHeight="1" x14ac:dyDescent="0.2">
      <c r="A79" s="2420" t="s">
        <v>37</v>
      </c>
      <c r="B79" s="2408"/>
      <c r="C79" s="2676" t="s">
        <v>37</v>
      </c>
      <c r="D79" s="2648"/>
      <c r="E79" s="2648"/>
      <c r="F79" s="2648"/>
      <c r="G79" s="2648"/>
      <c r="H79" s="2648"/>
      <c r="I79" s="2648"/>
      <c r="J79" s="2677"/>
      <c r="K79" s="996" t="s">
        <v>37</v>
      </c>
      <c r="L79" s="991" t="s">
        <v>37</v>
      </c>
      <c r="M79" s="996" t="s">
        <v>37</v>
      </c>
      <c r="N79" s="996" t="s">
        <v>37</v>
      </c>
      <c r="O79" s="996" t="s">
        <v>37</v>
      </c>
      <c r="P79" s="996" t="s">
        <v>37</v>
      </c>
      <c r="Q79" s="996" t="s">
        <v>37</v>
      </c>
      <c r="R79" s="997" t="s">
        <v>37</v>
      </c>
      <c r="S79" s="2678" t="s">
        <v>37</v>
      </c>
      <c r="T79" s="2679"/>
      <c r="U79" s="2680"/>
      <c r="V79" s="2678" t="s">
        <v>37</v>
      </c>
      <c r="W79" s="2679"/>
      <c r="X79" s="2680"/>
    </row>
    <row r="80" spans="1:25" x14ac:dyDescent="0.2">
      <c r="A80" s="2420" t="s">
        <v>37</v>
      </c>
      <c r="B80" s="2408"/>
      <c r="C80" s="2676" t="s">
        <v>3125</v>
      </c>
      <c r="D80" s="2648"/>
      <c r="E80" s="2648"/>
      <c r="F80" s="2648"/>
      <c r="G80" s="2648"/>
      <c r="H80" s="2648"/>
      <c r="I80" s="2648"/>
      <c r="J80" s="2677"/>
      <c r="K80" s="996" t="s">
        <v>37</v>
      </c>
      <c r="L80" s="991" t="s">
        <v>37</v>
      </c>
      <c r="M80" s="996" t="s">
        <v>37</v>
      </c>
      <c r="N80" s="996" t="s">
        <v>37</v>
      </c>
      <c r="O80" s="993">
        <f>O84+O85</f>
        <v>51815.351608699988</v>
      </c>
      <c r="P80" s="996" t="s">
        <v>37</v>
      </c>
      <c r="Q80" s="993">
        <f>Q84+Q85</f>
        <v>51815.351608699988</v>
      </c>
      <c r="R80" s="1008"/>
      <c r="S80" s="2678" t="s">
        <v>37</v>
      </c>
      <c r="T80" s="2679"/>
      <c r="U80" s="2680"/>
      <c r="V80" s="2681">
        <f>O80</f>
        <v>51815.351608699988</v>
      </c>
      <c r="W80" s="2679"/>
      <c r="X80" s="2680"/>
    </row>
    <row r="81" spans="1:24" ht="11.25" customHeight="1" x14ac:dyDescent="0.2">
      <c r="A81" s="2690" t="s">
        <v>37</v>
      </c>
      <c r="B81" s="2691"/>
      <c r="C81" s="2692" t="s">
        <v>3126</v>
      </c>
      <c r="D81" s="2693"/>
      <c r="E81" s="2693"/>
      <c r="F81" s="2693"/>
      <c r="G81" s="2693"/>
      <c r="H81" s="2693"/>
      <c r="I81" s="2693"/>
      <c r="J81" s="2694"/>
      <c r="K81" s="1009" t="s">
        <v>37</v>
      </c>
      <c r="L81" s="1010" t="s">
        <v>37</v>
      </c>
      <c r="M81" s="1009" t="s">
        <v>37</v>
      </c>
      <c r="N81" s="1009" t="s">
        <v>37</v>
      </c>
      <c r="O81" s="1009" t="s">
        <v>37</v>
      </c>
      <c r="P81" s="1009" t="s">
        <v>37</v>
      </c>
      <c r="Q81" s="1009" t="s">
        <v>37</v>
      </c>
      <c r="R81" s="1011" t="s">
        <v>37</v>
      </c>
      <c r="S81" s="2690" t="s">
        <v>37</v>
      </c>
      <c r="T81" s="2695"/>
      <c r="U81" s="2691"/>
      <c r="V81" s="2690"/>
      <c r="W81" s="2695"/>
      <c r="X81" s="2691"/>
    </row>
    <row r="82" spans="1:24" x14ac:dyDescent="0.2">
      <c r="A82" s="2420" t="s">
        <v>37</v>
      </c>
      <c r="B82" s="2408"/>
      <c r="C82" s="2676" t="s">
        <v>37</v>
      </c>
      <c r="D82" s="2648"/>
      <c r="E82" s="2648"/>
      <c r="F82" s="2648"/>
      <c r="G82" s="2648"/>
      <c r="H82" s="2648"/>
      <c r="I82" s="2648"/>
      <c r="J82" s="2677"/>
      <c r="K82" s="996" t="s">
        <v>37</v>
      </c>
      <c r="L82" s="991" t="s">
        <v>37</v>
      </c>
      <c r="M82" s="996" t="s">
        <v>37</v>
      </c>
      <c r="N82" s="996" t="s">
        <v>37</v>
      </c>
      <c r="O82" s="996" t="s">
        <v>37</v>
      </c>
      <c r="P82" s="996" t="s">
        <v>37</v>
      </c>
      <c r="Q82" s="996" t="s">
        <v>37</v>
      </c>
      <c r="R82" s="997"/>
      <c r="S82" s="2678" t="s">
        <v>37</v>
      </c>
      <c r="T82" s="2679"/>
      <c r="U82" s="2680"/>
      <c r="V82" s="2678"/>
      <c r="W82" s="2679"/>
      <c r="X82" s="2680"/>
    </row>
    <row r="83" spans="1:24" x14ac:dyDescent="0.2">
      <c r="A83" s="2420" t="s">
        <v>37</v>
      </c>
      <c r="B83" s="2408"/>
      <c r="C83" s="2676" t="s">
        <v>3124</v>
      </c>
      <c r="D83" s="2648"/>
      <c r="E83" s="2648"/>
      <c r="F83" s="2648"/>
      <c r="G83" s="2648"/>
      <c r="H83" s="2648"/>
      <c r="I83" s="2648"/>
      <c r="J83" s="2677"/>
      <c r="K83" s="996" t="s">
        <v>37</v>
      </c>
      <c r="L83" s="991" t="s">
        <v>37</v>
      </c>
      <c r="M83" s="996" t="s">
        <v>37</v>
      </c>
      <c r="N83" s="996" t="s">
        <v>37</v>
      </c>
      <c r="O83" s="996" t="s">
        <v>37</v>
      </c>
      <c r="P83" s="996" t="s">
        <v>37</v>
      </c>
      <c r="Q83" s="996" t="s">
        <v>37</v>
      </c>
      <c r="R83" s="997"/>
      <c r="S83" s="2678" t="s">
        <v>37</v>
      </c>
      <c r="T83" s="2679"/>
      <c r="U83" s="2680"/>
      <c r="V83" s="2678"/>
      <c r="W83" s="2679"/>
      <c r="X83" s="2680"/>
    </row>
    <row r="84" spans="1:24" x14ac:dyDescent="0.2">
      <c r="A84" s="2420" t="s">
        <v>37</v>
      </c>
      <c r="B84" s="2408"/>
      <c r="C84" s="2676" t="s">
        <v>3127</v>
      </c>
      <c r="D84" s="2648"/>
      <c r="E84" s="2648"/>
      <c r="F84" s="2648"/>
      <c r="G84" s="2648"/>
      <c r="H84" s="2648"/>
      <c r="I84" s="2648"/>
      <c r="J84" s="2677"/>
      <c r="K84" s="996" t="s">
        <v>37</v>
      </c>
      <c r="L84" s="991" t="s">
        <v>37</v>
      </c>
      <c r="M84" s="996" t="s">
        <v>37</v>
      </c>
      <c r="N84" s="996" t="s">
        <v>37</v>
      </c>
      <c r="O84" s="993">
        <f>O76*0.995</f>
        <v>46214.33740869999</v>
      </c>
      <c r="P84" s="996" t="s">
        <v>37</v>
      </c>
      <c r="Q84" s="993">
        <f>O84</f>
        <v>46214.33740869999</v>
      </c>
      <c r="R84" s="1008"/>
      <c r="S84" s="2678" t="s">
        <v>37</v>
      </c>
      <c r="T84" s="2679"/>
      <c r="U84" s="2680"/>
      <c r="V84" s="2681">
        <f>O84</f>
        <v>46214.33740869999</v>
      </c>
      <c r="W84" s="2679"/>
      <c r="X84" s="2680"/>
    </row>
    <row r="85" spans="1:24" x14ac:dyDescent="0.2">
      <c r="A85" s="2420" t="s">
        <v>37</v>
      </c>
      <c r="B85" s="2408"/>
      <c r="C85" s="2676" t="s">
        <v>161</v>
      </c>
      <c r="D85" s="2648"/>
      <c r="E85" s="2648"/>
      <c r="F85" s="2648"/>
      <c r="G85" s="2648"/>
      <c r="H85" s="2648"/>
      <c r="I85" s="2648"/>
      <c r="J85" s="2677"/>
      <c r="K85" s="996" t="s">
        <v>37</v>
      </c>
      <c r="L85" s="991" t="s">
        <v>37</v>
      </c>
      <c r="M85" s="996" t="s">
        <v>37</v>
      </c>
      <c r="N85" s="996" t="s">
        <v>37</v>
      </c>
      <c r="O85" s="993">
        <f>O77*0.995</f>
        <v>5601.0141999999996</v>
      </c>
      <c r="P85" s="996" t="s">
        <v>37</v>
      </c>
      <c r="Q85" s="993">
        <f>O85</f>
        <v>5601.0141999999996</v>
      </c>
      <c r="R85" s="1008"/>
      <c r="S85" s="2678" t="s">
        <v>37</v>
      </c>
      <c r="T85" s="2679"/>
      <c r="U85" s="2680"/>
      <c r="V85" s="2681">
        <f>O85</f>
        <v>5601.0141999999996</v>
      </c>
      <c r="W85" s="2679"/>
      <c r="X85" s="2680"/>
    </row>
    <row r="86" spans="1:24" x14ac:dyDescent="0.2">
      <c r="A86" s="2420" t="s">
        <v>37</v>
      </c>
      <c r="B86" s="2408"/>
      <c r="C86" s="2676" t="s">
        <v>208</v>
      </c>
      <c r="D86" s="2648"/>
      <c r="E86" s="2648"/>
      <c r="F86" s="2648"/>
      <c r="G86" s="2648"/>
      <c r="H86" s="2648"/>
      <c r="I86" s="2648"/>
      <c r="J86" s="2677"/>
      <c r="K86" s="996" t="s">
        <v>37</v>
      </c>
      <c r="L86" s="991" t="s">
        <v>37</v>
      </c>
      <c r="M86" s="996" t="s">
        <v>37</v>
      </c>
      <c r="N86" s="996" t="s">
        <v>37</v>
      </c>
      <c r="O86" s="993">
        <v>0</v>
      </c>
      <c r="P86" s="996" t="s">
        <v>37</v>
      </c>
      <c r="Q86" s="993">
        <v>0</v>
      </c>
      <c r="R86" s="1008"/>
      <c r="S86" s="2678" t="s">
        <v>37</v>
      </c>
      <c r="T86" s="2679"/>
      <c r="U86" s="2680"/>
      <c r="V86" s="2681">
        <v>0</v>
      </c>
      <c r="W86" s="2679"/>
      <c r="X86" s="2680"/>
    </row>
  </sheetData>
  <mergeCells count="253">
    <mergeCell ref="A6:F6"/>
    <mergeCell ref="G6:R6"/>
    <mergeCell ref="S6:T6"/>
    <mergeCell ref="U6:X6"/>
    <mergeCell ref="A7:F7"/>
    <mergeCell ref="G7:R7"/>
    <mergeCell ref="S7:T7"/>
    <mergeCell ref="U7:X7"/>
    <mergeCell ref="A1:X1"/>
    <mergeCell ref="A2:X2"/>
    <mergeCell ref="A3:X3"/>
    <mergeCell ref="A4:T4"/>
    <mergeCell ref="U4:X4"/>
    <mergeCell ref="A5:T5"/>
    <mergeCell ref="U5:X5"/>
    <mergeCell ref="A10:D10"/>
    <mergeCell ref="E10:R10"/>
    <mergeCell ref="S10:T10"/>
    <mergeCell ref="U10:X10"/>
    <mergeCell ref="A11:T11"/>
    <mergeCell ref="U11:X11"/>
    <mergeCell ref="A8:F8"/>
    <mergeCell ref="G8:R8"/>
    <mergeCell ref="S8:T8"/>
    <mergeCell ref="U8:X8"/>
    <mergeCell ref="A9:E9"/>
    <mergeCell ref="F9:R9"/>
    <mergeCell ref="S9:T9"/>
    <mergeCell ref="U9:X9"/>
    <mergeCell ref="A14:T14"/>
    <mergeCell ref="U14:X14"/>
    <mergeCell ref="A15:X15"/>
    <mergeCell ref="A16:X16"/>
    <mergeCell ref="A17:S17"/>
    <mergeCell ref="T17:W17"/>
    <mergeCell ref="A12:R12"/>
    <mergeCell ref="S12:T12"/>
    <mergeCell ref="U12:X12"/>
    <mergeCell ref="A13:R13"/>
    <mergeCell ref="S13:T13"/>
    <mergeCell ref="U13:X13"/>
    <mergeCell ref="S20:X21"/>
    <mergeCell ref="A21:A22"/>
    <mergeCell ref="B21:B22"/>
    <mergeCell ref="S22:U22"/>
    <mergeCell ref="V22:X22"/>
    <mergeCell ref="C23:J23"/>
    <mergeCell ref="S23:U23"/>
    <mergeCell ref="V23:X23"/>
    <mergeCell ref="A18:X18"/>
    <mergeCell ref="A19:B20"/>
    <mergeCell ref="C19:J22"/>
    <mergeCell ref="K19:K22"/>
    <mergeCell ref="L19:L22"/>
    <mergeCell ref="M19:M22"/>
    <mergeCell ref="N19:N22"/>
    <mergeCell ref="O19:O22"/>
    <mergeCell ref="P19:X19"/>
    <mergeCell ref="P20:R21"/>
    <mergeCell ref="A74:B74"/>
    <mergeCell ref="C74:J74"/>
    <mergeCell ref="S74:U74"/>
    <mergeCell ref="V74:X74"/>
    <mergeCell ref="A75:B75"/>
    <mergeCell ref="C75:J75"/>
    <mergeCell ref="S75:U75"/>
    <mergeCell ref="V75:X75"/>
    <mergeCell ref="A73:B73"/>
    <mergeCell ref="C73:J73"/>
    <mergeCell ref="V73:X73"/>
    <mergeCell ref="A78:B78"/>
    <mergeCell ref="C78:J78"/>
    <mergeCell ref="S78:U78"/>
    <mergeCell ref="V78:X78"/>
    <mergeCell ref="A79:B79"/>
    <mergeCell ref="C79:J79"/>
    <mergeCell ref="S79:U79"/>
    <mergeCell ref="V79:X79"/>
    <mergeCell ref="A76:B76"/>
    <mergeCell ref="C76:J76"/>
    <mergeCell ref="S76:U76"/>
    <mergeCell ref="V76:X76"/>
    <mergeCell ref="A77:B77"/>
    <mergeCell ref="C77:J77"/>
    <mergeCell ref="S77:U77"/>
    <mergeCell ref="V77:X77"/>
    <mergeCell ref="S83:U83"/>
    <mergeCell ref="V83:X83"/>
    <mergeCell ref="A80:B80"/>
    <mergeCell ref="C80:J80"/>
    <mergeCell ref="S80:U80"/>
    <mergeCell ref="V80:X80"/>
    <mergeCell ref="A81:B81"/>
    <mergeCell ref="C81:J81"/>
    <mergeCell ref="S81:U81"/>
    <mergeCell ref="V81:X81"/>
    <mergeCell ref="A86:B86"/>
    <mergeCell ref="C86:J86"/>
    <mergeCell ref="S86:U86"/>
    <mergeCell ref="V86:X86"/>
    <mergeCell ref="A24:X24"/>
    <mergeCell ref="C25:J25"/>
    <mergeCell ref="S25:U25"/>
    <mergeCell ref="V25:X25"/>
    <mergeCell ref="C26:J26"/>
    <mergeCell ref="S26:U26"/>
    <mergeCell ref="A84:B84"/>
    <mergeCell ref="C84:J84"/>
    <mergeCell ref="S84:U84"/>
    <mergeCell ref="V84:X84"/>
    <mergeCell ref="A85:B85"/>
    <mergeCell ref="C85:J85"/>
    <mergeCell ref="S85:U85"/>
    <mergeCell ref="V85:X85"/>
    <mergeCell ref="A82:B82"/>
    <mergeCell ref="C82:J82"/>
    <mergeCell ref="S82:U82"/>
    <mergeCell ref="V82:X82"/>
    <mergeCell ref="A83:B83"/>
    <mergeCell ref="C83:J83"/>
    <mergeCell ref="C29:J29"/>
    <mergeCell ref="S29:U29"/>
    <mergeCell ref="V29:X29"/>
    <mergeCell ref="C30:J30"/>
    <mergeCell ref="S30:U30"/>
    <mergeCell ref="V30:X30"/>
    <mergeCell ref="V26:X26"/>
    <mergeCell ref="C27:J27"/>
    <mergeCell ref="S27:U27"/>
    <mergeCell ref="V27:X27"/>
    <mergeCell ref="C28:J28"/>
    <mergeCell ref="S28:U28"/>
    <mergeCell ref="V28:X28"/>
    <mergeCell ref="C33:J33"/>
    <mergeCell ref="S33:U33"/>
    <mergeCell ref="V33:X33"/>
    <mergeCell ref="C34:J34"/>
    <mergeCell ref="S34:U34"/>
    <mergeCell ref="V34:X34"/>
    <mergeCell ref="C31:J31"/>
    <mergeCell ref="S31:U31"/>
    <mergeCell ref="V31:X31"/>
    <mergeCell ref="C32:J32"/>
    <mergeCell ref="S32:U32"/>
    <mergeCell ref="V32:X32"/>
    <mergeCell ref="C37:J37"/>
    <mergeCell ref="S37:U37"/>
    <mergeCell ref="V37:X37"/>
    <mergeCell ref="C38:J38"/>
    <mergeCell ref="S38:U38"/>
    <mergeCell ref="V38:X38"/>
    <mergeCell ref="C35:J35"/>
    <mergeCell ref="S35:U35"/>
    <mergeCell ref="V35:X35"/>
    <mergeCell ref="C36:J36"/>
    <mergeCell ref="S36:U36"/>
    <mergeCell ref="V36:X36"/>
    <mergeCell ref="C41:J41"/>
    <mergeCell ref="S41:U41"/>
    <mergeCell ref="V41:X41"/>
    <mergeCell ref="C42:J42"/>
    <mergeCell ref="S42:U42"/>
    <mergeCell ref="V42:X42"/>
    <mergeCell ref="C39:J39"/>
    <mergeCell ref="S39:U39"/>
    <mergeCell ref="V39:X39"/>
    <mergeCell ref="C40:J40"/>
    <mergeCell ref="S40:U40"/>
    <mergeCell ref="V40:X40"/>
    <mergeCell ref="A45:B45"/>
    <mergeCell ref="C45:J45"/>
    <mergeCell ref="S45:U45"/>
    <mergeCell ref="V45:X45"/>
    <mergeCell ref="C43:J43"/>
    <mergeCell ref="S43:U43"/>
    <mergeCell ref="V43:X43"/>
    <mergeCell ref="C44:J44"/>
    <mergeCell ref="S44:U44"/>
    <mergeCell ref="V44:X44"/>
    <mergeCell ref="C49:J49"/>
    <mergeCell ref="S49:U49"/>
    <mergeCell ref="V49:X49"/>
    <mergeCell ref="C50:J50"/>
    <mergeCell ref="S50:U50"/>
    <mergeCell ref="V50:X50"/>
    <mergeCell ref="A46:X46"/>
    <mergeCell ref="C47:J47"/>
    <mergeCell ref="S47:U47"/>
    <mergeCell ref="V47:X47"/>
    <mergeCell ref="C48:J48"/>
    <mergeCell ref="S48:U48"/>
    <mergeCell ref="V48:X48"/>
    <mergeCell ref="C53:J53"/>
    <mergeCell ref="S53:U53"/>
    <mergeCell ref="V53:X53"/>
    <mergeCell ref="C54:J54"/>
    <mergeCell ref="S54:U54"/>
    <mergeCell ref="V54:X54"/>
    <mergeCell ref="C51:J51"/>
    <mergeCell ref="S51:U51"/>
    <mergeCell ref="V51:X51"/>
    <mergeCell ref="C52:J52"/>
    <mergeCell ref="S52:U52"/>
    <mergeCell ref="V52:X52"/>
    <mergeCell ref="C57:J57"/>
    <mergeCell ref="S57:U57"/>
    <mergeCell ref="V57:X57"/>
    <mergeCell ref="C58:J58"/>
    <mergeCell ref="S58:U58"/>
    <mergeCell ref="V58:X58"/>
    <mergeCell ref="C55:J55"/>
    <mergeCell ref="S55:U55"/>
    <mergeCell ref="V55:X55"/>
    <mergeCell ref="C56:J56"/>
    <mergeCell ref="S56:U56"/>
    <mergeCell ref="V56:X56"/>
    <mergeCell ref="A61:B61"/>
    <mergeCell ref="C61:J61"/>
    <mergeCell ref="S61:U61"/>
    <mergeCell ref="V61:X61"/>
    <mergeCell ref="C59:J59"/>
    <mergeCell ref="S59:U59"/>
    <mergeCell ref="V59:X59"/>
    <mergeCell ref="C60:J60"/>
    <mergeCell ref="S60:U60"/>
    <mergeCell ref="V60:X60"/>
    <mergeCell ref="C65:J65"/>
    <mergeCell ref="S65:U65"/>
    <mergeCell ref="V65:X65"/>
    <mergeCell ref="C66:J66"/>
    <mergeCell ref="S66:U66"/>
    <mergeCell ref="V66:X66"/>
    <mergeCell ref="A62:X62"/>
    <mergeCell ref="C63:J63"/>
    <mergeCell ref="S63:U63"/>
    <mergeCell ref="V63:X63"/>
    <mergeCell ref="C64:J64"/>
    <mergeCell ref="S64:U64"/>
    <mergeCell ref="V64:X64"/>
    <mergeCell ref="A71:B71"/>
    <mergeCell ref="C71:J71"/>
    <mergeCell ref="S71:U71"/>
    <mergeCell ref="V71:X71"/>
    <mergeCell ref="A69:B69"/>
    <mergeCell ref="C69:J69"/>
    <mergeCell ref="S69:U69"/>
    <mergeCell ref="V69:X69"/>
    <mergeCell ref="C67:J67"/>
    <mergeCell ref="S67:U67"/>
    <mergeCell ref="V67:X67"/>
    <mergeCell ref="C68:J68"/>
    <mergeCell ref="S68:U68"/>
    <mergeCell ref="V68:X68"/>
  </mergeCells>
  <pageMargins left="0.78740157480314965" right="0.39370078740157483" top="0.39370078740157483" bottom="0.6692913385826772" header="0.31496062992125984" footer="0.31496062992125984"/>
  <pageSetup paperSize="9" scale="68" fitToWidth="0"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rowBreaks count="1" manualBreakCount="1">
    <brk id="18"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90</vt:i4>
      </vt:variant>
      <vt:variant>
        <vt:lpstr>Именованные диапазоны</vt:lpstr>
      </vt:variant>
      <vt:variant>
        <vt:i4>124</vt:i4>
      </vt:variant>
    </vt:vector>
  </HeadingPairs>
  <TitlesOfParts>
    <vt:vector size="214" baseType="lpstr">
      <vt:lpstr>титул </vt:lpstr>
      <vt:lpstr>Приложение 20 </vt:lpstr>
      <vt:lpstr>Переч СД</vt:lpstr>
      <vt:lpstr> СМР ВЛИ</vt:lpstr>
      <vt:lpstr> ПНР ВЛИ</vt:lpstr>
      <vt:lpstr>Сервитут(смета)</vt:lpstr>
      <vt:lpstr>Конъюнктурный анализ</vt:lpstr>
      <vt:lpstr>ЛС(вынос)</vt:lpstr>
      <vt:lpstr>дем ВЛЗ-10кВ</vt:lpstr>
      <vt:lpstr>смр ВЛЗ-10кВ</vt:lpstr>
      <vt:lpstr>пнр  ВЛЗ-10кВ</vt:lpstr>
      <vt:lpstr>Смета_ПИР_до 0,5 (2)</vt:lpstr>
      <vt:lpstr>ИГДЗ 812пр.от 2.12.2024</vt:lpstr>
      <vt:lpstr>Лист2</vt:lpstr>
      <vt:lpstr>ССР тыс руб.</vt:lpstr>
      <vt:lpstr>ССР</vt:lpstr>
      <vt:lpstr>Акт Сдачи согл</vt:lpstr>
      <vt:lpstr>Наклад ПИР</vt:lpstr>
      <vt:lpstr>ВЛИ-0,38 кВ</vt:lpstr>
      <vt:lpstr>ПНР ВЛЗ-10кВ</vt:lpstr>
      <vt:lpstr>ПНР РП</vt:lpstr>
      <vt:lpstr>ПНР КЛ-10кВ</vt:lpstr>
      <vt:lpstr>ПНР ЗТП</vt:lpstr>
      <vt:lpstr>ПНР СП</vt:lpstr>
      <vt:lpstr>ПНР ВЛИ-0,38 кВ</vt:lpstr>
      <vt:lpstr>КС-2 вли</vt:lpstr>
      <vt:lpstr>акт на страховку</vt:lpstr>
      <vt:lpstr>КС-2  подг</vt:lpstr>
      <vt:lpstr>КС-2  расч под дог</vt:lpstr>
      <vt:lpstr>КС-2  тп </vt:lpstr>
      <vt:lpstr>КС-2  вли  </vt:lpstr>
      <vt:lpstr>КС-2   дем   влз  под дог </vt:lpstr>
      <vt:lpstr>КС-2   вли (РИМ)</vt:lpstr>
      <vt:lpstr>КС-2  дем крн   под дог</vt:lpstr>
      <vt:lpstr>КС-2  дем вли ост1</vt:lpstr>
      <vt:lpstr>Акт_об окончании работ</vt:lpstr>
      <vt:lpstr>КС-2  вли ост</vt:lpstr>
      <vt:lpstr>КС-2  дем вли ост</vt:lpstr>
      <vt:lpstr>КС-2  кл ост </vt:lpstr>
      <vt:lpstr>КС-2  пнр вли </vt:lpstr>
      <vt:lpstr>КС-2  пнр кл ост </vt:lpstr>
      <vt:lpstr>КС-2  влз под дог </vt:lpstr>
      <vt:lpstr>Акт_ подг</vt:lpstr>
      <vt:lpstr>КС-3 </vt:lpstr>
      <vt:lpstr>Акт_об окончании работ </vt:lpstr>
      <vt:lpstr>КС-2 влз ост</vt:lpstr>
      <vt:lpstr>КС-2  сп ост</vt:lpstr>
      <vt:lpstr>КС-2  пнр сп </vt:lpstr>
      <vt:lpstr>КС-3 ост</vt:lpstr>
      <vt:lpstr>Акт_об окончании работ ост1</vt:lpstr>
      <vt:lpstr>КС-6а ост</vt:lpstr>
      <vt:lpstr>Лист1</vt:lpstr>
      <vt:lpstr>КС-2   влз </vt:lpstr>
      <vt:lpstr>КС-2   мтп</vt:lpstr>
      <vt:lpstr>КС-2   КЛ-0,38кВ</vt:lpstr>
      <vt:lpstr>КС-3  РИМ промежут</vt:lpstr>
      <vt:lpstr>КС-2   ВЛ-10 (РИМ) </vt:lpstr>
      <vt:lpstr>КС-2   пнр мтп</vt:lpstr>
      <vt:lpstr>КС-2  ТП (РИМ)  </vt:lpstr>
      <vt:lpstr>КС-2   пнр ВЛ-10кВ (РИМ)  </vt:lpstr>
      <vt:lpstr>КС-2   пнр тп (РИМ) </vt:lpstr>
      <vt:lpstr>Акт на подг (РИМ) (2)</vt:lpstr>
      <vt:lpstr>КС-3  РИМ окончат</vt:lpstr>
      <vt:lpstr>Акт_об окончании работ  </vt:lpstr>
      <vt:lpstr>КС-6а (2)</vt:lpstr>
      <vt:lpstr>прил 11</vt:lpstr>
      <vt:lpstr>Лист4</vt:lpstr>
      <vt:lpstr>КС-2   ВЛ-10 (РИМ) ост </vt:lpstr>
      <vt:lpstr>КС-2   ТП (РИМ) ост</vt:lpstr>
      <vt:lpstr>КС-2  ВЛИ-0,38 кВ (РИМ) </vt:lpstr>
      <vt:lpstr>КС-2   пнр тп (РИМ)    ост</vt:lpstr>
      <vt:lpstr>КС-2   пнр ВЛИ-0,4кВ (РИМ) </vt:lpstr>
      <vt:lpstr>Акт_об окончании работ   (2)</vt:lpstr>
      <vt:lpstr>КС-6а  ост</vt:lpstr>
      <vt:lpstr>КС-2 - Акт №4</vt:lpstr>
      <vt:lpstr>КС-2 - Акт №5</vt:lpstr>
      <vt:lpstr>КС-3 промежут </vt:lpstr>
      <vt:lpstr>Акт Сдачи подг</vt:lpstr>
      <vt:lpstr>КС-3 общ</vt:lpstr>
      <vt:lpstr>КС-3   под дог</vt:lpstr>
      <vt:lpstr>КС-6а - Акт № 1</vt:lpstr>
      <vt:lpstr>КС-6а - под дог</vt:lpstr>
      <vt:lpstr>КС-2   дем (РИМ)доторжка</vt:lpstr>
      <vt:lpstr>КС-2  ВЛИ-0,38кВ (РИМ)доторжка </vt:lpstr>
      <vt:lpstr>КС-3 доторжка</vt:lpstr>
      <vt:lpstr>КС-6а - Акт № 2</vt:lpstr>
      <vt:lpstr>Акт ф.12 (2)</vt:lpstr>
      <vt:lpstr>КС-6а - доторжка</vt:lpstr>
      <vt:lpstr>Уведомление</vt:lpstr>
      <vt:lpstr>КС-6а </vt:lpstr>
      <vt:lpstr>'Акт Сдачи подг'!Excel_BuiltIn_Print_Area_1</vt:lpstr>
      <vt:lpstr>'Акт Сдачи согл'!Excel_BuiltIn_Print_Area_1</vt:lpstr>
      <vt:lpstr>'Акт ф.12 (2)'!Excel_BuiltIn_Print_Area_1</vt:lpstr>
      <vt:lpstr>'Акт_ подг'!Excel_BuiltIn_Print_Area_1</vt:lpstr>
      <vt:lpstr>'Акт_об окончании работ'!Excel_BuiltIn_Print_Area_1</vt:lpstr>
      <vt:lpstr>'Акт_об окончании работ '!Excel_BuiltIn_Print_Area_1</vt:lpstr>
      <vt:lpstr>'Акт_об окончании работ  '!Excel_BuiltIn_Print_Area_1</vt:lpstr>
      <vt:lpstr>'Акт_об окончании работ   (2)'!Excel_BuiltIn_Print_Area_1</vt:lpstr>
      <vt:lpstr>'Акт_об окончании работ ост1'!Excel_BuiltIn_Print_Area_1</vt:lpstr>
      <vt:lpstr>'Наклад ПИР'!Excel_BuiltIn_Print_Area_1</vt:lpstr>
      <vt:lpstr>Уведомление!Excel_BuiltIn_Print_Area_1</vt:lpstr>
      <vt:lpstr>'Переч СД'!OLE_LINK1</vt:lpstr>
      <vt:lpstr>'Акт Сдачи подг'!ВЛ</vt:lpstr>
      <vt:lpstr>'Акт Сдачи согл'!ВЛ</vt:lpstr>
      <vt:lpstr>' ПНР ВЛИ'!Заголовки_для_печати</vt:lpstr>
      <vt:lpstr>' СМР ВЛИ'!Заголовки_для_печати</vt:lpstr>
      <vt:lpstr>'дем ВЛЗ-10кВ'!Заголовки_для_печати</vt:lpstr>
      <vt:lpstr>'КС-2   ВЛ-10 (РИМ) '!Заголовки_для_печати</vt:lpstr>
      <vt:lpstr>'КС-2   влз '!Заголовки_для_печати</vt:lpstr>
      <vt:lpstr>'КС-2   вли (РИМ)'!Заголовки_для_печати</vt:lpstr>
      <vt:lpstr>'КС-2   КЛ-0,38кВ'!Заголовки_для_печати</vt:lpstr>
      <vt:lpstr>'КС-2   мтп'!Заголовки_для_печати</vt:lpstr>
      <vt:lpstr>'КС-2   пнр ВЛ-10кВ (РИМ)  '!Заголовки_для_печати</vt:lpstr>
      <vt:lpstr>'КС-2   пнр мтп'!Заголовки_для_печати</vt:lpstr>
      <vt:lpstr>'КС-2   пнр тп (РИМ) '!Заголовки_для_печати</vt:lpstr>
      <vt:lpstr>'КС-2 - Акт №4'!Заголовки_для_печати</vt:lpstr>
      <vt:lpstr>'КС-2 - Акт №5'!Заголовки_для_печати</vt:lpstr>
      <vt:lpstr>'КС-2  влз под дог '!Заголовки_для_печати</vt:lpstr>
      <vt:lpstr>'КС-2  вли  '!Заголовки_для_печати</vt:lpstr>
      <vt:lpstr>'КС-2  дем вли ост'!Заголовки_для_печати</vt:lpstr>
      <vt:lpstr>'КС-2  дем крн   под дог'!Заголовки_для_печати</vt:lpstr>
      <vt:lpstr>'КС-2  подг'!Заголовки_для_печати</vt:lpstr>
      <vt:lpstr>'КС-2  тп '!Заголовки_для_печати</vt:lpstr>
      <vt:lpstr>'КС-2  ТП (РИМ)  '!Заголовки_для_печати</vt:lpstr>
      <vt:lpstr>'КС-2 вли'!Заголовки_для_печати</vt:lpstr>
      <vt:lpstr>'КС-6а '!Заголовки_для_печати</vt:lpstr>
      <vt:lpstr>'КС-6а - Акт № 2'!Заголовки_для_печати</vt:lpstr>
      <vt:lpstr>'КС-6а (2)'!Заголовки_для_печати</vt:lpstr>
      <vt:lpstr>'пнр  ВЛЗ-10кВ'!Заголовки_для_печати</vt:lpstr>
      <vt:lpstr>'ПНР ВЛЗ-10кВ'!Заголовки_для_печати</vt:lpstr>
      <vt:lpstr>'ПНР ВЛИ-0,38 кВ'!Заголовки_для_печати</vt:lpstr>
      <vt:lpstr>'Приложение 20 '!Заголовки_для_печати</vt:lpstr>
      <vt:lpstr>'Сервитут(смета)'!Заголовки_для_печати</vt:lpstr>
      <vt:lpstr>'смр ВЛЗ-10кВ'!Заголовки_для_печати</vt:lpstr>
      <vt:lpstr>'Акт Сдачи подг'!Кпол</vt:lpstr>
      <vt:lpstr>'Акт Сдачи согл'!Кпол</vt:lpstr>
      <vt:lpstr>' ПНР ВЛИ'!Область_печати</vt:lpstr>
      <vt:lpstr>' СМР ВЛИ'!Область_печати</vt:lpstr>
      <vt:lpstr>'Акт на подг (РИМ) (2)'!Область_печати</vt:lpstr>
      <vt:lpstr>'Акт Сдачи подг'!Область_печати</vt:lpstr>
      <vt:lpstr>'Акт Сдачи согл'!Область_печати</vt:lpstr>
      <vt:lpstr>'Акт ф.12 (2)'!Область_печати</vt:lpstr>
      <vt:lpstr>'Акт_ подг'!Область_печати</vt:lpstr>
      <vt:lpstr>'Акт_об окончании работ'!Область_печати</vt:lpstr>
      <vt:lpstr>'Акт_об окончании работ '!Область_печати</vt:lpstr>
      <vt:lpstr>'Акт_об окончании работ  '!Область_печати</vt:lpstr>
      <vt:lpstr>'Акт_об окончании работ   (2)'!Область_печати</vt:lpstr>
      <vt:lpstr>'Акт_об окончании работ ост1'!Область_печати</vt:lpstr>
      <vt:lpstr>'ВЛИ-0,38 кВ'!Область_печати</vt:lpstr>
      <vt:lpstr>'ИГДЗ 812пр.от 2.12.2024'!Область_печати</vt:lpstr>
      <vt:lpstr>'КС-2   ВЛ-10 (РИМ) '!Область_печати</vt:lpstr>
      <vt:lpstr>'КС-2   ВЛ-10 (РИМ) ост '!Область_печати</vt:lpstr>
      <vt:lpstr>'КС-2   влз '!Область_печати</vt:lpstr>
      <vt:lpstr>'КС-2   вли (РИМ)'!Область_печати</vt:lpstr>
      <vt:lpstr>'КС-2   дем   влз  под дог '!Область_печати</vt:lpstr>
      <vt:lpstr>'КС-2   дем (РИМ)доторжка'!Область_печати</vt:lpstr>
      <vt:lpstr>'КС-2   КЛ-0,38кВ'!Область_печати</vt:lpstr>
      <vt:lpstr>'КС-2   мтп'!Область_печати</vt:lpstr>
      <vt:lpstr>'КС-2   пнр ВЛ-10кВ (РИМ)  '!Область_печати</vt:lpstr>
      <vt:lpstr>'КС-2   пнр ВЛИ-0,4кВ (РИМ) '!Область_печати</vt:lpstr>
      <vt:lpstr>'КС-2   пнр мтп'!Область_печати</vt:lpstr>
      <vt:lpstr>'КС-2   пнр тп (РИМ) '!Область_печати</vt:lpstr>
      <vt:lpstr>'КС-2   пнр тп (РИМ)    ост'!Область_печати</vt:lpstr>
      <vt:lpstr>'КС-2   ТП (РИМ) ост'!Область_печати</vt:lpstr>
      <vt:lpstr>'КС-2 - Акт №4'!Область_печати</vt:lpstr>
      <vt:lpstr>'КС-2 - Акт №5'!Область_печати</vt:lpstr>
      <vt:lpstr>'КС-2  влз под дог '!Область_печати</vt:lpstr>
      <vt:lpstr>'КС-2  вли  '!Область_печати</vt:lpstr>
      <vt:lpstr>'КС-2  вли ост'!Область_печати</vt:lpstr>
      <vt:lpstr>'КС-2  ВЛИ-0,38 кВ (РИМ) '!Область_печати</vt:lpstr>
      <vt:lpstr>'КС-2  ВЛИ-0,38кВ (РИМ)доторжка '!Область_печати</vt:lpstr>
      <vt:lpstr>'КС-2  дем вли ост'!Область_печати</vt:lpstr>
      <vt:lpstr>'КС-2  дем вли ост1'!Область_печати</vt:lpstr>
      <vt:lpstr>'КС-2  дем крн   под дог'!Область_печати</vt:lpstr>
      <vt:lpstr>'КС-2  кл ост '!Область_печати</vt:lpstr>
      <vt:lpstr>'КС-2  пнр вли '!Область_печати</vt:lpstr>
      <vt:lpstr>'КС-2  пнр кл ост '!Область_печати</vt:lpstr>
      <vt:lpstr>'КС-2  пнр сп '!Область_печати</vt:lpstr>
      <vt:lpstr>'КС-2  подг'!Область_печати</vt:lpstr>
      <vt:lpstr>'КС-2  расч под дог'!Область_печати</vt:lpstr>
      <vt:lpstr>'КС-2  сп ост'!Область_печати</vt:lpstr>
      <vt:lpstr>'КС-2  тп '!Область_печати</vt:lpstr>
      <vt:lpstr>'КС-2  ТП (РИМ)  '!Область_печати</vt:lpstr>
      <vt:lpstr>'КС-2 влз ост'!Область_печати</vt:lpstr>
      <vt:lpstr>'КС-2 вли'!Область_печати</vt:lpstr>
      <vt:lpstr>'КС-3 '!Область_печати</vt:lpstr>
      <vt:lpstr>'КС-3   под дог'!Область_печати</vt:lpstr>
      <vt:lpstr>'КС-3  РИМ окончат'!Область_печати</vt:lpstr>
      <vt:lpstr>'КС-3  РИМ промежут'!Область_печати</vt:lpstr>
      <vt:lpstr>'КС-3 доторжка'!Область_печати</vt:lpstr>
      <vt:lpstr>'КС-3 общ'!Область_печати</vt:lpstr>
      <vt:lpstr>'КС-3 промежут '!Область_печати</vt:lpstr>
      <vt:lpstr>'КС-6а '!Область_печати</vt:lpstr>
      <vt:lpstr>'КС-6а - Акт № 2'!Область_печати</vt:lpstr>
      <vt:lpstr>'КС-6а  ост'!Область_печати</vt:lpstr>
      <vt:lpstr>'КС-6а (2)'!Область_печати</vt:lpstr>
      <vt:lpstr>'КС-6а ост'!Область_печати</vt:lpstr>
      <vt:lpstr>'ЛС(вынос)'!Область_печати</vt:lpstr>
      <vt:lpstr>'Наклад ПИР'!Область_печати</vt:lpstr>
      <vt:lpstr>'ПНР ВЛЗ-10кВ'!Область_печати</vt:lpstr>
      <vt:lpstr>'ПНР ВЛИ-0,38 кВ'!Область_печати</vt:lpstr>
      <vt:lpstr>'ПНР ЗТП'!Область_печати</vt:lpstr>
      <vt:lpstr>'ПНР КЛ-10кВ'!Область_печати</vt:lpstr>
      <vt:lpstr>'ПНР РП'!Область_печати</vt:lpstr>
      <vt:lpstr>'ПНР СП'!Область_печати</vt:lpstr>
      <vt:lpstr>'прил 11'!Область_печати</vt:lpstr>
      <vt:lpstr>'Приложение 20 '!Область_печати</vt:lpstr>
      <vt:lpstr>'Сервитут(смета)'!Область_печати</vt:lpstr>
      <vt:lpstr>'Смета_ПИР_до 0,5 (2)'!Область_печати</vt:lpstr>
      <vt:lpstr>'смр ВЛЗ-10кВ'!Область_печати</vt:lpstr>
      <vt:lpstr>ССР!Область_печати</vt:lpstr>
      <vt:lpstr>'ССР тыс руб.'!Область_печати</vt:lpstr>
      <vt:lpstr>'титул '!Область_печати</vt:lpstr>
      <vt:lpstr>Уведомление!Область_печати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Comp20</dc:creator>
  <cp:lastModifiedBy>Рогизная Дарья Игоревна</cp:lastModifiedBy>
  <cp:lastPrinted>2026-06-19T05:49:09Z</cp:lastPrinted>
  <dcterms:created xsi:type="dcterms:W3CDTF">2013-01-29T04:40:20Z</dcterms:created>
  <dcterms:modified xsi:type="dcterms:W3CDTF">2026-07-08T12:16:34Z</dcterms:modified>
</cp:coreProperties>
</file>